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C:\Users\Planeación\Desktop\"/>
    </mc:Choice>
  </mc:AlternateContent>
  <xr:revisionPtr revIDLastSave="0" documentId="8_{3765CD27-8BEA-44E7-B6C4-6C6E651C4205}" xr6:coauthVersionLast="47" xr6:coauthVersionMax="47" xr10:uidLastSave="{00000000-0000-0000-0000-000000000000}"/>
  <bookViews>
    <workbookView xWindow="-28920" yWindow="465" windowWidth="29040" windowHeight="15720" activeTab="1" xr2:uid="{110DA4D0-FFED-432B-816D-35C469EACB2A}"/>
  </bookViews>
  <sheets>
    <sheet name="INSTRUCTIVO" sheetId="4" r:id="rId1"/>
    <sheet name="RENDICIÓN" sheetId="1" r:id="rId2"/>
    <sheet name="LISTAS" sheetId="2" r:id="rId3"/>
    <sheet name="DICCIONARIO" sheetId="3" r:id="rId4"/>
  </sheets>
  <externalReferences>
    <externalReference r:id="rId5"/>
    <externalReference r:id="rId6"/>
    <externalReference r:id="rId7"/>
    <externalReference r:id="rId8"/>
  </externalReferences>
  <definedNames>
    <definedName name="_xlnm._FilterDatabase" localSheetId="2" hidden="1">LISTAS!$A$1:$N$1</definedName>
    <definedName name="_xlnm._FilterDatabase" localSheetId="1" hidden="1">RENDICIÓN!$A$4:$BA$29894</definedName>
    <definedName name="_Hlk186099445" localSheetId="0">INSTRUCTIVO!$A$28</definedName>
    <definedName name="_xlnm.Print_Area" localSheetId="0">INSTRUCTIVO!$A$1:$N$101</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306" i="1" l="1"/>
  <c r="C1307" i="1"/>
  <c r="C1308" i="1"/>
  <c r="C1309" i="1"/>
  <c r="C1310" i="1"/>
  <c r="C1311" i="1"/>
  <c r="C1312" i="1"/>
  <c r="C1313" i="1"/>
  <c r="C1314" i="1"/>
  <c r="C1315" i="1"/>
  <c r="C1305" i="1"/>
  <c r="C1304" i="1" l="1"/>
  <c r="W974" i="1"/>
  <c r="J974" i="1"/>
  <c r="I974" i="1"/>
  <c r="H974" i="1"/>
  <c r="G974" i="1"/>
  <c r="F974" i="1"/>
  <c r="E974" i="1"/>
  <c r="C974" i="1"/>
  <c r="W973" i="1"/>
  <c r="J973" i="1"/>
  <c r="I973" i="1"/>
  <c r="H973" i="1"/>
  <c r="G973" i="1"/>
  <c r="F973" i="1"/>
  <c r="E973" i="1"/>
  <c r="C973" i="1"/>
  <c r="W972" i="1"/>
  <c r="J972" i="1"/>
  <c r="I972" i="1"/>
  <c r="H972" i="1"/>
  <c r="G972" i="1"/>
  <c r="F972" i="1"/>
  <c r="E972" i="1"/>
  <c r="C972" i="1"/>
  <c r="W971" i="1"/>
  <c r="J971" i="1"/>
  <c r="I971" i="1"/>
  <c r="H971" i="1"/>
  <c r="G971" i="1"/>
  <c r="F971" i="1"/>
  <c r="E971" i="1"/>
  <c r="C971" i="1"/>
  <c r="W978" i="1"/>
  <c r="J978" i="1"/>
  <c r="I978" i="1"/>
  <c r="H978" i="1"/>
  <c r="G978" i="1"/>
  <c r="F978" i="1"/>
  <c r="E978" i="1"/>
  <c r="C978" i="1"/>
  <c r="W977" i="1"/>
  <c r="J977" i="1"/>
  <c r="I977" i="1"/>
  <c r="H977" i="1"/>
  <c r="G977" i="1"/>
  <c r="F977" i="1"/>
  <c r="E977" i="1"/>
  <c r="C977" i="1"/>
  <c r="W976" i="1"/>
  <c r="J976" i="1"/>
  <c r="I976" i="1"/>
  <c r="H976" i="1"/>
  <c r="G976" i="1"/>
  <c r="F976" i="1"/>
  <c r="E976" i="1"/>
  <c r="C976" i="1"/>
  <c r="W975" i="1"/>
  <c r="J975" i="1"/>
  <c r="I975" i="1"/>
  <c r="H975" i="1"/>
  <c r="G975" i="1"/>
  <c r="F975" i="1"/>
  <c r="E975" i="1"/>
  <c r="C975" i="1"/>
  <c r="W980" i="1"/>
  <c r="J980" i="1"/>
  <c r="I980" i="1"/>
  <c r="H980" i="1"/>
  <c r="G980" i="1"/>
  <c r="F980" i="1"/>
  <c r="E980" i="1"/>
  <c r="C980" i="1"/>
  <c r="W979" i="1"/>
  <c r="J979" i="1"/>
  <c r="I979" i="1"/>
  <c r="H979" i="1"/>
  <c r="G979" i="1"/>
  <c r="F979" i="1"/>
  <c r="E979" i="1"/>
  <c r="C979" i="1"/>
  <c r="W981" i="1"/>
  <c r="J981" i="1"/>
  <c r="I981" i="1"/>
  <c r="H981" i="1"/>
  <c r="G981" i="1"/>
  <c r="F981" i="1"/>
  <c r="E981" i="1"/>
  <c r="C981" i="1"/>
  <c r="AC1303" i="1"/>
  <c r="C1265" i="1" l="1"/>
  <c r="C1266" i="1"/>
  <c r="C1267" i="1"/>
  <c r="C1268" i="1"/>
  <c r="C1269" i="1"/>
  <c r="C1270" i="1"/>
  <c r="C1271" i="1"/>
  <c r="C1272" i="1"/>
  <c r="C1273" i="1"/>
  <c r="C1274" i="1"/>
  <c r="C1275" i="1"/>
  <c r="C1276" i="1"/>
  <c r="C1277" i="1"/>
  <c r="C1278" i="1"/>
  <c r="C1279" i="1"/>
  <c r="C1280" i="1"/>
  <c r="C1281" i="1"/>
  <c r="C1282" i="1"/>
  <c r="C1283" i="1"/>
  <c r="C1284" i="1"/>
  <c r="C1285" i="1"/>
  <c r="C1286" i="1"/>
  <c r="C1287" i="1"/>
  <c r="C1288" i="1"/>
  <c r="C1289" i="1"/>
  <c r="C1290" i="1"/>
  <c r="C1291" i="1"/>
  <c r="C1292" i="1"/>
  <c r="C1293" i="1"/>
  <c r="C1294" i="1"/>
  <c r="C1295" i="1"/>
  <c r="C1296" i="1"/>
  <c r="C1297" i="1"/>
  <c r="C1298" i="1"/>
  <c r="C1299" i="1"/>
  <c r="C1300" i="1"/>
  <c r="C1301" i="1"/>
  <c r="C1302" i="1"/>
  <c r="C1264" i="1"/>
  <c r="AC1302" i="1"/>
  <c r="AC1301" i="1"/>
  <c r="AC1300" i="1"/>
  <c r="AC1299" i="1"/>
  <c r="AC1298" i="1"/>
  <c r="AC1297" i="1"/>
  <c r="AC1296" i="1"/>
  <c r="AC1295" i="1"/>
  <c r="AC1294" i="1"/>
  <c r="AC1293" i="1"/>
  <c r="AC1292" i="1"/>
  <c r="AC1291" i="1"/>
  <c r="AC1290" i="1"/>
  <c r="AC1289" i="1"/>
  <c r="AC1288" i="1"/>
  <c r="AC1287" i="1"/>
  <c r="AC1286" i="1"/>
  <c r="AC1285" i="1"/>
  <c r="AC1284" i="1"/>
  <c r="AC1283" i="1"/>
  <c r="AC1282" i="1"/>
  <c r="AC1281" i="1"/>
  <c r="AC1280" i="1"/>
  <c r="AC1279" i="1"/>
  <c r="AC1278" i="1"/>
  <c r="AC1277" i="1"/>
  <c r="AC1276" i="1"/>
  <c r="AC1275" i="1"/>
  <c r="AC1274" i="1"/>
  <c r="AC1273" i="1"/>
  <c r="AC1272" i="1"/>
  <c r="AC1271" i="1"/>
  <c r="AC1270" i="1"/>
  <c r="AC1269" i="1"/>
  <c r="AC1268" i="1"/>
  <c r="AC1267" i="1"/>
  <c r="AC1266" i="1"/>
  <c r="AC1265" i="1"/>
  <c r="AC1264" i="1"/>
  <c r="AC1263" i="1"/>
  <c r="W846" i="1" l="1"/>
  <c r="J846" i="1"/>
  <c r="I846" i="1"/>
  <c r="H846" i="1"/>
  <c r="G846" i="1"/>
  <c r="F846" i="1"/>
  <c r="E846" i="1"/>
  <c r="C846" i="1"/>
  <c r="W845" i="1"/>
  <c r="J845" i="1"/>
  <c r="I845" i="1"/>
  <c r="H845" i="1"/>
  <c r="G845" i="1"/>
  <c r="F845" i="1"/>
  <c r="E845" i="1"/>
  <c r="C845" i="1"/>
  <c r="W843" i="1"/>
  <c r="J843" i="1"/>
  <c r="I843" i="1"/>
  <c r="H843" i="1"/>
  <c r="G843" i="1"/>
  <c r="F843" i="1"/>
  <c r="E843" i="1"/>
  <c r="C843" i="1"/>
  <c r="W850" i="1"/>
  <c r="J850" i="1"/>
  <c r="I850" i="1"/>
  <c r="H850" i="1"/>
  <c r="G850" i="1"/>
  <c r="F850" i="1"/>
  <c r="E850" i="1"/>
  <c r="C850" i="1"/>
  <c r="W849" i="1"/>
  <c r="J849" i="1"/>
  <c r="I849" i="1"/>
  <c r="H849" i="1"/>
  <c r="G849" i="1"/>
  <c r="F849" i="1"/>
  <c r="E849" i="1"/>
  <c r="C849" i="1"/>
  <c r="W848" i="1"/>
  <c r="J848" i="1"/>
  <c r="I848" i="1"/>
  <c r="H848" i="1"/>
  <c r="G848" i="1"/>
  <c r="F848" i="1"/>
  <c r="E848" i="1"/>
  <c r="C848" i="1"/>
  <c r="W847" i="1"/>
  <c r="J847" i="1"/>
  <c r="I847" i="1"/>
  <c r="H847" i="1"/>
  <c r="G847" i="1"/>
  <c r="F847" i="1"/>
  <c r="E847" i="1"/>
  <c r="C847" i="1"/>
  <c r="W852" i="1"/>
  <c r="J852" i="1"/>
  <c r="I852" i="1"/>
  <c r="H852" i="1"/>
  <c r="G852" i="1"/>
  <c r="F852" i="1"/>
  <c r="E852" i="1"/>
  <c r="C852" i="1"/>
  <c r="W851" i="1"/>
  <c r="J851" i="1"/>
  <c r="I851" i="1"/>
  <c r="H851" i="1"/>
  <c r="G851" i="1"/>
  <c r="F851" i="1"/>
  <c r="E851" i="1"/>
  <c r="C851" i="1"/>
  <c r="W853" i="1"/>
  <c r="J853" i="1"/>
  <c r="I853" i="1"/>
  <c r="H853" i="1"/>
  <c r="G853" i="1"/>
  <c r="F853" i="1"/>
  <c r="E853" i="1"/>
  <c r="C853" i="1"/>
  <c r="W786" i="1"/>
  <c r="J786" i="1"/>
  <c r="I786" i="1"/>
  <c r="H786" i="1"/>
  <c r="G786" i="1"/>
  <c r="F786" i="1"/>
  <c r="E786" i="1"/>
  <c r="C786" i="1"/>
  <c r="W787" i="1"/>
  <c r="J787" i="1"/>
  <c r="I787" i="1"/>
  <c r="H787" i="1"/>
  <c r="G787" i="1"/>
  <c r="F787" i="1"/>
  <c r="E787" i="1"/>
  <c r="C787" i="1"/>
  <c r="W788" i="1"/>
  <c r="J788" i="1"/>
  <c r="I788" i="1"/>
  <c r="H788" i="1"/>
  <c r="G788" i="1"/>
  <c r="F788" i="1"/>
  <c r="E788" i="1"/>
  <c r="C788" i="1"/>
  <c r="W785" i="1"/>
  <c r="J785" i="1"/>
  <c r="I785" i="1"/>
  <c r="H785" i="1"/>
  <c r="G785" i="1"/>
  <c r="F785" i="1"/>
  <c r="E785" i="1"/>
  <c r="C785" i="1"/>
  <c r="W1053" i="1" l="1"/>
  <c r="W1054" i="1"/>
  <c r="W1055" i="1"/>
  <c r="W1056" i="1"/>
  <c r="W1057" i="1"/>
  <c r="W1058" i="1"/>
  <c r="W1059" i="1"/>
  <c r="W1060" i="1"/>
  <c r="W1061" i="1"/>
  <c r="W1062" i="1"/>
  <c r="W1063" i="1"/>
  <c r="W1064" i="1"/>
  <c r="W1065" i="1"/>
  <c r="W1066" i="1"/>
  <c r="W1067" i="1"/>
  <c r="W1068" i="1"/>
  <c r="W1069" i="1"/>
  <c r="W1070" i="1"/>
  <c r="W1071" i="1"/>
  <c r="W1072" i="1"/>
  <c r="W1073" i="1"/>
  <c r="W1074" i="1"/>
  <c r="W1075" i="1"/>
  <c r="W1076" i="1"/>
  <c r="W1077" i="1"/>
  <c r="W1078" i="1"/>
  <c r="W1079" i="1"/>
  <c r="W1080" i="1"/>
  <c r="W1081" i="1"/>
  <c r="W1082" i="1"/>
  <c r="W1083" i="1"/>
  <c r="W1084" i="1"/>
  <c r="W1085" i="1"/>
  <c r="W1086" i="1"/>
  <c r="W1087" i="1"/>
  <c r="W1088" i="1"/>
  <c r="W1089" i="1"/>
  <c r="W1090" i="1"/>
  <c r="W1091" i="1"/>
  <c r="W1092" i="1"/>
  <c r="W1093" i="1"/>
  <c r="W1094" i="1"/>
  <c r="W1095" i="1"/>
  <c r="W1096" i="1"/>
  <c r="W1097" i="1"/>
  <c r="W1098" i="1"/>
  <c r="W1099" i="1"/>
  <c r="W1100" i="1"/>
  <c r="W1101" i="1"/>
  <c r="W1102" i="1"/>
  <c r="W1103" i="1"/>
  <c r="W1104" i="1"/>
  <c r="W1105" i="1"/>
  <c r="W1106" i="1"/>
  <c r="W1107" i="1"/>
  <c r="W1108" i="1"/>
  <c r="W1109" i="1"/>
  <c r="W1110" i="1"/>
  <c r="W1111" i="1"/>
  <c r="W1112" i="1"/>
  <c r="W1113" i="1"/>
  <c r="W1114" i="1"/>
  <c r="W1115" i="1"/>
  <c r="W1116" i="1"/>
  <c r="W1117" i="1"/>
  <c r="W1118" i="1"/>
  <c r="W1119" i="1"/>
  <c r="W1120" i="1"/>
  <c r="W1121" i="1"/>
  <c r="W1122" i="1"/>
  <c r="W1123" i="1"/>
  <c r="W1124" i="1"/>
  <c r="W1125" i="1"/>
  <c r="W1126" i="1"/>
  <c r="W1127" i="1"/>
  <c r="W1128" i="1"/>
  <c r="W1129" i="1"/>
  <c r="W1130" i="1"/>
  <c r="W1131" i="1"/>
  <c r="W1132" i="1"/>
  <c r="W1133" i="1"/>
  <c r="W1134" i="1"/>
  <c r="W1135" i="1"/>
  <c r="W1136" i="1"/>
  <c r="W1137" i="1"/>
  <c r="W1138" i="1"/>
  <c r="W1139" i="1"/>
  <c r="W1140" i="1"/>
  <c r="W1141" i="1"/>
  <c r="W1142" i="1"/>
  <c r="W1143" i="1"/>
  <c r="W1144" i="1"/>
  <c r="W1145" i="1"/>
  <c r="W1146" i="1"/>
  <c r="W1147" i="1"/>
  <c r="W1148" i="1"/>
  <c r="W1149" i="1"/>
  <c r="W1150" i="1"/>
  <c r="W1151" i="1"/>
  <c r="W1152" i="1"/>
  <c r="W1153" i="1"/>
  <c r="W1154" i="1"/>
  <c r="W1155" i="1"/>
  <c r="W1156" i="1"/>
  <c r="W1157" i="1"/>
  <c r="W1158" i="1"/>
  <c r="W1159" i="1"/>
  <c r="W1160" i="1"/>
  <c r="W1161" i="1"/>
  <c r="W1162" i="1"/>
  <c r="W1163" i="1"/>
  <c r="W1164" i="1"/>
  <c r="W1165" i="1"/>
  <c r="W1166" i="1"/>
  <c r="W1167" i="1"/>
  <c r="W1168" i="1"/>
  <c r="W1169" i="1"/>
  <c r="W1170" i="1"/>
  <c r="W1171" i="1"/>
  <c r="W1172" i="1"/>
  <c r="W1173" i="1"/>
  <c r="W1174" i="1"/>
  <c r="W1175" i="1"/>
  <c r="W1176" i="1"/>
  <c r="W1177" i="1"/>
  <c r="W1178" i="1"/>
  <c r="W1179" i="1"/>
  <c r="W1180" i="1"/>
  <c r="W1181" i="1"/>
  <c r="W1182" i="1"/>
  <c r="W1183" i="1"/>
  <c r="W1184" i="1"/>
  <c r="W1185" i="1"/>
  <c r="W1186" i="1"/>
  <c r="W1187" i="1"/>
  <c r="W1188" i="1"/>
  <c r="W1189" i="1"/>
  <c r="W1190" i="1"/>
  <c r="W1191" i="1"/>
  <c r="W1192" i="1"/>
  <c r="W1193" i="1"/>
  <c r="W1194" i="1"/>
  <c r="W1195" i="1"/>
  <c r="W1196" i="1"/>
  <c r="W1197" i="1"/>
  <c r="W1198" i="1"/>
  <c r="W1199" i="1"/>
  <c r="W1200" i="1"/>
  <c r="W1201" i="1"/>
  <c r="W1202" i="1"/>
  <c r="W1203" i="1"/>
  <c r="W1204" i="1"/>
  <c r="W1205" i="1"/>
  <c r="W1206" i="1"/>
  <c r="W1207" i="1"/>
  <c r="W1208" i="1"/>
  <c r="W1209" i="1"/>
  <c r="W1210" i="1"/>
  <c r="W1211" i="1"/>
  <c r="W1212" i="1"/>
  <c r="W1213" i="1"/>
  <c r="W1214" i="1"/>
  <c r="W1215" i="1"/>
  <c r="W1216" i="1"/>
  <c r="W1217" i="1"/>
  <c r="W1218" i="1"/>
  <c r="W1219" i="1"/>
  <c r="W1220" i="1"/>
  <c r="W1221" i="1"/>
  <c r="W1222" i="1"/>
  <c r="W1223" i="1"/>
  <c r="W1224" i="1"/>
  <c r="W1225" i="1"/>
  <c r="W1226" i="1"/>
  <c r="W1227" i="1"/>
  <c r="W1228" i="1"/>
  <c r="W1229" i="1"/>
  <c r="W1230" i="1"/>
  <c r="W1231" i="1"/>
  <c r="W1232" i="1"/>
  <c r="W1233" i="1"/>
  <c r="W1234" i="1"/>
  <c r="W1235" i="1"/>
  <c r="W1236" i="1"/>
  <c r="W1237" i="1"/>
  <c r="W1238" i="1"/>
  <c r="W1239" i="1"/>
  <c r="W1240" i="1"/>
  <c r="W1241" i="1"/>
  <c r="W1242" i="1"/>
  <c r="W1243" i="1"/>
  <c r="W1244" i="1"/>
  <c r="W1245" i="1"/>
  <c r="W1246" i="1"/>
  <c r="W1247" i="1"/>
  <c r="W1248" i="1"/>
  <c r="W1249" i="1"/>
  <c r="W1250" i="1"/>
  <c r="W1251" i="1"/>
  <c r="W1252" i="1"/>
  <c r="W1253" i="1"/>
  <c r="W1254" i="1"/>
  <c r="W1255" i="1"/>
  <c r="W1256" i="1"/>
  <c r="W1257" i="1"/>
  <c r="W1258" i="1"/>
  <c r="W1259" i="1"/>
  <c r="W1260" i="1"/>
  <c r="W1261" i="1"/>
  <c r="W126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I1053" i="1"/>
  <c r="I1054" i="1"/>
  <c r="I1055" i="1"/>
  <c r="I1056" i="1"/>
  <c r="I1057" i="1"/>
  <c r="I1058" i="1"/>
  <c r="I1059" i="1"/>
  <c r="I1060" i="1"/>
  <c r="I1061" i="1"/>
  <c r="I1062" i="1"/>
  <c r="I1063" i="1"/>
  <c r="I1064" i="1"/>
  <c r="I1065" i="1"/>
  <c r="I1066" i="1"/>
  <c r="I1067" i="1"/>
  <c r="I1068" i="1"/>
  <c r="I1069" i="1"/>
  <c r="I1070" i="1"/>
  <c r="I1071" i="1"/>
  <c r="I1072" i="1"/>
  <c r="I1073" i="1"/>
  <c r="I1074" i="1"/>
  <c r="I1075" i="1"/>
  <c r="I1076" i="1"/>
  <c r="I1077" i="1"/>
  <c r="I1078" i="1"/>
  <c r="I1079" i="1"/>
  <c r="I1080" i="1"/>
  <c r="I1081" i="1"/>
  <c r="I1082" i="1"/>
  <c r="I1083" i="1"/>
  <c r="I1084" i="1"/>
  <c r="I1085" i="1"/>
  <c r="I1086" i="1"/>
  <c r="I1087" i="1"/>
  <c r="I1088" i="1"/>
  <c r="I1089" i="1"/>
  <c r="I1090" i="1"/>
  <c r="I1091" i="1"/>
  <c r="I1092" i="1"/>
  <c r="I1093" i="1"/>
  <c r="I1094" i="1"/>
  <c r="I1095" i="1"/>
  <c r="I1096" i="1"/>
  <c r="I1097" i="1"/>
  <c r="I1098" i="1"/>
  <c r="I1099" i="1"/>
  <c r="I1100" i="1"/>
  <c r="I1101" i="1"/>
  <c r="I1102" i="1"/>
  <c r="I1103" i="1"/>
  <c r="I1104" i="1"/>
  <c r="I1105" i="1"/>
  <c r="I1106" i="1"/>
  <c r="I1107" i="1"/>
  <c r="I1108" i="1"/>
  <c r="I1109" i="1"/>
  <c r="I1110" i="1"/>
  <c r="I1111" i="1"/>
  <c r="I1112" i="1"/>
  <c r="I1113" i="1"/>
  <c r="I1114" i="1"/>
  <c r="I1115" i="1"/>
  <c r="I1116" i="1"/>
  <c r="I1117" i="1"/>
  <c r="I1118" i="1"/>
  <c r="I1119" i="1"/>
  <c r="I1120" i="1"/>
  <c r="I1121" i="1"/>
  <c r="I1122" i="1"/>
  <c r="I1123" i="1"/>
  <c r="I1124" i="1"/>
  <c r="I1125" i="1"/>
  <c r="I1126" i="1"/>
  <c r="I1127" i="1"/>
  <c r="I1128" i="1"/>
  <c r="I1129" i="1"/>
  <c r="I1130" i="1"/>
  <c r="I1131" i="1"/>
  <c r="I1132" i="1"/>
  <c r="I1133" i="1"/>
  <c r="I1134" i="1"/>
  <c r="I1135" i="1"/>
  <c r="I1136" i="1"/>
  <c r="I1137" i="1"/>
  <c r="I1138" i="1"/>
  <c r="I1139" i="1"/>
  <c r="I1140" i="1"/>
  <c r="I1141" i="1"/>
  <c r="I1142" i="1"/>
  <c r="I1143" i="1"/>
  <c r="I1144" i="1"/>
  <c r="I1145" i="1"/>
  <c r="I1146" i="1"/>
  <c r="I1147" i="1"/>
  <c r="I1148" i="1"/>
  <c r="I1149" i="1"/>
  <c r="I1150" i="1"/>
  <c r="I1151" i="1"/>
  <c r="I1152" i="1"/>
  <c r="I1153" i="1"/>
  <c r="I1154" i="1"/>
  <c r="I1155" i="1"/>
  <c r="I1156" i="1"/>
  <c r="I1157" i="1"/>
  <c r="I1158" i="1"/>
  <c r="I1159" i="1"/>
  <c r="I1160" i="1"/>
  <c r="I1161" i="1"/>
  <c r="I1162" i="1"/>
  <c r="I1163" i="1"/>
  <c r="I1164" i="1"/>
  <c r="I1165" i="1"/>
  <c r="I1166" i="1"/>
  <c r="I1167" i="1"/>
  <c r="I1168" i="1"/>
  <c r="I1169" i="1"/>
  <c r="I1170" i="1"/>
  <c r="I1171" i="1"/>
  <c r="I1172" i="1"/>
  <c r="I1173" i="1"/>
  <c r="I1174" i="1"/>
  <c r="I1175" i="1"/>
  <c r="I1176" i="1"/>
  <c r="I1177" i="1"/>
  <c r="I1178" i="1"/>
  <c r="I1179" i="1"/>
  <c r="I1180" i="1"/>
  <c r="I1181" i="1"/>
  <c r="I1182" i="1"/>
  <c r="I1183" i="1"/>
  <c r="I1184" i="1"/>
  <c r="I1185" i="1"/>
  <c r="I1186" i="1"/>
  <c r="I1187" i="1"/>
  <c r="I1188" i="1"/>
  <c r="I1189" i="1"/>
  <c r="I1190" i="1"/>
  <c r="I1191" i="1"/>
  <c r="I1192" i="1"/>
  <c r="I1193" i="1"/>
  <c r="I1194" i="1"/>
  <c r="I1195" i="1"/>
  <c r="I1196" i="1"/>
  <c r="I1197" i="1"/>
  <c r="I1198" i="1"/>
  <c r="I1199" i="1"/>
  <c r="I1200" i="1"/>
  <c r="I1201" i="1"/>
  <c r="I1202" i="1"/>
  <c r="I1203" i="1"/>
  <c r="I1204" i="1"/>
  <c r="I1205" i="1"/>
  <c r="I1206" i="1"/>
  <c r="I1207" i="1"/>
  <c r="I1208" i="1"/>
  <c r="I1209" i="1"/>
  <c r="I1210" i="1"/>
  <c r="I1211" i="1"/>
  <c r="I1212" i="1"/>
  <c r="I1213" i="1"/>
  <c r="I1214" i="1"/>
  <c r="I1215" i="1"/>
  <c r="I1216" i="1"/>
  <c r="I1217" i="1"/>
  <c r="I1218" i="1"/>
  <c r="I1219" i="1"/>
  <c r="I1220" i="1"/>
  <c r="I1221" i="1"/>
  <c r="I1222" i="1"/>
  <c r="I1223" i="1"/>
  <c r="I1224" i="1"/>
  <c r="I1225" i="1"/>
  <c r="I1226" i="1"/>
  <c r="I1227" i="1"/>
  <c r="I1228" i="1"/>
  <c r="I1229" i="1"/>
  <c r="I1230" i="1"/>
  <c r="I1231" i="1"/>
  <c r="I1232" i="1"/>
  <c r="I1233" i="1"/>
  <c r="I1234" i="1"/>
  <c r="I1235" i="1"/>
  <c r="I1236" i="1"/>
  <c r="I1237" i="1"/>
  <c r="I1238" i="1"/>
  <c r="I1239" i="1"/>
  <c r="I1240" i="1"/>
  <c r="I1241" i="1"/>
  <c r="I1242" i="1"/>
  <c r="I1243" i="1"/>
  <c r="I1244" i="1"/>
  <c r="I1245" i="1"/>
  <c r="I1246" i="1"/>
  <c r="I1247" i="1"/>
  <c r="I1248" i="1"/>
  <c r="I1249" i="1"/>
  <c r="I1250" i="1"/>
  <c r="I1251" i="1"/>
  <c r="I1252" i="1"/>
  <c r="I1253" i="1"/>
  <c r="I1254" i="1"/>
  <c r="I1255" i="1"/>
  <c r="I1256" i="1"/>
  <c r="I1257" i="1"/>
  <c r="I1258" i="1"/>
  <c r="I1259" i="1"/>
  <c r="I1260" i="1"/>
  <c r="I1261" i="1"/>
  <c r="I126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AM1262" i="1"/>
  <c r="C1262" i="1"/>
  <c r="AM1261" i="1"/>
  <c r="C1261" i="1"/>
  <c r="AM1260" i="1"/>
  <c r="C1260" i="1"/>
  <c r="AM1259" i="1"/>
  <c r="C1259" i="1"/>
  <c r="AM1258" i="1"/>
  <c r="C1258" i="1"/>
  <c r="AM1257" i="1"/>
  <c r="C1257" i="1"/>
  <c r="AM1256" i="1"/>
  <c r="C1256" i="1"/>
  <c r="AM1255" i="1"/>
  <c r="C1255" i="1"/>
  <c r="C1254" i="1"/>
  <c r="C1253" i="1"/>
  <c r="C1252" i="1"/>
  <c r="C1251" i="1"/>
  <c r="C1250" i="1"/>
  <c r="C1249" i="1"/>
  <c r="C1248" i="1"/>
  <c r="C1247" i="1"/>
  <c r="C1246" i="1"/>
  <c r="C1245" i="1"/>
  <c r="AM1244" i="1"/>
  <c r="C1244" i="1"/>
  <c r="AM1243" i="1"/>
  <c r="C1243" i="1"/>
  <c r="AM1242" i="1"/>
  <c r="C1242" i="1"/>
  <c r="AM1241" i="1"/>
  <c r="C1241" i="1"/>
  <c r="AM1240" i="1"/>
  <c r="C1240" i="1"/>
  <c r="AM1239" i="1"/>
  <c r="C1239" i="1"/>
  <c r="AM1238" i="1"/>
  <c r="C1238" i="1"/>
  <c r="AM1237" i="1"/>
  <c r="C1237" i="1"/>
  <c r="AM1236" i="1"/>
  <c r="C1236" i="1"/>
  <c r="AM1235" i="1"/>
  <c r="C1235" i="1"/>
  <c r="AM1234" i="1"/>
  <c r="C1234" i="1"/>
  <c r="AM1233" i="1"/>
  <c r="C1233" i="1"/>
  <c r="AM1232" i="1"/>
  <c r="C1232" i="1"/>
  <c r="AM1231" i="1"/>
  <c r="C1231" i="1"/>
  <c r="AM1230" i="1"/>
  <c r="C1230" i="1"/>
  <c r="AM1229" i="1"/>
  <c r="C1229" i="1"/>
  <c r="AM1228" i="1"/>
  <c r="C1228" i="1"/>
  <c r="AM1227" i="1"/>
  <c r="C1227" i="1"/>
  <c r="AM1226" i="1"/>
  <c r="C1226" i="1"/>
  <c r="AM1225" i="1"/>
  <c r="C1225" i="1"/>
  <c r="AM1224" i="1"/>
  <c r="C1224" i="1"/>
  <c r="AM1223" i="1"/>
  <c r="C1223" i="1"/>
  <c r="AM1222" i="1"/>
  <c r="C1222" i="1"/>
  <c r="AM1221" i="1"/>
  <c r="C1221" i="1"/>
  <c r="AM1220" i="1"/>
  <c r="C1220" i="1"/>
  <c r="AM1219" i="1"/>
  <c r="C1219" i="1"/>
  <c r="AM1218" i="1"/>
  <c r="C1218" i="1"/>
  <c r="AM1217" i="1"/>
  <c r="C1217" i="1"/>
  <c r="AM1216" i="1"/>
  <c r="C1216" i="1"/>
  <c r="AM1215" i="1"/>
  <c r="C1215" i="1"/>
  <c r="AM1214" i="1"/>
  <c r="C1214" i="1"/>
  <c r="AM1213" i="1"/>
  <c r="C1213" i="1"/>
  <c r="AM1212" i="1"/>
  <c r="C1212" i="1"/>
  <c r="AM1211" i="1"/>
  <c r="C1211" i="1"/>
  <c r="AM1210" i="1"/>
  <c r="C1210" i="1"/>
  <c r="AM1209" i="1"/>
  <c r="C1209" i="1"/>
  <c r="AM1208" i="1"/>
  <c r="C1208" i="1"/>
  <c r="AM1207" i="1"/>
  <c r="C1207" i="1"/>
  <c r="AM1206" i="1"/>
  <c r="C1206" i="1"/>
  <c r="AM1205" i="1"/>
  <c r="C1205" i="1"/>
  <c r="AM1204" i="1"/>
  <c r="C1204" i="1"/>
  <c r="AM1203" i="1"/>
  <c r="C1203" i="1"/>
  <c r="AM1202" i="1"/>
  <c r="C1202" i="1"/>
  <c r="AM1201" i="1"/>
  <c r="C1201" i="1"/>
  <c r="AM1200" i="1"/>
  <c r="C1200" i="1"/>
  <c r="AM1199" i="1"/>
  <c r="C1199" i="1"/>
  <c r="AM1198" i="1"/>
  <c r="C1198" i="1"/>
  <c r="AM1197" i="1"/>
  <c r="C1197" i="1"/>
  <c r="AM1196" i="1"/>
  <c r="C1196" i="1"/>
  <c r="AM1195" i="1"/>
  <c r="C1195" i="1"/>
  <c r="AM1194" i="1"/>
  <c r="C1194" i="1"/>
  <c r="AM1193" i="1"/>
  <c r="C1193" i="1"/>
  <c r="AM1192" i="1"/>
  <c r="C1192" i="1"/>
  <c r="AM1191" i="1"/>
  <c r="C1191" i="1"/>
  <c r="AM1190" i="1"/>
  <c r="C1190" i="1"/>
  <c r="AM1189" i="1"/>
  <c r="C1189" i="1"/>
  <c r="AM1188" i="1"/>
  <c r="C1188" i="1"/>
  <c r="AM1187" i="1"/>
  <c r="C1187" i="1"/>
  <c r="AM1186" i="1"/>
  <c r="C1186" i="1"/>
  <c r="AM1185" i="1"/>
  <c r="C1185" i="1"/>
  <c r="AM1184" i="1"/>
  <c r="C1184" i="1"/>
  <c r="AM1183" i="1"/>
  <c r="C1183" i="1"/>
  <c r="AM1182" i="1"/>
  <c r="C1182" i="1"/>
  <c r="AM1181" i="1"/>
  <c r="C1181" i="1"/>
  <c r="AM1180" i="1"/>
  <c r="C1180" i="1"/>
  <c r="AM1179" i="1"/>
  <c r="C1179" i="1"/>
  <c r="AM1178" i="1"/>
  <c r="C1178" i="1"/>
  <c r="AM1177" i="1"/>
  <c r="C1177" i="1"/>
  <c r="AM1176" i="1"/>
  <c r="C1176" i="1"/>
  <c r="AM1175" i="1"/>
  <c r="C1175" i="1"/>
  <c r="AM1174" i="1"/>
  <c r="C1174" i="1"/>
  <c r="AM1173" i="1"/>
  <c r="C1173" i="1"/>
  <c r="AM1172" i="1"/>
  <c r="C1172" i="1"/>
  <c r="AM1171" i="1"/>
  <c r="C1171" i="1"/>
  <c r="AM1170" i="1"/>
  <c r="C1170" i="1"/>
  <c r="AM1169" i="1"/>
  <c r="C1169" i="1"/>
  <c r="AM1168" i="1"/>
  <c r="C1168" i="1"/>
  <c r="AM1167" i="1"/>
  <c r="C1167" i="1"/>
  <c r="AM1166" i="1"/>
  <c r="C1166" i="1"/>
  <c r="AM1165" i="1"/>
  <c r="C1165" i="1"/>
  <c r="AM1164" i="1"/>
  <c r="C1164" i="1"/>
  <c r="AM1163" i="1"/>
  <c r="C1163" i="1"/>
  <c r="AM1162" i="1"/>
  <c r="C1162" i="1"/>
  <c r="AM1161" i="1"/>
  <c r="C1161" i="1"/>
  <c r="AM1160" i="1"/>
  <c r="C1160" i="1"/>
  <c r="AM1159" i="1"/>
  <c r="C1159" i="1"/>
  <c r="AM1158" i="1"/>
  <c r="C1158" i="1"/>
  <c r="AM1157" i="1"/>
  <c r="C1157" i="1"/>
  <c r="AM1156" i="1"/>
  <c r="C1156" i="1"/>
  <c r="AM1155" i="1"/>
  <c r="C1155" i="1"/>
  <c r="AM1154" i="1"/>
  <c r="C1154" i="1"/>
  <c r="AM1153" i="1"/>
  <c r="C1153" i="1"/>
  <c r="AM1152" i="1"/>
  <c r="C1152" i="1"/>
  <c r="AM1151" i="1"/>
  <c r="C1151" i="1"/>
  <c r="AM1150" i="1"/>
  <c r="C1150" i="1"/>
  <c r="AM1149" i="1"/>
  <c r="C1149" i="1"/>
  <c r="AM1148" i="1"/>
  <c r="C1148" i="1"/>
  <c r="AM1147" i="1"/>
  <c r="C1147" i="1"/>
  <c r="AM1146" i="1"/>
  <c r="C1146" i="1"/>
  <c r="AM1145" i="1"/>
  <c r="C1145" i="1"/>
  <c r="AM1144" i="1"/>
  <c r="C1144" i="1"/>
  <c r="AM1143" i="1"/>
  <c r="C1143" i="1"/>
  <c r="AM1142" i="1"/>
  <c r="C1142" i="1"/>
  <c r="AM1141" i="1"/>
  <c r="C1141" i="1"/>
  <c r="AM1140" i="1"/>
  <c r="C1140" i="1"/>
  <c r="AM1139" i="1"/>
  <c r="C1139" i="1"/>
  <c r="AM1138" i="1"/>
  <c r="C1138" i="1"/>
  <c r="AM1137" i="1"/>
  <c r="C1137" i="1"/>
  <c r="AM1136" i="1"/>
  <c r="C1136" i="1"/>
  <c r="AM1135" i="1"/>
  <c r="C1135" i="1"/>
  <c r="AM1134" i="1"/>
  <c r="C1134" i="1"/>
  <c r="AM1133" i="1"/>
  <c r="C1133" i="1"/>
  <c r="AM1132" i="1"/>
  <c r="C1132" i="1"/>
  <c r="AM1131" i="1"/>
  <c r="C1131" i="1"/>
  <c r="AM1130" i="1"/>
  <c r="C1130" i="1"/>
  <c r="AM1129" i="1"/>
  <c r="C1129" i="1"/>
  <c r="AM1128" i="1"/>
  <c r="C1128" i="1"/>
  <c r="AM1127" i="1"/>
  <c r="C1127" i="1"/>
  <c r="AM1126" i="1"/>
  <c r="C1126" i="1"/>
  <c r="AM1125" i="1"/>
  <c r="C1125" i="1"/>
  <c r="AM1124" i="1"/>
  <c r="C1124" i="1"/>
  <c r="AM1123" i="1"/>
  <c r="C1123" i="1"/>
  <c r="AM1122" i="1"/>
  <c r="C1122" i="1"/>
  <c r="AM1121" i="1"/>
  <c r="C1121" i="1"/>
  <c r="AM1120" i="1"/>
  <c r="C1120" i="1"/>
  <c r="AM1119" i="1"/>
  <c r="C1119" i="1"/>
  <c r="AM1118" i="1"/>
  <c r="C1118" i="1"/>
  <c r="AM1117" i="1"/>
  <c r="C1117" i="1"/>
  <c r="AM1116" i="1"/>
  <c r="C1116" i="1"/>
  <c r="AM1115" i="1"/>
  <c r="C1115" i="1"/>
  <c r="AM1114" i="1"/>
  <c r="C1114" i="1"/>
  <c r="AM1113" i="1"/>
  <c r="C1113" i="1"/>
  <c r="AM1112" i="1"/>
  <c r="C1112" i="1"/>
  <c r="AM1111" i="1"/>
  <c r="C1111" i="1"/>
  <c r="AM1110" i="1"/>
  <c r="C1110" i="1"/>
  <c r="AM1109" i="1"/>
  <c r="C1109" i="1"/>
  <c r="AM1108" i="1"/>
  <c r="C1108" i="1"/>
  <c r="AM1107" i="1"/>
  <c r="C1107" i="1"/>
  <c r="AM1106" i="1"/>
  <c r="C1106" i="1"/>
  <c r="AM1105" i="1"/>
  <c r="C1105" i="1"/>
  <c r="AM1104" i="1"/>
  <c r="C1104" i="1"/>
  <c r="AM1103" i="1"/>
  <c r="C1103" i="1"/>
  <c r="AM1102" i="1"/>
  <c r="C1102" i="1"/>
  <c r="AM1101" i="1"/>
  <c r="C1101" i="1"/>
  <c r="AM1100" i="1"/>
  <c r="C1100" i="1"/>
  <c r="AM1099" i="1"/>
  <c r="C1099" i="1"/>
  <c r="AM1098" i="1"/>
  <c r="C1098" i="1"/>
  <c r="AM1097" i="1"/>
  <c r="C1097" i="1"/>
  <c r="AM1096" i="1"/>
  <c r="C1096" i="1"/>
  <c r="AM1095" i="1"/>
  <c r="C1095" i="1"/>
  <c r="AM1094" i="1"/>
  <c r="C1094" i="1"/>
  <c r="AM1093" i="1"/>
  <c r="C1093" i="1"/>
  <c r="AM1092" i="1"/>
  <c r="C1092" i="1"/>
  <c r="AM1091" i="1"/>
  <c r="C1091" i="1"/>
  <c r="AM1090" i="1"/>
  <c r="C1090" i="1"/>
  <c r="AM1089" i="1"/>
  <c r="C1089" i="1"/>
  <c r="AM1088" i="1"/>
  <c r="C1088" i="1"/>
  <c r="AM1087" i="1"/>
  <c r="C1087" i="1"/>
  <c r="AM1086" i="1"/>
  <c r="C1086" i="1"/>
  <c r="AM1085" i="1"/>
  <c r="C1085" i="1"/>
  <c r="AM1084" i="1"/>
  <c r="C1084" i="1"/>
  <c r="AM1083" i="1"/>
  <c r="C1083" i="1"/>
  <c r="AM1082" i="1"/>
  <c r="C1082" i="1"/>
  <c r="AM1081" i="1"/>
  <c r="C1081" i="1"/>
  <c r="AM1080" i="1"/>
  <c r="C1080" i="1"/>
  <c r="AM1079" i="1"/>
  <c r="C1079" i="1"/>
  <c r="AM1078" i="1"/>
  <c r="C1078" i="1"/>
  <c r="AM1077" i="1"/>
  <c r="C1077" i="1"/>
  <c r="AM1076" i="1"/>
  <c r="C1076" i="1"/>
  <c r="AM1075" i="1"/>
  <c r="C1075" i="1"/>
  <c r="AM1074" i="1"/>
  <c r="C1074" i="1"/>
  <c r="AM1073" i="1"/>
  <c r="C1073" i="1"/>
  <c r="AM1072" i="1"/>
  <c r="C1072" i="1"/>
  <c r="AM1071" i="1"/>
  <c r="C1071" i="1"/>
  <c r="AM1070" i="1"/>
  <c r="C1070" i="1"/>
  <c r="AM1069" i="1"/>
  <c r="C1069" i="1"/>
  <c r="AM1068" i="1"/>
  <c r="C1068" i="1"/>
  <c r="AM1067" i="1"/>
  <c r="C1067" i="1"/>
  <c r="AM1066" i="1"/>
  <c r="C1066" i="1"/>
  <c r="AM1065" i="1"/>
  <c r="C1065" i="1"/>
  <c r="AM1064" i="1"/>
  <c r="C1064" i="1"/>
  <c r="AM1063" i="1"/>
  <c r="C1063" i="1"/>
  <c r="AM1062" i="1"/>
  <c r="C1062" i="1"/>
  <c r="AM1061" i="1"/>
  <c r="C1061" i="1"/>
  <c r="AM1060" i="1"/>
  <c r="C1060" i="1"/>
  <c r="AM1059" i="1"/>
  <c r="C1059" i="1"/>
  <c r="AM1058" i="1"/>
  <c r="C1058" i="1"/>
  <c r="AM1057" i="1"/>
  <c r="C1057" i="1"/>
  <c r="AM1056" i="1"/>
  <c r="C1056" i="1"/>
  <c r="AM1055" i="1"/>
  <c r="C1055" i="1"/>
  <c r="AM1054" i="1"/>
  <c r="C1054" i="1"/>
  <c r="AM1053" i="1"/>
  <c r="C1053" i="1"/>
  <c r="W1042" i="1" l="1"/>
  <c r="J1042" i="1"/>
  <c r="I1042" i="1"/>
  <c r="H1042" i="1"/>
  <c r="G1042" i="1"/>
  <c r="F1042" i="1"/>
  <c r="E1042" i="1"/>
  <c r="C1042" i="1"/>
  <c r="W1043" i="1"/>
  <c r="J1043" i="1"/>
  <c r="I1043" i="1"/>
  <c r="H1043" i="1"/>
  <c r="G1043" i="1"/>
  <c r="F1043" i="1"/>
  <c r="E1043" i="1"/>
  <c r="C1043" i="1"/>
  <c r="W1044" i="1" l="1"/>
  <c r="W1041" i="1"/>
  <c r="W1040" i="1"/>
  <c r="W1052" i="1" l="1"/>
  <c r="W1051" i="1"/>
  <c r="W1050" i="1"/>
  <c r="W1049" i="1"/>
  <c r="W1048" i="1"/>
  <c r="W1047" i="1"/>
  <c r="W1046" i="1"/>
  <c r="W1001" i="1" l="1"/>
  <c r="J1001" i="1"/>
  <c r="I1001" i="1"/>
  <c r="H1001" i="1"/>
  <c r="G1001" i="1"/>
  <c r="F1001" i="1"/>
  <c r="E1001" i="1"/>
  <c r="C1001" i="1"/>
  <c r="W1002" i="1"/>
  <c r="J1002" i="1"/>
  <c r="I1002" i="1"/>
  <c r="H1002" i="1"/>
  <c r="G1002" i="1"/>
  <c r="F1002" i="1"/>
  <c r="E1002" i="1"/>
  <c r="C1002" i="1"/>
  <c r="C1003" i="1"/>
  <c r="E1003" i="1"/>
  <c r="F1003" i="1"/>
  <c r="G1003" i="1"/>
  <c r="H1003" i="1"/>
  <c r="I1003" i="1"/>
  <c r="J1003" i="1"/>
  <c r="W1003" i="1"/>
  <c r="C1004" i="1"/>
  <c r="E1004" i="1"/>
  <c r="F1004" i="1"/>
  <c r="G1004" i="1"/>
  <c r="H1004" i="1"/>
  <c r="I1004" i="1"/>
  <c r="J1004" i="1"/>
  <c r="W1004" i="1"/>
  <c r="W1000" i="1"/>
  <c r="J1000" i="1"/>
  <c r="I1000" i="1"/>
  <c r="H1000" i="1"/>
  <c r="G1000" i="1"/>
  <c r="F1000" i="1"/>
  <c r="E1000" i="1"/>
  <c r="C1000" i="1"/>
  <c r="J1049" i="1" l="1"/>
  <c r="I1049" i="1"/>
  <c r="H1049" i="1"/>
  <c r="G1049" i="1"/>
  <c r="F1049" i="1"/>
  <c r="E1049" i="1"/>
  <c r="C1049" i="1"/>
  <c r="W1022" i="1" l="1"/>
  <c r="J1022" i="1"/>
  <c r="I1022" i="1"/>
  <c r="H1022" i="1"/>
  <c r="G1022" i="1"/>
  <c r="F1022" i="1"/>
  <c r="E1022" i="1"/>
  <c r="C1022" i="1"/>
  <c r="W1021" i="1"/>
  <c r="J1021" i="1"/>
  <c r="I1021" i="1"/>
  <c r="H1021" i="1"/>
  <c r="G1021" i="1"/>
  <c r="F1021" i="1"/>
  <c r="E1021" i="1"/>
  <c r="C1021" i="1"/>
  <c r="J1052" i="1"/>
  <c r="I1052" i="1"/>
  <c r="H1052" i="1"/>
  <c r="G1052" i="1"/>
  <c r="F1052" i="1"/>
  <c r="E1052" i="1"/>
  <c r="C1052" i="1"/>
  <c r="J1051" i="1"/>
  <c r="I1051" i="1"/>
  <c r="H1051" i="1"/>
  <c r="G1051" i="1"/>
  <c r="F1051" i="1"/>
  <c r="E1051" i="1"/>
  <c r="C1051" i="1"/>
  <c r="J1050" i="1"/>
  <c r="I1050" i="1"/>
  <c r="H1050" i="1"/>
  <c r="G1050" i="1"/>
  <c r="F1050" i="1"/>
  <c r="E1050" i="1"/>
  <c r="C1050" i="1"/>
  <c r="J1048" i="1"/>
  <c r="I1048" i="1"/>
  <c r="H1048" i="1"/>
  <c r="G1048" i="1"/>
  <c r="F1048" i="1"/>
  <c r="E1048" i="1"/>
  <c r="C1048" i="1"/>
  <c r="J1047" i="1"/>
  <c r="I1047" i="1"/>
  <c r="H1047" i="1"/>
  <c r="G1047" i="1"/>
  <c r="F1047" i="1"/>
  <c r="E1047" i="1"/>
  <c r="C1047" i="1"/>
  <c r="J1046" i="1"/>
  <c r="I1046" i="1"/>
  <c r="H1046" i="1"/>
  <c r="G1046" i="1"/>
  <c r="F1046" i="1"/>
  <c r="E1046" i="1"/>
  <c r="C1046" i="1"/>
  <c r="W1045" i="1"/>
  <c r="J1045" i="1" l="1"/>
  <c r="I1045" i="1"/>
  <c r="H1045" i="1"/>
  <c r="G1045" i="1"/>
  <c r="F1045" i="1"/>
  <c r="E1045" i="1"/>
  <c r="C1045" i="1"/>
  <c r="J1044" i="1"/>
  <c r="I1044" i="1"/>
  <c r="H1044" i="1"/>
  <c r="G1044" i="1"/>
  <c r="F1044" i="1"/>
  <c r="E1044" i="1"/>
  <c r="C1044" i="1"/>
  <c r="J1041" i="1"/>
  <c r="I1041" i="1"/>
  <c r="H1041" i="1"/>
  <c r="G1041" i="1"/>
  <c r="F1041" i="1"/>
  <c r="E1041" i="1"/>
  <c r="C1041" i="1"/>
  <c r="J1040" i="1"/>
  <c r="I1040" i="1"/>
  <c r="H1040" i="1"/>
  <c r="G1040" i="1"/>
  <c r="F1040" i="1"/>
  <c r="E1040" i="1"/>
  <c r="C1040" i="1"/>
  <c r="E1039" i="1" l="1"/>
  <c r="F1039" i="1"/>
  <c r="G1039" i="1"/>
  <c r="H1039" i="1"/>
  <c r="I1039" i="1"/>
  <c r="J1039" i="1"/>
  <c r="C1039" i="1"/>
  <c r="J1038" i="1"/>
  <c r="I1038" i="1"/>
  <c r="H1038" i="1"/>
  <c r="G1038" i="1"/>
  <c r="F1038" i="1"/>
  <c r="E1038" i="1"/>
  <c r="C1038" i="1"/>
  <c r="J1037" i="1"/>
  <c r="I1037" i="1"/>
  <c r="H1037" i="1"/>
  <c r="G1037" i="1"/>
  <c r="F1037" i="1"/>
  <c r="E1037" i="1"/>
  <c r="C1037" i="1"/>
  <c r="J1036" i="1"/>
  <c r="I1036" i="1"/>
  <c r="H1036" i="1"/>
  <c r="G1036" i="1"/>
  <c r="F1036" i="1"/>
  <c r="E1036" i="1"/>
  <c r="C1036" i="1"/>
  <c r="J1035" i="1"/>
  <c r="I1035" i="1"/>
  <c r="H1035" i="1"/>
  <c r="G1035" i="1"/>
  <c r="F1035" i="1"/>
  <c r="E1035" i="1"/>
  <c r="C1035" i="1"/>
  <c r="W1038" i="1"/>
  <c r="W1037" i="1"/>
  <c r="W1036" i="1"/>
  <c r="W1035" i="1"/>
  <c r="W1034" i="1"/>
  <c r="E1034" i="1" l="1"/>
  <c r="F1034" i="1"/>
  <c r="G1034" i="1"/>
  <c r="H1034" i="1"/>
  <c r="I1034" i="1"/>
  <c r="J1034" i="1"/>
  <c r="C1034" i="1"/>
  <c r="E1027" i="1"/>
  <c r="F1027" i="1"/>
  <c r="G1027" i="1"/>
  <c r="H1027" i="1"/>
  <c r="I1027" i="1"/>
  <c r="J1027" i="1"/>
  <c r="E1028" i="1"/>
  <c r="F1028" i="1"/>
  <c r="G1028" i="1"/>
  <c r="H1028" i="1"/>
  <c r="I1028" i="1"/>
  <c r="J1028" i="1"/>
  <c r="E1029" i="1"/>
  <c r="F1029" i="1"/>
  <c r="G1029" i="1"/>
  <c r="H1029" i="1"/>
  <c r="I1029" i="1"/>
  <c r="J1029" i="1"/>
  <c r="E1030" i="1"/>
  <c r="F1030" i="1"/>
  <c r="G1030" i="1"/>
  <c r="H1030" i="1"/>
  <c r="I1030" i="1"/>
  <c r="J1030" i="1"/>
  <c r="E1031" i="1"/>
  <c r="F1031" i="1"/>
  <c r="G1031" i="1"/>
  <c r="H1031" i="1"/>
  <c r="I1031" i="1"/>
  <c r="J1031" i="1"/>
  <c r="E1032" i="1"/>
  <c r="F1032" i="1"/>
  <c r="G1032" i="1"/>
  <c r="H1032" i="1"/>
  <c r="I1032" i="1"/>
  <c r="J1032" i="1"/>
  <c r="E1033" i="1"/>
  <c r="F1033" i="1"/>
  <c r="G1033" i="1"/>
  <c r="H1033" i="1"/>
  <c r="I1033" i="1"/>
  <c r="J1033" i="1"/>
  <c r="E1026" i="1"/>
  <c r="F1026" i="1"/>
  <c r="G1026" i="1"/>
  <c r="H1026" i="1"/>
  <c r="I1026" i="1"/>
  <c r="J1026" i="1"/>
  <c r="C1026" i="1"/>
  <c r="C1027" i="1"/>
  <c r="C1028" i="1"/>
  <c r="C1029" i="1"/>
  <c r="C1030" i="1"/>
  <c r="C1031" i="1"/>
  <c r="C1032" i="1"/>
  <c r="C1033" i="1"/>
  <c r="W1031" i="1" l="1"/>
  <c r="W1030" i="1"/>
  <c r="W1029" i="1"/>
  <c r="W1027" i="1"/>
  <c r="W1026" i="1"/>
  <c r="W1025" i="1"/>
  <c r="E1025" i="1"/>
  <c r="F1025" i="1"/>
  <c r="G1025" i="1"/>
  <c r="H1025" i="1"/>
  <c r="I1025" i="1"/>
  <c r="J1025" i="1"/>
  <c r="C1025" i="1"/>
  <c r="J869" i="1" l="1"/>
  <c r="I869" i="1"/>
  <c r="H869" i="1"/>
  <c r="G869" i="1"/>
  <c r="F869" i="1"/>
  <c r="E869" i="1"/>
  <c r="C869" i="1"/>
  <c r="J868" i="1"/>
  <c r="I868" i="1"/>
  <c r="H868" i="1"/>
  <c r="G868" i="1"/>
  <c r="F868" i="1"/>
  <c r="E868" i="1"/>
  <c r="C868" i="1"/>
  <c r="J867" i="1"/>
  <c r="I867" i="1"/>
  <c r="H867" i="1"/>
  <c r="G867" i="1"/>
  <c r="F867" i="1"/>
  <c r="E867" i="1"/>
  <c r="C867" i="1"/>
  <c r="J866" i="1"/>
  <c r="I866" i="1"/>
  <c r="H866" i="1"/>
  <c r="G866" i="1"/>
  <c r="F866" i="1"/>
  <c r="E866" i="1"/>
  <c r="C866" i="1"/>
  <c r="J865" i="1"/>
  <c r="I865" i="1"/>
  <c r="H865" i="1"/>
  <c r="G865" i="1"/>
  <c r="F865" i="1"/>
  <c r="E865" i="1"/>
  <c r="C865" i="1"/>
  <c r="J864" i="1"/>
  <c r="I864" i="1"/>
  <c r="H864" i="1"/>
  <c r="G864" i="1"/>
  <c r="F864" i="1"/>
  <c r="E864" i="1"/>
  <c r="C864" i="1"/>
  <c r="J863" i="1"/>
  <c r="I863" i="1"/>
  <c r="H863" i="1"/>
  <c r="G863" i="1"/>
  <c r="F863" i="1"/>
  <c r="E863" i="1"/>
  <c r="C863" i="1"/>
  <c r="J862" i="1"/>
  <c r="I862" i="1"/>
  <c r="H862" i="1"/>
  <c r="G862" i="1"/>
  <c r="F862" i="1"/>
  <c r="E862" i="1"/>
  <c r="C862" i="1"/>
  <c r="J861" i="1"/>
  <c r="I861" i="1"/>
  <c r="H861" i="1"/>
  <c r="G861" i="1"/>
  <c r="F861" i="1"/>
  <c r="E861" i="1"/>
  <c r="C861" i="1"/>
  <c r="W869" i="1"/>
  <c r="W867" i="1"/>
  <c r="W866" i="1"/>
  <c r="W864" i="1"/>
  <c r="W863" i="1"/>
  <c r="W862" i="1"/>
  <c r="W861" i="1"/>
  <c r="W860" i="1"/>
  <c r="E860" i="1" l="1"/>
  <c r="F860" i="1"/>
  <c r="G860" i="1"/>
  <c r="H860" i="1"/>
  <c r="I860" i="1"/>
  <c r="J860" i="1"/>
  <c r="C860" i="1"/>
  <c r="E987" i="1" l="1"/>
  <c r="F987" i="1"/>
  <c r="G987" i="1"/>
  <c r="H987" i="1"/>
  <c r="I987" i="1"/>
  <c r="J987" i="1"/>
  <c r="E988" i="1"/>
  <c r="F988" i="1"/>
  <c r="G988" i="1"/>
  <c r="H988" i="1"/>
  <c r="I988" i="1"/>
  <c r="J988" i="1"/>
  <c r="E989" i="1"/>
  <c r="F989" i="1"/>
  <c r="G989" i="1"/>
  <c r="H989" i="1"/>
  <c r="I989" i="1"/>
  <c r="J989" i="1"/>
  <c r="E990" i="1"/>
  <c r="F990" i="1"/>
  <c r="G990" i="1"/>
  <c r="H990" i="1"/>
  <c r="I990" i="1"/>
  <c r="J990" i="1"/>
  <c r="E991" i="1"/>
  <c r="F991" i="1"/>
  <c r="G991" i="1"/>
  <c r="H991" i="1"/>
  <c r="I991" i="1"/>
  <c r="J991" i="1"/>
  <c r="E992" i="1"/>
  <c r="F992" i="1"/>
  <c r="G992" i="1"/>
  <c r="H992" i="1"/>
  <c r="I992" i="1"/>
  <c r="J992" i="1"/>
  <c r="E993" i="1"/>
  <c r="F993" i="1"/>
  <c r="G993" i="1"/>
  <c r="H993" i="1"/>
  <c r="I993" i="1"/>
  <c r="J993" i="1"/>
  <c r="E994" i="1"/>
  <c r="F994" i="1"/>
  <c r="G994" i="1"/>
  <c r="H994" i="1"/>
  <c r="I994" i="1"/>
  <c r="J994" i="1"/>
  <c r="E995" i="1"/>
  <c r="F995" i="1"/>
  <c r="G995" i="1"/>
  <c r="H995" i="1"/>
  <c r="I995" i="1"/>
  <c r="J995" i="1"/>
  <c r="E996" i="1"/>
  <c r="F996" i="1"/>
  <c r="G996" i="1"/>
  <c r="H996" i="1"/>
  <c r="I996" i="1"/>
  <c r="J996" i="1"/>
  <c r="E997" i="1"/>
  <c r="F997" i="1"/>
  <c r="G997" i="1"/>
  <c r="H997" i="1"/>
  <c r="I997" i="1"/>
  <c r="J997" i="1"/>
  <c r="E998" i="1"/>
  <c r="F998" i="1"/>
  <c r="G998" i="1"/>
  <c r="H998" i="1"/>
  <c r="I998" i="1"/>
  <c r="J998" i="1"/>
  <c r="E999" i="1"/>
  <c r="F999" i="1"/>
  <c r="G999" i="1"/>
  <c r="H999" i="1"/>
  <c r="I999" i="1"/>
  <c r="J999" i="1"/>
  <c r="E1005" i="1"/>
  <c r="F1005" i="1"/>
  <c r="G1005" i="1"/>
  <c r="H1005" i="1"/>
  <c r="I1005" i="1"/>
  <c r="J1005" i="1"/>
  <c r="E1006" i="1"/>
  <c r="F1006" i="1"/>
  <c r="G1006" i="1"/>
  <c r="H1006" i="1"/>
  <c r="I1006" i="1"/>
  <c r="J1006" i="1"/>
  <c r="E1007" i="1"/>
  <c r="F1007" i="1"/>
  <c r="G1007" i="1"/>
  <c r="H1007" i="1"/>
  <c r="I1007" i="1"/>
  <c r="J1007" i="1"/>
  <c r="E1008" i="1"/>
  <c r="F1008" i="1"/>
  <c r="G1008" i="1"/>
  <c r="H1008" i="1"/>
  <c r="I1008" i="1"/>
  <c r="J1008" i="1"/>
  <c r="E1009" i="1"/>
  <c r="F1009" i="1"/>
  <c r="G1009" i="1"/>
  <c r="H1009" i="1"/>
  <c r="I1009" i="1"/>
  <c r="J1009" i="1"/>
  <c r="E1010" i="1"/>
  <c r="F1010" i="1"/>
  <c r="G1010" i="1"/>
  <c r="H1010" i="1"/>
  <c r="I1010" i="1"/>
  <c r="J1010" i="1"/>
  <c r="E1011" i="1"/>
  <c r="F1011" i="1"/>
  <c r="G1011" i="1"/>
  <c r="H1011" i="1"/>
  <c r="I1011" i="1"/>
  <c r="J1011" i="1"/>
  <c r="E1012" i="1"/>
  <c r="F1012" i="1"/>
  <c r="G1012" i="1"/>
  <c r="H1012" i="1"/>
  <c r="I1012" i="1"/>
  <c r="J1012" i="1"/>
  <c r="E1013" i="1"/>
  <c r="F1013" i="1"/>
  <c r="G1013" i="1"/>
  <c r="H1013" i="1"/>
  <c r="I1013" i="1"/>
  <c r="J1013" i="1"/>
  <c r="E1014" i="1"/>
  <c r="F1014" i="1"/>
  <c r="G1014" i="1"/>
  <c r="H1014" i="1"/>
  <c r="I1014" i="1"/>
  <c r="J1014" i="1"/>
  <c r="E1015" i="1"/>
  <c r="F1015" i="1"/>
  <c r="G1015" i="1"/>
  <c r="H1015" i="1"/>
  <c r="I1015" i="1"/>
  <c r="J1015" i="1"/>
  <c r="E1016" i="1"/>
  <c r="F1016" i="1"/>
  <c r="G1016" i="1"/>
  <c r="H1016" i="1"/>
  <c r="I1016" i="1"/>
  <c r="J1016" i="1"/>
  <c r="E1017" i="1"/>
  <c r="F1017" i="1"/>
  <c r="G1017" i="1"/>
  <c r="H1017" i="1"/>
  <c r="I1017" i="1"/>
  <c r="J1017" i="1"/>
  <c r="E1018" i="1"/>
  <c r="F1018" i="1"/>
  <c r="G1018" i="1"/>
  <c r="H1018" i="1"/>
  <c r="I1018" i="1"/>
  <c r="J1018" i="1"/>
  <c r="E1019" i="1"/>
  <c r="F1019" i="1"/>
  <c r="G1019" i="1"/>
  <c r="H1019" i="1"/>
  <c r="I1019" i="1"/>
  <c r="J1019" i="1"/>
  <c r="E1020" i="1"/>
  <c r="F1020" i="1"/>
  <c r="G1020" i="1"/>
  <c r="H1020" i="1"/>
  <c r="I1020" i="1"/>
  <c r="J1020" i="1"/>
  <c r="E1023" i="1"/>
  <c r="F1023" i="1"/>
  <c r="G1023" i="1"/>
  <c r="H1023" i="1"/>
  <c r="I1023" i="1"/>
  <c r="J1023" i="1"/>
  <c r="E1024" i="1"/>
  <c r="F1024" i="1"/>
  <c r="G1024" i="1"/>
  <c r="H1024" i="1"/>
  <c r="I1024" i="1"/>
  <c r="J1024" i="1"/>
  <c r="C987" i="1"/>
  <c r="C988" i="1"/>
  <c r="C989" i="1"/>
  <c r="C990" i="1"/>
  <c r="C991" i="1"/>
  <c r="C992" i="1"/>
  <c r="C993" i="1"/>
  <c r="C994" i="1"/>
  <c r="C995" i="1"/>
  <c r="C996" i="1"/>
  <c r="C997" i="1"/>
  <c r="C998" i="1"/>
  <c r="C999" i="1"/>
  <c r="C1005" i="1"/>
  <c r="C1006" i="1"/>
  <c r="C1007" i="1"/>
  <c r="C1008" i="1"/>
  <c r="C1009" i="1"/>
  <c r="C1010" i="1"/>
  <c r="C1011" i="1"/>
  <c r="C1012" i="1"/>
  <c r="C1013" i="1"/>
  <c r="C1014" i="1"/>
  <c r="C1015" i="1"/>
  <c r="C1016" i="1"/>
  <c r="C1017" i="1"/>
  <c r="C1018" i="1"/>
  <c r="C1019" i="1"/>
  <c r="C1020" i="1"/>
  <c r="C1023" i="1"/>
  <c r="C1024" i="1"/>
  <c r="J986" i="1"/>
  <c r="I986" i="1"/>
  <c r="H986" i="1"/>
  <c r="G986" i="1"/>
  <c r="F986" i="1"/>
  <c r="E986" i="1"/>
  <c r="C986" i="1"/>
  <c r="W1020" i="1"/>
  <c r="W1019" i="1"/>
  <c r="W1008" i="1"/>
  <c r="W1009" i="1"/>
  <c r="W1010" i="1"/>
  <c r="W1011" i="1"/>
  <c r="W1012" i="1"/>
  <c r="W1013" i="1"/>
  <c r="W1014" i="1"/>
  <c r="W1015" i="1"/>
  <c r="W1016" i="1"/>
  <c r="W1017" i="1"/>
  <c r="W1007" i="1"/>
  <c r="W1005" i="1"/>
  <c r="W999" i="1"/>
  <c r="W998" i="1"/>
  <c r="W987" i="1"/>
  <c r="W988" i="1"/>
  <c r="W989" i="1"/>
  <c r="W990" i="1"/>
  <c r="W991" i="1"/>
  <c r="W992" i="1"/>
  <c r="W993" i="1"/>
  <c r="W994" i="1"/>
  <c r="W995" i="1"/>
  <c r="W996" i="1"/>
  <c r="W986" i="1"/>
  <c r="E985" i="1"/>
  <c r="F985" i="1"/>
  <c r="G985" i="1"/>
  <c r="H985" i="1"/>
  <c r="I985" i="1"/>
  <c r="J985" i="1"/>
  <c r="C985" i="1"/>
  <c r="E892" i="1" l="1"/>
  <c r="F892" i="1"/>
  <c r="G892" i="1"/>
  <c r="H892" i="1"/>
  <c r="I892" i="1"/>
  <c r="J892" i="1"/>
  <c r="E893" i="1"/>
  <c r="F893" i="1"/>
  <c r="G893" i="1"/>
  <c r="H893" i="1"/>
  <c r="I893" i="1"/>
  <c r="J893" i="1"/>
  <c r="E894" i="1"/>
  <c r="F894" i="1"/>
  <c r="G894" i="1"/>
  <c r="H894" i="1"/>
  <c r="I894" i="1"/>
  <c r="J894" i="1"/>
  <c r="E895" i="1"/>
  <c r="F895" i="1"/>
  <c r="G895" i="1"/>
  <c r="H895" i="1"/>
  <c r="I895" i="1"/>
  <c r="J895" i="1"/>
  <c r="E896" i="1"/>
  <c r="F896" i="1"/>
  <c r="G896" i="1"/>
  <c r="H896" i="1"/>
  <c r="I896" i="1"/>
  <c r="J896" i="1"/>
  <c r="E897" i="1"/>
  <c r="F897" i="1"/>
  <c r="G897" i="1"/>
  <c r="H897" i="1"/>
  <c r="I897" i="1"/>
  <c r="J897" i="1"/>
  <c r="E898" i="1"/>
  <c r="F898" i="1"/>
  <c r="G898" i="1"/>
  <c r="H898" i="1"/>
  <c r="I898" i="1"/>
  <c r="J898" i="1"/>
  <c r="E899" i="1"/>
  <c r="F899" i="1"/>
  <c r="G899" i="1"/>
  <c r="H899" i="1"/>
  <c r="I899" i="1"/>
  <c r="J899" i="1"/>
  <c r="E900" i="1"/>
  <c r="F900" i="1"/>
  <c r="G900" i="1"/>
  <c r="H900" i="1"/>
  <c r="I900" i="1"/>
  <c r="J900" i="1"/>
  <c r="E901" i="1"/>
  <c r="F901" i="1"/>
  <c r="G901" i="1"/>
  <c r="H901" i="1"/>
  <c r="I901" i="1"/>
  <c r="J901" i="1"/>
  <c r="E902" i="1"/>
  <c r="F902" i="1"/>
  <c r="G902" i="1"/>
  <c r="H902" i="1"/>
  <c r="I902" i="1"/>
  <c r="J902" i="1"/>
  <c r="E903" i="1"/>
  <c r="F903" i="1"/>
  <c r="G903" i="1"/>
  <c r="H903" i="1"/>
  <c r="I903" i="1"/>
  <c r="J903" i="1"/>
  <c r="E904" i="1"/>
  <c r="F904" i="1"/>
  <c r="G904" i="1"/>
  <c r="H904" i="1"/>
  <c r="I904" i="1"/>
  <c r="J904" i="1"/>
  <c r="E905" i="1"/>
  <c r="F905" i="1"/>
  <c r="G905" i="1"/>
  <c r="H905" i="1"/>
  <c r="I905" i="1"/>
  <c r="J905" i="1"/>
  <c r="E906" i="1"/>
  <c r="F906" i="1"/>
  <c r="G906" i="1"/>
  <c r="H906" i="1"/>
  <c r="I906" i="1"/>
  <c r="J906" i="1"/>
  <c r="E907" i="1"/>
  <c r="F907" i="1"/>
  <c r="G907" i="1"/>
  <c r="H907" i="1"/>
  <c r="I907" i="1"/>
  <c r="J907" i="1"/>
  <c r="E908" i="1"/>
  <c r="F908" i="1"/>
  <c r="G908" i="1"/>
  <c r="H908" i="1"/>
  <c r="I908" i="1"/>
  <c r="J908" i="1"/>
  <c r="E909" i="1"/>
  <c r="F909" i="1"/>
  <c r="G909" i="1"/>
  <c r="H909" i="1"/>
  <c r="I909" i="1"/>
  <c r="J909" i="1"/>
  <c r="E910" i="1"/>
  <c r="F910" i="1"/>
  <c r="G910" i="1"/>
  <c r="H910" i="1"/>
  <c r="I910" i="1"/>
  <c r="J910" i="1"/>
  <c r="E911" i="1"/>
  <c r="F911" i="1"/>
  <c r="G911" i="1"/>
  <c r="H911" i="1"/>
  <c r="I911" i="1"/>
  <c r="J911" i="1"/>
  <c r="E912" i="1"/>
  <c r="F912" i="1"/>
  <c r="G912" i="1"/>
  <c r="H912" i="1"/>
  <c r="I912" i="1"/>
  <c r="J912" i="1"/>
  <c r="E913" i="1"/>
  <c r="F913" i="1"/>
  <c r="G913" i="1"/>
  <c r="H913" i="1"/>
  <c r="I913" i="1"/>
  <c r="J913" i="1"/>
  <c r="E914" i="1"/>
  <c r="F914" i="1"/>
  <c r="G914" i="1"/>
  <c r="H914" i="1"/>
  <c r="I914" i="1"/>
  <c r="J914" i="1"/>
  <c r="E915" i="1"/>
  <c r="F915" i="1"/>
  <c r="G915" i="1"/>
  <c r="H915" i="1"/>
  <c r="I915" i="1"/>
  <c r="J915" i="1"/>
  <c r="E916" i="1"/>
  <c r="F916" i="1"/>
  <c r="G916" i="1"/>
  <c r="H916" i="1"/>
  <c r="I916" i="1"/>
  <c r="J916" i="1"/>
  <c r="E917" i="1"/>
  <c r="F917" i="1"/>
  <c r="G917" i="1"/>
  <c r="H917" i="1"/>
  <c r="I917" i="1"/>
  <c r="J917" i="1"/>
  <c r="E918" i="1"/>
  <c r="F918" i="1"/>
  <c r="G918" i="1"/>
  <c r="H918" i="1"/>
  <c r="I918" i="1"/>
  <c r="J918" i="1"/>
  <c r="E919" i="1"/>
  <c r="F919" i="1"/>
  <c r="G919" i="1"/>
  <c r="H919" i="1"/>
  <c r="I919" i="1"/>
  <c r="J919" i="1"/>
  <c r="E920" i="1"/>
  <c r="F920" i="1"/>
  <c r="G920" i="1"/>
  <c r="H920" i="1"/>
  <c r="I920" i="1"/>
  <c r="J920" i="1"/>
  <c r="E921" i="1"/>
  <c r="F921" i="1"/>
  <c r="G921" i="1"/>
  <c r="H921" i="1"/>
  <c r="I921" i="1"/>
  <c r="J921" i="1"/>
  <c r="E922" i="1"/>
  <c r="F922" i="1"/>
  <c r="G922" i="1"/>
  <c r="H922" i="1"/>
  <c r="I922" i="1"/>
  <c r="J922" i="1"/>
  <c r="E923" i="1"/>
  <c r="F923" i="1"/>
  <c r="G923" i="1"/>
  <c r="H923" i="1"/>
  <c r="I923" i="1"/>
  <c r="J923" i="1"/>
  <c r="E924" i="1"/>
  <c r="F924" i="1"/>
  <c r="G924" i="1"/>
  <c r="H924" i="1"/>
  <c r="I924" i="1"/>
  <c r="J924" i="1"/>
  <c r="E925" i="1"/>
  <c r="F925" i="1"/>
  <c r="G925" i="1"/>
  <c r="H925" i="1"/>
  <c r="I925" i="1"/>
  <c r="J925" i="1"/>
  <c r="E926" i="1"/>
  <c r="F926" i="1"/>
  <c r="G926" i="1"/>
  <c r="H926" i="1"/>
  <c r="I926" i="1"/>
  <c r="J926" i="1"/>
  <c r="E927" i="1"/>
  <c r="F927" i="1"/>
  <c r="G927" i="1"/>
  <c r="H927" i="1"/>
  <c r="I927" i="1"/>
  <c r="J927" i="1"/>
  <c r="E928" i="1"/>
  <c r="F928" i="1"/>
  <c r="G928" i="1"/>
  <c r="H928" i="1"/>
  <c r="I928" i="1"/>
  <c r="J928" i="1"/>
  <c r="E929" i="1"/>
  <c r="F929" i="1"/>
  <c r="G929" i="1"/>
  <c r="H929" i="1"/>
  <c r="I929" i="1"/>
  <c r="J929" i="1"/>
  <c r="E930" i="1"/>
  <c r="F930" i="1"/>
  <c r="G930" i="1"/>
  <c r="H930" i="1"/>
  <c r="I930" i="1"/>
  <c r="J930" i="1"/>
  <c r="E931" i="1"/>
  <c r="F931" i="1"/>
  <c r="G931" i="1"/>
  <c r="H931" i="1"/>
  <c r="I931" i="1"/>
  <c r="J931" i="1"/>
  <c r="E932" i="1"/>
  <c r="F932" i="1"/>
  <c r="G932" i="1"/>
  <c r="H932" i="1"/>
  <c r="I932" i="1"/>
  <c r="J932" i="1"/>
  <c r="E933" i="1"/>
  <c r="F933" i="1"/>
  <c r="G933" i="1"/>
  <c r="H933" i="1"/>
  <c r="I933" i="1"/>
  <c r="J933" i="1"/>
  <c r="E934" i="1"/>
  <c r="F934" i="1"/>
  <c r="G934" i="1"/>
  <c r="H934" i="1"/>
  <c r="I934" i="1"/>
  <c r="J934" i="1"/>
  <c r="E935" i="1"/>
  <c r="F935" i="1"/>
  <c r="G935" i="1"/>
  <c r="H935" i="1"/>
  <c r="I935" i="1"/>
  <c r="J935" i="1"/>
  <c r="E936" i="1"/>
  <c r="F936" i="1"/>
  <c r="G936" i="1"/>
  <c r="H936" i="1"/>
  <c r="I936" i="1"/>
  <c r="J936" i="1"/>
  <c r="E937" i="1"/>
  <c r="F937" i="1"/>
  <c r="G937" i="1"/>
  <c r="H937" i="1"/>
  <c r="I937" i="1"/>
  <c r="J937" i="1"/>
  <c r="E938" i="1"/>
  <c r="F938" i="1"/>
  <c r="G938" i="1"/>
  <c r="H938" i="1"/>
  <c r="I938" i="1"/>
  <c r="J938" i="1"/>
  <c r="E939" i="1"/>
  <c r="F939" i="1"/>
  <c r="G939" i="1"/>
  <c r="H939" i="1"/>
  <c r="I939" i="1"/>
  <c r="J939" i="1"/>
  <c r="E940" i="1"/>
  <c r="F940" i="1"/>
  <c r="G940" i="1"/>
  <c r="H940" i="1"/>
  <c r="I940" i="1"/>
  <c r="J940" i="1"/>
  <c r="E941" i="1"/>
  <c r="F941" i="1"/>
  <c r="G941" i="1"/>
  <c r="H941" i="1"/>
  <c r="I941" i="1"/>
  <c r="J941" i="1"/>
  <c r="E942" i="1"/>
  <c r="F942" i="1"/>
  <c r="G942" i="1"/>
  <c r="H942" i="1"/>
  <c r="I942" i="1"/>
  <c r="J942" i="1"/>
  <c r="E943" i="1"/>
  <c r="F943" i="1"/>
  <c r="G943" i="1"/>
  <c r="H943" i="1"/>
  <c r="I943" i="1"/>
  <c r="J943" i="1"/>
  <c r="E944" i="1"/>
  <c r="F944" i="1"/>
  <c r="G944" i="1"/>
  <c r="H944" i="1"/>
  <c r="I944" i="1"/>
  <c r="J944" i="1"/>
  <c r="E945" i="1"/>
  <c r="F945" i="1"/>
  <c r="G945" i="1"/>
  <c r="H945" i="1"/>
  <c r="I945" i="1"/>
  <c r="J945" i="1"/>
  <c r="E946" i="1"/>
  <c r="F946" i="1"/>
  <c r="G946" i="1"/>
  <c r="H946" i="1"/>
  <c r="I946" i="1"/>
  <c r="J946" i="1"/>
  <c r="E947" i="1"/>
  <c r="F947" i="1"/>
  <c r="G947" i="1"/>
  <c r="H947" i="1"/>
  <c r="I947" i="1"/>
  <c r="J947" i="1"/>
  <c r="E948" i="1"/>
  <c r="F948" i="1"/>
  <c r="G948" i="1"/>
  <c r="H948" i="1"/>
  <c r="I948" i="1"/>
  <c r="J948" i="1"/>
  <c r="E949" i="1"/>
  <c r="F949" i="1"/>
  <c r="G949" i="1"/>
  <c r="H949" i="1"/>
  <c r="I949" i="1"/>
  <c r="J949" i="1"/>
  <c r="E950" i="1"/>
  <c r="F950" i="1"/>
  <c r="G950" i="1"/>
  <c r="H950" i="1"/>
  <c r="I950" i="1"/>
  <c r="J950" i="1"/>
  <c r="E951" i="1"/>
  <c r="F951" i="1"/>
  <c r="G951" i="1"/>
  <c r="H951" i="1"/>
  <c r="I951" i="1"/>
  <c r="J951" i="1"/>
  <c r="E952" i="1"/>
  <c r="F952" i="1"/>
  <c r="G952" i="1"/>
  <c r="H952" i="1"/>
  <c r="I952" i="1"/>
  <c r="J952" i="1"/>
  <c r="E953" i="1"/>
  <c r="F953" i="1"/>
  <c r="G953" i="1"/>
  <c r="H953" i="1"/>
  <c r="I953" i="1"/>
  <c r="J953" i="1"/>
  <c r="E954" i="1"/>
  <c r="F954" i="1"/>
  <c r="G954" i="1"/>
  <c r="H954" i="1"/>
  <c r="I954" i="1"/>
  <c r="J954" i="1"/>
  <c r="E955" i="1"/>
  <c r="F955" i="1"/>
  <c r="G955" i="1"/>
  <c r="H955" i="1"/>
  <c r="I955" i="1"/>
  <c r="J955" i="1"/>
  <c r="E956" i="1"/>
  <c r="F956" i="1"/>
  <c r="G956" i="1"/>
  <c r="H956" i="1"/>
  <c r="I956" i="1"/>
  <c r="J956" i="1"/>
  <c r="E957" i="1"/>
  <c r="F957" i="1"/>
  <c r="G957" i="1"/>
  <c r="H957" i="1"/>
  <c r="I957" i="1"/>
  <c r="J957" i="1"/>
  <c r="E958" i="1"/>
  <c r="F958" i="1"/>
  <c r="G958" i="1"/>
  <c r="H958" i="1"/>
  <c r="I958" i="1"/>
  <c r="J958" i="1"/>
  <c r="E959" i="1"/>
  <c r="F959" i="1"/>
  <c r="G959" i="1"/>
  <c r="H959" i="1"/>
  <c r="I959" i="1"/>
  <c r="J959" i="1"/>
  <c r="E960" i="1"/>
  <c r="F960" i="1"/>
  <c r="G960" i="1"/>
  <c r="H960" i="1"/>
  <c r="I960" i="1"/>
  <c r="J960" i="1"/>
  <c r="E961" i="1"/>
  <c r="F961" i="1"/>
  <c r="G961" i="1"/>
  <c r="H961" i="1"/>
  <c r="I961" i="1"/>
  <c r="J961" i="1"/>
  <c r="E962" i="1"/>
  <c r="F962" i="1"/>
  <c r="G962" i="1"/>
  <c r="H962" i="1"/>
  <c r="I962" i="1"/>
  <c r="J962" i="1"/>
  <c r="E963" i="1"/>
  <c r="F963" i="1"/>
  <c r="G963" i="1"/>
  <c r="H963" i="1"/>
  <c r="I963" i="1"/>
  <c r="J963" i="1"/>
  <c r="E964" i="1"/>
  <c r="F964" i="1"/>
  <c r="G964" i="1"/>
  <c r="H964" i="1"/>
  <c r="I964" i="1"/>
  <c r="J964" i="1"/>
  <c r="E965" i="1"/>
  <c r="F965" i="1"/>
  <c r="G965" i="1"/>
  <c r="H965" i="1"/>
  <c r="I965" i="1"/>
  <c r="J965" i="1"/>
  <c r="E966" i="1"/>
  <c r="F966" i="1"/>
  <c r="G966" i="1"/>
  <c r="H966" i="1"/>
  <c r="I966" i="1"/>
  <c r="J966" i="1"/>
  <c r="E967" i="1"/>
  <c r="F967" i="1"/>
  <c r="G967" i="1"/>
  <c r="H967" i="1"/>
  <c r="I967" i="1"/>
  <c r="J967" i="1"/>
  <c r="E968" i="1"/>
  <c r="F968" i="1"/>
  <c r="G968" i="1"/>
  <c r="H968" i="1"/>
  <c r="I968" i="1"/>
  <c r="J968" i="1"/>
  <c r="E969" i="1"/>
  <c r="F969" i="1"/>
  <c r="G969" i="1"/>
  <c r="H969" i="1"/>
  <c r="I969" i="1"/>
  <c r="J969" i="1"/>
  <c r="E970" i="1"/>
  <c r="F970" i="1"/>
  <c r="G970" i="1"/>
  <c r="H970" i="1"/>
  <c r="I970" i="1"/>
  <c r="J970" i="1"/>
  <c r="E982" i="1"/>
  <c r="F982" i="1"/>
  <c r="G982" i="1"/>
  <c r="H982" i="1"/>
  <c r="I982" i="1"/>
  <c r="J982" i="1"/>
  <c r="E983" i="1"/>
  <c r="F983" i="1"/>
  <c r="G983" i="1"/>
  <c r="H983" i="1"/>
  <c r="I983" i="1"/>
  <c r="J983" i="1"/>
  <c r="C892" i="1"/>
  <c r="C893" i="1"/>
  <c r="C894" i="1"/>
  <c r="C895" i="1"/>
  <c r="C896" i="1"/>
  <c r="C897" i="1"/>
  <c r="C898" i="1"/>
  <c r="C899" i="1"/>
  <c r="C900" i="1"/>
  <c r="C901" i="1"/>
  <c r="C902" i="1"/>
  <c r="C903" i="1"/>
  <c r="C904" i="1"/>
  <c r="C905" i="1"/>
  <c r="C906" i="1"/>
  <c r="C907" i="1"/>
  <c r="C908" i="1"/>
  <c r="C909" i="1"/>
  <c r="C910" i="1"/>
  <c r="C911" i="1"/>
  <c r="C912" i="1"/>
  <c r="C913" i="1"/>
  <c r="C914" i="1"/>
  <c r="C915" i="1"/>
  <c r="C916" i="1"/>
  <c r="C917" i="1"/>
  <c r="C918" i="1"/>
  <c r="C919" i="1"/>
  <c r="C920" i="1"/>
  <c r="C921" i="1"/>
  <c r="C922" i="1"/>
  <c r="C923" i="1"/>
  <c r="C924" i="1"/>
  <c r="C925" i="1"/>
  <c r="C926" i="1"/>
  <c r="C927" i="1"/>
  <c r="C928" i="1"/>
  <c r="C929" i="1"/>
  <c r="C930" i="1"/>
  <c r="C931" i="1"/>
  <c r="C932" i="1"/>
  <c r="C933" i="1"/>
  <c r="C934" i="1"/>
  <c r="C935" i="1"/>
  <c r="C936" i="1"/>
  <c r="C937" i="1"/>
  <c r="C938" i="1"/>
  <c r="C939" i="1"/>
  <c r="C940" i="1"/>
  <c r="C941" i="1"/>
  <c r="C942" i="1"/>
  <c r="C943" i="1"/>
  <c r="C944" i="1"/>
  <c r="C945" i="1"/>
  <c r="C946" i="1"/>
  <c r="C947" i="1"/>
  <c r="C948" i="1"/>
  <c r="C949" i="1"/>
  <c r="C950" i="1"/>
  <c r="C951" i="1"/>
  <c r="C952" i="1"/>
  <c r="C953" i="1"/>
  <c r="C954" i="1"/>
  <c r="C955" i="1"/>
  <c r="C956" i="1"/>
  <c r="C957" i="1"/>
  <c r="C958" i="1"/>
  <c r="C959" i="1"/>
  <c r="C960" i="1"/>
  <c r="C961" i="1"/>
  <c r="C962" i="1"/>
  <c r="C963" i="1"/>
  <c r="C964" i="1"/>
  <c r="C965" i="1"/>
  <c r="C966" i="1"/>
  <c r="C967" i="1"/>
  <c r="C968" i="1"/>
  <c r="C969" i="1"/>
  <c r="C970" i="1"/>
  <c r="C982" i="1"/>
  <c r="C983" i="1"/>
  <c r="W983" i="1" l="1"/>
  <c r="W982" i="1"/>
  <c r="W970" i="1"/>
  <c r="W953" i="1" l="1"/>
  <c r="W954" i="1"/>
  <c r="W955" i="1"/>
  <c r="W956" i="1"/>
  <c r="W957" i="1"/>
  <c r="W958" i="1"/>
  <c r="W959" i="1"/>
  <c r="W960" i="1"/>
  <c r="W961" i="1"/>
  <c r="W962" i="1"/>
  <c r="W963" i="1"/>
  <c r="W964" i="1"/>
  <c r="W965" i="1"/>
  <c r="W966" i="1"/>
  <c r="W967" i="1"/>
  <c r="W968" i="1"/>
  <c r="W952" i="1"/>
  <c r="W906" i="1"/>
  <c r="W907" i="1"/>
  <c r="W908" i="1"/>
  <c r="W909" i="1"/>
  <c r="W910" i="1"/>
  <c r="W911" i="1"/>
  <c r="W912" i="1"/>
  <c r="W913" i="1"/>
  <c r="W914" i="1"/>
  <c r="W915" i="1"/>
  <c r="W916" i="1"/>
  <c r="W917" i="1"/>
  <c r="W918" i="1"/>
  <c r="W919" i="1"/>
  <c r="W920" i="1"/>
  <c r="W921" i="1"/>
  <c r="W922" i="1"/>
  <c r="W923" i="1"/>
  <c r="W924" i="1"/>
  <c r="W925" i="1"/>
  <c r="W926" i="1"/>
  <c r="W927" i="1"/>
  <c r="W928" i="1"/>
  <c r="W929" i="1"/>
  <c r="W930" i="1"/>
  <c r="W931" i="1"/>
  <c r="W932" i="1"/>
  <c r="W933" i="1"/>
  <c r="W934" i="1"/>
  <c r="W935" i="1"/>
  <c r="W936" i="1"/>
  <c r="W937" i="1"/>
  <c r="W938" i="1"/>
  <c r="W939" i="1"/>
  <c r="W940" i="1"/>
  <c r="W941" i="1"/>
  <c r="W942" i="1"/>
  <c r="W943" i="1"/>
  <c r="W944" i="1"/>
  <c r="W945" i="1"/>
  <c r="W946" i="1"/>
  <c r="W947" i="1"/>
  <c r="W948" i="1"/>
  <c r="W949" i="1"/>
  <c r="W950" i="1"/>
  <c r="W905" i="1"/>
  <c r="W894" i="1" l="1"/>
  <c r="W895" i="1"/>
  <c r="W896" i="1"/>
  <c r="W897" i="1"/>
  <c r="W898" i="1"/>
  <c r="W899" i="1"/>
  <c r="W900" i="1"/>
  <c r="W901" i="1"/>
  <c r="W902" i="1"/>
  <c r="W903" i="1"/>
  <c r="W893" i="1"/>
  <c r="E891" i="1" l="1"/>
  <c r="F891" i="1"/>
  <c r="G891" i="1"/>
  <c r="H891" i="1"/>
  <c r="I891" i="1"/>
  <c r="J891" i="1"/>
  <c r="C891" i="1"/>
  <c r="E984" i="1" l="1"/>
  <c r="F984" i="1"/>
  <c r="G984" i="1"/>
  <c r="H984" i="1"/>
  <c r="I984" i="1"/>
  <c r="J984" i="1"/>
  <c r="C984" i="1"/>
  <c r="H871" i="1" l="1"/>
  <c r="I871" i="1"/>
  <c r="J871" i="1"/>
  <c r="H872" i="1"/>
  <c r="I872" i="1"/>
  <c r="J872" i="1"/>
  <c r="H873" i="1"/>
  <c r="I873" i="1"/>
  <c r="J873" i="1"/>
  <c r="H874" i="1"/>
  <c r="I874" i="1"/>
  <c r="J874" i="1"/>
  <c r="H875" i="1"/>
  <c r="I875" i="1"/>
  <c r="J875" i="1"/>
  <c r="H876" i="1"/>
  <c r="I876" i="1"/>
  <c r="J876" i="1"/>
  <c r="H877" i="1"/>
  <c r="I877" i="1"/>
  <c r="J877" i="1"/>
  <c r="H878" i="1"/>
  <c r="I878" i="1"/>
  <c r="J878" i="1"/>
  <c r="H879" i="1"/>
  <c r="I879" i="1"/>
  <c r="J879" i="1"/>
  <c r="H880" i="1"/>
  <c r="I880" i="1"/>
  <c r="J880" i="1"/>
  <c r="H881" i="1"/>
  <c r="I881" i="1"/>
  <c r="J881" i="1"/>
  <c r="H882" i="1"/>
  <c r="I882" i="1"/>
  <c r="J882" i="1"/>
  <c r="H883" i="1"/>
  <c r="I883" i="1"/>
  <c r="J883" i="1"/>
  <c r="H884" i="1"/>
  <c r="I884" i="1"/>
  <c r="J884" i="1"/>
  <c r="H885" i="1"/>
  <c r="I885" i="1"/>
  <c r="J885" i="1"/>
  <c r="H886" i="1"/>
  <c r="I886" i="1"/>
  <c r="J886" i="1"/>
  <c r="H887" i="1"/>
  <c r="I887" i="1"/>
  <c r="J887" i="1"/>
  <c r="H888" i="1"/>
  <c r="I888" i="1"/>
  <c r="J888" i="1"/>
  <c r="H889" i="1"/>
  <c r="I889" i="1"/>
  <c r="J889" i="1"/>
  <c r="H890" i="1"/>
  <c r="I890" i="1"/>
  <c r="J890" i="1"/>
  <c r="G871" i="1"/>
  <c r="G872" i="1"/>
  <c r="G873" i="1"/>
  <c r="G874" i="1"/>
  <c r="G875" i="1"/>
  <c r="G876" i="1"/>
  <c r="G877" i="1"/>
  <c r="G878" i="1"/>
  <c r="G879" i="1"/>
  <c r="G880" i="1"/>
  <c r="G881" i="1"/>
  <c r="G882" i="1"/>
  <c r="G883" i="1"/>
  <c r="G884" i="1"/>
  <c r="G885" i="1"/>
  <c r="G886" i="1"/>
  <c r="G887" i="1"/>
  <c r="G888" i="1"/>
  <c r="G889" i="1"/>
  <c r="G890" i="1"/>
  <c r="F871" i="1"/>
  <c r="F872" i="1"/>
  <c r="F873" i="1"/>
  <c r="F874" i="1"/>
  <c r="F875" i="1"/>
  <c r="F876" i="1"/>
  <c r="F877" i="1"/>
  <c r="F878" i="1"/>
  <c r="F879" i="1"/>
  <c r="F880" i="1"/>
  <c r="F881" i="1"/>
  <c r="F882" i="1"/>
  <c r="F883" i="1"/>
  <c r="F884" i="1"/>
  <c r="F885" i="1"/>
  <c r="F886" i="1"/>
  <c r="F887" i="1"/>
  <c r="F888" i="1"/>
  <c r="F889" i="1"/>
  <c r="F890" i="1"/>
  <c r="E871" i="1"/>
  <c r="E872" i="1"/>
  <c r="E873" i="1"/>
  <c r="E874" i="1"/>
  <c r="E875" i="1"/>
  <c r="E876" i="1"/>
  <c r="E877" i="1"/>
  <c r="E878" i="1"/>
  <c r="E879" i="1"/>
  <c r="E880" i="1"/>
  <c r="E881" i="1"/>
  <c r="E882" i="1"/>
  <c r="E883" i="1"/>
  <c r="E884" i="1"/>
  <c r="E885" i="1"/>
  <c r="E886" i="1"/>
  <c r="E887" i="1"/>
  <c r="E888" i="1"/>
  <c r="E889" i="1"/>
  <c r="E890" i="1"/>
  <c r="C871" i="1"/>
  <c r="C872" i="1"/>
  <c r="C873" i="1"/>
  <c r="C874" i="1"/>
  <c r="C875" i="1"/>
  <c r="C876" i="1"/>
  <c r="C877" i="1"/>
  <c r="C878" i="1"/>
  <c r="C879" i="1"/>
  <c r="C880" i="1"/>
  <c r="C881" i="1"/>
  <c r="C882" i="1"/>
  <c r="C883" i="1"/>
  <c r="C884" i="1"/>
  <c r="C885" i="1"/>
  <c r="C886" i="1"/>
  <c r="C887" i="1"/>
  <c r="C888" i="1"/>
  <c r="C889" i="1"/>
  <c r="C890" i="1"/>
  <c r="W568" i="1" l="1"/>
  <c r="W569" i="1"/>
  <c r="W570" i="1"/>
  <c r="W571" i="1"/>
  <c r="W572" i="1"/>
  <c r="W573" i="1"/>
  <c r="W574" i="1"/>
  <c r="W575" i="1"/>
  <c r="W576" i="1"/>
  <c r="W577" i="1"/>
  <c r="W578" i="1"/>
  <c r="W579" i="1"/>
  <c r="W580" i="1"/>
  <c r="W581" i="1"/>
  <c r="W582" i="1"/>
  <c r="W583" i="1"/>
  <c r="W584" i="1"/>
  <c r="W585" i="1"/>
  <c r="W586" i="1"/>
  <c r="W587" i="1"/>
  <c r="W588" i="1"/>
  <c r="W589" i="1"/>
  <c r="W590" i="1"/>
  <c r="W591" i="1"/>
  <c r="W592" i="1"/>
  <c r="W593" i="1"/>
  <c r="W594" i="1"/>
  <c r="W595" i="1"/>
  <c r="W596" i="1"/>
  <c r="W597" i="1"/>
  <c r="W598" i="1"/>
  <c r="W599" i="1"/>
  <c r="W600" i="1"/>
  <c r="W601" i="1"/>
  <c r="W602" i="1"/>
  <c r="W603" i="1"/>
  <c r="W604" i="1"/>
  <c r="W605" i="1"/>
  <c r="W606" i="1"/>
  <c r="W607" i="1"/>
  <c r="W608" i="1"/>
  <c r="W609" i="1"/>
  <c r="W610" i="1"/>
  <c r="W611" i="1"/>
  <c r="W612" i="1"/>
  <c r="W613" i="1"/>
  <c r="W614" i="1"/>
  <c r="W615" i="1"/>
  <c r="W616" i="1"/>
  <c r="W617" i="1"/>
  <c r="W618" i="1"/>
  <c r="W619" i="1"/>
  <c r="W620" i="1"/>
  <c r="W621" i="1"/>
  <c r="W622" i="1"/>
  <c r="W623" i="1"/>
  <c r="W624" i="1"/>
  <c r="W625" i="1"/>
  <c r="W626" i="1"/>
  <c r="W627" i="1"/>
  <c r="W628" i="1"/>
  <c r="W629" i="1"/>
  <c r="W630" i="1"/>
  <c r="W631" i="1"/>
  <c r="W632" i="1"/>
  <c r="W633" i="1"/>
  <c r="W634" i="1"/>
  <c r="W635" i="1"/>
  <c r="W636" i="1"/>
  <c r="W637" i="1"/>
  <c r="W638" i="1"/>
  <c r="W639" i="1"/>
  <c r="W640" i="1"/>
  <c r="W641" i="1"/>
  <c r="W642" i="1"/>
  <c r="W643" i="1"/>
  <c r="W644" i="1"/>
  <c r="W645" i="1"/>
  <c r="W646" i="1"/>
  <c r="W647" i="1"/>
  <c r="W648" i="1"/>
  <c r="W649" i="1"/>
  <c r="W650" i="1"/>
  <c r="W651" i="1"/>
  <c r="W652" i="1"/>
  <c r="W653" i="1"/>
  <c r="W654" i="1"/>
  <c r="W655" i="1"/>
  <c r="W656" i="1"/>
  <c r="W657" i="1"/>
  <c r="W658" i="1"/>
  <c r="W659" i="1"/>
  <c r="W660" i="1"/>
  <c r="W661" i="1"/>
  <c r="W662" i="1"/>
  <c r="W663" i="1"/>
  <c r="W664" i="1"/>
  <c r="W665" i="1"/>
  <c r="W666" i="1"/>
  <c r="W667" i="1"/>
  <c r="W668" i="1"/>
  <c r="W669" i="1"/>
  <c r="W670" i="1"/>
  <c r="W671" i="1"/>
  <c r="W672" i="1"/>
  <c r="W673" i="1"/>
  <c r="W674" i="1"/>
  <c r="W675" i="1"/>
  <c r="W676" i="1"/>
  <c r="W677" i="1"/>
  <c r="W678" i="1"/>
  <c r="W679" i="1"/>
  <c r="W680" i="1"/>
  <c r="W681" i="1"/>
  <c r="W682" i="1"/>
  <c r="W683" i="1"/>
  <c r="W684" i="1"/>
  <c r="W685" i="1"/>
  <c r="W686" i="1"/>
  <c r="W687" i="1"/>
  <c r="W688" i="1"/>
  <c r="W689" i="1"/>
  <c r="W690" i="1"/>
  <c r="W691" i="1"/>
  <c r="W692" i="1"/>
  <c r="W693" i="1"/>
  <c r="W694" i="1"/>
  <c r="W695" i="1"/>
  <c r="W696" i="1"/>
  <c r="W697" i="1"/>
  <c r="W698" i="1"/>
  <c r="W699" i="1"/>
  <c r="W700" i="1"/>
  <c r="W701" i="1"/>
  <c r="W702" i="1"/>
  <c r="W703" i="1"/>
  <c r="W704" i="1"/>
  <c r="W705" i="1"/>
  <c r="W706" i="1"/>
  <c r="W707" i="1"/>
  <c r="W708" i="1"/>
  <c r="W709" i="1"/>
  <c r="W710" i="1"/>
  <c r="W711" i="1"/>
  <c r="W712" i="1"/>
  <c r="W713" i="1"/>
  <c r="W714" i="1"/>
  <c r="W715" i="1"/>
  <c r="W716" i="1"/>
  <c r="W717" i="1"/>
  <c r="W718" i="1"/>
  <c r="W719" i="1"/>
  <c r="W720" i="1"/>
  <c r="W721" i="1"/>
  <c r="W722" i="1"/>
  <c r="W723" i="1"/>
  <c r="W724" i="1"/>
  <c r="W725" i="1"/>
  <c r="W726" i="1"/>
  <c r="W727" i="1"/>
  <c r="W728" i="1"/>
  <c r="W729" i="1"/>
  <c r="W730" i="1"/>
  <c r="W731" i="1"/>
  <c r="W732" i="1"/>
  <c r="W733" i="1"/>
  <c r="W734" i="1"/>
  <c r="W735" i="1"/>
  <c r="W736" i="1"/>
  <c r="W737" i="1"/>
  <c r="W738" i="1"/>
  <c r="W739" i="1"/>
  <c r="W740" i="1"/>
  <c r="W741" i="1"/>
  <c r="W742" i="1"/>
  <c r="W743" i="1"/>
  <c r="W744" i="1"/>
  <c r="W745" i="1"/>
  <c r="W746" i="1"/>
  <c r="W747" i="1"/>
  <c r="W748" i="1"/>
  <c r="W749" i="1"/>
  <c r="W750" i="1"/>
  <c r="W751" i="1"/>
  <c r="W752" i="1"/>
  <c r="W753" i="1"/>
  <c r="W754" i="1"/>
  <c r="W755" i="1"/>
  <c r="W756" i="1"/>
  <c r="W757" i="1"/>
  <c r="W758" i="1"/>
  <c r="W759" i="1"/>
  <c r="W760" i="1"/>
  <c r="W761" i="1"/>
  <c r="W762" i="1"/>
  <c r="W763" i="1"/>
  <c r="W764" i="1"/>
  <c r="W765" i="1"/>
  <c r="W766" i="1"/>
  <c r="W767" i="1"/>
  <c r="W768" i="1"/>
  <c r="W769" i="1"/>
  <c r="W770" i="1"/>
  <c r="W771" i="1"/>
  <c r="W772" i="1"/>
  <c r="W773" i="1"/>
  <c r="W774" i="1"/>
  <c r="W775" i="1"/>
  <c r="W776" i="1"/>
  <c r="W777" i="1"/>
  <c r="W778" i="1"/>
  <c r="W779" i="1"/>
  <c r="W780" i="1"/>
  <c r="W781" i="1"/>
  <c r="W782" i="1"/>
  <c r="W783" i="1"/>
  <c r="W784" i="1"/>
  <c r="W789" i="1"/>
  <c r="W790" i="1"/>
  <c r="W791" i="1"/>
  <c r="W792" i="1"/>
  <c r="W793" i="1"/>
  <c r="W794" i="1"/>
  <c r="W795" i="1"/>
  <c r="W796" i="1"/>
  <c r="W797" i="1"/>
  <c r="W798" i="1"/>
  <c r="W799" i="1"/>
  <c r="W800" i="1"/>
  <c r="W801" i="1"/>
  <c r="W802" i="1"/>
  <c r="W803" i="1"/>
  <c r="W804" i="1"/>
  <c r="W805" i="1"/>
  <c r="W806" i="1"/>
  <c r="W807" i="1"/>
  <c r="W808" i="1"/>
  <c r="W809" i="1"/>
  <c r="W810" i="1"/>
  <c r="W811" i="1"/>
  <c r="W812" i="1"/>
  <c r="W813" i="1"/>
  <c r="W814" i="1"/>
  <c r="W815" i="1"/>
  <c r="W816" i="1"/>
  <c r="W817" i="1"/>
  <c r="W818" i="1"/>
  <c r="W819" i="1"/>
  <c r="W820" i="1"/>
  <c r="W821" i="1"/>
  <c r="W822" i="1"/>
  <c r="W823" i="1"/>
  <c r="W824" i="1"/>
  <c r="W825" i="1"/>
  <c r="W838" i="1"/>
  <c r="W839" i="1"/>
  <c r="W840" i="1"/>
  <c r="W841" i="1"/>
  <c r="W842" i="1"/>
  <c r="W854" i="1"/>
  <c r="W855" i="1"/>
  <c r="W856" i="1"/>
  <c r="W857" i="1"/>
  <c r="W858" i="1"/>
  <c r="W859"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38" i="1"/>
  <c r="J839" i="1"/>
  <c r="J840" i="1"/>
  <c r="J841" i="1"/>
  <c r="J842" i="1"/>
  <c r="J854" i="1"/>
  <c r="J855" i="1"/>
  <c r="J856" i="1"/>
  <c r="J857" i="1"/>
  <c r="J858" i="1"/>
  <c r="J859" i="1"/>
  <c r="J870"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38" i="1"/>
  <c r="I839" i="1"/>
  <c r="I840" i="1"/>
  <c r="I841" i="1"/>
  <c r="I842" i="1"/>
  <c r="I854" i="1"/>
  <c r="I855" i="1"/>
  <c r="I856" i="1"/>
  <c r="I857" i="1"/>
  <c r="I858" i="1"/>
  <c r="I859" i="1"/>
  <c r="I870"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38" i="1"/>
  <c r="H839" i="1"/>
  <c r="H840" i="1"/>
  <c r="H841" i="1"/>
  <c r="H842" i="1"/>
  <c r="H854" i="1"/>
  <c r="H855" i="1"/>
  <c r="H856" i="1"/>
  <c r="H857" i="1"/>
  <c r="H858" i="1"/>
  <c r="H859" i="1"/>
  <c r="H870"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38" i="1"/>
  <c r="G839" i="1"/>
  <c r="G840" i="1"/>
  <c r="G841" i="1"/>
  <c r="G842" i="1"/>
  <c r="G854" i="1"/>
  <c r="G855" i="1"/>
  <c r="G856" i="1"/>
  <c r="G857" i="1"/>
  <c r="G858" i="1"/>
  <c r="G859" i="1"/>
  <c r="G870"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38" i="1"/>
  <c r="F839" i="1"/>
  <c r="F840" i="1"/>
  <c r="F841" i="1"/>
  <c r="F842" i="1"/>
  <c r="F854" i="1"/>
  <c r="F855" i="1"/>
  <c r="F856" i="1"/>
  <c r="F857" i="1"/>
  <c r="F858" i="1"/>
  <c r="F859" i="1"/>
  <c r="F870"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38" i="1"/>
  <c r="E839" i="1"/>
  <c r="E840" i="1"/>
  <c r="E841" i="1"/>
  <c r="E842" i="1"/>
  <c r="E854" i="1"/>
  <c r="E855" i="1"/>
  <c r="E856" i="1"/>
  <c r="E857" i="1"/>
  <c r="E858" i="1"/>
  <c r="E859" i="1"/>
  <c r="E870" i="1"/>
  <c r="C568" i="1"/>
  <c r="C569" i="1"/>
  <c r="C570" i="1"/>
  <c r="C571" i="1"/>
  <c r="C572" i="1"/>
  <c r="C573" i="1"/>
  <c r="C574" i="1"/>
  <c r="C575" i="1"/>
  <c r="C576" i="1"/>
  <c r="C577" i="1"/>
  <c r="C578" i="1"/>
  <c r="C579" i="1"/>
  <c r="C580" i="1"/>
  <c r="C581" i="1"/>
  <c r="C582" i="1"/>
  <c r="C583" i="1"/>
  <c r="C584" i="1"/>
  <c r="C585" i="1"/>
  <c r="C586" i="1"/>
  <c r="C587" i="1"/>
  <c r="C588" i="1"/>
  <c r="C589" i="1"/>
  <c r="C590" i="1"/>
  <c r="C591" i="1"/>
  <c r="C592" i="1"/>
  <c r="C593" i="1"/>
  <c r="C594" i="1"/>
  <c r="C595" i="1"/>
  <c r="C596" i="1"/>
  <c r="C597" i="1"/>
  <c r="C598" i="1"/>
  <c r="C599" i="1"/>
  <c r="C600" i="1"/>
  <c r="C601" i="1"/>
  <c r="C602" i="1"/>
  <c r="C603" i="1"/>
  <c r="C604" i="1"/>
  <c r="C605" i="1"/>
  <c r="C606" i="1"/>
  <c r="C607" i="1"/>
  <c r="C608" i="1"/>
  <c r="C609" i="1"/>
  <c r="C610" i="1"/>
  <c r="C611" i="1"/>
  <c r="C612" i="1"/>
  <c r="C613" i="1"/>
  <c r="C614" i="1"/>
  <c r="C615" i="1"/>
  <c r="C616" i="1"/>
  <c r="C617" i="1"/>
  <c r="C618" i="1"/>
  <c r="C619" i="1"/>
  <c r="C620" i="1"/>
  <c r="C621" i="1"/>
  <c r="C622" i="1"/>
  <c r="C623" i="1"/>
  <c r="C624" i="1"/>
  <c r="C625" i="1"/>
  <c r="C626" i="1"/>
  <c r="C627" i="1"/>
  <c r="C628" i="1"/>
  <c r="C629" i="1"/>
  <c r="C630" i="1"/>
  <c r="C631" i="1"/>
  <c r="C632" i="1"/>
  <c r="C633" i="1"/>
  <c r="C634" i="1"/>
  <c r="C635" i="1"/>
  <c r="C636" i="1"/>
  <c r="C637" i="1"/>
  <c r="C638" i="1"/>
  <c r="C639" i="1"/>
  <c r="C640" i="1"/>
  <c r="C641" i="1"/>
  <c r="C642" i="1"/>
  <c r="C643" i="1"/>
  <c r="C644" i="1"/>
  <c r="C645" i="1"/>
  <c r="C646" i="1"/>
  <c r="C647" i="1"/>
  <c r="C648" i="1"/>
  <c r="C649" i="1"/>
  <c r="C650" i="1"/>
  <c r="C651" i="1"/>
  <c r="C652" i="1"/>
  <c r="C653" i="1"/>
  <c r="C654" i="1"/>
  <c r="C655" i="1"/>
  <c r="C656" i="1"/>
  <c r="C657" i="1"/>
  <c r="C658" i="1"/>
  <c r="C659" i="1"/>
  <c r="C660" i="1"/>
  <c r="C661" i="1"/>
  <c r="C662" i="1"/>
  <c r="C663" i="1"/>
  <c r="C664" i="1"/>
  <c r="C665" i="1"/>
  <c r="C666" i="1"/>
  <c r="C667" i="1"/>
  <c r="C668" i="1"/>
  <c r="C669" i="1"/>
  <c r="C670" i="1"/>
  <c r="C671" i="1"/>
  <c r="C672" i="1"/>
  <c r="C673" i="1"/>
  <c r="C674" i="1"/>
  <c r="C675" i="1"/>
  <c r="C676" i="1"/>
  <c r="C677" i="1"/>
  <c r="C678" i="1"/>
  <c r="C679" i="1"/>
  <c r="C680" i="1"/>
  <c r="C681" i="1"/>
  <c r="C682" i="1"/>
  <c r="C683" i="1"/>
  <c r="C684" i="1"/>
  <c r="C685" i="1"/>
  <c r="C686" i="1"/>
  <c r="C687" i="1"/>
  <c r="C688" i="1"/>
  <c r="C689" i="1"/>
  <c r="C690" i="1"/>
  <c r="C691" i="1"/>
  <c r="C692" i="1"/>
  <c r="C693" i="1"/>
  <c r="C694" i="1"/>
  <c r="C695" i="1"/>
  <c r="C696" i="1"/>
  <c r="C697" i="1"/>
  <c r="C698" i="1"/>
  <c r="C699" i="1"/>
  <c r="C700" i="1"/>
  <c r="C701" i="1"/>
  <c r="C702" i="1"/>
  <c r="C703" i="1"/>
  <c r="C704" i="1"/>
  <c r="C705" i="1"/>
  <c r="C706" i="1"/>
  <c r="C707" i="1"/>
  <c r="C708" i="1"/>
  <c r="C709" i="1"/>
  <c r="C710" i="1"/>
  <c r="C711" i="1"/>
  <c r="C712" i="1"/>
  <c r="C713" i="1"/>
  <c r="C714" i="1"/>
  <c r="C715" i="1"/>
  <c r="C716" i="1"/>
  <c r="C717" i="1"/>
  <c r="C718" i="1"/>
  <c r="C719" i="1"/>
  <c r="C720" i="1"/>
  <c r="C721" i="1"/>
  <c r="C722" i="1"/>
  <c r="C723" i="1"/>
  <c r="C724" i="1"/>
  <c r="C725" i="1"/>
  <c r="C726" i="1"/>
  <c r="C727" i="1"/>
  <c r="C728" i="1"/>
  <c r="C729" i="1"/>
  <c r="C730" i="1"/>
  <c r="C731" i="1"/>
  <c r="C732" i="1"/>
  <c r="C733" i="1"/>
  <c r="C734" i="1"/>
  <c r="C735" i="1"/>
  <c r="C736" i="1"/>
  <c r="C737" i="1"/>
  <c r="C738" i="1"/>
  <c r="C739" i="1"/>
  <c r="C740" i="1"/>
  <c r="C741" i="1"/>
  <c r="C742" i="1"/>
  <c r="C743" i="1"/>
  <c r="C744" i="1"/>
  <c r="C745" i="1"/>
  <c r="C746" i="1"/>
  <c r="C747" i="1"/>
  <c r="C748" i="1"/>
  <c r="C749" i="1"/>
  <c r="C750" i="1"/>
  <c r="C751" i="1"/>
  <c r="C752" i="1"/>
  <c r="C753" i="1"/>
  <c r="C754" i="1"/>
  <c r="C755" i="1"/>
  <c r="C756" i="1"/>
  <c r="C757" i="1"/>
  <c r="C758" i="1"/>
  <c r="C759" i="1"/>
  <c r="C760" i="1"/>
  <c r="C761" i="1"/>
  <c r="C762" i="1"/>
  <c r="C763" i="1"/>
  <c r="C764" i="1"/>
  <c r="C765" i="1"/>
  <c r="C766" i="1"/>
  <c r="C767" i="1"/>
  <c r="C768" i="1"/>
  <c r="C769" i="1"/>
  <c r="C770" i="1"/>
  <c r="C771" i="1"/>
  <c r="C772" i="1"/>
  <c r="C773" i="1"/>
  <c r="C774" i="1"/>
  <c r="C775" i="1"/>
  <c r="C776" i="1"/>
  <c r="C777" i="1"/>
  <c r="C778" i="1"/>
  <c r="C779" i="1"/>
  <c r="C780" i="1"/>
  <c r="C781" i="1"/>
  <c r="C782" i="1"/>
  <c r="C783" i="1"/>
  <c r="C784" i="1"/>
  <c r="C789" i="1"/>
  <c r="C790" i="1"/>
  <c r="C791" i="1"/>
  <c r="C792" i="1"/>
  <c r="C793" i="1"/>
  <c r="C794" i="1"/>
  <c r="C795" i="1"/>
  <c r="C796" i="1"/>
  <c r="C797" i="1"/>
  <c r="C798" i="1"/>
  <c r="C799" i="1"/>
  <c r="C800" i="1"/>
  <c r="C801" i="1"/>
  <c r="C802" i="1"/>
  <c r="C803" i="1"/>
  <c r="C804" i="1"/>
  <c r="C805" i="1"/>
  <c r="C806" i="1"/>
  <c r="C807" i="1"/>
  <c r="C808" i="1"/>
  <c r="C809" i="1"/>
  <c r="C810" i="1"/>
  <c r="C811" i="1"/>
  <c r="C812" i="1"/>
  <c r="C813" i="1"/>
  <c r="C814" i="1"/>
  <c r="C815" i="1"/>
  <c r="C816" i="1"/>
  <c r="C817" i="1"/>
  <c r="C818" i="1"/>
  <c r="C819" i="1"/>
  <c r="C820" i="1"/>
  <c r="C821" i="1"/>
  <c r="C822" i="1"/>
  <c r="C823" i="1"/>
  <c r="C824" i="1"/>
  <c r="C825" i="1"/>
  <c r="C838" i="1"/>
  <c r="C839" i="1"/>
  <c r="C840" i="1"/>
  <c r="C841" i="1"/>
  <c r="C842" i="1"/>
  <c r="C854" i="1"/>
  <c r="C855" i="1"/>
  <c r="C856" i="1"/>
  <c r="C857" i="1"/>
  <c r="C858" i="1"/>
  <c r="C859" i="1"/>
  <c r="C870" i="1"/>
  <c r="C1324" i="1"/>
  <c r="C1325" i="1"/>
  <c r="C1326" i="1"/>
  <c r="C1327" i="1"/>
  <c r="C1328" i="1"/>
  <c r="C1329" i="1"/>
  <c r="C1330" i="1"/>
  <c r="C1331" i="1"/>
  <c r="C1332" i="1"/>
  <c r="C1333" i="1"/>
  <c r="C1334" i="1"/>
  <c r="C1335" i="1"/>
  <c r="C1336" i="1"/>
  <c r="C1337" i="1"/>
  <c r="C1338" i="1"/>
  <c r="C1339" i="1"/>
  <c r="C1340" i="1"/>
  <c r="C1341" i="1"/>
  <c r="C1342" i="1"/>
  <c r="C1343" i="1"/>
  <c r="C1344" i="1"/>
  <c r="C1345" i="1"/>
  <c r="C1346" i="1"/>
  <c r="C1347" i="1"/>
  <c r="C1348" i="1"/>
  <c r="C1349" i="1"/>
  <c r="C1350" i="1"/>
  <c r="C1351" i="1"/>
  <c r="C1352" i="1"/>
  <c r="C1353" i="1"/>
  <c r="C1354" i="1"/>
  <c r="C1355" i="1"/>
  <c r="C1356" i="1"/>
  <c r="C1357" i="1"/>
  <c r="C1358" i="1"/>
  <c r="C1359" i="1"/>
  <c r="C1360" i="1"/>
  <c r="C1361" i="1"/>
  <c r="C1362" i="1"/>
  <c r="C1363" i="1"/>
  <c r="C1364" i="1"/>
  <c r="C1365" i="1"/>
  <c r="C1366" i="1"/>
  <c r="C1367" i="1"/>
  <c r="C1368" i="1"/>
  <c r="C1369" i="1"/>
  <c r="C1370" i="1"/>
  <c r="C1371" i="1"/>
  <c r="C1372" i="1"/>
  <c r="C1373" i="1"/>
  <c r="C1374" i="1"/>
  <c r="C1375" i="1"/>
  <c r="C1376" i="1"/>
  <c r="C1377" i="1"/>
  <c r="C1378" i="1"/>
  <c r="C1379" i="1"/>
  <c r="C1380" i="1"/>
  <c r="C1381" i="1"/>
  <c r="C1382" i="1"/>
  <c r="C1383" i="1"/>
  <c r="C1384" i="1"/>
  <c r="C1385" i="1"/>
  <c r="C1386" i="1"/>
  <c r="C1387" i="1"/>
  <c r="C1388" i="1"/>
  <c r="C1389" i="1"/>
  <c r="C1390" i="1"/>
  <c r="C1391" i="1"/>
  <c r="C1392" i="1"/>
  <c r="C1393" i="1"/>
  <c r="C1394" i="1"/>
  <c r="C1395" i="1"/>
  <c r="C1396" i="1"/>
  <c r="C1397" i="1"/>
  <c r="C1398" i="1"/>
  <c r="C1399" i="1"/>
  <c r="C1400" i="1"/>
  <c r="C1401" i="1"/>
  <c r="C1402" i="1"/>
  <c r="C1403" i="1"/>
  <c r="C1404" i="1"/>
  <c r="C1405" i="1"/>
  <c r="C1406" i="1"/>
  <c r="C1407" i="1"/>
  <c r="C1408" i="1"/>
  <c r="C1409" i="1"/>
  <c r="C1410" i="1"/>
  <c r="C1411" i="1"/>
  <c r="C1412" i="1"/>
  <c r="C1413" i="1"/>
  <c r="C1414" i="1"/>
  <c r="C1415" i="1"/>
  <c r="C1416" i="1"/>
  <c r="C1417" i="1"/>
  <c r="C1418" i="1"/>
  <c r="C1419" i="1"/>
  <c r="C1420" i="1"/>
  <c r="C1421" i="1"/>
  <c r="C1422" i="1"/>
  <c r="C1423" i="1"/>
  <c r="C1424" i="1"/>
  <c r="C1425" i="1"/>
  <c r="C1426" i="1"/>
  <c r="C1427" i="1"/>
  <c r="C1428" i="1"/>
  <c r="C1429" i="1"/>
  <c r="C1430" i="1"/>
  <c r="C1431" i="1"/>
  <c r="C1432" i="1"/>
  <c r="C1433" i="1"/>
  <c r="C1434" i="1"/>
  <c r="C1435" i="1"/>
  <c r="C1436" i="1"/>
  <c r="C1437" i="1"/>
  <c r="C1438" i="1"/>
  <c r="C1439" i="1"/>
  <c r="C1440" i="1"/>
  <c r="C1441" i="1"/>
  <c r="C1442" i="1"/>
  <c r="C1443" i="1"/>
  <c r="C1444" i="1"/>
  <c r="C1445" i="1"/>
  <c r="C1446" i="1"/>
  <c r="C1447" i="1"/>
  <c r="C1448" i="1"/>
  <c r="C1449" i="1"/>
  <c r="C1450" i="1"/>
  <c r="C1451" i="1"/>
  <c r="C1452" i="1"/>
  <c r="C1453" i="1"/>
  <c r="C1454" i="1"/>
  <c r="C1455" i="1"/>
  <c r="C1456" i="1"/>
  <c r="C1457" i="1"/>
  <c r="C1458" i="1"/>
  <c r="C1459" i="1"/>
  <c r="C1460" i="1"/>
  <c r="C1461" i="1"/>
  <c r="C1462" i="1"/>
  <c r="C1463" i="1"/>
  <c r="C1464" i="1"/>
  <c r="C1465" i="1"/>
  <c r="C1466" i="1"/>
  <c r="C1467" i="1"/>
  <c r="C1468" i="1"/>
  <c r="C1469" i="1"/>
  <c r="C1470" i="1"/>
  <c r="C1471" i="1"/>
  <c r="C1472" i="1"/>
  <c r="C1473" i="1"/>
  <c r="C1474" i="1"/>
  <c r="C1475" i="1"/>
  <c r="C1476" i="1"/>
  <c r="C1477" i="1"/>
  <c r="C1478" i="1"/>
  <c r="C1479" i="1"/>
  <c r="C1480" i="1"/>
  <c r="C1481" i="1"/>
  <c r="C1482" i="1"/>
  <c r="C1483" i="1"/>
  <c r="C1484" i="1"/>
  <c r="C1485" i="1"/>
  <c r="C1486" i="1"/>
  <c r="C1487" i="1"/>
  <c r="C1488" i="1"/>
  <c r="C1489" i="1"/>
  <c r="C1490" i="1"/>
  <c r="C1491" i="1"/>
  <c r="C1492" i="1"/>
  <c r="C1493" i="1"/>
  <c r="C1494" i="1"/>
  <c r="C1495" i="1"/>
  <c r="C1496" i="1"/>
  <c r="C1497" i="1"/>
  <c r="C1498" i="1"/>
  <c r="C1499" i="1"/>
  <c r="C1500" i="1"/>
  <c r="C1501" i="1"/>
  <c r="C1502" i="1"/>
  <c r="C1503" i="1"/>
  <c r="C1504" i="1"/>
  <c r="C1505" i="1"/>
  <c r="C1506" i="1"/>
  <c r="C1507" i="1"/>
  <c r="C1508" i="1"/>
  <c r="C1509" i="1"/>
  <c r="C1510" i="1"/>
  <c r="C1511" i="1"/>
  <c r="C1512" i="1"/>
  <c r="C1513" i="1"/>
  <c r="C1514" i="1"/>
  <c r="C1515" i="1"/>
  <c r="C1516" i="1"/>
  <c r="C1517" i="1"/>
  <c r="C1518" i="1"/>
  <c r="C1519" i="1"/>
  <c r="C1520" i="1"/>
  <c r="C1521" i="1"/>
  <c r="C1522" i="1"/>
  <c r="C1523" i="1"/>
  <c r="C1524" i="1"/>
  <c r="C1525" i="1"/>
  <c r="C1526" i="1"/>
  <c r="C1527" i="1"/>
  <c r="C1528" i="1"/>
  <c r="C1529" i="1"/>
  <c r="C1530" i="1"/>
  <c r="C1531" i="1"/>
  <c r="C1532" i="1"/>
  <c r="C1533" i="1"/>
  <c r="C1534" i="1"/>
  <c r="C1535" i="1"/>
  <c r="C1536" i="1"/>
  <c r="C1537" i="1"/>
  <c r="C1538" i="1"/>
  <c r="C1539" i="1"/>
  <c r="C1540" i="1"/>
  <c r="C1541" i="1"/>
  <c r="C1542" i="1"/>
  <c r="C1543" i="1"/>
  <c r="C1544" i="1"/>
  <c r="C1545" i="1"/>
  <c r="C1546" i="1"/>
  <c r="C1547" i="1"/>
  <c r="C1548" i="1"/>
  <c r="C1549" i="1"/>
  <c r="C1550" i="1"/>
  <c r="C1551" i="1"/>
  <c r="C1552" i="1"/>
  <c r="C1553" i="1"/>
  <c r="C1554" i="1"/>
  <c r="C1555" i="1"/>
  <c r="C1556" i="1"/>
  <c r="C1557" i="1"/>
  <c r="C1558" i="1"/>
  <c r="C1559" i="1"/>
  <c r="C1560" i="1"/>
  <c r="C1561" i="1"/>
  <c r="C1562" i="1"/>
  <c r="C1563" i="1"/>
  <c r="C1564" i="1"/>
  <c r="C1565" i="1"/>
  <c r="C1566" i="1"/>
  <c r="C1567" i="1"/>
  <c r="C1568" i="1"/>
  <c r="C1569" i="1"/>
  <c r="C1570" i="1"/>
  <c r="C1571" i="1"/>
  <c r="C1572" i="1"/>
  <c r="C1573" i="1"/>
  <c r="C1574" i="1"/>
  <c r="C1575" i="1"/>
  <c r="C1576" i="1"/>
  <c r="C1577" i="1"/>
  <c r="C1578" i="1"/>
  <c r="C1579" i="1"/>
  <c r="C1580" i="1"/>
  <c r="C1581" i="1"/>
  <c r="C1582" i="1"/>
  <c r="C1583" i="1"/>
  <c r="C1584" i="1"/>
  <c r="C1585" i="1"/>
  <c r="C1586" i="1"/>
  <c r="C1587" i="1"/>
  <c r="C1588" i="1"/>
  <c r="C1589" i="1"/>
  <c r="C1590" i="1"/>
  <c r="C1591" i="1"/>
  <c r="C1592" i="1"/>
  <c r="C1593" i="1"/>
  <c r="C1594" i="1"/>
  <c r="C1595" i="1"/>
  <c r="C1596" i="1"/>
  <c r="C1597" i="1"/>
  <c r="C1598" i="1"/>
  <c r="C1599" i="1"/>
  <c r="C1600" i="1"/>
  <c r="C1601" i="1"/>
  <c r="C1602" i="1"/>
  <c r="C1603" i="1"/>
  <c r="C1604" i="1"/>
  <c r="C1605" i="1"/>
  <c r="C1606" i="1"/>
  <c r="C1607" i="1"/>
  <c r="C1608" i="1"/>
  <c r="C1609" i="1"/>
  <c r="C1610" i="1"/>
  <c r="C1611" i="1"/>
  <c r="C1612" i="1"/>
  <c r="C1613" i="1"/>
  <c r="C1614" i="1"/>
  <c r="C1615" i="1"/>
  <c r="C1616" i="1"/>
  <c r="C1617" i="1"/>
  <c r="C1618" i="1"/>
  <c r="C1619" i="1"/>
  <c r="C1620" i="1"/>
  <c r="C1621" i="1"/>
  <c r="C1622" i="1"/>
  <c r="C1623" i="1"/>
  <c r="C1624" i="1"/>
  <c r="C1625" i="1"/>
  <c r="C1626" i="1"/>
  <c r="C1627" i="1"/>
  <c r="C1628" i="1"/>
  <c r="C1629" i="1"/>
  <c r="C1630" i="1"/>
  <c r="C1631" i="1"/>
  <c r="C1632" i="1"/>
  <c r="C1633" i="1"/>
  <c r="C1634" i="1"/>
  <c r="C1635" i="1"/>
  <c r="C1636" i="1"/>
  <c r="C1637" i="1"/>
  <c r="C1638" i="1"/>
  <c r="C1639" i="1"/>
  <c r="C1640" i="1"/>
  <c r="C1641" i="1"/>
  <c r="C1642" i="1"/>
  <c r="C1643" i="1"/>
  <c r="C1644" i="1"/>
  <c r="C1645" i="1"/>
  <c r="C1646" i="1"/>
  <c r="C1647" i="1"/>
  <c r="C1648" i="1"/>
  <c r="C1649" i="1"/>
  <c r="C1650" i="1"/>
  <c r="C1651" i="1"/>
  <c r="C1652" i="1"/>
  <c r="C1653" i="1"/>
  <c r="C1654" i="1"/>
  <c r="C1655" i="1"/>
  <c r="C1656" i="1"/>
  <c r="C1657" i="1"/>
  <c r="C1658" i="1"/>
  <c r="C1659" i="1"/>
  <c r="C1660" i="1"/>
  <c r="C1661" i="1"/>
  <c r="C1662" i="1"/>
  <c r="C1663" i="1"/>
  <c r="C1664" i="1"/>
  <c r="C1665" i="1"/>
  <c r="C1666" i="1"/>
  <c r="C1667" i="1"/>
  <c r="C1668" i="1"/>
  <c r="C1669" i="1"/>
  <c r="C1670" i="1"/>
  <c r="C1671" i="1"/>
  <c r="C1672" i="1"/>
  <c r="C1673" i="1"/>
  <c r="C1674" i="1"/>
  <c r="C1675" i="1"/>
  <c r="C1676" i="1"/>
  <c r="C1677" i="1"/>
  <c r="C1678" i="1"/>
  <c r="C1679" i="1"/>
  <c r="C1680" i="1"/>
  <c r="C1681" i="1"/>
  <c r="C1682" i="1"/>
  <c r="C1683" i="1"/>
  <c r="C1684" i="1"/>
  <c r="C1685" i="1"/>
  <c r="C1686" i="1"/>
  <c r="C1687" i="1"/>
  <c r="C1688" i="1"/>
  <c r="C1689" i="1"/>
  <c r="C1690" i="1"/>
  <c r="C1691" i="1"/>
  <c r="C1692" i="1"/>
  <c r="C1693" i="1"/>
  <c r="C1694" i="1"/>
  <c r="C1695" i="1"/>
  <c r="C1696" i="1"/>
  <c r="C1697" i="1"/>
  <c r="C1698" i="1"/>
  <c r="C1699" i="1"/>
  <c r="C1700" i="1"/>
  <c r="C1701" i="1"/>
  <c r="C1702" i="1"/>
  <c r="C1703" i="1"/>
  <c r="C1704" i="1"/>
  <c r="C1705" i="1"/>
  <c r="C1706" i="1"/>
  <c r="C1707" i="1"/>
  <c r="C1708" i="1"/>
  <c r="C1709" i="1"/>
  <c r="C1710" i="1"/>
  <c r="C1711" i="1"/>
  <c r="C1712" i="1"/>
  <c r="C1713" i="1"/>
  <c r="C1714" i="1"/>
  <c r="C1715" i="1"/>
  <c r="C1716" i="1"/>
  <c r="C1717" i="1"/>
  <c r="C1718" i="1"/>
  <c r="C1719" i="1"/>
  <c r="C1720" i="1"/>
  <c r="C1721" i="1"/>
  <c r="C1722" i="1"/>
  <c r="C1723" i="1"/>
  <c r="C1724" i="1"/>
  <c r="C1725" i="1"/>
  <c r="C1726" i="1"/>
  <c r="C1727" i="1"/>
  <c r="C1728" i="1"/>
  <c r="C1729" i="1"/>
  <c r="C1730" i="1"/>
  <c r="C1731" i="1"/>
  <c r="C1732" i="1"/>
  <c r="C1733" i="1"/>
  <c r="C1734" i="1"/>
  <c r="C1735" i="1"/>
  <c r="C1736" i="1"/>
  <c r="C1737" i="1"/>
  <c r="C1738" i="1"/>
  <c r="C1739" i="1"/>
  <c r="C1740" i="1"/>
  <c r="C1741" i="1"/>
  <c r="C1742" i="1"/>
  <c r="C1743" i="1"/>
  <c r="C1744" i="1"/>
  <c r="C1745" i="1"/>
  <c r="C1746" i="1"/>
  <c r="C1747" i="1"/>
  <c r="C1748" i="1"/>
  <c r="C1749" i="1"/>
  <c r="C1750" i="1"/>
  <c r="C1751" i="1"/>
  <c r="C1752" i="1"/>
  <c r="C1753" i="1"/>
  <c r="C1754" i="1"/>
  <c r="C1755" i="1"/>
  <c r="C1756" i="1"/>
  <c r="C1757" i="1"/>
  <c r="C1758" i="1"/>
  <c r="C1759" i="1"/>
  <c r="C1760" i="1"/>
  <c r="C1761" i="1"/>
  <c r="C1762" i="1"/>
  <c r="C1763" i="1"/>
  <c r="C1764" i="1"/>
  <c r="C1765" i="1"/>
  <c r="C1766" i="1"/>
  <c r="C1767" i="1"/>
  <c r="C1768" i="1"/>
  <c r="C1769" i="1"/>
  <c r="C1770" i="1"/>
  <c r="C1771" i="1"/>
  <c r="C1772" i="1"/>
  <c r="C1773" i="1"/>
  <c r="C1774" i="1"/>
  <c r="C1775" i="1"/>
  <c r="C1776" i="1"/>
  <c r="C1777" i="1"/>
  <c r="C1778" i="1"/>
  <c r="C1779" i="1"/>
  <c r="C1780" i="1"/>
  <c r="C1781" i="1"/>
  <c r="C1782" i="1"/>
  <c r="C1783" i="1"/>
  <c r="C1784" i="1"/>
  <c r="C1785" i="1"/>
  <c r="C1786" i="1"/>
  <c r="C1787" i="1"/>
  <c r="C1788" i="1"/>
  <c r="C1789" i="1"/>
  <c r="C1790" i="1"/>
  <c r="C1791" i="1"/>
  <c r="C1792" i="1"/>
  <c r="C1793" i="1"/>
  <c r="C1794" i="1"/>
  <c r="C1795" i="1"/>
  <c r="C1796" i="1"/>
  <c r="C1797" i="1"/>
  <c r="C1798" i="1"/>
  <c r="C1799" i="1"/>
  <c r="C1800" i="1"/>
  <c r="C1801" i="1"/>
  <c r="C1802" i="1"/>
  <c r="C1803" i="1"/>
  <c r="C1804" i="1"/>
  <c r="C1805" i="1"/>
  <c r="C1806" i="1"/>
  <c r="C1807" i="1"/>
  <c r="C1808" i="1"/>
  <c r="C1809" i="1"/>
  <c r="C1810" i="1"/>
  <c r="C1811" i="1"/>
  <c r="C1812" i="1"/>
  <c r="C1813" i="1"/>
  <c r="C1814" i="1"/>
  <c r="C1815" i="1"/>
  <c r="C1816" i="1"/>
  <c r="C1817" i="1"/>
  <c r="C1818" i="1"/>
  <c r="C1819" i="1"/>
  <c r="C1820" i="1"/>
  <c r="C1821" i="1"/>
  <c r="C1822" i="1"/>
  <c r="C1823" i="1"/>
  <c r="C1824" i="1"/>
  <c r="C1825" i="1"/>
  <c r="C1826" i="1"/>
  <c r="C1827" i="1"/>
  <c r="C1828" i="1"/>
  <c r="C1829" i="1"/>
  <c r="C1830" i="1"/>
  <c r="C1831" i="1"/>
  <c r="C1832" i="1"/>
  <c r="C1833" i="1"/>
  <c r="C1834" i="1"/>
  <c r="C1835" i="1"/>
  <c r="C1836" i="1"/>
  <c r="C1837" i="1"/>
  <c r="C1838" i="1"/>
  <c r="C1839" i="1"/>
  <c r="C1840" i="1"/>
  <c r="C1841" i="1"/>
  <c r="C1842" i="1"/>
  <c r="C1843" i="1"/>
  <c r="C1844" i="1"/>
  <c r="C1845" i="1"/>
  <c r="C1846" i="1"/>
  <c r="C1847" i="1"/>
  <c r="C1848" i="1"/>
  <c r="C1849" i="1"/>
  <c r="C1850" i="1"/>
  <c r="C1851" i="1"/>
  <c r="C1852" i="1"/>
  <c r="C1853" i="1"/>
  <c r="C1854" i="1"/>
  <c r="C1855" i="1"/>
  <c r="C1856" i="1"/>
  <c r="C1857" i="1"/>
  <c r="C1858" i="1"/>
  <c r="C1859" i="1"/>
  <c r="C1860" i="1"/>
  <c r="C1861" i="1"/>
  <c r="C1862" i="1"/>
  <c r="C1863" i="1"/>
  <c r="C1864" i="1"/>
  <c r="C1865" i="1"/>
  <c r="C1866" i="1"/>
  <c r="C1867" i="1"/>
  <c r="C1868" i="1"/>
  <c r="C1869" i="1"/>
  <c r="C1870" i="1"/>
  <c r="C1871" i="1"/>
  <c r="C1872" i="1"/>
  <c r="C1873" i="1"/>
  <c r="C1874" i="1"/>
  <c r="C1875" i="1"/>
  <c r="C1876" i="1"/>
  <c r="C1877" i="1"/>
  <c r="C1878" i="1"/>
  <c r="C1879" i="1"/>
  <c r="C1880" i="1"/>
  <c r="C1881" i="1"/>
  <c r="C1882" i="1"/>
  <c r="C1883" i="1"/>
  <c r="C1884" i="1"/>
  <c r="C1885" i="1"/>
  <c r="C1886" i="1"/>
  <c r="C1887" i="1"/>
  <c r="C1888" i="1"/>
  <c r="C1889" i="1"/>
  <c r="C1890" i="1"/>
  <c r="C1891" i="1"/>
  <c r="C1892" i="1"/>
  <c r="C1893" i="1"/>
  <c r="C1894" i="1"/>
  <c r="C1895" i="1"/>
  <c r="C1896" i="1"/>
  <c r="C1897" i="1"/>
  <c r="C1898" i="1"/>
  <c r="C1899" i="1"/>
  <c r="C1900" i="1"/>
  <c r="C1901" i="1"/>
  <c r="C1902" i="1"/>
  <c r="C1903" i="1"/>
  <c r="C1904" i="1"/>
  <c r="C1905" i="1"/>
  <c r="C1906" i="1"/>
  <c r="C1907" i="1"/>
  <c r="C1908" i="1"/>
  <c r="C1909" i="1"/>
  <c r="C1910" i="1"/>
  <c r="C1911" i="1"/>
  <c r="C1912" i="1"/>
  <c r="C1913" i="1"/>
  <c r="C1914" i="1"/>
  <c r="C1915" i="1"/>
  <c r="C1916" i="1"/>
  <c r="C1917" i="1"/>
  <c r="C1918" i="1"/>
  <c r="C1919" i="1"/>
  <c r="C1920" i="1"/>
  <c r="C1921" i="1"/>
  <c r="C1922" i="1"/>
  <c r="C1923" i="1"/>
  <c r="C1924" i="1"/>
  <c r="C1925" i="1"/>
  <c r="C1926" i="1"/>
  <c r="C1927" i="1"/>
  <c r="C1928" i="1"/>
  <c r="C1929" i="1"/>
  <c r="C1930" i="1"/>
  <c r="C1931" i="1"/>
  <c r="C1932" i="1"/>
  <c r="C1933" i="1"/>
  <c r="C1934" i="1"/>
  <c r="C1935" i="1"/>
  <c r="C1936" i="1"/>
  <c r="C1937" i="1"/>
  <c r="C1938" i="1"/>
  <c r="C1939" i="1"/>
  <c r="C1940" i="1"/>
  <c r="C1941" i="1"/>
  <c r="C1942" i="1"/>
  <c r="C1943" i="1"/>
  <c r="C1944" i="1"/>
  <c r="C1945" i="1"/>
  <c r="C1946" i="1"/>
  <c r="C1947" i="1"/>
  <c r="C1948" i="1"/>
  <c r="C1949" i="1"/>
  <c r="C1950" i="1"/>
  <c r="C1951" i="1"/>
  <c r="C1952" i="1"/>
  <c r="C1953" i="1"/>
  <c r="C1954" i="1"/>
  <c r="C1955" i="1"/>
  <c r="C1956" i="1"/>
  <c r="C1957" i="1"/>
  <c r="C1958" i="1"/>
  <c r="C1959" i="1"/>
  <c r="C1960" i="1"/>
  <c r="C1961" i="1"/>
  <c r="C1962" i="1"/>
  <c r="C1963" i="1"/>
  <c r="C1964" i="1"/>
  <c r="C1965" i="1"/>
  <c r="C1966" i="1"/>
  <c r="C1967" i="1"/>
  <c r="C1968" i="1"/>
  <c r="C1969" i="1"/>
  <c r="C1970" i="1"/>
  <c r="C1971" i="1"/>
  <c r="C1972" i="1"/>
  <c r="C1973" i="1"/>
  <c r="C1974" i="1"/>
  <c r="C1975" i="1"/>
  <c r="C1976" i="1"/>
  <c r="C1977" i="1"/>
  <c r="C1978" i="1"/>
  <c r="C1979" i="1"/>
  <c r="C1980" i="1"/>
  <c r="C1981" i="1"/>
  <c r="C1982" i="1"/>
  <c r="C1983" i="1"/>
  <c r="C1984" i="1"/>
  <c r="C1985" i="1"/>
  <c r="C1986" i="1"/>
  <c r="C1987" i="1"/>
  <c r="C1988" i="1"/>
  <c r="C1989" i="1"/>
  <c r="C1990" i="1"/>
  <c r="C1991" i="1"/>
  <c r="C1992" i="1"/>
  <c r="C1993" i="1"/>
  <c r="C1994" i="1"/>
  <c r="C1995" i="1"/>
  <c r="C1996" i="1"/>
  <c r="C1997" i="1"/>
  <c r="C1998" i="1"/>
  <c r="C1999" i="1"/>
  <c r="C2000" i="1"/>
  <c r="C2001" i="1"/>
  <c r="C2002" i="1"/>
  <c r="C2003" i="1"/>
  <c r="C2004" i="1"/>
  <c r="C2005" i="1"/>
  <c r="C2006" i="1"/>
  <c r="C2007" i="1"/>
  <c r="C2008" i="1"/>
  <c r="C2009" i="1"/>
  <c r="C2010" i="1"/>
  <c r="C2011" i="1"/>
  <c r="C2012" i="1"/>
  <c r="C2013" i="1"/>
  <c r="C2014" i="1"/>
  <c r="C2015" i="1"/>
  <c r="C2016" i="1"/>
  <c r="C2017" i="1"/>
  <c r="C2018" i="1"/>
  <c r="C2019" i="1"/>
  <c r="C2020" i="1"/>
  <c r="C2021" i="1"/>
  <c r="C2022" i="1"/>
  <c r="C2023" i="1"/>
  <c r="C2024" i="1"/>
  <c r="C2025" i="1"/>
  <c r="C2026" i="1"/>
  <c r="C2027" i="1"/>
  <c r="C2028" i="1"/>
  <c r="C2029" i="1"/>
  <c r="C2030" i="1"/>
  <c r="C2031" i="1"/>
  <c r="C2032" i="1"/>
  <c r="C2033" i="1"/>
  <c r="C2034" i="1"/>
  <c r="C2035" i="1"/>
  <c r="C2036" i="1"/>
  <c r="C2037" i="1"/>
  <c r="C2038" i="1"/>
  <c r="C2039" i="1"/>
  <c r="C2040" i="1"/>
  <c r="C2041" i="1"/>
  <c r="C2042" i="1"/>
  <c r="C2043" i="1"/>
  <c r="C2044" i="1"/>
  <c r="C2045" i="1"/>
  <c r="C2046" i="1"/>
  <c r="C2047" i="1"/>
  <c r="C2048" i="1"/>
  <c r="C2049" i="1"/>
  <c r="C2050" i="1"/>
  <c r="C2051" i="1"/>
  <c r="C2052" i="1"/>
  <c r="C2053" i="1"/>
  <c r="C2054" i="1"/>
  <c r="C2055" i="1"/>
  <c r="C2056" i="1"/>
  <c r="C2057" i="1"/>
  <c r="C2058" i="1"/>
  <c r="C2059" i="1"/>
  <c r="C2060" i="1"/>
  <c r="C2061" i="1"/>
  <c r="C2062" i="1"/>
  <c r="C2063" i="1"/>
  <c r="C2064" i="1"/>
  <c r="C2065" i="1"/>
  <c r="C2066" i="1"/>
  <c r="C2067" i="1"/>
  <c r="C2068" i="1"/>
  <c r="C2069" i="1"/>
  <c r="C2070" i="1"/>
  <c r="C2071" i="1"/>
  <c r="C2072" i="1"/>
  <c r="C2073" i="1"/>
  <c r="C2074" i="1"/>
  <c r="C2075" i="1"/>
  <c r="C2076" i="1"/>
  <c r="C2077" i="1"/>
  <c r="C2078" i="1"/>
  <c r="C2079" i="1"/>
  <c r="C2080" i="1"/>
  <c r="C2081" i="1"/>
  <c r="C2082" i="1"/>
  <c r="C2083" i="1"/>
  <c r="C2084" i="1"/>
  <c r="C2085" i="1"/>
  <c r="C2086" i="1"/>
  <c r="C2087" i="1"/>
  <c r="C2088" i="1"/>
  <c r="C2089" i="1"/>
  <c r="C2090" i="1"/>
  <c r="C2091" i="1"/>
  <c r="C2092" i="1"/>
  <c r="C2093" i="1"/>
  <c r="C2094" i="1"/>
  <c r="C2095" i="1"/>
  <c r="C2096" i="1"/>
  <c r="C2097" i="1"/>
  <c r="C2098" i="1"/>
  <c r="C2099" i="1"/>
  <c r="C2100" i="1"/>
  <c r="C2101" i="1"/>
  <c r="C2102" i="1"/>
  <c r="C2103" i="1"/>
  <c r="C2104" i="1"/>
  <c r="C2105" i="1"/>
  <c r="C2106" i="1"/>
  <c r="C2107" i="1"/>
  <c r="C2108" i="1"/>
  <c r="C2109" i="1"/>
  <c r="C2110" i="1"/>
  <c r="C2111" i="1"/>
  <c r="C2112" i="1"/>
  <c r="C2113" i="1"/>
  <c r="C2114" i="1"/>
  <c r="C2115" i="1"/>
  <c r="C2116" i="1"/>
  <c r="C2117" i="1"/>
  <c r="C2118" i="1"/>
  <c r="C2119" i="1"/>
  <c r="C2120" i="1"/>
  <c r="C2121" i="1"/>
  <c r="C2122" i="1"/>
  <c r="C2123" i="1"/>
  <c r="C2124" i="1"/>
  <c r="C2125" i="1"/>
  <c r="C2126" i="1"/>
  <c r="C2127" i="1"/>
  <c r="C2128" i="1"/>
  <c r="C2129" i="1"/>
  <c r="C2130" i="1"/>
  <c r="C2131" i="1"/>
  <c r="C2132" i="1"/>
  <c r="C2133" i="1"/>
  <c r="C2134" i="1"/>
  <c r="C2135" i="1"/>
  <c r="C2136" i="1"/>
  <c r="C2137" i="1"/>
  <c r="C2138" i="1"/>
  <c r="C2139" i="1"/>
  <c r="C2140" i="1"/>
  <c r="C2141" i="1"/>
  <c r="C2142" i="1"/>
  <c r="C2143" i="1"/>
  <c r="C2144" i="1"/>
  <c r="C2145" i="1"/>
  <c r="C2146" i="1"/>
  <c r="C2147" i="1"/>
  <c r="C2148" i="1"/>
  <c r="C2149" i="1"/>
  <c r="C2150" i="1"/>
  <c r="C2151" i="1"/>
  <c r="C2152" i="1"/>
  <c r="C2153" i="1"/>
  <c r="C2154" i="1"/>
  <c r="C2155" i="1"/>
  <c r="C2156" i="1"/>
  <c r="C2157" i="1"/>
  <c r="C2158" i="1"/>
  <c r="C2159" i="1"/>
  <c r="C2160" i="1"/>
  <c r="C2161" i="1"/>
  <c r="C2162" i="1"/>
  <c r="C2163" i="1"/>
  <c r="C2164" i="1"/>
  <c r="C2165" i="1"/>
  <c r="C2166" i="1"/>
  <c r="C2167" i="1"/>
  <c r="C2168" i="1"/>
  <c r="C2169" i="1"/>
  <c r="C2170" i="1"/>
  <c r="C2171" i="1"/>
  <c r="C2172" i="1"/>
  <c r="C2173" i="1"/>
  <c r="C2174" i="1"/>
  <c r="C2175" i="1"/>
  <c r="C2176" i="1"/>
  <c r="C2177" i="1"/>
  <c r="C2178" i="1"/>
  <c r="C2179" i="1"/>
  <c r="C2180" i="1"/>
  <c r="C2181" i="1"/>
  <c r="C2182" i="1"/>
  <c r="C2183" i="1"/>
  <c r="C2184" i="1"/>
  <c r="C2185" i="1"/>
  <c r="C2186" i="1"/>
  <c r="C2187" i="1"/>
  <c r="C2188" i="1"/>
  <c r="C2189" i="1"/>
  <c r="C2190" i="1"/>
  <c r="C2191" i="1"/>
  <c r="C2192" i="1"/>
  <c r="C2193" i="1"/>
  <c r="C2194" i="1"/>
  <c r="C2195" i="1"/>
  <c r="C2196" i="1"/>
  <c r="C2197" i="1"/>
  <c r="C2198" i="1"/>
  <c r="C2199" i="1"/>
  <c r="C2200" i="1"/>
  <c r="C2201" i="1"/>
  <c r="C2202" i="1"/>
  <c r="C2203" i="1"/>
  <c r="C2204" i="1"/>
  <c r="C2205" i="1"/>
  <c r="C2206" i="1"/>
  <c r="C2207" i="1"/>
  <c r="C2208" i="1"/>
  <c r="C2209" i="1"/>
  <c r="C2210" i="1"/>
  <c r="C2211" i="1"/>
  <c r="C2212" i="1"/>
  <c r="C2213" i="1"/>
  <c r="C2214" i="1"/>
  <c r="C2215" i="1"/>
  <c r="C2216" i="1"/>
  <c r="C2217" i="1"/>
  <c r="C2218" i="1"/>
  <c r="C2219" i="1"/>
  <c r="C2220" i="1"/>
  <c r="C2221" i="1"/>
  <c r="C2222" i="1"/>
  <c r="C2223" i="1"/>
  <c r="C2224" i="1"/>
  <c r="C2225" i="1"/>
  <c r="C2226" i="1"/>
  <c r="C2227" i="1"/>
  <c r="C2228" i="1"/>
  <c r="C2229" i="1"/>
  <c r="C2230" i="1"/>
  <c r="C2231" i="1"/>
  <c r="C2232" i="1"/>
  <c r="C2233" i="1"/>
  <c r="C2234" i="1"/>
  <c r="C2235" i="1"/>
  <c r="C2236" i="1"/>
  <c r="C2237" i="1"/>
  <c r="C2238" i="1"/>
  <c r="C2239" i="1"/>
  <c r="C2240" i="1"/>
  <c r="C2241" i="1"/>
  <c r="C2242" i="1"/>
  <c r="C2243" i="1"/>
  <c r="C2244" i="1"/>
  <c r="C2245" i="1"/>
  <c r="C2246" i="1"/>
  <c r="C2247" i="1"/>
  <c r="C2248" i="1"/>
  <c r="C2249" i="1"/>
  <c r="C2250" i="1"/>
  <c r="C2251" i="1"/>
  <c r="C2252" i="1"/>
  <c r="C2253" i="1"/>
  <c r="C2254" i="1"/>
  <c r="C2255" i="1"/>
  <c r="C2256" i="1"/>
  <c r="C2257" i="1"/>
  <c r="C2258" i="1"/>
  <c r="C2259" i="1"/>
  <c r="C2260" i="1"/>
  <c r="C2261" i="1"/>
  <c r="C2262" i="1"/>
  <c r="C2263" i="1"/>
  <c r="C2264" i="1"/>
  <c r="C2265" i="1"/>
  <c r="C2266" i="1"/>
  <c r="C2267" i="1"/>
  <c r="C2268" i="1"/>
  <c r="C2269" i="1"/>
  <c r="C2270" i="1"/>
  <c r="C2271" i="1"/>
  <c r="C2272" i="1"/>
  <c r="C2273" i="1"/>
  <c r="C2274" i="1"/>
  <c r="C2275" i="1"/>
  <c r="C2276" i="1"/>
  <c r="C2277" i="1"/>
  <c r="C2278" i="1"/>
  <c r="C2279" i="1"/>
  <c r="C2280" i="1"/>
  <c r="C2281" i="1"/>
  <c r="C2282" i="1"/>
  <c r="C2283" i="1"/>
  <c r="C2284" i="1"/>
  <c r="C2285" i="1"/>
  <c r="C2286" i="1"/>
  <c r="C2287" i="1"/>
  <c r="C2288" i="1"/>
  <c r="C2289" i="1"/>
  <c r="C2290" i="1"/>
  <c r="C2291" i="1"/>
  <c r="C2292" i="1"/>
  <c r="C2293" i="1"/>
  <c r="C2294" i="1"/>
  <c r="C2295" i="1"/>
  <c r="C2296" i="1"/>
  <c r="C2297" i="1"/>
  <c r="C2298" i="1"/>
  <c r="C2299" i="1"/>
  <c r="C2300" i="1"/>
  <c r="C2301" i="1"/>
  <c r="C2302" i="1"/>
  <c r="C2303" i="1"/>
  <c r="C2304" i="1"/>
  <c r="C2305" i="1"/>
  <c r="C2306" i="1"/>
  <c r="C2307" i="1"/>
  <c r="C2308" i="1"/>
  <c r="C2309" i="1"/>
  <c r="C2310" i="1"/>
  <c r="C2311" i="1"/>
  <c r="C2312" i="1"/>
  <c r="C2313" i="1"/>
  <c r="C2314" i="1"/>
  <c r="C2315" i="1"/>
  <c r="C2316" i="1"/>
  <c r="C2317" i="1"/>
  <c r="C2318" i="1"/>
  <c r="C2319" i="1"/>
  <c r="C2320" i="1"/>
  <c r="C2321" i="1"/>
  <c r="C2322" i="1"/>
  <c r="C2323" i="1"/>
  <c r="C2324" i="1"/>
  <c r="C2325" i="1"/>
  <c r="C2326" i="1"/>
  <c r="C2327" i="1"/>
  <c r="C2328" i="1"/>
  <c r="C2329" i="1"/>
  <c r="C2330" i="1"/>
  <c r="C2331" i="1"/>
  <c r="C2332" i="1"/>
  <c r="C2333" i="1"/>
  <c r="C2334" i="1"/>
  <c r="C2335" i="1"/>
  <c r="C2336" i="1"/>
  <c r="C2337" i="1"/>
  <c r="C2338" i="1"/>
  <c r="C2339" i="1"/>
  <c r="C2340" i="1"/>
  <c r="C2341" i="1"/>
  <c r="C2342" i="1"/>
  <c r="C2343" i="1"/>
  <c r="C2344" i="1"/>
  <c r="C2345" i="1"/>
  <c r="C2346" i="1"/>
  <c r="C2347" i="1"/>
  <c r="C2348" i="1"/>
  <c r="C2349" i="1"/>
  <c r="C2350" i="1"/>
  <c r="C2351" i="1"/>
  <c r="C2352" i="1"/>
  <c r="C2353" i="1"/>
  <c r="C2354" i="1"/>
  <c r="C2355" i="1"/>
  <c r="C2356" i="1"/>
  <c r="C2357" i="1"/>
  <c r="C2358" i="1"/>
  <c r="C2359" i="1"/>
  <c r="C2360" i="1"/>
  <c r="C2361" i="1"/>
  <c r="C2362" i="1"/>
  <c r="C2363" i="1"/>
  <c r="C2364" i="1"/>
  <c r="C2365" i="1"/>
  <c r="C2366" i="1"/>
  <c r="C2367" i="1"/>
  <c r="C2368" i="1"/>
  <c r="C2369" i="1"/>
  <c r="C2370" i="1"/>
  <c r="C2371" i="1"/>
  <c r="C2372" i="1"/>
  <c r="C2373" i="1"/>
  <c r="C2374" i="1"/>
  <c r="C2375" i="1"/>
  <c r="C2376" i="1"/>
  <c r="C2377" i="1"/>
  <c r="C2378" i="1"/>
  <c r="C2379" i="1"/>
  <c r="C2380" i="1"/>
  <c r="C2381" i="1"/>
  <c r="C2382" i="1"/>
  <c r="C2383" i="1"/>
  <c r="C2384" i="1"/>
  <c r="C2385" i="1"/>
  <c r="C2386" i="1"/>
  <c r="C2387" i="1"/>
  <c r="C2388" i="1"/>
  <c r="C2389" i="1"/>
  <c r="C2390" i="1"/>
  <c r="C2391" i="1"/>
  <c r="C2392" i="1"/>
  <c r="C2393" i="1"/>
  <c r="C2394" i="1"/>
  <c r="C2395" i="1"/>
  <c r="C2396" i="1"/>
  <c r="C2397" i="1"/>
  <c r="C2398" i="1"/>
  <c r="C2399" i="1"/>
  <c r="C2400" i="1"/>
  <c r="C2401" i="1"/>
  <c r="C2402" i="1"/>
  <c r="C2403" i="1"/>
  <c r="C2404" i="1"/>
  <c r="C2405" i="1"/>
  <c r="C2406" i="1"/>
  <c r="C2407" i="1"/>
  <c r="C2408" i="1"/>
  <c r="C2409" i="1"/>
  <c r="C2410" i="1"/>
  <c r="C2411" i="1"/>
  <c r="C2412" i="1"/>
  <c r="C2413" i="1"/>
  <c r="C2414" i="1"/>
  <c r="C2415" i="1"/>
  <c r="C2416" i="1"/>
  <c r="C2417" i="1"/>
  <c r="C2418" i="1"/>
  <c r="C2419" i="1"/>
  <c r="C2420" i="1"/>
  <c r="C2421" i="1"/>
  <c r="C2422" i="1"/>
  <c r="C2423" i="1"/>
  <c r="C2424" i="1"/>
  <c r="C2425" i="1"/>
  <c r="C2426" i="1"/>
  <c r="C2427" i="1"/>
  <c r="C2428" i="1"/>
  <c r="C2429" i="1"/>
  <c r="C2430" i="1"/>
  <c r="C2431" i="1"/>
  <c r="C2432" i="1"/>
  <c r="C2433" i="1"/>
  <c r="C2434" i="1"/>
  <c r="C2435" i="1"/>
  <c r="C2436" i="1"/>
  <c r="C2437" i="1"/>
  <c r="C2438" i="1"/>
  <c r="C2439" i="1"/>
  <c r="C2440" i="1"/>
  <c r="C2441" i="1"/>
  <c r="C2442" i="1"/>
  <c r="C2443" i="1"/>
  <c r="C2444" i="1"/>
  <c r="C2445" i="1"/>
  <c r="C2446" i="1"/>
  <c r="C2447" i="1"/>
  <c r="C2448" i="1"/>
  <c r="C2449" i="1"/>
  <c r="C2450" i="1"/>
  <c r="C2451" i="1"/>
  <c r="C2452" i="1"/>
  <c r="C2453" i="1"/>
  <c r="C2454" i="1"/>
  <c r="C2455" i="1"/>
  <c r="C2456" i="1"/>
  <c r="C2457" i="1"/>
  <c r="C2458" i="1"/>
  <c r="C2459" i="1"/>
  <c r="C2460" i="1"/>
  <c r="C2461" i="1"/>
  <c r="C2462" i="1"/>
  <c r="C2463" i="1"/>
  <c r="C2464" i="1"/>
  <c r="C2465" i="1"/>
  <c r="C2466" i="1"/>
  <c r="C2467" i="1"/>
  <c r="C2468" i="1"/>
  <c r="C2469" i="1"/>
  <c r="C2470" i="1"/>
  <c r="C2471" i="1"/>
  <c r="C2472" i="1"/>
  <c r="C2473" i="1"/>
  <c r="C2474" i="1"/>
  <c r="C2475" i="1"/>
  <c r="C2476" i="1"/>
  <c r="C2477" i="1"/>
  <c r="C2478" i="1"/>
  <c r="C2479" i="1"/>
  <c r="C2480" i="1"/>
  <c r="C2481" i="1"/>
  <c r="C2482" i="1"/>
  <c r="C2483" i="1"/>
  <c r="C2484" i="1"/>
  <c r="C2485" i="1"/>
  <c r="C2486" i="1"/>
  <c r="C2487" i="1"/>
  <c r="C2488" i="1"/>
  <c r="C2489" i="1"/>
  <c r="C2490" i="1"/>
  <c r="C2491" i="1"/>
  <c r="C2492" i="1"/>
  <c r="C2493" i="1"/>
  <c r="C2494" i="1"/>
  <c r="C2495" i="1"/>
  <c r="C2496" i="1"/>
  <c r="C2497" i="1"/>
  <c r="C2498" i="1"/>
  <c r="C2499" i="1"/>
  <c r="C2500" i="1"/>
  <c r="C2501" i="1"/>
  <c r="C2502" i="1"/>
  <c r="C2503" i="1"/>
  <c r="C2504" i="1"/>
  <c r="C2505" i="1"/>
  <c r="C2506" i="1"/>
  <c r="C2507" i="1"/>
  <c r="C2508" i="1"/>
  <c r="C2509" i="1"/>
  <c r="C2510" i="1"/>
  <c r="C2511" i="1"/>
  <c r="C2512" i="1"/>
  <c r="C2513" i="1"/>
  <c r="C2514" i="1"/>
  <c r="C2515" i="1"/>
  <c r="C2516" i="1"/>
  <c r="C2517" i="1"/>
  <c r="C2518" i="1"/>
  <c r="C2519" i="1"/>
  <c r="C2520" i="1"/>
  <c r="C2521" i="1"/>
  <c r="C2522" i="1"/>
  <c r="C2523" i="1"/>
  <c r="C2524" i="1"/>
  <c r="C2525" i="1"/>
  <c r="C2526" i="1"/>
  <c r="C2527" i="1"/>
  <c r="C2528" i="1"/>
  <c r="C2529" i="1"/>
  <c r="C2530" i="1"/>
  <c r="C2531" i="1"/>
  <c r="C2532" i="1"/>
  <c r="C2533" i="1"/>
  <c r="C2534" i="1"/>
  <c r="C2535" i="1"/>
  <c r="C2536" i="1"/>
  <c r="C2537" i="1"/>
  <c r="C2538" i="1"/>
  <c r="C2539" i="1"/>
  <c r="C2540" i="1"/>
  <c r="C2541" i="1"/>
  <c r="C2542" i="1"/>
  <c r="C2543" i="1"/>
  <c r="C2544" i="1"/>
  <c r="C2545" i="1"/>
  <c r="C2546" i="1"/>
  <c r="C2547" i="1"/>
  <c r="C2548" i="1"/>
  <c r="C2549" i="1"/>
  <c r="C2550" i="1"/>
  <c r="C2551" i="1"/>
  <c r="C2552" i="1"/>
  <c r="C2553" i="1"/>
  <c r="C2554" i="1"/>
  <c r="C2555" i="1"/>
  <c r="C2556" i="1"/>
  <c r="C2557" i="1"/>
  <c r="C2558" i="1"/>
  <c r="C2559" i="1"/>
  <c r="C2560" i="1"/>
  <c r="C2561" i="1"/>
  <c r="C2562" i="1"/>
  <c r="C2563" i="1"/>
  <c r="C2564" i="1"/>
  <c r="C2565" i="1"/>
  <c r="C2566" i="1"/>
  <c r="C2567" i="1"/>
  <c r="C2568" i="1"/>
  <c r="C2569" i="1"/>
  <c r="C2570" i="1"/>
  <c r="C2571" i="1"/>
  <c r="C2572" i="1"/>
  <c r="C2573" i="1"/>
  <c r="C2574" i="1"/>
  <c r="C2575" i="1"/>
  <c r="C2576" i="1"/>
  <c r="C2577" i="1"/>
  <c r="C2578" i="1"/>
  <c r="C2579" i="1"/>
  <c r="C2580" i="1"/>
  <c r="C2581" i="1"/>
  <c r="C2582" i="1"/>
  <c r="C2583" i="1"/>
  <c r="C2584" i="1"/>
  <c r="C2585" i="1"/>
  <c r="C2586" i="1"/>
  <c r="C2587" i="1"/>
  <c r="C2588" i="1"/>
  <c r="C2589" i="1"/>
  <c r="C2590" i="1"/>
  <c r="C2591" i="1"/>
  <c r="C2592" i="1"/>
  <c r="C2593" i="1"/>
  <c r="C2594" i="1"/>
  <c r="C2595" i="1"/>
  <c r="C2596" i="1"/>
  <c r="C2597" i="1"/>
  <c r="C2598" i="1"/>
  <c r="C2599" i="1"/>
  <c r="C2600" i="1"/>
  <c r="C2601" i="1"/>
  <c r="C2602" i="1"/>
  <c r="C2603" i="1"/>
  <c r="C2604" i="1"/>
  <c r="C2605" i="1"/>
  <c r="C2606" i="1"/>
  <c r="C2607" i="1"/>
  <c r="C2608" i="1"/>
  <c r="C2609" i="1"/>
  <c r="C2610" i="1"/>
  <c r="C2611" i="1"/>
  <c r="C2612" i="1"/>
  <c r="C2613" i="1"/>
  <c r="C2614" i="1"/>
  <c r="C2615" i="1"/>
  <c r="C2616" i="1"/>
  <c r="C2617" i="1"/>
  <c r="C2618" i="1"/>
  <c r="C2619" i="1"/>
  <c r="C2620" i="1"/>
  <c r="C2621" i="1"/>
  <c r="C2622" i="1"/>
  <c r="C2623" i="1"/>
  <c r="C2624" i="1"/>
  <c r="C2625" i="1"/>
  <c r="C2626" i="1"/>
  <c r="C2627" i="1"/>
  <c r="C2628" i="1"/>
  <c r="C2629" i="1"/>
  <c r="C2630" i="1"/>
  <c r="C2631" i="1"/>
  <c r="C2632" i="1"/>
  <c r="C2633" i="1"/>
  <c r="C2634" i="1"/>
  <c r="C2635" i="1"/>
  <c r="C2636" i="1"/>
  <c r="C2637" i="1"/>
  <c r="C2638" i="1"/>
  <c r="C2639" i="1"/>
  <c r="C2640" i="1"/>
  <c r="C2641" i="1"/>
  <c r="C2642" i="1"/>
  <c r="C2643" i="1"/>
  <c r="C2644" i="1"/>
  <c r="C2645" i="1"/>
  <c r="C2646" i="1"/>
  <c r="C2647" i="1"/>
  <c r="C2648" i="1"/>
  <c r="C2649" i="1"/>
  <c r="C2650" i="1"/>
  <c r="C2651" i="1"/>
  <c r="C2652" i="1"/>
  <c r="C2653" i="1"/>
  <c r="C2654" i="1"/>
  <c r="C2655" i="1"/>
  <c r="C2656" i="1"/>
  <c r="C2657" i="1"/>
  <c r="C2658" i="1"/>
  <c r="C2659" i="1"/>
  <c r="C2660" i="1"/>
  <c r="C2661" i="1"/>
  <c r="C2662" i="1"/>
  <c r="C2663" i="1"/>
  <c r="C2664" i="1"/>
  <c r="C2665" i="1"/>
  <c r="C2666" i="1"/>
  <c r="C2667" i="1"/>
  <c r="C2668" i="1"/>
  <c r="C2669" i="1"/>
  <c r="C2670" i="1"/>
  <c r="C2671" i="1"/>
  <c r="C2672" i="1"/>
  <c r="C2673" i="1"/>
  <c r="C2674" i="1"/>
  <c r="C2675" i="1"/>
  <c r="C2676" i="1"/>
  <c r="C2677" i="1"/>
  <c r="C2678" i="1"/>
  <c r="C2679" i="1"/>
  <c r="C2680" i="1"/>
  <c r="C2681" i="1"/>
  <c r="C2682" i="1"/>
  <c r="C2683" i="1"/>
  <c r="C2684" i="1"/>
  <c r="C2685" i="1"/>
  <c r="C2686" i="1"/>
  <c r="C2687" i="1"/>
  <c r="C2688" i="1"/>
  <c r="C2689" i="1"/>
  <c r="C2690" i="1"/>
  <c r="C2691" i="1"/>
  <c r="C2692" i="1"/>
  <c r="C2693" i="1"/>
  <c r="C2694" i="1"/>
  <c r="C2695" i="1"/>
  <c r="C2696" i="1"/>
  <c r="C2697" i="1"/>
  <c r="C2698" i="1"/>
  <c r="C2699" i="1"/>
  <c r="C2700" i="1"/>
  <c r="C2701" i="1"/>
  <c r="C2702" i="1"/>
  <c r="C2703" i="1"/>
  <c r="C2704" i="1"/>
  <c r="C2705" i="1"/>
  <c r="C2706" i="1"/>
  <c r="C2707" i="1"/>
  <c r="C2708" i="1"/>
  <c r="C2709" i="1"/>
  <c r="C2710" i="1"/>
  <c r="C2711" i="1"/>
  <c r="C2712" i="1"/>
  <c r="C2713" i="1"/>
  <c r="C2714" i="1"/>
  <c r="C2715" i="1"/>
  <c r="C2716" i="1"/>
  <c r="C2717" i="1"/>
  <c r="C2718" i="1"/>
  <c r="C2719" i="1"/>
  <c r="C2720" i="1"/>
  <c r="C2721" i="1"/>
  <c r="C2722" i="1"/>
  <c r="C2723" i="1"/>
  <c r="C2724" i="1"/>
  <c r="C2725" i="1"/>
  <c r="C2726" i="1"/>
  <c r="C2727" i="1"/>
  <c r="C2728" i="1"/>
  <c r="C2729" i="1"/>
  <c r="C2730" i="1"/>
  <c r="C2731" i="1"/>
  <c r="C2732" i="1"/>
  <c r="C2733" i="1"/>
  <c r="C2734" i="1"/>
  <c r="C2735" i="1"/>
  <c r="C2736" i="1"/>
  <c r="C2737" i="1"/>
  <c r="C2738" i="1"/>
  <c r="C2739" i="1"/>
  <c r="C2740" i="1"/>
  <c r="C2741" i="1"/>
  <c r="C2742" i="1"/>
  <c r="C2743" i="1"/>
  <c r="C2744" i="1"/>
  <c r="C2745" i="1"/>
  <c r="C2746" i="1"/>
  <c r="C2747" i="1"/>
  <c r="C2748" i="1"/>
  <c r="C2749" i="1"/>
  <c r="C2750" i="1"/>
  <c r="C2751" i="1"/>
  <c r="C2752" i="1"/>
  <c r="C2753" i="1"/>
  <c r="C2754" i="1"/>
  <c r="C2755" i="1"/>
  <c r="C2756" i="1"/>
  <c r="C2757" i="1"/>
  <c r="C2758" i="1"/>
  <c r="C2759" i="1"/>
  <c r="C2760" i="1"/>
  <c r="C2761" i="1"/>
  <c r="C2762" i="1"/>
  <c r="C2763" i="1"/>
  <c r="C2764" i="1"/>
  <c r="C2765" i="1"/>
  <c r="C2766" i="1"/>
  <c r="C2767" i="1"/>
  <c r="C2768" i="1"/>
  <c r="C2769" i="1"/>
  <c r="C2770" i="1"/>
  <c r="C2771" i="1"/>
  <c r="C2772" i="1"/>
  <c r="C2773" i="1"/>
  <c r="C2774" i="1"/>
  <c r="C2775" i="1"/>
  <c r="C2776" i="1"/>
  <c r="C2777" i="1"/>
  <c r="C2778" i="1"/>
  <c r="C2779" i="1"/>
  <c r="C2780" i="1"/>
  <c r="C2781" i="1"/>
  <c r="C2782" i="1"/>
  <c r="C2783" i="1"/>
  <c r="C2784" i="1"/>
  <c r="C2785" i="1"/>
  <c r="C2786" i="1"/>
  <c r="C2787" i="1"/>
  <c r="C2788" i="1"/>
  <c r="C2789" i="1"/>
  <c r="C2790" i="1"/>
  <c r="C2791" i="1"/>
  <c r="C2792" i="1"/>
  <c r="C2793" i="1"/>
  <c r="C2794" i="1"/>
  <c r="C2795" i="1"/>
  <c r="C2796" i="1"/>
  <c r="C2797" i="1"/>
  <c r="C2798" i="1"/>
  <c r="C2799" i="1"/>
  <c r="C2800" i="1"/>
  <c r="C2801" i="1"/>
  <c r="C2802" i="1"/>
  <c r="C2803" i="1"/>
  <c r="C2804" i="1"/>
  <c r="C2805" i="1"/>
  <c r="C2806" i="1"/>
  <c r="C2807" i="1"/>
  <c r="C2808" i="1"/>
  <c r="C2809" i="1"/>
  <c r="C2810" i="1"/>
  <c r="C2811" i="1"/>
  <c r="C2812" i="1"/>
  <c r="C2813" i="1"/>
  <c r="C2814" i="1"/>
  <c r="C2815" i="1"/>
  <c r="C2816" i="1"/>
  <c r="C2817" i="1"/>
  <c r="C2818" i="1"/>
  <c r="C2819" i="1"/>
  <c r="C2820" i="1"/>
  <c r="C2821" i="1"/>
  <c r="C2822" i="1"/>
  <c r="C2823" i="1"/>
  <c r="C2824" i="1"/>
  <c r="C2825" i="1"/>
  <c r="C2826" i="1"/>
  <c r="C2827" i="1"/>
  <c r="C2828" i="1"/>
  <c r="C2829" i="1"/>
  <c r="C2830" i="1"/>
  <c r="C2831" i="1"/>
  <c r="C2832" i="1"/>
  <c r="C2833" i="1"/>
  <c r="C2834" i="1"/>
  <c r="C2835" i="1"/>
  <c r="C2836" i="1"/>
  <c r="C2837" i="1"/>
  <c r="C2838" i="1"/>
  <c r="C2839" i="1"/>
  <c r="C2840" i="1"/>
  <c r="C2841" i="1"/>
  <c r="C2842" i="1"/>
  <c r="C2843" i="1"/>
  <c r="C2844" i="1"/>
  <c r="C2845" i="1"/>
  <c r="C2846" i="1"/>
  <c r="C2847" i="1"/>
  <c r="C2848" i="1"/>
  <c r="C2849" i="1"/>
  <c r="C2850" i="1"/>
  <c r="C2851" i="1"/>
  <c r="C2852" i="1"/>
  <c r="C2853" i="1"/>
  <c r="C2854" i="1"/>
  <c r="C2855" i="1"/>
  <c r="C2856" i="1"/>
  <c r="C2857" i="1"/>
  <c r="C2858" i="1"/>
  <c r="C2859" i="1"/>
  <c r="C2860" i="1"/>
  <c r="C2861" i="1"/>
  <c r="C2862" i="1"/>
  <c r="C2863" i="1"/>
  <c r="C2864" i="1"/>
  <c r="C2865" i="1"/>
  <c r="C2866" i="1"/>
  <c r="C2867" i="1"/>
  <c r="C2868" i="1"/>
  <c r="C2869" i="1"/>
  <c r="C2870" i="1"/>
  <c r="C2871" i="1"/>
  <c r="C2872" i="1"/>
  <c r="C2873" i="1"/>
  <c r="C2874" i="1"/>
  <c r="C2875" i="1"/>
  <c r="C2876" i="1"/>
  <c r="C2877" i="1"/>
  <c r="C2878" i="1"/>
  <c r="C2879" i="1"/>
  <c r="C2880" i="1"/>
  <c r="C2881" i="1"/>
  <c r="C2882" i="1"/>
  <c r="C2883" i="1"/>
  <c r="C2884" i="1"/>
  <c r="C2885" i="1"/>
  <c r="C2886" i="1"/>
  <c r="C2887" i="1"/>
  <c r="C2888" i="1"/>
  <c r="C2889" i="1"/>
  <c r="C2890" i="1"/>
  <c r="C2891" i="1"/>
  <c r="C2892" i="1"/>
  <c r="C2893" i="1"/>
  <c r="C2894" i="1"/>
  <c r="C2895" i="1"/>
  <c r="C2896" i="1"/>
  <c r="C2897" i="1"/>
  <c r="C2898" i="1"/>
  <c r="C2899" i="1"/>
  <c r="C2900" i="1"/>
  <c r="C2901" i="1"/>
  <c r="C2902" i="1"/>
  <c r="C2903" i="1"/>
  <c r="C2904" i="1"/>
  <c r="C2905" i="1"/>
  <c r="C2906" i="1"/>
  <c r="C2907" i="1"/>
  <c r="C2908" i="1"/>
  <c r="C2909" i="1"/>
  <c r="C2910" i="1"/>
  <c r="C2911" i="1"/>
  <c r="C2912" i="1"/>
  <c r="C2913" i="1"/>
  <c r="C2914" i="1"/>
  <c r="C2915" i="1"/>
  <c r="C2916" i="1"/>
  <c r="C2917" i="1"/>
  <c r="C2918" i="1"/>
  <c r="C2919" i="1"/>
  <c r="C2920" i="1"/>
  <c r="C2921" i="1"/>
  <c r="C2922" i="1"/>
  <c r="C2923" i="1"/>
  <c r="C2924" i="1"/>
  <c r="C2925" i="1"/>
  <c r="C2926" i="1"/>
  <c r="C2927" i="1"/>
  <c r="C2928" i="1"/>
  <c r="C2929" i="1"/>
  <c r="C2930" i="1"/>
  <c r="C2931" i="1"/>
  <c r="C2932" i="1"/>
  <c r="C2933" i="1"/>
  <c r="C2934" i="1"/>
  <c r="C2935" i="1"/>
  <c r="C2936" i="1"/>
  <c r="C2937" i="1"/>
  <c r="C2938" i="1"/>
  <c r="C2939" i="1"/>
  <c r="C2940" i="1"/>
  <c r="C2941" i="1"/>
  <c r="C2942" i="1"/>
  <c r="C2943" i="1"/>
  <c r="C2944" i="1"/>
  <c r="C2945" i="1"/>
  <c r="C2946" i="1"/>
  <c r="C2947" i="1"/>
  <c r="C2948" i="1"/>
  <c r="C2949" i="1"/>
  <c r="C2950" i="1"/>
  <c r="C2951" i="1"/>
  <c r="C2952" i="1"/>
  <c r="C2953" i="1"/>
  <c r="C2954" i="1"/>
  <c r="C2955" i="1"/>
  <c r="C2956" i="1"/>
  <c r="C2957" i="1"/>
  <c r="C2958" i="1"/>
  <c r="C2959" i="1"/>
  <c r="C2960" i="1"/>
  <c r="C2961" i="1"/>
  <c r="C2962" i="1"/>
  <c r="C2963" i="1"/>
  <c r="C2964" i="1"/>
  <c r="C2965" i="1"/>
  <c r="C2966" i="1"/>
  <c r="C2967" i="1"/>
  <c r="C2968" i="1"/>
  <c r="C2969" i="1"/>
  <c r="C2970" i="1"/>
  <c r="C2971" i="1"/>
  <c r="C2972" i="1"/>
  <c r="C2973" i="1"/>
  <c r="C2974" i="1"/>
  <c r="C2975" i="1"/>
  <c r="C2976" i="1"/>
  <c r="C2977" i="1"/>
  <c r="C2978" i="1"/>
  <c r="C2979" i="1"/>
  <c r="C2980" i="1"/>
  <c r="C2981" i="1"/>
  <c r="C2982" i="1"/>
  <c r="C2983" i="1"/>
  <c r="C2984" i="1"/>
  <c r="C2985" i="1"/>
  <c r="C2986" i="1"/>
  <c r="C2987" i="1"/>
  <c r="C2988" i="1"/>
  <c r="C2989" i="1"/>
  <c r="C2990" i="1"/>
  <c r="C2991" i="1"/>
  <c r="C2992" i="1"/>
  <c r="C2993" i="1"/>
  <c r="C2994" i="1"/>
  <c r="C2995" i="1"/>
  <c r="C2996" i="1"/>
  <c r="C2997" i="1"/>
  <c r="C2998" i="1"/>
  <c r="C2999" i="1"/>
  <c r="C3000" i="1"/>
  <c r="C3001" i="1"/>
  <c r="C3002" i="1"/>
  <c r="C3003" i="1"/>
  <c r="C3004" i="1"/>
  <c r="C3005" i="1"/>
  <c r="C3006" i="1"/>
  <c r="C3007" i="1"/>
  <c r="C3008" i="1"/>
  <c r="C3009" i="1"/>
  <c r="C3010" i="1"/>
  <c r="C3011" i="1"/>
  <c r="C3012" i="1"/>
  <c r="C3013" i="1"/>
  <c r="C3014" i="1"/>
  <c r="C3015" i="1"/>
  <c r="C3016" i="1"/>
  <c r="C3017" i="1"/>
  <c r="C3018" i="1"/>
  <c r="C3019" i="1"/>
  <c r="C3020" i="1"/>
  <c r="C3021" i="1"/>
  <c r="C3022" i="1"/>
  <c r="C3023" i="1"/>
  <c r="C3024" i="1"/>
  <c r="C3025" i="1"/>
  <c r="C3026" i="1"/>
  <c r="C3027" i="1"/>
  <c r="C3028" i="1"/>
  <c r="C3029" i="1"/>
  <c r="C3030" i="1"/>
  <c r="C3031" i="1"/>
  <c r="C3032" i="1"/>
  <c r="C3033" i="1"/>
  <c r="C3034" i="1"/>
  <c r="C3035" i="1"/>
  <c r="C3036" i="1"/>
  <c r="C3037" i="1"/>
  <c r="C3038" i="1"/>
  <c r="C3039" i="1"/>
  <c r="C3040" i="1"/>
  <c r="C3041" i="1"/>
  <c r="C3042" i="1"/>
  <c r="C3043" i="1"/>
  <c r="C3044" i="1"/>
  <c r="C3045" i="1"/>
  <c r="C3046" i="1"/>
  <c r="C3047" i="1"/>
  <c r="C3048" i="1"/>
  <c r="C3049" i="1"/>
  <c r="C3050" i="1"/>
  <c r="C3051" i="1"/>
  <c r="C3052" i="1"/>
  <c r="C3053" i="1"/>
  <c r="C3054" i="1"/>
  <c r="C3055" i="1"/>
  <c r="C3056" i="1"/>
  <c r="C3057" i="1"/>
  <c r="C3058" i="1"/>
  <c r="C3059" i="1"/>
  <c r="C3060" i="1"/>
  <c r="C3061" i="1"/>
  <c r="C3062" i="1"/>
  <c r="C3063" i="1"/>
  <c r="C3064" i="1"/>
  <c r="C3065" i="1"/>
  <c r="C3066" i="1"/>
  <c r="C3067" i="1"/>
  <c r="C3068" i="1"/>
  <c r="C3069" i="1"/>
  <c r="C3070" i="1"/>
  <c r="C3071" i="1"/>
  <c r="C3072" i="1"/>
  <c r="C3073" i="1"/>
  <c r="C3074" i="1"/>
  <c r="C3075" i="1"/>
  <c r="C3076" i="1"/>
  <c r="C3077" i="1"/>
  <c r="C3078" i="1"/>
  <c r="C3079" i="1"/>
  <c r="C3080" i="1"/>
  <c r="C3081" i="1"/>
  <c r="C3082" i="1"/>
  <c r="C3083" i="1"/>
  <c r="C3084" i="1"/>
  <c r="C3085" i="1"/>
  <c r="C3086" i="1"/>
  <c r="C3087" i="1"/>
  <c r="C3088" i="1"/>
  <c r="C3089" i="1"/>
  <c r="C3090" i="1"/>
  <c r="C3091" i="1"/>
  <c r="C3092" i="1"/>
  <c r="C3093" i="1"/>
  <c r="C3094" i="1"/>
  <c r="C3095" i="1"/>
  <c r="C3096" i="1"/>
  <c r="C3097" i="1"/>
  <c r="C3098" i="1"/>
  <c r="C3099" i="1"/>
  <c r="C3100" i="1"/>
  <c r="C3101" i="1"/>
  <c r="C3102" i="1"/>
  <c r="C3103" i="1"/>
  <c r="C3104" i="1"/>
  <c r="C3105" i="1"/>
  <c r="C3106" i="1"/>
  <c r="C3107" i="1"/>
  <c r="C3108" i="1"/>
  <c r="C3109" i="1"/>
  <c r="C3110" i="1"/>
  <c r="C3111" i="1"/>
  <c r="C3112" i="1"/>
  <c r="C3113" i="1"/>
  <c r="C3114" i="1"/>
  <c r="C3115" i="1"/>
  <c r="C3116" i="1"/>
  <c r="C3117" i="1"/>
  <c r="C3118" i="1"/>
  <c r="C3119" i="1"/>
  <c r="C3120" i="1"/>
  <c r="C3121" i="1"/>
  <c r="C3122" i="1"/>
  <c r="C3123" i="1"/>
  <c r="C3124" i="1"/>
  <c r="C3125" i="1"/>
  <c r="C3126" i="1"/>
  <c r="C3127" i="1"/>
  <c r="C3128" i="1"/>
  <c r="C3129" i="1"/>
  <c r="C3130" i="1"/>
  <c r="C3131" i="1"/>
  <c r="C3132" i="1"/>
  <c r="C3133" i="1"/>
  <c r="C3134" i="1"/>
  <c r="C3135" i="1"/>
  <c r="C3136" i="1"/>
  <c r="C3137" i="1"/>
  <c r="C3138" i="1"/>
  <c r="C3139" i="1"/>
  <c r="C3140" i="1"/>
  <c r="C3141" i="1"/>
  <c r="C3142" i="1"/>
  <c r="C3143" i="1"/>
  <c r="C3144" i="1"/>
  <c r="C3145" i="1"/>
  <c r="C3146" i="1"/>
  <c r="C3147" i="1"/>
  <c r="C3148" i="1"/>
  <c r="C3149" i="1"/>
  <c r="C3150" i="1"/>
  <c r="C3151" i="1"/>
  <c r="C3152" i="1"/>
  <c r="C3153" i="1"/>
  <c r="C3154" i="1"/>
  <c r="C3155" i="1"/>
  <c r="C3156" i="1"/>
  <c r="C3157" i="1"/>
  <c r="C3158" i="1"/>
  <c r="C3159" i="1"/>
  <c r="C3160" i="1"/>
  <c r="C3161" i="1"/>
  <c r="C3162" i="1"/>
  <c r="C3163" i="1"/>
  <c r="C3164" i="1"/>
  <c r="C3165" i="1"/>
  <c r="C3166" i="1"/>
  <c r="C3167" i="1"/>
  <c r="C3168" i="1"/>
  <c r="C3169" i="1"/>
  <c r="C3170" i="1"/>
  <c r="C3171" i="1"/>
  <c r="C3172" i="1"/>
  <c r="C3173" i="1"/>
  <c r="C3174" i="1"/>
  <c r="C3175" i="1"/>
  <c r="C3176" i="1"/>
  <c r="C3177" i="1"/>
  <c r="C3178" i="1"/>
  <c r="C3179" i="1"/>
  <c r="C3180" i="1"/>
  <c r="C3181" i="1"/>
  <c r="C3182" i="1"/>
  <c r="C3183" i="1"/>
  <c r="C3184" i="1"/>
  <c r="C3185" i="1"/>
  <c r="C3186" i="1"/>
  <c r="C3187" i="1"/>
  <c r="C3188" i="1"/>
  <c r="C3189" i="1"/>
  <c r="C3190" i="1"/>
  <c r="C3191" i="1"/>
  <c r="C3192" i="1"/>
  <c r="C3193" i="1"/>
  <c r="C3194" i="1"/>
  <c r="C3195" i="1"/>
  <c r="C3196" i="1"/>
  <c r="C3197" i="1"/>
  <c r="C3198" i="1"/>
  <c r="C3199" i="1"/>
  <c r="C3200" i="1"/>
  <c r="C3201" i="1"/>
  <c r="C3202" i="1"/>
  <c r="C3203" i="1"/>
  <c r="C3204" i="1"/>
  <c r="C3205" i="1"/>
  <c r="C3206" i="1"/>
  <c r="C3207" i="1"/>
  <c r="C3208" i="1"/>
  <c r="C3209" i="1"/>
  <c r="C3210" i="1"/>
  <c r="C3211" i="1"/>
  <c r="C3212" i="1"/>
  <c r="C3213" i="1"/>
  <c r="C3214" i="1"/>
  <c r="C3215" i="1"/>
  <c r="C3216" i="1"/>
  <c r="C3217" i="1"/>
  <c r="C3218" i="1"/>
  <c r="C3219" i="1"/>
  <c r="C3220" i="1"/>
  <c r="C3221" i="1"/>
  <c r="C3222" i="1"/>
  <c r="C3223" i="1"/>
  <c r="C3224" i="1"/>
  <c r="C3225" i="1"/>
  <c r="C3226" i="1"/>
  <c r="C3227" i="1"/>
  <c r="C3228" i="1"/>
  <c r="C3229" i="1"/>
  <c r="C3230" i="1"/>
  <c r="C3231" i="1"/>
  <c r="C3232" i="1"/>
  <c r="C3233" i="1"/>
  <c r="C3234" i="1"/>
  <c r="C3235" i="1"/>
  <c r="C3236" i="1"/>
  <c r="C3237" i="1"/>
  <c r="C3238" i="1"/>
  <c r="C3239" i="1"/>
  <c r="C3240" i="1"/>
  <c r="C3241" i="1"/>
  <c r="C3242" i="1"/>
  <c r="C3243" i="1"/>
  <c r="C3244" i="1"/>
  <c r="C3245" i="1"/>
  <c r="C3246" i="1"/>
  <c r="C3247" i="1"/>
  <c r="C3248" i="1"/>
  <c r="C3249" i="1"/>
  <c r="C3250" i="1"/>
  <c r="C3251" i="1"/>
  <c r="C3252" i="1"/>
  <c r="C3253" i="1"/>
  <c r="C3254" i="1"/>
  <c r="C3255" i="1"/>
  <c r="C3256" i="1"/>
  <c r="C3257" i="1"/>
  <c r="C3258" i="1"/>
  <c r="C3259" i="1"/>
  <c r="C3260" i="1"/>
  <c r="C3261" i="1"/>
  <c r="C3262" i="1"/>
  <c r="C3263" i="1"/>
  <c r="C3264" i="1"/>
  <c r="C3265" i="1"/>
  <c r="C3266" i="1"/>
  <c r="C3267" i="1"/>
  <c r="C3268" i="1"/>
  <c r="C3269" i="1"/>
  <c r="C3270" i="1"/>
  <c r="C3271" i="1"/>
  <c r="C3272" i="1"/>
  <c r="C3273" i="1"/>
  <c r="C3274" i="1"/>
  <c r="C3275" i="1"/>
  <c r="C3276" i="1"/>
  <c r="C3277" i="1"/>
  <c r="C3278" i="1"/>
  <c r="C3279" i="1"/>
  <c r="C3280" i="1"/>
  <c r="C3281" i="1"/>
  <c r="C3282" i="1"/>
  <c r="C3283" i="1"/>
  <c r="C3284" i="1"/>
  <c r="C3285" i="1"/>
  <c r="C3286" i="1"/>
  <c r="C3287" i="1"/>
  <c r="C3288" i="1"/>
  <c r="C3289" i="1"/>
  <c r="C3290" i="1"/>
  <c r="C3291" i="1"/>
  <c r="C3292" i="1"/>
  <c r="C3293" i="1"/>
  <c r="C3294" i="1"/>
  <c r="C3295" i="1"/>
  <c r="C3296" i="1"/>
  <c r="C3297" i="1"/>
  <c r="C3298" i="1"/>
  <c r="C3299" i="1"/>
  <c r="C3300" i="1"/>
  <c r="C3301" i="1"/>
  <c r="C3302" i="1"/>
  <c r="C3303" i="1"/>
  <c r="C3304" i="1"/>
  <c r="C3305" i="1"/>
  <c r="C3306" i="1"/>
  <c r="C3307" i="1"/>
  <c r="C3308" i="1"/>
  <c r="C3309" i="1"/>
  <c r="C3310" i="1"/>
  <c r="C3311" i="1"/>
  <c r="C3312" i="1"/>
  <c r="C3313" i="1"/>
  <c r="C3314" i="1"/>
  <c r="C3315" i="1"/>
  <c r="C3316" i="1"/>
  <c r="C3317" i="1"/>
  <c r="C3318" i="1"/>
  <c r="C3319" i="1"/>
  <c r="C3320" i="1"/>
  <c r="C3321" i="1"/>
  <c r="C3322" i="1"/>
  <c r="C3323" i="1"/>
  <c r="C3324" i="1"/>
  <c r="C3325" i="1"/>
  <c r="C3326" i="1"/>
  <c r="C3327" i="1"/>
  <c r="C3328" i="1"/>
  <c r="C3329" i="1"/>
  <c r="C3330" i="1"/>
  <c r="C3331" i="1"/>
  <c r="C3332" i="1"/>
  <c r="C3333" i="1"/>
  <c r="C3334" i="1"/>
  <c r="C3335" i="1"/>
  <c r="C3336" i="1"/>
  <c r="C3337" i="1"/>
  <c r="C3338" i="1"/>
  <c r="C3339" i="1"/>
  <c r="C3340" i="1"/>
  <c r="C3341" i="1"/>
  <c r="C3342" i="1"/>
  <c r="C3343" i="1"/>
  <c r="C3344" i="1"/>
  <c r="C3345" i="1"/>
  <c r="C3346" i="1"/>
  <c r="C3347" i="1"/>
  <c r="C3348" i="1"/>
  <c r="C3349" i="1"/>
  <c r="C3350" i="1"/>
  <c r="C3351" i="1"/>
  <c r="C3352" i="1"/>
  <c r="C3353" i="1"/>
  <c r="C3354" i="1"/>
  <c r="C3355" i="1"/>
  <c r="C3356" i="1"/>
  <c r="C3357" i="1"/>
  <c r="C3358" i="1"/>
  <c r="C3359" i="1"/>
  <c r="C3360" i="1"/>
  <c r="C3361" i="1"/>
  <c r="C3362" i="1"/>
  <c r="C3363" i="1"/>
  <c r="C3364" i="1"/>
  <c r="C3365" i="1"/>
  <c r="C3366" i="1"/>
  <c r="C3367" i="1"/>
  <c r="C3368" i="1"/>
  <c r="C3369" i="1"/>
  <c r="C3370" i="1"/>
  <c r="C3371" i="1"/>
  <c r="C3372" i="1"/>
  <c r="C3373" i="1"/>
  <c r="C3374" i="1"/>
  <c r="C3375" i="1"/>
  <c r="C3376" i="1"/>
  <c r="C3377" i="1"/>
  <c r="C3378" i="1"/>
  <c r="C3379" i="1"/>
  <c r="C3380" i="1"/>
  <c r="C3381" i="1"/>
  <c r="C3382" i="1"/>
  <c r="C3383" i="1"/>
  <c r="C3384" i="1"/>
  <c r="C3385" i="1"/>
  <c r="C3386" i="1"/>
  <c r="C3387" i="1"/>
  <c r="C3388" i="1"/>
  <c r="C3389" i="1"/>
  <c r="C3390" i="1"/>
  <c r="C3391" i="1"/>
  <c r="C3392" i="1"/>
  <c r="C3393" i="1"/>
  <c r="C3394" i="1"/>
  <c r="C3395" i="1"/>
  <c r="C3396" i="1"/>
  <c r="C3397" i="1"/>
  <c r="C3398" i="1"/>
  <c r="C3399" i="1"/>
  <c r="C3400" i="1"/>
  <c r="C3401" i="1"/>
  <c r="C3402" i="1"/>
  <c r="C3403" i="1"/>
  <c r="C3404" i="1"/>
  <c r="C3405" i="1"/>
  <c r="C3406" i="1"/>
  <c r="C3407" i="1"/>
  <c r="C3408" i="1"/>
  <c r="C3409" i="1"/>
  <c r="C3410" i="1"/>
  <c r="C3411" i="1"/>
  <c r="C3412" i="1"/>
  <c r="C3413" i="1"/>
  <c r="C3414" i="1"/>
  <c r="C3415" i="1"/>
  <c r="C3416" i="1"/>
  <c r="C3417" i="1"/>
  <c r="C3418" i="1"/>
  <c r="C3419" i="1"/>
  <c r="C3420" i="1"/>
  <c r="C3421" i="1"/>
  <c r="C3422" i="1"/>
  <c r="C3423" i="1"/>
  <c r="C3424" i="1"/>
  <c r="C3425" i="1"/>
  <c r="C3426" i="1"/>
  <c r="C3427" i="1"/>
  <c r="C3428" i="1"/>
  <c r="C3429" i="1"/>
  <c r="C3430" i="1"/>
  <c r="C3431" i="1"/>
  <c r="C3432" i="1"/>
  <c r="C3433" i="1"/>
  <c r="C3434" i="1"/>
  <c r="C3435" i="1"/>
  <c r="C3436" i="1"/>
  <c r="C3437" i="1"/>
  <c r="C3438" i="1"/>
  <c r="C3439" i="1"/>
  <c r="C3440" i="1"/>
  <c r="C3441" i="1"/>
  <c r="C3442" i="1"/>
  <c r="C3443" i="1"/>
  <c r="C3444" i="1"/>
  <c r="C3445" i="1"/>
  <c r="C3446" i="1"/>
  <c r="C3447" i="1"/>
  <c r="C3448" i="1"/>
  <c r="C3449" i="1"/>
  <c r="C3450" i="1"/>
  <c r="C3451" i="1"/>
  <c r="C3452" i="1"/>
  <c r="C3453" i="1"/>
  <c r="C3454" i="1"/>
  <c r="C3455" i="1"/>
  <c r="C3456" i="1"/>
  <c r="C3457" i="1"/>
  <c r="C3458" i="1"/>
  <c r="C3459" i="1"/>
  <c r="C3460" i="1"/>
  <c r="C3461" i="1"/>
  <c r="C3462" i="1"/>
  <c r="C3463" i="1"/>
  <c r="C3464" i="1"/>
  <c r="C3465" i="1"/>
  <c r="C3466" i="1"/>
  <c r="C3467" i="1"/>
  <c r="C3468" i="1"/>
  <c r="C3469" i="1"/>
  <c r="C3470" i="1"/>
  <c r="C3471" i="1"/>
  <c r="C3472" i="1"/>
  <c r="C3473" i="1"/>
  <c r="C3474" i="1"/>
  <c r="C3475" i="1"/>
  <c r="C3476" i="1"/>
  <c r="C3477" i="1"/>
  <c r="C3478" i="1"/>
  <c r="C3479" i="1"/>
  <c r="C3480" i="1"/>
  <c r="C3481" i="1"/>
  <c r="C3482" i="1"/>
  <c r="C3483" i="1"/>
  <c r="C3484" i="1"/>
  <c r="C3485" i="1"/>
  <c r="C3486" i="1"/>
  <c r="C3487" i="1"/>
  <c r="C3488" i="1"/>
  <c r="C3489" i="1"/>
  <c r="C3490" i="1"/>
  <c r="C3491" i="1"/>
  <c r="C3492" i="1"/>
  <c r="C3493" i="1"/>
  <c r="C3494" i="1"/>
  <c r="C3495" i="1"/>
  <c r="C3496" i="1"/>
  <c r="C3497" i="1"/>
  <c r="C3498" i="1"/>
  <c r="C3499" i="1"/>
  <c r="C3500" i="1"/>
  <c r="C3501" i="1"/>
  <c r="C3502" i="1"/>
  <c r="C3503" i="1"/>
  <c r="C3504" i="1"/>
  <c r="C3505" i="1"/>
  <c r="C3506" i="1"/>
  <c r="C3507" i="1"/>
  <c r="C3508" i="1"/>
  <c r="C3509" i="1"/>
  <c r="C3510" i="1"/>
  <c r="C3511" i="1"/>
  <c r="C3512" i="1"/>
  <c r="C3513" i="1"/>
  <c r="C3514" i="1"/>
  <c r="C3515" i="1"/>
  <c r="C3516" i="1"/>
  <c r="C3517" i="1"/>
  <c r="C3518" i="1"/>
  <c r="C3519" i="1"/>
  <c r="C3520" i="1"/>
  <c r="C3521" i="1"/>
  <c r="C3522" i="1"/>
  <c r="C3523" i="1"/>
  <c r="C3524" i="1"/>
  <c r="C3525" i="1"/>
  <c r="C3526" i="1"/>
  <c r="C3527" i="1"/>
  <c r="C3528" i="1"/>
  <c r="C3529" i="1"/>
  <c r="C3530" i="1"/>
  <c r="C3531" i="1"/>
  <c r="C3532" i="1"/>
  <c r="C3533" i="1"/>
  <c r="C3534" i="1"/>
  <c r="C3535" i="1"/>
  <c r="C3536" i="1"/>
  <c r="C3537" i="1"/>
  <c r="C3538" i="1"/>
  <c r="C3539" i="1"/>
  <c r="C3540" i="1"/>
  <c r="C3541" i="1"/>
  <c r="C3542" i="1"/>
  <c r="C3543" i="1"/>
  <c r="C3544" i="1"/>
  <c r="C3545" i="1"/>
  <c r="C3546" i="1"/>
  <c r="C3547" i="1"/>
  <c r="C3548" i="1"/>
  <c r="C3549" i="1"/>
  <c r="C3550" i="1"/>
  <c r="C3551" i="1"/>
  <c r="C3552" i="1"/>
  <c r="C3553" i="1"/>
  <c r="C3554" i="1"/>
  <c r="C3555" i="1"/>
  <c r="C3556" i="1"/>
  <c r="C3557" i="1"/>
  <c r="C3558" i="1"/>
  <c r="C3559" i="1"/>
  <c r="C3560" i="1"/>
  <c r="C3561" i="1"/>
  <c r="C3562" i="1"/>
  <c r="C3563" i="1"/>
  <c r="C3564" i="1"/>
  <c r="C3565" i="1"/>
  <c r="C3566" i="1"/>
  <c r="C3567" i="1"/>
  <c r="C3568" i="1"/>
  <c r="C3569" i="1"/>
  <c r="C3570" i="1"/>
  <c r="C3571" i="1"/>
  <c r="C3572" i="1"/>
  <c r="C3573" i="1"/>
  <c r="C3574" i="1"/>
  <c r="C3575" i="1"/>
  <c r="C3576" i="1"/>
  <c r="C3577" i="1"/>
  <c r="C3578" i="1"/>
  <c r="C3579" i="1"/>
  <c r="C3580" i="1"/>
  <c r="C3581" i="1"/>
  <c r="C3582" i="1"/>
  <c r="C3583" i="1"/>
  <c r="C3584" i="1"/>
  <c r="C3585" i="1"/>
  <c r="C3586" i="1"/>
  <c r="C3587" i="1"/>
  <c r="C3588" i="1"/>
  <c r="C3589" i="1"/>
  <c r="C3590" i="1"/>
  <c r="C3591" i="1"/>
  <c r="C3592" i="1"/>
  <c r="C3593" i="1"/>
  <c r="C3594" i="1"/>
  <c r="C3595" i="1"/>
  <c r="C3596" i="1"/>
  <c r="C3597" i="1"/>
  <c r="C3598" i="1"/>
  <c r="C3599" i="1"/>
  <c r="C3600" i="1"/>
  <c r="C3601" i="1"/>
  <c r="C3602" i="1"/>
  <c r="C3603" i="1"/>
  <c r="C3604" i="1"/>
  <c r="C3605" i="1"/>
  <c r="C3606" i="1"/>
  <c r="C3607" i="1"/>
  <c r="C3608" i="1"/>
  <c r="C3609" i="1"/>
  <c r="C3610" i="1"/>
  <c r="C3611" i="1"/>
  <c r="C3612" i="1"/>
  <c r="C3613" i="1"/>
  <c r="C3614" i="1"/>
  <c r="C3615" i="1"/>
  <c r="C3616" i="1"/>
  <c r="C3617" i="1"/>
  <c r="C3618" i="1"/>
  <c r="C3619" i="1"/>
  <c r="C3620" i="1"/>
  <c r="C3621" i="1"/>
  <c r="C3622" i="1"/>
  <c r="C3623" i="1"/>
  <c r="C3624" i="1"/>
  <c r="C3625" i="1"/>
  <c r="C3626" i="1"/>
  <c r="C3627" i="1"/>
  <c r="C3628" i="1"/>
  <c r="C3629" i="1"/>
  <c r="C3630" i="1"/>
  <c r="C3631" i="1"/>
  <c r="C3632" i="1"/>
  <c r="C3633" i="1"/>
  <c r="C3634" i="1"/>
  <c r="C3635" i="1"/>
  <c r="C3636" i="1"/>
  <c r="C3637" i="1"/>
  <c r="C3638" i="1"/>
  <c r="C3639" i="1"/>
  <c r="C3640" i="1"/>
  <c r="C3641" i="1"/>
  <c r="C3642" i="1"/>
  <c r="C3643" i="1"/>
  <c r="C3644" i="1"/>
  <c r="C3645" i="1"/>
  <c r="C3646" i="1"/>
  <c r="C3647" i="1"/>
  <c r="C3648" i="1"/>
  <c r="C3649" i="1"/>
  <c r="C3650" i="1"/>
  <c r="C3651" i="1"/>
  <c r="C3652" i="1"/>
  <c r="C3653" i="1"/>
  <c r="C3654" i="1"/>
  <c r="C3655" i="1"/>
  <c r="C3656" i="1"/>
  <c r="C3657" i="1"/>
  <c r="C3658" i="1"/>
  <c r="C3659" i="1"/>
  <c r="C3660" i="1"/>
  <c r="C3661" i="1"/>
  <c r="C3662" i="1"/>
  <c r="C3663" i="1"/>
  <c r="C3664" i="1"/>
  <c r="C3665" i="1"/>
  <c r="C3666" i="1"/>
  <c r="C3667" i="1"/>
  <c r="C3668" i="1"/>
  <c r="C3669" i="1"/>
  <c r="C3670" i="1"/>
  <c r="C3671" i="1"/>
  <c r="C3672" i="1"/>
  <c r="C3673" i="1"/>
  <c r="C3674" i="1"/>
  <c r="C3675" i="1"/>
  <c r="C3676" i="1"/>
  <c r="C3677" i="1"/>
  <c r="C3678" i="1"/>
  <c r="C3679" i="1"/>
  <c r="C3680" i="1"/>
  <c r="C3681" i="1"/>
  <c r="C3682" i="1"/>
  <c r="C3683" i="1"/>
  <c r="C3684" i="1"/>
  <c r="C3685" i="1"/>
  <c r="C3686" i="1"/>
  <c r="C3687" i="1"/>
  <c r="C3688" i="1"/>
  <c r="C3689" i="1"/>
  <c r="C3690" i="1"/>
  <c r="C3691" i="1"/>
  <c r="C3692" i="1"/>
  <c r="C3693" i="1"/>
  <c r="C3694" i="1"/>
  <c r="C3695" i="1"/>
  <c r="C3696" i="1"/>
  <c r="C3697" i="1"/>
  <c r="C3698" i="1"/>
  <c r="C3699" i="1"/>
  <c r="C3700" i="1"/>
  <c r="C3701" i="1"/>
  <c r="C3702" i="1"/>
  <c r="C3703" i="1"/>
  <c r="C3704" i="1"/>
  <c r="C3705" i="1"/>
  <c r="C3706" i="1"/>
  <c r="C3707" i="1"/>
  <c r="C3708" i="1"/>
  <c r="C3709" i="1"/>
  <c r="C3710" i="1"/>
  <c r="C3711" i="1"/>
  <c r="C3712" i="1"/>
  <c r="C3713" i="1"/>
  <c r="C3714" i="1"/>
  <c r="C3715" i="1"/>
  <c r="C3716" i="1"/>
  <c r="C3717" i="1"/>
  <c r="C3718" i="1"/>
  <c r="C3719" i="1"/>
  <c r="C3720" i="1"/>
  <c r="C3721" i="1"/>
  <c r="C3722" i="1"/>
  <c r="C3723" i="1"/>
  <c r="C3724" i="1"/>
  <c r="C3725" i="1"/>
  <c r="C3726" i="1"/>
  <c r="C3727" i="1"/>
  <c r="C3728" i="1"/>
  <c r="C3729" i="1"/>
  <c r="C3730" i="1"/>
  <c r="C3731" i="1"/>
  <c r="C3732" i="1"/>
  <c r="C3733" i="1"/>
  <c r="C3734" i="1"/>
  <c r="C3735" i="1"/>
  <c r="C3736" i="1"/>
  <c r="C3737" i="1"/>
  <c r="C3738" i="1"/>
  <c r="C3739" i="1"/>
  <c r="C3740" i="1"/>
  <c r="C3741" i="1"/>
  <c r="C3742" i="1"/>
  <c r="C3743" i="1"/>
  <c r="C3744" i="1"/>
  <c r="C3745" i="1"/>
  <c r="C3746" i="1"/>
  <c r="C3747" i="1"/>
  <c r="C3748" i="1"/>
  <c r="C3749" i="1"/>
  <c r="C3750" i="1"/>
  <c r="C3751" i="1"/>
  <c r="C3752" i="1"/>
  <c r="C3753" i="1"/>
  <c r="C3754" i="1"/>
  <c r="C3755" i="1"/>
  <c r="C3756" i="1"/>
  <c r="C3757" i="1"/>
  <c r="C3758" i="1"/>
  <c r="C3759" i="1"/>
  <c r="C3760" i="1"/>
  <c r="C3761" i="1"/>
  <c r="C3762" i="1"/>
  <c r="C3763" i="1"/>
  <c r="C3764" i="1"/>
  <c r="C3765" i="1"/>
  <c r="C3766" i="1"/>
  <c r="C3767" i="1"/>
  <c r="C3768" i="1"/>
  <c r="C3769" i="1"/>
  <c r="C3770" i="1"/>
  <c r="C3771" i="1"/>
  <c r="C3772" i="1"/>
  <c r="C3773" i="1"/>
  <c r="C3774" i="1"/>
  <c r="C3775" i="1"/>
  <c r="C3776" i="1"/>
  <c r="C3777" i="1"/>
  <c r="C3778" i="1"/>
  <c r="C3779" i="1"/>
  <c r="C3780" i="1"/>
  <c r="C3781" i="1"/>
  <c r="C3782" i="1"/>
  <c r="C3783" i="1"/>
  <c r="C3784" i="1"/>
  <c r="C3785" i="1"/>
  <c r="C3786" i="1"/>
  <c r="C3787" i="1"/>
  <c r="C3788" i="1"/>
  <c r="C3789" i="1"/>
  <c r="C3790" i="1"/>
  <c r="C3791" i="1"/>
  <c r="C3792" i="1"/>
  <c r="C3793" i="1"/>
  <c r="C3794" i="1"/>
  <c r="C3795" i="1"/>
  <c r="C3796" i="1"/>
  <c r="C3797" i="1"/>
  <c r="C3798" i="1"/>
  <c r="C3799" i="1"/>
  <c r="C3800" i="1"/>
  <c r="C3801" i="1"/>
  <c r="C3802" i="1"/>
  <c r="C3803" i="1"/>
  <c r="C3804" i="1"/>
  <c r="C3805" i="1"/>
  <c r="C3806" i="1"/>
  <c r="C3807" i="1"/>
  <c r="C3808" i="1"/>
  <c r="C3809" i="1"/>
  <c r="C3810" i="1"/>
  <c r="C3811" i="1"/>
  <c r="C3812" i="1"/>
  <c r="C3813" i="1"/>
  <c r="C3814" i="1"/>
  <c r="C3815" i="1"/>
  <c r="C3816" i="1"/>
  <c r="C3817" i="1"/>
  <c r="C3818" i="1"/>
  <c r="C3819" i="1"/>
  <c r="C3820" i="1"/>
  <c r="C3821" i="1"/>
  <c r="C3822" i="1"/>
  <c r="C3823" i="1"/>
  <c r="C3824" i="1"/>
  <c r="C3825" i="1"/>
  <c r="C3826" i="1"/>
  <c r="C3827" i="1"/>
  <c r="C3828" i="1"/>
  <c r="C3829" i="1"/>
  <c r="C3830" i="1"/>
  <c r="C3831" i="1"/>
  <c r="C3832" i="1"/>
  <c r="C3833" i="1"/>
  <c r="C3834" i="1"/>
  <c r="C3835" i="1"/>
  <c r="C3836" i="1"/>
  <c r="C3837" i="1"/>
  <c r="C3838" i="1"/>
  <c r="C3839" i="1"/>
  <c r="C3840" i="1"/>
  <c r="C3841" i="1"/>
  <c r="C3842" i="1"/>
  <c r="C3843" i="1"/>
  <c r="C3844" i="1"/>
  <c r="C3845" i="1"/>
  <c r="C3846" i="1"/>
  <c r="C3847" i="1"/>
  <c r="C3848" i="1"/>
  <c r="C3849" i="1"/>
  <c r="C3850" i="1"/>
  <c r="C3851" i="1"/>
  <c r="C3852" i="1"/>
  <c r="C3853" i="1"/>
  <c r="C3854" i="1"/>
  <c r="C3855" i="1"/>
  <c r="C3856" i="1"/>
  <c r="C3857" i="1"/>
  <c r="C3858" i="1"/>
  <c r="C3859" i="1"/>
  <c r="C3860" i="1"/>
  <c r="C3861" i="1"/>
  <c r="C3862" i="1"/>
  <c r="C3863" i="1"/>
  <c r="C3864" i="1"/>
  <c r="C3865" i="1"/>
  <c r="C3866" i="1"/>
  <c r="C3867" i="1"/>
  <c r="C3868" i="1"/>
  <c r="C3869" i="1"/>
  <c r="C3870" i="1"/>
  <c r="C3871" i="1"/>
  <c r="C3872" i="1"/>
  <c r="C3873" i="1"/>
  <c r="C3874" i="1"/>
  <c r="C3875" i="1"/>
  <c r="C3876" i="1"/>
  <c r="C3877" i="1"/>
  <c r="C3878" i="1"/>
  <c r="C3879" i="1"/>
  <c r="C3880" i="1"/>
  <c r="C3881" i="1"/>
  <c r="C3882" i="1"/>
  <c r="C3883" i="1"/>
  <c r="C3884" i="1"/>
  <c r="C3885" i="1"/>
  <c r="C3886" i="1"/>
  <c r="C3887" i="1"/>
  <c r="C3888" i="1"/>
  <c r="C3889" i="1"/>
  <c r="C3890" i="1"/>
  <c r="C3891" i="1"/>
  <c r="C3892" i="1"/>
  <c r="C3893" i="1"/>
  <c r="C3894" i="1"/>
  <c r="C3895" i="1"/>
  <c r="C3896" i="1"/>
  <c r="C3897" i="1"/>
  <c r="C3898" i="1"/>
  <c r="C3899" i="1"/>
  <c r="C3900" i="1"/>
  <c r="C3901" i="1"/>
  <c r="C3902" i="1"/>
  <c r="C3903" i="1"/>
  <c r="C3904" i="1"/>
  <c r="C3905" i="1"/>
  <c r="C3906" i="1"/>
  <c r="C3907" i="1"/>
  <c r="C3908" i="1"/>
  <c r="C3909" i="1"/>
  <c r="C3910" i="1"/>
  <c r="C3911" i="1"/>
  <c r="C3912" i="1"/>
  <c r="C3913" i="1"/>
  <c r="C3914" i="1"/>
  <c r="C3915" i="1"/>
  <c r="C3916" i="1"/>
  <c r="C3917" i="1"/>
  <c r="C3918" i="1"/>
  <c r="C3919" i="1"/>
  <c r="C3920" i="1"/>
  <c r="C3921" i="1"/>
  <c r="C3922" i="1"/>
  <c r="C3923" i="1"/>
  <c r="C3924" i="1"/>
  <c r="C3925" i="1"/>
  <c r="C3926" i="1"/>
  <c r="C3927" i="1"/>
  <c r="C3928" i="1"/>
  <c r="C3929" i="1"/>
  <c r="C3930" i="1"/>
  <c r="C3931" i="1"/>
  <c r="C3932" i="1"/>
  <c r="C3933" i="1"/>
  <c r="C3934" i="1"/>
  <c r="C3935" i="1"/>
  <c r="C3936" i="1"/>
  <c r="C3937" i="1"/>
  <c r="C3938" i="1"/>
  <c r="C3939" i="1"/>
  <c r="C3940" i="1"/>
  <c r="C3941" i="1"/>
  <c r="C3942" i="1"/>
  <c r="C3943" i="1"/>
  <c r="C3944" i="1"/>
  <c r="C3945" i="1"/>
  <c r="C3946" i="1"/>
  <c r="C3947" i="1"/>
  <c r="C3948" i="1"/>
  <c r="C3949" i="1"/>
  <c r="C3950" i="1"/>
  <c r="C3951" i="1"/>
  <c r="C3952" i="1"/>
  <c r="C3953" i="1"/>
  <c r="C3954" i="1"/>
  <c r="C3955" i="1"/>
  <c r="C3956" i="1"/>
  <c r="C3957" i="1"/>
  <c r="C3958" i="1"/>
  <c r="C3959" i="1"/>
  <c r="C3960" i="1"/>
  <c r="C3961" i="1"/>
  <c r="C3962" i="1"/>
  <c r="C3963" i="1"/>
  <c r="C3964" i="1"/>
  <c r="C3965" i="1"/>
  <c r="C3966" i="1"/>
  <c r="C3967" i="1"/>
  <c r="C3968" i="1"/>
  <c r="C3969" i="1"/>
  <c r="C3970" i="1"/>
  <c r="C3971" i="1"/>
  <c r="C3972" i="1"/>
  <c r="C3973" i="1"/>
  <c r="C3974" i="1"/>
  <c r="C3975" i="1"/>
  <c r="C3976" i="1"/>
  <c r="C3977" i="1"/>
  <c r="C3978" i="1"/>
  <c r="C3979" i="1"/>
  <c r="C3980" i="1"/>
  <c r="C3981" i="1"/>
  <c r="C3982" i="1"/>
  <c r="C3983" i="1"/>
  <c r="C3984" i="1"/>
  <c r="C3985" i="1"/>
  <c r="C3986" i="1"/>
  <c r="C3987" i="1"/>
  <c r="C3988" i="1"/>
  <c r="C3989" i="1"/>
  <c r="C3990" i="1"/>
  <c r="C3991" i="1"/>
  <c r="C3992" i="1"/>
  <c r="C3993" i="1"/>
  <c r="C3994" i="1"/>
  <c r="C3995" i="1"/>
  <c r="C3996" i="1"/>
  <c r="C3997" i="1"/>
  <c r="C3998" i="1"/>
  <c r="C3999" i="1"/>
  <c r="C4000" i="1"/>
  <c r="C4001" i="1"/>
  <c r="C4002" i="1"/>
  <c r="C4003" i="1"/>
  <c r="C4004" i="1"/>
  <c r="C4005" i="1"/>
  <c r="C4006" i="1"/>
  <c r="C4007" i="1"/>
  <c r="C4008" i="1"/>
  <c r="C4009" i="1"/>
  <c r="C4010" i="1"/>
  <c r="C4011" i="1"/>
  <c r="C4012" i="1"/>
  <c r="C4013" i="1"/>
  <c r="C4014" i="1"/>
  <c r="C4015" i="1"/>
  <c r="C4016" i="1"/>
  <c r="C4017" i="1"/>
  <c r="C4018" i="1"/>
  <c r="C4019" i="1"/>
  <c r="C4020" i="1"/>
  <c r="C4021" i="1"/>
  <c r="C4022" i="1"/>
  <c r="C4023" i="1"/>
  <c r="C4024" i="1"/>
  <c r="C4025" i="1"/>
  <c r="C4026" i="1"/>
  <c r="C4027" i="1"/>
  <c r="C4028" i="1"/>
  <c r="C4029" i="1"/>
  <c r="C4030" i="1"/>
  <c r="C4031" i="1"/>
  <c r="C4032" i="1"/>
  <c r="C4033" i="1"/>
  <c r="C4034" i="1"/>
  <c r="C4035" i="1"/>
  <c r="C4036" i="1"/>
  <c r="C4037" i="1"/>
  <c r="C4038" i="1"/>
  <c r="C4039" i="1"/>
  <c r="C4040" i="1"/>
  <c r="C4041" i="1"/>
  <c r="C4042" i="1"/>
  <c r="C4043" i="1"/>
  <c r="C4044" i="1"/>
  <c r="C4045" i="1"/>
  <c r="C4046" i="1"/>
  <c r="C4047" i="1"/>
  <c r="C4048" i="1"/>
  <c r="C4049" i="1"/>
  <c r="C4050" i="1"/>
  <c r="C4051" i="1"/>
  <c r="C4052" i="1"/>
  <c r="C4053" i="1"/>
  <c r="C4054" i="1"/>
  <c r="C4055" i="1"/>
  <c r="C4056" i="1"/>
  <c r="C4057" i="1"/>
  <c r="C4058" i="1"/>
  <c r="C4059" i="1"/>
  <c r="C4060" i="1"/>
  <c r="C4061" i="1"/>
  <c r="C4062" i="1"/>
  <c r="C4063" i="1"/>
  <c r="C4064" i="1"/>
  <c r="C4065" i="1"/>
  <c r="C4066" i="1"/>
  <c r="C4067" i="1"/>
  <c r="C4068" i="1"/>
  <c r="C4069" i="1"/>
  <c r="C4070" i="1"/>
  <c r="C4071" i="1"/>
  <c r="C4072" i="1"/>
  <c r="C4073" i="1"/>
  <c r="C4074" i="1"/>
  <c r="C4075" i="1"/>
  <c r="C4076" i="1"/>
  <c r="C4077" i="1"/>
  <c r="C4078" i="1"/>
  <c r="C4079" i="1"/>
  <c r="C4080" i="1"/>
  <c r="C4081" i="1"/>
  <c r="C4082" i="1"/>
  <c r="C4083" i="1"/>
  <c r="C4084" i="1"/>
  <c r="C4085" i="1"/>
  <c r="C4086" i="1"/>
  <c r="C4087" i="1"/>
  <c r="C4088" i="1"/>
  <c r="C4089" i="1"/>
  <c r="C4090" i="1"/>
  <c r="C4091" i="1"/>
  <c r="C4092" i="1"/>
  <c r="C4093" i="1"/>
  <c r="C4094" i="1"/>
  <c r="C4095" i="1"/>
  <c r="C4096" i="1"/>
  <c r="C4097" i="1"/>
  <c r="C4098" i="1"/>
  <c r="C4099" i="1"/>
  <c r="C4100" i="1"/>
  <c r="C4101" i="1"/>
  <c r="C4102" i="1"/>
  <c r="C4103" i="1"/>
  <c r="C4104" i="1"/>
  <c r="C4105" i="1"/>
  <c r="C4106" i="1"/>
  <c r="C4107" i="1"/>
  <c r="C4108" i="1"/>
  <c r="C4109" i="1"/>
  <c r="C4110" i="1"/>
  <c r="C4111" i="1"/>
  <c r="C4112" i="1"/>
  <c r="C4113" i="1"/>
  <c r="C4114" i="1"/>
  <c r="C4115" i="1"/>
  <c r="C4116" i="1"/>
  <c r="C4117" i="1"/>
  <c r="C4118" i="1"/>
  <c r="C4119" i="1"/>
  <c r="C4120" i="1"/>
  <c r="C4121" i="1"/>
  <c r="C4122" i="1"/>
  <c r="C4123" i="1"/>
  <c r="C4124" i="1"/>
  <c r="C4125" i="1"/>
  <c r="C4126" i="1"/>
  <c r="C4127" i="1"/>
  <c r="C4128" i="1"/>
  <c r="C4129" i="1"/>
  <c r="C4130" i="1"/>
  <c r="C4131" i="1"/>
  <c r="C4132" i="1"/>
  <c r="C4133" i="1"/>
  <c r="C4134" i="1"/>
  <c r="C4135" i="1"/>
  <c r="C4136" i="1"/>
  <c r="C4137" i="1"/>
  <c r="C4138" i="1"/>
  <c r="C4139" i="1"/>
  <c r="C4140" i="1"/>
  <c r="C4141" i="1"/>
  <c r="C4142" i="1"/>
  <c r="C4143" i="1"/>
  <c r="C4144" i="1"/>
  <c r="C4145" i="1"/>
  <c r="C4146" i="1"/>
  <c r="C4147" i="1"/>
  <c r="C4148" i="1"/>
  <c r="C4149" i="1"/>
  <c r="C4150" i="1"/>
  <c r="C4151" i="1"/>
  <c r="C4152" i="1"/>
  <c r="C4153" i="1"/>
  <c r="C4154" i="1"/>
  <c r="C4155" i="1"/>
  <c r="C4156" i="1"/>
  <c r="C4157" i="1"/>
  <c r="C4158" i="1"/>
  <c r="C4159" i="1"/>
  <c r="C4160" i="1"/>
  <c r="C4161" i="1"/>
  <c r="C4162" i="1"/>
  <c r="C4163" i="1"/>
  <c r="C4164" i="1"/>
  <c r="C4165" i="1"/>
  <c r="C4166" i="1"/>
  <c r="C4167" i="1"/>
  <c r="C4168" i="1"/>
  <c r="C4169" i="1"/>
  <c r="C4170" i="1"/>
  <c r="C4171" i="1"/>
  <c r="C4172" i="1"/>
  <c r="C4173" i="1"/>
  <c r="C4174" i="1"/>
  <c r="C4175" i="1"/>
  <c r="C4176" i="1"/>
  <c r="C4177" i="1"/>
  <c r="C4178" i="1"/>
  <c r="C4179" i="1"/>
  <c r="C4180" i="1"/>
  <c r="C4181" i="1"/>
  <c r="C4182" i="1"/>
  <c r="C4183" i="1"/>
  <c r="C4184" i="1"/>
  <c r="C4185" i="1"/>
  <c r="C4186" i="1"/>
  <c r="C4187" i="1"/>
  <c r="C4188" i="1"/>
  <c r="C4189" i="1"/>
  <c r="C4190" i="1"/>
  <c r="C4191" i="1"/>
  <c r="C4192" i="1"/>
  <c r="C4193" i="1"/>
  <c r="C4194" i="1"/>
  <c r="C4195" i="1"/>
  <c r="C4196" i="1"/>
  <c r="C4197" i="1"/>
  <c r="C4198" i="1"/>
  <c r="C4199" i="1"/>
  <c r="C4200" i="1"/>
  <c r="C4201" i="1"/>
  <c r="C4202" i="1"/>
  <c r="C4203" i="1"/>
  <c r="C4204" i="1"/>
  <c r="C4205" i="1"/>
  <c r="C4206" i="1"/>
  <c r="C4207" i="1"/>
  <c r="C4208" i="1"/>
  <c r="C4209" i="1"/>
  <c r="C4210" i="1"/>
  <c r="C4211" i="1"/>
  <c r="C4212" i="1"/>
  <c r="C4213" i="1"/>
  <c r="C4214" i="1"/>
  <c r="C4215" i="1"/>
  <c r="C4216" i="1"/>
  <c r="C4217" i="1"/>
  <c r="C4218" i="1"/>
  <c r="C4219" i="1"/>
  <c r="C4220" i="1"/>
  <c r="C4221" i="1"/>
  <c r="C4222" i="1"/>
  <c r="C4223" i="1"/>
  <c r="C4224" i="1"/>
  <c r="C4225" i="1"/>
  <c r="C4226" i="1"/>
  <c r="C4227" i="1"/>
  <c r="C4228" i="1"/>
  <c r="C4229" i="1"/>
  <c r="C4230" i="1"/>
  <c r="C4231" i="1"/>
  <c r="C4232" i="1"/>
  <c r="C4233" i="1"/>
  <c r="C4234" i="1"/>
  <c r="C4235" i="1"/>
  <c r="C4236" i="1"/>
  <c r="C4237" i="1"/>
  <c r="C4238" i="1"/>
  <c r="C4239" i="1"/>
  <c r="C4240" i="1"/>
  <c r="C4241" i="1"/>
  <c r="C4242" i="1"/>
  <c r="C4243" i="1"/>
  <c r="C4244" i="1"/>
  <c r="C4245" i="1"/>
  <c r="C4246" i="1"/>
  <c r="C4247" i="1"/>
  <c r="C4248" i="1"/>
  <c r="C4249" i="1"/>
  <c r="C4250" i="1"/>
  <c r="C4251" i="1"/>
  <c r="C4252" i="1"/>
  <c r="C4253" i="1"/>
  <c r="C4254" i="1"/>
  <c r="C4255" i="1"/>
  <c r="C4256" i="1"/>
  <c r="C4257" i="1"/>
  <c r="C4258" i="1"/>
  <c r="C4259" i="1"/>
  <c r="C4260" i="1"/>
  <c r="C4261" i="1"/>
  <c r="C4262" i="1"/>
  <c r="C4263" i="1"/>
  <c r="C4264" i="1"/>
  <c r="C4265" i="1"/>
  <c r="C4266" i="1"/>
  <c r="C4267" i="1"/>
  <c r="C4268" i="1"/>
  <c r="C4269" i="1"/>
  <c r="C4270" i="1"/>
  <c r="C4271" i="1"/>
  <c r="C4272" i="1"/>
  <c r="C4273" i="1"/>
  <c r="C4274" i="1"/>
  <c r="C4275" i="1"/>
  <c r="C4276" i="1"/>
  <c r="C4277" i="1"/>
  <c r="C4278" i="1"/>
  <c r="C4279" i="1"/>
  <c r="C4280" i="1"/>
  <c r="C4281" i="1"/>
  <c r="C4282" i="1"/>
  <c r="C4283" i="1"/>
  <c r="C4284" i="1"/>
  <c r="C4285" i="1"/>
  <c r="C4286" i="1"/>
  <c r="C4287" i="1"/>
  <c r="C4288" i="1"/>
  <c r="C4289" i="1"/>
  <c r="C4290" i="1"/>
  <c r="C4291" i="1"/>
  <c r="C4292" i="1"/>
  <c r="C4293" i="1"/>
  <c r="C4294" i="1"/>
  <c r="C4295" i="1"/>
  <c r="C4296" i="1"/>
  <c r="C4297" i="1"/>
  <c r="C4298" i="1"/>
  <c r="C4299" i="1"/>
  <c r="C4300" i="1"/>
  <c r="C4301" i="1"/>
  <c r="C4302" i="1"/>
  <c r="C4303" i="1"/>
  <c r="C4304" i="1"/>
  <c r="C4305" i="1"/>
  <c r="C4306" i="1"/>
  <c r="C4307" i="1"/>
  <c r="C4308" i="1"/>
  <c r="C4309" i="1"/>
  <c r="C4310" i="1"/>
  <c r="C4311" i="1"/>
  <c r="C4312" i="1"/>
  <c r="C4313" i="1"/>
  <c r="C4314" i="1"/>
  <c r="C4315" i="1"/>
  <c r="C4316" i="1"/>
  <c r="C4317" i="1"/>
  <c r="C4318" i="1"/>
  <c r="C4319" i="1"/>
  <c r="C4320" i="1"/>
  <c r="C4321" i="1"/>
  <c r="C4322" i="1"/>
  <c r="C4323" i="1"/>
  <c r="C4324" i="1"/>
  <c r="C4325" i="1"/>
  <c r="C4326" i="1"/>
  <c r="C4327" i="1"/>
  <c r="C4328" i="1"/>
  <c r="C4329" i="1"/>
  <c r="C4330" i="1"/>
  <c r="C4331" i="1"/>
  <c r="C4332" i="1"/>
  <c r="C4333" i="1"/>
  <c r="C4334" i="1"/>
  <c r="C4335" i="1"/>
  <c r="C4336" i="1"/>
  <c r="C4337" i="1"/>
  <c r="C4338" i="1"/>
  <c r="C4339" i="1"/>
  <c r="C4340" i="1"/>
  <c r="C4341" i="1"/>
  <c r="C4342" i="1"/>
  <c r="C4343" i="1"/>
  <c r="C4344" i="1"/>
  <c r="C4345" i="1"/>
  <c r="C4346" i="1"/>
  <c r="C4347" i="1"/>
  <c r="C4348" i="1"/>
  <c r="C4349" i="1"/>
  <c r="C4350" i="1"/>
  <c r="C4351" i="1"/>
  <c r="C4352" i="1"/>
  <c r="C4353" i="1"/>
  <c r="C4354" i="1"/>
  <c r="C4355" i="1"/>
  <c r="C4356" i="1"/>
  <c r="C4357" i="1"/>
  <c r="C4358" i="1"/>
  <c r="C4359" i="1"/>
  <c r="C4360" i="1"/>
  <c r="C4361" i="1"/>
  <c r="C4362" i="1"/>
  <c r="C4363" i="1"/>
  <c r="C4364" i="1"/>
  <c r="C4365" i="1"/>
  <c r="C4366" i="1"/>
  <c r="C4367" i="1"/>
  <c r="C4368" i="1"/>
  <c r="C4369" i="1"/>
  <c r="C4370" i="1"/>
  <c r="C4371" i="1"/>
  <c r="C4372" i="1"/>
  <c r="C4373" i="1"/>
  <c r="C4374" i="1"/>
  <c r="C4375" i="1"/>
  <c r="C4376" i="1"/>
  <c r="C4377" i="1"/>
  <c r="C4378" i="1"/>
  <c r="C4379" i="1"/>
  <c r="C4380" i="1"/>
  <c r="C4381" i="1"/>
  <c r="C4382" i="1"/>
  <c r="C4383" i="1"/>
  <c r="C4384" i="1"/>
  <c r="C4385" i="1"/>
  <c r="C4386" i="1"/>
  <c r="C4387" i="1"/>
  <c r="C4388" i="1"/>
  <c r="C4389" i="1"/>
  <c r="C4390" i="1"/>
  <c r="C4391" i="1"/>
  <c r="C4392" i="1"/>
  <c r="C4393" i="1"/>
  <c r="C4394" i="1"/>
  <c r="C4395" i="1"/>
  <c r="C4396" i="1"/>
  <c r="C4397" i="1"/>
  <c r="C4398" i="1"/>
  <c r="C4399" i="1"/>
  <c r="C4400" i="1"/>
  <c r="C4401" i="1"/>
  <c r="C4402" i="1"/>
  <c r="C4403" i="1"/>
  <c r="C4404" i="1"/>
  <c r="C4405" i="1"/>
  <c r="C4406" i="1"/>
  <c r="C4407" i="1"/>
  <c r="C4408" i="1"/>
  <c r="C4409" i="1"/>
  <c r="C4410" i="1"/>
  <c r="C4411" i="1"/>
  <c r="C4412" i="1"/>
  <c r="C4413" i="1"/>
  <c r="C4414" i="1"/>
  <c r="C4415" i="1"/>
  <c r="C4416" i="1"/>
  <c r="C4417" i="1"/>
  <c r="C4418" i="1"/>
  <c r="C4419" i="1"/>
  <c r="C4420" i="1"/>
  <c r="C4421" i="1"/>
  <c r="C4422" i="1"/>
  <c r="C4423" i="1"/>
  <c r="C4424" i="1"/>
  <c r="C4425" i="1"/>
  <c r="C4426" i="1"/>
  <c r="C4427" i="1"/>
  <c r="C4428" i="1"/>
  <c r="C4429" i="1"/>
  <c r="C4430" i="1"/>
  <c r="C4431" i="1"/>
  <c r="C4432" i="1"/>
  <c r="C4433" i="1"/>
  <c r="C4434" i="1"/>
  <c r="C4435" i="1"/>
  <c r="C4436" i="1"/>
  <c r="C4437" i="1"/>
  <c r="C4438" i="1"/>
  <c r="C4439" i="1"/>
  <c r="C4440" i="1"/>
  <c r="C4441" i="1"/>
  <c r="C4442" i="1"/>
  <c r="C4443" i="1"/>
  <c r="C4444" i="1"/>
  <c r="C4445" i="1"/>
  <c r="C4446" i="1"/>
  <c r="C4447" i="1"/>
  <c r="C4448" i="1"/>
  <c r="C4449" i="1"/>
  <c r="C4450" i="1"/>
  <c r="C4451" i="1"/>
  <c r="C4452" i="1"/>
  <c r="C4453" i="1"/>
  <c r="C4454" i="1"/>
  <c r="C4455" i="1"/>
  <c r="C4456" i="1"/>
  <c r="C4457" i="1"/>
  <c r="C4458" i="1"/>
  <c r="C4459" i="1"/>
  <c r="C4460" i="1"/>
  <c r="C4461" i="1"/>
  <c r="C4462" i="1"/>
  <c r="C4463" i="1"/>
  <c r="C4464" i="1"/>
  <c r="C4465" i="1"/>
  <c r="C4466" i="1"/>
  <c r="C4467" i="1"/>
  <c r="C4468" i="1"/>
  <c r="C4469" i="1"/>
  <c r="C4470" i="1"/>
  <c r="C4471" i="1"/>
  <c r="C4472" i="1"/>
  <c r="C4473" i="1"/>
  <c r="C4474" i="1"/>
  <c r="C4475" i="1"/>
  <c r="C4476" i="1"/>
  <c r="C4477" i="1"/>
  <c r="C4478" i="1"/>
  <c r="C4479" i="1"/>
  <c r="C4480" i="1"/>
  <c r="C4481" i="1"/>
  <c r="C4482" i="1"/>
  <c r="C4483" i="1"/>
  <c r="C4484" i="1"/>
  <c r="C4485" i="1"/>
  <c r="C4486" i="1"/>
  <c r="C4487" i="1"/>
  <c r="C4488" i="1"/>
  <c r="C4489" i="1"/>
  <c r="C4490" i="1"/>
  <c r="C4491" i="1"/>
  <c r="C4492" i="1"/>
  <c r="C4493" i="1"/>
  <c r="C4494" i="1"/>
  <c r="C4495" i="1"/>
  <c r="C4496" i="1"/>
  <c r="C4497" i="1"/>
  <c r="C4498" i="1"/>
  <c r="C4499" i="1"/>
  <c r="C4500" i="1"/>
  <c r="C4501" i="1"/>
  <c r="C4502" i="1"/>
  <c r="C4503" i="1"/>
  <c r="C4504" i="1"/>
  <c r="C4505" i="1"/>
  <c r="C4506" i="1"/>
  <c r="C4507" i="1"/>
  <c r="C4508" i="1"/>
  <c r="C4509" i="1"/>
  <c r="C4510" i="1"/>
  <c r="C4511" i="1"/>
  <c r="C4512" i="1"/>
  <c r="C4513" i="1"/>
  <c r="C4514" i="1"/>
  <c r="C4515" i="1"/>
  <c r="C4516" i="1"/>
  <c r="C4517" i="1"/>
  <c r="C4518" i="1"/>
  <c r="C4519" i="1"/>
  <c r="C4520" i="1"/>
  <c r="C4521" i="1"/>
  <c r="C4522" i="1"/>
  <c r="C4523" i="1"/>
  <c r="C4524" i="1"/>
  <c r="C4525" i="1"/>
  <c r="C4526" i="1"/>
  <c r="C4527" i="1"/>
  <c r="C4528" i="1"/>
  <c r="C4529" i="1"/>
  <c r="C4530" i="1"/>
  <c r="C4531" i="1"/>
  <c r="C4532" i="1"/>
  <c r="C4533" i="1"/>
  <c r="C4534" i="1"/>
  <c r="C4535" i="1"/>
  <c r="C4536" i="1"/>
  <c r="C4537" i="1"/>
  <c r="C4538" i="1"/>
  <c r="C4539" i="1"/>
  <c r="C4540" i="1"/>
  <c r="C4541" i="1"/>
  <c r="C4542" i="1"/>
  <c r="C4543" i="1"/>
  <c r="C4544" i="1"/>
  <c r="C4545" i="1"/>
  <c r="C4546" i="1"/>
  <c r="C4547" i="1"/>
  <c r="C4548" i="1"/>
  <c r="C4549" i="1"/>
  <c r="C4550" i="1"/>
  <c r="C4551" i="1"/>
  <c r="C4552" i="1"/>
  <c r="C4553" i="1"/>
  <c r="C4554" i="1"/>
  <c r="C4555" i="1"/>
  <c r="C4556" i="1"/>
  <c r="C4557" i="1"/>
  <c r="C4558" i="1"/>
  <c r="C4559" i="1"/>
  <c r="C4560" i="1"/>
  <c r="C4561" i="1"/>
  <c r="C4562" i="1"/>
  <c r="C4563" i="1"/>
  <c r="C4564" i="1"/>
  <c r="C4565" i="1"/>
  <c r="C4566" i="1"/>
  <c r="C4567" i="1"/>
  <c r="C4568" i="1"/>
  <c r="C4569" i="1"/>
  <c r="C4570" i="1"/>
  <c r="C4571" i="1"/>
  <c r="C4572" i="1"/>
  <c r="C4573" i="1"/>
  <c r="C4574" i="1"/>
  <c r="C4575" i="1"/>
  <c r="C4576" i="1"/>
  <c r="C4577" i="1"/>
  <c r="C4578" i="1"/>
  <c r="C4579" i="1"/>
  <c r="C4580" i="1"/>
  <c r="C4581" i="1"/>
  <c r="C4582" i="1"/>
  <c r="C4583" i="1"/>
  <c r="C4584" i="1"/>
  <c r="C4585" i="1"/>
  <c r="C4586" i="1"/>
  <c r="C4587" i="1"/>
  <c r="C4588" i="1"/>
  <c r="C4589" i="1"/>
  <c r="C4590" i="1"/>
  <c r="C4591" i="1"/>
  <c r="C4592" i="1"/>
  <c r="C4593" i="1"/>
  <c r="C4594" i="1"/>
  <c r="C4595" i="1"/>
  <c r="C4596" i="1"/>
  <c r="C4597" i="1"/>
  <c r="C4598" i="1"/>
  <c r="C4599" i="1"/>
  <c r="C4600" i="1"/>
  <c r="C4601" i="1"/>
  <c r="C4602" i="1"/>
  <c r="C4603" i="1"/>
  <c r="C4604" i="1"/>
  <c r="C4605" i="1"/>
  <c r="C4606" i="1"/>
  <c r="C4607" i="1"/>
  <c r="C4608" i="1"/>
  <c r="C4609" i="1"/>
  <c r="C4610" i="1"/>
  <c r="C4611" i="1"/>
  <c r="C4612" i="1"/>
  <c r="C4613" i="1"/>
  <c r="C4614" i="1"/>
  <c r="C4615" i="1"/>
  <c r="C4616" i="1"/>
  <c r="C4617" i="1"/>
  <c r="C4618" i="1"/>
  <c r="C4619" i="1"/>
  <c r="C4620" i="1"/>
  <c r="C4621" i="1"/>
  <c r="C4622" i="1"/>
  <c r="C4623" i="1"/>
  <c r="C4624" i="1"/>
  <c r="C4625" i="1"/>
  <c r="C4626" i="1"/>
  <c r="C4627" i="1"/>
  <c r="C4628" i="1"/>
  <c r="C4629" i="1"/>
  <c r="C4630" i="1"/>
  <c r="C4631" i="1"/>
  <c r="C4632" i="1"/>
  <c r="C4633" i="1"/>
  <c r="C4634" i="1"/>
  <c r="C4635" i="1"/>
  <c r="C4636" i="1"/>
  <c r="C4637" i="1"/>
  <c r="C4638" i="1"/>
  <c r="C4639" i="1"/>
  <c r="C4640" i="1"/>
  <c r="C4641" i="1"/>
  <c r="C4642" i="1"/>
  <c r="C4643" i="1"/>
  <c r="C4644" i="1"/>
  <c r="C4645" i="1"/>
  <c r="C4646" i="1"/>
  <c r="C4647" i="1"/>
  <c r="C4648" i="1"/>
  <c r="C4649" i="1"/>
  <c r="C4650" i="1"/>
  <c r="C4651" i="1"/>
  <c r="C4652" i="1"/>
  <c r="C4653" i="1"/>
  <c r="C4654" i="1"/>
  <c r="C4655" i="1"/>
  <c r="C4656" i="1"/>
  <c r="C4657" i="1"/>
  <c r="C4658" i="1"/>
  <c r="C4659" i="1"/>
  <c r="C4660" i="1"/>
  <c r="C4661" i="1"/>
  <c r="C4662" i="1"/>
  <c r="C4663" i="1"/>
  <c r="C4664" i="1"/>
  <c r="C4665" i="1"/>
  <c r="C4666" i="1"/>
  <c r="C4667" i="1"/>
  <c r="C4668" i="1"/>
  <c r="C4669" i="1"/>
  <c r="C4670" i="1"/>
  <c r="C4671" i="1"/>
  <c r="C4672" i="1"/>
  <c r="C4673" i="1"/>
  <c r="C4674" i="1"/>
  <c r="C4675" i="1"/>
  <c r="C4676" i="1"/>
  <c r="C4677" i="1"/>
  <c r="C4678" i="1"/>
  <c r="C4679" i="1"/>
  <c r="C4680" i="1"/>
  <c r="C4681" i="1"/>
  <c r="C4682" i="1"/>
  <c r="C4683" i="1"/>
  <c r="C4684" i="1"/>
  <c r="C4685" i="1"/>
  <c r="C4686" i="1"/>
  <c r="C4687" i="1"/>
  <c r="C4688" i="1"/>
  <c r="C4689" i="1"/>
  <c r="C4690" i="1"/>
  <c r="C4691" i="1"/>
  <c r="C4692" i="1"/>
  <c r="C4693" i="1"/>
  <c r="C4694" i="1"/>
  <c r="C4695" i="1"/>
  <c r="C4696" i="1"/>
  <c r="C4697" i="1"/>
  <c r="C4698" i="1"/>
  <c r="C4699" i="1"/>
  <c r="C4700" i="1"/>
  <c r="C4701" i="1"/>
  <c r="C4702" i="1"/>
  <c r="C4703" i="1"/>
  <c r="C4704" i="1"/>
  <c r="C4705" i="1"/>
  <c r="C4706" i="1"/>
  <c r="C4707" i="1"/>
  <c r="C4708" i="1"/>
  <c r="C4709" i="1"/>
  <c r="C4710" i="1"/>
  <c r="C4711" i="1"/>
  <c r="C4712" i="1"/>
  <c r="C4713" i="1"/>
  <c r="C4714" i="1"/>
  <c r="C4715" i="1"/>
  <c r="C4716" i="1"/>
  <c r="C4717" i="1"/>
  <c r="C4718" i="1"/>
  <c r="C4719" i="1"/>
  <c r="C4720" i="1"/>
  <c r="C4721" i="1"/>
  <c r="C4722" i="1"/>
  <c r="C4723" i="1"/>
  <c r="C4724" i="1"/>
  <c r="C4725" i="1"/>
  <c r="C4726" i="1"/>
  <c r="C4727" i="1"/>
  <c r="C4728" i="1"/>
  <c r="C4729" i="1"/>
  <c r="C4730" i="1"/>
  <c r="C4731" i="1"/>
  <c r="C4732" i="1"/>
  <c r="C4733" i="1"/>
  <c r="C4734" i="1"/>
  <c r="C4735" i="1"/>
  <c r="C4736" i="1"/>
  <c r="C4737" i="1"/>
  <c r="C4738" i="1"/>
  <c r="C4739" i="1"/>
  <c r="C4740" i="1"/>
  <c r="C4741" i="1"/>
  <c r="C4742" i="1"/>
  <c r="C4743" i="1"/>
  <c r="C4744" i="1"/>
  <c r="C4745" i="1"/>
  <c r="C4746" i="1"/>
  <c r="C4747" i="1"/>
  <c r="C4748" i="1"/>
  <c r="C4749" i="1"/>
  <c r="C4750" i="1"/>
  <c r="C4751" i="1"/>
  <c r="C4752" i="1"/>
  <c r="C4753" i="1"/>
  <c r="C4754" i="1"/>
  <c r="C4755" i="1"/>
  <c r="C4756" i="1"/>
  <c r="C4757" i="1"/>
  <c r="C4758" i="1"/>
  <c r="C4759" i="1"/>
  <c r="C4760" i="1"/>
  <c r="C4761" i="1"/>
  <c r="C4762" i="1"/>
  <c r="C4763" i="1"/>
  <c r="C4764" i="1"/>
  <c r="C4765" i="1"/>
  <c r="C4766" i="1"/>
  <c r="C4767" i="1"/>
  <c r="C4768" i="1"/>
  <c r="C4769" i="1"/>
  <c r="C4770" i="1"/>
  <c r="C4771" i="1"/>
  <c r="C4772" i="1"/>
  <c r="C4773" i="1"/>
  <c r="C4774" i="1"/>
  <c r="C4775" i="1"/>
  <c r="C4776" i="1"/>
  <c r="C4777" i="1"/>
  <c r="C4778" i="1"/>
  <c r="C4779" i="1"/>
  <c r="C4780" i="1"/>
  <c r="C4781" i="1"/>
  <c r="C4782" i="1"/>
  <c r="C4783" i="1"/>
  <c r="C4784" i="1"/>
  <c r="C4785" i="1"/>
  <c r="C4786" i="1"/>
  <c r="C4787" i="1"/>
  <c r="C4788" i="1"/>
  <c r="C4789" i="1"/>
  <c r="C4790" i="1"/>
  <c r="C4791" i="1"/>
  <c r="C4792" i="1"/>
  <c r="C4793" i="1"/>
  <c r="C4794" i="1"/>
  <c r="C4795" i="1"/>
  <c r="C4796" i="1"/>
  <c r="C4797" i="1"/>
  <c r="C4798" i="1"/>
  <c r="C4799" i="1"/>
  <c r="C4800" i="1"/>
  <c r="C4801" i="1"/>
  <c r="C4802" i="1"/>
  <c r="C4803" i="1"/>
  <c r="C4804" i="1"/>
  <c r="C4805" i="1"/>
  <c r="C4806" i="1"/>
  <c r="C4807" i="1"/>
  <c r="C4808" i="1"/>
  <c r="C4809" i="1"/>
  <c r="C4810" i="1"/>
  <c r="C4811" i="1"/>
  <c r="C4812" i="1"/>
  <c r="C4813" i="1"/>
  <c r="C4814" i="1"/>
  <c r="C4815" i="1"/>
  <c r="C4816" i="1"/>
  <c r="C4817" i="1"/>
  <c r="C4818" i="1"/>
  <c r="C4819" i="1"/>
  <c r="C4820" i="1"/>
  <c r="C4821" i="1"/>
  <c r="C4822" i="1"/>
  <c r="C4823" i="1"/>
  <c r="C4824" i="1"/>
  <c r="C4825" i="1"/>
  <c r="C4826" i="1"/>
  <c r="C4827" i="1"/>
  <c r="C4828" i="1"/>
  <c r="C4829" i="1"/>
  <c r="C4830" i="1"/>
  <c r="C4831" i="1"/>
  <c r="C4832" i="1"/>
  <c r="C4833" i="1"/>
  <c r="C4834" i="1"/>
  <c r="C4835" i="1"/>
  <c r="C4836" i="1"/>
  <c r="C4837" i="1"/>
  <c r="C4838" i="1"/>
  <c r="C4839" i="1"/>
  <c r="C4840" i="1"/>
  <c r="C4841" i="1"/>
  <c r="C4842" i="1"/>
  <c r="C4843" i="1"/>
  <c r="C4844" i="1"/>
  <c r="C4845" i="1"/>
  <c r="C4846" i="1"/>
  <c r="C4847" i="1"/>
  <c r="C4848" i="1"/>
  <c r="C4849" i="1"/>
  <c r="C4850" i="1"/>
  <c r="C4851" i="1"/>
  <c r="C4852" i="1"/>
  <c r="C4853" i="1"/>
  <c r="C4854" i="1"/>
  <c r="C4855" i="1"/>
  <c r="C4856" i="1"/>
  <c r="C4857" i="1"/>
  <c r="C4858" i="1"/>
  <c r="C4859" i="1"/>
  <c r="C4860" i="1"/>
  <c r="C4861" i="1"/>
  <c r="C4862" i="1"/>
  <c r="C4863" i="1"/>
  <c r="C4864" i="1"/>
  <c r="C4865" i="1"/>
  <c r="C4866" i="1"/>
  <c r="C4867" i="1"/>
  <c r="C4868" i="1"/>
  <c r="C4869" i="1"/>
  <c r="C4870" i="1"/>
  <c r="C4871" i="1"/>
  <c r="C4872" i="1"/>
  <c r="C4873" i="1"/>
  <c r="C4874" i="1"/>
  <c r="C4875" i="1"/>
  <c r="C4876" i="1"/>
  <c r="C4877" i="1"/>
  <c r="C4878" i="1"/>
  <c r="C4879" i="1"/>
  <c r="C4880" i="1"/>
  <c r="C4881" i="1"/>
  <c r="C4882" i="1"/>
  <c r="C4883" i="1"/>
  <c r="C4884" i="1"/>
  <c r="C4885" i="1"/>
  <c r="C4886" i="1"/>
  <c r="C4887" i="1"/>
  <c r="C4888" i="1"/>
  <c r="C4889" i="1"/>
  <c r="C4890" i="1"/>
  <c r="C4891" i="1"/>
  <c r="C4892" i="1"/>
  <c r="C4893" i="1"/>
  <c r="C4894" i="1"/>
  <c r="C4895" i="1"/>
  <c r="C4896" i="1"/>
  <c r="C4897" i="1"/>
  <c r="C4898" i="1"/>
  <c r="C4899" i="1"/>
  <c r="C4900" i="1"/>
  <c r="C4901" i="1"/>
  <c r="C4902" i="1"/>
  <c r="C4903" i="1"/>
  <c r="C4904" i="1"/>
  <c r="C4905" i="1"/>
  <c r="C4906" i="1"/>
  <c r="C4907" i="1"/>
  <c r="C4908" i="1"/>
  <c r="C4909" i="1"/>
  <c r="C4910" i="1"/>
  <c r="C4911" i="1"/>
  <c r="C4912" i="1"/>
  <c r="C4913" i="1"/>
  <c r="C4914" i="1"/>
  <c r="C4915" i="1"/>
  <c r="C4916" i="1"/>
  <c r="C4917" i="1"/>
  <c r="C4918" i="1"/>
  <c r="C4919" i="1"/>
  <c r="C4920" i="1"/>
  <c r="C4921" i="1"/>
  <c r="C4922" i="1"/>
  <c r="C4923" i="1"/>
  <c r="C4924" i="1"/>
  <c r="C4925" i="1"/>
  <c r="C4926" i="1"/>
  <c r="C4927" i="1"/>
  <c r="C4928" i="1"/>
  <c r="C4929" i="1"/>
  <c r="C4930" i="1"/>
  <c r="C4931" i="1"/>
  <c r="C4932" i="1"/>
  <c r="C4933" i="1"/>
  <c r="C4934" i="1"/>
  <c r="C4935" i="1"/>
  <c r="C4936" i="1"/>
  <c r="C4937" i="1"/>
  <c r="C4938" i="1"/>
  <c r="C4939" i="1"/>
  <c r="C4940" i="1"/>
  <c r="C4941" i="1"/>
  <c r="C4942" i="1"/>
  <c r="C4943" i="1"/>
  <c r="C4944" i="1"/>
  <c r="C4945" i="1"/>
  <c r="C4946" i="1"/>
  <c r="C4947" i="1"/>
  <c r="C4948" i="1"/>
  <c r="C4949" i="1"/>
  <c r="C4950" i="1"/>
  <c r="C4951" i="1"/>
  <c r="C4952" i="1"/>
  <c r="C4953" i="1"/>
  <c r="C4954" i="1"/>
  <c r="C4955" i="1"/>
  <c r="C4956" i="1"/>
  <c r="C4957" i="1"/>
  <c r="C4958" i="1"/>
  <c r="C4959" i="1"/>
  <c r="C4960" i="1"/>
  <c r="C4961" i="1"/>
  <c r="C4962" i="1"/>
  <c r="C4963" i="1"/>
  <c r="C4964" i="1"/>
  <c r="C4965" i="1"/>
  <c r="C4966" i="1"/>
  <c r="C4967" i="1"/>
  <c r="C4968" i="1"/>
  <c r="C4969" i="1"/>
  <c r="C4970" i="1"/>
  <c r="C4971" i="1"/>
  <c r="C4972" i="1"/>
  <c r="C4973" i="1"/>
  <c r="C4974" i="1"/>
  <c r="C4975" i="1"/>
  <c r="C4976" i="1"/>
  <c r="C4977" i="1"/>
  <c r="C4978" i="1"/>
  <c r="C4979" i="1"/>
  <c r="C4980" i="1"/>
  <c r="C4981" i="1"/>
  <c r="C4982" i="1"/>
  <c r="C4983" i="1"/>
  <c r="C4984" i="1"/>
  <c r="C4985" i="1"/>
  <c r="C4986" i="1"/>
  <c r="C4987" i="1"/>
  <c r="C4988" i="1"/>
  <c r="C4989" i="1"/>
  <c r="C4990" i="1"/>
  <c r="C4991" i="1"/>
  <c r="C4992" i="1"/>
  <c r="C4993" i="1"/>
  <c r="C4994" i="1"/>
  <c r="C4995" i="1"/>
  <c r="C4996" i="1"/>
  <c r="C4997" i="1"/>
  <c r="C4998" i="1"/>
  <c r="C4999" i="1"/>
  <c r="C5000" i="1"/>
  <c r="C5001" i="1"/>
  <c r="C5002" i="1"/>
  <c r="C5003" i="1"/>
  <c r="C5004" i="1"/>
  <c r="C5005" i="1"/>
  <c r="C5006" i="1"/>
  <c r="C5007" i="1"/>
  <c r="C5008" i="1"/>
  <c r="C5009" i="1"/>
  <c r="C5010" i="1"/>
  <c r="C5011" i="1"/>
  <c r="C5012" i="1"/>
  <c r="C5013" i="1"/>
  <c r="C5014" i="1"/>
  <c r="C5015" i="1"/>
  <c r="C5016" i="1"/>
  <c r="C5017" i="1"/>
  <c r="C5018" i="1"/>
  <c r="C5019" i="1"/>
  <c r="C5020" i="1"/>
  <c r="C5021" i="1"/>
  <c r="C5022" i="1"/>
  <c r="C5023" i="1"/>
  <c r="C5024" i="1"/>
  <c r="C5025" i="1"/>
  <c r="C5026" i="1"/>
  <c r="C5027" i="1"/>
  <c r="C5028" i="1"/>
  <c r="C5029" i="1"/>
  <c r="C5030" i="1"/>
  <c r="C5031" i="1"/>
  <c r="C5032" i="1"/>
  <c r="C5033" i="1"/>
  <c r="C5034" i="1"/>
  <c r="C5035" i="1"/>
  <c r="C5036" i="1"/>
  <c r="C5037" i="1"/>
  <c r="C5038" i="1"/>
  <c r="C5039" i="1"/>
  <c r="C5040" i="1"/>
  <c r="C5041" i="1"/>
  <c r="C5042" i="1"/>
  <c r="C5043" i="1"/>
  <c r="C5044" i="1"/>
  <c r="C5045" i="1"/>
  <c r="C5046" i="1"/>
  <c r="C5047" i="1"/>
  <c r="C5048" i="1"/>
  <c r="C5049" i="1"/>
  <c r="C5050" i="1"/>
  <c r="C5051" i="1"/>
  <c r="C5052" i="1"/>
  <c r="C5053" i="1"/>
  <c r="C5054" i="1"/>
  <c r="C5055" i="1"/>
  <c r="C5056" i="1"/>
  <c r="C5057" i="1"/>
  <c r="C5058" i="1"/>
  <c r="C5059" i="1"/>
  <c r="C5060" i="1"/>
  <c r="C5061" i="1"/>
  <c r="C5062" i="1"/>
  <c r="C5063" i="1"/>
  <c r="C5064" i="1"/>
  <c r="C5065" i="1"/>
  <c r="C5066" i="1"/>
  <c r="C5067" i="1"/>
  <c r="C5068" i="1"/>
  <c r="C5069" i="1"/>
  <c r="C5070" i="1"/>
  <c r="C5071" i="1"/>
  <c r="C5072" i="1"/>
  <c r="C5073" i="1"/>
  <c r="C5074" i="1"/>
  <c r="C5075" i="1"/>
  <c r="C5076" i="1"/>
  <c r="C5077" i="1"/>
  <c r="C5078" i="1"/>
  <c r="C5079" i="1"/>
  <c r="C5080" i="1"/>
  <c r="C5081" i="1"/>
  <c r="C5082" i="1"/>
  <c r="C5083" i="1"/>
  <c r="C5084" i="1"/>
  <c r="C5085" i="1"/>
  <c r="C5086" i="1"/>
  <c r="C5087" i="1"/>
  <c r="C5088" i="1"/>
  <c r="C5089" i="1"/>
  <c r="C5090" i="1"/>
  <c r="C5091" i="1"/>
  <c r="C5092" i="1"/>
  <c r="C5093" i="1"/>
  <c r="C5094" i="1"/>
  <c r="C5095" i="1"/>
  <c r="C5096" i="1"/>
  <c r="C5097" i="1"/>
  <c r="C5098" i="1"/>
  <c r="C5099" i="1"/>
  <c r="C5100" i="1"/>
  <c r="C5101" i="1"/>
  <c r="C5102" i="1"/>
  <c r="C5103" i="1"/>
  <c r="C5104" i="1"/>
  <c r="C5105" i="1"/>
  <c r="C5106" i="1"/>
  <c r="C5107" i="1"/>
  <c r="C5108" i="1"/>
  <c r="C5109" i="1"/>
  <c r="C5110" i="1"/>
  <c r="C5111" i="1"/>
  <c r="C5112" i="1"/>
  <c r="C5113" i="1"/>
  <c r="C5114" i="1"/>
  <c r="C5115" i="1"/>
  <c r="C5116" i="1"/>
  <c r="C5117" i="1"/>
  <c r="C5118" i="1"/>
  <c r="C5119" i="1"/>
  <c r="C5120" i="1"/>
  <c r="C5121" i="1"/>
  <c r="C5122" i="1"/>
  <c r="C5123" i="1"/>
  <c r="C5124" i="1"/>
  <c r="C5125" i="1"/>
  <c r="C5126" i="1"/>
  <c r="C5127" i="1"/>
  <c r="C5128" i="1"/>
  <c r="C5129" i="1"/>
  <c r="C5130" i="1"/>
  <c r="C5131" i="1"/>
  <c r="C5132" i="1"/>
  <c r="C5133" i="1"/>
  <c r="C5134" i="1"/>
  <c r="C5135" i="1"/>
  <c r="C5136" i="1"/>
  <c r="C5137" i="1"/>
  <c r="C5138" i="1"/>
  <c r="C5139" i="1"/>
  <c r="C5140" i="1"/>
  <c r="C5141" i="1"/>
  <c r="C5142" i="1"/>
  <c r="C5143" i="1"/>
  <c r="C5144" i="1"/>
  <c r="C5145" i="1"/>
  <c r="C5146" i="1"/>
  <c r="C5147" i="1"/>
  <c r="C5148" i="1"/>
  <c r="C5149" i="1"/>
  <c r="C5150" i="1"/>
  <c r="C5151" i="1"/>
  <c r="C5152" i="1"/>
  <c r="C5153" i="1"/>
  <c r="C5154" i="1"/>
  <c r="C5155" i="1"/>
  <c r="C5156" i="1"/>
  <c r="C5157" i="1"/>
  <c r="C5158" i="1"/>
  <c r="C5159" i="1"/>
  <c r="C5160" i="1"/>
  <c r="C5161" i="1"/>
  <c r="C5162" i="1"/>
  <c r="C5163" i="1"/>
  <c r="C5164" i="1"/>
  <c r="C5165" i="1"/>
  <c r="C5166" i="1"/>
  <c r="C5167" i="1"/>
  <c r="C5168" i="1"/>
  <c r="C5169" i="1"/>
  <c r="C5170" i="1"/>
  <c r="C5171" i="1"/>
  <c r="C5172" i="1"/>
  <c r="C5173" i="1"/>
  <c r="C5174" i="1"/>
  <c r="C5175" i="1"/>
  <c r="C5176" i="1"/>
  <c r="C5177" i="1"/>
  <c r="C5178" i="1"/>
  <c r="C5179" i="1"/>
  <c r="C5180" i="1"/>
  <c r="C5181" i="1"/>
  <c r="C5182" i="1"/>
  <c r="C5183" i="1"/>
  <c r="C5184" i="1"/>
  <c r="C5185" i="1"/>
  <c r="C5186" i="1"/>
  <c r="C5187" i="1"/>
  <c r="C5188" i="1"/>
  <c r="C5189" i="1"/>
  <c r="C5190" i="1"/>
  <c r="C5191" i="1"/>
  <c r="C5192" i="1"/>
  <c r="C5193" i="1"/>
  <c r="C5194" i="1"/>
  <c r="C5195" i="1"/>
  <c r="C5196" i="1"/>
  <c r="C5197" i="1"/>
  <c r="C5198" i="1"/>
  <c r="C5199" i="1"/>
  <c r="C5200" i="1"/>
  <c r="C5201" i="1"/>
  <c r="C5202" i="1"/>
  <c r="C5203" i="1"/>
  <c r="C5204" i="1"/>
  <c r="C5205" i="1"/>
  <c r="C5206" i="1"/>
  <c r="C5207" i="1"/>
  <c r="C5208" i="1"/>
  <c r="C5209" i="1"/>
  <c r="C5210" i="1"/>
  <c r="C5211" i="1"/>
  <c r="C5212" i="1"/>
  <c r="C5213" i="1"/>
  <c r="C5214" i="1"/>
  <c r="C5215" i="1"/>
  <c r="C5216" i="1"/>
  <c r="C5217" i="1"/>
  <c r="C5218" i="1"/>
  <c r="C5219" i="1"/>
  <c r="C5220" i="1"/>
  <c r="C5221" i="1"/>
  <c r="C5222" i="1"/>
  <c r="C5223" i="1"/>
  <c r="C5224" i="1"/>
  <c r="C5225" i="1"/>
  <c r="C5226" i="1"/>
  <c r="C5227" i="1"/>
  <c r="C5228" i="1"/>
  <c r="C5229" i="1"/>
  <c r="C5230" i="1"/>
  <c r="C5231" i="1"/>
  <c r="C5232" i="1"/>
  <c r="C5233" i="1"/>
  <c r="C5234" i="1"/>
  <c r="C5235" i="1"/>
  <c r="C5236" i="1"/>
  <c r="C5237" i="1"/>
  <c r="C5238" i="1"/>
  <c r="C5239" i="1"/>
  <c r="C5240" i="1"/>
  <c r="C5241" i="1"/>
  <c r="C5242" i="1"/>
  <c r="C5243" i="1"/>
  <c r="C5244" i="1"/>
  <c r="C5245" i="1"/>
  <c r="C5246" i="1"/>
  <c r="C5247" i="1"/>
  <c r="C5248" i="1"/>
  <c r="C5249" i="1"/>
  <c r="C5250" i="1"/>
  <c r="C5251" i="1"/>
  <c r="C5252" i="1"/>
  <c r="C5253" i="1"/>
  <c r="C5254" i="1"/>
  <c r="C5255" i="1"/>
  <c r="C5256" i="1"/>
  <c r="C5257" i="1"/>
  <c r="C5258" i="1"/>
  <c r="C5259" i="1"/>
  <c r="C5260" i="1"/>
  <c r="C5261" i="1"/>
  <c r="C5262" i="1"/>
  <c r="C5263" i="1"/>
  <c r="C5264" i="1"/>
  <c r="C5265" i="1"/>
  <c r="C5266" i="1"/>
  <c r="C5267" i="1"/>
  <c r="C5268" i="1"/>
  <c r="C5269" i="1"/>
  <c r="C5270" i="1"/>
  <c r="C5271" i="1"/>
  <c r="C5272" i="1"/>
  <c r="C5273" i="1"/>
  <c r="C5274" i="1"/>
  <c r="C5275" i="1"/>
  <c r="C5276" i="1"/>
  <c r="C5277" i="1"/>
  <c r="C5278" i="1"/>
  <c r="C5279" i="1"/>
  <c r="C5280" i="1"/>
  <c r="C5281" i="1"/>
  <c r="C5282" i="1"/>
  <c r="C5283" i="1"/>
  <c r="C5284" i="1"/>
  <c r="C5285" i="1"/>
  <c r="C5286" i="1"/>
  <c r="C5287" i="1"/>
  <c r="C5288" i="1"/>
  <c r="C5289" i="1"/>
  <c r="C5290" i="1"/>
  <c r="C5291" i="1"/>
  <c r="C5292" i="1"/>
  <c r="C5293" i="1"/>
  <c r="C5294" i="1"/>
  <c r="C5295" i="1"/>
  <c r="C5296" i="1"/>
  <c r="C5297" i="1"/>
  <c r="C5298" i="1"/>
  <c r="C5299" i="1"/>
  <c r="C5300" i="1"/>
  <c r="C5301" i="1"/>
  <c r="C5302" i="1"/>
  <c r="C5303" i="1"/>
  <c r="C5304" i="1"/>
  <c r="C5305" i="1"/>
  <c r="C5306" i="1"/>
  <c r="C5307" i="1"/>
  <c r="C5308" i="1"/>
  <c r="C5309" i="1"/>
  <c r="C5310" i="1"/>
  <c r="C5311" i="1"/>
  <c r="C5312" i="1"/>
  <c r="C5313" i="1"/>
  <c r="C5314" i="1"/>
  <c r="C5315" i="1"/>
  <c r="C5316" i="1"/>
  <c r="C5317" i="1"/>
  <c r="C5318" i="1"/>
  <c r="C5319" i="1"/>
  <c r="C5320" i="1"/>
  <c r="C5321" i="1"/>
  <c r="C5322" i="1"/>
  <c r="C5323" i="1"/>
  <c r="C5324" i="1"/>
  <c r="C5325" i="1"/>
  <c r="C5326" i="1"/>
  <c r="C5327" i="1"/>
  <c r="C5328" i="1"/>
  <c r="C5329" i="1"/>
  <c r="C5330" i="1"/>
  <c r="C5331" i="1"/>
  <c r="C5332" i="1"/>
  <c r="C5333" i="1"/>
  <c r="C5334" i="1"/>
  <c r="C5335" i="1"/>
  <c r="C5336" i="1"/>
  <c r="C5337" i="1"/>
  <c r="C5338" i="1"/>
  <c r="C5339" i="1"/>
  <c r="C5340" i="1"/>
  <c r="C5341" i="1"/>
  <c r="C5342" i="1"/>
  <c r="C5343" i="1"/>
  <c r="C5344" i="1"/>
  <c r="C5345" i="1"/>
  <c r="C5346" i="1"/>
  <c r="C5347" i="1"/>
  <c r="C5348" i="1"/>
  <c r="C5349" i="1"/>
  <c r="C5350" i="1"/>
  <c r="C5351" i="1"/>
  <c r="C5352" i="1"/>
  <c r="C5353" i="1"/>
  <c r="C5354" i="1"/>
  <c r="C5355" i="1"/>
  <c r="C5356" i="1"/>
  <c r="C5357" i="1"/>
  <c r="C5358" i="1"/>
  <c r="C5359" i="1"/>
  <c r="C5360" i="1"/>
  <c r="C5361" i="1"/>
  <c r="C5362" i="1"/>
  <c r="C5363" i="1"/>
  <c r="C5364" i="1"/>
  <c r="C5365" i="1"/>
  <c r="C5366" i="1"/>
  <c r="C5367" i="1"/>
  <c r="C5368" i="1"/>
  <c r="C5369" i="1"/>
  <c r="C5370" i="1"/>
  <c r="C5371" i="1"/>
  <c r="C5372" i="1"/>
  <c r="C5373" i="1"/>
  <c r="C5374" i="1"/>
  <c r="C5375" i="1"/>
  <c r="C5376" i="1"/>
  <c r="C5377" i="1"/>
  <c r="C5378" i="1"/>
  <c r="C5379" i="1"/>
  <c r="C5380" i="1"/>
  <c r="C5381" i="1"/>
  <c r="C5382" i="1"/>
  <c r="C5383" i="1"/>
  <c r="C5384" i="1"/>
  <c r="C5385" i="1"/>
  <c r="C5386" i="1"/>
  <c r="C5387" i="1"/>
  <c r="C5388" i="1"/>
  <c r="C5389" i="1"/>
  <c r="C5390" i="1"/>
  <c r="C5391" i="1"/>
  <c r="C5392" i="1"/>
  <c r="C5393" i="1"/>
  <c r="C5394" i="1"/>
  <c r="C5395" i="1"/>
  <c r="C5396" i="1"/>
  <c r="C5397" i="1"/>
  <c r="C5398" i="1"/>
  <c r="C5399" i="1"/>
  <c r="C5400" i="1"/>
  <c r="C5401" i="1"/>
  <c r="C5402" i="1"/>
  <c r="C5403" i="1"/>
  <c r="C5404" i="1"/>
  <c r="C5405" i="1"/>
  <c r="C5406" i="1"/>
  <c r="C5407" i="1"/>
  <c r="C5408" i="1"/>
  <c r="C5409" i="1"/>
  <c r="C5410" i="1"/>
  <c r="C5411" i="1"/>
  <c r="C5412" i="1"/>
  <c r="C5413" i="1"/>
  <c r="C5414" i="1"/>
  <c r="C5415" i="1"/>
  <c r="C5416" i="1"/>
  <c r="C5417" i="1"/>
  <c r="C5418" i="1"/>
  <c r="C5419" i="1"/>
  <c r="C5420" i="1"/>
  <c r="C5421" i="1"/>
  <c r="C5422" i="1"/>
  <c r="C5423" i="1"/>
  <c r="C5424" i="1"/>
  <c r="C5425" i="1"/>
  <c r="C5426" i="1"/>
  <c r="C5427" i="1"/>
  <c r="C5428" i="1"/>
  <c r="C5429" i="1"/>
  <c r="C5430" i="1"/>
  <c r="C5431" i="1"/>
  <c r="C5432" i="1"/>
  <c r="C5433" i="1"/>
  <c r="C5434" i="1"/>
  <c r="C5435" i="1"/>
  <c r="C5436" i="1"/>
  <c r="C5437" i="1"/>
  <c r="C5438" i="1"/>
  <c r="C5439" i="1"/>
  <c r="C5440" i="1"/>
  <c r="C5441" i="1"/>
  <c r="C5442" i="1"/>
  <c r="C5443" i="1"/>
  <c r="C5444" i="1"/>
  <c r="C5445" i="1"/>
  <c r="C5446" i="1"/>
  <c r="C5447" i="1"/>
  <c r="C5448" i="1"/>
  <c r="C5449" i="1"/>
  <c r="C5450" i="1"/>
  <c r="C5451" i="1"/>
  <c r="C5452" i="1"/>
  <c r="C5453" i="1"/>
  <c r="C5454" i="1"/>
  <c r="C5455" i="1"/>
  <c r="C5456" i="1"/>
  <c r="C5457" i="1"/>
  <c r="C5458" i="1"/>
  <c r="C5459" i="1"/>
  <c r="C5460" i="1"/>
  <c r="C5461" i="1"/>
  <c r="C5462" i="1"/>
  <c r="C5463" i="1"/>
  <c r="C5464" i="1"/>
  <c r="C5465" i="1"/>
  <c r="C5466" i="1"/>
  <c r="C5467" i="1"/>
  <c r="C5468" i="1"/>
  <c r="C5469" i="1"/>
  <c r="C5470" i="1"/>
  <c r="C5471" i="1"/>
  <c r="C5472" i="1"/>
  <c r="C5473" i="1"/>
  <c r="C5474" i="1"/>
  <c r="C5475" i="1"/>
  <c r="C5476" i="1"/>
  <c r="C5477" i="1"/>
  <c r="C5478" i="1"/>
  <c r="C5479" i="1"/>
  <c r="C5480" i="1"/>
  <c r="C5481" i="1"/>
  <c r="C5482" i="1"/>
  <c r="C5483" i="1"/>
  <c r="C5484" i="1"/>
  <c r="C5485" i="1"/>
  <c r="C5486" i="1"/>
  <c r="C5487" i="1"/>
  <c r="C5488" i="1"/>
  <c r="C5489" i="1"/>
  <c r="C5490" i="1"/>
  <c r="C5491" i="1"/>
  <c r="C5492" i="1"/>
  <c r="C5493" i="1"/>
  <c r="C5494" i="1"/>
  <c r="C5495" i="1"/>
  <c r="C5496" i="1"/>
  <c r="C5497" i="1"/>
  <c r="C5498" i="1"/>
  <c r="C5499" i="1"/>
  <c r="C5500" i="1"/>
  <c r="C5501" i="1"/>
  <c r="C5502" i="1"/>
  <c r="C5503" i="1"/>
  <c r="C5504" i="1"/>
  <c r="C5505" i="1"/>
  <c r="C5506" i="1"/>
  <c r="C5507" i="1"/>
  <c r="C5508" i="1"/>
  <c r="C5509" i="1"/>
  <c r="C5510" i="1"/>
  <c r="C5511" i="1"/>
  <c r="C5512" i="1"/>
  <c r="C5513" i="1"/>
  <c r="C5514" i="1"/>
  <c r="C5515" i="1"/>
  <c r="C5516" i="1"/>
  <c r="C5517" i="1"/>
  <c r="C5518" i="1"/>
  <c r="C5519" i="1"/>
  <c r="C5520" i="1"/>
  <c r="C5521" i="1"/>
  <c r="C5522" i="1"/>
  <c r="C5523" i="1"/>
  <c r="C5524" i="1"/>
  <c r="C5525" i="1"/>
  <c r="C5526" i="1"/>
  <c r="C5527" i="1"/>
  <c r="C5528" i="1"/>
  <c r="C5529" i="1"/>
  <c r="C5530" i="1"/>
  <c r="C5531" i="1"/>
  <c r="C5532" i="1"/>
  <c r="C5533" i="1"/>
  <c r="C5534" i="1"/>
  <c r="C5535" i="1"/>
  <c r="C5536" i="1"/>
  <c r="C5537" i="1"/>
  <c r="C5538" i="1"/>
  <c r="C5539" i="1"/>
  <c r="C5540" i="1"/>
  <c r="C5541" i="1"/>
  <c r="C5542" i="1"/>
  <c r="C5543" i="1"/>
  <c r="C5544" i="1"/>
  <c r="C5545" i="1"/>
  <c r="C5546" i="1"/>
  <c r="C5547" i="1"/>
  <c r="C5548" i="1"/>
  <c r="C5549" i="1"/>
  <c r="C5550" i="1"/>
  <c r="C5551" i="1"/>
  <c r="C5552" i="1"/>
  <c r="C5553" i="1"/>
  <c r="C5554" i="1"/>
  <c r="C5555" i="1"/>
  <c r="C5556" i="1"/>
  <c r="C5557" i="1"/>
  <c r="C5558" i="1"/>
  <c r="C5559" i="1"/>
  <c r="C5560" i="1"/>
  <c r="C5561" i="1"/>
  <c r="C5562" i="1"/>
  <c r="C5563" i="1"/>
  <c r="C5564" i="1"/>
  <c r="C5565" i="1"/>
  <c r="C5566" i="1"/>
  <c r="C5567" i="1"/>
  <c r="C5568" i="1"/>
  <c r="C5569" i="1"/>
  <c r="C5570" i="1"/>
  <c r="C5571" i="1"/>
  <c r="C5572" i="1"/>
  <c r="C5573" i="1"/>
  <c r="C5574" i="1"/>
  <c r="C5575" i="1"/>
  <c r="C5576" i="1"/>
  <c r="C5577" i="1"/>
  <c r="C5578" i="1"/>
  <c r="C5579" i="1"/>
  <c r="C5580" i="1"/>
  <c r="C5581" i="1"/>
  <c r="C5582" i="1"/>
  <c r="C5583" i="1"/>
  <c r="C5584" i="1"/>
  <c r="C5585" i="1"/>
  <c r="C5586" i="1"/>
  <c r="C5587" i="1"/>
  <c r="C5588" i="1"/>
  <c r="C5589" i="1"/>
  <c r="C5590" i="1"/>
  <c r="C5591" i="1"/>
  <c r="C5592" i="1"/>
  <c r="C5593" i="1"/>
  <c r="C5594" i="1"/>
  <c r="C5595" i="1"/>
  <c r="C5596" i="1"/>
  <c r="C5597" i="1"/>
  <c r="C5598" i="1"/>
  <c r="C5599" i="1"/>
  <c r="C5600" i="1"/>
  <c r="C5601" i="1"/>
  <c r="C5602" i="1"/>
  <c r="C5603" i="1"/>
  <c r="C5604" i="1"/>
  <c r="C5605" i="1"/>
  <c r="C5606" i="1"/>
  <c r="C5607" i="1"/>
  <c r="C5608" i="1"/>
  <c r="C5609" i="1"/>
  <c r="C5610" i="1"/>
  <c r="C5611" i="1"/>
  <c r="C5612" i="1"/>
  <c r="C5613" i="1"/>
  <c r="C5614" i="1"/>
  <c r="C5615" i="1"/>
  <c r="C5616" i="1"/>
  <c r="C5617" i="1"/>
  <c r="C5618" i="1"/>
  <c r="C5619" i="1"/>
  <c r="C5620" i="1"/>
  <c r="C5621" i="1"/>
  <c r="C5622" i="1"/>
  <c r="C5623" i="1"/>
  <c r="C5624" i="1"/>
  <c r="C5625" i="1"/>
  <c r="C5626" i="1"/>
  <c r="C5627" i="1"/>
  <c r="C5628" i="1"/>
  <c r="C5629" i="1"/>
  <c r="C5630" i="1"/>
  <c r="C5631" i="1"/>
  <c r="C5632" i="1"/>
  <c r="C5633" i="1"/>
  <c r="C5634" i="1"/>
  <c r="C5635" i="1"/>
  <c r="C5636" i="1"/>
  <c r="C5637" i="1"/>
  <c r="C5638" i="1"/>
  <c r="C5639" i="1"/>
  <c r="C5640" i="1"/>
  <c r="C5641" i="1"/>
  <c r="C5642" i="1"/>
  <c r="C5643" i="1"/>
  <c r="C5644" i="1"/>
  <c r="C5645" i="1"/>
  <c r="C5646" i="1"/>
  <c r="C5647" i="1"/>
  <c r="C5648" i="1"/>
  <c r="C5649" i="1"/>
  <c r="C5650" i="1"/>
  <c r="C5651" i="1"/>
  <c r="C5652" i="1"/>
  <c r="C5653" i="1"/>
  <c r="C5654" i="1"/>
  <c r="C5655" i="1"/>
  <c r="C5656" i="1"/>
  <c r="C5657" i="1"/>
  <c r="C5658" i="1"/>
  <c r="C5659" i="1"/>
  <c r="C5660" i="1"/>
  <c r="C5661" i="1"/>
  <c r="C5662" i="1"/>
  <c r="C5663" i="1"/>
  <c r="C5664" i="1"/>
  <c r="C5665" i="1"/>
  <c r="C5666" i="1"/>
  <c r="C5667" i="1"/>
  <c r="C5668" i="1"/>
  <c r="C5669" i="1"/>
  <c r="C5670" i="1"/>
  <c r="C5671" i="1"/>
  <c r="C5672" i="1"/>
  <c r="C5673" i="1"/>
  <c r="C5674" i="1"/>
  <c r="C5675" i="1"/>
  <c r="C5676" i="1"/>
  <c r="C5677" i="1"/>
  <c r="C5678" i="1"/>
  <c r="C5679" i="1"/>
  <c r="C5680" i="1"/>
  <c r="C5681" i="1"/>
  <c r="C5682" i="1"/>
  <c r="C5683" i="1"/>
  <c r="C5684" i="1"/>
  <c r="C5685" i="1"/>
  <c r="C5686" i="1"/>
  <c r="C5687" i="1"/>
  <c r="C5688" i="1"/>
  <c r="C5689" i="1"/>
  <c r="C5690" i="1"/>
  <c r="C5691" i="1"/>
  <c r="C5692" i="1"/>
  <c r="C5693" i="1"/>
  <c r="C5694" i="1"/>
  <c r="C5695" i="1"/>
  <c r="C5696" i="1"/>
  <c r="C5697" i="1"/>
  <c r="C5698" i="1"/>
  <c r="C5699" i="1"/>
  <c r="C5700" i="1"/>
  <c r="C5701" i="1"/>
  <c r="C5702" i="1"/>
  <c r="C5703" i="1"/>
  <c r="C5704" i="1"/>
  <c r="C5705" i="1"/>
  <c r="C5706" i="1"/>
  <c r="C5707" i="1"/>
  <c r="C5708" i="1"/>
  <c r="C5709" i="1"/>
  <c r="C5710" i="1"/>
  <c r="C5711" i="1"/>
  <c r="C5712" i="1"/>
  <c r="C5713" i="1"/>
  <c r="C5714" i="1"/>
  <c r="C5715" i="1"/>
  <c r="C5716" i="1"/>
  <c r="C5717" i="1"/>
  <c r="C5718" i="1"/>
  <c r="C5719" i="1"/>
  <c r="C5720" i="1"/>
  <c r="C5721" i="1"/>
  <c r="C5722" i="1"/>
  <c r="C5723" i="1"/>
  <c r="C5724" i="1"/>
  <c r="C5725" i="1"/>
  <c r="C5726" i="1"/>
  <c r="C5727" i="1"/>
  <c r="C5728" i="1"/>
  <c r="C5729" i="1"/>
  <c r="C5730" i="1"/>
  <c r="C5731" i="1"/>
  <c r="C5732" i="1"/>
  <c r="C5733" i="1"/>
  <c r="C5734" i="1"/>
  <c r="C5735" i="1"/>
  <c r="C5736" i="1"/>
  <c r="C5737" i="1"/>
  <c r="C5738" i="1"/>
  <c r="C5739" i="1"/>
  <c r="C5740" i="1"/>
  <c r="C5741" i="1"/>
  <c r="C5742" i="1"/>
  <c r="C5743" i="1"/>
  <c r="C5744" i="1"/>
  <c r="C5745" i="1"/>
  <c r="C5746" i="1"/>
  <c r="C5747" i="1"/>
  <c r="C5748" i="1"/>
  <c r="C5749" i="1"/>
  <c r="C5750" i="1"/>
  <c r="C5751" i="1"/>
  <c r="C5752" i="1"/>
  <c r="C5753" i="1"/>
  <c r="C5754" i="1"/>
  <c r="C5755" i="1"/>
  <c r="C5756" i="1"/>
  <c r="C5757" i="1"/>
  <c r="C5758" i="1"/>
  <c r="C5759" i="1"/>
  <c r="C5760" i="1"/>
  <c r="C5761" i="1"/>
  <c r="C5762" i="1"/>
  <c r="C5763" i="1"/>
  <c r="C5764" i="1"/>
  <c r="C5765" i="1"/>
  <c r="C5766" i="1"/>
  <c r="C5767" i="1"/>
  <c r="C5768" i="1"/>
  <c r="C5769" i="1"/>
  <c r="C5770" i="1"/>
  <c r="C5771" i="1"/>
  <c r="C5772" i="1"/>
  <c r="C5773" i="1"/>
  <c r="C5774" i="1"/>
  <c r="C5775" i="1"/>
  <c r="C5776" i="1"/>
  <c r="C5777" i="1"/>
  <c r="C5778" i="1"/>
  <c r="C5779" i="1"/>
  <c r="C5780" i="1"/>
  <c r="C5781" i="1"/>
  <c r="C5782" i="1"/>
  <c r="C5783" i="1"/>
  <c r="C5784" i="1"/>
  <c r="C5785" i="1"/>
  <c r="C5786" i="1"/>
  <c r="C5787" i="1"/>
  <c r="C5788" i="1"/>
  <c r="C5789" i="1"/>
  <c r="C5790" i="1"/>
  <c r="C5791" i="1"/>
  <c r="C5792" i="1"/>
  <c r="C5793" i="1"/>
  <c r="C5794" i="1"/>
  <c r="C5795" i="1"/>
  <c r="C5796" i="1"/>
  <c r="C5797" i="1"/>
  <c r="C5798" i="1"/>
  <c r="C5799" i="1"/>
  <c r="C5800" i="1"/>
  <c r="C5801" i="1"/>
  <c r="C5802" i="1"/>
  <c r="C5803" i="1"/>
  <c r="C5804" i="1"/>
  <c r="C5805" i="1"/>
  <c r="C5806" i="1"/>
  <c r="C5807" i="1"/>
  <c r="C5808" i="1"/>
  <c r="C5809" i="1"/>
  <c r="C5810" i="1"/>
  <c r="C5811" i="1"/>
  <c r="C5812" i="1"/>
  <c r="C5813" i="1"/>
  <c r="C5814" i="1"/>
  <c r="C5815" i="1"/>
  <c r="C5816" i="1"/>
  <c r="C5817" i="1"/>
  <c r="C5818" i="1"/>
  <c r="C5819" i="1"/>
  <c r="C5820" i="1"/>
  <c r="C5821" i="1"/>
  <c r="C5822" i="1"/>
  <c r="C5823" i="1"/>
  <c r="C5824" i="1"/>
  <c r="C5825" i="1"/>
  <c r="C5826" i="1"/>
  <c r="C5827" i="1"/>
  <c r="C5828" i="1"/>
  <c r="C5829" i="1"/>
  <c r="C5830" i="1"/>
  <c r="C5831" i="1"/>
  <c r="C5832" i="1"/>
  <c r="C5833" i="1"/>
  <c r="C5834" i="1"/>
  <c r="C5835" i="1"/>
  <c r="C5836" i="1"/>
  <c r="C5837" i="1"/>
  <c r="C5838" i="1"/>
  <c r="C5839" i="1"/>
  <c r="C5840" i="1"/>
  <c r="C5841" i="1"/>
  <c r="C5842" i="1"/>
  <c r="C5843" i="1"/>
  <c r="C5844" i="1"/>
  <c r="C5845" i="1"/>
  <c r="C5846" i="1"/>
  <c r="C5847" i="1"/>
  <c r="C5848" i="1"/>
  <c r="C5849" i="1"/>
  <c r="C5850" i="1"/>
  <c r="C5851" i="1"/>
  <c r="C5852" i="1"/>
  <c r="C5853" i="1"/>
  <c r="C5854" i="1"/>
  <c r="C5855" i="1"/>
  <c r="C5856" i="1"/>
  <c r="C5857" i="1"/>
  <c r="C5858" i="1"/>
  <c r="C5859" i="1"/>
  <c r="C5860" i="1"/>
  <c r="C5861" i="1"/>
  <c r="C5862" i="1"/>
  <c r="C5863" i="1"/>
  <c r="C5864" i="1"/>
  <c r="C5865" i="1"/>
  <c r="C5866" i="1"/>
  <c r="C5867" i="1"/>
  <c r="C5868" i="1"/>
  <c r="C5869" i="1"/>
  <c r="C5870" i="1"/>
  <c r="C5871" i="1"/>
  <c r="C5872" i="1"/>
  <c r="C5873" i="1"/>
  <c r="C5874" i="1"/>
  <c r="C5875" i="1"/>
  <c r="C5876" i="1"/>
  <c r="C5877" i="1"/>
  <c r="C5878" i="1"/>
  <c r="C5879" i="1"/>
  <c r="C5880" i="1"/>
  <c r="C5881" i="1"/>
  <c r="C5882" i="1"/>
  <c r="C5883" i="1"/>
  <c r="C5884" i="1"/>
  <c r="C5885" i="1"/>
  <c r="C5886" i="1"/>
  <c r="C5887" i="1"/>
  <c r="C5888" i="1"/>
  <c r="C5889" i="1"/>
  <c r="C5890" i="1"/>
  <c r="C5891" i="1"/>
  <c r="C5892" i="1"/>
  <c r="C5893" i="1"/>
  <c r="C5894" i="1"/>
  <c r="C5895" i="1"/>
  <c r="C5896" i="1"/>
  <c r="C5897" i="1"/>
  <c r="C5898" i="1"/>
  <c r="C5899" i="1"/>
  <c r="C5900" i="1"/>
  <c r="C5901" i="1"/>
  <c r="C5902" i="1"/>
  <c r="C5903" i="1"/>
  <c r="C5904" i="1"/>
  <c r="C5905" i="1"/>
  <c r="C5906" i="1"/>
  <c r="C5907" i="1"/>
  <c r="C5908" i="1"/>
  <c r="C5909" i="1"/>
  <c r="C5910" i="1"/>
  <c r="C5911" i="1"/>
  <c r="C5912" i="1"/>
  <c r="C5913" i="1"/>
  <c r="C5914" i="1"/>
  <c r="C5915" i="1"/>
  <c r="C5916" i="1"/>
  <c r="C5917" i="1"/>
  <c r="C5918" i="1"/>
  <c r="C5919" i="1"/>
  <c r="C5920" i="1"/>
  <c r="C5921" i="1"/>
  <c r="C5922" i="1"/>
  <c r="C5923" i="1"/>
  <c r="C5924" i="1"/>
  <c r="C5925" i="1"/>
  <c r="C5926" i="1"/>
  <c r="C5927" i="1"/>
  <c r="C5928" i="1"/>
  <c r="C5929" i="1"/>
  <c r="C5930" i="1"/>
  <c r="C5931" i="1"/>
  <c r="C5932" i="1"/>
  <c r="C5933" i="1"/>
  <c r="C5934" i="1"/>
  <c r="C5935" i="1"/>
  <c r="C5936" i="1"/>
  <c r="C5937" i="1"/>
  <c r="C5938" i="1"/>
  <c r="C5939" i="1"/>
  <c r="C5940" i="1"/>
  <c r="C5941" i="1"/>
  <c r="C5942" i="1"/>
  <c r="C5943" i="1"/>
  <c r="C5944" i="1"/>
  <c r="C5945" i="1"/>
  <c r="C5946" i="1"/>
  <c r="C5947" i="1"/>
  <c r="C5948" i="1"/>
  <c r="C5949" i="1"/>
  <c r="C5950" i="1"/>
  <c r="C5951" i="1"/>
  <c r="C5952" i="1"/>
  <c r="C5953" i="1"/>
  <c r="C5954" i="1"/>
  <c r="C5955" i="1"/>
  <c r="C5956" i="1"/>
  <c r="C5957" i="1"/>
  <c r="C5958" i="1"/>
  <c r="C5959" i="1"/>
  <c r="C5960" i="1"/>
  <c r="C5961" i="1"/>
  <c r="C5962" i="1"/>
  <c r="C5963" i="1"/>
  <c r="C5964" i="1"/>
  <c r="C5965" i="1"/>
  <c r="C5966" i="1"/>
  <c r="C5967" i="1"/>
  <c r="C5968" i="1"/>
  <c r="C5969" i="1"/>
  <c r="C5970" i="1"/>
  <c r="C5971" i="1"/>
  <c r="C5972" i="1"/>
  <c r="C5973" i="1"/>
  <c r="C5974" i="1"/>
  <c r="C5975" i="1"/>
  <c r="C5976" i="1"/>
  <c r="C5977" i="1"/>
  <c r="C5978" i="1"/>
  <c r="C5979" i="1"/>
  <c r="C5980" i="1"/>
  <c r="C5981" i="1"/>
  <c r="C5982" i="1"/>
  <c r="C5983" i="1"/>
  <c r="C5984" i="1"/>
  <c r="C5985" i="1"/>
  <c r="C5986" i="1"/>
  <c r="C5987" i="1"/>
  <c r="C5988" i="1"/>
  <c r="C5989" i="1"/>
  <c r="C5990" i="1"/>
  <c r="C5991" i="1"/>
  <c r="C5992" i="1"/>
  <c r="C5993" i="1"/>
  <c r="C5994" i="1"/>
  <c r="C5995" i="1"/>
  <c r="C5996" i="1"/>
  <c r="C5997" i="1"/>
  <c r="C5998" i="1"/>
  <c r="C5999" i="1"/>
  <c r="C6000" i="1"/>
  <c r="C6001" i="1"/>
  <c r="C6002" i="1"/>
  <c r="C6003" i="1"/>
  <c r="C6004" i="1"/>
  <c r="C6005" i="1"/>
  <c r="C6006" i="1"/>
  <c r="C6007" i="1"/>
  <c r="C6008" i="1"/>
  <c r="C6009" i="1"/>
  <c r="C6010" i="1"/>
  <c r="C6011" i="1"/>
  <c r="C6012" i="1"/>
  <c r="C6013" i="1"/>
  <c r="C6014" i="1"/>
  <c r="C6015" i="1"/>
  <c r="C6016" i="1"/>
  <c r="C6017" i="1"/>
  <c r="C6018" i="1"/>
  <c r="C6019" i="1"/>
  <c r="C6020" i="1"/>
  <c r="C6021" i="1"/>
  <c r="C6022" i="1"/>
  <c r="C6023" i="1"/>
  <c r="C6024" i="1"/>
  <c r="C6025" i="1"/>
  <c r="C6026" i="1"/>
  <c r="C6027" i="1"/>
  <c r="C6028" i="1"/>
  <c r="C6029" i="1"/>
  <c r="C6030" i="1"/>
  <c r="C6031" i="1"/>
  <c r="C6032" i="1"/>
  <c r="C6033" i="1"/>
  <c r="C6034" i="1"/>
  <c r="C6035" i="1"/>
  <c r="C6036" i="1"/>
  <c r="C6037" i="1"/>
  <c r="C6038" i="1"/>
  <c r="C6039" i="1"/>
  <c r="C6040" i="1"/>
  <c r="C6041" i="1"/>
  <c r="C6042" i="1"/>
  <c r="C6043" i="1"/>
  <c r="C6044" i="1"/>
  <c r="C6045" i="1"/>
  <c r="C6046" i="1"/>
  <c r="C6047" i="1"/>
  <c r="C6048" i="1"/>
  <c r="C6049" i="1"/>
  <c r="C6050" i="1"/>
  <c r="C6051" i="1"/>
  <c r="C6052" i="1"/>
  <c r="C6053" i="1"/>
  <c r="C6054" i="1"/>
  <c r="C6055" i="1"/>
  <c r="C6056" i="1"/>
  <c r="C6057" i="1"/>
  <c r="C6058" i="1"/>
  <c r="C6059" i="1"/>
  <c r="C6060" i="1"/>
  <c r="C6061" i="1"/>
  <c r="C6062" i="1"/>
  <c r="C6063" i="1"/>
  <c r="C6064" i="1"/>
  <c r="C6065" i="1"/>
  <c r="C6066" i="1"/>
  <c r="C6067" i="1"/>
  <c r="C6068" i="1"/>
  <c r="C6069" i="1"/>
  <c r="C6070" i="1"/>
  <c r="C6071" i="1"/>
  <c r="C6072" i="1"/>
  <c r="C6073" i="1"/>
  <c r="C6074" i="1"/>
  <c r="C6075" i="1"/>
  <c r="C6076" i="1"/>
  <c r="C6077" i="1"/>
  <c r="C6078" i="1"/>
  <c r="C6079" i="1"/>
  <c r="C6080" i="1"/>
  <c r="C6081" i="1"/>
  <c r="C6082" i="1"/>
  <c r="C6083" i="1"/>
  <c r="C6084" i="1"/>
  <c r="C6085" i="1"/>
  <c r="C6086" i="1"/>
  <c r="C6087" i="1"/>
  <c r="C6088" i="1"/>
  <c r="C6089" i="1"/>
  <c r="C6090" i="1"/>
  <c r="C6091" i="1"/>
  <c r="C6092" i="1"/>
  <c r="C6093" i="1"/>
  <c r="C6094" i="1"/>
  <c r="C6095" i="1"/>
  <c r="C6096" i="1"/>
  <c r="C6097" i="1"/>
  <c r="C6098" i="1"/>
  <c r="C6099" i="1"/>
  <c r="C6100" i="1"/>
  <c r="C6101" i="1"/>
  <c r="C6102" i="1"/>
  <c r="C6103" i="1"/>
  <c r="C6104" i="1"/>
  <c r="C6105" i="1"/>
  <c r="C6106" i="1"/>
  <c r="C6107" i="1"/>
  <c r="C6108" i="1"/>
  <c r="C6109" i="1"/>
  <c r="C6110" i="1"/>
  <c r="C6111" i="1"/>
  <c r="C6112" i="1"/>
  <c r="C6113" i="1"/>
  <c r="C6114" i="1"/>
  <c r="C6115" i="1"/>
  <c r="C6116" i="1"/>
  <c r="C6117" i="1"/>
  <c r="C6118" i="1"/>
  <c r="C6119" i="1"/>
  <c r="C6120" i="1"/>
  <c r="C6121" i="1"/>
  <c r="C6122" i="1"/>
  <c r="C6123" i="1"/>
  <c r="C6124" i="1"/>
  <c r="C6125" i="1"/>
  <c r="C6126" i="1"/>
  <c r="C6127" i="1"/>
  <c r="C6128" i="1"/>
  <c r="C6129" i="1"/>
  <c r="C6130" i="1"/>
  <c r="C6131" i="1"/>
  <c r="C6132" i="1"/>
  <c r="C6133" i="1"/>
  <c r="C6134" i="1"/>
  <c r="C6135" i="1"/>
  <c r="C6136" i="1"/>
  <c r="C6137" i="1"/>
  <c r="C6138" i="1"/>
  <c r="C6139" i="1"/>
  <c r="C6140" i="1"/>
  <c r="C6141" i="1"/>
  <c r="C6142" i="1"/>
  <c r="C6143" i="1"/>
  <c r="C6144" i="1"/>
  <c r="C6145" i="1"/>
  <c r="C6146" i="1"/>
  <c r="C6147" i="1"/>
  <c r="C6148" i="1"/>
  <c r="C6149" i="1"/>
  <c r="C6150" i="1"/>
  <c r="C6151" i="1"/>
  <c r="C6152" i="1"/>
  <c r="C6153" i="1"/>
  <c r="C6154" i="1"/>
  <c r="C6155" i="1"/>
  <c r="C6156" i="1"/>
  <c r="C6157" i="1"/>
  <c r="C6158" i="1"/>
  <c r="C6159" i="1"/>
  <c r="C6160" i="1"/>
  <c r="C6161" i="1"/>
  <c r="C6162" i="1"/>
  <c r="C6163" i="1"/>
  <c r="C6164" i="1"/>
  <c r="C6165" i="1"/>
  <c r="C6166" i="1"/>
  <c r="C6167" i="1"/>
  <c r="C6168" i="1"/>
  <c r="C6169" i="1"/>
  <c r="C6170" i="1"/>
  <c r="C6171" i="1"/>
  <c r="C6172" i="1"/>
  <c r="C6173" i="1"/>
  <c r="C6174" i="1"/>
  <c r="C6175" i="1"/>
  <c r="C6176" i="1"/>
  <c r="C6177" i="1"/>
  <c r="C6178" i="1"/>
  <c r="C6179" i="1"/>
  <c r="C6180" i="1"/>
  <c r="C6181" i="1"/>
  <c r="C6182" i="1"/>
  <c r="C6183" i="1"/>
  <c r="C6184" i="1"/>
  <c r="C6185" i="1"/>
  <c r="C6186" i="1"/>
  <c r="C6187" i="1"/>
  <c r="C6188" i="1"/>
  <c r="C6189" i="1"/>
  <c r="C6190" i="1"/>
  <c r="C6191" i="1"/>
  <c r="C6192" i="1"/>
  <c r="C6193" i="1"/>
  <c r="C6194" i="1"/>
  <c r="C6195" i="1"/>
  <c r="C6196" i="1"/>
  <c r="C6197" i="1"/>
  <c r="C6198" i="1"/>
  <c r="C6199" i="1"/>
  <c r="C6200" i="1"/>
  <c r="C6201" i="1"/>
  <c r="C6202" i="1"/>
  <c r="C6203" i="1"/>
  <c r="C6204" i="1"/>
  <c r="C6205" i="1"/>
  <c r="C6206" i="1"/>
  <c r="C6207" i="1"/>
  <c r="C6208" i="1"/>
  <c r="C6209" i="1"/>
  <c r="C6210" i="1"/>
  <c r="C6211" i="1"/>
  <c r="C6212" i="1"/>
  <c r="C6213" i="1"/>
  <c r="C6214" i="1"/>
  <c r="C6215" i="1"/>
  <c r="C6216" i="1"/>
  <c r="C6217" i="1"/>
  <c r="C6218" i="1"/>
  <c r="C6219" i="1"/>
  <c r="C6220" i="1"/>
  <c r="C6221" i="1"/>
  <c r="C6222" i="1"/>
  <c r="C6223" i="1"/>
  <c r="C6224" i="1"/>
  <c r="C6225" i="1"/>
  <c r="C6226" i="1"/>
  <c r="C6227" i="1"/>
  <c r="C6228" i="1"/>
  <c r="C6229" i="1"/>
  <c r="C6230" i="1"/>
  <c r="C6231" i="1"/>
  <c r="C6232" i="1"/>
  <c r="C6233" i="1"/>
  <c r="C6234" i="1"/>
  <c r="C6235" i="1"/>
  <c r="C6236" i="1"/>
  <c r="C6237" i="1"/>
  <c r="C6238" i="1"/>
  <c r="C6239" i="1"/>
  <c r="C6240" i="1"/>
  <c r="C6241" i="1"/>
  <c r="C6242" i="1"/>
  <c r="C6243" i="1"/>
  <c r="C6244" i="1"/>
  <c r="C6245" i="1"/>
  <c r="C6246" i="1"/>
  <c r="C6247" i="1"/>
  <c r="C6248" i="1"/>
  <c r="C6249" i="1"/>
  <c r="C6250" i="1"/>
  <c r="C6251" i="1"/>
  <c r="C6252" i="1"/>
  <c r="C6253" i="1"/>
  <c r="C6254" i="1"/>
  <c r="C6255" i="1"/>
  <c r="C6256" i="1"/>
  <c r="C6257" i="1"/>
  <c r="C6258" i="1"/>
  <c r="C6259" i="1"/>
  <c r="C6260" i="1"/>
  <c r="C6261" i="1"/>
  <c r="C6262" i="1"/>
  <c r="C6263" i="1"/>
  <c r="C6264" i="1"/>
  <c r="C6265" i="1"/>
  <c r="C6266" i="1"/>
  <c r="C6267" i="1"/>
  <c r="C6268" i="1"/>
  <c r="C6269" i="1"/>
  <c r="C6270" i="1"/>
  <c r="C6271" i="1"/>
  <c r="C6272" i="1"/>
  <c r="C6273" i="1"/>
  <c r="C6274" i="1"/>
  <c r="C6275" i="1"/>
  <c r="C6276" i="1"/>
  <c r="C6277" i="1"/>
  <c r="C6278" i="1"/>
  <c r="C6279" i="1"/>
  <c r="C6280" i="1"/>
  <c r="C6281" i="1"/>
  <c r="C6282" i="1"/>
  <c r="C6283" i="1"/>
  <c r="C6284" i="1"/>
  <c r="C6285" i="1"/>
  <c r="C6286" i="1"/>
  <c r="C6287" i="1"/>
  <c r="C6288" i="1"/>
  <c r="C6289" i="1"/>
  <c r="C6290" i="1"/>
  <c r="C6291" i="1"/>
  <c r="C6292" i="1"/>
  <c r="C6293" i="1"/>
  <c r="C6294" i="1"/>
  <c r="C6295" i="1"/>
  <c r="C6296" i="1"/>
  <c r="C6297" i="1"/>
  <c r="C6298" i="1"/>
  <c r="C6299" i="1"/>
  <c r="C6300" i="1"/>
  <c r="C6301" i="1"/>
  <c r="C6302" i="1"/>
  <c r="C6303" i="1"/>
  <c r="C6304" i="1"/>
  <c r="C6305" i="1"/>
  <c r="C6306" i="1"/>
  <c r="C6307" i="1"/>
  <c r="C6308" i="1"/>
  <c r="C6309" i="1"/>
  <c r="C6310" i="1"/>
  <c r="C6311" i="1"/>
  <c r="C6312" i="1"/>
  <c r="C6313" i="1"/>
  <c r="C6314" i="1"/>
  <c r="C6315" i="1"/>
  <c r="C6316" i="1"/>
  <c r="C6317" i="1"/>
  <c r="C6318" i="1"/>
  <c r="C6319" i="1"/>
  <c r="C6320" i="1"/>
  <c r="C6321" i="1"/>
  <c r="C6322" i="1"/>
  <c r="C6323" i="1"/>
  <c r="C6324" i="1"/>
  <c r="C6325" i="1"/>
  <c r="C6326" i="1"/>
  <c r="C6327" i="1"/>
  <c r="C6328" i="1"/>
  <c r="C6329" i="1"/>
  <c r="C6330" i="1"/>
  <c r="C6331" i="1"/>
  <c r="C6332" i="1"/>
  <c r="C6333" i="1"/>
  <c r="C6334" i="1"/>
  <c r="C6335" i="1"/>
  <c r="C6336" i="1"/>
  <c r="C6337" i="1"/>
  <c r="C6338" i="1"/>
  <c r="C6339" i="1"/>
  <c r="C6340" i="1"/>
  <c r="C6341" i="1"/>
  <c r="C6342" i="1"/>
  <c r="C6343" i="1"/>
  <c r="C6344" i="1"/>
  <c r="C6345" i="1"/>
  <c r="C6346" i="1"/>
  <c r="C6347" i="1"/>
  <c r="C6348" i="1"/>
  <c r="C6349" i="1"/>
  <c r="C6350" i="1"/>
  <c r="C6351" i="1"/>
  <c r="C6352" i="1"/>
  <c r="C6353" i="1"/>
  <c r="C6354" i="1"/>
  <c r="C6355" i="1"/>
  <c r="C6356" i="1"/>
  <c r="C6357" i="1"/>
  <c r="C6358" i="1"/>
  <c r="C6359" i="1"/>
  <c r="C6360" i="1"/>
  <c r="C6361" i="1"/>
  <c r="C6362" i="1"/>
  <c r="C6363" i="1"/>
  <c r="C6364" i="1"/>
  <c r="C6365" i="1"/>
  <c r="C6366" i="1"/>
  <c r="C6367" i="1"/>
  <c r="C6368" i="1"/>
  <c r="C6369" i="1"/>
  <c r="C6370" i="1"/>
  <c r="C6371" i="1"/>
  <c r="C6372" i="1"/>
  <c r="C6373" i="1"/>
  <c r="C6374" i="1"/>
  <c r="C6375" i="1"/>
  <c r="C6376" i="1"/>
  <c r="C6377" i="1"/>
  <c r="C6378" i="1"/>
  <c r="C6379" i="1"/>
  <c r="C6380" i="1"/>
  <c r="C6381" i="1"/>
  <c r="C6382" i="1"/>
  <c r="C6383" i="1"/>
  <c r="C6384" i="1"/>
  <c r="C6385" i="1"/>
  <c r="C6386" i="1"/>
  <c r="C6387" i="1"/>
  <c r="C6388" i="1"/>
  <c r="C6389" i="1"/>
  <c r="C6390" i="1"/>
  <c r="C6391" i="1"/>
  <c r="C6392" i="1"/>
  <c r="C6393" i="1"/>
  <c r="C6394" i="1"/>
  <c r="C6395" i="1"/>
  <c r="C6396" i="1"/>
  <c r="C6397" i="1"/>
  <c r="C6398" i="1"/>
  <c r="C6399" i="1"/>
  <c r="C6400" i="1"/>
  <c r="C6401" i="1"/>
  <c r="C6402" i="1"/>
  <c r="C6403" i="1"/>
  <c r="C6404" i="1"/>
  <c r="C6405" i="1"/>
  <c r="C6406" i="1"/>
  <c r="C6407" i="1"/>
  <c r="C6408" i="1"/>
  <c r="C6409" i="1"/>
  <c r="C6410" i="1"/>
  <c r="C6411" i="1"/>
  <c r="C6412" i="1"/>
  <c r="C6413" i="1"/>
  <c r="C6414" i="1"/>
  <c r="C6415" i="1"/>
  <c r="C6416" i="1"/>
  <c r="C6417" i="1"/>
  <c r="C6418" i="1"/>
  <c r="C6419" i="1"/>
  <c r="C6420" i="1"/>
  <c r="C6421" i="1"/>
  <c r="C6422" i="1"/>
  <c r="C6423" i="1"/>
  <c r="C6424" i="1"/>
  <c r="C6425" i="1"/>
  <c r="C6426" i="1"/>
  <c r="C6427" i="1"/>
  <c r="C6428" i="1"/>
  <c r="C6429" i="1"/>
  <c r="C6430" i="1"/>
  <c r="C6431" i="1"/>
  <c r="C6432" i="1"/>
  <c r="C6433" i="1"/>
  <c r="C6434" i="1"/>
  <c r="C6435" i="1"/>
  <c r="C6436" i="1"/>
  <c r="C6437" i="1"/>
  <c r="C6438" i="1"/>
  <c r="C6439" i="1"/>
  <c r="C6440" i="1"/>
  <c r="C6441" i="1"/>
  <c r="C6442" i="1"/>
  <c r="C6443" i="1"/>
  <c r="C6444" i="1"/>
  <c r="C6445" i="1"/>
  <c r="C6446" i="1"/>
  <c r="C6447" i="1"/>
  <c r="C6448" i="1"/>
  <c r="C6449" i="1"/>
  <c r="C6450" i="1"/>
  <c r="C6451" i="1"/>
  <c r="C6452" i="1"/>
  <c r="C6453" i="1"/>
  <c r="C6454" i="1"/>
  <c r="C6455" i="1"/>
  <c r="C6456" i="1"/>
  <c r="C6457" i="1"/>
  <c r="C6458" i="1"/>
  <c r="C6459" i="1"/>
  <c r="C6460" i="1"/>
  <c r="C6461" i="1"/>
  <c r="C6462" i="1"/>
  <c r="C6463" i="1"/>
  <c r="C6464" i="1"/>
  <c r="C6465" i="1"/>
  <c r="C6466" i="1"/>
  <c r="C6467" i="1"/>
  <c r="C6468" i="1"/>
  <c r="C6469" i="1"/>
  <c r="C6470" i="1"/>
  <c r="C6471" i="1"/>
  <c r="C6472" i="1"/>
  <c r="C6473" i="1"/>
  <c r="C6474" i="1"/>
  <c r="C6475" i="1"/>
  <c r="C6476" i="1"/>
  <c r="C6477" i="1"/>
  <c r="C6478" i="1"/>
  <c r="C6479" i="1"/>
  <c r="C6480" i="1"/>
  <c r="C6481" i="1"/>
  <c r="C6482" i="1"/>
  <c r="C6483" i="1"/>
  <c r="C6484" i="1"/>
  <c r="C6485" i="1"/>
  <c r="C6486" i="1"/>
  <c r="C6487" i="1"/>
  <c r="C6488" i="1"/>
  <c r="C6489" i="1"/>
  <c r="C6490" i="1"/>
  <c r="C6491" i="1"/>
  <c r="C6492" i="1"/>
  <c r="C6493" i="1"/>
  <c r="C6494" i="1"/>
  <c r="C6495" i="1"/>
  <c r="C6496" i="1"/>
  <c r="C6497" i="1"/>
  <c r="C6498" i="1"/>
  <c r="C6499" i="1"/>
  <c r="C6500" i="1"/>
  <c r="C6501" i="1"/>
  <c r="C6502" i="1"/>
  <c r="C6503" i="1"/>
  <c r="C6504" i="1"/>
  <c r="C6505" i="1"/>
  <c r="C6506" i="1"/>
  <c r="C6507" i="1"/>
  <c r="C6508" i="1"/>
  <c r="C6509" i="1"/>
  <c r="C6510" i="1"/>
  <c r="C6511" i="1"/>
  <c r="C6512" i="1"/>
  <c r="C6513" i="1"/>
  <c r="C6514" i="1"/>
  <c r="C6515" i="1"/>
  <c r="C6516" i="1"/>
  <c r="C6517" i="1"/>
  <c r="C6518" i="1"/>
  <c r="C6519" i="1"/>
  <c r="C6520" i="1"/>
  <c r="C6521" i="1"/>
  <c r="C6522" i="1"/>
  <c r="C6523" i="1"/>
  <c r="C6524" i="1"/>
  <c r="C6525" i="1"/>
  <c r="C6526" i="1"/>
  <c r="C6527" i="1"/>
  <c r="C6528" i="1"/>
  <c r="C6529" i="1"/>
  <c r="C6530" i="1"/>
  <c r="C6531" i="1"/>
  <c r="C6532" i="1"/>
  <c r="C6533" i="1"/>
  <c r="C6534" i="1"/>
  <c r="C6535" i="1"/>
  <c r="C6536" i="1"/>
  <c r="C6537" i="1"/>
  <c r="C6538" i="1"/>
  <c r="C6539" i="1"/>
  <c r="C6540" i="1"/>
  <c r="C6541" i="1"/>
  <c r="C6542" i="1"/>
  <c r="C6543" i="1"/>
  <c r="C6544" i="1"/>
  <c r="C6545" i="1"/>
  <c r="C6546" i="1"/>
  <c r="C6547" i="1"/>
  <c r="C6548" i="1"/>
  <c r="C6549" i="1"/>
  <c r="C6550" i="1"/>
  <c r="C6551" i="1"/>
  <c r="C6552" i="1"/>
  <c r="C6553" i="1"/>
  <c r="C6554" i="1"/>
  <c r="C6555" i="1"/>
  <c r="C6556" i="1"/>
  <c r="C6557" i="1"/>
  <c r="C6558" i="1"/>
  <c r="C6559" i="1"/>
  <c r="C6560" i="1"/>
  <c r="C6561" i="1"/>
  <c r="C6562" i="1"/>
  <c r="C6563" i="1"/>
  <c r="C6564" i="1"/>
  <c r="C6565" i="1"/>
  <c r="C6566" i="1"/>
  <c r="C6567" i="1"/>
  <c r="C6568" i="1"/>
  <c r="C6569" i="1"/>
  <c r="C6570" i="1"/>
  <c r="C6571" i="1"/>
  <c r="C6572" i="1"/>
  <c r="C6573" i="1"/>
  <c r="C6574" i="1"/>
  <c r="C6575" i="1"/>
  <c r="C6576" i="1"/>
  <c r="C6577" i="1"/>
  <c r="C6578" i="1"/>
  <c r="C6579" i="1"/>
  <c r="C6580" i="1"/>
  <c r="C6581" i="1"/>
  <c r="C6582" i="1"/>
  <c r="C6583" i="1"/>
  <c r="C6584" i="1"/>
  <c r="C6585" i="1"/>
  <c r="C6586" i="1"/>
  <c r="C6587" i="1"/>
  <c r="C6588" i="1"/>
  <c r="C6589" i="1"/>
  <c r="C6590" i="1"/>
  <c r="C6591" i="1"/>
  <c r="C6592" i="1"/>
  <c r="C6593" i="1"/>
  <c r="C6594" i="1"/>
  <c r="C6595" i="1"/>
  <c r="C6596" i="1"/>
  <c r="C6597" i="1"/>
  <c r="C6598" i="1"/>
  <c r="C6599" i="1"/>
  <c r="C6600" i="1"/>
  <c r="C6601" i="1"/>
  <c r="C6602" i="1"/>
  <c r="C6603" i="1"/>
  <c r="C6604" i="1"/>
  <c r="C6605" i="1"/>
  <c r="C6606" i="1"/>
  <c r="C6607" i="1"/>
  <c r="C6608" i="1"/>
  <c r="C6609" i="1"/>
  <c r="C6610" i="1"/>
  <c r="C6611" i="1"/>
  <c r="C6612" i="1"/>
  <c r="C6613" i="1"/>
  <c r="C6614" i="1"/>
  <c r="C6615" i="1"/>
  <c r="C6616" i="1"/>
  <c r="C6617" i="1"/>
  <c r="C6618" i="1"/>
  <c r="C6619" i="1"/>
  <c r="C6620" i="1"/>
  <c r="C6621" i="1"/>
  <c r="C6622" i="1"/>
  <c r="C6623" i="1"/>
  <c r="C6624" i="1"/>
  <c r="C6625" i="1"/>
  <c r="C6626" i="1"/>
  <c r="C6627" i="1"/>
  <c r="C6628" i="1"/>
  <c r="C6629" i="1"/>
  <c r="C6630" i="1"/>
  <c r="C6631" i="1"/>
  <c r="C6632" i="1"/>
  <c r="C6633" i="1"/>
  <c r="C6634" i="1"/>
  <c r="C6635" i="1"/>
  <c r="C6636" i="1"/>
  <c r="C6637" i="1"/>
  <c r="C6638" i="1"/>
  <c r="C6639" i="1"/>
  <c r="C6640" i="1"/>
  <c r="C6641" i="1"/>
  <c r="C6642" i="1"/>
  <c r="C6643" i="1"/>
  <c r="C6644" i="1"/>
  <c r="C6645" i="1"/>
  <c r="C6646" i="1"/>
  <c r="C6647" i="1"/>
  <c r="C6648" i="1"/>
  <c r="C6649" i="1"/>
  <c r="C6650" i="1"/>
  <c r="C6651" i="1"/>
  <c r="C6652" i="1"/>
  <c r="C6653" i="1"/>
  <c r="C6654" i="1"/>
  <c r="C6655" i="1"/>
  <c r="C6656" i="1"/>
  <c r="C6657" i="1"/>
  <c r="C6658" i="1"/>
  <c r="C6659" i="1"/>
  <c r="C6660" i="1"/>
  <c r="C6661" i="1"/>
  <c r="C6662" i="1"/>
  <c r="C6663" i="1"/>
  <c r="C6664" i="1"/>
  <c r="C6665" i="1"/>
  <c r="C6666" i="1"/>
  <c r="C6667" i="1"/>
  <c r="C6668" i="1"/>
  <c r="C6669" i="1"/>
  <c r="C6670" i="1"/>
  <c r="C6671" i="1"/>
  <c r="C6672" i="1"/>
  <c r="C6673" i="1"/>
  <c r="C6674" i="1"/>
  <c r="C6675" i="1"/>
  <c r="C6676" i="1"/>
  <c r="C6677" i="1"/>
  <c r="C6678" i="1"/>
  <c r="C6679" i="1"/>
  <c r="C6680" i="1"/>
  <c r="C6681" i="1"/>
  <c r="C6682" i="1"/>
  <c r="C6683" i="1"/>
  <c r="C6684" i="1"/>
  <c r="C6685" i="1"/>
  <c r="C6686" i="1"/>
  <c r="C6687" i="1"/>
  <c r="C6688" i="1"/>
  <c r="C6689" i="1"/>
  <c r="C6690" i="1"/>
  <c r="C6691" i="1"/>
  <c r="C6692" i="1"/>
  <c r="C6693" i="1"/>
  <c r="C6694" i="1"/>
  <c r="C6695" i="1"/>
  <c r="C6696" i="1"/>
  <c r="C6697" i="1"/>
  <c r="C6698" i="1"/>
  <c r="C6699" i="1"/>
  <c r="C6700" i="1"/>
  <c r="C6701" i="1"/>
  <c r="C6702" i="1"/>
  <c r="C6703" i="1"/>
  <c r="C6704" i="1"/>
  <c r="C6705" i="1"/>
  <c r="C6706" i="1"/>
  <c r="C6707" i="1"/>
  <c r="C6708" i="1"/>
  <c r="C6709" i="1"/>
  <c r="C6710" i="1"/>
  <c r="C6711" i="1"/>
  <c r="C6712" i="1"/>
  <c r="C6713" i="1"/>
  <c r="C6714" i="1"/>
  <c r="C6715" i="1"/>
  <c r="C6716" i="1"/>
  <c r="C6717" i="1"/>
  <c r="C6718" i="1"/>
  <c r="C6719" i="1"/>
  <c r="C6720" i="1"/>
  <c r="C6721" i="1"/>
  <c r="C6722" i="1"/>
  <c r="C6723" i="1"/>
  <c r="C6724" i="1"/>
  <c r="C6725" i="1"/>
  <c r="C6726" i="1"/>
  <c r="C6727" i="1"/>
  <c r="C6728" i="1"/>
  <c r="C6729" i="1"/>
  <c r="C6730" i="1"/>
  <c r="C6731" i="1"/>
  <c r="C6732" i="1"/>
  <c r="C6733" i="1"/>
  <c r="C6734" i="1"/>
  <c r="C6735" i="1"/>
  <c r="C6736" i="1"/>
  <c r="C6737" i="1"/>
  <c r="C6738" i="1"/>
  <c r="C6739" i="1"/>
  <c r="C6740" i="1"/>
  <c r="C6741" i="1"/>
  <c r="C6742" i="1"/>
  <c r="C6743" i="1"/>
  <c r="C6744" i="1"/>
  <c r="C6745" i="1"/>
  <c r="C6746" i="1"/>
  <c r="C6747" i="1"/>
  <c r="C6748" i="1"/>
  <c r="C6749" i="1"/>
  <c r="C6750" i="1"/>
  <c r="C6751" i="1"/>
  <c r="C6752" i="1"/>
  <c r="C6753" i="1"/>
  <c r="C6754" i="1"/>
  <c r="C6755" i="1"/>
  <c r="C6756" i="1"/>
  <c r="C6757" i="1"/>
  <c r="C6758" i="1"/>
  <c r="C6759" i="1"/>
  <c r="C6760" i="1"/>
  <c r="C6761" i="1"/>
  <c r="C6762" i="1"/>
  <c r="C6763" i="1"/>
  <c r="C6764" i="1"/>
  <c r="C6765" i="1"/>
  <c r="C6766" i="1"/>
  <c r="C6767" i="1"/>
  <c r="C6768" i="1"/>
  <c r="C6769" i="1"/>
  <c r="C6770" i="1"/>
  <c r="C6771" i="1"/>
  <c r="C6772" i="1"/>
  <c r="C6773" i="1"/>
  <c r="C6774" i="1"/>
  <c r="C6775" i="1"/>
  <c r="C6776" i="1"/>
  <c r="C6777" i="1"/>
  <c r="C6778" i="1"/>
  <c r="C6779" i="1"/>
  <c r="C6780" i="1"/>
  <c r="C6781" i="1"/>
  <c r="C6782" i="1"/>
  <c r="C6783" i="1"/>
  <c r="C6784" i="1"/>
  <c r="C6785" i="1"/>
  <c r="C6786" i="1"/>
  <c r="C6787" i="1"/>
  <c r="C6788" i="1"/>
  <c r="C6789" i="1"/>
  <c r="C6790" i="1"/>
  <c r="C6791" i="1"/>
  <c r="C6792" i="1"/>
  <c r="C6793" i="1"/>
  <c r="C6794" i="1"/>
  <c r="C6795" i="1"/>
  <c r="C6796" i="1"/>
  <c r="C6797" i="1"/>
  <c r="C6798" i="1"/>
  <c r="C6799" i="1"/>
  <c r="C6800" i="1"/>
  <c r="C6801" i="1"/>
  <c r="C6802" i="1"/>
  <c r="C6803" i="1"/>
  <c r="C6804" i="1"/>
  <c r="C6805" i="1"/>
  <c r="C6806" i="1"/>
  <c r="C6807" i="1"/>
  <c r="C6808" i="1"/>
  <c r="C6809" i="1"/>
  <c r="C6810" i="1"/>
  <c r="C6811" i="1"/>
  <c r="C6812" i="1"/>
  <c r="C6813" i="1"/>
  <c r="C6814" i="1"/>
  <c r="C6815" i="1"/>
  <c r="C6816" i="1"/>
  <c r="C6817" i="1"/>
  <c r="C6818" i="1"/>
  <c r="C6819" i="1"/>
  <c r="C6820" i="1"/>
  <c r="C6821" i="1"/>
  <c r="C6822" i="1"/>
  <c r="C6823" i="1"/>
  <c r="C6824" i="1"/>
  <c r="C6825" i="1"/>
  <c r="C6826" i="1"/>
  <c r="C6827" i="1"/>
  <c r="C6828" i="1"/>
  <c r="C6829" i="1"/>
  <c r="C6830" i="1"/>
  <c r="C6831" i="1"/>
  <c r="C6832" i="1"/>
  <c r="C6833" i="1"/>
  <c r="C6834" i="1"/>
  <c r="C6835" i="1"/>
  <c r="C6836" i="1"/>
  <c r="C6837" i="1"/>
  <c r="C6838" i="1"/>
  <c r="C6839" i="1"/>
  <c r="C6840" i="1"/>
  <c r="C6841" i="1"/>
  <c r="C6842" i="1"/>
  <c r="C6843" i="1"/>
  <c r="C6844" i="1"/>
  <c r="C6845" i="1"/>
  <c r="C6846" i="1"/>
  <c r="C6847" i="1"/>
  <c r="C6848" i="1"/>
  <c r="C6849" i="1"/>
  <c r="C6850" i="1"/>
  <c r="C6851" i="1"/>
  <c r="C6852" i="1"/>
  <c r="C6853" i="1"/>
  <c r="C6854" i="1"/>
  <c r="C6855" i="1"/>
  <c r="C6856" i="1"/>
  <c r="C6857" i="1"/>
  <c r="C6858" i="1"/>
  <c r="C6859" i="1"/>
  <c r="C6860" i="1"/>
  <c r="C6861" i="1"/>
  <c r="C6862" i="1"/>
  <c r="C6863" i="1"/>
  <c r="C6864" i="1"/>
  <c r="C6865" i="1"/>
  <c r="C6866" i="1"/>
  <c r="C6867" i="1"/>
  <c r="C6868" i="1"/>
  <c r="C6869" i="1"/>
  <c r="C6870" i="1"/>
  <c r="C6871" i="1"/>
  <c r="C6872" i="1"/>
  <c r="C6873" i="1"/>
  <c r="C6874" i="1"/>
  <c r="C6875" i="1"/>
  <c r="C6876" i="1"/>
  <c r="C6877" i="1"/>
  <c r="C6878" i="1"/>
  <c r="C6879" i="1"/>
  <c r="C6880" i="1"/>
  <c r="C6881" i="1"/>
  <c r="C6882" i="1"/>
  <c r="C6883" i="1"/>
  <c r="C6884" i="1"/>
  <c r="C6885" i="1"/>
  <c r="C6886" i="1"/>
  <c r="C6887" i="1"/>
  <c r="C6888" i="1"/>
  <c r="C6889" i="1"/>
  <c r="C6890" i="1"/>
  <c r="C6891" i="1"/>
  <c r="C6892" i="1"/>
  <c r="C6893" i="1"/>
  <c r="C6894" i="1"/>
  <c r="C6895" i="1"/>
  <c r="C6896" i="1"/>
  <c r="C6897" i="1"/>
  <c r="C6898" i="1"/>
  <c r="C6899" i="1"/>
  <c r="C6900" i="1"/>
  <c r="C6901" i="1"/>
  <c r="C6902" i="1"/>
  <c r="C6903" i="1"/>
  <c r="C6904" i="1"/>
  <c r="C6905" i="1"/>
  <c r="C6906" i="1"/>
  <c r="C6907" i="1"/>
  <c r="C6908" i="1"/>
  <c r="C6909" i="1"/>
  <c r="C6910" i="1"/>
  <c r="C6911" i="1"/>
  <c r="C6912" i="1"/>
  <c r="C6913" i="1"/>
  <c r="C6914" i="1"/>
  <c r="C6915" i="1"/>
  <c r="C6916" i="1"/>
  <c r="C6917" i="1"/>
  <c r="C6918" i="1"/>
  <c r="C6919" i="1"/>
  <c r="C6920" i="1"/>
  <c r="C6921" i="1"/>
  <c r="C6922" i="1"/>
  <c r="C6923" i="1"/>
  <c r="C6924" i="1"/>
  <c r="C6925" i="1"/>
  <c r="C6926" i="1"/>
  <c r="C6927" i="1"/>
  <c r="C6928" i="1"/>
  <c r="C6929" i="1"/>
  <c r="C6930" i="1"/>
  <c r="C6931" i="1"/>
  <c r="C6932" i="1"/>
  <c r="C6933" i="1"/>
  <c r="C6934" i="1"/>
  <c r="C6935" i="1"/>
  <c r="C6936" i="1"/>
  <c r="C6937" i="1"/>
  <c r="C6938" i="1"/>
  <c r="C6939" i="1"/>
  <c r="C6940" i="1"/>
  <c r="C6941" i="1"/>
  <c r="C6942" i="1"/>
  <c r="C6943" i="1"/>
  <c r="C6944" i="1"/>
  <c r="C6945" i="1"/>
  <c r="C6946" i="1"/>
  <c r="C6947" i="1"/>
  <c r="C6948" i="1"/>
  <c r="C6949" i="1"/>
  <c r="C6950" i="1"/>
  <c r="C6951" i="1"/>
  <c r="C6952" i="1"/>
  <c r="C6953" i="1"/>
  <c r="C6954" i="1"/>
  <c r="C6955" i="1"/>
  <c r="C6956" i="1"/>
  <c r="C6957" i="1"/>
  <c r="C6958" i="1"/>
  <c r="C6959" i="1"/>
  <c r="C6960" i="1"/>
  <c r="C6961" i="1"/>
  <c r="C6962" i="1"/>
  <c r="C6963" i="1"/>
  <c r="C6964" i="1"/>
  <c r="C6965" i="1"/>
  <c r="C6966" i="1"/>
  <c r="C6967" i="1"/>
  <c r="C6968" i="1"/>
  <c r="C6969" i="1"/>
  <c r="C6970" i="1"/>
  <c r="C6971" i="1"/>
  <c r="C6972" i="1"/>
  <c r="C6973" i="1"/>
  <c r="C6974" i="1"/>
  <c r="C6975" i="1"/>
  <c r="C6976" i="1"/>
  <c r="C6977" i="1"/>
  <c r="C6978" i="1"/>
  <c r="C6979" i="1"/>
  <c r="C6980" i="1"/>
  <c r="C6981" i="1"/>
  <c r="C6982" i="1"/>
  <c r="C6983" i="1"/>
  <c r="C6984" i="1"/>
  <c r="C6985" i="1"/>
  <c r="C6986" i="1"/>
  <c r="C6987" i="1"/>
  <c r="C6988" i="1"/>
  <c r="C6989" i="1"/>
  <c r="C6990" i="1"/>
  <c r="C6991" i="1"/>
  <c r="C6992" i="1"/>
  <c r="C6993" i="1"/>
  <c r="C6994" i="1"/>
  <c r="C6995" i="1"/>
  <c r="C6996" i="1"/>
  <c r="C6997" i="1"/>
  <c r="C6998" i="1"/>
  <c r="C6999" i="1"/>
  <c r="C7000" i="1"/>
  <c r="C7001" i="1"/>
  <c r="C7002" i="1"/>
  <c r="C7003" i="1"/>
  <c r="C7004" i="1"/>
  <c r="C7005" i="1"/>
  <c r="C7006" i="1"/>
  <c r="C7007" i="1"/>
  <c r="C7008" i="1"/>
  <c r="C7009" i="1"/>
  <c r="C7010" i="1"/>
  <c r="C7011" i="1"/>
  <c r="C7012" i="1"/>
  <c r="C7013" i="1"/>
  <c r="C7014" i="1"/>
  <c r="C7015" i="1"/>
  <c r="C7016" i="1"/>
  <c r="C7017" i="1"/>
  <c r="C7018" i="1"/>
  <c r="C7019" i="1"/>
  <c r="C7020" i="1"/>
  <c r="C7021" i="1"/>
  <c r="C7022" i="1"/>
  <c r="C7023" i="1"/>
  <c r="C7024" i="1"/>
  <c r="C7025" i="1"/>
  <c r="C7026" i="1"/>
  <c r="C7027" i="1"/>
  <c r="C7028" i="1"/>
  <c r="C7029" i="1"/>
  <c r="C7030" i="1"/>
  <c r="C7031" i="1"/>
  <c r="C7032" i="1"/>
  <c r="C7033" i="1"/>
  <c r="C7034" i="1"/>
  <c r="C7035" i="1"/>
  <c r="C7036" i="1"/>
  <c r="C7037" i="1"/>
  <c r="C7038" i="1"/>
  <c r="C7039" i="1"/>
  <c r="C7040" i="1"/>
  <c r="C7041" i="1"/>
  <c r="C7042" i="1"/>
  <c r="C7043" i="1"/>
  <c r="C7044" i="1"/>
  <c r="C7045" i="1"/>
  <c r="C7046" i="1"/>
  <c r="C7047" i="1"/>
  <c r="C7048" i="1"/>
  <c r="C7049" i="1"/>
  <c r="C7050" i="1"/>
  <c r="C7051" i="1"/>
  <c r="C7052" i="1"/>
  <c r="C7053" i="1"/>
  <c r="C7054" i="1"/>
  <c r="C7055" i="1"/>
  <c r="C7056" i="1"/>
  <c r="C7057" i="1"/>
  <c r="C7058" i="1"/>
  <c r="C7059" i="1"/>
  <c r="C7060" i="1"/>
  <c r="C7061" i="1"/>
  <c r="C7062" i="1"/>
  <c r="C7063" i="1"/>
  <c r="C7064" i="1"/>
  <c r="C7065" i="1"/>
  <c r="C7066" i="1"/>
  <c r="C7067" i="1"/>
  <c r="C7068" i="1"/>
  <c r="C7069" i="1"/>
  <c r="C7070" i="1"/>
  <c r="C7071" i="1"/>
  <c r="C7072" i="1"/>
  <c r="C7073" i="1"/>
  <c r="C7074" i="1"/>
  <c r="C7075" i="1"/>
  <c r="C7076" i="1"/>
  <c r="C7077" i="1"/>
  <c r="C7078" i="1"/>
  <c r="C7079" i="1"/>
  <c r="C7080" i="1"/>
  <c r="C7081" i="1"/>
  <c r="C7082" i="1"/>
  <c r="C7083" i="1"/>
  <c r="C7084" i="1"/>
  <c r="C7085" i="1"/>
  <c r="C7086" i="1"/>
  <c r="C7087" i="1"/>
  <c r="C7088" i="1"/>
  <c r="C7089" i="1"/>
  <c r="C7090" i="1"/>
  <c r="C7091" i="1"/>
  <c r="C7092" i="1"/>
  <c r="C7093" i="1"/>
  <c r="C7094" i="1"/>
  <c r="C7095" i="1"/>
  <c r="C7096" i="1"/>
  <c r="C7097" i="1"/>
  <c r="C7098" i="1"/>
  <c r="C7099" i="1"/>
  <c r="C7100" i="1"/>
  <c r="C7101" i="1"/>
  <c r="C7102" i="1"/>
  <c r="C7103" i="1"/>
  <c r="C7104" i="1"/>
  <c r="C7105" i="1"/>
  <c r="C7106" i="1"/>
  <c r="C7107" i="1"/>
  <c r="C7108" i="1"/>
  <c r="C7109" i="1"/>
  <c r="C7110" i="1"/>
  <c r="C7111" i="1"/>
  <c r="C7112" i="1"/>
  <c r="C7113" i="1"/>
  <c r="C7114" i="1"/>
  <c r="C7115" i="1"/>
  <c r="C7116" i="1"/>
  <c r="C7117" i="1"/>
  <c r="C7118" i="1"/>
  <c r="C7119" i="1"/>
  <c r="C7120" i="1"/>
  <c r="C7121" i="1"/>
  <c r="C7122" i="1"/>
  <c r="C7123" i="1"/>
  <c r="C7124" i="1"/>
  <c r="C7125" i="1"/>
  <c r="C7126" i="1"/>
  <c r="C7127" i="1"/>
  <c r="C7128" i="1"/>
  <c r="C7129" i="1"/>
  <c r="C7130" i="1"/>
  <c r="C7131" i="1"/>
  <c r="C7132" i="1"/>
  <c r="C7133" i="1"/>
  <c r="C7134" i="1"/>
  <c r="C7135" i="1"/>
  <c r="C7136" i="1"/>
  <c r="C7137" i="1"/>
  <c r="C7138" i="1"/>
  <c r="C7139" i="1"/>
  <c r="C7140" i="1"/>
  <c r="C7141" i="1"/>
  <c r="C7142" i="1"/>
  <c r="C7143" i="1"/>
  <c r="C7144" i="1"/>
  <c r="C7145" i="1"/>
  <c r="C7146" i="1"/>
  <c r="C7147" i="1"/>
  <c r="C7148" i="1"/>
  <c r="C7149" i="1"/>
  <c r="C7150" i="1"/>
  <c r="C7151" i="1"/>
  <c r="C7152" i="1"/>
  <c r="C7153" i="1"/>
  <c r="C7154" i="1"/>
  <c r="C7155" i="1"/>
  <c r="C7156" i="1"/>
  <c r="C7157" i="1"/>
  <c r="C7158" i="1"/>
  <c r="C7159" i="1"/>
  <c r="C7160" i="1"/>
  <c r="C7161" i="1"/>
  <c r="C7162" i="1"/>
  <c r="C7163" i="1"/>
  <c r="C7164" i="1"/>
  <c r="C7165" i="1"/>
  <c r="C7166" i="1"/>
  <c r="C7167" i="1"/>
  <c r="C7168" i="1"/>
  <c r="C7169" i="1"/>
  <c r="C7170" i="1"/>
  <c r="C7171" i="1"/>
  <c r="C7172" i="1"/>
  <c r="C7173" i="1"/>
  <c r="C7174" i="1"/>
  <c r="C7175" i="1"/>
  <c r="C7176" i="1"/>
  <c r="C7177" i="1"/>
  <c r="C7178" i="1"/>
  <c r="C7179" i="1"/>
  <c r="C7180" i="1"/>
  <c r="C7181" i="1"/>
  <c r="C7182" i="1"/>
  <c r="C7183" i="1"/>
  <c r="C7184" i="1"/>
  <c r="C7185" i="1"/>
  <c r="C7186" i="1"/>
  <c r="C7187" i="1"/>
  <c r="C7188" i="1"/>
  <c r="C7189" i="1"/>
  <c r="C7190" i="1"/>
  <c r="C7191" i="1"/>
  <c r="C7192" i="1"/>
  <c r="C7193" i="1"/>
  <c r="C7194" i="1"/>
  <c r="C7195" i="1"/>
  <c r="C7196" i="1"/>
  <c r="C7197" i="1"/>
  <c r="C7198" i="1"/>
  <c r="C7199" i="1"/>
  <c r="C7200" i="1"/>
  <c r="C7201" i="1"/>
  <c r="C7202" i="1"/>
  <c r="C7203" i="1"/>
  <c r="C7204" i="1"/>
  <c r="C7205" i="1"/>
  <c r="C7206" i="1"/>
  <c r="C7207" i="1"/>
  <c r="C7208" i="1"/>
  <c r="C7209" i="1"/>
  <c r="C7210" i="1"/>
  <c r="C7211" i="1"/>
  <c r="C7212" i="1"/>
  <c r="C7213" i="1"/>
  <c r="C7214" i="1"/>
  <c r="C7215" i="1"/>
  <c r="C7216" i="1"/>
  <c r="C7217" i="1"/>
  <c r="C7218" i="1"/>
  <c r="C7219" i="1"/>
  <c r="C7220" i="1"/>
  <c r="C7221" i="1"/>
  <c r="C7222" i="1"/>
  <c r="C7223" i="1"/>
  <c r="C7224" i="1"/>
  <c r="C7225" i="1"/>
  <c r="C7226" i="1"/>
  <c r="C7227" i="1"/>
  <c r="C7228" i="1"/>
  <c r="C7229" i="1"/>
  <c r="C7230" i="1"/>
  <c r="C7231" i="1"/>
  <c r="C7232" i="1"/>
  <c r="C7233" i="1"/>
  <c r="C7234" i="1"/>
  <c r="C7235" i="1"/>
  <c r="C7236" i="1"/>
  <c r="C7237" i="1"/>
  <c r="C7238" i="1"/>
  <c r="C7239" i="1"/>
  <c r="C7240" i="1"/>
  <c r="C7241" i="1"/>
  <c r="C7242" i="1"/>
  <c r="C7243" i="1"/>
  <c r="C7244" i="1"/>
  <c r="C7245" i="1"/>
  <c r="C7246" i="1"/>
  <c r="C7247" i="1"/>
  <c r="C7248" i="1"/>
  <c r="C7249" i="1"/>
  <c r="C7250" i="1"/>
  <c r="C7251" i="1"/>
  <c r="C7252" i="1"/>
  <c r="C7253" i="1"/>
  <c r="C7254" i="1"/>
  <c r="C7255" i="1"/>
  <c r="C7256" i="1"/>
  <c r="C7257" i="1"/>
  <c r="C7258" i="1"/>
  <c r="C7259" i="1"/>
  <c r="C7260" i="1"/>
  <c r="C7261" i="1"/>
  <c r="C7262" i="1"/>
  <c r="C7263" i="1"/>
  <c r="C7264" i="1"/>
  <c r="C7265" i="1"/>
  <c r="C7266" i="1"/>
  <c r="C7267" i="1"/>
  <c r="C7268" i="1"/>
  <c r="C7269" i="1"/>
  <c r="C7270" i="1"/>
  <c r="C7271" i="1"/>
  <c r="C7272" i="1"/>
  <c r="C7273" i="1"/>
  <c r="C7274" i="1"/>
  <c r="C7275" i="1"/>
  <c r="C7276" i="1"/>
  <c r="C7277" i="1"/>
  <c r="C7278" i="1"/>
  <c r="C7279" i="1"/>
  <c r="C7280" i="1"/>
  <c r="C7281" i="1"/>
  <c r="C7282" i="1"/>
  <c r="C7283" i="1"/>
  <c r="C7284" i="1"/>
  <c r="C7285" i="1"/>
  <c r="C7286" i="1"/>
  <c r="C7287" i="1"/>
  <c r="C7288" i="1"/>
  <c r="C7289" i="1"/>
  <c r="C7290" i="1"/>
  <c r="C7291" i="1"/>
  <c r="C7292" i="1"/>
  <c r="C7293" i="1"/>
  <c r="C7294" i="1"/>
  <c r="C7295" i="1"/>
  <c r="C7296" i="1"/>
  <c r="C7297" i="1"/>
  <c r="C7298" i="1"/>
  <c r="C7299" i="1"/>
  <c r="C7300" i="1"/>
  <c r="C7301" i="1"/>
  <c r="C7302" i="1"/>
  <c r="C7303" i="1"/>
  <c r="C7304" i="1"/>
  <c r="C7305" i="1"/>
  <c r="C7306" i="1"/>
  <c r="C7307" i="1"/>
  <c r="C7308" i="1"/>
  <c r="C7309" i="1"/>
  <c r="C7310" i="1"/>
  <c r="C7311" i="1"/>
  <c r="C7312" i="1"/>
  <c r="C7313" i="1"/>
  <c r="C7314" i="1"/>
  <c r="C7315" i="1"/>
  <c r="C7316" i="1"/>
  <c r="C7317" i="1"/>
  <c r="C7318" i="1"/>
  <c r="C7319" i="1"/>
  <c r="C7320" i="1"/>
  <c r="C7321" i="1"/>
  <c r="C7322" i="1"/>
  <c r="C7323" i="1"/>
  <c r="C7324" i="1"/>
  <c r="C7325" i="1"/>
  <c r="C7326" i="1"/>
  <c r="C7327" i="1"/>
  <c r="C7328" i="1"/>
  <c r="C7329" i="1"/>
  <c r="C7330" i="1"/>
  <c r="C7331" i="1"/>
  <c r="C7332" i="1"/>
  <c r="C7333" i="1"/>
  <c r="C7334" i="1"/>
  <c r="C7335" i="1"/>
  <c r="C7336" i="1"/>
  <c r="C7337" i="1"/>
  <c r="C7338" i="1"/>
  <c r="C7339" i="1"/>
  <c r="C7340" i="1"/>
  <c r="C7341" i="1"/>
  <c r="C7342" i="1"/>
  <c r="C7343" i="1"/>
  <c r="C7344" i="1"/>
  <c r="C7345" i="1"/>
  <c r="C7346" i="1"/>
  <c r="C7347" i="1"/>
  <c r="C7348" i="1"/>
  <c r="C7349" i="1"/>
  <c r="C7350" i="1"/>
  <c r="C7351" i="1"/>
  <c r="C7352" i="1"/>
  <c r="C7353" i="1"/>
  <c r="C7354" i="1"/>
  <c r="C7355" i="1"/>
  <c r="C7356" i="1"/>
  <c r="C7357" i="1"/>
  <c r="C7358" i="1"/>
  <c r="C7359" i="1"/>
  <c r="C7360" i="1"/>
  <c r="C7361" i="1"/>
  <c r="C7362" i="1"/>
  <c r="C7363" i="1"/>
  <c r="C7364" i="1"/>
  <c r="C7365" i="1"/>
  <c r="C7366" i="1"/>
  <c r="C7367" i="1"/>
  <c r="C7368" i="1"/>
  <c r="C7369" i="1"/>
  <c r="C7370" i="1"/>
  <c r="C7371" i="1"/>
  <c r="C7372" i="1"/>
  <c r="C7373" i="1"/>
  <c r="C7374" i="1"/>
  <c r="C7375" i="1"/>
  <c r="C7376" i="1"/>
  <c r="C7377" i="1"/>
  <c r="C7378" i="1"/>
  <c r="C7379" i="1"/>
  <c r="C7380" i="1"/>
  <c r="C7381" i="1"/>
  <c r="C7382" i="1"/>
  <c r="C7383" i="1"/>
  <c r="C7384" i="1"/>
  <c r="C7385" i="1"/>
  <c r="C7386" i="1"/>
  <c r="C7387" i="1"/>
  <c r="C7388" i="1"/>
  <c r="C7389" i="1"/>
  <c r="C7390" i="1"/>
  <c r="C7391" i="1"/>
  <c r="C7392" i="1"/>
  <c r="C7393" i="1"/>
  <c r="C7394" i="1"/>
  <c r="C7395" i="1"/>
  <c r="C7396" i="1"/>
  <c r="C7397" i="1"/>
  <c r="C7398" i="1"/>
  <c r="C7399" i="1"/>
  <c r="C7400" i="1"/>
  <c r="C7401" i="1"/>
  <c r="C7402" i="1"/>
  <c r="C7403" i="1"/>
  <c r="C7404" i="1"/>
  <c r="C7405" i="1"/>
  <c r="C7406" i="1"/>
  <c r="C7407" i="1"/>
  <c r="C7408" i="1"/>
  <c r="C7409" i="1"/>
  <c r="C7410" i="1"/>
  <c r="C7411" i="1"/>
  <c r="C7412" i="1"/>
  <c r="C7413" i="1"/>
  <c r="C7414" i="1"/>
  <c r="C7415" i="1"/>
  <c r="C7416" i="1"/>
  <c r="C7417" i="1"/>
  <c r="C7418" i="1"/>
  <c r="C7419" i="1"/>
  <c r="C7420" i="1"/>
  <c r="C7421" i="1"/>
  <c r="C7422" i="1"/>
  <c r="C7423" i="1"/>
  <c r="C7424" i="1"/>
  <c r="C7425" i="1"/>
  <c r="C7426" i="1"/>
  <c r="C7427" i="1"/>
  <c r="C7428" i="1"/>
  <c r="C7429" i="1"/>
  <c r="C7430" i="1"/>
  <c r="C7431" i="1"/>
  <c r="C7432" i="1"/>
  <c r="C7433" i="1"/>
  <c r="C7434" i="1"/>
  <c r="C7435" i="1"/>
  <c r="C7436" i="1"/>
  <c r="C7437" i="1"/>
  <c r="C7438" i="1"/>
  <c r="C7439" i="1"/>
  <c r="C7440" i="1"/>
  <c r="C7441" i="1"/>
  <c r="C7442" i="1"/>
  <c r="C7443" i="1"/>
  <c r="C7444" i="1"/>
  <c r="C7445" i="1"/>
  <c r="C7446" i="1"/>
  <c r="C7447" i="1"/>
  <c r="C7448" i="1"/>
  <c r="C7449" i="1"/>
  <c r="C7450" i="1"/>
  <c r="C7451" i="1"/>
  <c r="C7452" i="1"/>
  <c r="C7453" i="1"/>
  <c r="C7454" i="1"/>
  <c r="C7455" i="1"/>
  <c r="C7456" i="1"/>
  <c r="C7457" i="1"/>
  <c r="C7458" i="1"/>
  <c r="C7459" i="1"/>
  <c r="C7460" i="1"/>
  <c r="C7461" i="1"/>
  <c r="C7462" i="1"/>
  <c r="C7463" i="1"/>
  <c r="C7464" i="1"/>
  <c r="C7465" i="1"/>
  <c r="C7466" i="1"/>
  <c r="C7467" i="1"/>
  <c r="C7468" i="1"/>
  <c r="C7469" i="1"/>
  <c r="C7470" i="1"/>
  <c r="C7471" i="1"/>
  <c r="C7472" i="1"/>
  <c r="C7473" i="1"/>
  <c r="C7474" i="1"/>
  <c r="C7475" i="1"/>
  <c r="C7476" i="1"/>
  <c r="C7477" i="1"/>
  <c r="C7478" i="1"/>
  <c r="C7479" i="1"/>
  <c r="C7480" i="1"/>
  <c r="C7481" i="1"/>
  <c r="C7482" i="1"/>
  <c r="C7483" i="1"/>
  <c r="C7484" i="1"/>
  <c r="C7485" i="1"/>
  <c r="C7486" i="1"/>
  <c r="C7487" i="1"/>
  <c r="C7488" i="1"/>
  <c r="C7489" i="1"/>
  <c r="C7490" i="1"/>
  <c r="C7491" i="1"/>
  <c r="C7492" i="1"/>
  <c r="C7493" i="1"/>
  <c r="C7494" i="1"/>
  <c r="C7495" i="1"/>
  <c r="C7496" i="1"/>
  <c r="C7497" i="1"/>
  <c r="C7498" i="1"/>
  <c r="C7499" i="1"/>
  <c r="C7500" i="1"/>
  <c r="C7501" i="1"/>
  <c r="C7502" i="1"/>
  <c r="C7503" i="1"/>
  <c r="C7504" i="1"/>
  <c r="C7505" i="1"/>
  <c r="C7506" i="1"/>
  <c r="C7507" i="1"/>
  <c r="C7508" i="1"/>
  <c r="C7509" i="1"/>
  <c r="C7510" i="1"/>
  <c r="C7511" i="1"/>
  <c r="C7512" i="1"/>
  <c r="C7513" i="1"/>
  <c r="C7514" i="1"/>
  <c r="C7515" i="1"/>
  <c r="C7516" i="1"/>
  <c r="C7517" i="1"/>
  <c r="C7518" i="1"/>
  <c r="C7519" i="1"/>
  <c r="C7520" i="1"/>
  <c r="C7521" i="1"/>
  <c r="C7522" i="1"/>
  <c r="C7523" i="1"/>
  <c r="C7524" i="1"/>
  <c r="C7525" i="1"/>
  <c r="C7526" i="1"/>
  <c r="C7527" i="1"/>
  <c r="C7528" i="1"/>
  <c r="C7529" i="1"/>
  <c r="C7530" i="1"/>
  <c r="C7531" i="1"/>
  <c r="C7532" i="1"/>
  <c r="C7533" i="1"/>
  <c r="C7534" i="1"/>
  <c r="C7535" i="1"/>
  <c r="C7536" i="1"/>
  <c r="C7537" i="1"/>
  <c r="C7538" i="1"/>
  <c r="C7539" i="1"/>
  <c r="C7540" i="1"/>
  <c r="C7541" i="1"/>
  <c r="C7542" i="1"/>
  <c r="C7543" i="1"/>
  <c r="C7544" i="1"/>
  <c r="C7545" i="1"/>
  <c r="C7546" i="1"/>
  <c r="C7547" i="1"/>
  <c r="C7548" i="1"/>
  <c r="C7549" i="1"/>
  <c r="C7550" i="1"/>
  <c r="C7551" i="1"/>
  <c r="C7552" i="1"/>
  <c r="C7553" i="1"/>
  <c r="C7554" i="1"/>
  <c r="C7555" i="1"/>
  <c r="C7556" i="1"/>
  <c r="C7557" i="1"/>
  <c r="C7558" i="1"/>
  <c r="C7559" i="1"/>
  <c r="C7560" i="1"/>
  <c r="C7561" i="1"/>
  <c r="C7562" i="1"/>
  <c r="C7563" i="1"/>
  <c r="C7564" i="1"/>
  <c r="C7565" i="1"/>
  <c r="C7566" i="1"/>
  <c r="C7567" i="1"/>
  <c r="C7568" i="1"/>
  <c r="C7569" i="1"/>
  <c r="C7570" i="1"/>
  <c r="C7571" i="1"/>
  <c r="C7572" i="1"/>
  <c r="C7573" i="1"/>
  <c r="C7574" i="1"/>
  <c r="C7575" i="1"/>
  <c r="C7576" i="1"/>
  <c r="C7577" i="1"/>
  <c r="C7578" i="1"/>
  <c r="C7579" i="1"/>
  <c r="C7580" i="1"/>
  <c r="C7581" i="1"/>
  <c r="C7582" i="1"/>
  <c r="C7583" i="1"/>
  <c r="C7584" i="1"/>
  <c r="C7585" i="1"/>
  <c r="C7586" i="1"/>
  <c r="C7587" i="1"/>
  <c r="C7588" i="1"/>
  <c r="C7589" i="1"/>
  <c r="C7590" i="1"/>
  <c r="C7591" i="1"/>
  <c r="C7592" i="1"/>
  <c r="C7593" i="1"/>
  <c r="C7594" i="1"/>
  <c r="C7595" i="1"/>
  <c r="C7596" i="1"/>
  <c r="C7597" i="1"/>
  <c r="C7598" i="1"/>
  <c r="C7599" i="1"/>
  <c r="C7600" i="1"/>
  <c r="C7601" i="1"/>
  <c r="C7602" i="1"/>
  <c r="C7603" i="1"/>
  <c r="C7604" i="1"/>
  <c r="C7605" i="1"/>
  <c r="C7606" i="1"/>
  <c r="C7607" i="1"/>
  <c r="C7608" i="1"/>
  <c r="C7609" i="1"/>
  <c r="C7610" i="1"/>
  <c r="C7611" i="1"/>
  <c r="C7612" i="1"/>
  <c r="C7613" i="1"/>
  <c r="C7614" i="1"/>
  <c r="C7615" i="1"/>
  <c r="C7616" i="1"/>
  <c r="C7617" i="1"/>
  <c r="C7618" i="1"/>
  <c r="C7619" i="1"/>
  <c r="C7620" i="1"/>
  <c r="C7621" i="1"/>
  <c r="C7622" i="1"/>
  <c r="C7623" i="1"/>
  <c r="C7624" i="1"/>
  <c r="C7625" i="1"/>
  <c r="C7626" i="1"/>
  <c r="C7627" i="1"/>
  <c r="C7628" i="1"/>
  <c r="C7629" i="1"/>
  <c r="C7630" i="1"/>
  <c r="C7631" i="1"/>
  <c r="C7632" i="1"/>
  <c r="C7633" i="1"/>
  <c r="C7634" i="1"/>
  <c r="C7635" i="1"/>
  <c r="C7636" i="1"/>
  <c r="C7637" i="1"/>
  <c r="C7638" i="1"/>
  <c r="C7639" i="1"/>
  <c r="C7640" i="1"/>
  <c r="C7641" i="1"/>
  <c r="C7642" i="1"/>
  <c r="C7643" i="1"/>
  <c r="C7644" i="1"/>
  <c r="C7645" i="1"/>
  <c r="C7646" i="1"/>
  <c r="C7647" i="1"/>
  <c r="C7648" i="1"/>
  <c r="C7649" i="1"/>
  <c r="C7650" i="1"/>
  <c r="C7651" i="1"/>
  <c r="C7652" i="1"/>
  <c r="C7653" i="1"/>
  <c r="C7654" i="1"/>
  <c r="C7655" i="1"/>
  <c r="C7656" i="1"/>
  <c r="C7657" i="1"/>
  <c r="C7658" i="1"/>
  <c r="C7659" i="1"/>
  <c r="C7660" i="1"/>
  <c r="C7661" i="1"/>
  <c r="C7662" i="1"/>
  <c r="C7663" i="1"/>
  <c r="C7664" i="1"/>
  <c r="C7665" i="1"/>
  <c r="C7666" i="1"/>
  <c r="C7667" i="1"/>
  <c r="C7668" i="1"/>
  <c r="C7669" i="1"/>
  <c r="C7670" i="1"/>
  <c r="C7671" i="1"/>
  <c r="C7672" i="1"/>
  <c r="C7673" i="1"/>
  <c r="C7674" i="1"/>
  <c r="C7675" i="1"/>
  <c r="C7676" i="1"/>
  <c r="C7677" i="1"/>
  <c r="C7678" i="1"/>
  <c r="C7679" i="1"/>
  <c r="C7680" i="1"/>
  <c r="C7681" i="1"/>
  <c r="C7682" i="1"/>
  <c r="C7683" i="1"/>
  <c r="C7684" i="1"/>
  <c r="C7685" i="1"/>
  <c r="C7686" i="1"/>
  <c r="C7687" i="1"/>
  <c r="C7688" i="1"/>
  <c r="C7689" i="1"/>
  <c r="C7690" i="1"/>
  <c r="C7691" i="1"/>
  <c r="C7692" i="1"/>
  <c r="C7693" i="1"/>
  <c r="C7694" i="1"/>
  <c r="C7695" i="1"/>
  <c r="C7696" i="1"/>
  <c r="C7697" i="1"/>
  <c r="C7698" i="1"/>
  <c r="C7699" i="1"/>
  <c r="C7700" i="1"/>
  <c r="C7701" i="1"/>
  <c r="C7702" i="1"/>
  <c r="C7703" i="1"/>
  <c r="C7704" i="1"/>
  <c r="C7705" i="1"/>
  <c r="C7706" i="1"/>
  <c r="C7707" i="1"/>
  <c r="C7708" i="1"/>
  <c r="C7709" i="1"/>
  <c r="C7710" i="1"/>
  <c r="C7711" i="1"/>
  <c r="C7712" i="1"/>
  <c r="C7713" i="1"/>
  <c r="C7714" i="1"/>
  <c r="C7715" i="1"/>
  <c r="C7716" i="1"/>
  <c r="C7717" i="1"/>
  <c r="C7718" i="1"/>
  <c r="C7719" i="1"/>
  <c r="C7720" i="1"/>
  <c r="C7721" i="1"/>
  <c r="C7722" i="1"/>
  <c r="C7723" i="1"/>
  <c r="C7724" i="1"/>
  <c r="C7725" i="1"/>
  <c r="C7726" i="1"/>
  <c r="C7727" i="1"/>
  <c r="C7728" i="1"/>
  <c r="C7729" i="1"/>
  <c r="C7730" i="1"/>
  <c r="C7731" i="1"/>
  <c r="C7732" i="1"/>
  <c r="C7733" i="1"/>
  <c r="C7734" i="1"/>
  <c r="C7735" i="1"/>
  <c r="C7736" i="1"/>
  <c r="C7737" i="1"/>
  <c r="C7738" i="1"/>
  <c r="C7739" i="1"/>
  <c r="C7740" i="1"/>
  <c r="C7741" i="1"/>
  <c r="C7742" i="1"/>
  <c r="C7743" i="1"/>
  <c r="C7744" i="1"/>
  <c r="C7745" i="1"/>
  <c r="C7746" i="1"/>
  <c r="C7747" i="1"/>
  <c r="C7748" i="1"/>
  <c r="C7749" i="1"/>
  <c r="C7750" i="1"/>
  <c r="C7751" i="1"/>
  <c r="C7752" i="1"/>
  <c r="C7753" i="1"/>
  <c r="C7754" i="1"/>
  <c r="C7755" i="1"/>
  <c r="C7756" i="1"/>
  <c r="C7757" i="1"/>
  <c r="C7758" i="1"/>
  <c r="C7759" i="1"/>
  <c r="C7760" i="1"/>
  <c r="C7761" i="1"/>
  <c r="C7762" i="1"/>
  <c r="C7763" i="1"/>
  <c r="C7764" i="1"/>
  <c r="C7765" i="1"/>
  <c r="C7766" i="1"/>
  <c r="C7767" i="1"/>
  <c r="C7768" i="1"/>
  <c r="C7769" i="1"/>
  <c r="C7770" i="1"/>
  <c r="C7771" i="1"/>
  <c r="C7772" i="1"/>
  <c r="C7773" i="1"/>
  <c r="C7774" i="1"/>
  <c r="C7775" i="1"/>
  <c r="C7776" i="1"/>
  <c r="C7777" i="1"/>
  <c r="C7778" i="1"/>
  <c r="C7779" i="1"/>
  <c r="C7780" i="1"/>
  <c r="C7781" i="1"/>
  <c r="C7782" i="1"/>
  <c r="C7783" i="1"/>
  <c r="C7784" i="1"/>
  <c r="C7785" i="1"/>
  <c r="C7786" i="1"/>
  <c r="C7787" i="1"/>
  <c r="C7788" i="1"/>
  <c r="C7789" i="1"/>
  <c r="C7790" i="1"/>
  <c r="C7791" i="1"/>
  <c r="C7792" i="1"/>
  <c r="C7793" i="1"/>
  <c r="C7794" i="1"/>
  <c r="C7795" i="1"/>
  <c r="C7796" i="1"/>
  <c r="C7797" i="1"/>
  <c r="C7798" i="1"/>
  <c r="C7799" i="1"/>
  <c r="C7800" i="1"/>
  <c r="C7801" i="1"/>
  <c r="C7802" i="1"/>
  <c r="C7803" i="1"/>
  <c r="C7804" i="1"/>
  <c r="C7805" i="1"/>
  <c r="C7806" i="1"/>
  <c r="C7807" i="1"/>
  <c r="C7808" i="1"/>
  <c r="C7809" i="1"/>
  <c r="C7810" i="1"/>
  <c r="C7811" i="1"/>
  <c r="C7812" i="1"/>
  <c r="C7813" i="1"/>
  <c r="C7814" i="1"/>
  <c r="C7815" i="1"/>
  <c r="C7816" i="1"/>
  <c r="C7817" i="1"/>
  <c r="C7818" i="1"/>
  <c r="C7819" i="1"/>
  <c r="C7820" i="1"/>
  <c r="C7821" i="1"/>
  <c r="C7822" i="1"/>
  <c r="C7823" i="1"/>
  <c r="C7824" i="1"/>
  <c r="C7825" i="1"/>
  <c r="C7826" i="1"/>
  <c r="C7827" i="1"/>
  <c r="C7828" i="1"/>
  <c r="C7829" i="1"/>
  <c r="C7830" i="1"/>
  <c r="C7831" i="1"/>
  <c r="C7832" i="1"/>
  <c r="C7833" i="1"/>
  <c r="C7834" i="1"/>
  <c r="C7835" i="1"/>
  <c r="C7836" i="1"/>
  <c r="C7837" i="1"/>
  <c r="C7838" i="1"/>
  <c r="C7839" i="1"/>
  <c r="C7840" i="1"/>
  <c r="C7841" i="1"/>
  <c r="C7842" i="1"/>
  <c r="C7843" i="1"/>
  <c r="C7844" i="1"/>
  <c r="C7845" i="1"/>
  <c r="C7846" i="1"/>
  <c r="C7847" i="1"/>
  <c r="C7848" i="1"/>
  <c r="C7849" i="1"/>
  <c r="C7850" i="1"/>
  <c r="C7851" i="1"/>
  <c r="C7852" i="1"/>
  <c r="C7853" i="1"/>
  <c r="C7854" i="1"/>
  <c r="C7855" i="1"/>
  <c r="C7856" i="1"/>
  <c r="C7857" i="1"/>
  <c r="C7858" i="1"/>
  <c r="C7859" i="1"/>
  <c r="C7860" i="1"/>
  <c r="C7861" i="1"/>
  <c r="C7862" i="1"/>
  <c r="C7863" i="1"/>
  <c r="C7864" i="1"/>
  <c r="C7865" i="1"/>
  <c r="C7866" i="1"/>
  <c r="C7867" i="1"/>
  <c r="C7868" i="1"/>
  <c r="C7869" i="1"/>
  <c r="C7870" i="1"/>
  <c r="C7871" i="1"/>
  <c r="C7872" i="1"/>
  <c r="C7873" i="1"/>
  <c r="C7874" i="1"/>
  <c r="C7875" i="1"/>
  <c r="C7876" i="1"/>
  <c r="C7877" i="1"/>
  <c r="C7878" i="1"/>
  <c r="C7879" i="1"/>
  <c r="C7880" i="1"/>
  <c r="C7881" i="1"/>
  <c r="C7882" i="1"/>
  <c r="C7883" i="1"/>
  <c r="C7884" i="1"/>
  <c r="C7885" i="1"/>
  <c r="C7886" i="1"/>
  <c r="C7887" i="1"/>
  <c r="C7888" i="1"/>
  <c r="C7889" i="1"/>
  <c r="C7890" i="1"/>
  <c r="C7891" i="1"/>
  <c r="C7892" i="1"/>
  <c r="C7893" i="1"/>
  <c r="C7894" i="1"/>
  <c r="C7895" i="1"/>
  <c r="C7896" i="1"/>
  <c r="C7897" i="1"/>
  <c r="C7898" i="1"/>
  <c r="C7899" i="1"/>
  <c r="C7900" i="1"/>
  <c r="C7901" i="1"/>
  <c r="C7902" i="1"/>
  <c r="C7903" i="1"/>
  <c r="C7904" i="1"/>
  <c r="C7905" i="1"/>
  <c r="C7906" i="1"/>
  <c r="C7907" i="1"/>
  <c r="C7908" i="1"/>
  <c r="C7909" i="1"/>
  <c r="C7910" i="1"/>
  <c r="C7911" i="1"/>
  <c r="C7912" i="1"/>
  <c r="C7913" i="1"/>
  <c r="C7914" i="1"/>
  <c r="C7915" i="1"/>
  <c r="C7916" i="1"/>
  <c r="C7917" i="1"/>
  <c r="C7918" i="1"/>
  <c r="C7919" i="1"/>
  <c r="C7920" i="1"/>
  <c r="C7921" i="1"/>
  <c r="C7922" i="1"/>
  <c r="C7923" i="1"/>
  <c r="C7924" i="1"/>
  <c r="C7925" i="1"/>
  <c r="C7926" i="1"/>
  <c r="C7927" i="1"/>
  <c r="C7928" i="1"/>
  <c r="C7929" i="1"/>
  <c r="C7930" i="1"/>
  <c r="C7931" i="1"/>
  <c r="C7932" i="1"/>
  <c r="C7933" i="1"/>
  <c r="C7934" i="1"/>
  <c r="C7935" i="1"/>
  <c r="C7936" i="1"/>
  <c r="C7937" i="1"/>
  <c r="C7938" i="1"/>
  <c r="C7939" i="1"/>
  <c r="C7940" i="1"/>
  <c r="C7941" i="1"/>
  <c r="C7942" i="1"/>
  <c r="C7943" i="1"/>
  <c r="C7944" i="1"/>
  <c r="C7945" i="1"/>
  <c r="C7946" i="1"/>
  <c r="C7947" i="1"/>
  <c r="C7948" i="1"/>
  <c r="C7949" i="1"/>
  <c r="C7950" i="1"/>
  <c r="C7951" i="1"/>
  <c r="C7952" i="1"/>
  <c r="C7953" i="1"/>
  <c r="C7954" i="1"/>
  <c r="C7955" i="1"/>
  <c r="C7956" i="1"/>
  <c r="C7957" i="1"/>
  <c r="C7958" i="1"/>
  <c r="C7959" i="1"/>
  <c r="C7960" i="1"/>
  <c r="C7961" i="1"/>
  <c r="C7962" i="1"/>
  <c r="C7963" i="1"/>
  <c r="C7964" i="1"/>
  <c r="C7965" i="1"/>
  <c r="C7966" i="1"/>
  <c r="C7967" i="1"/>
  <c r="C7968" i="1"/>
  <c r="C7969" i="1"/>
  <c r="C7970" i="1"/>
  <c r="C7971" i="1"/>
  <c r="C7972" i="1"/>
  <c r="C7973" i="1"/>
  <c r="C7974" i="1"/>
  <c r="C7975" i="1"/>
  <c r="C7976" i="1"/>
  <c r="C7977" i="1"/>
  <c r="C7978" i="1"/>
  <c r="C7979" i="1"/>
  <c r="C7980" i="1"/>
  <c r="C7981" i="1"/>
  <c r="C7982" i="1"/>
  <c r="C7983" i="1"/>
  <c r="C7984" i="1"/>
  <c r="C7985" i="1"/>
  <c r="C7986" i="1"/>
  <c r="C7987" i="1"/>
  <c r="C7988" i="1"/>
  <c r="C7989" i="1"/>
  <c r="C7990" i="1"/>
  <c r="C7991" i="1"/>
  <c r="C7992" i="1"/>
  <c r="C7993" i="1"/>
  <c r="C7994" i="1"/>
  <c r="C7995" i="1"/>
  <c r="C7996" i="1"/>
  <c r="C7997" i="1"/>
  <c r="C7998" i="1"/>
  <c r="C7999" i="1"/>
  <c r="C8000" i="1"/>
  <c r="C8001" i="1"/>
  <c r="C8002" i="1"/>
  <c r="C8003" i="1"/>
  <c r="C8004" i="1"/>
  <c r="C8005" i="1"/>
  <c r="C8006" i="1"/>
  <c r="C8007" i="1"/>
  <c r="C8008" i="1"/>
  <c r="C8009" i="1"/>
  <c r="C8010" i="1"/>
  <c r="C8011" i="1"/>
  <c r="C8012" i="1"/>
  <c r="C8013" i="1"/>
  <c r="C8014" i="1"/>
  <c r="C8015" i="1"/>
  <c r="C8016" i="1"/>
  <c r="C8017" i="1"/>
  <c r="C8018" i="1"/>
  <c r="C8019" i="1"/>
  <c r="C8020" i="1"/>
  <c r="C8021" i="1"/>
  <c r="C8022" i="1"/>
  <c r="C8023" i="1"/>
  <c r="C8024" i="1"/>
  <c r="C8025" i="1"/>
  <c r="C8026" i="1"/>
  <c r="C8027" i="1"/>
  <c r="C8028" i="1"/>
  <c r="C8029" i="1"/>
  <c r="C8030" i="1"/>
  <c r="C8031" i="1"/>
  <c r="C8032" i="1"/>
  <c r="C8033" i="1"/>
  <c r="C8034" i="1"/>
  <c r="C8035" i="1"/>
  <c r="C8036" i="1"/>
  <c r="C8037" i="1"/>
  <c r="C8038" i="1"/>
  <c r="C8039" i="1"/>
  <c r="C8040" i="1"/>
  <c r="C8041" i="1"/>
  <c r="C8042" i="1"/>
  <c r="C8043" i="1"/>
  <c r="C8044" i="1"/>
  <c r="C8045" i="1"/>
  <c r="C8046" i="1"/>
  <c r="C8047" i="1"/>
  <c r="C8048" i="1"/>
  <c r="C8049" i="1"/>
  <c r="C8050" i="1"/>
  <c r="C8051" i="1"/>
  <c r="C8052" i="1"/>
  <c r="C8053" i="1"/>
  <c r="C8054" i="1"/>
  <c r="C8055" i="1"/>
  <c r="C8056" i="1"/>
  <c r="C8057" i="1"/>
  <c r="C8058" i="1"/>
  <c r="C8059" i="1"/>
  <c r="C8060" i="1"/>
  <c r="C8061" i="1"/>
  <c r="C8062" i="1"/>
  <c r="C8063" i="1"/>
  <c r="C8064" i="1"/>
  <c r="C8065" i="1"/>
  <c r="C8066" i="1"/>
  <c r="C8067" i="1"/>
  <c r="C8068" i="1"/>
  <c r="C8069" i="1"/>
  <c r="C8070" i="1"/>
  <c r="C8071" i="1"/>
  <c r="C8072" i="1"/>
  <c r="C8073" i="1"/>
  <c r="C8074" i="1"/>
  <c r="C8075" i="1"/>
  <c r="C8076" i="1"/>
  <c r="C8077" i="1"/>
  <c r="C8078" i="1"/>
  <c r="C8079" i="1"/>
  <c r="C8080" i="1"/>
  <c r="C8081" i="1"/>
  <c r="C8082" i="1"/>
  <c r="C8083" i="1"/>
  <c r="C8084" i="1"/>
  <c r="C8085" i="1"/>
  <c r="C8086" i="1"/>
  <c r="C8087" i="1"/>
  <c r="C8088" i="1"/>
  <c r="C8089" i="1"/>
  <c r="C8090" i="1"/>
  <c r="C8091" i="1"/>
  <c r="C8092" i="1"/>
  <c r="C8093" i="1"/>
  <c r="C8094" i="1"/>
  <c r="C8095" i="1"/>
  <c r="C8096" i="1"/>
  <c r="C8097" i="1"/>
  <c r="C8098" i="1"/>
  <c r="C8099" i="1"/>
  <c r="C8100" i="1"/>
  <c r="C8101" i="1"/>
  <c r="C8102" i="1"/>
  <c r="C8103" i="1"/>
  <c r="C8104" i="1"/>
  <c r="C8105" i="1"/>
  <c r="C8106" i="1"/>
  <c r="C8107" i="1"/>
  <c r="C8108" i="1"/>
  <c r="C8109" i="1"/>
  <c r="C8110" i="1"/>
  <c r="C8111" i="1"/>
  <c r="C8112" i="1"/>
  <c r="C8113" i="1"/>
  <c r="C8114" i="1"/>
  <c r="C8115" i="1"/>
  <c r="C8116" i="1"/>
  <c r="C8117" i="1"/>
  <c r="C8118" i="1"/>
  <c r="C8119" i="1"/>
  <c r="C8120" i="1"/>
  <c r="C8121" i="1"/>
  <c r="C8122" i="1"/>
  <c r="C8123" i="1"/>
  <c r="C8124" i="1"/>
  <c r="C8125" i="1"/>
  <c r="C8126" i="1"/>
  <c r="C8127" i="1"/>
  <c r="C8128" i="1"/>
  <c r="C8129" i="1"/>
  <c r="C8130" i="1"/>
  <c r="C8131" i="1"/>
  <c r="C8132" i="1"/>
  <c r="C8133" i="1"/>
  <c r="C8134" i="1"/>
  <c r="C8135" i="1"/>
  <c r="C8136" i="1"/>
  <c r="C8137" i="1"/>
  <c r="C8138" i="1"/>
  <c r="C8139" i="1"/>
  <c r="C8140" i="1"/>
  <c r="C8141" i="1"/>
  <c r="C8142" i="1"/>
  <c r="C8143" i="1"/>
  <c r="C8144" i="1"/>
  <c r="C8145" i="1"/>
  <c r="C8146" i="1"/>
  <c r="C8147" i="1"/>
  <c r="C8148" i="1"/>
  <c r="C8149" i="1"/>
  <c r="C8150" i="1"/>
  <c r="C8151" i="1"/>
  <c r="C8152" i="1"/>
  <c r="C8153" i="1"/>
  <c r="C8154" i="1"/>
  <c r="C8155" i="1"/>
  <c r="C8156" i="1"/>
  <c r="C8157" i="1"/>
  <c r="C8158" i="1"/>
  <c r="C8159" i="1"/>
  <c r="C8160" i="1"/>
  <c r="C8161" i="1"/>
  <c r="C8162" i="1"/>
  <c r="C8163" i="1"/>
  <c r="C8164" i="1"/>
  <c r="C8165" i="1"/>
  <c r="C8166" i="1"/>
  <c r="C8167" i="1"/>
  <c r="C8168" i="1"/>
  <c r="C8169" i="1"/>
  <c r="C8170" i="1"/>
  <c r="C8171" i="1"/>
  <c r="C8172" i="1"/>
  <c r="C8173" i="1"/>
  <c r="C8174" i="1"/>
  <c r="C8175" i="1"/>
  <c r="C8176" i="1"/>
  <c r="C8177" i="1"/>
  <c r="C8178" i="1"/>
  <c r="C8179" i="1"/>
  <c r="C8180" i="1"/>
  <c r="C8181" i="1"/>
  <c r="C8182" i="1"/>
  <c r="C8183" i="1"/>
  <c r="C8184" i="1"/>
  <c r="C8185" i="1"/>
  <c r="C8186" i="1"/>
  <c r="C8187" i="1"/>
  <c r="C8188" i="1"/>
  <c r="C8189" i="1"/>
  <c r="C8190" i="1"/>
  <c r="C8191" i="1"/>
  <c r="C8192" i="1"/>
  <c r="C8193" i="1"/>
  <c r="C8194" i="1"/>
  <c r="C8195" i="1"/>
  <c r="C8196" i="1"/>
  <c r="C8197" i="1"/>
  <c r="C8198" i="1"/>
  <c r="C8199" i="1"/>
  <c r="C8200" i="1"/>
  <c r="C8201" i="1"/>
  <c r="C8202" i="1"/>
  <c r="C8203" i="1"/>
  <c r="C8204" i="1"/>
  <c r="C8205" i="1"/>
  <c r="C8206" i="1"/>
  <c r="C8207" i="1"/>
  <c r="C8208" i="1"/>
  <c r="C8209" i="1"/>
  <c r="C8210" i="1"/>
  <c r="C8211" i="1"/>
  <c r="C8212" i="1"/>
  <c r="C8213" i="1"/>
  <c r="C8214" i="1"/>
  <c r="C8215" i="1"/>
  <c r="C8216" i="1"/>
  <c r="C8217" i="1"/>
  <c r="C8218" i="1"/>
  <c r="C8219" i="1"/>
  <c r="C8220" i="1"/>
  <c r="C8221" i="1"/>
  <c r="C8222" i="1"/>
  <c r="C8223" i="1"/>
  <c r="C8224" i="1"/>
  <c r="C8225" i="1"/>
  <c r="C8226" i="1"/>
  <c r="C8227" i="1"/>
  <c r="C8228" i="1"/>
  <c r="C8229" i="1"/>
  <c r="C8230" i="1"/>
  <c r="C8231" i="1"/>
  <c r="C8232" i="1"/>
  <c r="C8233" i="1"/>
  <c r="C8234" i="1"/>
  <c r="C8235" i="1"/>
  <c r="C8236" i="1"/>
  <c r="C8237" i="1"/>
  <c r="C8238" i="1"/>
  <c r="C8239" i="1"/>
  <c r="C8240" i="1"/>
  <c r="C8241" i="1"/>
  <c r="C8242" i="1"/>
  <c r="C8243" i="1"/>
  <c r="C8244" i="1"/>
  <c r="C8245" i="1"/>
  <c r="C8246" i="1"/>
  <c r="C8247" i="1"/>
  <c r="C8248" i="1"/>
  <c r="C8249" i="1"/>
  <c r="C8250" i="1"/>
  <c r="C8251" i="1"/>
  <c r="C8252" i="1"/>
  <c r="C8253" i="1"/>
  <c r="C8254" i="1"/>
  <c r="C8255" i="1"/>
  <c r="C8256" i="1"/>
  <c r="C8257" i="1"/>
  <c r="C8258" i="1"/>
  <c r="C8259" i="1"/>
  <c r="C8260" i="1"/>
  <c r="C8261" i="1"/>
  <c r="C8262" i="1"/>
  <c r="C8263" i="1"/>
  <c r="C8264" i="1"/>
  <c r="C8265" i="1"/>
  <c r="C8266" i="1"/>
  <c r="C8267" i="1"/>
  <c r="C8268" i="1"/>
  <c r="C8269" i="1"/>
  <c r="C8270" i="1"/>
  <c r="C8271" i="1"/>
  <c r="C8272" i="1"/>
  <c r="C8273" i="1"/>
  <c r="C8274" i="1"/>
  <c r="C8275" i="1"/>
  <c r="C8276" i="1"/>
  <c r="C8277" i="1"/>
  <c r="C8278" i="1"/>
  <c r="C8279" i="1"/>
  <c r="C8280" i="1"/>
  <c r="C8281" i="1"/>
  <c r="C8282" i="1"/>
  <c r="C8283" i="1"/>
  <c r="C8284" i="1"/>
  <c r="C8285" i="1"/>
  <c r="C8286" i="1"/>
  <c r="C8287" i="1"/>
  <c r="C8288" i="1"/>
  <c r="C8289" i="1"/>
  <c r="C8290" i="1"/>
  <c r="C8291" i="1"/>
  <c r="C8292" i="1"/>
  <c r="C8293" i="1"/>
  <c r="C8294" i="1"/>
  <c r="C8295" i="1"/>
  <c r="C8296" i="1"/>
  <c r="C8297" i="1"/>
  <c r="C8298" i="1"/>
  <c r="C8299" i="1"/>
  <c r="C8300" i="1"/>
  <c r="C8301" i="1"/>
  <c r="C8302" i="1"/>
  <c r="C8303" i="1"/>
  <c r="C8304" i="1"/>
  <c r="C8305" i="1"/>
  <c r="C8306" i="1"/>
  <c r="C8307" i="1"/>
  <c r="C8308" i="1"/>
  <c r="C8309" i="1"/>
  <c r="C8310" i="1"/>
  <c r="C8311" i="1"/>
  <c r="C8312" i="1"/>
  <c r="C8313" i="1"/>
  <c r="C8314" i="1"/>
  <c r="C8315" i="1"/>
  <c r="C8316" i="1"/>
  <c r="C8317" i="1"/>
  <c r="C8318" i="1"/>
  <c r="C8319" i="1"/>
  <c r="C8320" i="1"/>
  <c r="C8321" i="1"/>
  <c r="C8322" i="1"/>
  <c r="C8323" i="1"/>
  <c r="C8324" i="1"/>
  <c r="C8325" i="1"/>
  <c r="C8326" i="1"/>
  <c r="C8327" i="1"/>
  <c r="C8328" i="1"/>
  <c r="C8329" i="1"/>
  <c r="C8330" i="1"/>
  <c r="C8331" i="1"/>
  <c r="C8332" i="1"/>
  <c r="C8333" i="1"/>
  <c r="C8334" i="1"/>
  <c r="C8335" i="1"/>
  <c r="C8336" i="1"/>
  <c r="C8337" i="1"/>
  <c r="C8338" i="1"/>
  <c r="C8339" i="1"/>
  <c r="C8340" i="1"/>
  <c r="C8341" i="1"/>
  <c r="C8342" i="1"/>
  <c r="C8343" i="1"/>
  <c r="C8344" i="1"/>
  <c r="C8345" i="1"/>
  <c r="C8346" i="1"/>
  <c r="C8347" i="1"/>
  <c r="C8348" i="1"/>
  <c r="C8349" i="1"/>
  <c r="C8350" i="1"/>
  <c r="C8351" i="1"/>
  <c r="C8352" i="1"/>
  <c r="C8353" i="1"/>
  <c r="C8354" i="1"/>
  <c r="C8355" i="1"/>
  <c r="C8356" i="1"/>
  <c r="C8357" i="1"/>
  <c r="C8358" i="1"/>
  <c r="C8359" i="1"/>
  <c r="C8360" i="1"/>
  <c r="C8361" i="1"/>
  <c r="C8362" i="1"/>
  <c r="C8363" i="1"/>
  <c r="C8364" i="1"/>
  <c r="C8365" i="1"/>
  <c r="C8366" i="1"/>
  <c r="C8367" i="1"/>
  <c r="C8368" i="1"/>
  <c r="C8369" i="1"/>
  <c r="C8370" i="1"/>
  <c r="C8371" i="1"/>
  <c r="C8372" i="1"/>
  <c r="C8373" i="1"/>
  <c r="C8374" i="1"/>
  <c r="C8375" i="1"/>
  <c r="C8376" i="1"/>
  <c r="C8377" i="1"/>
  <c r="C8378" i="1"/>
  <c r="C8379" i="1"/>
  <c r="C8380" i="1"/>
  <c r="C8381" i="1"/>
  <c r="C8382" i="1"/>
  <c r="C8383" i="1"/>
  <c r="C8384" i="1"/>
  <c r="C8385" i="1"/>
  <c r="C8386" i="1"/>
  <c r="C8387" i="1"/>
  <c r="C8388" i="1"/>
  <c r="C8389" i="1"/>
  <c r="C8390" i="1"/>
  <c r="C8391" i="1"/>
  <c r="C8392" i="1"/>
  <c r="C8393" i="1"/>
  <c r="C8394" i="1"/>
  <c r="C8395" i="1"/>
  <c r="C8396" i="1"/>
  <c r="C8397" i="1"/>
  <c r="C8398" i="1"/>
  <c r="C8399" i="1"/>
  <c r="C8400" i="1"/>
  <c r="C8401" i="1"/>
  <c r="C8402" i="1"/>
  <c r="C8403" i="1"/>
  <c r="C8404" i="1"/>
  <c r="C8405" i="1"/>
  <c r="C8406" i="1"/>
  <c r="C8407" i="1"/>
  <c r="C8408" i="1"/>
  <c r="C8409" i="1"/>
  <c r="C8410" i="1"/>
  <c r="C8411" i="1"/>
  <c r="C8412" i="1"/>
  <c r="C8413" i="1"/>
  <c r="C8414" i="1"/>
  <c r="C8415" i="1"/>
  <c r="C8416" i="1"/>
  <c r="C8417" i="1"/>
  <c r="C8418" i="1"/>
  <c r="C8419" i="1"/>
  <c r="C8420" i="1"/>
  <c r="C8421" i="1"/>
  <c r="C8422" i="1"/>
  <c r="C8423" i="1"/>
  <c r="C8424" i="1"/>
  <c r="C8425" i="1"/>
  <c r="C8426" i="1"/>
  <c r="C8427" i="1"/>
  <c r="C8428" i="1"/>
  <c r="C8429" i="1"/>
  <c r="C8430" i="1"/>
  <c r="C8431" i="1"/>
  <c r="C8432" i="1"/>
  <c r="C8433" i="1"/>
  <c r="C8434" i="1"/>
  <c r="C8435" i="1"/>
  <c r="C8436" i="1"/>
  <c r="C8437" i="1"/>
  <c r="C8438" i="1"/>
  <c r="C8439" i="1"/>
  <c r="C8440" i="1"/>
  <c r="C8441" i="1"/>
  <c r="C8442" i="1"/>
  <c r="C8443" i="1"/>
  <c r="C8444" i="1"/>
  <c r="C8445" i="1"/>
  <c r="C8446" i="1"/>
  <c r="C8447" i="1"/>
  <c r="C8448" i="1"/>
  <c r="C8449" i="1"/>
  <c r="C8450" i="1"/>
  <c r="C8451" i="1"/>
  <c r="C8452" i="1"/>
  <c r="C8453" i="1"/>
  <c r="C8454" i="1"/>
  <c r="C8455" i="1"/>
  <c r="C8456" i="1"/>
  <c r="C8457" i="1"/>
  <c r="C8458" i="1"/>
  <c r="C8459" i="1"/>
  <c r="C8460" i="1"/>
  <c r="C8461" i="1"/>
  <c r="C8462" i="1"/>
  <c r="C8463" i="1"/>
  <c r="C8464" i="1"/>
  <c r="C8465" i="1"/>
  <c r="C8466" i="1"/>
  <c r="C8467" i="1"/>
  <c r="C8468" i="1"/>
  <c r="C8469" i="1"/>
  <c r="C8470" i="1"/>
  <c r="C8471" i="1"/>
  <c r="C8472" i="1"/>
  <c r="C8473" i="1"/>
  <c r="C8474" i="1"/>
  <c r="C8475" i="1"/>
  <c r="C8476" i="1"/>
  <c r="C8477" i="1"/>
  <c r="C8478" i="1"/>
  <c r="C8479" i="1"/>
  <c r="C8480" i="1"/>
  <c r="C8481" i="1"/>
  <c r="C8482" i="1"/>
  <c r="C8483" i="1"/>
  <c r="C8484" i="1"/>
  <c r="C8485" i="1"/>
  <c r="C8486" i="1"/>
  <c r="C8487" i="1"/>
  <c r="C8488" i="1"/>
  <c r="C8489" i="1"/>
  <c r="C8490" i="1"/>
  <c r="C8491" i="1"/>
  <c r="C8492" i="1"/>
  <c r="C8493" i="1"/>
  <c r="C8494" i="1"/>
  <c r="C8495" i="1"/>
  <c r="C8496" i="1"/>
  <c r="C8497" i="1"/>
  <c r="C8498" i="1"/>
  <c r="C8499" i="1"/>
  <c r="C8500" i="1"/>
  <c r="C8501" i="1"/>
  <c r="C8502" i="1"/>
  <c r="C8503" i="1"/>
  <c r="C8504" i="1"/>
  <c r="C8505" i="1"/>
  <c r="C8506" i="1"/>
  <c r="C8507" i="1"/>
  <c r="C8508" i="1"/>
  <c r="C8509" i="1"/>
  <c r="C8510" i="1"/>
  <c r="C8511" i="1"/>
  <c r="C8512" i="1"/>
  <c r="C8513" i="1"/>
  <c r="C8514" i="1"/>
  <c r="C8515" i="1"/>
  <c r="C8516" i="1"/>
  <c r="C8517" i="1"/>
  <c r="C8518" i="1"/>
  <c r="C8519" i="1"/>
  <c r="C8520" i="1"/>
  <c r="C8521" i="1"/>
  <c r="C8522" i="1"/>
  <c r="C8523" i="1"/>
  <c r="C8524" i="1"/>
  <c r="C8525" i="1"/>
  <c r="C8526" i="1"/>
  <c r="C8527" i="1"/>
  <c r="C8528" i="1"/>
  <c r="C8529" i="1"/>
  <c r="C8530" i="1"/>
  <c r="C8531" i="1"/>
  <c r="C8532" i="1"/>
  <c r="C8533" i="1"/>
  <c r="C8534" i="1"/>
  <c r="C8535" i="1"/>
  <c r="C8536" i="1"/>
  <c r="C8537" i="1"/>
  <c r="C8538" i="1"/>
  <c r="C8539" i="1"/>
  <c r="C8540" i="1"/>
  <c r="C8541" i="1"/>
  <c r="C8542" i="1"/>
  <c r="C8543" i="1"/>
  <c r="C8544" i="1"/>
  <c r="C8545" i="1"/>
  <c r="C8546" i="1"/>
  <c r="C8547" i="1"/>
  <c r="C8548" i="1"/>
  <c r="C8549" i="1"/>
  <c r="C8550" i="1"/>
  <c r="C8551" i="1"/>
  <c r="C8552" i="1"/>
  <c r="C8553" i="1"/>
  <c r="C8554" i="1"/>
  <c r="C8555" i="1"/>
  <c r="C8556" i="1"/>
  <c r="C8557" i="1"/>
  <c r="C8558" i="1"/>
  <c r="C8559" i="1"/>
  <c r="C8560" i="1"/>
  <c r="C8561" i="1"/>
  <c r="C8562" i="1"/>
  <c r="C8563" i="1"/>
  <c r="C8564" i="1"/>
  <c r="C8565" i="1"/>
  <c r="C8566" i="1"/>
  <c r="C8567" i="1"/>
  <c r="C8568" i="1"/>
  <c r="C8569" i="1"/>
  <c r="C8570" i="1"/>
  <c r="C8571" i="1"/>
  <c r="C8572" i="1"/>
  <c r="C8573" i="1"/>
  <c r="C8574" i="1"/>
  <c r="C8575" i="1"/>
  <c r="C8576" i="1"/>
  <c r="C8577" i="1"/>
  <c r="C8578" i="1"/>
  <c r="C8579" i="1"/>
  <c r="C8580" i="1"/>
  <c r="C8581" i="1"/>
  <c r="C8582" i="1"/>
  <c r="C8583" i="1"/>
  <c r="C8584" i="1"/>
  <c r="C8585" i="1"/>
  <c r="C8586" i="1"/>
  <c r="C8587" i="1"/>
  <c r="C8588" i="1"/>
  <c r="C8589" i="1"/>
  <c r="C8590" i="1"/>
  <c r="C8591" i="1"/>
  <c r="C8592" i="1"/>
  <c r="C8593" i="1"/>
  <c r="C8594" i="1"/>
  <c r="C8595" i="1"/>
  <c r="C8596" i="1"/>
  <c r="C8597" i="1"/>
  <c r="C8598" i="1"/>
  <c r="C8599" i="1"/>
  <c r="C8600" i="1"/>
  <c r="C8601" i="1"/>
  <c r="C8602" i="1"/>
  <c r="C8603" i="1"/>
  <c r="C8604" i="1"/>
  <c r="C8605" i="1"/>
  <c r="C8606" i="1"/>
  <c r="C8607" i="1"/>
  <c r="C8608" i="1"/>
  <c r="C8609" i="1"/>
  <c r="C8610" i="1"/>
  <c r="C8611" i="1"/>
  <c r="C8612" i="1"/>
  <c r="C8613" i="1"/>
  <c r="C8614" i="1"/>
  <c r="C8615" i="1"/>
  <c r="C8616" i="1"/>
  <c r="C8617" i="1"/>
  <c r="C8618" i="1"/>
  <c r="C8619" i="1"/>
  <c r="C8620" i="1"/>
  <c r="C8621" i="1"/>
  <c r="C8622" i="1"/>
  <c r="C8623" i="1"/>
  <c r="C8624" i="1"/>
  <c r="C8625" i="1"/>
  <c r="C8626" i="1"/>
  <c r="C8627" i="1"/>
  <c r="C8628" i="1"/>
  <c r="C8629" i="1"/>
  <c r="C8630" i="1"/>
  <c r="C8631" i="1"/>
  <c r="C8632" i="1"/>
  <c r="C8633" i="1"/>
  <c r="C8634" i="1"/>
  <c r="C8635" i="1"/>
  <c r="C8636" i="1"/>
  <c r="C8637" i="1"/>
  <c r="C8638" i="1"/>
  <c r="C8639" i="1"/>
  <c r="C8640" i="1"/>
  <c r="C8641" i="1"/>
  <c r="C8642" i="1"/>
  <c r="C8643" i="1"/>
  <c r="C8644" i="1"/>
  <c r="C8645" i="1"/>
  <c r="C8646" i="1"/>
  <c r="C8647" i="1"/>
  <c r="C8648" i="1"/>
  <c r="C8649" i="1"/>
  <c r="C8650" i="1"/>
  <c r="C8651" i="1"/>
  <c r="C8652" i="1"/>
  <c r="C8653" i="1"/>
  <c r="C8654" i="1"/>
  <c r="C8655" i="1"/>
  <c r="C8656" i="1"/>
  <c r="C8657" i="1"/>
  <c r="C8658" i="1"/>
  <c r="C8659" i="1"/>
  <c r="C8660" i="1"/>
  <c r="C8661" i="1"/>
  <c r="C8662" i="1"/>
  <c r="C8663" i="1"/>
  <c r="C8664" i="1"/>
  <c r="C8665" i="1"/>
  <c r="C8666" i="1"/>
  <c r="C8667" i="1"/>
  <c r="C8668" i="1"/>
  <c r="C8669" i="1"/>
  <c r="C8670" i="1"/>
  <c r="C8671" i="1"/>
  <c r="C8672" i="1"/>
  <c r="C8673" i="1"/>
  <c r="C8674" i="1"/>
  <c r="C8675" i="1"/>
  <c r="C8676" i="1"/>
  <c r="C8677" i="1"/>
  <c r="C8678" i="1"/>
  <c r="C8679" i="1"/>
  <c r="C8680" i="1"/>
  <c r="C8681" i="1"/>
  <c r="C8682" i="1"/>
  <c r="C8683" i="1"/>
  <c r="C8684" i="1"/>
  <c r="C8685" i="1"/>
  <c r="C8686" i="1"/>
  <c r="C8687" i="1"/>
  <c r="C8688" i="1"/>
  <c r="C8689" i="1"/>
  <c r="C8690" i="1"/>
  <c r="C8691" i="1"/>
  <c r="C8692" i="1"/>
  <c r="C8693" i="1"/>
  <c r="C8694" i="1"/>
  <c r="C8695" i="1"/>
  <c r="C8696" i="1"/>
  <c r="C8697" i="1"/>
  <c r="C8698" i="1"/>
  <c r="C8699" i="1"/>
  <c r="C8700" i="1"/>
  <c r="C8701" i="1"/>
  <c r="C8702" i="1"/>
  <c r="C8703" i="1"/>
  <c r="C8704" i="1"/>
  <c r="C8705" i="1"/>
  <c r="C8706" i="1"/>
  <c r="C8707" i="1"/>
  <c r="C8708" i="1"/>
  <c r="C8709" i="1"/>
  <c r="C8710" i="1"/>
  <c r="C8711" i="1"/>
  <c r="C8712" i="1"/>
  <c r="C8713" i="1"/>
  <c r="C8714" i="1"/>
  <c r="C8715" i="1"/>
  <c r="C8716" i="1"/>
  <c r="C8717" i="1"/>
  <c r="C8718" i="1"/>
  <c r="C8719" i="1"/>
  <c r="C8720" i="1"/>
  <c r="C8721" i="1"/>
  <c r="C8722" i="1"/>
  <c r="C8723" i="1"/>
  <c r="C8724" i="1"/>
  <c r="C8725" i="1"/>
  <c r="C8726" i="1"/>
  <c r="C8727" i="1"/>
  <c r="C8728" i="1"/>
  <c r="C8729" i="1"/>
  <c r="C8730" i="1"/>
  <c r="C8731" i="1"/>
  <c r="C8732" i="1"/>
  <c r="C8733" i="1"/>
  <c r="C8734" i="1"/>
  <c r="C8735" i="1"/>
  <c r="C8736" i="1"/>
  <c r="C8737" i="1"/>
  <c r="C8738" i="1"/>
  <c r="C8739" i="1"/>
  <c r="C8740" i="1"/>
  <c r="C8741" i="1"/>
  <c r="C8742" i="1"/>
  <c r="C8743" i="1"/>
  <c r="C8744" i="1"/>
  <c r="C8745" i="1"/>
  <c r="C8746" i="1"/>
  <c r="C8747" i="1"/>
  <c r="C8748" i="1"/>
  <c r="C8749" i="1"/>
  <c r="C8750" i="1"/>
  <c r="C8751" i="1"/>
  <c r="C8752" i="1"/>
  <c r="C8753" i="1"/>
  <c r="C8754" i="1"/>
  <c r="C8755" i="1"/>
  <c r="C8756" i="1"/>
  <c r="C8757" i="1"/>
  <c r="C8758" i="1"/>
  <c r="C8759" i="1"/>
  <c r="C8760" i="1"/>
  <c r="C8761" i="1"/>
  <c r="C8762" i="1"/>
  <c r="C8763" i="1"/>
  <c r="C8764" i="1"/>
  <c r="C8765" i="1"/>
  <c r="C8766" i="1"/>
  <c r="C8767" i="1"/>
  <c r="C8768" i="1"/>
  <c r="C8769" i="1"/>
  <c r="C8770" i="1"/>
  <c r="C8771" i="1"/>
  <c r="C8772" i="1"/>
  <c r="C8773" i="1"/>
  <c r="C8774" i="1"/>
  <c r="C8775" i="1"/>
  <c r="C8776" i="1"/>
  <c r="C8777" i="1"/>
  <c r="C8778" i="1"/>
  <c r="C8779" i="1"/>
  <c r="C8780" i="1"/>
  <c r="C8781" i="1"/>
  <c r="C8782" i="1"/>
  <c r="C8783" i="1"/>
  <c r="C8784" i="1"/>
  <c r="C8785" i="1"/>
  <c r="C8786" i="1"/>
  <c r="C8787" i="1"/>
  <c r="C8788" i="1"/>
  <c r="C8789" i="1"/>
  <c r="C8790" i="1"/>
  <c r="C8791" i="1"/>
  <c r="C8792" i="1"/>
  <c r="C8793" i="1"/>
  <c r="C8794" i="1"/>
  <c r="C8795" i="1"/>
  <c r="C8796" i="1"/>
  <c r="C8797" i="1"/>
  <c r="C8798" i="1"/>
  <c r="C8799" i="1"/>
  <c r="C8800" i="1"/>
  <c r="C8801" i="1"/>
  <c r="C8802" i="1"/>
  <c r="C8803" i="1"/>
  <c r="C8804" i="1"/>
  <c r="C8805" i="1"/>
  <c r="C8806" i="1"/>
  <c r="C8807" i="1"/>
  <c r="C8808" i="1"/>
  <c r="C8809" i="1"/>
  <c r="C8810" i="1"/>
  <c r="C8811" i="1"/>
  <c r="C8812" i="1"/>
  <c r="C8813" i="1"/>
  <c r="C8814" i="1"/>
  <c r="C8815" i="1"/>
  <c r="C8816" i="1"/>
  <c r="C8817" i="1"/>
  <c r="C8818" i="1"/>
  <c r="C8819" i="1"/>
  <c r="C8820" i="1"/>
  <c r="C8821" i="1"/>
  <c r="C8822" i="1"/>
  <c r="C8823" i="1"/>
  <c r="C8824" i="1"/>
  <c r="C8825" i="1"/>
  <c r="C8826" i="1"/>
  <c r="C8827" i="1"/>
  <c r="C8828" i="1"/>
  <c r="C8829" i="1"/>
  <c r="C8830" i="1"/>
  <c r="C8831" i="1"/>
  <c r="C8832" i="1"/>
  <c r="C8833" i="1"/>
  <c r="C8834" i="1"/>
  <c r="C8835" i="1"/>
  <c r="C8836" i="1"/>
  <c r="C8837" i="1"/>
  <c r="C8838" i="1"/>
  <c r="C8839" i="1"/>
  <c r="C8840" i="1"/>
  <c r="C8841" i="1"/>
  <c r="C8842" i="1"/>
  <c r="C8843" i="1"/>
  <c r="C8844" i="1"/>
  <c r="C8845" i="1"/>
  <c r="C8846" i="1"/>
  <c r="C8847" i="1"/>
  <c r="C8848" i="1"/>
  <c r="C8849" i="1"/>
  <c r="C8850" i="1"/>
  <c r="C8851" i="1"/>
  <c r="C8852" i="1"/>
  <c r="C8853" i="1"/>
  <c r="C8854" i="1"/>
  <c r="C8855" i="1"/>
  <c r="C8856" i="1"/>
  <c r="C8857" i="1"/>
  <c r="C8858" i="1"/>
  <c r="C8859" i="1"/>
  <c r="C8860" i="1"/>
  <c r="C8861" i="1"/>
  <c r="C8862" i="1"/>
  <c r="C8863" i="1"/>
  <c r="C8864" i="1"/>
  <c r="C8865" i="1"/>
  <c r="C8866" i="1"/>
  <c r="C8867" i="1"/>
  <c r="C8868" i="1"/>
  <c r="C8869" i="1"/>
  <c r="C8870" i="1"/>
  <c r="C8871" i="1"/>
  <c r="C8872" i="1"/>
  <c r="C8873" i="1"/>
  <c r="C8874" i="1"/>
  <c r="C8875" i="1"/>
  <c r="C8876" i="1"/>
  <c r="C8877" i="1"/>
  <c r="C8878" i="1"/>
  <c r="C8879" i="1"/>
  <c r="C8880" i="1"/>
  <c r="C8881" i="1"/>
  <c r="C8882" i="1"/>
  <c r="C8883" i="1"/>
  <c r="C8884" i="1"/>
  <c r="C8885" i="1"/>
  <c r="C8886" i="1"/>
  <c r="C8887" i="1"/>
  <c r="C8888" i="1"/>
  <c r="C8889" i="1"/>
  <c r="C8890" i="1"/>
  <c r="C8891" i="1"/>
  <c r="C8892" i="1"/>
  <c r="C8893" i="1"/>
  <c r="C8894" i="1"/>
  <c r="C8895" i="1"/>
  <c r="C8896" i="1"/>
  <c r="C8897" i="1"/>
  <c r="C8898" i="1"/>
  <c r="C8899" i="1"/>
  <c r="C8900" i="1"/>
  <c r="C8901" i="1"/>
  <c r="C8902" i="1"/>
  <c r="C8903" i="1"/>
  <c r="C8904" i="1"/>
  <c r="C8905" i="1"/>
  <c r="C8906" i="1"/>
  <c r="C8907" i="1"/>
  <c r="C8908" i="1"/>
  <c r="C8909" i="1"/>
  <c r="C8910" i="1"/>
  <c r="C8911" i="1"/>
  <c r="C8912" i="1"/>
  <c r="C8913" i="1"/>
  <c r="C8914" i="1"/>
  <c r="C8915" i="1"/>
  <c r="C8916" i="1"/>
  <c r="C8917" i="1"/>
  <c r="C8918" i="1"/>
  <c r="C8919" i="1"/>
  <c r="C8920" i="1"/>
  <c r="C8921" i="1"/>
  <c r="C8922" i="1"/>
  <c r="C8923" i="1"/>
  <c r="C8924" i="1"/>
  <c r="C8925" i="1"/>
  <c r="C8926" i="1"/>
  <c r="C8927" i="1"/>
  <c r="C8928" i="1"/>
  <c r="C8929" i="1"/>
  <c r="C8930" i="1"/>
  <c r="C8931" i="1"/>
  <c r="C8932" i="1"/>
  <c r="C8933" i="1"/>
  <c r="C8934" i="1"/>
  <c r="C8935" i="1"/>
  <c r="C8936" i="1"/>
  <c r="C8937" i="1"/>
  <c r="C8938" i="1"/>
  <c r="C8939" i="1"/>
  <c r="C8940" i="1"/>
  <c r="C8941" i="1"/>
  <c r="C8942" i="1"/>
  <c r="C8943" i="1"/>
  <c r="C8944" i="1"/>
  <c r="C8945" i="1"/>
  <c r="C8946" i="1"/>
  <c r="C8947" i="1"/>
  <c r="C8948" i="1"/>
  <c r="C8949" i="1"/>
  <c r="C8950" i="1"/>
  <c r="C8951" i="1"/>
  <c r="C8952" i="1"/>
  <c r="C8953" i="1"/>
  <c r="C8954" i="1"/>
  <c r="C8955" i="1"/>
  <c r="C8956" i="1"/>
  <c r="C8957" i="1"/>
  <c r="C8958" i="1"/>
  <c r="C8959" i="1"/>
  <c r="C8960" i="1"/>
  <c r="C8961" i="1"/>
  <c r="C8962" i="1"/>
  <c r="C8963" i="1"/>
  <c r="C8964" i="1"/>
  <c r="C8965" i="1"/>
  <c r="C8966" i="1"/>
  <c r="C8967" i="1"/>
  <c r="C8968" i="1"/>
  <c r="C8969" i="1"/>
  <c r="C8970" i="1"/>
  <c r="C8971" i="1"/>
  <c r="C8972" i="1"/>
  <c r="C8973" i="1"/>
  <c r="C8974" i="1"/>
  <c r="C8975" i="1"/>
  <c r="C8976" i="1"/>
  <c r="C8977" i="1"/>
  <c r="C8978" i="1"/>
  <c r="C8979" i="1"/>
  <c r="C8980" i="1"/>
  <c r="C8981" i="1"/>
  <c r="C8982" i="1"/>
  <c r="C8983" i="1"/>
  <c r="C8984" i="1"/>
  <c r="C8985" i="1"/>
  <c r="C8986" i="1"/>
  <c r="C8987" i="1"/>
  <c r="C8988" i="1"/>
  <c r="C8989" i="1"/>
  <c r="C8990" i="1"/>
  <c r="C8991" i="1"/>
  <c r="C8992" i="1"/>
  <c r="C8993" i="1"/>
  <c r="C8994" i="1"/>
  <c r="C8995" i="1"/>
  <c r="C8996" i="1"/>
  <c r="C8997" i="1"/>
  <c r="C8998" i="1"/>
  <c r="C8999" i="1"/>
  <c r="C9000" i="1"/>
  <c r="C9001" i="1"/>
  <c r="C9002" i="1"/>
  <c r="C9003" i="1"/>
  <c r="C9004" i="1"/>
  <c r="C9005" i="1"/>
  <c r="C9006" i="1"/>
  <c r="C9007" i="1"/>
  <c r="C9008" i="1"/>
  <c r="C9009" i="1"/>
  <c r="C9010" i="1"/>
  <c r="C9011" i="1"/>
  <c r="C9012" i="1"/>
  <c r="C9013" i="1"/>
  <c r="C9014" i="1"/>
  <c r="C9015" i="1"/>
  <c r="C9016" i="1"/>
  <c r="C9017" i="1"/>
  <c r="C9018" i="1"/>
  <c r="C9019" i="1"/>
  <c r="C9020" i="1"/>
  <c r="C9021" i="1"/>
  <c r="C9022" i="1"/>
  <c r="C9023" i="1"/>
  <c r="C9024" i="1"/>
  <c r="C9025" i="1"/>
  <c r="C9026" i="1"/>
  <c r="C9027" i="1"/>
  <c r="C9028" i="1"/>
  <c r="C9029" i="1"/>
  <c r="C9030" i="1"/>
  <c r="C9031" i="1"/>
  <c r="C9032" i="1"/>
  <c r="C9033" i="1"/>
  <c r="C9034" i="1"/>
  <c r="C9035" i="1"/>
  <c r="C9036" i="1"/>
  <c r="C9037" i="1"/>
  <c r="C9038" i="1"/>
  <c r="C9039" i="1"/>
  <c r="C9040" i="1"/>
  <c r="C9041" i="1"/>
  <c r="C9042" i="1"/>
  <c r="C9043" i="1"/>
  <c r="C9044" i="1"/>
  <c r="C9045" i="1"/>
  <c r="C9046" i="1"/>
  <c r="C9047" i="1"/>
  <c r="C9048" i="1"/>
  <c r="C9049" i="1"/>
  <c r="C9050" i="1"/>
  <c r="C9051" i="1"/>
  <c r="C9052" i="1"/>
  <c r="C9053" i="1"/>
  <c r="C9054" i="1"/>
  <c r="C9055" i="1"/>
  <c r="C9056" i="1"/>
  <c r="C9057" i="1"/>
  <c r="C9058" i="1"/>
  <c r="C9059" i="1"/>
  <c r="C9060" i="1"/>
  <c r="C9061" i="1"/>
  <c r="C9062" i="1"/>
  <c r="C9063" i="1"/>
  <c r="C9064" i="1"/>
  <c r="C9065" i="1"/>
  <c r="C9066" i="1"/>
  <c r="C9067" i="1"/>
  <c r="C9068" i="1"/>
  <c r="C9069" i="1"/>
  <c r="C9070" i="1"/>
  <c r="C9071" i="1"/>
  <c r="C9072" i="1"/>
  <c r="C9073" i="1"/>
  <c r="C9074" i="1"/>
  <c r="C9075" i="1"/>
  <c r="C9076" i="1"/>
  <c r="C9077" i="1"/>
  <c r="C9078" i="1"/>
  <c r="C9079" i="1"/>
  <c r="C9080" i="1"/>
  <c r="C9081" i="1"/>
  <c r="C9082" i="1"/>
  <c r="C9083" i="1"/>
  <c r="C9084" i="1"/>
  <c r="C9085" i="1"/>
  <c r="C9086" i="1"/>
  <c r="C9087" i="1"/>
  <c r="C9088" i="1"/>
  <c r="C9089" i="1"/>
  <c r="C9090" i="1"/>
  <c r="C9091" i="1"/>
  <c r="C9092" i="1"/>
  <c r="C9093" i="1"/>
  <c r="C9094" i="1"/>
  <c r="C9095" i="1"/>
  <c r="C9096" i="1"/>
  <c r="C9097" i="1"/>
  <c r="C9098" i="1"/>
  <c r="C9099" i="1"/>
  <c r="C9100" i="1"/>
  <c r="C9101" i="1"/>
  <c r="C9102" i="1"/>
  <c r="C9103" i="1"/>
  <c r="C9104" i="1"/>
  <c r="C9105" i="1"/>
  <c r="C9106" i="1"/>
  <c r="C9107" i="1"/>
  <c r="C9108" i="1"/>
  <c r="C9109" i="1"/>
  <c r="C9110" i="1"/>
  <c r="C9111" i="1"/>
  <c r="C9112" i="1"/>
  <c r="C9113" i="1"/>
  <c r="C9114" i="1"/>
  <c r="C9115" i="1"/>
  <c r="C9116" i="1"/>
  <c r="C9117" i="1"/>
  <c r="C9118" i="1"/>
  <c r="C9119" i="1"/>
  <c r="C9120" i="1"/>
  <c r="C9121" i="1"/>
  <c r="C9122" i="1"/>
  <c r="C9123" i="1"/>
  <c r="C9124" i="1"/>
  <c r="C9125" i="1"/>
  <c r="C9126" i="1"/>
  <c r="C9127" i="1"/>
  <c r="C9128" i="1"/>
  <c r="C9129" i="1"/>
  <c r="C9130" i="1"/>
  <c r="C9131" i="1"/>
  <c r="C9132" i="1"/>
  <c r="C9133" i="1"/>
  <c r="C9134" i="1"/>
  <c r="C9135" i="1"/>
  <c r="C9136" i="1"/>
  <c r="C9137" i="1"/>
  <c r="C9138" i="1"/>
  <c r="C9139" i="1"/>
  <c r="C9140" i="1"/>
  <c r="C9141" i="1"/>
  <c r="C9142" i="1"/>
  <c r="C9143" i="1"/>
  <c r="C9144" i="1"/>
  <c r="C9145" i="1"/>
  <c r="C9146" i="1"/>
  <c r="C9147" i="1"/>
  <c r="C9148" i="1"/>
  <c r="C9149" i="1"/>
  <c r="C9150" i="1"/>
  <c r="C9151" i="1"/>
  <c r="C9152" i="1"/>
  <c r="C9153" i="1"/>
  <c r="C9154" i="1"/>
  <c r="C9155" i="1"/>
  <c r="C9156" i="1"/>
  <c r="C9157" i="1"/>
  <c r="C9158" i="1"/>
  <c r="C9159" i="1"/>
  <c r="C9160" i="1"/>
  <c r="C9161" i="1"/>
  <c r="C9162" i="1"/>
  <c r="C9163" i="1"/>
  <c r="C9164" i="1"/>
  <c r="C9165" i="1"/>
  <c r="C9166" i="1"/>
  <c r="C9167" i="1"/>
  <c r="C9168" i="1"/>
  <c r="C9169" i="1"/>
  <c r="C9170" i="1"/>
  <c r="C9171" i="1"/>
  <c r="C9172" i="1"/>
  <c r="C9173" i="1"/>
  <c r="C9174" i="1"/>
  <c r="C9175" i="1"/>
  <c r="C9176" i="1"/>
  <c r="C9177" i="1"/>
  <c r="C9178" i="1"/>
  <c r="C9179" i="1"/>
  <c r="C9180" i="1"/>
  <c r="C9181" i="1"/>
  <c r="C9182" i="1"/>
  <c r="C9183" i="1"/>
  <c r="C9184" i="1"/>
  <c r="C9185" i="1"/>
  <c r="C9186" i="1"/>
  <c r="C9187" i="1"/>
  <c r="C9188" i="1"/>
  <c r="C9189" i="1"/>
  <c r="C9190" i="1"/>
  <c r="C9191" i="1"/>
  <c r="C9192" i="1"/>
  <c r="C9193" i="1"/>
  <c r="C9194" i="1"/>
  <c r="C9195" i="1"/>
  <c r="C9196" i="1"/>
  <c r="C9197" i="1"/>
  <c r="C9198" i="1"/>
  <c r="C9199" i="1"/>
  <c r="C9200" i="1"/>
  <c r="C9201" i="1"/>
  <c r="C9202" i="1"/>
  <c r="C9203" i="1"/>
  <c r="C9204" i="1"/>
  <c r="C9205" i="1"/>
  <c r="C9206" i="1"/>
  <c r="C9207" i="1"/>
  <c r="C9208" i="1"/>
  <c r="C9209" i="1"/>
  <c r="C9210" i="1"/>
  <c r="C9211" i="1"/>
  <c r="C9212" i="1"/>
  <c r="C9213" i="1"/>
  <c r="C9214" i="1"/>
  <c r="C9215" i="1"/>
  <c r="C9216" i="1"/>
  <c r="C9217" i="1"/>
  <c r="C9218" i="1"/>
  <c r="C9219" i="1"/>
  <c r="C9220" i="1"/>
  <c r="C9221" i="1"/>
  <c r="C9222" i="1"/>
  <c r="C9223" i="1"/>
  <c r="C9224" i="1"/>
  <c r="C9225" i="1"/>
  <c r="C9226" i="1"/>
  <c r="C9227" i="1"/>
  <c r="C9228" i="1"/>
  <c r="C9229" i="1"/>
  <c r="C9230" i="1"/>
  <c r="C9231" i="1"/>
  <c r="C9232" i="1"/>
  <c r="C9233" i="1"/>
  <c r="C9234" i="1"/>
  <c r="C9235" i="1"/>
  <c r="C9236" i="1"/>
  <c r="C9237" i="1"/>
  <c r="C9238" i="1"/>
  <c r="C9239" i="1"/>
  <c r="C9240" i="1"/>
  <c r="C9241" i="1"/>
  <c r="C9242" i="1"/>
  <c r="C9243" i="1"/>
  <c r="C9244" i="1"/>
  <c r="C9245" i="1"/>
  <c r="C9246" i="1"/>
  <c r="C9247" i="1"/>
  <c r="C9248" i="1"/>
  <c r="C9249" i="1"/>
  <c r="C9250" i="1"/>
  <c r="C9251" i="1"/>
  <c r="C9252" i="1"/>
  <c r="C9253" i="1"/>
  <c r="C9254" i="1"/>
  <c r="C9255" i="1"/>
  <c r="C9256" i="1"/>
  <c r="C9257" i="1"/>
  <c r="C9258" i="1"/>
  <c r="C9259" i="1"/>
  <c r="C9260" i="1"/>
  <c r="C9261" i="1"/>
  <c r="C9262" i="1"/>
  <c r="C9263" i="1"/>
  <c r="C9264" i="1"/>
  <c r="C9265" i="1"/>
  <c r="C9266" i="1"/>
  <c r="C9267" i="1"/>
  <c r="C9268" i="1"/>
  <c r="C9269" i="1"/>
  <c r="C9270" i="1"/>
  <c r="C9271" i="1"/>
  <c r="C9272" i="1"/>
  <c r="C9273" i="1"/>
  <c r="C9274" i="1"/>
  <c r="C9275" i="1"/>
  <c r="C9276" i="1"/>
  <c r="C9277" i="1"/>
  <c r="C9278" i="1"/>
  <c r="C9279" i="1"/>
  <c r="C9280" i="1"/>
  <c r="C9281" i="1"/>
  <c r="C9282" i="1"/>
  <c r="C9283" i="1"/>
  <c r="C9284" i="1"/>
  <c r="C9285" i="1"/>
  <c r="C9286" i="1"/>
  <c r="C9287" i="1"/>
  <c r="C9288" i="1"/>
  <c r="C9289" i="1"/>
  <c r="C9290" i="1"/>
  <c r="C9291" i="1"/>
  <c r="C9292" i="1"/>
  <c r="C9293" i="1"/>
  <c r="C9294" i="1"/>
  <c r="C9295" i="1"/>
  <c r="C9296" i="1"/>
  <c r="C9297" i="1"/>
  <c r="C9298" i="1"/>
  <c r="C9299" i="1"/>
  <c r="C9300" i="1"/>
  <c r="C9301" i="1"/>
  <c r="C9302" i="1"/>
  <c r="C9303" i="1"/>
  <c r="C9304" i="1"/>
  <c r="C9305" i="1"/>
  <c r="C9306" i="1"/>
  <c r="C9307" i="1"/>
  <c r="C9308" i="1"/>
  <c r="C9309" i="1"/>
  <c r="C9310" i="1"/>
  <c r="C9311" i="1"/>
  <c r="C9312" i="1"/>
  <c r="C9313" i="1"/>
  <c r="C9314" i="1"/>
  <c r="C9315" i="1"/>
  <c r="C9316" i="1"/>
  <c r="C9317" i="1"/>
  <c r="C9318" i="1"/>
  <c r="C9319" i="1"/>
  <c r="C9320" i="1"/>
  <c r="C9321" i="1"/>
  <c r="C9322" i="1"/>
  <c r="C9323" i="1"/>
  <c r="C9324" i="1"/>
  <c r="C9325" i="1"/>
  <c r="C9326" i="1"/>
  <c r="C9327" i="1"/>
  <c r="C9328" i="1"/>
  <c r="C9329" i="1"/>
  <c r="C9330" i="1"/>
  <c r="C9331" i="1"/>
  <c r="C9332" i="1"/>
  <c r="C9333" i="1"/>
  <c r="C9334" i="1"/>
  <c r="C9335" i="1"/>
  <c r="C9336" i="1"/>
  <c r="C9337" i="1"/>
  <c r="C9338" i="1"/>
  <c r="C9339" i="1"/>
  <c r="C9340" i="1"/>
  <c r="C9341" i="1"/>
  <c r="C9342" i="1"/>
  <c r="C9343" i="1"/>
  <c r="C9344" i="1"/>
  <c r="C9345" i="1"/>
  <c r="C9346" i="1"/>
  <c r="C9347" i="1"/>
  <c r="C9348" i="1"/>
  <c r="C9349" i="1"/>
  <c r="C9350" i="1"/>
  <c r="C9351" i="1"/>
  <c r="C9352" i="1"/>
  <c r="C9353" i="1"/>
  <c r="C9354" i="1"/>
  <c r="C9355" i="1"/>
  <c r="C9356" i="1"/>
  <c r="C9357" i="1"/>
  <c r="C9358" i="1"/>
  <c r="C9359" i="1"/>
  <c r="C9360" i="1"/>
  <c r="C9361" i="1"/>
  <c r="C9362" i="1"/>
  <c r="C9363" i="1"/>
  <c r="C9364" i="1"/>
  <c r="C9365" i="1"/>
  <c r="C9366" i="1"/>
  <c r="C9367" i="1"/>
  <c r="C9368" i="1"/>
  <c r="C9369" i="1"/>
  <c r="C9370" i="1"/>
  <c r="C9371" i="1"/>
  <c r="C9372" i="1"/>
  <c r="C9373" i="1"/>
  <c r="C9374" i="1"/>
  <c r="C9375" i="1"/>
  <c r="C9376" i="1"/>
  <c r="C9377" i="1"/>
  <c r="C9378" i="1"/>
  <c r="C9379" i="1"/>
  <c r="C9380" i="1"/>
  <c r="C9381" i="1"/>
  <c r="C9382" i="1"/>
  <c r="C9383" i="1"/>
  <c r="C9384" i="1"/>
  <c r="C9385" i="1"/>
  <c r="C9386" i="1"/>
  <c r="C9387" i="1"/>
  <c r="C9388" i="1"/>
  <c r="C9389" i="1"/>
  <c r="C9390" i="1"/>
  <c r="C9391" i="1"/>
  <c r="C9392" i="1"/>
  <c r="C9393" i="1"/>
  <c r="C9394" i="1"/>
  <c r="C9395" i="1"/>
  <c r="C9396" i="1"/>
  <c r="C9397" i="1"/>
  <c r="C9398" i="1"/>
  <c r="C9399" i="1"/>
  <c r="C9400" i="1"/>
  <c r="C9401" i="1"/>
  <c r="C9402" i="1"/>
  <c r="C9403" i="1"/>
  <c r="C9404" i="1"/>
  <c r="C9405" i="1"/>
  <c r="C9406" i="1"/>
  <c r="C9407" i="1"/>
  <c r="C9408" i="1"/>
  <c r="C9409" i="1"/>
  <c r="C9410" i="1"/>
  <c r="C9411" i="1"/>
  <c r="C9412" i="1"/>
  <c r="C9413" i="1"/>
  <c r="C9414" i="1"/>
  <c r="C9415" i="1"/>
  <c r="C9416" i="1"/>
  <c r="C9417" i="1"/>
  <c r="C9418" i="1"/>
  <c r="C9419" i="1"/>
  <c r="C9420" i="1"/>
  <c r="C9421" i="1"/>
  <c r="C9422" i="1"/>
  <c r="C9423" i="1"/>
  <c r="C9424" i="1"/>
  <c r="C9425" i="1"/>
  <c r="C9426" i="1"/>
  <c r="C9427" i="1"/>
  <c r="C9428" i="1"/>
  <c r="C9429" i="1"/>
  <c r="C9430" i="1"/>
  <c r="C9431" i="1"/>
  <c r="C9432" i="1"/>
  <c r="C9433" i="1"/>
  <c r="C9434" i="1"/>
  <c r="C9435" i="1"/>
  <c r="C9436" i="1"/>
  <c r="C9437" i="1"/>
  <c r="C9438" i="1"/>
  <c r="C9439" i="1"/>
  <c r="C9440" i="1"/>
  <c r="C9441" i="1"/>
  <c r="C9442" i="1"/>
  <c r="C9443" i="1"/>
  <c r="C9444" i="1"/>
  <c r="C9445" i="1"/>
  <c r="C9446" i="1"/>
  <c r="C9447" i="1"/>
  <c r="C9448" i="1"/>
  <c r="C9449" i="1"/>
  <c r="C9450" i="1"/>
  <c r="C9451" i="1"/>
  <c r="C9452" i="1"/>
  <c r="C9453" i="1"/>
  <c r="C9454" i="1"/>
  <c r="C9455" i="1"/>
  <c r="C9456" i="1"/>
  <c r="C9457" i="1"/>
  <c r="C9458" i="1"/>
  <c r="C9459" i="1"/>
  <c r="C9460" i="1"/>
  <c r="C9461" i="1"/>
  <c r="C9462" i="1"/>
  <c r="C9463" i="1"/>
  <c r="C9464" i="1"/>
  <c r="C9465" i="1"/>
  <c r="C9466" i="1"/>
  <c r="C9467" i="1"/>
  <c r="C9468" i="1"/>
  <c r="C9469" i="1"/>
  <c r="C9470" i="1"/>
  <c r="C9471" i="1"/>
  <c r="C9472" i="1"/>
  <c r="C9473" i="1"/>
  <c r="C9474" i="1"/>
  <c r="C9475" i="1"/>
  <c r="C9476" i="1"/>
  <c r="C9477" i="1"/>
  <c r="C9478" i="1"/>
  <c r="C9479" i="1"/>
  <c r="C9480" i="1"/>
  <c r="C9481" i="1"/>
  <c r="C9482" i="1"/>
  <c r="C9483" i="1"/>
  <c r="C9484" i="1"/>
  <c r="C9485" i="1"/>
  <c r="C9486" i="1"/>
  <c r="C9487" i="1"/>
  <c r="C9488" i="1"/>
  <c r="C9489" i="1"/>
  <c r="C9490" i="1"/>
  <c r="C9491" i="1"/>
  <c r="C9492" i="1"/>
  <c r="C9493" i="1"/>
  <c r="C9494" i="1"/>
  <c r="C9495" i="1"/>
  <c r="C9496" i="1"/>
  <c r="C9497" i="1"/>
  <c r="C9498" i="1"/>
  <c r="C9499" i="1"/>
  <c r="C9500" i="1"/>
  <c r="C9501" i="1"/>
  <c r="C9502" i="1"/>
  <c r="C9503" i="1"/>
  <c r="C9504" i="1"/>
  <c r="C9505" i="1"/>
  <c r="C9506" i="1"/>
  <c r="C9507" i="1"/>
  <c r="C9508" i="1"/>
  <c r="C9509" i="1"/>
  <c r="C9510" i="1"/>
  <c r="C9511" i="1"/>
  <c r="C9512" i="1"/>
  <c r="C9513" i="1"/>
  <c r="C9514" i="1"/>
  <c r="C9515" i="1"/>
  <c r="C9516" i="1"/>
  <c r="C9517" i="1"/>
  <c r="C9518" i="1"/>
  <c r="C9519" i="1"/>
  <c r="C9520" i="1"/>
  <c r="C9521" i="1"/>
  <c r="C9522" i="1"/>
  <c r="C9523" i="1"/>
  <c r="C9524" i="1"/>
  <c r="C9525" i="1"/>
  <c r="C9526" i="1"/>
  <c r="C9527" i="1"/>
  <c r="C9528" i="1"/>
  <c r="C9529" i="1"/>
  <c r="C9530" i="1"/>
  <c r="C9531" i="1"/>
  <c r="C9532" i="1"/>
  <c r="C9533" i="1"/>
  <c r="C9534" i="1"/>
  <c r="C9535" i="1"/>
  <c r="C9536" i="1"/>
  <c r="C9537" i="1"/>
  <c r="C9538" i="1"/>
  <c r="C9539" i="1"/>
  <c r="C9540" i="1"/>
  <c r="C9541" i="1"/>
  <c r="C9542" i="1"/>
  <c r="C9543" i="1"/>
  <c r="C9544" i="1"/>
  <c r="C9545" i="1"/>
  <c r="C9546" i="1"/>
  <c r="C9547" i="1"/>
  <c r="C9548" i="1"/>
  <c r="C9549" i="1"/>
  <c r="C9550" i="1"/>
  <c r="C9551" i="1"/>
  <c r="C9552" i="1"/>
  <c r="C9553" i="1"/>
  <c r="C9554" i="1"/>
  <c r="C9555" i="1"/>
  <c r="C9556" i="1"/>
  <c r="C9557" i="1"/>
  <c r="C9558" i="1"/>
  <c r="C9559" i="1"/>
  <c r="C9560" i="1"/>
  <c r="C9561" i="1"/>
  <c r="C9562" i="1"/>
  <c r="C9563" i="1"/>
  <c r="C9564" i="1"/>
  <c r="C9565" i="1"/>
  <c r="C9566" i="1"/>
  <c r="C9567" i="1"/>
  <c r="C9568" i="1"/>
  <c r="C9569" i="1"/>
  <c r="C9570" i="1"/>
  <c r="C9571" i="1"/>
  <c r="C9572" i="1"/>
  <c r="C9573" i="1"/>
  <c r="C9574" i="1"/>
  <c r="C9575" i="1"/>
  <c r="C9576" i="1"/>
  <c r="C9577" i="1"/>
  <c r="C9578" i="1"/>
  <c r="C9579" i="1"/>
  <c r="C9580" i="1"/>
  <c r="C9581" i="1"/>
  <c r="C9582" i="1"/>
  <c r="C9583" i="1"/>
  <c r="C9584" i="1"/>
  <c r="C9585" i="1"/>
  <c r="C9586" i="1"/>
  <c r="C9587" i="1"/>
  <c r="C9588" i="1"/>
  <c r="C9589" i="1"/>
  <c r="C9590" i="1"/>
  <c r="C9591" i="1"/>
  <c r="C9592" i="1"/>
  <c r="C9593" i="1"/>
  <c r="C9594" i="1"/>
  <c r="C9595" i="1"/>
  <c r="C9596" i="1"/>
  <c r="C9597" i="1"/>
  <c r="C9598" i="1"/>
  <c r="C9599" i="1"/>
  <c r="C9600" i="1"/>
  <c r="C9601" i="1"/>
  <c r="C9602" i="1"/>
  <c r="C9603" i="1"/>
  <c r="C9604" i="1"/>
  <c r="C9605" i="1"/>
  <c r="C9606" i="1"/>
  <c r="C9607" i="1"/>
  <c r="C9608" i="1"/>
  <c r="C9609" i="1"/>
  <c r="C9610" i="1"/>
  <c r="C9611" i="1"/>
  <c r="C9612" i="1"/>
  <c r="C9613" i="1"/>
  <c r="C9614" i="1"/>
  <c r="C9615" i="1"/>
  <c r="C9616" i="1"/>
  <c r="C9617" i="1"/>
  <c r="C9618" i="1"/>
  <c r="C9619" i="1"/>
  <c r="C9620" i="1"/>
  <c r="C9621" i="1"/>
  <c r="C9622" i="1"/>
  <c r="C9623" i="1"/>
  <c r="C9624" i="1"/>
  <c r="C9625" i="1"/>
  <c r="C9626" i="1"/>
  <c r="C9627" i="1"/>
  <c r="C9628" i="1"/>
  <c r="C9629" i="1"/>
  <c r="C9630" i="1"/>
  <c r="C9631" i="1"/>
  <c r="C9632" i="1"/>
  <c r="C9633" i="1"/>
  <c r="C9634" i="1"/>
  <c r="C9635" i="1"/>
  <c r="C9636" i="1"/>
  <c r="C9637" i="1"/>
  <c r="C9638" i="1"/>
  <c r="C9639" i="1"/>
  <c r="C9640" i="1"/>
  <c r="C9641" i="1"/>
  <c r="C9642" i="1"/>
  <c r="C9643" i="1"/>
  <c r="C9644" i="1"/>
  <c r="C9645" i="1"/>
  <c r="C9646" i="1"/>
  <c r="C9647" i="1"/>
  <c r="C9648" i="1"/>
  <c r="C9649" i="1"/>
  <c r="C9650" i="1"/>
  <c r="C9651" i="1"/>
  <c r="C9652" i="1"/>
  <c r="C9653" i="1"/>
  <c r="C9654" i="1"/>
  <c r="C9655" i="1"/>
  <c r="C9656" i="1"/>
  <c r="C9657" i="1"/>
  <c r="C9658" i="1"/>
  <c r="C9659" i="1"/>
  <c r="C9660" i="1"/>
  <c r="C9661" i="1"/>
  <c r="C9662" i="1"/>
  <c r="C9663" i="1"/>
  <c r="C9664" i="1"/>
  <c r="C9665" i="1"/>
  <c r="C9666" i="1"/>
  <c r="C9667" i="1"/>
  <c r="C9668" i="1"/>
  <c r="C9669" i="1"/>
  <c r="C9670" i="1"/>
  <c r="C9671" i="1"/>
  <c r="C9672" i="1"/>
  <c r="C9673" i="1"/>
  <c r="C9674" i="1"/>
  <c r="C9675" i="1"/>
  <c r="C9676" i="1"/>
  <c r="C9677" i="1"/>
  <c r="C9678" i="1"/>
  <c r="C9679" i="1"/>
  <c r="C9680" i="1"/>
  <c r="C9681" i="1"/>
  <c r="C9682" i="1"/>
  <c r="C9683" i="1"/>
  <c r="C9684" i="1"/>
  <c r="C9685" i="1"/>
  <c r="C9686" i="1"/>
  <c r="C9687" i="1"/>
  <c r="C9688" i="1"/>
  <c r="C9689" i="1"/>
  <c r="C9690" i="1"/>
  <c r="C9691" i="1"/>
  <c r="C9692" i="1"/>
  <c r="C9693" i="1"/>
  <c r="C9694" i="1"/>
  <c r="C9695" i="1"/>
  <c r="C9696" i="1"/>
  <c r="C9697" i="1"/>
  <c r="C9698" i="1"/>
  <c r="C9699" i="1"/>
  <c r="C9700" i="1"/>
  <c r="C9701" i="1"/>
  <c r="C9702" i="1"/>
  <c r="C9703" i="1"/>
  <c r="C9704" i="1"/>
  <c r="C9705" i="1"/>
  <c r="C9706" i="1"/>
  <c r="C9707" i="1"/>
  <c r="C9708" i="1"/>
  <c r="C9709" i="1"/>
  <c r="C9710" i="1"/>
  <c r="C9711" i="1"/>
  <c r="C9712" i="1"/>
  <c r="C9713" i="1"/>
  <c r="C9714" i="1"/>
  <c r="C9715" i="1"/>
  <c r="C9716" i="1"/>
  <c r="C9717" i="1"/>
  <c r="C9718" i="1"/>
  <c r="C9719" i="1"/>
  <c r="C9720" i="1"/>
  <c r="C9721" i="1"/>
  <c r="C9722" i="1"/>
  <c r="C9723" i="1"/>
  <c r="C9724" i="1"/>
  <c r="C9725" i="1"/>
  <c r="C9726" i="1"/>
  <c r="C9727" i="1"/>
  <c r="C9728" i="1"/>
  <c r="C9729" i="1"/>
  <c r="C9730" i="1"/>
  <c r="C9731" i="1"/>
  <c r="C9732" i="1"/>
  <c r="C9733" i="1"/>
  <c r="C9734" i="1"/>
  <c r="C9735" i="1"/>
  <c r="C9736" i="1"/>
  <c r="C9737" i="1"/>
  <c r="C9738" i="1"/>
  <c r="C9739" i="1"/>
  <c r="C9740" i="1"/>
  <c r="C9741" i="1"/>
  <c r="C9742" i="1"/>
  <c r="C9743" i="1"/>
  <c r="C9744" i="1"/>
  <c r="C9745" i="1"/>
  <c r="C9746" i="1"/>
  <c r="C9747" i="1"/>
  <c r="C9748" i="1"/>
  <c r="C9749" i="1"/>
  <c r="C9750" i="1"/>
  <c r="C9751" i="1"/>
  <c r="C9752" i="1"/>
  <c r="C9753" i="1"/>
  <c r="C9754" i="1"/>
  <c r="C9755" i="1"/>
  <c r="C9756" i="1"/>
  <c r="C9757" i="1"/>
  <c r="C9758" i="1"/>
  <c r="C9759" i="1"/>
  <c r="C9760" i="1"/>
  <c r="C9761" i="1"/>
  <c r="C9762" i="1"/>
  <c r="C9763" i="1"/>
  <c r="C9764" i="1"/>
  <c r="C9765" i="1"/>
  <c r="C9766" i="1"/>
  <c r="C9767" i="1"/>
  <c r="C9768" i="1"/>
  <c r="C9769" i="1"/>
  <c r="C9770" i="1"/>
  <c r="C9771" i="1"/>
  <c r="C9772" i="1"/>
  <c r="C9773" i="1"/>
  <c r="C9774" i="1"/>
  <c r="C9775" i="1"/>
  <c r="C9776" i="1"/>
  <c r="C9777" i="1"/>
  <c r="C9778" i="1"/>
  <c r="C9779" i="1"/>
  <c r="C9780" i="1"/>
  <c r="C9781" i="1"/>
  <c r="C9782" i="1"/>
  <c r="C9783" i="1"/>
  <c r="C9784" i="1"/>
  <c r="C9785" i="1"/>
  <c r="C9786" i="1"/>
  <c r="C9787" i="1"/>
  <c r="C9788" i="1"/>
  <c r="C9789" i="1"/>
  <c r="C9790" i="1"/>
  <c r="C9791" i="1"/>
  <c r="C9792" i="1"/>
  <c r="C9793" i="1"/>
  <c r="C9794" i="1"/>
  <c r="C9795" i="1"/>
  <c r="C9796" i="1"/>
  <c r="C9797" i="1"/>
  <c r="C9798" i="1"/>
  <c r="C9799" i="1"/>
  <c r="C9800" i="1"/>
  <c r="C9801" i="1"/>
  <c r="C9802" i="1"/>
  <c r="C9803" i="1"/>
  <c r="C9804" i="1"/>
  <c r="C9805" i="1"/>
  <c r="C9806" i="1"/>
  <c r="C9807" i="1"/>
  <c r="C9808" i="1"/>
  <c r="C9809" i="1"/>
  <c r="C9810" i="1"/>
  <c r="C9811" i="1"/>
  <c r="C9812" i="1"/>
  <c r="C9813" i="1"/>
  <c r="C9814" i="1"/>
  <c r="C9815" i="1"/>
  <c r="C9816" i="1"/>
  <c r="C9817" i="1"/>
  <c r="C9818" i="1"/>
  <c r="C9819" i="1"/>
  <c r="C9820" i="1"/>
  <c r="C9821" i="1"/>
  <c r="C9822" i="1"/>
  <c r="C9823" i="1"/>
  <c r="C9824" i="1"/>
  <c r="C9825" i="1"/>
  <c r="C9826" i="1"/>
  <c r="C9827" i="1"/>
  <c r="C9828" i="1"/>
  <c r="C9829" i="1"/>
  <c r="C9830" i="1"/>
  <c r="C9831" i="1"/>
  <c r="C9832" i="1"/>
  <c r="C9833" i="1"/>
  <c r="C9834" i="1"/>
  <c r="C9835" i="1"/>
  <c r="C9836" i="1"/>
  <c r="C9837" i="1"/>
  <c r="C9838" i="1"/>
  <c r="C9839" i="1"/>
  <c r="C9840" i="1"/>
  <c r="C9841" i="1"/>
  <c r="C9842" i="1"/>
  <c r="C9843" i="1"/>
  <c r="C9844" i="1"/>
  <c r="C9845" i="1"/>
  <c r="C9846" i="1"/>
  <c r="C9847" i="1"/>
  <c r="C9848" i="1"/>
  <c r="C9849" i="1"/>
  <c r="C9850" i="1"/>
  <c r="C9851" i="1"/>
  <c r="C9852" i="1"/>
  <c r="C9853" i="1"/>
  <c r="C9854" i="1"/>
  <c r="C9855" i="1"/>
  <c r="C9856" i="1"/>
  <c r="C9857" i="1"/>
  <c r="C9858" i="1"/>
  <c r="C9859" i="1"/>
  <c r="C9860" i="1"/>
  <c r="C9861" i="1"/>
  <c r="C9862" i="1"/>
  <c r="C9863" i="1"/>
  <c r="C9864" i="1"/>
  <c r="C9865" i="1"/>
  <c r="C9866" i="1"/>
  <c r="C9867" i="1"/>
  <c r="C9868" i="1"/>
  <c r="C9869" i="1"/>
  <c r="C9870" i="1"/>
  <c r="C9871" i="1"/>
  <c r="C9872" i="1"/>
  <c r="C9873" i="1"/>
  <c r="C9874" i="1"/>
  <c r="C9875" i="1"/>
  <c r="C9876" i="1"/>
  <c r="C9877" i="1"/>
  <c r="C9878" i="1"/>
  <c r="C9879" i="1"/>
  <c r="C9880" i="1"/>
  <c r="C9881" i="1"/>
  <c r="C9882" i="1"/>
  <c r="C9883" i="1"/>
  <c r="C9884" i="1"/>
  <c r="C9885" i="1"/>
  <c r="C9886" i="1"/>
  <c r="C9887" i="1"/>
  <c r="C9888" i="1"/>
  <c r="C9889" i="1"/>
  <c r="C9890" i="1"/>
  <c r="C9891" i="1"/>
  <c r="C9892" i="1"/>
  <c r="C9893" i="1"/>
  <c r="C9894" i="1"/>
  <c r="C9895" i="1"/>
  <c r="C9896" i="1"/>
  <c r="C9897" i="1"/>
  <c r="C9898" i="1"/>
  <c r="C9899" i="1"/>
  <c r="C9900" i="1"/>
  <c r="C9901" i="1"/>
  <c r="C9902" i="1"/>
  <c r="C9903" i="1"/>
  <c r="C9904" i="1"/>
  <c r="C9905" i="1"/>
  <c r="C9906" i="1"/>
  <c r="C9907" i="1"/>
  <c r="C9908" i="1"/>
  <c r="C9909" i="1"/>
  <c r="C9910" i="1"/>
  <c r="C9911" i="1"/>
  <c r="C9912" i="1"/>
  <c r="C9913" i="1"/>
  <c r="C9914" i="1"/>
  <c r="C9915" i="1"/>
  <c r="C9916" i="1"/>
  <c r="C9917" i="1"/>
  <c r="C9918" i="1"/>
  <c r="C9919" i="1"/>
  <c r="C9920" i="1"/>
  <c r="C9921" i="1"/>
  <c r="C9922" i="1"/>
  <c r="C9923" i="1"/>
  <c r="C9924" i="1"/>
  <c r="C9925" i="1"/>
  <c r="C9926" i="1"/>
  <c r="C9927" i="1"/>
  <c r="C9928" i="1"/>
  <c r="C9929" i="1"/>
  <c r="C9930" i="1"/>
  <c r="C9931" i="1"/>
  <c r="C9932" i="1"/>
  <c r="C9933" i="1"/>
  <c r="C9934" i="1"/>
  <c r="C9935" i="1"/>
  <c r="C9936" i="1"/>
  <c r="C9937" i="1"/>
  <c r="C9938" i="1"/>
  <c r="C9939" i="1"/>
  <c r="C9940" i="1"/>
  <c r="C9941" i="1"/>
  <c r="C9942" i="1"/>
  <c r="C9943" i="1"/>
  <c r="C9944" i="1"/>
  <c r="C9945" i="1"/>
  <c r="C9946" i="1"/>
  <c r="C9947" i="1"/>
  <c r="C9948" i="1"/>
  <c r="C9949" i="1"/>
  <c r="C9950" i="1"/>
  <c r="C9951" i="1"/>
  <c r="C9952" i="1"/>
  <c r="C9953" i="1"/>
  <c r="C9954" i="1"/>
  <c r="C9955" i="1"/>
  <c r="C9956" i="1"/>
  <c r="C9957" i="1"/>
  <c r="C9958" i="1"/>
  <c r="C9959" i="1"/>
  <c r="C9960" i="1"/>
  <c r="C9961" i="1"/>
  <c r="C9962" i="1"/>
  <c r="C9963" i="1"/>
  <c r="C9964" i="1"/>
  <c r="C9965" i="1"/>
  <c r="C9966" i="1"/>
  <c r="C9967" i="1"/>
  <c r="C9968" i="1"/>
  <c r="C9969" i="1"/>
  <c r="C9970" i="1"/>
  <c r="C9971" i="1"/>
  <c r="C9972" i="1"/>
  <c r="C9973" i="1"/>
  <c r="C9974" i="1"/>
  <c r="C9975" i="1"/>
  <c r="C9976" i="1"/>
  <c r="C9977" i="1"/>
  <c r="C9978" i="1"/>
  <c r="C9979" i="1"/>
  <c r="C9980" i="1"/>
  <c r="C9981" i="1"/>
  <c r="C9982" i="1"/>
  <c r="C9983" i="1"/>
  <c r="C9984" i="1"/>
  <c r="C9985" i="1"/>
  <c r="C9986" i="1"/>
  <c r="C9987" i="1"/>
  <c r="C9988" i="1"/>
  <c r="C9989" i="1"/>
  <c r="C9990" i="1"/>
  <c r="C9991" i="1"/>
  <c r="C9992" i="1"/>
  <c r="C9993" i="1"/>
  <c r="C9994" i="1"/>
  <c r="C9995" i="1"/>
  <c r="C9996" i="1"/>
  <c r="C9997" i="1"/>
  <c r="C9998" i="1"/>
  <c r="C9999" i="1"/>
  <c r="C10000" i="1"/>
  <c r="C10001" i="1"/>
  <c r="C10002" i="1"/>
  <c r="C10003" i="1"/>
  <c r="C10004" i="1"/>
  <c r="C10005" i="1"/>
  <c r="C10006" i="1"/>
  <c r="C10007" i="1"/>
  <c r="C10008" i="1"/>
  <c r="C10009" i="1"/>
  <c r="C10010" i="1"/>
  <c r="C10011" i="1"/>
  <c r="C10012" i="1"/>
  <c r="C10013" i="1"/>
  <c r="C10014" i="1"/>
  <c r="C10015" i="1"/>
  <c r="C10016" i="1"/>
  <c r="C10017" i="1"/>
  <c r="C10018" i="1"/>
  <c r="C10019" i="1"/>
  <c r="C10020" i="1"/>
  <c r="C10021" i="1"/>
  <c r="C10022" i="1"/>
  <c r="C10023" i="1"/>
  <c r="C10024" i="1"/>
  <c r="C10025" i="1"/>
  <c r="C10026" i="1"/>
  <c r="C10027" i="1"/>
  <c r="C10028" i="1"/>
  <c r="C10029" i="1"/>
  <c r="C10030" i="1"/>
  <c r="C10031" i="1"/>
  <c r="C10032" i="1"/>
  <c r="C10033" i="1"/>
  <c r="C10034" i="1"/>
  <c r="C10035" i="1"/>
  <c r="C10036" i="1"/>
  <c r="C10037" i="1"/>
  <c r="C10038" i="1"/>
  <c r="C10039" i="1"/>
  <c r="C10040" i="1"/>
  <c r="C10041" i="1"/>
  <c r="C10042" i="1"/>
  <c r="C10043" i="1"/>
  <c r="C10044" i="1"/>
  <c r="C10045" i="1"/>
  <c r="C10046" i="1"/>
  <c r="C10047" i="1"/>
  <c r="C10048" i="1"/>
  <c r="C10049" i="1"/>
  <c r="C10050" i="1"/>
  <c r="C10051" i="1"/>
  <c r="C10052" i="1"/>
  <c r="C10053" i="1"/>
  <c r="C10054" i="1"/>
  <c r="C10055" i="1"/>
  <c r="C10056" i="1"/>
  <c r="C10057" i="1"/>
  <c r="C10058" i="1"/>
  <c r="C10059" i="1"/>
  <c r="C10060" i="1"/>
  <c r="C10061" i="1"/>
  <c r="C10062" i="1"/>
  <c r="C10063" i="1"/>
  <c r="C10064" i="1"/>
  <c r="C10065" i="1"/>
  <c r="C10066" i="1"/>
  <c r="C10067" i="1"/>
  <c r="C10068" i="1"/>
  <c r="C10069" i="1"/>
  <c r="C10070" i="1"/>
  <c r="C10071" i="1"/>
  <c r="C10072" i="1"/>
  <c r="C10073" i="1"/>
  <c r="C10074" i="1"/>
  <c r="C10075" i="1"/>
  <c r="C10076" i="1"/>
  <c r="C10077" i="1"/>
  <c r="C10078" i="1"/>
  <c r="C10079" i="1"/>
  <c r="C10080" i="1"/>
  <c r="C10081" i="1"/>
  <c r="C10082" i="1"/>
  <c r="C10083" i="1"/>
  <c r="C10084" i="1"/>
  <c r="C10085" i="1"/>
  <c r="C10086" i="1"/>
  <c r="C10087" i="1"/>
  <c r="C10088" i="1"/>
  <c r="C10089" i="1"/>
  <c r="C10090" i="1"/>
  <c r="C10091" i="1"/>
  <c r="C10092" i="1"/>
  <c r="C10093" i="1"/>
  <c r="C10094" i="1"/>
  <c r="C10095" i="1"/>
  <c r="C10096" i="1"/>
  <c r="C10097" i="1"/>
  <c r="C10098" i="1"/>
  <c r="C10099" i="1"/>
  <c r="C10100" i="1"/>
  <c r="C10101" i="1"/>
  <c r="C10102" i="1"/>
  <c r="C10103" i="1"/>
  <c r="C10104" i="1"/>
  <c r="C10105" i="1"/>
  <c r="C10106" i="1"/>
  <c r="C10107" i="1"/>
  <c r="C10108" i="1"/>
  <c r="C10109" i="1"/>
  <c r="C10110" i="1"/>
  <c r="C10111" i="1"/>
  <c r="C10112" i="1"/>
  <c r="C10113" i="1"/>
  <c r="C10114" i="1"/>
  <c r="C10115" i="1"/>
  <c r="C10116" i="1"/>
  <c r="C10117" i="1"/>
  <c r="C10118" i="1"/>
  <c r="C10119" i="1"/>
  <c r="C10120" i="1"/>
  <c r="C10121" i="1"/>
  <c r="C10122" i="1"/>
  <c r="C10123" i="1"/>
  <c r="C10124" i="1"/>
  <c r="C10125" i="1"/>
  <c r="C10126" i="1"/>
  <c r="C10127" i="1"/>
  <c r="C10128" i="1"/>
  <c r="C10129" i="1"/>
  <c r="C10130" i="1"/>
  <c r="C10131" i="1"/>
  <c r="C10132" i="1"/>
  <c r="C10133" i="1"/>
  <c r="C10134" i="1"/>
  <c r="C10135" i="1"/>
  <c r="C10136" i="1"/>
  <c r="C10137" i="1"/>
  <c r="C10138" i="1"/>
  <c r="C10139" i="1"/>
  <c r="C10140" i="1"/>
  <c r="C10141" i="1"/>
  <c r="C10142" i="1"/>
  <c r="C10143" i="1"/>
  <c r="C10144" i="1"/>
  <c r="C10145" i="1"/>
  <c r="C10146" i="1"/>
  <c r="C10147" i="1"/>
  <c r="C10148" i="1"/>
  <c r="C10149" i="1"/>
  <c r="C10150" i="1"/>
  <c r="C10151" i="1"/>
  <c r="C10152" i="1"/>
  <c r="C10153" i="1"/>
  <c r="C10154" i="1"/>
  <c r="C10155" i="1"/>
  <c r="C10156" i="1"/>
  <c r="C10157" i="1"/>
  <c r="C10158" i="1"/>
  <c r="C10159" i="1"/>
  <c r="C10160" i="1"/>
  <c r="C10161" i="1"/>
  <c r="C10162" i="1"/>
  <c r="C10163" i="1"/>
  <c r="C10164" i="1"/>
  <c r="C10165" i="1"/>
  <c r="C10166" i="1"/>
  <c r="C10167" i="1"/>
  <c r="C10168" i="1"/>
  <c r="C10169" i="1"/>
  <c r="C10170" i="1"/>
  <c r="C10171" i="1"/>
  <c r="C10172" i="1"/>
  <c r="C10173" i="1"/>
  <c r="C10174" i="1"/>
  <c r="C10175" i="1"/>
  <c r="C10176" i="1"/>
  <c r="C10177" i="1"/>
  <c r="C10178" i="1"/>
  <c r="C10179" i="1"/>
  <c r="C10180" i="1"/>
  <c r="C10181" i="1"/>
  <c r="C10182" i="1"/>
  <c r="C10183" i="1"/>
  <c r="C10184" i="1"/>
  <c r="C10185" i="1"/>
  <c r="C10186" i="1"/>
  <c r="C10187" i="1"/>
  <c r="C10188" i="1"/>
  <c r="C10189" i="1"/>
  <c r="C10190" i="1"/>
  <c r="C10191" i="1"/>
  <c r="C10192" i="1"/>
  <c r="C10193" i="1"/>
  <c r="C10194" i="1"/>
  <c r="C10195" i="1"/>
  <c r="C10196" i="1"/>
  <c r="C10197" i="1"/>
  <c r="C10198" i="1"/>
  <c r="C10199" i="1"/>
  <c r="C10200" i="1"/>
  <c r="C10201" i="1"/>
  <c r="C10202" i="1"/>
  <c r="C10203" i="1"/>
  <c r="C10204" i="1"/>
  <c r="C10205" i="1"/>
  <c r="C10206" i="1"/>
  <c r="C10207" i="1"/>
  <c r="C10208" i="1"/>
  <c r="C10209" i="1"/>
  <c r="C10210" i="1"/>
  <c r="C10211" i="1"/>
  <c r="C10212" i="1"/>
  <c r="C10213" i="1"/>
  <c r="C10214" i="1"/>
  <c r="C10215" i="1"/>
  <c r="C10216" i="1"/>
  <c r="C10217" i="1"/>
  <c r="C10218" i="1"/>
  <c r="C10219" i="1"/>
  <c r="C10220" i="1"/>
  <c r="C10221" i="1"/>
  <c r="C10222" i="1"/>
  <c r="C10223" i="1"/>
  <c r="C10224" i="1"/>
  <c r="C10225" i="1"/>
  <c r="C10226" i="1"/>
  <c r="C10227" i="1"/>
  <c r="C10228" i="1"/>
  <c r="C10229" i="1"/>
  <c r="C10230" i="1"/>
  <c r="C10231" i="1"/>
  <c r="C10232" i="1"/>
  <c r="C10233" i="1"/>
  <c r="C10234" i="1"/>
  <c r="C10235" i="1"/>
  <c r="C10236" i="1"/>
  <c r="C10237" i="1"/>
  <c r="C10238" i="1"/>
  <c r="C10239" i="1"/>
  <c r="C10240" i="1"/>
  <c r="C10241" i="1"/>
  <c r="C10242" i="1"/>
  <c r="C10243" i="1"/>
  <c r="C10244" i="1"/>
  <c r="C10245" i="1"/>
  <c r="C10246" i="1"/>
  <c r="C10247" i="1"/>
  <c r="C10248" i="1"/>
  <c r="C10249" i="1"/>
  <c r="C10250" i="1"/>
  <c r="C10251" i="1"/>
  <c r="C10252" i="1"/>
  <c r="C10253" i="1"/>
  <c r="C10254" i="1"/>
  <c r="C10255" i="1"/>
  <c r="C10256" i="1"/>
  <c r="C10257" i="1"/>
  <c r="C10258" i="1"/>
  <c r="C10259" i="1"/>
  <c r="C10260" i="1"/>
  <c r="C10261" i="1"/>
  <c r="C10262" i="1"/>
  <c r="C10263" i="1"/>
  <c r="C10264" i="1"/>
  <c r="C10265" i="1"/>
  <c r="C10266" i="1"/>
  <c r="C10267" i="1"/>
  <c r="C10268" i="1"/>
  <c r="C10269" i="1"/>
  <c r="C10270" i="1"/>
  <c r="C10271" i="1"/>
  <c r="C10272" i="1"/>
  <c r="C10273" i="1"/>
  <c r="C10274" i="1"/>
  <c r="C10275" i="1"/>
  <c r="C10276" i="1"/>
  <c r="C10277" i="1"/>
  <c r="C10278" i="1"/>
  <c r="C10279" i="1"/>
  <c r="C10280" i="1"/>
  <c r="C10281" i="1"/>
  <c r="C10282" i="1"/>
  <c r="C10283" i="1"/>
  <c r="C10284" i="1"/>
  <c r="C10285" i="1"/>
  <c r="C10286" i="1"/>
  <c r="C10287" i="1"/>
  <c r="C10288" i="1"/>
  <c r="C10289" i="1"/>
  <c r="C10290" i="1"/>
  <c r="C10291" i="1"/>
  <c r="C10292" i="1"/>
  <c r="C10293" i="1"/>
  <c r="C10294" i="1"/>
  <c r="C10295" i="1"/>
  <c r="C10296" i="1"/>
  <c r="C10297" i="1"/>
  <c r="C10298" i="1"/>
  <c r="C10299" i="1"/>
  <c r="C10300" i="1"/>
  <c r="C10301" i="1"/>
  <c r="C10302" i="1"/>
  <c r="C10303" i="1"/>
  <c r="C10304" i="1"/>
  <c r="C10305" i="1"/>
  <c r="C10306" i="1"/>
  <c r="C10307" i="1"/>
  <c r="C10308" i="1"/>
  <c r="C10309" i="1"/>
  <c r="C10310" i="1"/>
  <c r="C10311" i="1"/>
  <c r="C10312" i="1"/>
  <c r="C10313" i="1"/>
  <c r="C10314" i="1"/>
  <c r="C10315" i="1"/>
  <c r="C10316" i="1"/>
  <c r="C10317" i="1"/>
  <c r="C10318" i="1"/>
  <c r="C10319" i="1"/>
  <c r="C10320" i="1"/>
  <c r="C10321" i="1"/>
  <c r="C10322" i="1"/>
  <c r="C10323" i="1"/>
  <c r="C10324" i="1"/>
  <c r="C10325" i="1"/>
  <c r="C10326" i="1"/>
  <c r="C10327" i="1"/>
  <c r="C10328" i="1"/>
  <c r="C10329" i="1"/>
  <c r="C10330" i="1"/>
  <c r="C10331" i="1"/>
  <c r="C10332" i="1"/>
  <c r="C10333" i="1"/>
  <c r="C10334" i="1"/>
  <c r="C10335" i="1"/>
  <c r="C10336" i="1"/>
  <c r="C10337" i="1"/>
  <c r="C10338" i="1"/>
  <c r="C10339" i="1"/>
  <c r="C10340" i="1"/>
  <c r="C10341" i="1"/>
  <c r="C10342" i="1"/>
  <c r="C10343" i="1"/>
  <c r="C10344" i="1"/>
  <c r="C10345" i="1"/>
  <c r="C10346" i="1"/>
  <c r="C10347" i="1"/>
  <c r="C10348" i="1"/>
  <c r="C10349" i="1"/>
  <c r="C10350" i="1"/>
  <c r="C10351" i="1"/>
  <c r="C10352" i="1"/>
  <c r="C10353" i="1"/>
  <c r="C10354" i="1"/>
  <c r="C10355" i="1"/>
  <c r="C10356" i="1"/>
  <c r="C10357" i="1"/>
  <c r="C10358" i="1"/>
  <c r="C10359" i="1"/>
  <c r="C10360" i="1"/>
  <c r="C10361" i="1"/>
  <c r="C10362" i="1"/>
  <c r="C10363" i="1"/>
  <c r="C10364" i="1"/>
  <c r="C10365" i="1"/>
  <c r="C10366" i="1"/>
  <c r="C10367" i="1"/>
  <c r="C10368" i="1"/>
  <c r="C10369" i="1"/>
  <c r="C10370" i="1"/>
  <c r="C10371" i="1"/>
  <c r="C10372" i="1"/>
  <c r="C10373" i="1"/>
  <c r="C10374" i="1"/>
  <c r="C10375" i="1"/>
  <c r="C10376" i="1"/>
  <c r="C10377" i="1"/>
  <c r="C10378" i="1"/>
  <c r="C10379" i="1"/>
  <c r="C10380" i="1"/>
  <c r="C10381" i="1"/>
  <c r="C10382" i="1"/>
  <c r="C10383" i="1"/>
  <c r="C10384" i="1"/>
  <c r="C10385" i="1"/>
  <c r="C10386" i="1"/>
  <c r="C10387" i="1"/>
  <c r="C10388" i="1"/>
  <c r="C10389" i="1"/>
  <c r="C10390" i="1"/>
  <c r="C10391" i="1"/>
  <c r="C10392" i="1"/>
  <c r="C10393" i="1"/>
  <c r="C10394" i="1"/>
  <c r="C10395" i="1"/>
  <c r="C10396" i="1"/>
  <c r="C10397" i="1"/>
  <c r="C10398" i="1"/>
  <c r="C10399" i="1"/>
  <c r="C10400" i="1"/>
  <c r="C10401" i="1"/>
  <c r="C10402" i="1"/>
  <c r="C10403" i="1"/>
  <c r="C10404" i="1"/>
  <c r="C10405" i="1"/>
  <c r="C10406" i="1"/>
  <c r="C10407" i="1"/>
  <c r="C10408" i="1"/>
  <c r="C10409" i="1"/>
  <c r="C10410" i="1"/>
  <c r="C10411" i="1"/>
  <c r="C10412" i="1"/>
  <c r="C10413" i="1"/>
  <c r="C10414" i="1"/>
  <c r="C10415" i="1"/>
  <c r="C10416" i="1"/>
  <c r="C10417" i="1"/>
  <c r="C10418" i="1"/>
  <c r="C10419" i="1"/>
  <c r="C10420" i="1"/>
  <c r="C10421" i="1"/>
  <c r="C10422" i="1"/>
  <c r="C10423" i="1"/>
  <c r="C10424" i="1"/>
  <c r="C10425" i="1"/>
  <c r="C10426" i="1"/>
  <c r="C10427" i="1"/>
  <c r="C10428" i="1"/>
  <c r="C10429" i="1"/>
  <c r="C10430" i="1"/>
  <c r="C10431" i="1"/>
  <c r="C10432" i="1"/>
  <c r="C10433" i="1"/>
  <c r="C10434" i="1"/>
  <c r="C10435" i="1"/>
  <c r="C10436" i="1"/>
  <c r="C10437" i="1"/>
  <c r="C10438" i="1"/>
  <c r="C10439" i="1"/>
  <c r="C10440" i="1"/>
  <c r="C10441" i="1"/>
  <c r="C10442" i="1"/>
  <c r="C10443" i="1"/>
  <c r="C10444" i="1"/>
  <c r="C10445" i="1"/>
  <c r="C10446" i="1"/>
  <c r="C10447" i="1"/>
  <c r="C10448" i="1"/>
  <c r="C10449" i="1"/>
  <c r="C10450" i="1"/>
  <c r="C10451" i="1"/>
  <c r="C10452" i="1"/>
  <c r="C10453" i="1"/>
  <c r="C10454" i="1"/>
  <c r="C10455" i="1"/>
  <c r="C10456" i="1"/>
  <c r="C10457" i="1"/>
  <c r="C10458" i="1"/>
  <c r="C10459" i="1"/>
  <c r="C10460" i="1"/>
  <c r="C10461" i="1"/>
  <c r="C10462" i="1"/>
  <c r="C10463" i="1"/>
  <c r="C10464" i="1"/>
  <c r="C10465" i="1"/>
  <c r="C10466" i="1"/>
  <c r="C10467" i="1"/>
  <c r="C10468" i="1"/>
  <c r="C10469" i="1"/>
  <c r="C10470" i="1"/>
  <c r="C10471" i="1"/>
  <c r="C10472" i="1"/>
  <c r="C10473" i="1"/>
  <c r="C10474" i="1"/>
  <c r="C10475" i="1"/>
  <c r="C10476" i="1"/>
  <c r="C10477" i="1"/>
  <c r="C10478" i="1"/>
  <c r="C10479" i="1"/>
  <c r="C10480" i="1"/>
  <c r="C10481" i="1"/>
  <c r="C10482" i="1"/>
  <c r="C10483" i="1"/>
  <c r="C10484" i="1"/>
  <c r="C10485" i="1"/>
  <c r="C10486" i="1"/>
  <c r="C10487" i="1"/>
  <c r="C10488" i="1"/>
  <c r="C10489" i="1"/>
  <c r="C10490" i="1"/>
  <c r="C10491" i="1"/>
  <c r="C10492" i="1"/>
  <c r="C10493" i="1"/>
  <c r="C10494" i="1"/>
  <c r="C10495" i="1"/>
  <c r="C10496" i="1"/>
  <c r="C10497" i="1"/>
  <c r="C10498" i="1"/>
  <c r="C10499" i="1"/>
  <c r="C10500" i="1"/>
  <c r="C10501" i="1"/>
  <c r="C10502" i="1"/>
  <c r="C10503" i="1"/>
  <c r="C10504" i="1"/>
  <c r="C10505" i="1"/>
  <c r="C10506" i="1"/>
  <c r="C10507" i="1"/>
  <c r="C10508" i="1"/>
  <c r="C10509" i="1"/>
  <c r="C10510" i="1"/>
  <c r="C10511" i="1"/>
  <c r="C10512" i="1"/>
  <c r="C10513" i="1"/>
  <c r="C10514" i="1"/>
  <c r="C10515" i="1"/>
  <c r="C10516" i="1"/>
  <c r="C10517" i="1"/>
  <c r="C10518" i="1"/>
  <c r="C10519" i="1"/>
  <c r="C10520" i="1"/>
  <c r="C10521" i="1"/>
  <c r="C10522" i="1"/>
  <c r="C10523" i="1"/>
  <c r="C10524" i="1"/>
  <c r="C10525" i="1"/>
  <c r="C10526" i="1"/>
  <c r="C10527" i="1"/>
  <c r="C10528" i="1"/>
  <c r="C10529" i="1"/>
  <c r="C10530" i="1"/>
  <c r="C10531" i="1"/>
  <c r="C10532" i="1"/>
  <c r="C10533" i="1"/>
  <c r="C10534" i="1"/>
  <c r="C10535" i="1"/>
  <c r="C10536" i="1"/>
  <c r="C10537" i="1"/>
  <c r="C10538" i="1"/>
  <c r="C10539" i="1"/>
  <c r="C10540" i="1"/>
  <c r="C10541" i="1"/>
  <c r="C10542" i="1"/>
  <c r="C10543" i="1"/>
  <c r="C10544" i="1"/>
  <c r="C10545" i="1"/>
  <c r="C10546" i="1"/>
  <c r="C10547" i="1"/>
  <c r="C10548" i="1"/>
  <c r="C10549" i="1"/>
  <c r="C10550" i="1"/>
  <c r="C10551" i="1"/>
  <c r="C10552" i="1"/>
  <c r="C10553" i="1"/>
  <c r="C10554" i="1"/>
  <c r="C10555" i="1"/>
  <c r="C10556" i="1"/>
  <c r="C10557" i="1"/>
  <c r="C10558" i="1"/>
  <c r="C10559" i="1"/>
  <c r="C10560" i="1"/>
  <c r="C10561" i="1"/>
  <c r="C10562" i="1"/>
  <c r="C10563" i="1"/>
  <c r="C10564" i="1"/>
  <c r="C10565" i="1"/>
  <c r="C10566" i="1"/>
  <c r="C10567" i="1"/>
  <c r="C10568" i="1"/>
  <c r="C10569" i="1"/>
  <c r="C10570" i="1"/>
  <c r="C10571" i="1"/>
  <c r="C10572" i="1"/>
  <c r="C10573" i="1"/>
  <c r="C10574" i="1"/>
  <c r="C10575" i="1"/>
  <c r="C10576" i="1"/>
  <c r="C10577" i="1"/>
  <c r="C10578" i="1"/>
  <c r="C10579" i="1"/>
  <c r="C10580" i="1"/>
  <c r="C10581" i="1"/>
  <c r="C10582" i="1"/>
  <c r="C10583" i="1"/>
  <c r="C10584" i="1"/>
  <c r="C10585" i="1"/>
  <c r="C10586" i="1"/>
  <c r="C10587" i="1"/>
  <c r="C10588" i="1"/>
  <c r="C10589" i="1"/>
  <c r="C10590" i="1"/>
  <c r="C10591" i="1"/>
  <c r="C10592" i="1"/>
  <c r="C10593" i="1"/>
  <c r="C10594" i="1"/>
  <c r="C10595" i="1"/>
  <c r="C10596" i="1"/>
  <c r="C10597" i="1"/>
  <c r="C10598" i="1"/>
  <c r="C10599" i="1"/>
  <c r="C10600" i="1"/>
  <c r="C10601" i="1"/>
  <c r="C10602" i="1"/>
  <c r="C10603" i="1"/>
  <c r="C10604" i="1"/>
  <c r="C10605" i="1"/>
  <c r="C10606" i="1"/>
  <c r="C10607" i="1"/>
  <c r="C10608" i="1"/>
  <c r="C10609" i="1"/>
  <c r="C10610" i="1"/>
  <c r="C10611" i="1"/>
  <c r="C10612" i="1"/>
  <c r="C10613" i="1"/>
  <c r="C10614" i="1"/>
  <c r="C10615" i="1"/>
  <c r="C10616" i="1"/>
  <c r="C10617" i="1"/>
  <c r="C10618" i="1"/>
  <c r="C10619" i="1"/>
  <c r="C10620" i="1"/>
  <c r="C10621" i="1"/>
  <c r="C10622" i="1"/>
  <c r="C10623" i="1"/>
  <c r="C10624" i="1"/>
  <c r="C10625" i="1"/>
  <c r="C10626" i="1"/>
  <c r="C10627" i="1"/>
  <c r="C10628" i="1"/>
  <c r="C10629" i="1"/>
  <c r="C10630" i="1"/>
  <c r="C10631" i="1"/>
  <c r="C10632" i="1"/>
  <c r="C10633" i="1"/>
  <c r="C10634" i="1"/>
  <c r="C10635" i="1"/>
  <c r="C10636" i="1"/>
  <c r="C10637" i="1"/>
  <c r="C10638" i="1"/>
  <c r="C10639" i="1"/>
  <c r="C10640" i="1"/>
  <c r="C10641" i="1"/>
  <c r="C10642" i="1"/>
  <c r="C10643" i="1"/>
  <c r="C10644" i="1"/>
  <c r="C10645" i="1"/>
  <c r="C10646" i="1"/>
  <c r="C10647" i="1"/>
  <c r="C10648" i="1"/>
  <c r="C10649" i="1"/>
  <c r="C10650" i="1"/>
  <c r="C10651" i="1"/>
  <c r="C10652" i="1"/>
  <c r="C10653" i="1"/>
  <c r="C10654" i="1"/>
  <c r="C10655" i="1"/>
  <c r="C10656" i="1"/>
  <c r="C10657" i="1"/>
  <c r="C10658" i="1"/>
  <c r="C10659" i="1"/>
  <c r="C10660" i="1"/>
  <c r="C10661" i="1"/>
  <c r="C10662" i="1"/>
  <c r="C10663" i="1"/>
  <c r="C10664" i="1"/>
  <c r="C10665" i="1"/>
  <c r="C10666" i="1"/>
  <c r="C10667" i="1"/>
  <c r="C10668" i="1"/>
  <c r="C10669" i="1"/>
  <c r="C10670" i="1"/>
  <c r="C10671" i="1"/>
  <c r="C10672" i="1"/>
  <c r="C10673" i="1"/>
  <c r="C10674" i="1"/>
  <c r="C10675" i="1"/>
  <c r="C10676" i="1"/>
  <c r="C10677" i="1"/>
  <c r="C10678" i="1"/>
  <c r="C10679" i="1"/>
  <c r="C10680" i="1"/>
  <c r="C10681" i="1"/>
  <c r="C10682" i="1"/>
  <c r="C10683" i="1"/>
  <c r="C10684" i="1"/>
  <c r="C10685" i="1"/>
  <c r="C10686" i="1"/>
  <c r="C10687" i="1"/>
  <c r="C10688" i="1"/>
  <c r="C10689" i="1"/>
  <c r="C10690" i="1"/>
  <c r="C10691" i="1"/>
  <c r="C10692" i="1"/>
  <c r="C10693" i="1"/>
  <c r="C10694" i="1"/>
  <c r="C10695" i="1"/>
  <c r="C10696" i="1"/>
  <c r="C10697" i="1"/>
  <c r="C10698" i="1"/>
  <c r="C10699" i="1"/>
  <c r="C10700" i="1"/>
  <c r="C10701" i="1"/>
  <c r="C10702" i="1"/>
  <c r="C10703" i="1"/>
  <c r="C10704" i="1"/>
  <c r="C10705" i="1"/>
  <c r="C10706" i="1"/>
  <c r="C10707" i="1"/>
  <c r="C10708" i="1"/>
  <c r="C10709" i="1"/>
  <c r="C10710" i="1"/>
  <c r="C10711" i="1"/>
  <c r="C10712" i="1"/>
  <c r="C10713" i="1"/>
  <c r="C10714" i="1"/>
  <c r="C10715" i="1"/>
  <c r="C10716" i="1"/>
  <c r="C10717" i="1"/>
  <c r="C10718" i="1"/>
  <c r="C10719" i="1"/>
  <c r="C10720" i="1"/>
  <c r="C10721" i="1"/>
  <c r="C10722" i="1"/>
  <c r="C10723" i="1"/>
  <c r="C10724" i="1"/>
  <c r="C10725" i="1"/>
  <c r="C10726" i="1"/>
  <c r="C10727" i="1"/>
  <c r="C10728" i="1"/>
  <c r="C10729" i="1"/>
  <c r="C10730" i="1"/>
  <c r="C10731" i="1"/>
  <c r="C10732" i="1"/>
  <c r="C10733" i="1"/>
  <c r="C10734" i="1"/>
  <c r="C10735" i="1"/>
  <c r="C10736" i="1"/>
  <c r="C10737" i="1"/>
  <c r="C10738" i="1"/>
  <c r="C10739" i="1"/>
  <c r="C10740" i="1"/>
  <c r="C10741" i="1"/>
  <c r="C10742" i="1"/>
  <c r="C10743" i="1"/>
  <c r="C10744" i="1"/>
  <c r="C10745" i="1"/>
  <c r="C10746" i="1"/>
  <c r="C10747" i="1"/>
  <c r="C10748" i="1"/>
  <c r="C10749" i="1"/>
  <c r="C10750" i="1"/>
  <c r="C10751" i="1"/>
  <c r="C10752" i="1"/>
  <c r="C10753" i="1"/>
  <c r="C10754" i="1"/>
  <c r="C10755" i="1"/>
  <c r="C10756" i="1"/>
  <c r="C10757" i="1"/>
  <c r="C10758" i="1"/>
  <c r="C10759" i="1"/>
  <c r="C10760" i="1"/>
  <c r="C10761" i="1"/>
  <c r="C10762" i="1"/>
  <c r="C10763" i="1"/>
  <c r="C10764" i="1"/>
  <c r="C10765" i="1"/>
  <c r="C10766" i="1"/>
  <c r="C10767" i="1"/>
  <c r="C10768" i="1"/>
  <c r="C10769" i="1"/>
  <c r="C10770" i="1"/>
  <c r="C10771" i="1"/>
  <c r="C10772" i="1"/>
  <c r="C10773" i="1"/>
  <c r="C10774" i="1"/>
  <c r="C10775" i="1"/>
  <c r="C10776" i="1"/>
  <c r="C10777" i="1"/>
  <c r="C10778" i="1"/>
  <c r="C10779" i="1"/>
  <c r="C10780" i="1"/>
  <c r="C10781" i="1"/>
  <c r="C10782" i="1"/>
  <c r="C10783" i="1"/>
  <c r="C10784" i="1"/>
  <c r="C10785" i="1"/>
  <c r="C10786" i="1"/>
  <c r="C10787" i="1"/>
  <c r="C10788" i="1"/>
  <c r="C10789" i="1"/>
  <c r="C10790" i="1"/>
  <c r="C10791" i="1"/>
  <c r="C10792" i="1"/>
  <c r="C10793" i="1"/>
  <c r="C10794" i="1"/>
  <c r="C10795" i="1"/>
  <c r="C10796" i="1"/>
  <c r="C10797" i="1"/>
  <c r="C10798" i="1"/>
  <c r="C10799" i="1"/>
  <c r="C10800" i="1"/>
  <c r="C10801" i="1"/>
  <c r="C10802" i="1"/>
  <c r="C10803" i="1"/>
  <c r="C10804" i="1"/>
  <c r="C10805" i="1"/>
  <c r="C10806" i="1"/>
  <c r="C10807" i="1"/>
  <c r="C10808" i="1"/>
  <c r="C10809" i="1"/>
  <c r="C10810" i="1"/>
  <c r="C10811" i="1"/>
  <c r="C10812" i="1"/>
  <c r="C10813" i="1"/>
  <c r="C10814" i="1"/>
  <c r="C10815" i="1"/>
  <c r="C10816" i="1"/>
  <c r="C10817" i="1"/>
  <c r="C10818" i="1"/>
  <c r="C10819" i="1"/>
  <c r="C10820" i="1"/>
  <c r="C10821" i="1"/>
  <c r="C10822" i="1"/>
  <c r="C10823" i="1"/>
  <c r="C10824" i="1"/>
  <c r="C10825" i="1"/>
  <c r="C10826" i="1"/>
  <c r="C10827" i="1"/>
  <c r="C10828" i="1"/>
  <c r="C10829" i="1"/>
  <c r="C10830" i="1"/>
  <c r="C10831" i="1"/>
  <c r="C10832" i="1"/>
  <c r="C10833" i="1"/>
  <c r="C10834" i="1"/>
  <c r="C10835" i="1"/>
  <c r="C10836" i="1"/>
  <c r="C10837" i="1"/>
  <c r="C10838" i="1"/>
  <c r="C10839" i="1"/>
  <c r="C10840" i="1"/>
  <c r="C10841" i="1"/>
  <c r="C10842" i="1"/>
  <c r="C10843" i="1"/>
  <c r="C10844" i="1"/>
  <c r="C10845" i="1"/>
  <c r="C10846" i="1"/>
  <c r="C10847" i="1"/>
  <c r="C10848" i="1"/>
  <c r="C10849" i="1"/>
  <c r="C10850" i="1"/>
  <c r="C10851" i="1"/>
  <c r="C10852" i="1"/>
  <c r="C10853" i="1"/>
  <c r="C10854" i="1"/>
  <c r="C10855" i="1"/>
  <c r="C10856" i="1"/>
  <c r="C10857" i="1"/>
  <c r="C10858" i="1"/>
  <c r="C10859" i="1"/>
  <c r="C10860" i="1"/>
  <c r="C10861" i="1"/>
  <c r="C10862" i="1"/>
  <c r="C10863" i="1"/>
  <c r="C10864" i="1"/>
  <c r="C10865" i="1"/>
  <c r="C10866" i="1"/>
  <c r="C10867" i="1"/>
  <c r="C10868" i="1"/>
  <c r="C10869" i="1"/>
  <c r="C10870" i="1"/>
  <c r="C10871" i="1"/>
  <c r="C10872" i="1"/>
  <c r="C10873" i="1"/>
  <c r="C10874" i="1"/>
  <c r="C10875" i="1"/>
  <c r="C10876" i="1"/>
  <c r="C10877" i="1"/>
  <c r="C10878" i="1"/>
  <c r="C10879" i="1"/>
  <c r="C10880" i="1"/>
  <c r="C10881" i="1"/>
  <c r="C10882" i="1"/>
  <c r="C10883" i="1"/>
  <c r="C10884" i="1"/>
  <c r="C10885" i="1"/>
  <c r="C10886" i="1"/>
  <c r="C10887" i="1"/>
  <c r="C10888" i="1"/>
  <c r="C10889" i="1"/>
  <c r="C10890" i="1"/>
  <c r="C10891" i="1"/>
  <c r="C10892" i="1"/>
  <c r="C10893" i="1"/>
  <c r="C10894" i="1"/>
  <c r="C10895" i="1"/>
  <c r="C10896" i="1"/>
  <c r="C10897" i="1"/>
  <c r="C10898" i="1"/>
  <c r="C10899" i="1"/>
  <c r="C10900" i="1"/>
  <c r="C10901" i="1"/>
  <c r="C10902" i="1"/>
  <c r="C10903" i="1"/>
  <c r="C10904" i="1"/>
  <c r="C10905" i="1"/>
  <c r="C10906" i="1"/>
  <c r="C10907" i="1"/>
  <c r="C10908" i="1"/>
  <c r="C10909" i="1"/>
  <c r="C10910" i="1"/>
  <c r="C10911" i="1"/>
  <c r="C10912" i="1"/>
  <c r="C10913" i="1"/>
  <c r="C10914" i="1"/>
  <c r="C10915" i="1"/>
  <c r="C10916" i="1"/>
  <c r="C10917" i="1"/>
  <c r="C10918" i="1"/>
  <c r="C10919" i="1"/>
  <c r="C10920" i="1"/>
  <c r="C10921" i="1"/>
  <c r="C10922" i="1"/>
  <c r="C10923" i="1"/>
  <c r="C10924" i="1"/>
  <c r="C10925" i="1"/>
  <c r="C10926" i="1"/>
  <c r="C10927" i="1"/>
  <c r="C10928" i="1"/>
  <c r="C10929" i="1"/>
  <c r="C10930" i="1"/>
  <c r="C10931" i="1"/>
  <c r="C10932" i="1"/>
  <c r="C10933" i="1"/>
  <c r="C10934" i="1"/>
  <c r="C10935" i="1"/>
  <c r="C10936" i="1"/>
  <c r="C10937" i="1"/>
  <c r="C10938" i="1"/>
  <c r="C10939" i="1"/>
  <c r="C10940" i="1"/>
  <c r="C10941" i="1"/>
  <c r="C10942" i="1"/>
  <c r="C10943" i="1"/>
  <c r="C10944" i="1"/>
  <c r="C10945" i="1"/>
  <c r="C10946" i="1"/>
  <c r="C10947" i="1"/>
  <c r="C10948" i="1"/>
  <c r="C10949" i="1"/>
  <c r="C10950" i="1"/>
  <c r="C10951" i="1"/>
  <c r="C10952" i="1"/>
  <c r="C10953" i="1"/>
  <c r="C10954" i="1"/>
  <c r="C10955" i="1"/>
  <c r="C10956" i="1"/>
  <c r="C10957" i="1"/>
  <c r="C10958" i="1"/>
  <c r="C10959" i="1"/>
  <c r="C10960" i="1"/>
  <c r="C10961" i="1"/>
  <c r="C10962" i="1"/>
  <c r="C10963" i="1"/>
  <c r="C10964" i="1"/>
  <c r="C10965" i="1"/>
  <c r="C10966" i="1"/>
  <c r="C10967" i="1"/>
  <c r="C10968" i="1"/>
  <c r="C10969" i="1"/>
  <c r="C10970" i="1"/>
  <c r="C10971" i="1"/>
  <c r="C10972" i="1"/>
  <c r="C10973" i="1"/>
  <c r="C10974" i="1"/>
  <c r="C10975" i="1"/>
  <c r="C10976" i="1"/>
  <c r="C10977" i="1"/>
  <c r="C10978" i="1"/>
  <c r="C10979" i="1"/>
  <c r="C10980" i="1"/>
  <c r="C10981" i="1"/>
  <c r="C10982" i="1"/>
  <c r="C10983" i="1"/>
  <c r="C10984" i="1"/>
  <c r="C10985" i="1"/>
  <c r="C10986" i="1"/>
  <c r="C10987" i="1"/>
  <c r="C10988" i="1"/>
  <c r="C10989" i="1"/>
  <c r="C10990" i="1"/>
  <c r="C10991" i="1"/>
  <c r="C10992" i="1"/>
  <c r="C10993" i="1"/>
  <c r="C10994" i="1"/>
  <c r="C10995" i="1"/>
  <c r="C10996" i="1"/>
  <c r="C10997" i="1"/>
  <c r="C10998" i="1"/>
  <c r="C10999" i="1"/>
  <c r="C11000" i="1"/>
  <c r="C11001" i="1"/>
  <c r="C11002" i="1"/>
  <c r="C11003" i="1"/>
  <c r="C11004" i="1"/>
  <c r="C11005" i="1"/>
  <c r="C11006" i="1"/>
  <c r="C11007" i="1"/>
  <c r="C11008" i="1"/>
  <c r="C11009" i="1"/>
  <c r="C11010" i="1"/>
  <c r="C11011" i="1"/>
  <c r="C11012" i="1"/>
  <c r="C11013" i="1"/>
  <c r="C11014" i="1"/>
  <c r="C11015" i="1"/>
  <c r="C11016" i="1"/>
  <c r="C11017" i="1"/>
  <c r="C11018" i="1"/>
  <c r="C11019" i="1"/>
  <c r="C11020" i="1"/>
  <c r="C11021" i="1"/>
  <c r="C11022" i="1"/>
  <c r="C11023" i="1"/>
  <c r="C11024" i="1"/>
  <c r="C11025" i="1"/>
  <c r="C11026" i="1"/>
  <c r="C11027" i="1"/>
  <c r="C11028" i="1"/>
  <c r="C11029" i="1"/>
  <c r="C11030" i="1"/>
  <c r="C11031" i="1"/>
  <c r="C11032" i="1"/>
  <c r="C11033" i="1"/>
  <c r="C11034" i="1"/>
  <c r="C11035" i="1"/>
  <c r="C11036" i="1"/>
  <c r="C11037" i="1"/>
  <c r="C11038" i="1"/>
  <c r="C11039" i="1"/>
  <c r="C11040" i="1"/>
  <c r="C11041" i="1"/>
  <c r="C11042" i="1"/>
  <c r="C11043" i="1"/>
  <c r="C11044" i="1"/>
  <c r="C11045" i="1"/>
  <c r="C11046" i="1"/>
  <c r="C11047" i="1"/>
  <c r="C11048" i="1"/>
  <c r="C11049" i="1"/>
  <c r="C11050" i="1"/>
  <c r="C11051" i="1"/>
  <c r="C11052" i="1"/>
  <c r="C11053" i="1"/>
  <c r="C11054" i="1"/>
  <c r="C11055" i="1"/>
  <c r="C11056" i="1"/>
  <c r="C11057" i="1"/>
  <c r="C11058" i="1"/>
  <c r="C11059" i="1"/>
  <c r="C11060" i="1"/>
  <c r="C11061" i="1"/>
  <c r="C11062" i="1"/>
  <c r="C11063" i="1"/>
  <c r="C11064" i="1"/>
  <c r="C11065" i="1"/>
  <c r="C11066" i="1"/>
  <c r="C11067" i="1"/>
  <c r="C11068" i="1"/>
  <c r="C11069" i="1"/>
  <c r="C11070" i="1"/>
  <c r="C11071" i="1"/>
  <c r="C11072" i="1"/>
  <c r="C11073" i="1"/>
  <c r="C11074" i="1"/>
  <c r="C11075" i="1"/>
  <c r="C11076" i="1"/>
  <c r="C11077" i="1"/>
  <c r="C11078" i="1"/>
  <c r="C11079" i="1"/>
  <c r="C11080" i="1"/>
  <c r="C11081" i="1"/>
  <c r="C11082" i="1"/>
  <c r="C11083" i="1"/>
  <c r="C11084" i="1"/>
  <c r="C11085" i="1"/>
  <c r="C11086" i="1"/>
  <c r="C11087" i="1"/>
  <c r="C11088" i="1"/>
  <c r="C11089" i="1"/>
  <c r="C11090" i="1"/>
  <c r="C11091" i="1"/>
  <c r="C11092" i="1"/>
  <c r="C11093" i="1"/>
  <c r="C11094" i="1"/>
  <c r="C11095" i="1"/>
  <c r="C11096" i="1"/>
  <c r="C11097" i="1"/>
  <c r="C11098" i="1"/>
  <c r="C11099" i="1"/>
  <c r="C11100" i="1"/>
  <c r="C11101" i="1"/>
  <c r="C11102" i="1"/>
  <c r="C11103" i="1"/>
  <c r="C11104" i="1"/>
  <c r="C11105" i="1"/>
  <c r="C11106" i="1"/>
  <c r="C11107" i="1"/>
  <c r="C11108" i="1"/>
  <c r="C11109" i="1"/>
  <c r="C11110" i="1"/>
  <c r="C11111" i="1"/>
  <c r="C11112" i="1"/>
  <c r="C11113" i="1"/>
  <c r="C11114" i="1"/>
  <c r="C11115" i="1"/>
  <c r="C11116" i="1"/>
  <c r="C11117" i="1"/>
  <c r="C11118" i="1"/>
  <c r="C11119" i="1"/>
  <c r="C11120" i="1"/>
  <c r="C11121" i="1"/>
  <c r="C11122" i="1"/>
  <c r="C11123" i="1"/>
  <c r="C11124" i="1"/>
  <c r="C11125" i="1"/>
  <c r="C11126" i="1"/>
  <c r="C11127" i="1"/>
  <c r="C11128" i="1"/>
  <c r="C11129" i="1"/>
  <c r="C11130" i="1"/>
  <c r="C11131" i="1"/>
  <c r="C11132" i="1"/>
  <c r="C11133" i="1"/>
  <c r="C11134" i="1"/>
  <c r="C11135" i="1"/>
  <c r="C11136" i="1"/>
  <c r="C11137" i="1"/>
  <c r="C11138" i="1"/>
  <c r="C11139" i="1"/>
  <c r="C11140" i="1"/>
  <c r="C11141" i="1"/>
  <c r="C11142" i="1"/>
  <c r="C11143" i="1"/>
  <c r="C11144" i="1"/>
  <c r="C11145" i="1"/>
  <c r="C11146" i="1"/>
  <c r="C11147" i="1"/>
  <c r="C11148" i="1"/>
  <c r="C11149" i="1"/>
  <c r="C11150" i="1"/>
  <c r="C11151" i="1"/>
  <c r="C11152" i="1"/>
  <c r="C11153" i="1"/>
  <c r="C11154" i="1"/>
  <c r="C11155" i="1"/>
  <c r="C11156" i="1"/>
  <c r="C11157" i="1"/>
  <c r="C11158" i="1"/>
  <c r="C11159" i="1"/>
  <c r="C11160" i="1"/>
  <c r="C11161" i="1"/>
  <c r="C11162" i="1"/>
  <c r="C11163" i="1"/>
  <c r="C11164" i="1"/>
  <c r="C11165" i="1"/>
  <c r="C11166" i="1"/>
  <c r="C11167" i="1"/>
  <c r="C11168" i="1"/>
  <c r="C11169" i="1"/>
  <c r="C11170" i="1"/>
  <c r="C11171" i="1"/>
  <c r="C11172" i="1"/>
  <c r="C11173" i="1"/>
  <c r="C11174" i="1"/>
  <c r="C11175" i="1"/>
  <c r="C11176" i="1"/>
  <c r="C11177" i="1"/>
  <c r="C11178" i="1"/>
  <c r="C11179" i="1"/>
  <c r="C11180" i="1"/>
  <c r="C11181" i="1"/>
  <c r="C11182" i="1"/>
  <c r="C11183" i="1"/>
  <c r="C11184" i="1"/>
  <c r="C11185" i="1"/>
  <c r="C11186" i="1"/>
  <c r="C11187" i="1"/>
  <c r="C11188" i="1"/>
  <c r="C11189" i="1"/>
  <c r="C11190" i="1"/>
  <c r="C11191" i="1"/>
  <c r="C11192" i="1"/>
  <c r="C11193" i="1"/>
  <c r="C11194" i="1"/>
  <c r="C11195" i="1"/>
  <c r="C11196" i="1"/>
  <c r="C11197" i="1"/>
  <c r="C11198" i="1"/>
  <c r="C11199" i="1"/>
  <c r="C11200" i="1"/>
  <c r="C11201" i="1"/>
  <c r="C11202" i="1"/>
  <c r="C11203" i="1"/>
  <c r="C11204" i="1"/>
  <c r="C11205" i="1"/>
  <c r="C11206" i="1"/>
  <c r="C11207" i="1"/>
  <c r="C11208" i="1"/>
  <c r="C11209" i="1"/>
  <c r="C11210" i="1"/>
  <c r="C11211" i="1"/>
  <c r="C11212" i="1"/>
  <c r="C11213" i="1"/>
  <c r="C11214" i="1"/>
  <c r="C11215" i="1"/>
  <c r="C11216" i="1"/>
  <c r="C11217" i="1"/>
  <c r="C11218" i="1"/>
  <c r="C11219" i="1"/>
  <c r="C11220" i="1"/>
  <c r="C11221" i="1"/>
  <c r="C11222" i="1"/>
  <c r="C11223" i="1"/>
  <c r="C11224" i="1"/>
  <c r="C11225" i="1"/>
  <c r="C11226" i="1"/>
  <c r="C11227" i="1"/>
  <c r="C11228" i="1"/>
  <c r="C11229" i="1"/>
  <c r="C11230" i="1"/>
  <c r="C11231" i="1"/>
  <c r="C11232" i="1"/>
  <c r="C11233" i="1"/>
  <c r="C11234" i="1"/>
  <c r="C11235" i="1"/>
  <c r="C11236" i="1"/>
  <c r="C11237" i="1"/>
  <c r="C11238" i="1"/>
  <c r="C11239" i="1"/>
  <c r="C11240" i="1"/>
  <c r="C11241" i="1"/>
  <c r="C11242" i="1"/>
  <c r="C11243" i="1"/>
  <c r="C11244" i="1"/>
  <c r="C11245" i="1"/>
  <c r="C11246" i="1"/>
  <c r="C11247" i="1"/>
  <c r="C11248" i="1"/>
  <c r="C11249" i="1"/>
  <c r="C11250" i="1"/>
  <c r="C11251" i="1"/>
  <c r="C11252" i="1"/>
  <c r="C11253" i="1"/>
  <c r="C11254" i="1"/>
  <c r="C11255" i="1"/>
  <c r="C11256" i="1"/>
  <c r="C11257" i="1"/>
  <c r="C11258" i="1"/>
  <c r="C11259" i="1"/>
  <c r="C11260" i="1"/>
  <c r="C11261" i="1"/>
  <c r="C11262" i="1"/>
  <c r="C11263" i="1"/>
  <c r="C11264" i="1"/>
  <c r="C11265" i="1"/>
  <c r="C11266" i="1"/>
  <c r="C11267" i="1"/>
  <c r="C11268" i="1"/>
  <c r="C11269" i="1"/>
  <c r="C11270" i="1"/>
  <c r="C11271" i="1"/>
  <c r="C11272" i="1"/>
  <c r="C11273" i="1"/>
  <c r="C11274" i="1"/>
  <c r="C11275" i="1"/>
  <c r="C11276" i="1"/>
  <c r="C11277" i="1"/>
  <c r="C11278" i="1"/>
  <c r="C11279" i="1"/>
  <c r="C11280" i="1"/>
  <c r="C11281" i="1"/>
  <c r="C11282" i="1"/>
  <c r="C11283" i="1"/>
  <c r="C11284" i="1"/>
  <c r="C11285" i="1"/>
  <c r="C11286" i="1"/>
  <c r="C11287" i="1"/>
  <c r="C11288" i="1"/>
  <c r="C11289" i="1"/>
  <c r="C11290" i="1"/>
  <c r="C11291" i="1"/>
  <c r="C11292" i="1"/>
  <c r="C11293" i="1"/>
  <c r="C11294" i="1"/>
  <c r="C11295" i="1"/>
  <c r="C11296" i="1"/>
  <c r="C11297" i="1"/>
  <c r="C11298" i="1"/>
  <c r="C11299" i="1"/>
  <c r="C11300" i="1"/>
  <c r="C11301" i="1"/>
  <c r="C11302" i="1"/>
  <c r="C11303" i="1"/>
  <c r="C11304" i="1"/>
  <c r="C11305" i="1"/>
  <c r="C11306" i="1"/>
  <c r="C11307" i="1"/>
  <c r="C11308" i="1"/>
  <c r="C11309" i="1"/>
  <c r="C11310" i="1"/>
  <c r="C11311" i="1"/>
  <c r="C11312" i="1"/>
  <c r="C11313" i="1"/>
  <c r="C11314" i="1"/>
  <c r="C11315" i="1"/>
  <c r="C11316" i="1"/>
  <c r="C11317" i="1"/>
  <c r="C11318" i="1"/>
  <c r="C11319" i="1"/>
  <c r="C11320" i="1"/>
  <c r="C11321" i="1"/>
  <c r="C11322" i="1"/>
  <c r="C11323" i="1"/>
  <c r="C11324" i="1"/>
  <c r="C11325" i="1"/>
  <c r="C11326" i="1"/>
  <c r="C11327" i="1"/>
  <c r="C11328" i="1"/>
  <c r="C11329" i="1"/>
  <c r="C11330" i="1"/>
  <c r="C11331" i="1"/>
  <c r="C11332" i="1"/>
  <c r="C11333" i="1"/>
  <c r="C11334" i="1"/>
  <c r="C11335" i="1"/>
  <c r="C11336" i="1"/>
  <c r="C11337" i="1"/>
  <c r="C11338" i="1"/>
  <c r="C11339" i="1"/>
  <c r="C11340" i="1"/>
  <c r="C11341" i="1"/>
  <c r="C11342" i="1"/>
  <c r="C11343" i="1"/>
  <c r="C11344" i="1"/>
  <c r="C11345" i="1"/>
  <c r="C11346" i="1"/>
  <c r="C11347" i="1"/>
  <c r="C11348" i="1"/>
  <c r="C11349" i="1"/>
  <c r="C11350" i="1"/>
  <c r="C11351" i="1"/>
  <c r="C11352" i="1"/>
  <c r="C11353" i="1"/>
  <c r="C11354" i="1"/>
  <c r="C11355" i="1"/>
  <c r="C11356" i="1"/>
  <c r="C11357" i="1"/>
  <c r="C11358" i="1"/>
  <c r="C11359" i="1"/>
  <c r="C11360" i="1"/>
  <c r="C11361" i="1"/>
  <c r="C11362" i="1"/>
  <c r="C11363" i="1"/>
  <c r="C11364" i="1"/>
  <c r="C11365" i="1"/>
  <c r="C11366" i="1"/>
  <c r="C11367" i="1"/>
  <c r="C11368" i="1"/>
  <c r="C11369" i="1"/>
  <c r="C11370" i="1"/>
  <c r="C11371" i="1"/>
  <c r="C11372" i="1"/>
  <c r="C11373" i="1"/>
  <c r="C11374" i="1"/>
  <c r="C11375" i="1"/>
  <c r="C11376" i="1"/>
  <c r="C11377" i="1"/>
  <c r="C11378" i="1"/>
  <c r="C11379" i="1"/>
  <c r="C11380" i="1"/>
  <c r="C11381" i="1"/>
  <c r="C11382" i="1"/>
  <c r="C11383" i="1"/>
  <c r="C11384" i="1"/>
  <c r="C11385" i="1"/>
  <c r="C11386" i="1"/>
  <c r="C11387" i="1"/>
  <c r="C11388" i="1"/>
  <c r="C11389" i="1"/>
  <c r="C11390" i="1"/>
  <c r="C11391" i="1"/>
  <c r="C11392" i="1"/>
  <c r="C11393" i="1"/>
  <c r="C11394" i="1"/>
  <c r="C11395" i="1"/>
  <c r="C11396" i="1"/>
  <c r="C11397" i="1"/>
  <c r="C11398" i="1"/>
  <c r="C11399" i="1"/>
  <c r="C11400" i="1"/>
  <c r="C11401" i="1"/>
  <c r="C11402" i="1"/>
  <c r="C11403" i="1"/>
  <c r="C11404" i="1"/>
  <c r="C11405" i="1"/>
  <c r="C11406" i="1"/>
  <c r="C11407" i="1"/>
  <c r="C11408" i="1"/>
  <c r="C11409" i="1"/>
  <c r="C11410" i="1"/>
  <c r="C11411" i="1"/>
  <c r="C11412" i="1"/>
  <c r="C11413" i="1"/>
  <c r="C11414" i="1"/>
  <c r="C11415" i="1"/>
  <c r="C11416" i="1"/>
  <c r="C11417" i="1"/>
  <c r="C11418" i="1"/>
  <c r="C11419" i="1"/>
  <c r="C11420" i="1"/>
  <c r="C11421" i="1"/>
  <c r="C11422" i="1"/>
  <c r="C11423" i="1"/>
  <c r="C11424" i="1"/>
  <c r="C11425" i="1"/>
  <c r="C11426" i="1"/>
  <c r="C11427" i="1"/>
  <c r="C11428" i="1"/>
  <c r="C11429" i="1"/>
  <c r="C11430" i="1"/>
  <c r="C11431" i="1"/>
  <c r="C11432" i="1"/>
  <c r="C11433" i="1"/>
  <c r="C11434" i="1"/>
  <c r="C11435" i="1"/>
  <c r="C11436" i="1"/>
  <c r="C11437" i="1"/>
  <c r="C11438" i="1"/>
  <c r="C11439" i="1"/>
  <c r="C11440" i="1"/>
  <c r="C11441" i="1"/>
  <c r="C11442" i="1"/>
  <c r="C11443" i="1"/>
  <c r="C11444" i="1"/>
  <c r="C11445" i="1"/>
  <c r="C11446" i="1"/>
  <c r="C11447" i="1"/>
  <c r="C11448" i="1"/>
  <c r="C11449" i="1"/>
  <c r="C11450" i="1"/>
  <c r="C11451" i="1"/>
  <c r="C11452" i="1"/>
  <c r="C11453" i="1"/>
  <c r="C11454" i="1"/>
  <c r="C11455" i="1"/>
  <c r="C11456" i="1"/>
  <c r="C11457" i="1"/>
  <c r="C11458" i="1"/>
  <c r="C11459" i="1"/>
  <c r="C11460" i="1"/>
  <c r="C11461" i="1"/>
  <c r="C11462" i="1"/>
  <c r="C11463" i="1"/>
  <c r="C11464" i="1"/>
  <c r="C11465" i="1"/>
  <c r="C11466" i="1"/>
  <c r="C11467" i="1"/>
  <c r="C11468" i="1"/>
  <c r="C11469" i="1"/>
  <c r="C11470" i="1"/>
  <c r="C11471" i="1"/>
  <c r="C11472" i="1"/>
  <c r="C11473" i="1"/>
  <c r="C11474" i="1"/>
  <c r="C11475" i="1"/>
  <c r="C11476" i="1"/>
  <c r="C11477" i="1"/>
  <c r="C11478" i="1"/>
  <c r="C11479" i="1"/>
  <c r="C11480" i="1"/>
  <c r="C11481" i="1"/>
  <c r="C11482" i="1"/>
  <c r="C11483" i="1"/>
  <c r="C11484" i="1"/>
  <c r="C11485" i="1"/>
  <c r="C11486" i="1"/>
  <c r="C11487" i="1"/>
  <c r="C11488" i="1"/>
  <c r="C11489" i="1"/>
  <c r="C11490" i="1"/>
  <c r="C11491" i="1"/>
  <c r="C11492" i="1"/>
  <c r="C11493" i="1"/>
  <c r="C11494" i="1"/>
  <c r="C11495" i="1"/>
  <c r="C11496" i="1"/>
  <c r="C11497" i="1"/>
  <c r="C11498" i="1"/>
  <c r="C11499" i="1"/>
  <c r="C11500" i="1"/>
  <c r="C11501" i="1"/>
  <c r="C11502" i="1"/>
  <c r="C11503" i="1"/>
  <c r="C11504" i="1"/>
  <c r="C11505" i="1"/>
  <c r="C11506" i="1"/>
  <c r="C11507" i="1"/>
  <c r="C11508" i="1"/>
  <c r="C11509" i="1"/>
  <c r="C11510" i="1"/>
  <c r="C11511" i="1"/>
  <c r="C11512" i="1"/>
  <c r="C11513" i="1"/>
  <c r="C11514" i="1"/>
  <c r="C11515" i="1"/>
  <c r="C11516" i="1"/>
  <c r="C11517" i="1"/>
  <c r="C11518" i="1"/>
  <c r="C11519" i="1"/>
  <c r="C11520" i="1"/>
  <c r="C11521" i="1"/>
  <c r="C11522" i="1"/>
  <c r="C11523" i="1"/>
  <c r="C11524" i="1"/>
  <c r="C11525" i="1"/>
  <c r="C11526" i="1"/>
  <c r="C11527" i="1"/>
  <c r="C11528" i="1"/>
  <c r="C11529" i="1"/>
  <c r="C11530" i="1"/>
  <c r="C11531" i="1"/>
  <c r="C11532" i="1"/>
  <c r="C11533" i="1"/>
  <c r="C11534" i="1"/>
  <c r="C11535" i="1"/>
  <c r="C11536" i="1"/>
  <c r="C11537" i="1"/>
  <c r="C11538" i="1"/>
  <c r="C11539" i="1"/>
  <c r="C11540" i="1"/>
  <c r="C11541" i="1"/>
  <c r="C11542" i="1"/>
  <c r="C11543" i="1"/>
  <c r="C11544" i="1"/>
  <c r="C11545" i="1"/>
  <c r="C11546" i="1"/>
  <c r="C11547" i="1"/>
  <c r="C11548" i="1"/>
  <c r="C11549" i="1"/>
  <c r="C11550" i="1"/>
  <c r="C11551" i="1"/>
  <c r="C11552" i="1"/>
  <c r="C11553" i="1"/>
  <c r="C11554" i="1"/>
  <c r="C11555" i="1"/>
  <c r="C11556" i="1"/>
  <c r="C11557" i="1"/>
  <c r="C11558" i="1"/>
  <c r="C11559" i="1"/>
  <c r="C11560" i="1"/>
  <c r="C11561" i="1"/>
  <c r="C11562" i="1"/>
  <c r="C11563" i="1"/>
  <c r="C11564" i="1"/>
  <c r="C11565" i="1"/>
  <c r="C11566" i="1"/>
  <c r="C11567" i="1"/>
  <c r="C11568" i="1"/>
  <c r="C11569" i="1"/>
  <c r="C11570" i="1"/>
  <c r="C11571" i="1"/>
  <c r="C11572" i="1"/>
  <c r="C11573" i="1"/>
  <c r="C11574" i="1"/>
  <c r="C11575" i="1"/>
  <c r="C11576" i="1"/>
  <c r="C11577" i="1"/>
  <c r="C11578" i="1"/>
  <c r="C11579" i="1"/>
  <c r="C11580" i="1"/>
  <c r="C11581" i="1"/>
  <c r="C11582" i="1"/>
  <c r="C11583" i="1"/>
  <c r="C11584" i="1"/>
  <c r="C11585" i="1"/>
  <c r="C11586" i="1"/>
  <c r="C11587" i="1"/>
  <c r="C11588" i="1"/>
  <c r="C11589" i="1"/>
  <c r="C11590" i="1"/>
  <c r="C11591" i="1"/>
  <c r="C11592" i="1"/>
  <c r="C11593" i="1"/>
  <c r="C11594" i="1"/>
  <c r="C11595" i="1"/>
  <c r="C11596" i="1"/>
  <c r="C11597" i="1"/>
  <c r="C11598" i="1"/>
  <c r="C11599" i="1"/>
  <c r="C11600" i="1"/>
  <c r="C11601" i="1"/>
  <c r="C11602" i="1"/>
  <c r="C11603" i="1"/>
  <c r="C11604" i="1"/>
  <c r="C11605" i="1"/>
  <c r="C11606" i="1"/>
  <c r="C11607" i="1"/>
  <c r="C11608" i="1"/>
  <c r="C11609" i="1"/>
  <c r="C11610" i="1"/>
  <c r="C11611" i="1"/>
  <c r="C11612" i="1"/>
  <c r="C11613" i="1"/>
  <c r="C11614" i="1"/>
  <c r="C11615" i="1"/>
  <c r="C11616" i="1"/>
  <c r="C11617" i="1"/>
  <c r="C11618" i="1"/>
  <c r="C11619" i="1"/>
  <c r="C11620" i="1"/>
  <c r="C11621" i="1"/>
  <c r="C11622" i="1"/>
  <c r="C11623" i="1"/>
  <c r="C11624" i="1"/>
  <c r="C11625" i="1"/>
  <c r="C11626" i="1"/>
  <c r="C11627" i="1"/>
  <c r="C11628" i="1"/>
  <c r="C11629" i="1"/>
  <c r="C11630" i="1"/>
  <c r="C11631" i="1"/>
  <c r="C11632" i="1"/>
  <c r="C11633" i="1"/>
  <c r="C11634" i="1"/>
  <c r="C11635" i="1"/>
  <c r="C11636" i="1"/>
  <c r="C11637" i="1"/>
  <c r="C11638" i="1"/>
  <c r="C11639" i="1"/>
  <c r="C11640" i="1"/>
  <c r="C11641" i="1"/>
  <c r="C11642" i="1"/>
  <c r="C11643" i="1"/>
  <c r="C11644" i="1"/>
  <c r="C11645" i="1"/>
  <c r="C11646" i="1"/>
  <c r="C11647" i="1"/>
  <c r="C11648" i="1"/>
  <c r="C11649" i="1"/>
  <c r="C11650" i="1"/>
  <c r="C11651" i="1"/>
  <c r="C11652" i="1"/>
  <c r="C11653" i="1"/>
  <c r="C11654" i="1"/>
  <c r="C11655" i="1"/>
  <c r="C11656" i="1"/>
  <c r="C11657" i="1"/>
  <c r="C11658" i="1"/>
  <c r="C11659" i="1"/>
  <c r="C11660" i="1"/>
  <c r="C11661" i="1"/>
  <c r="C11662" i="1"/>
  <c r="C11663" i="1"/>
  <c r="C11664" i="1"/>
  <c r="C11665" i="1"/>
  <c r="C11666" i="1"/>
  <c r="C11667" i="1"/>
  <c r="C11668" i="1"/>
  <c r="C11669" i="1"/>
  <c r="C11670" i="1"/>
  <c r="C11671" i="1"/>
  <c r="C11672" i="1"/>
  <c r="C11673" i="1"/>
  <c r="C11674" i="1"/>
  <c r="C11675" i="1"/>
  <c r="C11676" i="1"/>
  <c r="C11677" i="1"/>
  <c r="C11678" i="1"/>
  <c r="C11679" i="1"/>
  <c r="C11680" i="1"/>
  <c r="C11681" i="1"/>
  <c r="C11682" i="1"/>
  <c r="C11683" i="1"/>
  <c r="C11684" i="1"/>
  <c r="C11685" i="1"/>
  <c r="C11686" i="1"/>
  <c r="C11687" i="1"/>
  <c r="C11688" i="1"/>
  <c r="C11689" i="1"/>
  <c r="C11690" i="1"/>
  <c r="C11691" i="1"/>
  <c r="C11692" i="1"/>
  <c r="C11693" i="1"/>
  <c r="C11694" i="1"/>
  <c r="C11695" i="1"/>
  <c r="C11696" i="1"/>
  <c r="C11697" i="1"/>
  <c r="C11698" i="1"/>
  <c r="C11699" i="1"/>
  <c r="C11700" i="1"/>
  <c r="C11701" i="1"/>
  <c r="C11702" i="1"/>
  <c r="C11703" i="1"/>
  <c r="C11704" i="1"/>
  <c r="C11705" i="1"/>
  <c r="C11706" i="1"/>
  <c r="C11707" i="1"/>
  <c r="C11708" i="1"/>
  <c r="C11709" i="1"/>
  <c r="C11710" i="1"/>
  <c r="C11711" i="1"/>
  <c r="C11712" i="1"/>
  <c r="C11713" i="1"/>
  <c r="C11714" i="1"/>
  <c r="C11715" i="1"/>
  <c r="C11716" i="1"/>
  <c r="C11717" i="1"/>
  <c r="C11718" i="1"/>
  <c r="C11719" i="1"/>
  <c r="C11720" i="1"/>
  <c r="C11721" i="1"/>
  <c r="C11722" i="1"/>
  <c r="C11723" i="1"/>
  <c r="C11724" i="1"/>
  <c r="C11725" i="1"/>
  <c r="C11726" i="1"/>
  <c r="C11727" i="1"/>
  <c r="C11728" i="1"/>
  <c r="C11729" i="1"/>
  <c r="C11730" i="1"/>
  <c r="C11731" i="1"/>
  <c r="C11732" i="1"/>
  <c r="C11733" i="1"/>
  <c r="C11734" i="1"/>
  <c r="C11735" i="1"/>
  <c r="C11736" i="1"/>
  <c r="C11737" i="1"/>
  <c r="C11738" i="1"/>
  <c r="C11739" i="1"/>
  <c r="C11740" i="1"/>
  <c r="C11741" i="1"/>
  <c r="C11742" i="1"/>
  <c r="C11743" i="1"/>
  <c r="C11744" i="1"/>
  <c r="C11745" i="1"/>
  <c r="C11746" i="1"/>
  <c r="C11747" i="1"/>
  <c r="C11748" i="1"/>
  <c r="C11749" i="1"/>
  <c r="C11750" i="1"/>
  <c r="C11751" i="1"/>
  <c r="C11752" i="1"/>
  <c r="C11753" i="1"/>
  <c r="C11754" i="1"/>
  <c r="C11755" i="1"/>
  <c r="C11756" i="1"/>
  <c r="C11757" i="1"/>
  <c r="C11758" i="1"/>
  <c r="C11759" i="1"/>
  <c r="C11760" i="1"/>
  <c r="C11761" i="1"/>
  <c r="C11762" i="1"/>
  <c r="C11763" i="1"/>
  <c r="C11764" i="1"/>
  <c r="C11765" i="1"/>
  <c r="C11766" i="1"/>
  <c r="C11767" i="1"/>
  <c r="C11768" i="1"/>
  <c r="C11769" i="1"/>
  <c r="C11770" i="1"/>
  <c r="C11771" i="1"/>
  <c r="C11772" i="1"/>
  <c r="C11773" i="1"/>
  <c r="C11774" i="1"/>
  <c r="C11775" i="1"/>
  <c r="C11776" i="1"/>
  <c r="C11777" i="1"/>
  <c r="C11778" i="1"/>
  <c r="C11779" i="1"/>
  <c r="C11780" i="1"/>
  <c r="C11781" i="1"/>
  <c r="C11782" i="1"/>
  <c r="C11783" i="1"/>
  <c r="C11784" i="1"/>
  <c r="C11785" i="1"/>
  <c r="C11786" i="1"/>
  <c r="C11787" i="1"/>
  <c r="C11788" i="1"/>
  <c r="C11789" i="1"/>
  <c r="C11790" i="1"/>
  <c r="C11791" i="1"/>
  <c r="C11792" i="1"/>
  <c r="C11793" i="1"/>
  <c r="C11794" i="1"/>
  <c r="C11795" i="1"/>
  <c r="C11796" i="1"/>
  <c r="C11797" i="1"/>
  <c r="C11798" i="1"/>
  <c r="C11799" i="1"/>
  <c r="C11800" i="1"/>
  <c r="C11801" i="1"/>
  <c r="C11802" i="1"/>
  <c r="C11803" i="1"/>
  <c r="C11804" i="1"/>
  <c r="C11805" i="1"/>
  <c r="C11806" i="1"/>
  <c r="C11807" i="1"/>
  <c r="C11808" i="1"/>
  <c r="C11809" i="1"/>
  <c r="C11810" i="1"/>
  <c r="C11811" i="1"/>
  <c r="C11812" i="1"/>
  <c r="C11813" i="1"/>
  <c r="C11814" i="1"/>
  <c r="C11815" i="1"/>
  <c r="C11816" i="1"/>
  <c r="C11817" i="1"/>
  <c r="C11818" i="1"/>
  <c r="C11819" i="1"/>
  <c r="C11820" i="1"/>
  <c r="C11821" i="1"/>
  <c r="C11822" i="1"/>
  <c r="C11823" i="1"/>
  <c r="C11824" i="1"/>
  <c r="C11825" i="1"/>
  <c r="C11826" i="1"/>
  <c r="C11827" i="1"/>
  <c r="C11828" i="1"/>
  <c r="C11829" i="1"/>
  <c r="C11830" i="1"/>
  <c r="C11831" i="1"/>
  <c r="C11832" i="1"/>
  <c r="C11833" i="1"/>
  <c r="C11834" i="1"/>
  <c r="C11835" i="1"/>
  <c r="C11836" i="1"/>
  <c r="C11837" i="1"/>
  <c r="C11838" i="1"/>
  <c r="C11839" i="1"/>
  <c r="C11840" i="1"/>
  <c r="C11841" i="1"/>
  <c r="C11842" i="1"/>
  <c r="C11843" i="1"/>
  <c r="C11844" i="1"/>
  <c r="C11845" i="1"/>
  <c r="C11846" i="1"/>
  <c r="C11847" i="1"/>
  <c r="C11848" i="1"/>
  <c r="C11849" i="1"/>
  <c r="C11850" i="1"/>
  <c r="C11851" i="1"/>
  <c r="C11852" i="1"/>
  <c r="C11853" i="1"/>
  <c r="C11854" i="1"/>
  <c r="C11855" i="1"/>
  <c r="C11856" i="1"/>
  <c r="C11857" i="1"/>
  <c r="C11858" i="1"/>
  <c r="C11859" i="1"/>
  <c r="C11860" i="1"/>
  <c r="C11861" i="1"/>
  <c r="C11862" i="1"/>
  <c r="C11863" i="1"/>
  <c r="C11864" i="1"/>
  <c r="C11865" i="1"/>
  <c r="C11866" i="1"/>
  <c r="C11867" i="1"/>
  <c r="C11868" i="1"/>
  <c r="C11869" i="1"/>
  <c r="C11870" i="1"/>
  <c r="C11871" i="1"/>
  <c r="C11872" i="1"/>
  <c r="C11873" i="1"/>
  <c r="C11874" i="1"/>
  <c r="C11875" i="1"/>
  <c r="C11876" i="1"/>
  <c r="C11877" i="1"/>
  <c r="C11878" i="1"/>
  <c r="C11879" i="1"/>
  <c r="C11880" i="1"/>
  <c r="C11881" i="1"/>
  <c r="C11882" i="1"/>
  <c r="C11883" i="1"/>
  <c r="C11884" i="1"/>
  <c r="C11885" i="1"/>
  <c r="C11886" i="1"/>
  <c r="C11887" i="1"/>
  <c r="C11888" i="1"/>
  <c r="C11889" i="1"/>
  <c r="C11890" i="1"/>
  <c r="C11891" i="1"/>
  <c r="C11892" i="1"/>
  <c r="C11893" i="1"/>
  <c r="C11894" i="1"/>
  <c r="C11895" i="1"/>
  <c r="C11896" i="1"/>
  <c r="C11897" i="1"/>
  <c r="C11898" i="1"/>
  <c r="C11899" i="1"/>
  <c r="C11900" i="1"/>
  <c r="C11901" i="1"/>
  <c r="C11902" i="1"/>
  <c r="C11903" i="1"/>
  <c r="C11904" i="1"/>
  <c r="C11905" i="1"/>
  <c r="C11906" i="1"/>
  <c r="C11907" i="1"/>
  <c r="C11908" i="1"/>
  <c r="C11909" i="1"/>
  <c r="C11910" i="1"/>
  <c r="C11911" i="1"/>
  <c r="C11912" i="1"/>
  <c r="C11913" i="1"/>
  <c r="C11914" i="1"/>
  <c r="C11915" i="1"/>
  <c r="C11916" i="1"/>
  <c r="C11917" i="1"/>
  <c r="C11918" i="1"/>
  <c r="C11919" i="1"/>
  <c r="C11920" i="1"/>
  <c r="C11921" i="1"/>
  <c r="C11922" i="1"/>
  <c r="C11923" i="1"/>
  <c r="C11924" i="1"/>
  <c r="C11925" i="1"/>
  <c r="C11926" i="1"/>
  <c r="C11927" i="1"/>
  <c r="C11928" i="1"/>
  <c r="C11929" i="1"/>
  <c r="C11930" i="1"/>
  <c r="C11931" i="1"/>
  <c r="C11932" i="1"/>
  <c r="C11933" i="1"/>
  <c r="C11934" i="1"/>
  <c r="C11935" i="1"/>
  <c r="C11936" i="1"/>
  <c r="C11937" i="1"/>
  <c r="C11938" i="1"/>
  <c r="C11939" i="1"/>
  <c r="C11940" i="1"/>
  <c r="C11941" i="1"/>
  <c r="C11942" i="1"/>
  <c r="C11943" i="1"/>
  <c r="C11944" i="1"/>
  <c r="C11945" i="1"/>
  <c r="C11946" i="1"/>
  <c r="C11947" i="1"/>
  <c r="C11948" i="1"/>
  <c r="C11949" i="1"/>
  <c r="C11950" i="1"/>
  <c r="C11951" i="1"/>
  <c r="C11952" i="1"/>
  <c r="C11953" i="1"/>
  <c r="C11954" i="1"/>
  <c r="C11955" i="1"/>
  <c r="C11956" i="1"/>
  <c r="C11957" i="1"/>
  <c r="C11958" i="1"/>
  <c r="C11959" i="1"/>
  <c r="C11960" i="1"/>
  <c r="C11961" i="1"/>
  <c r="C11962" i="1"/>
  <c r="C11963" i="1"/>
  <c r="C11964" i="1"/>
  <c r="C11965" i="1"/>
  <c r="C11966" i="1"/>
  <c r="C11967" i="1"/>
  <c r="C11968" i="1"/>
  <c r="C11969" i="1"/>
  <c r="C11970" i="1"/>
  <c r="C11971" i="1"/>
  <c r="C11972" i="1"/>
  <c r="C11973" i="1"/>
  <c r="C11974" i="1"/>
  <c r="C11975" i="1"/>
  <c r="C11976" i="1"/>
  <c r="C11977" i="1"/>
  <c r="C11978" i="1"/>
  <c r="C11979" i="1"/>
  <c r="C11980" i="1"/>
  <c r="C11981" i="1"/>
  <c r="C11982" i="1"/>
  <c r="C11983" i="1"/>
  <c r="C11984" i="1"/>
  <c r="C11985" i="1"/>
  <c r="C11986" i="1"/>
  <c r="C11987" i="1"/>
  <c r="C11988" i="1"/>
  <c r="C11989" i="1"/>
  <c r="C11990" i="1"/>
  <c r="C11991" i="1"/>
  <c r="C11992" i="1"/>
  <c r="C11993" i="1"/>
  <c r="C11994" i="1"/>
  <c r="C11995" i="1"/>
  <c r="C11996" i="1"/>
  <c r="C11997" i="1"/>
  <c r="C11998" i="1"/>
  <c r="C11999" i="1"/>
  <c r="C12000" i="1"/>
  <c r="C12001" i="1"/>
  <c r="C12002" i="1"/>
  <c r="C12003" i="1"/>
  <c r="C12004" i="1"/>
  <c r="C12005" i="1"/>
  <c r="C12006" i="1"/>
  <c r="C12007" i="1"/>
  <c r="C12008" i="1"/>
  <c r="C12009" i="1"/>
  <c r="C12010" i="1"/>
  <c r="C12011" i="1"/>
  <c r="C12012" i="1"/>
  <c r="C12013" i="1"/>
  <c r="C12014" i="1"/>
  <c r="C12015" i="1"/>
  <c r="C12016" i="1"/>
  <c r="C12017" i="1"/>
  <c r="C12018" i="1"/>
  <c r="C12019" i="1"/>
  <c r="C12020" i="1"/>
  <c r="C12021" i="1"/>
  <c r="C12022" i="1"/>
  <c r="C12023" i="1"/>
  <c r="C12024" i="1"/>
  <c r="C12025" i="1"/>
  <c r="C12026" i="1"/>
  <c r="C12027" i="1"/>
  <c r="C12028" i="1"/>
  <c r="C12029" i="1"/>
  <c r="C12030" i="1"/>
  <c r="C12031" i="1"/>
  <c r="C12032" i="1"/>
  <c r="C12033" i="1"/>
  <c r="C12034" i="1"/>
  <c r="C12035" i="1"/>
  <c r="C12036" i="1"/>
  <c r="C12037" i="1"/>
  <c r="C12038" i="1"/>
  <c r="C12039" i="1"/>
  <c r="C12040" i="1"/>
  <c r="C12041" i="1"/>
  <c r="C12042" i="1"/>
  <c r="C12043" i="1"/>
  <c r="C12044" i="1"/>
  <c r="C12045" i="1"/>
  <c r="C12046" i="1"/>
  <c r="C12047" i="1"/>
  <c r="C12048" i="1"/>
  <c r="C12049" i="1"/>
  <c r="C12050" i="1"/>
  <c r="C12051" i="1"/>
  <c r="C12052" i="1"/>
  <c r="C12053" i="1"/>
  <c r="C12054" i="1"/>
  <c r="C12055" i="1"/>
  <c r="C12056" i="1"/>
  <c r="C12057" i="1"/>
  <c r="C12058" i="1"/>
  <c r="C12059" i="1"/>
  <c r="C12060" i="1"/>
  <c r="C12061" i="1"/>
  <c r="C12062" i="1"/>
  <c r="C12063" i="1"/>
  <c r="C12064" i="1"/>
  <c r="C12065" i="1"/>
  <c r="C12066" i="1"/>
  <c r="C12067" i="1"/>
  <c r="C12068" i="1"/>
  <c r="C12069" i="1"/>
  <c r="C12070" i="1"/>
  <c r="C12071" i="1"/>
  <c r="C12072" i="1"/>
  <c r="C12073" i="1"/>
  <c r="C12074" i="1"/>
  <c r="C12075" i="1"/>
  <c r="C12076" i="1"/>
  <c r="C12077" i="1"/>
  <c r="C12078" i="1"/>
  <c r="C12079" i="1"/>
  <c r="C12080" i="1"/>
  <c r="C12081" i="1"/>
  <c r="C12082" i="1"/>
  <c r="C12083" i="1"/>
  <c r="C12084" i="1"/>
  <c r="C12085" i="1"/>
  <c r="C12086" i="1"/>
  <c r="C12087" i="1"/>
  <c r="C12088" i="1"/>
  <c r="C12089" i="1"/>
  <c r="C12090" i="1"/>
  <c r="C12091" i="1"/>
  <c r="C12092" i="1"/>
  <c r="C12093" i="1"/>
  <c r="C12094" i="1"/>
  <c r="C12095" i="1"/>
  <c r="C12096" i="1"/>
  <c r="C12097" i="1"/>
  <c r="C12098" i="1"/>
  <c r="C12099" i="1"/>
  <c r="C12100" i="1"/>
  <c r="C12101" i="1"/>
  <c r="C12102" i="1"/>
  <c r="C12103" i="1"/>
  <c r="C12104" i="1"/>
  <c r="C12105" i="1"/>
  <c r="C12106" i="1"/>
  <c r="C12107" i="1"/>
  <c r="C12108" i="1"/>
  <c r="C12109" i="1"/>
  <c r="C12110" i="1"/>
  <c r="C12111" i="1"/>
  <c r="C12112" i="1"/>
  <c r="C12113" i="1"/>
  <c r="C12114" i="1"/>
  <c r="C12115" i="1"/>
  <c r="C12116" i="1"/>
  <c r="C12117" i="1"/>
  <c r="C12118" i="1"/>
  <c r="C12119" i="1"/>
  <c r="C12120" i="1"/>
  <c r="C12121" i="1"/>
  <c r="C12122" i="1"/>
  <c r="C12123" i="1"/>
  <c r="C12124" i="1"/>
  <c r="C12125" i="1"/>
  <c r="C12126" i="1"/>
  <c r="C12127" i="1"/>
  <c r="C12128" i="1"/>
  <c r="C12129" i="1"/>
  <c r="C12130" i="1"/>
  <c r="C12131" i="1"/>
  <c r="C12132" i="1"/>
  <c r="C12133" i="1"/>
  <c r="C12134" i="1"/>
  <c r="C12135" i="1"/>
  <c r="C12136" i="1"/>
  <c r="C12137" i="1"/>
  <c r="C12138" i="1"/>
  <c r="C12139" i="1"/>
  <c r="C12140" i="1"/>
  <c r="C12141" i="1"/>
  <c r="C12142" i="1"/>
  <c r="C12143" i="1"/>
  <c r="C12144" i="1"/>
  <c r="C12145" i="1"/>
  <c r="C12146" i="1"/>
  <c r="C12147" i="1"/>
  <c r="C12148" i="1"/>
  <c r="C12149" i="1"/>
  <c r="C12150" i="1"/>
  <c r="C12151" i="1"/>
  <c r="C12152" i="1"/>
  <c r="C12153" i="1"/>
  <c r="C12154" i="1"/>
  <c r="C12155" i="1"/>
  <c r="C12156" i="1"/>
  <c r="C12157" i="1"/>
  <c r="C12158" i="1"/>
  <c r="C12159" i="1"/>
  <c r="C12160" i="1"/>
  <c r="C12161" i="1"/>
  <c r="C12162" i="1"/>
  <c r="C12163" i="1"/>
  <c r="C12164" i="1"/>
  <c r="C12165" i="1"/>
  <c r="C12166" i="1"/>
  <c r="C12167" i="1"/>
  <c r="C12168" i="1"/>
  <c r="C12169" i="1"/>
  <c r="C12170" i="1"/>
  <c r="C12171" i="1"/>
  <c r="C12172" i="1"/>
  <c r="C12173" i="1"/>
  <c r="C12174" i="1"/>
  <c r="C12175" i="1"/>
  <c r="C12176" i="1"/>
  <c r="C12177" i="1"/>
  <c r="C12178" i="1"/>
  <c r="C12179" i="1"/>
  <c r="C12180" i="1"/>
  <c r="C12181" i="1"/>
  <c r="C12182" i="1"/>
  <c r="C12183" i="1"/>
  <c r="C12184" i="1"/>
  <c r="C12185" i="1"/>
  <c r="C12186" i="1"/>
  <c r="C12187" i="1"/>
  <c r="C12188" i="1"/>
  <c r="C12189" i="1"/>
  <c r="C12190" i="1"/>
  <c r="C12191" i="1"/>
  <c r="C12192" i="1"/>
  <c r="C12193" i="1"/>
  <c r="C12194" i="1"/>
  <c r="C12195" i="1"/>
  <c r="C12196" i="1"/>
  <c r="C12197" i="1"/>
  <c r="C12198" i="1"/>
  <c r="C12199" i="1"/>
  <c r="C12200" i="1"/>
  <c r="C12201" i="1"/>
  <c r="C12202" i="1"/>
  <c r="C12203" i="1"/>
  <c r="C12204" i="1"/>
  <c r="C12205" i="1"/>
  <c r="C12206" i="1"/>
  <c r="C12207" i="1"/>
  <c r="C12208" i="1"/>
  <c r="C12209" i="1"/>
  <c r="C12210" i="1"/>
  <c r="C12211" i="1"/>
  <c r="C12212" i="1"/>
  <c r="C12213" i="1"/>
  <c r="C12214" i="1"/>
  <c r="C12215" i="1"/>
  <c r="C12216" i="1"/>
  <c r="C12217" i="1"/>
  <c r="C12218" i="1"/>
  <c r="C12219" i="1"/>
  <c r="C12220" i="1"/>
  <c r="C12221" i="1"/>
  <c r="C12222" i="1"/>
  <c r="C12223" i="1"/>
  <c r="C12224" i="1"/>
  <c r="C12225" i="1"/>
  <c r="C12226" i="1"/>
  <c r="C12227" i="1"/>
  <c r="C12228" i="1"/>
  <c r="C12229" i="1"/>
  <c r="C12230" i="1"/>
  <c r="C12231" i="1"/>
  <c r="C12232" i="1"/>
  <c r="C12233" i="1"/>
  <c r="C12234" i="1"/>
  <c r="C12235" i="1"/>
  <c r="C12236" i="1"/>
  <c r="C12237" i="1"/>
  <c r="C12238" i="1"/>
  <c r="C12239" i="1"/>
  <c r="C12240" i="1"/>
  <c r="C12241" i="1"/>
  <c r="C12242" i="1"/>
  <c r="C12243" i="1"/>
  <c r="C12244" i="1"/>
  <c r="C12245" i="1"/>
  <c r="C12246" i="1"/>
  <c r="C12247" i="1"/>
  <c r="C12248" i="1"/>
  <c r="C12249" i="1"/>
  <c r="C12250" i="1"/>
  <c r="C12251" i="1"/>
  <c r="C12252" i="1"/>
  <c r="C12253" i="1"/>
  <c r="C12254" i="1"/>
  <c r="C12255" i="1"/>
  <c r="C12256" i="1"/>
  <c r="C12257" i="1"/>
  <c r="C12258" i="1"/>
  <c r="C12259" i="1"/>
  <c r="C12260" i="1"/>
  <c r="C12261" i="1"/>
  <c r="C12262" i="1"/>
  <c r="C12263" i="1"/>
  <c r="C12264" i="1"/>
  <c r="C12265" i="1"/>
  <c r="C12266" i="1"/>
  <c r="C12267" i="1"/>
  <c r="C12268" i="1"/>
  <c r="C12269" i="1"/>
  <c r="C12270" i="1"/>
  <c r="C12271" i="1"/>
  <c r="C12272" i="1"/>
  <c r="C12273" i="1"/>
  <c r="C12274" i="1"/>
  <c r="C12275" i="1"/>
  <c r="C12276" i="1"/>
  <c r="C12277" i="1"/>
  <c r="C12278" i="1"/>
  <c r="C12279" i="1"/>
  <c r="C12280" i="1"/>
  <c r="C12281" i="1"/>
  <c r="C12282" i="1"/>
  <c r="C12283" i="1"/>
  <c r="C12284" i="1"/>
  <c r="C12285" i="1"/>
  <c r="C12286" i="1"/>
  <c r="C12287" i="1"/>
  <c r="C12288" i="1"/>
  <c r="C12289" i="1"/>
  <c r="C12290" i="1"/>
  <c r="C12291" i="1"/>
  <c r="C12292" i="1"/>
  <c r="C12293" i="1"/>
  <c r="C12294" i="1"/>
  <c r="C12295" i="1"/>
  <c r="C12296" i="1"/>
  <c r="C12297" i="1"/>
  <c r="C12298" i="1"/>
  <c r="C12299" i="1"/>
  <c r="C12300" i="1"/>
  <c r="C12301" i="1"/>
  <c r="C12302" i="1"/>
  <c r="C12303" i="1"/>
  <c r="C12304" i="1"/>
  <c r="C12305" i="1"/>
  <c r="C12306" i="1"/>
  <c r="C12307" i="1"/>
  <c r="C12308" i="1"/>
  <c r="C12309" i="1"/>
  <c r="C12310" i="1"/>
  <c r="C12311" i="1"/>
  <c r="C12312" i="1"/>
  <c r="C12313" i="1"/>
  <c r="C12314" i="1"/>
  <c r="C12315" i="1"/>
  <c r="C12316" i="1"/>
  <c r="C12317" i="1"/>
  <c r="C12318" i="1"/>
  <c r="C12319" i="1"/>
  <c r="C12320" i="1"/>
  <c r="C12321" i="1"/>
  <c r="C12322" i="1"/>
  <c r="C12323" i="1"/>
  <c r="C12324" i="1"/>
  <c r="C12325" i="1"/>
  <c r="C12326" i="1"/>
  <c r="C12327" i="1"/>
  <c r="C12328" i="1"/>
  <c r="C12329" i="1"/>
  <c r="C12330" i="1"/>
  <c r="C12331" i="1"/>
  <c r="C12332" i="1"/>
  <c r="C12333" i="1"/>
  <c r="C12334" i="1"/>
  <c r="C12335" i="1"/>
  <c r="C12336" i="1"/>
  <c r="C12337" i="1"/>
  <c r="C12338" i="1"/>
  <c r="C12339" i="1"/>
  <c r="C12340" i="1"/>
  <c r="C12341" i="1"/>
  <c r="C12342" i="1"/>
  <c r="C12343" i="1"/>
  <c r="C12344" i="1"/>
  <c r="C12345" i="1"/>
  <c r="C12346" i="1"/>
  <c r="C12347" i="1"/>
  <c r="C12348" i="1"/>
  <c r="C12349" i="1"/>
  <c r="C12350" i="1"/>
  <c r="C12351" i="1"/>
  <c r="C12352" i="1"/>
  <c r="C12353" i="1"/>
  <c r="C12354" i="1"/>
  <c r="C12355" i="1"/>
  <c r="C12356" i="1"/>
  <c r="C12357" i="1"/>
  <c r="C12358" i="1"/>
  <c r="C12359" i="1"/>
  <c r="C12360" i="1"/>
  <c r="C12361" i="1"/>
  <c r="C12362" i="1"/>
  <c r="C12363" i="1"/>
  <c r="C12364" i="1"/>
  <c r="C12365" i="1"/>
  <c r="C12366" i="1"/>
  <c r="C12367" i="1"/>
  <c r="C12368" i="1"/>
  <c r="C12369" i="1"/>
  <c r="C12370" i="1"/>
  <c r="C12371" i="1"/>
  <c r="C12372" i="1"/>
  <c r="C12373" i="1"/>
  <c r="C12374" i="1"/>
  <c r="C12375" i="1"/>
  <c r="C12376" i="1"/>
  <c r="C12377" i="1"/>
  <c r="C12378" i="1"/>
  <c r="C12379" i="1"/>
  <c r="C12380" i="1"/>
  <c r="C12381" i="1"/>
  <c r="C12382" i="1"/>
  <c r="C12383" i="1"/>
  <c r="C12384" i="1"/>
  <c r="C12385" i="1"/>
  <c r="C12386" i="1"/>
  <c r="C12387" i="1"/>
  <c r="C12388" i="1"/>
  <c r="C12389" i="1"/>
  <c r="C12390" i="1"/>
  <c r="C12391" i="1"/>
  <c r="C12392" i="1"/>
  <c r="C12393" i="1"/>
  <c r="C12394" i="1"/>
  <c r="C12395" i="1"/>
  <c r="C12396" i="1"/>
  <c r="C12397" i="1"/>
  <c r="C12398" i="1"/>
  <c r="C12399" i="1"/>
  <c r="C12400" i="1"/>
  <c r="C12401" i="1"/>
  <c r="C12402" i="1"/>
  <c r="C12403" i="1"/>
  <c r="C12404" i="1"/>
  <c r="C12405" i="1"/>
  <c r="C12406" i="1"/>
  <c r="C12407" i="1"/>
  <c r="C12408" i="1"/>
  <c r="C12409" i="1"/>
  <c r="C12410" i="1"/>
  <c r="C12411" i="1"/>
  <c r="C12412" i="1"/>
  <c r="C12413" i="1"/>
  <c r="C12414" i="1"/>
  <c r="C12415" i="1"/>
  <c r="C12416" i="1"/>
  <c r="C12417" i="1"/>
  <c r="C12418" i="1"/>
  <c r="C12419" i="1"/>
  <c r="C12420" i="1"/>
  <c r="C12421" i="1"/>
  <c r="C12422" i="1"/>
  <c r="C12423" i="1"/>
  <c r="C12424" i="1"/>
  <c r="C12425" i="1"/>
  <c r="C12426" i="1"/>
  <c r="C12427" i="1"/>
  <c r="C12428" i="1"/>
  <c r="C12429" i="1"/>
  <c r="C12430" i="1"/>
  <c r="C12431" i="1"/>
  <c r="C12432" i="1"/>
  <c r="C12433" i="1"/>
  <c r="C12434" i="1"/>
  <c r="C12435" i="1"/>
  <c r="C12436" i="1"/>
  <c r="C12437" i="1"/>
  <c r="C12438" i="1"/>
  <c r="C12439" i="1"/>
  <c r="C12440" i="1"/>
  <c r="C12441" i="1"/>
  <c r="C12442" i="1"/>
  <c r="C12443" i="1"/>
  <c r="C12444" i="1"/>
  <c r="C12445" i="1"/>
  <c r="C12446" i="1"/>
  <c r="C12447" i="1"/>
  <c r="C12448" i="1"/>
  <c r="C12449" i="1"/>
  <c r="C12450" i="1"/>
  <c r="C12451" i="1"/>
  <c r="C12452" i="1"/>
  <c r="C12453" i="1"/>
  <c r="C12454" i="1"/>
  <c r="C12455" i="1"/>
  <c r="C12456" i="1"/>
  <c r="C12457" i="1"/>
  <c r="C12458" i="1"/>
  <c r="C12459" i="1"/>
  <c r="C12460" i="1"/>
  <c r="C12461" i="1"/>
  <c r="C12462" i="1"/>
  <c r="C12463" i="1"/>
  <c r="C12464" i="1"/>
  <c r="C12465" i="1"/>
  <c r="C12466" i="1"/>
  <c r="C12467" i="1"/>
  <c r="C12468" i="1"/>
  <c r="C12469" i="1"/>
  <c r="C12470" i="1"/>
  <c r="C12471" i="1"/>
  <c r="C12472" i="1"/>
  <c r="C12473" i="1"/>
  <c r="C12474" i="1"/>
  <c r="C12475" i="1"/>
  <c r="C12476" i="1"/>
  <c r="C12477" i="1"/>
  <c r="C12478" i="1"/>
  <c r="C12479" i="1"/>
  <c r="C12480" i="1"/>
  <c r="C12481" i="1"/>
  <c r="C12482" i="1"/>
  <c r="C12483" i="1"/>
  <c r="C12484" i="1"/>
  <c r="C12485" i="1"/>
  <c r="C12486" i="1"/>
  <c r="C12487" i="1"/>
  <c r="C12488" i="1"/>
  <c r="C12489" i="1"/>
  <c r="C12490" i="1"/>
  <c r="C12491" i="1"/>
  <c r="C12492" i="1"/>
  <c r="C12493" i="1"/>
  <c r="C12494" i="1"/>
  <c r="C12495" i="1"/>
  <c r="C12496" i="1"/>
  <c r="C12497" i="1"/>
  <c r="C12498" i="1"/>
  <c r="C12499" i="1"/>
  <c r="C12500" i="1"/>
  <c r="C12501" i="1"/>
  <c r="C12502" i="1"/>
  <c r="C12503" i="1"/>
  <c r="C12504" i="1"/>
  <c r="C12505" i="1"/>
  <c r="C12506" i="1"/>
  <c r="C12507" i="1"/>
  <c r="C12508" i="1"/>
  <c r="C12509" i="1"/>
  <c r="C12510" i="1"/>
  <c r="C12511" i="1"/>
  <c r="C12512" i="1"/>
  <c r="C12513" i="1"/>
  <c r="C12514" i="1"/>
  <c r="C12515" i="1"/>
  <c r="C12516" i="1"/>
  <c r="C12517" i="1"/>
  <c r="C12518" i="1"/>
  <c r="C12519" i="1"/>
  <c r="C12520" i="1"/>
  <c r="C12521" i="1"/>
  <c r="C12522" i="1"/>
  <c r="C12523" i="1"/>
  <c r="C12524" i="1"/>
  <c r="C12525" i="1"/>
  <c r="C12526" i="1"/>
  <c r="C12527" i="1"/>
  <c r="C12528" i="1"/>
  <c r="C12529" i="1"/>
  <c r="C12530" i="1"/>
  <c r="C12531" i="1"/>
  <c r="C12532" i="1"/>
  <c r="C12533" i="1"/>
  <c r="C12534" i="1"/>
  <c r="C12535" i="1"/>
  <c r="C12536" i="1"/>
  <c r="C12537" i="1"/>
  <c r="C12538" i="1"/>
  <c r="C12539" i="1"/>
  <c r="C12540" i="1"/>
  <c r="C12541" i="1"/>
  <c r="C12542" i="1"/>
  <c r="C12543" i="1"/>
  <c r="C12544" i="1"/>
  <c r="C12545" i="1"/>
  <c r="C12546" i="1"/>
  <c r="C12547" i="1"/>
  <c r="C12548" i="1"/>
  <c r="C12549" i="1"/>
  <c r="C12550" i="1"/>
  <c r="C12551" i="1"/>
  <c r="C12552" i="1"/>
  <c r="C12553" i="1"/>
  <c r="C12554" i="1"/>
  <c r="C12555" i="1"/>
  <c r="C12556" i="1"/>
  <c r="C12557" i="1"/>
  <c r="C12558" i="1"/>
  <c r="C12559" i="1"/>
  <c r="C12560" i="1"/>
  <c r="C12561" i="1"/>
  <c r="C12562" i="1"/>
  <c r="C12563" i="1"/>
  <c r="C12564" i="1"/>
  <c r="C12565" i="1"/>
  <c r="C12566" i="1"/>
  <c r="C12567" i="1"/>
  <c r="C12568" i="1"/>
  <c r="C12569" i="1"/>
  <c r="C12570" i="1"/>
  <c r="C12571" i="1"/>
  <c r="C12572" i="1"/>
  <c r="C12573" i="1"/>
  <c r="C12574" i="1"/>
  <c r="C12575" i="1"/>
  <c r="C12576" i="1"/>
  <c r="C12577" i="1"/>
  <c r="C12578" i="1"/>
  <c r="C12579" i="1"/>
  <c r="C12580" i="1"/>
  <c r="C12581" i="1"/>
  <c r="C12582" i="1"/>
  <c r="C12583" i="1"/>
  <c r="C12584" i="1"/>
  <c r="C12585" i="1"/>
  <c r="C12586" i="1"/>
  <c r="C12587" i="1"/>
  <c r="C12588" i="1"/>
  <c r="C12589" i="1"/>
  <c r="C12590" i="1"/>
  <c r="C12591" i="1"/>
  <c r="C12592" i="1"/>
  <c r="C12593" i="1"/>
  <c r="C12594" i="1"/>
  <c r="C12595" i="1"/>
  <c r="C12596" i="1"/>
  <c r="C12597" i="1"/>
  <c r="C12598" i="1"/>
  <c r="C12599" i="1"/>
  <c r="C12600" i="1"/>
  <c r="C12601" i="1"/>
  <c r="C12602" i="1"/>
  <c r="C12603" i="1"/>
  <c r="C12604" i="1"/>
  <c r="C12605" i="1"/>
  <c r="C12606" i="1"/>
  <c r="C12607" i="1"/>
  <c r="C12608" i="1"/>
  <c r="C12609" i="1"/>
  <c r="C12610" i="1"/>
  <c r="C12611" i="1"/>
  <c r="C12612" i="1"/>
  <c r="C12613" i="1"/>
  <c r="C12614" i="1"/>
  <c r="C12615" i="1"/>
  <c r="C12616" i="1"/>
  <c r="C12617" i="1"/>
  <c r="C12618" i="1"/>
  <c r="C12619" i="1"/>
  <c r="C12620" i="1"/>
  <c r="C12621" i="1"/>
  <c r="C12622" i="1"/>
  <c r="C12623" i="1"/>
  <c r="C12624" i="1"/>
  <c r="C12625" i="1"/>
  <c r="C12626" i="1"/>
  <c r="C12627" i="1"/>
  <c r="C12628" i="1"/>
  <c r="C12629" i="1"/>
  <c r="C12630" i="1"/>
  <c r="C12631" i="1"/>
  <c r="C12632" i="1"/>
  <c r="C12633" i="1"/>
  <c r="C12634" i="1"/>
  <c r="C12635" i="1"/>
  <c r="C12636" i="1"/>
  <c r="C12637" i="1"/>
  <c r="C12638" i="1"/>
  <c r="C12639" i="1"/>
  <c r="C12640" i="1"/>
  <c r="C12641" i="1"/>
  <c r="C12642" i="1"/>
  <c r="C12643" i="1"/>
  <c r="C12644" i="1"/>
  <c r="C12645" i="1"/>
  <c r="C12646" i="1"/>
  <c r="C12647" i="1"/>
  <c r="C12648" i="1"/>
  <c r="C12649" i="1"/>
  <c r="C12650" i="1"/>
  <c r="C12651" i="1"/>
  <c r="C12652" i="1"/>
  <c r="C12653" i="1"/>
  <c r="C12654" i="1"/>
  <c r="C12655" i="1"/>
  <c r="C12656" i="1"/>
  <c r="C12657" i="1"/>
  <c r="C12658" i="1"/>
  <c r="C12659" i="1"/>
  <c r="C12660" i="1"/>
  <c r="C12661" i="1"/>
  <c r="C12662" i="1"/>
  <c r="C12663" i="1"/>
  <c r="C12664" i="1"/>
  <c r="C12665" i="1"/>
  <c r="C12666" i="1"/>
  <c r="C12667" i="1"/>
  <c r="C12668" i="1"/>
  <c r="C12669" i="1"/>
  <c r="C12670" i="1"/>
  <c r="C12671" i="1"/>
  <c r="C12672" i="1"/>
  <c r="C12673" i="1"/>
  <c r="C12674" i="1"/>
  <c r="C12675" i="1"/>
  <c r="C12676" i="1"/>
  <c r="C12677" i="1"/>
  <c r="C12678" i="1"/>
  <c r="C12679" i="1"/>
  <c r="C12680" i="1"/>
  <c r="C12681" i="1"/>
  <c r="C12682" i="1"/>
  <c r="C12683" i="1"/>
  <c r="C12684" i="1"/>
  <c r="C12685" i="1"/>
  <c r="C12686" i="1"/>
  <c r="C12687" i="1"/>
  <c r="C12688" i="1"/>
  <c r="C12689" i="1"/>
  <c r="C12690" i="1"/>
  <c r="C12691" i="1"/>
  <c r="C12692" i="1"/>
  <c r="C12693" i="1"/>
  <c r="C12694" i="1"/>
  <c r="C12695" i="1"/>
  <c r="C12696" i="1"/>
  <c r="C12697" i="1"/>
  <c r="C12698" i="1"/>
  <c r="C12699" i="1"/>
  <c r="C12700" i="1"/>
  <c r="C12701" i="1"/>
  <c r="C12702" i="1"/>
  <c r="C12703" i="1"/>
  <c r="C12704" i="1"/>
  <c r="C12705" i="1"/>
  <c r="C12706" i="1"/>
  <c r="C12707" i="1"/>
  <c r="C12708" i="1"/>
  <c r="C12709" i="1"/>
  <c r="C12710" i="1"/>
  <c r="C12711" i="1"/>
  <c r="C12712" i="1"/>
  <c r="C12713" i="1"/>
  <c r="C12714" i="1"/>
  <c r="C12715" i="1"/>
  <c r="C12716" i="1"/>
  <c r="C12717" i="1"/>
  <c r="C12718" i="1"/>
  <c r="C12719" i="1"/>
  <c r="C12720" i="1"/>
  <c r="C12721" i="1"/>
  <c r="C12722" i="1"/>
  <c r="C12723" i="1"/>
  <c r="C12724" i="1"/>
  <c r="C12725" i="1"/>
  <c r="C12726" i="1"/>
  <c r="C12727" i="1"/>
  <c r="C12728" i="1"/>
  <c r="C12729" i="1"/>
  <c r="C12730" i="1"/>
  <c r="C12731" i="1"/>
  <c r="C12732" i="1"/>
  <c r="C12733" i="1"/>
  <c r="C12734" i="1"/>
  <c r="C12735" i="1"/>
  <c r="C12736" i="1"/>
  <c r="C12737" i="1"/>
  <c r="C12738" i="1"/>
  <c r="C12739" i="1"/>
  <c r="C12740" i="1"/>
  <c r="C12741" i="1"/>
  <c r="C12742" i="1"/>
  <c r="C12743" i="1"/>
  <c r="C12744" i="1"/>
  <c r="C12745" i="1"/>
  <c r="C12746" i="1"/>
  <c r="C12747" i="1"/>
  <c r="C12748" i="1"/>
  <c r="C12749" i="1"/>
  <c r="C12750" i="1"/>
  <c r="C12751" i="1"/>
  <c r="C12752" i="1"/>
  <c r="C12753" i="1"/>
  <c r="C12754" i="1"/>
  <c r="C12755" i="1"/>
  <c r="C12756" i="1"/>
  <c r="C12757" i="1"/>
  <c r="C12758" i="1"/>
  <c r="C12759" i="1"/>
  <c r="C12760" i="1"/>
  <c r="C12761" i="1"/>
  <c r="C12762" i="1"/>
  <c r="C12763" i="1"/>
  <c r="C12764" i="1"/>
  <c r="C12765" i="1"/>
  <c r="C12766" i="1"/>
  <c r="C12767" i="1"/>
  <c r="C12768" i="1"/>
  <c r="C12769" i="1"/>
  <c r="C12770" i="1"/>
  <c r="C12771" i="1"/>
  <c r="C12772" i="1"/>
  <c r="C12773" i="1"/>
  <c r="C12774" i="1"/>
  <c r="C12775" i="1"/>
  <c r="C12776" i="1"/>
  <c r="C12777" i="1"/>
  <c r="C12778" i="1"/>
  <c r="C12779" i="1"/>
  <c r="C12780" i="1"/>
  <c r="C12781" i="1"/>
  <c r="C12782" i="1"/>
  <c r="C12783" i="1"/>
  <c r="C12784" i="1"/>
  <c r="C12785" i="1"/>
  <c r="C12786" i="1"/>
  <c r="C12787" i="1"/>
  <c r="C12788" i="1"/>
  <c r="C12789" i="1"/>
  <c r="C12790" i="1"/>
  <c r="C12791" i="1"/>
  <c r="C12792" i="1"/>
  <c r="C12793" i="1"/>
  <c r="C12794" i="1"/>
  <c r="C12795" i="1"/>
  <c r="C12796" i="1"/>
  <c r="C12797" i="1"/>
  <c r="C12798" i="1"/>
  <c r="C12799" i="1"/>
  <c r="C12800" i="1"/>
  <c r="C12801" i="1"/>
  <c r="C12802" i="1"/>
  <c r="C12803" i="1"/>
  <c r="C12804" i="1"/>
  <c r="C12805" i="1"/>
  <c r="C12806" i="1"/>
  <c r="C12807" i="1"/>
  <c r="C12808" i="1"/>
  <c r="C12809" i="1"/>
  <c r="C12810" i="1"/>
  <c r="C12811" i="1"/>
  <c r="C12812" i="1"/>
  <c r="C12813" i="1"/>
  <c r="C12814" i="1"/>
  <c r="C12815" i="1"/>
  <c r="C12816" i="1"/>
  <c r="C12817" i="1"/>
  <c r="C12818" i="1"/>
  <c r="C12819" i="1"/>
  <c r="C12820" i="1"/>
  <c r="C12821" i="1"/>
  <c r="C12822" i="1"/>
  <c r="C12823" i="1"/>
  <c r="C12824" i="1"/>
  <c r="C12825" i="1"/>
  <c r="C12826" i="1"/>
  <c r="C12827" i="1"/>
  <c r="C12828" i="1"/>
  <c r="C12829" i="1"/>
  <c r="C12830" i="1"/>
  <c r="C12831" i="1"/>
  <c r="C12832" i="1"/>
  <c r="C12833" i="1"/>
  <c r="C12834" i="1"/>
  <c r="C12835" i="1"/>
  <c r="C12836" i="1"/>
  <c r="C12837" i="1"/>
  <c r="C12838" i="1"/>
  <c r="C12839" i="1"/>
  <c r="C12840" i="1"/>
  <c r="C12841" i="1"/>
  <c r="C12842" i="1"/>
  <c r="C12843" i="1"/>
  <c r="C12844" i="1"/>
  <c r="C12845" i="1"/>
  <c r="C12846" i="1"/>
  <c r="C12847" i="1"/>
  <c r="C12848" i="1"/>
  <c r="C12849" i="1"/>
  <c r="C12850" i="1"/>
  <c r="C12851" i="1"/>
  <c r="C12852" i="1"/>
  <c r="C12853" i="1"/>
  <c r="C12854" i="1"/>
  <c r="C12855" i="1"/>
  <c r="C12856" i="1"/>
  <c r="C12857" i="1"/>
  <c r="C12858" i="1"/>
  <c r="C12859" i="1"/>
  <c r="C12860" i="1"/>
  <c r="C12861" i="1"/>
  <c r="C12862" i="1"/>
  <c r="C12863" i="1"/>
  <c r="C12864" i="1"/>
  <c r="C12865" i="1"/>
  <c r="C12866" i="1"/>
  <c r="C12867" i="1"/>
  <c r="C12868" i="1"/>
  <c r="C12869" i="1"/>
  <c r="C12870" i="1"/>
  <c r="C12871" i="1"/>
  <c r="C12872" i="1"/>
  <c r="C12873" i="1"/>
  <c r="C12874" i="1"/>
  <c r="C12875" i="1"/>
  <c r="C12876" i="1"/>
  <c r="C12877" i="1"/>
  <c r="C12878" i="1"/>
  <c r="C12879" i="1"/>
  <c r="C12880" i="1"/>
  <c r="C12881" i="1"/>
  <c r="C12882" i="1"/>
  <c r="C12883" i="1"/>
  <c r="C12884" i="1"/>
  <c r="C12885" i="1"/>
  <c r="C12886" i="1"/>
  <c r="C12887" i="1"/>
  <c r="C12888" i="1"/>
  <c r="C12889" i="1"/>
  <c r="C12890" i="1"/>
  <c r="C12891" i="1"/>
  <c r="C12892" i="1"/>
  <c r="C12893" i="1"/>
  <c r="C12894" i="1"/>
  <c r="C12895" i="1"/>
  <c r="C12896" i="1"/>
  <c r="C12897" i="1"/>
  <c r="C12898" i="1"/>
  <c r="C12899" i="1"/>
  <c r="C12900" i="1"/>
  <c r="C12901" i="1"/>
  <c r="C12902" i="1"/>
  <c r="C12903" i="1"/>
  <c r="C12904" i="1"/>
  <c r="C12905" i="1"/>
  <c r="C12906" i="1"/>
  <c r="C12907" i="1"/>
  <c r="C12908" i="1"/>
  <c r="C12909" i="1"/>
  <c r="C12910" i="1"/>
  <c r="C12911" i="1"/>
  <c r="C12912" i="1"/>
  <c r="C12913" i="1"/>
  <c r="C12914" i="1"/>
  <c r="C12915" i="1"/>
  <c r="C12916" i="1"/>
  <c r="C12917" i="1"/>
  <c r="C12918" i="1"/>
  <c r="C12919" i="1"/>
  <c r="C12920" i="1"/>
  <c r="C12921" i="1"/>
  <c r="C12922" i="1"/>
  <c r="C12923" i="1"/>
  <c r="C12924" i="1"/>
  <c r="C12925" i="1"/>
  <c r="C12926" i="1"/>
  <c r="C12927" i="1"/>
  <c r="C12928" i="1"/>
  <c r="C12929" i="1"/>
  <c r="C12930" i="1"/>
  <c r="C12931" i="1"/>
  <c r="C12932" i="1"/>
  <c r="C12933" i="1"/>
  <c r="C12934" i="1"/>
  <c r="C12935" i="1"/>
  <c r="C12936" i="1"/>
  <c r="C12937" i="1"/>
  <c r="C12938" i="1"/>
  <c r="C12939" i="1"/>
  <c r="C12940" i="1"/>
  <c r="C12941" i="1"/>
  <c r="C12942" i="1"/>
  <c r="C12943" i="1"/>
  <c r="C12944" i="1"/>
  <c r="C12945" i="1"/>
  <c r="C12946" i="1"/>
  <c r="C12947" i="1"/>
  <c r="C12948" i="1"/>
  <c r="C12949" i="1"/>
  <c r="C12950" i="1"/>
  <c r="C12951" i="1"/>
  <c r="C12952" i="1"/>
  <c r="C12953" i="1"/>
  <c r="C12954" i="1"/>
  <c r="C12955" i="1"/>
  <c r="C12956" i="1"/>
  <c r="C12957" i="1"/>
  <c r="C12958" i="1"/>
  <c r="C12959" i="1"/>
  <c r="C12960" i="1"/>
  <c r="C12961" i="1"/>
  <c r="C12962" i="1"/>
  <c r="C12963" i="1"/>
  <c r="C12964" i="1"/>
  <c r="C12965" i="1"/>
  <c r="C12966" i="1"/>
  <c r="C12967" i="1"/>
  <c r="C12968" i="1"/>
  <c r="C12969" i="1"/>
  <c r="C12970" i="1"/>
  <c r="C12971" i="1"/>
  <c r="C12972" i="1"/>
  <c r="C12973" i="1"/>
  <c r="C12974" i="1"/>
  <c r="C12975" i="1"/>
  <c r="C12976" i="1"/>
  <c r="C12977" i="1"/>
  <c r="C12978" i="1"/>
  <c r="C12979" i="1"/>
  <c r="C12980" i="1"/>
  <c r="C12981" i="1"/>
  <c r="C12982" i="1"/>
  <c r="C12983" i="1"/>
  <c r="C12984" i="1"/>
  <c r="C12985" i="1"/>
  <c r="C12986" i="1"/>
  <c r="C12987" i="1"/>
  <c r="C12988" i="1"/>
  <c r="C12989" i="1"/>
  <c r="C12990" i="1"/>
  <c r="C12991" i="1"/>
  <c r="C12992" i="1"/>
  <c r="C12993" i="1"/>
  <c r="C12994" i="1"/>
  <c r="C12995" i="1"/>
  <c r="C12996" i="1"/>
  <c r="C12997" i="1"/>
  <c r="C12998" i="1"/>
  <c r="C12999" i="1"/>
  <c r="C13000" i="1"/>
  <c r="C13001" i="1"/>
  <c r="C13002" i="1"/>
  <c r="C13003" i="1"/>
  <c r="C13004" i="1"/>
  <c r="C13005" i="1"/>
  <c r="C13006" i="1"/>
  <c r="C13007" i="1"/>
  <c r="C13008" i="1"/>
  <c r="C13009" i="1"/>
  <c r="C13010" i="1"/>
  <c r="C13011" i="1"/>
  <c r="C13012" i="1"/>
  <c r="C13013" i="1"/>
  <c r="C13014" i="1"/>
  <c r="C13015" i="1"/>
  <c r="C13016" i="1"/>
  <c r="C13017" i="1"/>
  <c r="C13018" i="1"/>
  <c r="C13019" i="1"/>
  <c r="C13020" i="1"/>
  <c r="C13021" i="1"/>
  <c r="C13022" i="1"/>
  <c r="C13023" i="1"/>
  <c r="C13024" i="1"/>
  <c r="C13025" i="1"/>
  <c r="C13026" i="1"/>
  <c r="C13027" i="1"/>
  <c r="C13028" i="1"/>
  <c r="C13029" i="1"/>
  <c r="C13030" i="1"/>
  <c r="C13031" i="1"/>
  <c r="C13032" i="1"/>
  <c r="C13033" i="1"/>
  <c r="C13034" i="1"/>
  <c r="C13035" i="1"/>
  <c r="C13036" i="1"/>
  <c r="C13037" i="1"/>
  <c r="C13038" i="1"/>
  <c r="C13039" i="1"/>
  <c r="C13040" i="1"/>
  <c r="C13041" i="1"/>
  <c r="C13042" i="1"/>
  <c r="C13043" i="1"/>
  <c r="C13044" i="1"/>
  <c r="C13045" i="1"/>
  <c r="C13046" i="1"/>
  <c r="C13047" i="1"/>
  <c r="C13048" i="1"/>
  <c r="C13049" i="1"/>
  <c r="C13050" i="1"/>
  <c r="C13051" i="1"/>
  <c r="C13052" i="1"/>
  <c r="C13053" i="1"/>
  <c r="C13054" i="1"/>
  <c r="C13055" i="1"/>
  <c r="C13056" i="1"/>
  <c r="C13057" i="1"/>
  <c r="C13058" i="1"/>
  <c r="C13059" i="1"/>
  <c r="C13060" i="1"/>
  <c r="C13061" i="1"/>
  <c r="C13062" i="1"/>
  <c r="C13063" i="1"/>
  <c r="C13064" i="1"/>
  <c r="C13065" i="1"/>
  <c r="C13066" i="1"/>
  <c r="C13067" i="1"/>
  <c r="C13068" i="1"/>
  <c r="C13069" i="1"/>
  <c r="C13070" i="1"/>
  <c r="C13071" i="1"/>
  <c r="C13072" i="1"/>
  <c r="C13073" i="1"/>
  <c r="C13074" i="1"/>
  <c r="C13075" i="1"/>
  <c r="C13076" i="1"/>
  <c r="C13077" i="1"/>
  <c r="C13078" i="1"/>
  <c r="C13079" i="1"/>
  <c r="C13080" i="1"/>
  <c r="C13081" i="1"/>
  <c r="C13082" i="1"/>
  <c r="C13083" i="1"/>
  <c r="C13084" i="1"/>
  <c r="C13085" i="1"/>
  <c r="C13086" i="1"/>
  <c r="C13087" i="1"/>
  <c r="C13088" i="1"/>
  <c r="C13089" i="1"/>
  <c r="C13090" i="1"/>
  <c r="C13091" i="1"/>
  <c r="C13092" i="1"/>
  <c r="C13093" i="1"/>
  <c r="C13094" i="1"/>
  <c r="C13095" i="1"/>
  <c r="C13096" i="1"/>
  <c r="C13097" i="1"/>
  <c r="C13098" i="1"/>
  <c r="C13099" i="1"/>
  <c r="C13100" i="1"/>
  <c r="C13101" i="1"/>
  <c r="C13102" i="1"/>
  <c r="C13103" i="1"/>
  <c r="C13104" i="1"/>
  <c r="C13105" i="1"/>
  <c r="C13106" i="1"/>
  <c r="C13107" i="1"/>
  <c r="C13108" i="1"/>
  <c r="C13109" i="1"/>
  <c r="C13110" i="1"/>
  <c r="C13111" i="1"/>
  <c r="C13112" i="1"/>
  <c r="C13113" i="1"/>
  <c r="C13114" i="1"/>
  <c r="C13115" i="1"/>
  <c r="C13116" i="1"/>
  <c r="C13117" i="1"/>
  <c r="C13118" i="1"/>
  <c r="C13119" i="1"/>
  <c r="C13120" i="1"/>
  <c r="C13121" i="1"/>
  <c r="C13122" i="1"/>
  <c r="C13123" i="1"/>
  <c r="C13124" i="1"/>
  <c r="C13125" i="1"/>
  <c r="C13126" i="1"/>
  <c r="C13127" i="1"/>
  <c r="C13128" i="1"/>
  <c r="C13129" i="1"/>
  <c r="C13130" i="1"/>
  <c r="C13131" i="1"/>
  <c r="C13132" i="1"/>
  <c r="C13133" i="1"/>
  <c r="C13134" i="1"/>
  <c r="C13135" i="1"/>
  <c r="C13136" i="1"/>
  <c r="C13137" i="1"/>
  <c r="C13138" i="1"/>
  <c r="C13139" i="1"/>
  <c r="C13140" i="1"/>
  <c r="C13141" i="1"/>
  <c r="C13142" i="1"/>
  <c r="C13143" i="1"/>
  <c r="C13144" i="1"/>
  <c r="C13145" i="1"/>
  <c r="C13146" i="1"/>
  <c r="C13147" i="1"/>
  <c r="C13148" i="1"/>
  <c r="C13149" i="1"/>
  <c r="C13150" i="1"/>
  <c r="C13151" i="1"/>
  <c r="C13152" i="1"/>
  <c r="C13153" i="1"/>
  <c r="C13154" i="1"/>
  <c r="C13155" i="1"/>
  <c r="C13156" i="1"/>
  <c r="C13157" i="1"/>
  <c r="C13158" i="1"/>
  <c r="C13159" i="1"/>
  <c r="C13160" i="1"/>
  <c r="C13161" i="1"/>
  <c r="C13162" i="1"/>
  <c r="C13163" i="1"/>
  <c r="C13164" i="1"/>
  <c r="C13165" i="1"/>
  <c r="C13166" i="1"/>
  <c r="C13167" i="1"/>
  <c r="C13168" i="1"/>
  <c r="C13169" i="1"/>
  <c r="C13170" i="1"/>
  <c r="C13171" i="1"/>
  <c r="C13172" i="1"/>
  <c r="C13173" i="1"/>
  <c r="C13174" i="1"/>
  <c r="C13175" i="1"/>
  <c r="C13176" i="1"/>
  <c r="C13177" i="1"/>
  <c r="C13178" i="1"/>
  <c r="C13179" i="1"/>
  <c r="C13180" i="1"/>
  <c r="C13181" i="1"/>
  <c r="C13182" i="1"/>
  <c r="C13183" i="1"/>
  <c r="C13184" i="1"/>
  <c r="C13185" i="1"/>
  <c r="C13186" i="1"/>
  <c r="C13187" i="1"/>
  <c r="C13188" i="1"/>
  <c r="C13189" i="1"/>
  <c r="C13190" i="1"/>
  <c r="C13191" i="1"/>
  <c r="C13192" i="1"/>
  <c r="C13193" i="1"/>
  <c r="C13194" i="1"/>
  <c r="C13195" i="1"/>
  <c r="C13196" i="1"/>
  <c r="C13197" i="1"/>
  <c r="C13198" i="1"/>
  <c r="C13199" i="1"/>
  <c r="C13200" i="1"/>
  <c r="C13201" i="1"/>
  <c r="C13202" i="1"/>
  <c r="C13203" i="1"/>
  <c r="C13204" i="1"/>
  <c r="C13205" i="1"/>
  <c r="C13206" i="1"/>
  <c r="C13207" i="1"/>
  <c r="C13208" i="1"/>
  <c r="C13209" i="1"/>
  <c r="C13210" i="1"/>
  <c r="C13211" i="1"/>
  <c r="C13212" i="1"/>
  <c r="C13213" i="1"/>
  <c r="C13214" i="1"/>
  <c r="C13215" i="1"/>
  <c r="C13216" i="1"/>
  <c r="C13217" i="1"/>
  <c r="C13218" i="1"/>
  <c r="C13219" i="1"/>
  <c r="C13220" i="1"/>
  <c r="C13221" i="1"/>
  <c r="C13222" i="1"/>
  <c r="C13223" i="1"/>
  <c r="C13224" i="1"/>
  <c r="C13225" i="1"/>
  <c r="C13226" i="1"/>
  <c r="C13227" i="1"/>
  <c r="C13228" i="1"/>
  <c r="C13229" i="1"/>
  <c r="C13230" i="1"/>
  <c r="C13231" i="1"/>
  <c r="C13232" i="1"/>
  <c r="C13233" i="1"/>
  <c r="C13234" i="1"/>
  <c r="C13235" i="1"/>
  <c r="C13236" i="1"/>
  <c r="C13237" i="1"/>
  <c r="C13238" i="1"/>
  <c r="C13239" i="1"/>
  <c r="C13240" i="1"/>
  <c r="C13241" i="1"/>
  <c r="C13242" i="1"/>
  <c r="C13243" i="1"/>
  <c r="C13244" i="1"/>
  <c r="C13245" i="1"/>
  <c r="C13246" i="1"/>
  <c r="C13247" i="1"/>
  <c r="C13248" i="1"/>
  <c r="C13249" i="1"/>
  <c r="C13250" i="1"/>
  <c r="C13251" i="1"/>
  <c r="C13252" i="1"/>
  <c r="C13253" i="1"/>
  <c r="C13254" i="1"/>
  <c r="C13255" i="1"/>
  <c r="C13256" i="1"/>
  <c r="C13257" i="1"/>
  <c r="C13258" i="1"/>
  <c r="C13259" i="1"/>
  <c r="C13260" i="1"/>
  <c r="C13261" i="1"/>
  <c r="C13262" i="1"/>
  <c r="C13263" i="1"/>
  <c r="C13264" i="1"/>
  <c r="C13265" i="1"/>
  <c r="C13266" i="1"/>
  <c r="C13267" i="1"/>
  <c r="C13268" i="1"/>
  <c r="C13269" i="1"/>
  <c r="C13270" i="1"/>
  <c r="C13271" i="1"/>
  <c r="C13272" i="1"/>
  <c r="C13273" i="1"/>
  <c r="C13274" i="1"/>
  <c r="C13275" i="1"/>
  <c r="C13276" i="1"/>
  <c r="C13277" i="1"/>
  <c r="C13278" i="1"/>
  <c r="C13279" i="1"/>
  <c r="C13280" i="1"/>
  <c r="C13281" i="1"/>
  <c r="C13282" i="1"/>
  <c r="C13283" i="1"/>
  <c r="C13284" i="1"/>
  <c r="C13285" i="1"/>
  <c r="C13286" i="1"/>
  <c r="C13287" i="1"/>
  <c r="C13288" i="1"/>
  <c r="C13289" i="1"/>
  <c r="C13290" i="1"/>
  <c r="C13291" i="1"/>
  <c r="C13292" i="1"/>
  <c r="C13293" i="1"/>
  <c r="C13294" i="1"/>
  <c r="C13295" i="1"/>
  <c r="C13296" i="1"/>
  <c r="C13297" i="1"/>
  <c r="C13298" i="1"/>
  <c r="C13299" i="1"/>
  <c r="C13300" i="1"/>
  <c r="C13301" i="1"/>
  <c r="C13302" i="1"/>
  <c r="C13303" i="1"/>
  <c r="C13304" i="1"/>
  <c r="C13305" i="1"/>
  <c r="C13306" i="1"/>
  <c r="C13307" i="1"/>
  <c r="C13308" i="1"/>
  <c r="C13309" i="1"/>
  <c r="C13310" i="1"/>
  <c r="C13311" i="1"/>
  <c r="C13312" i="1"/>
  <c r="C13313" i="1"/>
  <c r="C13314" i="1"/>
  <c r="C13315" i="1"/>
  <c r="C13316" i="1"/>
  <c r="C13317" i="1"/>
  <c r="C13318" i="1"/>
  <c r="C13319" i="1"/>
  <c r="C13320" i="1"/>
  <c r="C13321" i="1"/>
  <c r="C13322" i="1"/>
  <c r="C13323" i="1"/>
  <c r="C13324" i="1"/>
  <c r="C13325" i="1"/>
  <c r="C13326" i="1"/>
  <c r="C13327" i="1"/>
  <c r="C13328" i="1"/>
  <c r="C13329" i="1"/>
  <c r="C13330" i="1"/>
  <c r="C13331" i="1"/>
  <c r="C13332" i="1"/>
  <c r="C13333" i="1"/>
  <c r="C13334" i="1"/>
  <c r="C13335" i="1"/>
  <c r="C13336" i="1"/>
  <c r="C13337" i="1"/>
  <c r="C13338" i="1"/>
  <c r="C13339" i="1"/>
  <c r="C13340" i="1"/>
  <c r="C13341" i="1"/>
  <c r="C13342" i="1"/>
  <c r="C13343" i="1"/>
  <c r="C13344" i="1"/>
  <c r="C13345" i="1"/>
  <c r="C13346" i="1"/>
  <c r="C13347" i="1"/>
  <c r="C13348" i="1"/>
  <c r="C13349" i="1"/>
  <c r="C13350" i="1"/>
  <c r="C13351" i="1"/>
  <c r="C13352" i="1"/>
  <c r="C13353" i="1"/>
  <c r="C13354" i="1"/>
  <c r="C13355" i="1"/>
  <c r="C13356" i="1"/>
  <c r="C13357" i="1"/>
  <c r="C13358" i="1"/>
  <c r="C13359" i="1"/>
  <c r="C13360" i="1"/>
  <c r="C13361" i="1"/>
  <c r="C13362" i="1"/>
  <c r="C13363" i="1"/>
  <c r="C13364" i="1"/>
  <c r="C13365" i="1"/>
  <c r="C13366" i="1"/>
  <c r="C13367" i="1"/>
  <c r="C13368" i="1"/>
  <c r="C13369" i="1"/>
  <c r="C13370" i="1"/>
  <c r="C13371" i="1"/>
  <c r="C13372" i="1"/>
  <c r="C13373" i="1"/>
  <c r="C13374" i="1"/>
  <c r="C13375" i="1"/>
  <c r="C13376" i="1"/>
  <c r="C13377" i="1"/>
  <c r="C13378" i="1"/>
  <c r="C13379" i="1"/>
  <c r="C13380" i="1"/>
  <c r="C13381" i="1"/>
  <c r="C13382" i="1"/>
  <c r="C13383" i="1"/>
  <c r="C13384" i="1"/>
  <c r="C13385" i="1"/>
  <c r="C13386" i="1"/>
  <c r="C13387" i="1"/>
  <c r="C13388" i="1"/>
  <c r="C13389" i="1"/>
  <c r="C13390" i="1"/>
  <c r="C13391" i="1"/>
  <c r="C13392" i="1"/>
  <c r="C13393" i="1"/>
  <c r="C13394" i="1"/>
  <c r="C13395" i="1"/>
  <c r="C13396" i="1"/>
  <c r="C13397" i="1"/>
  <c r="C13398" i="1"/>
  <c r="C13399" i="1"/>
  <c r="C13400" i="1"/>
  <c r="C13401" i="1"/>
  <c r="C13402" i="1"/>
  <c r="C13403" i="1"/>
  <c r="C13404" i="1"/>
  <c r="C13405" i="1"/>
  <c r="C13406" i="1"/>
  <c r="C13407" i="1"/>
  <c r="C13408" i="1"/>
  <c r="C13409" i="1"/>
  <c r="C13410" i="1"/>
  <c r="C13411" i="1"/>
  <c r="C13412" i="1"/>
  <c r="C13413" i="1"/>
  <c r="C13414" i="1"/>
  <c r="C13415" i="1"/>
  <c r="C13416" i="1"/>
  <c r="C13417" i="1"/>
  <c r="C13418" i="1"/>
  <c r="C13419" i="1"/>
  <c r="C13420" i="1"/>
  <c r="C13421" i="1"/>
  <c r="C13422" i="1"/>
  <c r="C13423" i="1"/>
  <c r="C13424" i="1"/>
  <c r="C13425" i="1"/>
  <c r="C13426" i="1"/>
  <c r="C13427" i="1"/>
  <c r="C13428" i="1"/>
  <c r="C13429" i="1"/>
  <c r="C13430" i="1"/>
  <c r="C13431" i="1"/>
  <c r="C13432" i="1"/>
  <c r="C13433" i="1"/>
  <c r="C13434" i="1"/>
  <c r="C13435" i="1"/>
  <c r="C13436" i="1"/>
  <c r="C13437" i="1"/>
  <c r="C13438" i="1"/>
  <c r="C13439" i="1"/>
  <c r="C13440" i="1"/>
  <c r="C13441" i="1"/>
  <c r="C13442" i="1"/>
  <c r="C13443" i="1"/>
  <c r="C13444" i="1"/>
  <c r="C13445" i="1"/>
  <c r="C13446" i="1"/>
  <c r="C13447" i="1"/>
  <c r="C13448" i="1"/>
  <c r="C13449" i="1"/>
  <c r="C13450" i="1"/>
  <c r="C13451" i="1"/>
  <c r="C13452" i="1"/>
  <c r="C13453" i="1"/>
  <c r="C13454" i="1"/>
  <c r="C13455" i="1"/>
  <c r="C13456" i="1"/>
  <c r="C13457" i="1"/>
  <c r="C13458" i="1"/>
  <c r="C13459" i="1"/>
  <c r="C13460" i="1"/>
  <c r="C13461" i="1"/>
  <c r="C13462" i="1"/>
  <c r="C13463" i="1"/>
  <c r="C13464" i="1"/>
  <c r="C13465" i="1"/>
  <c r="C13466" i="1"/>
  <c r="C13467" i="1"/>
  <c r="C13468" i="1"/>
  <c r="C13469" i="1"/>
  <c r="C13470" i="1"/>
  <c r="C13471" i="1"/>
  <c r="C13472" i="1"/>
  <c r="C13473" i="1"/>
  <c r="C13474" i="1"/>
  <c r="C13475" i="1"/>
  <c r="C13476" i="1"/>
  <c r="C13477" i="1"/>
  <c r="C13478" i="1"/>
  <c r="C13479" i="1"/>
  <c r="C13480" i="1"/>
  <c r="C13481" i="1"/>
  <c r="C13482" i="1"/>
  <c r="C13483" i="1"/>
  <c r="C13484" i="1"/>
  <c r="C13485" i="1"/>
  <c r="C13486" i="1"/>
  <c r="C13487" i="1"/>
  <c r="C13488" i="1"/>
  <c r="C13489" i="1"/>
  <c r="C13490" i="1"/>
  <c r="C13491" i="1"/>
  <c r="C13492" i="1"/>
  <c r="C13493" i="1"/>
  <c r="C13494" i="1"/>
  <c r="C13495" i="1"/>
  <c r="C13496" i="1"/>
  <c r="C13497" i="1"/>
  <c r="C13498" i="1"/>
  <c r="C13499" i="1"/>
  <c r="C13500" i="1"/>
  <c r="C13501" i="1"/>
  <c r="C13502" i="1"/>
  <c r="C13503" i="1"/>
  <c r="C13504" i="1"/>
  <c r="C13505" i="1"/>
  <c r="C13506" i="1"/>
  <c r="C13507" i="1"/>
  <c r="C13508" i="1"/>
  <c r="C13509" i="1"/>
  <c r="C13510" i="1"/>
  <c r="C13511" i="1"/>
  <c r="C13512" i="1"/>
  <c r="C13513" i="1"/>
  <c r="C13514" i="1"/>
  <c r="C13515" i="1"/>
  <c r="C13516" i="1"/>
  <c r="C13517" i="1"/>
  <c r="C13518" i="1"/>
  <c r="C13519" i="1"/>
  <c r="C13520" i="1"/>
  <c r="C13521" i="1"/>
  <c r="C13522" i="1"/>
  <c r="C13523" i="1"/>
  <c r="C13524" i="1"/>
  <c r="C13525" i="1"/>
  <c r="C13526" i="1"/>
  <c r="C13527" i="1"/>
  <c r="C13528" i="1"/>
  <c r="C13529" i="1"/>
  <c r="C13530" i="1"/>
  <c r="C13531" i="1"/>
  <c r="C13532" i="1"/>
  <c r="C13533" i="1"/>
  <c r="C13534" i="1"/>
  <c r="C13535" i="1"/>
  <c r="C13536" i="1"/>
  <c r="C13537" i="1"/>
  <c r="C13538" i="1"/>
  <c r="C13539" i="1"/>
  <c r="C13540" i="1"/>
  <c r="C13541" i="1"/>
  <c r="C13542" i="1"/>
  <c r="C13543" i="1"/>
  <c r="C13544" i="1"/>
  <c r="C13545" i="1"/>
  <c r="C13546" i="1"/>
  <c r="C13547" i="1"/>
  <c r="C13548" i="1"/>
  <c r="C13549" i="1"/>
  <c r="C13550" i="1"/>
  <c r="C13551" i="1"/>
  <c r="C13552" i="1"/>
  <c r="C13553" i="1"/>
  <c r="C13554" i="1"/>
  <c r="C13555" i="1"/>
  <c r="C13556" i="1"/>
  <c r="C13557" i="1"/>
  <c r="C13558" i="1"/>
  <c r="C13559" i="1"/>
  <c r="C13560" i="1"/>
  <c r="C13561" i="1"/>
  <c r="C13562" i="1"/>
  <c r="C13563" i="1"/>
  <c r="C13564" i="1"/>
  <c r="C13565" i="1"/>
  <c r="C13566" i="1"/>
  <c r="C13567" i="1"/>
  <c r="C13568" i="1"/>
  <c r="C13569" i="1"/>
  <c r="C13570" i="1"/>
  <c r="C13571" i="1"/>
  <c r="C13572" i="1"/>
  <c r="C13573" i="1"/>
  <c r="C13574" i="1"/>
  <c r="C13575" i="1"/>
  <c r="C13576" i="1"/>
  <c r="C13577" i="1"/>
  <c r="C13578" i="1"/>
  <c r="C13579" i="1"/>
  <c r="C13580" i="1"/>
  <c r="C13581" i="1"/>
  <c r="C13582" i="1"/>
  <c r="C13583" i="1"/>
  <c r="C13584" i="1"/>
  <c r="C13585" i="1"/>
  <c r="C13586" i="1"/>
  <c r="C13587" i="1"/>
  <c r="C13588" i="1"/>
  <c r="C13589" i="1"/>
  <c r="C13590" i="1"/>
  <c r="C13591" i="1"/>
  <c r="C13592" i="1"/>
  <c r="C13593" i="1"/>
  <c r="C13594" i="1"/>
  <c r="C13595" i="1"/>
  <c r="C13596" i="1"/>
  <c r="C13597" i="1"/>
  <c r="C13598" i="1"/>
  <c r="C13599" i="1"/>
  <c r="C13600" i="1"/>
  <c r="C13601" i="1"/>
  <c r="C13602" i="1"/>
  <c r="C13603" i="1"/>
  <c r="C13604" i="1"/>
  <c r="C13605" i="1"/>
  <c r="C13606" i="1"/>
  <c r="C13607" i="1"/>
  <c r="C13608" i="1"/>
  <c r="C13609" i="1"/>
  <c r="C13610" i="1"/>
  <c r="C13611" i="1"/>
  <c r="C13612" i="1"/>
  <c r="C13613" i="1"/>
  <c r="C13614" i="1"/>
  <c r="C13615" i="1"/>
  <c r="C13616" i="1"/>
  <c r="C13617" i="1"/>
  <c r="C13618" i="1"/>
  <c r="C13619" i="1"/>
  <c r="C13620" i="1"/>
  <c r="C13621" i="1"/>
  <c r="C13622" i="1"/>
  <c r="C13623" i="1"/>
  <c r="C13624" i="1"/>
  <c r="C13625" i="1"/>
  <c r="C13626" i="1"/>
  <c r="C13627" i="1"/>
  <c r="C13628" i="1"/>
  <c r="C13629" i="1"/>
  <c r="C13630" i="1"/>
  <c r="C13631" i="1"/>
  <c r="C13632" i="1"/>
  <c r="C13633" i="1"/>
  <c r="C13634" i="1"/>
  <c r="C13635" i="1"/>
  <c r="C13636" i="1"/>
  <c r="C13637" i="1"/>
  <c r="C13638" i="1"/>
  <c r="C13639" i="1"/>
  <c r="C13640" i="1"/>
  <c r="C13641" i="1"/>
  <c r="C13642" i="1"/>
  <c r="C13643" i="1"/>
  <c r="C13644" i="1"/>
  <c r="C13645" i="1"/>
  <c r="C13646" i="1"/>
  <c r="C13647" i="1"/>
  <c r="C13648" i="1"/>
  <c r="C13649" i="1"/>
  <c r="C13650" i="1"/>
  <c r="C13651" i="1"/>
  <c r="C13652" i="1"/>
  <c r="C13653" i="1"/>
  <c r="C13654" i="1"/>
  <c r="C13655" i="1"/>
  <c r="C13656" i="1"/>
  <c r="C13657" i="1"/>
  <c r="C13658" i="1"/>
  <c r="C13659" i="1"/>
  <c r="C13660" i="1"/>
  <c r="C13661" i="1"/>
  <c r="C13662" i="1"/>
  <c r="C13663" i="1"/>
  <c r="C13664" i="1"/>
  <c r="C13665" i="1"/>
  <c r="C13666" i="1"/>
  <c r="C13667" i="1"/>
  <c r="C13668" i="1"/>
  <c r="C13669" i="1"/>
  <c r="C13670" i="1"/>
  <c r="C13671" i="1"/>
  <c r="C13672" i="1"/>
  <c r="C13673" i="1"/>
  <c r="C13674" i="1"/>
  <c r="C13675" i="1"/>
  <c r="C13676" i="1"/>
  <c r="C13677" i="1"/>
  <c r="C13678" i="1"/>
  <c r="C13679" i="1"/>
  <c r="C13680" i="1"/>
  <c r="C13681" i="1"/>
  <c r="C13682" i="1"/>
  <c r="C13683" i="1"/>
  <c r="C13684" i="1"/>
  <c r="C13685" i="1"/>
  <c r="C13686" i="1"/>
  <c r="C13687" i="1"/>
  <c r="C13688" i="1"/>
  <c r="C13689" i="1"/>
  <c r="C13690" i="1"/>
  <c r="C13691" i="1"/>
  <c r="C13692" i="1"/>
  <c r="C13693" i="1"/>
  <c r="C13694" i="1"/>
  <c r="C13695" i="1"/>
  <c r="C13696" i="1"/>
  <c r="C13697" i="1"/>
  <c r="C13698" i="1"/>
  <c r="C13699" i="1"/>
  <c r="C13700" i="1"/>
  <c r="C13701" i="1"/>
  <c r="C13702" i="1"/>
  <c r="C13703" i="1"/>
  <c r="C13704" i="1"/>
  <c r="C13705" i="1"/>
  <c r="C13706" i="1"/>
  <c r="C13707" i="1"/>
  <c r="C13708" i="1"/>
  <c r="C13709" i="1"/>
  <c r="C13710" i="1"/>
  <c r="C13711" i="1"/>
  <c r="C13712" i="1"/>
  <c r="C13713" i="1"/>
  <c r="C13714" i="1"/>
  <c r="C13715" i="1"/>
  <c r="C13716" i="1"/>
  <c r="C13717" i="1"/>
  <c r="C13718" i="1"/>
  <c r="C13719" i="1"/>
  <c r="C13720" i="1"/>
  <c r="C13721" i="1"/>
  <c r="C13722" i="1"/>
  <c r="C13723" i="1"/>
  <c r="C13724" i="1"/>
  <c r="C13725" i="1"/>
  <c r="C13726" i="1"/>
  <c r="C13727" i="1"/>
  <c r="C13728" i="1"/>
  <c r="C13729" i="1"/>
  <c r="C13730" i="1"/>
  <c r="C13731" i="1"/>
  <c r="C13732" i="1"/>
  <c r="C13733" i="1"/>
  <c r="C13734" i="1"/>
  <c r="C13735" i="1"/>
  <c r="C13736" i="1"/>
  <c r="C13737" i="1"/>
  <c r="C13738" i="1"/>
  <c r="C13739" i="1"/>
  <c r="C13740" i="1"/>
  <c r="C13741" i="1"/>
  <c r="C13742" i="1"/>
  <c r="C13743" i="1"/>
  <c r="C13744" i="1"/>
  <c r="C13745" i="1"/>
  <c r="C13746" i="1"/>
  <c r="C13747" i="1"/>
  <c r="C13748" i="1"/>
  <c r="C13749" i="1"/>
  <c r="C13750" i="1"/>
  <c r="C13751" i="1"/>
  <c r="C13752" i="1"/>
  <c r="C13753" i="1"/>
  <c r="C13754" i="1"/>
  <c r="C13755" i="1"/>
  <c r="C13756" i="1"/>
  <c r="C13757" i="1"/>
  <c r="C13758" i="1"/>
  <c r="C13759" i="1"/>
  <c r="C13760" i="1"/>
  <c r="C13761" i="1"/>
  <c r="C13762" i="1"/>
  <c r="C13763" i="1"/>
  <c r="C13764" i="1"/>
  <c r="C13765" i="1"/>
  <c r="C13766" i="1"/>
  <c r="C13767" i="1"/>
  <c r="C13768" i="1"/>
  <c r="C13769" i="1"/>
  <c r="C13770" i="1"/>
  <c r="C13771" i="1"/>
  <c r="C13772" i="1"/>
  <c r="C13773" i="1"/>
  <c r="C13774" i="1"/>
  <c r="C13775" i="1"/>
  <c r="C13776" i="1"/>
  <c r="C13777" i="1"/>
  <c r="C13778" i="1"/>
  <c r="C13779" i="1"/>
  <c r="C13780" i="1"/>
  <c r="C13781" i="1"/>
  <c r="C13782" i="1"/>
  <c r="C13783" i="1"/>
  <c r="C13784" i="1"/>
  <c r="C13785" i="1"/>
  <c r="C13786" i="1"/>
  <c r="C13787" i="1"/>
  <c r="C13788" i="1"/>
  <c r="C13789" i="1"/>
  <c r="C13790" i="1"/>
  <c r="C13791" i="1"/>
  <c r="C13792" i="1"/>
  <c r="C13793" i="1"/>
  <c r="C13794" i="1"/>
  <c r="C13795" i="1"/>
  <c r="C13796" i="1"/>
  <c r="C13797" i="1"/>
  <c r="C13798" i="1"/>
  <c r="C13799" i="1"/>
  <c r="C13800" i="1"/>
  <c r="C13801" i="1"/>
  <c r="C13802" i="1"/>
  <c r="C13803" i="1"/>
  <c r="C13804" i="1"/>
  <c r="C13805" i="1"/>
  <c r="C13806" i="1"/>
  <c r="C13807" i="1"/>
  <c r="C13808" i="1"/>
  <c r="C13809" i="1"/>
  <c r="C13810" i="1"/>
  <c r="C13811" i="1"/>
  <c r="C13812" i="1"/>
  <c r="C13813" i="1"/>
  <c r="C13814" i="1"/>
  <c r="C13815" i="1"/>
  <c r="C13816" i="1"/>
  <c r="C13817" i="1"/>
  <c r="C13818" i="1"/>
  <c r="C13819" i="1"/>
  <c r="C13820" i="1"/>
  <c r="C13821" i="1"/>
  <c r="C13822" i="1"/>
  <c r="C13823" i="1"/>
  <c r="C13824" i="1"/>
  <c r="C13825" i="1"/>
  <c r="C13826" i="1"/>
  <c r="C13827" i="1"/>
  <c r="C13828" i="1"/>
  <c r="C13829" i="1"/>
  <c r="C13830" i="1"/>
  <c r="C13831" i="1"/>
  <c r="C13832" i="1"/>
  <c r="C13833" i="1"/>
  <c r="C13834" i="1"/>
  <c r="C13835" i="1"/>
  <c r="C13836" i="1"/>
  <c r="C13837" i="1"/>
  <c r="C13838" i="1"/>
  <c r="C13839" i="1"/>
  <c r="C13840" i="1"/>
  <c r="C13841" i="1"/>
  <c r="C13842" i="1"/>
  <c r="C13843" i="1"/>
  <c r="C13844" i="1"/>
  <c r="C13845" i="1"/>
  <c r="C13846" i="1"/>
  <c r="C13847" i="1"/>
  <c r="C13848" i="1"/>
  <c r="C13849" i="1"/>
  <c r="C13850" i="1"/>
  <c r="C13851" i="1"/>
  <c r="C13852" i="1"/>
  <c r="C13853" i="1"/>
  <c r="C13854" i="1"/>
  <c r="C13855" i="1"/>
  <c r="C13856" i="1"/>
  <c r="C13857" i="1"/>
  <c r="C13858" i="1"/>
  <c r="C13859" i="1"/>
  <c r="C13860" i="1"/>
  <c r="C13861" i="1"/>
  <c r="C13862" i="1"/>
  <c r="C13863" i="1"/>
  <c r="C13864" i="1"/>
  <c r="C13865" i="1"/>
  <c r="C13866" i="1"/>
  <c r="C13867" i="1"/>
  <c r="C13868" i="1"/>
  <c r="C13869" i="1"/>
  <c r="C13870" i="1"/>
  <c r="C13871" i="1"/>
  <c r="C13872" i="1"/>
  <c r="C13873" i="1"/>
  <c r="C13874" i="1"/>
  <c r="C13875" i="1"/>
  <c r="C13876" i="1"/>
  <c r="C13877" i="1"/>
  <c r="C13878" i="1"/>
  <c r="C13879" i="1"/>
  <c r="C13880" i="1"/>
  <c r="C13881" i="1"/>
  <c r="C13882" i="1"/>
  <c r="C13883" i="1"/>
  <c r="C13884" i="1"/>
  <c r="C13885" i="1"/>
  <c r="C13886" i="1"/>
  <c r="C13887" i="1"/>
  <c r="C13888" i="1"/>
  <c r="C13889" i="1"/>
  <c r="C13890" i="1"/>
  <c r="C13891" i="1"/>
  <c r="C13892" i="1"/>
  <c r="C13893" i="1"/>
  <c r="C13894" i="1"/>
  <c r="C13895" i="1"/>
  <c r="C13896" i="1"/>
  <c r="C13897" i="1"/>
  <c r="C13898" i="1"/>
  <c r="C13899" i="1"/>
  <c r="C13900" i="1"/>
  <c r="C13901" i="1"/>
  <c r="C13902" i="1"/>
  <c r="C13903" i="1"/>
  <c r="C13904" i="1"/>
  <c r="C13905" i="1"/>
  <c r="C13906" i="1"/>
  <c r="C13907" i="1"/>
  <c r="C13908" i="1"/>
  <c r="C13909" i="1"/>
  <c r="C13910" i="1"/>
  <c r="C13911" i="1"/>
  <c r="C13912" i="1"/>
  <c r="C13913" i="1"/>
  <c r="C13914" i="1"/>
  <c r="C13915" i="1"/>
  <c r="C13916" i="1"/>
  <c r="C13917" i="1"/>
  <c r="C13918" i="1"/>
  <c r="C13919" i="1"/>
  <c r="C13920" i="1"/>
  <c r="C13921" i="1"/>
  <c r="C13922" i="1"/>
  <c r="C13923" i="1"/>
  <c r="C13924" i="1"/>
  <c r="C13925" i="1"/>
  <c r="C13926" i="1"/>
  <c r="C13927" i="1"/>
  <c r="C13928" i="1"/>
  <c r="C13929" i="1"/>
  <c r="C13930" i="1"/>
  <c r="C13931" i="1"/>
  <c r="C13932" i="1"/>
  <c r="C13933" i="1"/>
  <c r="C13934" i="1"/>
  <c r="C13935" i="1"/>
  <c r="C13936" i="1"/>
  <c r="C13937" i="1"/>
  <c r="C13938" i="1"/>
  <c r="C13939" i="1"/>
  <c r="C13940" i="1"/>
  <c r="C13941" i="1"/>
  <c r="C13942" i="1"/>
  <c r="C13943" i="1"/>
  <c r="C13944" i="1"/>
  <c r="C13945" i="1"/>
  <c r="C13946" i="1"/>
  <c r="C13947" i="1"/>
  <c r="C13948" i="1"/>
  <c r="C13949" i="1"/>
  <c r="C13950" i="1"/>
  <c r="C13951" i="1"/>
  <c r="C13952" i="1"/>
  <c r="C13953" i="1"/>
  <c r="C13954" i="1"/>
  <c r="C13955" i="1"/>
  <c r="C13956" i="1"/>
  <c r="C13957" i="1"/>
  <c r="C13958" i="1"/>
  <c r="C13959" i="1"/>
  <c r="C13960" i="1"/>
  <c r="C13961" i="1"/>
  <c r="C13962" i="1"/>
  <c r="C13963" i="1"/>
  <c r="C13964" i="1"/>
  <c r="C13965" i="1"/>
  <c r="C13966" i="1"/>
  <c r="C13967" i="1"/>
  <c r="C13968" i="1"/>
  <c r="C13969" i="1"/>
  <c r="C13970" i="1"/>
  <c r="C13971" i="1"/>
  <c r="C13972" i="1"/>
  <c r="C13973" i="1"/>
  <c r="C13974" i="1"/>
  <c r="C13975" i="1"/>
  <c r="C13976" i="1"/>
  <c r="C13977" i="1"/>
  <c r="C13978" i="1"/>
  <c r="C13979" i="1"/>
  <c r="C13980" i="1"/>
  <c r="C13981" i="1"/>
  <c r="C13982" i="1"/>
  <c r="C13983" i="1"/>
  <c r="C13984" i="1"/>
  <c r="C13985" i="1"/>
  <c r="C13986" i="1"/>
  <c r="C13987" i="1"/>
  <c r="C13988" i="1"/>
  <c r="C13989" i="1"/>
  <c r="C13990" i="1"/>
  <c r="C13991" i="1"/>
  <c r="C13992" i="1"/>
  <c r="C13993" i="1"/>
  <c r="C13994" i="1"/>
  <c r="C13995" i="1"/>
  <c r="C13996" i="1"/>
  <c r="C13997" i="1"/>
  <c r="C13998" i="1"/>
  <c r="C13999" i="1"/>
  <c r="C14000" i="1"/>
  <c r="C14001" i="1"/>
  <c r="C14002" i="1"/>
  <c r="C14003" i="1"/>
  <c r="C14004" i="1"/>
  <c r="C14005" i="1"/>
  <c r="C14006" i="1"/>
  <c r="C14007" i="1"/>
  <c r="C14008" i="1"/>
  <c r="C14009" i="1"/>
  <c r="C14010" i="1"/>
  <c r="C14011" i="1"/>
  <c r="C14012" i="1"/>
  <c r="C14013" i="1"/>
  <c r="C14014" i="1"/>
  <c r="C14015" i="1"/>
  <c r="C14016" i="1"/>
  <c r="C14017" i="1"/>
  <c r="C14018" i="1"/>
  <c r="C14019" i="1"/>
  <c r="C14020" i="1"/>
  <c r="C14021" i="1"/>
  <c r="C14022" i="1"/>
  <c r="C14023" i="1"/>
  <c r="C14024" i="1"/>
  <c r="C14025" i="1"/>
  <c r="C14026" i="1"/>
  <c r="C14027" i="1"/>
  <c r="C14028" i="1"/>
  <c r="C14029" i="1"/>
  <c r="C14030" i="1"/>
  <c r="C14031" i="1"/>
  <c r="C14032" i="1"/>
  <c r="C14033" i="1"/>
  <c r="C14034" i="1"/>
  <c r="C14035" i="1"/>
  <c r="C14036" i="1"/>
  <c r="C14037" i="1"/>
  <c r="C14038" i="1"/>
  <c r="C14039" i="1"/>
  <c r="C14040" i="1"/>
  <c r="C14041" i="1"/>
  <c r="C14042" i="1"/>
  <c r="C14043" i="1"/>
  <c r="C14044" i="1"/>
  <c r="C14045" i="1"/>
  <c r="C14046" i="1"/>
  <c r="C14047" i="1"/>
  <c r="C14048" i="1"/>
  <c r="C14049" i="1"/>
  <c r="C14050" i="1"/>
  <c r="C14051" i="1"/>
  <c r="C14052" i="1"/>
  <c r="C14053" i="1"/>
  <c r="C14054" i="1"/>
  <c r="C14055" i="1"/>
  <c r="C14056" i="1"/>
  <c r="C14057" i="1"/>
  <c r="C14058" i="1"/>
  <c r="C14059" i="1"/>
  <c r="C14060" i="1"/>
  <c r="C14061" i="1"/>
  <c r="C14062" i="1"/>
  <c r="C14063" i="1"/>
  <c r="C14064" i="1"/>
  <c r="C14065" i="1"/>
  <c r="C14066" i="1"/>
  <c r="C14067" i="1"/>
  <c r="C14068" i="1"/>
  <c r="C14069" i="1"/>
  <c r="C14070" i="1"/>
  <c r="C14071" i="1"/>
  <c r="C14072" i="1"/>
  <c r="C14073" i="1"/>
  <c r="C14074" i="1"/>
  <c r="C14075" i="1"/>
  <c r="C14076" i="1"/>
  <c r="C14077" i="1"/>
  <c r="C14078" i="1"/>
  <c r="C14079" i="1"/>
  <c r="C14080" i="1"/>
  <c r="C14081" i="1"/>
  <c r="C14082" i="1"/>
  <c r="C14083" i="1"/>
  <c r="C14084" i="1"/>
  <c r="C14085" i="1"/>
  <c r="C14086" i="1"/>
  <c r="C14087" i="1"/>
  <c r="C14088" i="1"/>
  <c r="C14089" i="1"/>
  <c r="C14090" i="1"/>
  <c r="C14091" i="1"/>
  <c r="C14092" i="1"/>
  <c r="C14093" i="1"/>
  <c r="C14094" i="1"/>
  <c r="C14095" i="1"/>
  <c r="C14096" i="1"/>
  <c r="C14097" i="1"/>
  <c r="C14098" i="1"/>
  <c r="C14099" i="1"/>
  <c r="C14100" i="1"/>
  <c r="C14101" i="1"/>
  <c r="C14102" i="1"/>
  <c r="C14103" i="1"/>
  <c r="C14104" i="1"/>
  <c r="C14105" i="1"/>
  <c r="C14106" i="1"/>
  <c r="C14107" i="1"/>
  <c r="C14108" i="1"/>
  <c r="C14109" i="1"/>
  <c r="C14110" i="1"/>
  <c r="C14111" i="1"/>
  <c r="C14112" i="1"/>
  <c r="C14113" i="1"/>
  <c r="C14114" i="1"/>
  <c r="C14115" i="1"/>
  <c r="C14116" i="1"/>
  <c r="C14117" i="1"/>
  <c r="C14118" i="1"/>
  <c r="C14119" i="1"/>
  <c r="C14120" i="1"/>
  <c r="C14121" i="1"/>
  <c r="C14122" i="1"/>
  <c r="C14123" i="1"/>
  <c r="C14124" i="1"/>
  <c r="C14125" i="1"/>
  <c r="C14126" i="1"/>
  <c r="C14127" i="1"/>
  <c r="C14128" i="1"/>
  <c r="C14129" i="1"/>
  <c r="C14130" i="1"/>
  <c r="C14131" i="1"/>
  <c r="C14132" i="1"/>
  <c r="C14133" i="1"/>
  <c r="C14134" i="1"/>
  <c r="C14135" i="1"/>
  <c r="C14136" i="1"/>
  <c r="C14137" i="1"/>
  <c r="C14138" i="1"/>
  <c r="C14139" i="1"/>
  <c r="C14140" i="1"/>
  <c r="C14141" i="1"/>
  <c r="C14142" i="1"/>
  <c r="C14143" i="1"/>
  <c r="C14144" i="1"/>
  <c r="C14145" i="1"/>
  <c r="C14146" i="1"/>
  <c r="C14147" i="1"/>
  <c r="C14148" i="1"/>
  <c r="C14149" i="1"/>
  <c r="C14150" i="1"/>
  <c r="C14151" i="1"/>
  <c r="C14152" i="1"/>
  <c r="C14153" i="1"/>
  <c r="C14154" i="1"/>
  <c r="C14155" i="1"/>
  <c r="C14156" i="1"/>
  <c r="C14157" i="1"/>
  <c r="C14158" i="1"/>
  <c r="C14159" i="1"/>
  <c r="C14160" i="1"/>
  <c r="C14161" i="1"/>
  <c r="C14162" i="1"/>
  <c r="C14163" i="1"/>
  <c r="C14164" i="1"/>
  <c r="C14165" i="1"/>
  <c r="C14166" i="1"/>
  <c r="C14167" i="1"/>
  <c r="C14168" i="1"/>
  <c r="C14169" i="1"/>
  <c r="C14170" i="1"/>
  <c r="C14171" i="1"/>
  <c r="C14172" i="1"/>
  <c r="C14173" i="1"/>
  <c r="C14174" i="1"/>
  <c r="C14175" i="1"/>
  <c r="C14176" i="1"/>
  <c r="C14177" i="1"/>
  <c r="C14178" i="1"/>
  <c r="C14179" i="1"/>
  <c r="C14180" i="1"/>
  <c r="C14181" i="1"/>
  <c r="C14182" i="1"/>
  <c r="C14183" i="1"/>
  <c r="C14184" i="1"/>
  <c r="C14185" i="1"/>
  <c r="C14186" i="1"/>
  <c r="C14187" i="1"/>
  <c r="C14188" i="1"/>
  <c r="C14189" i="1"/>
  <c r="C14190" i="1"/>
  <c r="C14191" i="1"/>
  <c r="C14192" i="1"/>
  <c r="C14193" i="1"/>
  <c r="C14194" i="1"/>
  <c r="C14195" i="1"/>
  <c r="C14196" i="1"/>
  <c r="C14197" i="1"/>
  <c r="C14198" i="1"/>
  <c r="C14199" i="1"/>
  <c r="C14200" i="1"/>
  <c r="C14201" i="1"/>
  <c r="C14202" i="1"/>
  <c r="C14203" i="1"/>
  <c r="C14204" i="1"/>
  <c r="C14205" i="1"/>
  <c r="C14206" i="1"/>
  <c r="C14207" i="1"/>
  <c r="C14208" i="1"/>
  <c r="C14209" i="1"/>
  <c r="C14210" i="1"/>
  <c r="C14211" i="1"/>
  <c r="C14212" i="1"/>
  <c r="C14213" i="1"/>
  <c r="C14214" i="1"/>
  <c r="C14215" i="1"/>
  <c r="C14216" i="1"/>
  <c r="C14217" i="1"/>
  <c r="C14218" i="1"/>
  <c r="C14219" i="1"/>
  <c r="C14220" i="1"/>
  <c r="C14221" i="1"/>
  <c r="C14222" i="1"/>
  <c r="C14223" i="1"/>
  <c r="C14224" i="1"/>
  <c r="C14225" i="1"/>
  <c r="C14226" i="1"/>
  <c r="C14227" i="1"/>
  <c r="C14228" i="1"/>
  <c r="C14229" i="1"/>
  <c r="C14230" i="1"/>
  <c r="C14231" i="1"/>
  <c r="C14232" i="1"/>
  <c r="C14233" i="1"/>
  <c r="C14234" i="1"/>
  <c r="C14235" i="1"/>
  <c r="C14236" i="1"/>
  <c r="C14237" i="1"/>
  <c r="C14238" i="1"/>
  <c r="C14239" i="1"/>
  <c r="C14240" i="1"/>
  <c r="C14241" i="1"/>
  <c r="C14242" i="1"/>
  <c r="C14243" i="1"/>
  <c r="C14244" i="1"/>
  <c r="C14245" i="1"/>
  <c r="C14246" i="1"/>
  <c r="C14247" i="1"/>
  <c r="C14248" i="1"/>
  <c r="C14249" i="1"/>
  <c r="C14250" i="1"/>
  <c r="C14251" i="1"/>
  <c r="C14252" i="1"/>
  <c r="C14253" i="1"/>
  <c r="C14254" i="1"/>
  <c r="C14255" i="1"/>
  <c r="C14256" i="1"/>
  <c r="C14257" i="1"/>
  <c r="C14258" i="1"/>
  <c r="C14259" i="1"/>
  <c r="C14260" i="1"/>
  <c r="C14261" i="1"/>
  <c r="C14262" i="1"/>
  <c r="C14263" i="1"/>
  <c r="C14264" i="1"/>
  <c r="C14265" i="1"/>
  <c r="C14266" i="1"/>
  <c r="C14267" i="1"/>
  <c r="C14268" i="1"/>
  <c r="C14269" i="1"/>
  <c r="C14270" i="1"/>
  <c r="C14271" i="1"/>
  <c r="C14272" i="1"/>
  <c r="C14273" i="1"/>
  <c r="C14274" i="1"/>
  <c r="C14275" i="1"/>
  <c r="C14276" i="1"/>
  <c r="C14277" i="1"/>
  <c r="C14278" i="1"/>
  <c r="C14279" i="1"/>
  <c r="C14280" i="1"/>
  <c r="C14281" i="1"/>
  <c r="C14282" i="1"/>
  <c r="C14283" i="1"/>
  <c r="C14284" i="1"/>
  <c r="C14285" i="1"/>
  <c r="C14286" i="1"/>
  <c r="C14287" i="1"/>
  <c r="C14288" i="1"/>
  <c r="C14289" i="1"/>
  <c r="C14290" i="1"/>
  <c r="C14291" i="1"/>
  <c r="C14292" i="1"/>
  <c r="C14293" i="1"/>
  <c r="C14294" i="1"/>
  <c r="C14295" i="1"/>
  <c r="C14296" i="1"/>
  <c r="C14297" i="1"/>
  <c r="C14298" i="1"/>
  <c r="C14299" i="1"/>
  <c r="C14300" i="1"/>
  <c r="C14301" i="1"/>
  <c r="C14302" i="1"/>
  <c r="C14303" i="1"/>
  <c r="C14304" i="1"/>
  <c r="C14305" i="1"/>
  <c r="C14306" i="1"/>
  <c r="C14307" i="1"/>
  <c r="C14308" i="1"/>
  <c r="C14309" i="1"/>
  <c r="C14310" i="1"/>
  <c r="C14311" i="1"/>
  <c r="C14312" i="1"/>
  <c r="C14313" i="1"/>
  <c r="C14314" i="1"/>
  <c r="C14315" i="1"/>
  <c r="C14316" i="1"/>
  <c r="C14317" i="1"/>
  <c r="C14318" i="1"/>
  <c r="C14319" i="1"/>
  <c r="C14320" i="1"/>
  <c r="C14321" i="1"/>
  <c r="C14322" i="1"/>
  <c r="C14323" i="1"/>
  <c r="C14324" i="1"/>
  <c r="C14325" i="1"/>
  <c r="C14326" i="1"/>
  <c r="C14327" i="1"/>
  <c r="C14328" i="1"/>
  <c r="C14329" i="1"/>
  <c r="C14330" i="1"/>
  <c r="C14331" i="1"/>
  <c r="C14332" i="1"/>
  <c r="C14333" i="1"/>
  <c r="C14334" i="1"/>
  <c r="C14335" i="1"/>
  <c r="C14336" i="1"/>
  <c r="C14337" i="1"/>
  <c r="C14338" i="1"/>
  <c r="C14339" i="1"/>
  <c r="C14340" i="1"/>
  <c r="C14341" i="1"/>
  <c r="C14342" i="1"/>
  <c r="C14343" i="1"/>
  <c r="C14344" i="1"/>
  <c r="C14345" i="1"/>
  <c r="C14346" i="1"/>
  <c r="C14347" i="1"/>
  <c r="C14348" i="1"/>
  <c r="C14349" i="1"/>
  <c r="C14350" i="1"/>
  <c r="C14351" i="1"/>
  <c r="C14352" i="1"/>
  <c r="C14353" i="1"/>
  <c r="C14354" i="1"/>
  <c r="C14355" i="1"/>
  <c r="C14356" i="1"/>
  <c r="C14357" i="1"/>
  <c r="C14358" i="1"/>
  <c r="C14359" i="1"/>
  <c r="C14360" i="1"/>
  <c r="C14361" i="1"/>
  <c r="C14362" i="1"/>
  <c r="C14363" i="1"/>
  <c r="C14364" i="1"/>
  <c r="C14365" i="1"/>
  <c r="C14366" i="1"/>
  <c r="C14367" i="1"/>
  <c r="C14368" i="1"/>
  <c r="C14369" i="1"/>
  <c r="C14370" i="1"/>
  <c r="C14371" i="1"/>
  <c r="C14372" i="1"/>
  <c r="C14373" i="1"/>
  <c r="C14374" i="1"/>
  <c r="C14375" i="1"/>
  <c r="C14376" i="1"/>
  <c r="C14377" i="1"/>
  <c r="C14378" i="1"/>
  <c r="C14379" i="1"/>
  <c r="C14380" i="1"/>
  <c r="C14381" i="1"/>
  <c r="C14382" i="1"/>
  <c r="C14383" i="1"/>
  <c r="C14384" i="1"/>
  <c r="C14385" i="1"/>
  <c r="C14386" i="1"/>
  <c r="C14387" i="1"/>
  <c r="C14388" i="1"/>
  <c r="C14389" i="1"/>
  <c r="C14390" i="1"/>
  <c r="C14391" i="1"/>
  <c r="C14392" i="1"/>
  <c r="C14393" i="1"/>
  <c r="C14394" i="1"/>
  <c r="C14395" i="1"/>
  <c r="C14396" i="1"/>
  <c r="C14397" i="1"/>
  <c r="C14398" i="1"/>
  <c r="C14399" i="1"/>
  <c r="C14400" i="1"/>
  <c r="C14401" i="1"/>
  <c r="C14402" i="1"/>
  <c r="C14403" i="1"/>
  <c r="C14404" i="1"/>
  <c r="C14405" i="1"/>
  <c r="C14406" i="1"/>
  <c r="C14407" i="1"/>
  <c r="C14408" i="1"/>
  <c r="C14409" i="1"/>
  <c r="C14410" i="1"/>
  <c r="C14411" i="1"/>
  <c r="C14412" i="1"/>
  <c r="C14413" i="1"/>
  <c r="C14414" i="1"/>
  <c r="C14415" i="1"/>
  <c r="C14416" i="1"/>
  <c r="C14417" i="1"/>
  <c r="C14418" i="1"/>
  <c r="C14419" i="1"/>
  <c r="C14420" i="1"/>
  <c r="C14421" i="1"/>
  <c r="C14422" i="1"/>
  <c r="C14423" i="1"/>
  <c r="C14424" i="1"/>
  <c r="C14425" i="1"/>
  <c r="C14426" i="1"/>
  <c r="C14427" i="1"/>
  <c r="C14428" i="1"/>
  <c r="C14429" i="1"/>
  <c r="C14430" i="1"/>
  <c r="C14431" i="1"/>
  <c r="C14432" i="1"/>
  <c r="C14433" i="1"/>
  <c r="C14434" i="1"/>
  <c r="C14435" i="1"/>
  <c r="C14436" i="1"/>
  <c r="C14437" i="1"/>
  <c r="C14438" i="1"/>
  <c r="C14439" i="1"/>
  <c r="C14440" i="1"/>
  <c r="C14441" i="1"/>
  <c r="C14442" i="1"/>
  <c r="C14443" i="1"/>
  <c r="C14444" i="1"/>
  <c r="C14445" i="1"/>
  <c r="C14446" i="1"/>
  <c r="C14447" i="1"/>
  <c r="C14448" i="1"/>
  <c r="C14449" i="1"/>
  <c r="C14450" i="1"/>
  <c r="C14451" i="1"/>
  <c r="C14452" i="1"/>
  <c r="C14453" i="1"/>
  <c r="C14454" i="1"/>
  <c r="C14455" i="1"/>
  <c r="C14456" i="1"/>
  <c r="C14457" i="1"/>
  <c r="C14458" i="1"/>
  <c r="C14459" i="1"/>
  <c r="C14460" i="1"/>
  <c r="C14461" i="1"/>
  <c r="C14462" i="1"/>
  <c r="C14463" i="1"/>
  <c r="C14464" i="1"/>
  <c r="C14465" i="1"/>
  <c r="C14466" i="1"/>
  <c r="C14467" i="1"/>
  <c r="C14468" i="1"/>
  <c r="C14469" i="1"/>
  <c r="C14470" i="1"/>
  <c r="C14471" i="1"/>
  <c r="C14472" i="1"/>
  <c r="C14473" i="1"/>
  <c r="C14474" i="1"/>
  <c r="C14475" i="1"/>
  <c r="C14476" i="1"/>
  <c r="C14477" i="1"/>
  <c r="C14478" i="1"/>
  <c r="C14479" i="1"/>
  <c r="C14480" i="1"/>
  <c r="C14481" i="1"/>
  <c r="C14482" i="1"/>
  <c r="C14483" i="1"/>
  <c r="C14484" i="1"/>
  <c r="C14485" i="1"/>
  <c r="C14486" i="1"/>
  <c r="C14487" i="1"/>
  <c r="C14488" i="1"/>
  <c r="C14489" i="1"/>
  <c r="C14490" i="1"/>
  <c r="C14491" i="1"/>
  <c r="C14492" i="1"/>
  <c r="C14493" i="1"/>
  <c r="C14494" i="1"/>
  <c r="C14495" i="1"/>
  <c r="C14496" i="1"/>
  <c r="C14497" i="1"/>
  <c r="C14498" i="1"/>
  <c r="C14499" i="1"/>
  <c r="C14500" i="1"/>
  <c r="C14501" i="1"/>
  <c r="C14502" i="1"/>
  <c r="C14503" i="1"/>
  <c r="C14504" i="1"/>
  <c r="C14505" i="1"/>
  <c r="C14506" i="1"/>
  <c r="C14507" i="1"/>
  <c r="C14508" i="1"/>
  <c r="C14509" i="1"/>
  <c r="C14510" i="1"/>
  <c r="C14511" i="1"/>
  <c r="C14512" i="1"/>
  <c r="C14513" i="1"/>
  <c r="C14514" i="1"/>
  <c r="C14515" i="1"/>
  <c r="C14516" i="1"/>
  <c r="C14517" i="1"/>
  <c r="C14518" i="1"/>
  <c r="C14519" i="1"/>
  <c r="C14520" i="1"/>
  <c r="C14521" i="1"/>
  <c r="C14522" i="1"/>
  <c r="C14523" i="1"/>
  <c r="C14524" i="1"/>
  <c r="C14525" i="1"/>
  <c r="C14526" i="1"/>
  <c r="C14527" i="1"/>
  <c r="C14528" i="1"/>
  <c r="C14529" i="1"/>
  <c r="C14530" i="1"/>
  <c r="C14531" i="1"/>
  <c r="C14532" i="1"/>
  <c r="C14533" i="1"/>
  <c r="C14534" i="1"/>
  <c r="C14535" i="1"/>
  <c r="C14536" i="1"/>
  <c r="C14537" i="1"/>
  <c r="C14538" i="1"/>
  <c r="C14539" i="1"/>
  <c r="C14540" i="1"/>
  <c r="C14541" i="1"/>
  <c r="C14542" i="1"/>
  <c r="C14543" i="1"/>
  <c r="C14544" i="1"/>
  <c r="C14545" i="1"/>
  <c r="C14546" i="1"/>
  <c r="C14547" i="1"/>
  <c r="C14548" i="1"/>
  <c r="C14549" i="1"/>
  <c r="C14550" i="1"/>
  <c r="C14551" i="1"/>
  <c r="C14552" i="1"/>
  <c r="C14553" i="1"/>
  <c r="C14554" i="1"/>
  <c r="C14555" i="1"/>
  <c r="C14556" i="1"/>
  <c r="C14557" i="1"/>
  <c r="C14558" i="1"/>
  <c r="C14559" i="1"/>
  <c r="C14560" i="1"/>
  <c r="C14561" i="1"/>
  <c r="C14562" i="1"/>
  <c r="C14563" i="1"/>
  <c r="C14564" i="1"/>
  <c r="C14565" i="1"/>
  <c r="C14566" i="1"/>
  <c r="C14567" i="1"/>
  <c r="C14568" i="1"/>
  <c r="C14569" i="1"/>
  <c r="C14570" i="1"/>
  <c r="C14571" i="1"/>
  <c r="C14572" i="1"/>
  <c r="C14573" i="1"/>
  <c r="C14574" i="1"/>
  <c r="C14575" i="1"/>
  <c r="C14576" i="1"/>
  <c r="C14577" i="1"/>
  <c r="C14578" i="1"/>
  <c r="C14579" i="1"/>
  <c r="C14580" i="1"/>
  <c r="C14581" i="1"/>
  <c r="C14582" i="1"/>
  <c r="C14583" i="1"/>
  <c r="C14584" i="1"/>
  <c r="C14585" i="1"/>
  <c r="C14586" i="1"/>
  <c r="C14587" i="1"/>
  <c r="C14588" i="1"/>
  <c r="C14589" i="1"/>
  <c r="C14590" i="1"/>
  <c r="C14591" i="1"/>
  <c r="C14592" i="1"/>
  <c r="C14593" i="1"/>
  <c r="C14594" i="1"/>
  <c r="C14595" i="1"/>
  <c r="C14596" i="1"/>
  <c r="C14597" i="1"/>
  <c r="C14598" i="1"/>
  <c r="C14599" i="1"/>
  <c r="C14600" i="1"/>
  <c r="C14601" i="1"/>
  <c r="C14602" i="1"/>
  <c r="C14603" i="1"/>
  <c r="C14604" i="1"/>
  <c r="C14605" i="1"/>
  <c r="C14606" i="1"/>
  <c r="C14607" i="1"/>
  <c r="C14608" i="1"/>
  <c r="C14609" i="1"/>
  <c r="C14610" i="1"/>
  <c r="C14611" i="1"/>
  <c r="C14612" i="1"/>
  <c r="C14613" i="1"/>
  <c r="C14614" i="1"/>
  <c r="C14615" i="1"/>
  <c r="C14616" i="1"/>
  <c r="C14617" i="1"/>
  <c r="C14618" i="1"/>
  <c r="C14619" i="1"/>
  <c r="C14620" i="1"/>
  <c r="C14621" i="1"/>
  <c r="C14622" i="1"/>
  <c r="C14623" i="1"/>
  <c r="C14624" i="1"/>
  <c r="C14625" i="1"/>
  <c r="C14626" i="1"/>
  <c r="C14627" i="1"/>
  <c r="C14628" i="1"/>
  <c r="C14629" i="1"/>
  <c r="C14630" i="1"/>
  <c r="C14631" i="1"/>
  <c r="C14632" i="1"/>
  <c r="C14633" i="1"/>
  <c r="C14634" i="1"/>
  <c r="C14635" i="1"/>
  <c r="C14636" i="1"/>
  <c r="C14637" i="1"/>
  <c r="C14638" i="1"/>
  <c r="C14639" i="1"/>
  <c r="C14640" i="1"/>
  <c r="C14641" i="1"/>
  <c r="C14642" i="1"/>
  <c r="C14643" i="1"/>
  <c r="C14644" i="1"/>
  <c r="C14645" i="1"/>
  <c r="C14646" i="1"/>
  <c r="C14647" i="1"/>
  <c r="C14648" i="1"/>
  <c r="C14649" i="1"/>
  <c r="C14650" i="1"/>
  <c r="C14651" i="1"/>
  <c r="C14652" i="1"/>
  <c r="C14653" i="1"/>
  <c r="C14654" i="1"/>
  <c r="C14655" i="1"/>
  <c r="C14656" i="1"/>
  <c r="C14657" i="1"/>
  <c r="C14658" i="1"/>
  <c r="C14659" i="1"/>
  <c r="C14660" i="1"/>
  <c r="C14661" i="1"/>
  <c r="C14662" i="1"/>
  <c r="C14663" i="1"/>
  <c r="C14664" i="1"/>
  <c r="C14665" i="1"/>
  <c r="C14666" i="1"/>
  <c r="C14667" i="1"/>
  <c r="C14668" i="1"/>
  <c r="C14669" i="1"/>
  <c r="C14670" i="1"/>
  <c r="C14671" i="1"/>
  <c r="C14672" i="1"/>
  <c r="C14673" i="1"/>
  <c r="C14674" i="1"/>
  <c r="C14675" i="1"/>
  <c r="C14676" i="1"/>
  <c r="C14677" i="1"/>
  <c r="C14678" i="1"/>
  <c r="C14679" i="1"/>
  <c r="C14680" i="1"/>
  <c r="C14681" i="1"/>
  <c r="C14682" i="1"/>
  <c r="C14683" i="1"/>
  <c r="C14684" i="1"/>
  <c r="C14685" i="1"/>
  <c r="C14686" i="1"/>
  <c r="C14687" i="1"/>
  <c r="C14688" i="1"/>
  <c r="C14689" i="1"/>
  <c r="C14690" i="1"/>
  <c r="C14691" i="1"/>
  <c r="C14692" i="1"/>
  <c r="C14693" i="1"/>
  <c r="C14694" i="1"/>
  <c r="C14695" i="1"/>
  <c r="C14696" i="1"/>
  <c r="C14697" i="1"/>
  <c r="C14698" i="1"/>
  <c r="C14699" i="1"/>
  <c r="C14700" i="1"/>
  <c r="C14701" i="1"/>
  <c r="C14702" i="1"/>
  <c r="C14703" i="1"/>
  <c r="C14704" i="1"/>
  <c r="C14705" i="1"/>
  <c r="C14706" i="1"/>
  <c r="C14707" i="1"/>
  <c r="C14708" i="1"/>
  <c r="C14709" i="1"/>
  <c r="C14710" i="1"/>
  <c r="C14711" i="1"/>
  <c r="C14712" i="1"/>
  <c r="C14713" i="1"/>
  <c r="C14714" i="1"/>
  <c r="C14715" i="1"/>
  <c r="C14716" i="1"/>
  <c r="C14717" i="1"/>
  <c r="C14718" i="1"/>
  <c r="C14719" i="1"/>
  <c r="C14720" i="1"/>
  <c r="C14721" i="1"/>
  <c r="C14722" i="1"/>
  <c r="C14723" i="1"/>
  <c r="C14724" i="1"/>
  <c r="C14725" i="1"/>
  <c r="C14726" i="1"/>
  <c r="C14727" i="1"/>
  <c r="C14728" i="1"/>
  <c r="C14729" i="1"/>
  <c r="C14730" i="1"/>
  <c r="C14731" i="1"/>
  <c r="C14732" i="1"/>
  <c r="C14733" i="1"/>
  <c r="C14734" i="1"/>
  <c r="C14735" i="1"/>
  <c r="C14736" i="1"/>
  <c r="C14737" i="1"/>
  <c r="C14738" i="1"/>
  <c r="C14739" i="1"/>
  <c r="C14740" i="1"/>
  <c r="C14741" i="1"/>
  <c r="C14742" i="1"/>
  <c r="C14743" i="1"/>
  <c r="C14744" i="1"/>
  <c r="C14745" i="1"/>
  <c r="C14746" i="1"/>
  <c r="C14747" i="1"/>
  <c r="C14748" i="1"/>
  <c r="C14749" i="1"/>
  <c r="C14750" i="1"/>
  <c r="C14751" i="1"/>
  <c r="C14752" i="1"/>
  <c r="C14753" i="1"/>
  <c r="C14754" i="1"/>
  <c r="C14755" i="1"/>
  <c r="C14756" i="1"/>
  <c r="C14757" i="1"/>
  <c r="C14758" i="1"/>
  <c r="C14759" i="1"/>
  <c r="C14760" i="1"/>
  <c r="C14761" i="1"/>
  <c r="C14762" i="1"/>
  <c r="C14763" i="1"/>
  <c r="C14764" i="1"/>
  <c r="C14765" i="1"/>
  <c r="C14766" i="1"/>
  <c r="C14767" i="1"/>
  <c r="C14768" i="1"/>
  <c r="C14769" i="1"/>
  <c r="C14770" i="1"/>
  <c r="C14771" i="1"/>
  <c r="C14772" i="1"/>
  <c r="C14773" i="1"/>
  <c r="C14774" i="1"/>
  <c r="C14775" i="1"/>
  <c r="C14776" i="1"/>
  <c r="C14777" i="1"/>
  <c r="C14778" i="1"/>
  <c r="C14779" i="1"/>
  <c r="C14780" i="1"/>
  <c r="C14781" i="1"/>
  <c r="C14782" i="1"/>
  <c r="C14783" i="1"/>
  <c r="C14784" i="1"/>
  <c r="C14785" i="1"/>
  <c r="C14786" i="1"/>
  <c r="C14787" i="1"/>
  <c r="C14788" i="1"/>
  <c r="C14789" i="1"/>
  <c r="C14790" i="1"/>
  <c r="C14791" i="1"/>
  <c r="C14792" i="1"/>
  <c r="C14793" i="1"/>
  <c r="C14794" i="1"/>
  <c r="C14795" i="1"/>
  <c r="C14796" i="1"/>
  <c r="C14797" i="1"/>
  <c r="C14798" i="1"/>
  <c r="C14799" i="1"/>
  <c r="C14800" i="1"/>
  <c r="C14801" i="1"/>
  <c r="C14802" i="1"/>
  <c r="C14803" i="1"/>
  <c r="C14804" i="1"/>
  <c r="C14805" i="1"/>
  <c r="C14806" i="1"/>
  <c r="C14807" i="1"/>
  <c r="C14808" i="1"/>
  <c r="C14809" i="1"/>
  <c r="C14810" i="1"/>
  <c r="C14811" i="1"/>
  <c r="C14812" i="1"/>
  <c r="C14813" i="1"/>
  <c r="C14814" i="1"/>
  <c r="C14815" i="1"/>
  <c r="C14816" i="1"/>
  <c r="C14817" i="1"/>
  <c r="C14818" i="1"/>
  <c r="C14819" i="1"/>
  <c r="C14820" i="1"/>
  <c r="C14821" i="1"/>
  <c r="C14822" i="1"/>
  <c r="C14823" i="1"/>
  <c r="C14824" i="1"/>
  <c r="C14825" i="1"/>
  <c r="C14826" i="1"/>
  <c r="C14827" i="1"/>
  <c r="C14828" i="1"/>
  <c r="C14829" i="1"/>
  <c r="C14830" i="1"/>
  <c r="C14831" i="1"/>
  <c r="C14832" i="1"/>
  <c r="C14833" i="1"/>
  <c r="C14834" i="1"/>
  <c r="C14835" i="1"/>
  <c r="C14836" i="1"/>
  <c r="C14837" i="1"/>
  <c r="C14838" i="1"/>
  <c r="C14839" i="1"/>
  <c r="C14840" i="1"/>
  <c r="C14841" i="1"/>
  <c r="C14842" i="1"/>
  <c r="C14843" i="1"/>
  <c r="C14844" i="1"/>
  <c r="C14845" i="1"/>
  <c r="C14846" i="1"/>
  <c r="C14847" i="1"/>
  <c r="C14848" i="1"/>
  <c r="C14849" i="1"/>
  <c r="C14850" i="1"/>
  <c r="C14851" i="1"/>
  <c r="C14852" i="1"/>
  <c r="C14853" i="1"/>
  <c r="C14854" i="1"/>
  <c r="C14855" i="1"/>
  <c r="C14856" i="1"/>
  <c r="C14857" i="1"/>
  <c r="C14858" i="1"/>
  <c r="C14859" i="1"/>
  <c r="C14860" i="1"/>
  <c r="C14861" i="1"/>
  <c r="C14862" i="1"/>
  <c r="C14863" i="1"/>
  <c r="C14864" i="1"/>
  <c r="C14865" i="1"/>
  <c r="C14866" i="1"/>
  <c r="C14867" i="1"/>
  <c r="C14868" i="1"/>
  <c r="C14869" i="1"/>
  <c r="C14870" i="1"/>
  <c r="C14871" i="1"/>
  <c r="C14872" i="1"/>
  <c r="C14873" i="1"/>
  <c r="C14874" i="1"/>
  <c r="C14875" i="1"/>
  <c r="C14876" i="1"/>
  <c r="C14877" i="1"/>
  <c r="C14878" i="1"/>
  <c r="C14879" i="1"/>
  <c r="C14880" i="1"/>
  <c r="C14881" i="1"/>
  <c r="C14882" i="1"/>
  <c r="C14883" i="1"/>
  <c r="C14884" i="1"/>
  <c r="C14885" i="1"/>
  <c r="C14886" i="1"/>
  <c r="C14887" i="1"/>
  <c r="C14888" i="1"/>
  <c r="C14889" i="1"/>
  <c r="C14890" i="1"/>
  <c r="C14891" i="1"/>
  <c r="C14892" i="1"/>
  <c r="C14893" i="1"/>
  <c r="C14894" i="1"/>
  <c r="C14895" i="1"/>
  <c r="C14896" i="1"/>
  <c r="C14897" i="1"/>
  <c r="C14898" i="1"/>
  <c r="C14899" i="1"/>
  <c r="C14900" i="1"/>
  <c r="C14901" i="1"/>
  <c r="C14902" i="1"/>
  <c r="C14903" i="1"/>
  <c r="C14904" i="1"/>
  <c r="C14905" i="1"/>
  <c r="C14906" i="1"/>
  <c r="C14907" i="1"/>
  <c r="C14908" i="1"/>
  <c r="C14909" i="1"/>
  <c r="C14910" i="1"/>
  <c r="C14911" i="1"/>
  <c r="C14912" i="1"/>
  <c r="C14913" i="1"/>
  <c r="C14914" i="1"/>
  <c r="C14915" i="1"/>
  <c r="C14916" i="1"/>
  <c r="C14917" i="1"/>
  <c r="C14918" i="1"/>
  <c r="C14919" i="1"/>
  <c r="C14920" i="1"/>
  <c r="C14921" i="1"/>
  <c r="C14922" i="1"/>
  <c r="C14923" i="1"/>
  <c r="C14924" i="1"/>
  <c r="C14925" i="1"/>
  <c r="C14926" i="1"/>
  <c r="C14927" i="1"/>
  <c r="C14928" i="1"/>
  <c r="C14929" i="1"/>
  <c r="C14930" i="1"/>
  <c r="C14931" i="1"/>
  <c r="C14932" i="1"/>
  <c r="C14933" i="1"/>
  <c r="C14934" i="1"/>
  <c r="C14935" i="1"/>
  <c r="C14936" i="1"/>
  <c r="C14937" i="1"/>
  <c r="C14938" i="1"/>
  <c r="C14939" i="1"/>
  <c r="C14940" i="1"/>
  <c r="C14941" i="1"/>
  <c r="C14942" i="1"/>
  <c r="C14943" i="1"/>
  <c r="C14944" i="1"/>
  <c r="C14945" i="1"/>
  <c r="C14946" i="1"/>
  <c r="C14947" i="1"/>
  <c r="C14948" i="1"/>
  <c r="C14949" i="1"/>
  <c r="C14950" i="1"/>
  <c r="C14951" i="1"/>
  <c r="C14952" i="1"/>
  <c r="C14953" i="1"/>
  <c r="C14954" i="1"/>
  <c r="C14955" i="1"/>
  <c r="C14956" i="1"/>
  <c r="C14957" i="1"/>
  <c r="C14958" i="1"/>
  <c r="C14959" i="1"/>
  <c r="C14960" i="1"/>
  <c r="C14961" i="1"/>
  <c r="C14962" i="1"/>
  <c r="C14963" i="1"/>
  <c r="C14964" i="1"/>
  <c r="C14965" i="1"/>
  <c r="C14966" i="1"/>
  <c r="C14967" i="1"/>
  <c r="C14968" i="1"/>
  <c r="C14969" i="1"/>
  <c r="C14970" i="1"/>
  <c r="C14971" i="1"/>
  <c r="C14972" i="1"/>
  <c r="C14973" i="1"/>
  <c r="C14974" i="1"/>
  <c r="C14975" i="1"/>
  <c r="C14976" i="1"/>
  <c r="C14977" i="1"/>
  <c r="C14978" i="1"/>
  <c r="C14979" i="1"/>
  <c r="C14980" i="1"/>
  <c r="C14981" i="1"/>
  <c r="C14982" i="1"/>
  <c r="C14983" i="1"/>
  <c r="C14984" i="1"/>
  <c r="C14985" i="1"/>
  <c r="C14986" i="1"/>
  <c r="C14987" i="1"/>
  <c r="C14988" i="1"/>
  <c r="C14989" i="1"/>
  <c r="C14990" i="1"/>
  <c r="C14991" i="1"/>
  <c r="C14992" i="1"/>
  <c r="C14993" i="1"/>
  <c r="C14994" i="1"/>
  <c r="C14995" i="1"/>
  <c r="C14996" i="1"/>
  <c r="C14997" i="1"/>
  <c r="C14998" i="1"/>
  <c r="C14999" i="1"/>
  <c r="C15000" i="1"/>
  <c r="C15001" i="1"/>
  <c r="C15002" i="1"/>
  <c r="C15003" i="1"/>
  <c r="C15004" i="1"/>
  <c r="C15005" i="1"/>
  <c r="C15006" i="1"/>
  <c r="C15007" i="1"/>
  <c r="C15008" i="1"/>
  <c r="C15009" i="1"/>
  <c r="C15010" i="1"/>
  <c r="C15011" i="1"/>
  <c r="C15012" i="1"/>
  <c r="C15013" i="1"/>
  <c r="C15014" i="1"/>
  <c r="C15015" i="1"/>
  <c r="C15016" i="1"/>
  <c r="C15017" i="1"/>
  <c r="C15018" i="1"/>
  <c r="C15019" i="1"/>
  <c r="C15020" i="1"/>
  <c r="C15021" i="1"/>
  <c r="C15022" i="1"/>
  <c r="C15023" i="1"/>
  <c r="C15024" i="1"/>
  <c r="C15025" i="1"/>
  <c r="C15026" i="1"/>
  <c r="C15027" i="1"/>
  <c r="C15028" i="1"/>
  <c r="C15029" i="1"/>
  <c r="C15030" i="1"/>
  <c r="C15031" i="1"/>
  <c r="C15032" i="1"/>
  <c r="C15033" i="1"/>
  <c r="C15034" i="1"/>
  <c r="C15035" i="1"/>
  <c r="C15036" i="1"/>
  <c r="C15037" i="1"/>
  <c r="C15038" i="1"/>
  <c r="C15039" i="1"/>
  <c r="C15040" i="1"/>
  <c r="C15041" i="1"/>
  <c r="C15042" i="1"/>
  <c r="C15043" i="1"/>
  <c r="C15044" i="1"/>
  <c r="C15045" i="1"/>
  <c r="C15046" i="1"/>
  <c r="C15047" i="1"/>
  <c r="C15048" i="1"/>
  <c r="C15049" i="1"/>
  <c r="C15050" i="1"/>
  <c r="C15051" i="1"/>
  <c r="C15052" i="1"/>
  <c r="C15053" i="1"/>
  <c r="C15054" i="1"/>
  <c r="C15055" i="1"/>
  <c r="C15056" i="1"/>
  <c r="C15057" i="1"/>
  <c r="C15058" i="1"/>
  <c r="C15059" i="1"/>
  <c r="C15060" i="1"/>
  <c r="C15061" i="1"/>
  <c r="C15062" i="1"/>
  <c r="C15063" i="1"/>
  <c r="C15064" i="1"/>
  <c r="C15065" i="1"/>
  <c r="C15066" i="1"/>
  <c r="C15067" i="1"/>
  <c r="C15068" i="1"/>
  <c r="C15069" i="1"/>
  <c r="C15070" i="1"/>
  <c r="C15071" i="1"/>
  <c r="C15072" i="1"/>
  <c r="C15073" i="1"/>
  <c r="C15074" i="1"/>
  <c r="C15075" i="1"/>
  <c r="C15076" i="1"/>
  <c r="C15077" i="1"/>
  <c r="C15078" i="1"/>
  <c r="C15079" i="1"/>
  <c r="C15080" i="1"/>
  <c r="C15081" i="1"/>
  <c r="C15082" i="1"/>
  <c r="C15083" i="1"/>
  <c r="C15084" i="1"/>
  <c r="C15085" i="1"/>
  <c r="C15086" i="1"/>
  <c r="C15087" i="1"/>
  <c r="C15088" i="1"/>
  <c r="C15089" i="1"/>
  <c r="C15090" i="1"/>
  <c r="C15091" i="1"/>
  <c r="C15092" i="1"/>
  <c r="C15093" i="1"/>
  <c r="C15094" i="1"/>
  <c r="C15095" i="1"/>
  <c r="C15096" i="1"/>
  <c r="C15097" i="1"/>
  <c r="C15098" i="1"/>
  <c r="C15099" i="1"/>
  <c r="C15100" i="1"/>
  <c r="C15101" i="1"/>
  <c r="C15102" i="1"/>
  <c r="C15103" i="1"/>
  <c r="C15104" i="1"/>
  <c r="C15105" i="1"/>
  <c r="C15106" i="1"/>
  <c r="C15107" i="1"/>
  <c r="C15108" i="1"/>
  <c r="C15109" i="1"/>
  <c r="C15110" i="1"/>
  <c r="C15111" i="1"/>
  <c r="C15112" i="1"/>
  <c r="C15113" i="1"/>
  <c r="C15114" i="1"/>
  <c r="C15115" i="1"/>
  <c r="C15116" i="1"/>
  <c r="C15117" i="1"/>
  <c r="C15118" i="1"/>
  <c r="C15119" i="1"/>
  <c r="C15120" i="1"/>
  <c r="C15121" i="1"/>
  <c r="C15122" i="1"/>
  <c r="C15123" i="1"/>
  <c r="C15124" i="1"/>
  <c r="C15125" i="1"/>
  <c r="C15126" i="1"/>
  <c r="C15127" i="1"/>
  <c r="C15128" i="1"/>
  <c r="C15129" i="1"/>
  <c r="C15130" i="1"/>
  <c r="C15131" i="1"/>
  <c r="C15132" i="1"/>
  <c r="C15133" i="1"/>
  <c r="C15134" i="1"/>
  <c r="C15135" i="1"/>
  <c r="C15136" i="1"/>
  <c r="C15137" i="1"/>
  <c r="C15138" i="1"/>
  <c r="C15139" i="1"/>
  <c r="C15140" i="1"/>
  <c r="C15141" i="1"/>
  <c r="C15142" i="1"/>
  <c r="C15143" i="1"/>
  <c r="C15144" i="1"/>
  <c r="C15145" i="1"/>
  <c r="C15146" i="1"/>
  <c r="C15147" i="1"/>
  <c r="C15148" i="1"/>
  <c r="C15149" i="1"/>
  <c r="C15150" i="1"/>
  <c r="C15151" i="1"/>
  <c r="C15152" i="1"/>
  <c r="C15153" i="1"/>
  <c r="C15154" i="1"/>
  <c r="C15155" i="1"/>
  <c r="C15156" i="1"/>
  <c r="C15157" i="1"/>
  <c r="C15158" i="1"/>
  <c r="C15159" i="1"/>
  <c r="C15160" i="1"/>
  <c r="C15161" i="1"/>
  <c r="C15162" i="1"/>
  <c r="C15163" i="1"/>
  <c r="C15164" i="1"/>
  <c r="C15165" i="1"/>
  <c r="C15166" i="1"/>
  <c r="C15167" i="1"/>
  <c r="C15168" i="1"/>
  <c r="C15169" i="1"/>
  <c r="C15170" i="1"/>
  <c r="C15171" i="1"/>
  <c r="C15172" i="1"/>
  <c r="C15173" i="1"/>
  <c r="C15174" i="1"/>
  <c r="C15175" i="1"/>
  <c r="C15176" i="1"/>
  <c r="C15177" i="1"/>
  <c r="C15178" i="1"/>
  <c r="C15179" i="1"/>
  <c r="C15180" i="1"/>
  <c r="C15181" i="1"/>
  <c r="C15182" i="1"/>
  <c r="C15183" i="1"/>
  <c r="C15184" i="1"/>
  <c r="C15185" i="1"/>
  <c r="C15186" i="1"/>
  <c r="C15187" i="1"/>
  <c r="C15188" i="1"/>
  <c r="C15189" i="1"/>
  <c r="C15190" i="1"/>
  <c r="C15191" i="1"/>
  <c r="C15192" i="1"/>
  <c r="C15193" i="1"/>
  <c r="C15194" i="1"/>
  <c r="C15195" i="1"/>
  <c r="C15196" i="1"/>
  <c r="C15197" i="1"/>
  <c r="C15198" i="1"/>
  <c r="C15199" i="1"/>
  <c r="C15200" i="1"/>
  <c r="C15201" i="1"/>
  <c r="C15202" i="1"/>
  <c r="C15203" i="1"/>
  <c r="C15204" i="1"/>
  <c r="C15205" i="1"/>
  <c r="C15206" i="1"/>
  <c r="C15207" i="1"/>
  <c r="C15208" i="1"/>
  <c r="C15209" i="1"/>
  <c r="C15210" i="1"/>
  <c r="C15211" i="1"/>
  <c r="C15212" i="1"/>
  <c r="C15213" i="1"/>
  <c r="C15214" i="1"/>
  <c r="C15215" i="1"/>
  <c r="C15216" i="1"/>
  <c r="C15217" i="1"/>
  <c r="C15218" i="1"/>
  <c r="C15219" i="1"/>
  <c r="C15220" i="1"/>
  <c r="C15221" i="1"/>
  <c r="C15222" i="1"/>
  <c r="C15223" i="1"/>
  <c r="C15224" i="1"/>
  <c r="C15225" i="1"/>
  <c r="C15226" i="1"/>
  <c r="C15227" i="1"/>
  <c r="C15228" i="1"/>
  <c r="C15229" i="1"/>
  <c r="C15230" i="1"/>
  <c r="C15231" i="1"/>
  <c r="C15232" i="1"/>
  <c r="C15233" i="1"/>
  <c r="C15234" i="1"/>
  <c r="C15235" i="1"/>
  <c r="C15236" i="1"/>
  <c r="C15237" i="1"/>
  <c r="C15238" i="1"/>
  <c r="C15239" i="1"/>
  <c r="C15240" i="1"/>
  <c r="C15241" i="1"/>
  <c r="C15242" i="1"/>
  <c r="C15243" i="1"/>
  <c r="C15244" i="1"/>
  <c r="C15245" i="1"/>
  <c r="C15246" i="1"/>
  <c r="C15247" i="1"/>
  <c r="C15248" i="1"/>
  <c r="C15249" i="1"/>
  <c r="C15250" i="1"/>
  <c r="C15251" i="1"/>
  <c r="C15252" i="1"/>
  <c r="C15253" i="1"/>
  <c r="C15254" i="1"/>
  <c r="C15255" i="1"/>
  <c r="C15256" i="1"/>
  <c r="C15257" i="1"/>
  <c r="C15258" i="1"/>
  <c r="C15259" i="1"/>
  <c r="C15260" i="1"/>
  <c r="C15261" i="1"/>
  <c r="C15262" i="1"/>
  <c r="C15263" i="1"/>
  <c r="C15264" i="1"/>
  <c r="C15265" i="1"/>
  <c r="C15266" i="1"/>
  <c r="C15267" i="1"/>
  <c r="C15268" i="1"/>
  <c r="C15269" i="1"/>
  <c r="C15270" i="1"/>
  <c r="C15271" i="1"/>
  <c r="C15272" i="1"/>
  <c r="C15273" i="1"/>
  <c r="C15274" i="1"/>
  <c r="C15275" i="1"/>
  <c r="C15276" i="1"/>
  <c r="C15277" i="1"/>
  <c r="C15278" i="1"/>
  <c r="C15279" i="1"/>
  <c r="C15280" i="1"/>
  <c r="C15281" i="1"/>
  <c r="C15282" i="1"/>
  <c r="C15283" i="1"/>
  <c r="C15284" i="1"/>
  <c r="C15285" i="1"/>
  <c r="C15286" i="1"/>
  <c r="C15287" i="1"/>
  <c r="C15288" i="1"/>
  <c r="C15289" i="1"/>
  <c r="C15290" i="1"/>
  <c r="C15291" i="1"/>
  <c r="C15292" i="1"/>
  <c r="C15293" i="1"/>
  <c r="C15294" i="1"/>
  <c r="C15295" i="1"/>
  <c r="C15296" i="1"/>
  <c r="C15297" i="1"/>
  <c r="C15298" i="1"/>
  <c r="C15299" i="1"/>
  <c r="C15300" i="1"/>
  <c r="C15301" i="1"/>
  <c r="C15302" i="1"/>
  <c r="C15303" i="1"/>
  <c r="C15304" i="1"/>
  <c r="C15305" i="1"/>
  <c r="C15306" i="1"/>
  <c r="C15307" i="1"/>
  <c r="C15308" i="1"/>
  <c r="C15309" i="1"/>
  <c r="C15310" i="1"/>
  <c r="C15311" i="1"/>
  <c r="C15312" i="1"/>
  <c r="C15313" i="1"/>
  <c r="C15314" i="1"/>
  <c r="C15315" i="1"/>
  <c r="C15316" i="1"/>
  <c r="C15317" i="1"/>
  <c r="C15318" i="1"/>
  <c r="C15319" i="1"/>
  <c r="C15320" i="1"/>
  <c r="C15321" i="1"/>
  <c r="C15322" i="1"/>
  <c r="C15323" i="1"/>
  <c r="C15324" i="1"/>
  <c r="C15325" i="1"/>
  <c r="C15326" i="1"/>
  <c r="C15327" i="1"/>
  <c r="C15328" i="1"/>
  <c r="C15329" i="1"/>
  <c r="C15330" i="1"/>
  <c r="C15331" i="1"/>
  <c r="C15332" i="1"/>
  <c r="C15333" i="1"/>
  <c r="C15334" i="1"/>
  <c r="C15335" i="1"/>
  <c r="C15336" i="1"/>
  <c r="C15337" i="1"/>
  <c r="C15338" i="1"/>
  <c r="C15339" i="1"/>
  <c r="C15340" i="1"/>
  <c r="C15341" i="1"/>
  <c r="C15342" i="1"/>
  <c r="C15343" i="1"/>
  <c r="C15344" i="1"/>
  <c r="C15345" i="1"/>
  <c r="C15346" i="1"/>
  <c r="C15347" i="1"/>
  <c r="C15348" i="1"/>
  <c r="C15349" i="1"/>
  <c r="C15350" i="1"/>
  <c r="C15351" i="1"/>
  <c r="C15352" i="1"/>
  <c r="C15353" i="1"/>
  <c r="C15354" i="1"/>
  <c r="C15355" i="1"/>
  <c r="C15356" i="1"/>
  <c r="C15357" i="1"/>
  <c r="C15358" i="1"/>
  <c r="C15359" i="1"/>
  <c r="C15360" i="1"/>
  <c r="C15361" i="1"/>
  <c r="C15362" i="1"/>
  <c r="C15363" i="1"/>
  <c r="C15364" i="1"/>
  <c r="C15365" i="1"/>
  <c r="C15366" i="1"/>
  <c r="C15367" i="1"/>
  <c r="C15368" i="1"/>
  <c r="C15369" i="1"/>
  <c r="C15370" i="1"/>
  <c r="C15371" i="1"/>
  <c r="C15372" i="1"/>
  <c r="C15373" i="1"/>
  <c r="C15374" i="1"/>
  <c r="C15375" i="1"/>
  <c r="C15376" i="1"/>
  <c r="C15377" i="1"/>
  <c r="C15378" i="1"/>
  <c r="C15379" i="1"/>
  <c r="C15380" i="1"/>
  <c r="C15381" i="1"/>
  <c r="C15382" i="1"/>
  <c r="C15383" i="1"/>
  <c r="C15384" i="1"/>
  <c r="C15385" i="1"/>
  <c r="C15386" i="1"/>
  <c r="C15387" i="1"/>
  <c r="C15388" i="1"/>
  <c r="C15389" i="1"/>
  <c r="C15390" i="1"/>
  <c r="C15391" i="1"/>
  <c r="C15392" i="1"/>
  <c r="C15393" i="1"/>
  <c r="C15394" i="1"/>
  <c r="C15395" i="1"/>
  <c r="C15396" i="1"/>
  <c r="C15397" i="1"/>
  <c r="C15398" i="1"/>
  <c r="C15399" i="1"/>
  <c r="C15400" i="1"/>
  <c r="C15401" i="1"/>
  <c r="C15402" i="1"/>
  <c r="C15403" i="1"/>
  <c r="C15404" i="1"/>
  <c r="C15405" i="1"/>
  <c r="C15406" i="1"/>
  <c r="C15407" i="1"/>
  <c r="C15408" i="1"/>
  <c r="C15409" i="1"/>
  <c r="C15410" i="1"/>
  <c r="C15411" i="1"/>
  <c r="C15412" i="1"/>
  <c r="C15413" i="1"/>
  <c r="C15414" i="1"/>
  <c r="C15415" i="1"/>
  <c r="C15416" i="1"/>
  <c r="C15417" i="1"/>
  <c r="C15418" i="1"/>
  <c r="C15419" i="1"/>
  <c r="C15420" i="1"/>
  <c r="C15421" i="1"/>
  <c r="C15422" i="1"/>
  <c r="C15423" i="1"/>
  <c r="C15424" i="1"/>
  <c r="C15425" i="1"/>
  <c r="C15426" i="1"/>
  <c r="C15427" i="1"/>
  <c r="C15428" i="1"/>
  <c r="C15429" i="1"/>
  <c r="C15430" i="1"/>
  <c r="C15431" i="1"/>
  <c r="C15432" i="1"/>
  <c r="C15433" i="1"/>
  <c r="C15434" i="1"/>
  <c r="C15435" i="1"/>
  <c r="C15436" i="1"/>
  <c r="C15437" i="1"/>
  <c r="C15438" i="1"/>
  <c r="C15439" i="1"/>
  <c r="C15440" i="1"/>
  <c r="C15441" i="1"/>
  <c r="C15442" i="1"/>
  <c r="C15443" i="1"/>
  <c r="C15444" i="1"/>
  <c r="C15445" i="1"/>
  <c r="C15446" i="1"/>
  <c r="C15447" i="1"/>
  <c r="C15448" i="1"/>
  <c r="C15449" i="1"/>
  <c r="C15450" i="1"/>
  <c r="C15451" i="1"/>
  <c r="C15452" i="1"/>
  <c r="C15453" i="1"/>
  <c r="C15454" i="1"/>
  <c r="C15455" i="1"/>
  <c r="C15456" i="1"/>
  <c r="C15457" i="1"/>
  <c r="C15458" i="1"/>
  <c r="C15459" i="1"/>
  <c r="C15460" i="1"/>
  <c r="C15461" i="1"/>
  <c r="C15462" i="1"/>
  <c r="C15463" i="1"/>
  <c r="C15464" i="1"/>
  <c r="C15465" i="1"/>
  <c r="C15466" i="1"/>
  <c r="C15467" i="1"/>
  <c r="C15468" i="1"/>
  <c r="C15469" i="1"/>
  <c r="C15470" i="1"/>
  <c r="C15471" i="1"/>
  <c r="C15472" i="1"/>
  <c r="C15473" i="1"/>
  <c r="C15474" i="1"/>
  <c r="C15475" i="1"/>
  <c r="C15476" i="1"/>
  <c r="C15477" i="1"/>
  <c r="C15478" i="1"/>
  <c r="C15479" i="1"/>
  <c r="C15480" i="1"/>
  <c r="C15481" i="1"/>
  <c r="C15482" i="1"/>
  <c r="C15483" i="1"/>
  <c r="C15484" i="1"/>
  <c r="C15485" i="1"/>
  <c r="C15486" i="1"/>
  <c r="C15487" i="1"/>
  <c r="C15488" i="1"/>
  <c r="C15489" i="1"/>
  <c r="C15490" i="1"/>
  <c r="C15491" i="1"/>
  <c r="C15492" i="1"/>
  <c r="C15493" i="1"/>
  <c r="C15494" i="1"/>
  <c r="C15495" i="1"/>
  <c r="C15496" i="1"/>
  <c r="C15497" i="1"/>
  <c r="C15498" i="1"/>
  <c r="C15499" i="1"/>
  <c r="C15500" i="1"/>
  <c r="C15501" i="1"/>
  <c r="C15502" i="1"/>
  <c r="C15503" i="1"/>
  <c r="C15504" i="1"/>
  <c r="C15505" i="1"/>
  <c r="C15506" i="1"/>
  <c r="C15507" i="1"/>
  <c r="C15508" i="1"/>
  <c r="C15509" i="1"/>
  <c r="C15510" i="1"/>
  <c r="C15511" i="1"/>
  <c r="C15512" i="1"/>
  <c r="C15513" i="1"/>
  <c r="C15514" i="1"/>
  <c r="C15515" i="1"/>
  <c r="C15516" i="1"/>
  <c r="C15517" i="1"/>
  <c r="C15518" i="1"/>
  <c r="C15519" i="1"/>
  <c r="C15520" i="1"/>
  <c r="C15521" i="1"/>
  <c r="C15522" i="1"/>
  <c r="C15523" i="1"/>
  <c r="C15524" i="1"/>
  <c r="C15525" i="1"/>
  <c r="C15526" i="1"/>
  <c r="C15527" i="1"/>
  <c r="C15528" i="1"/>
  <c r="C15529" i="1"/>
  <c r="C15530" i="1"/>
  <c r="C15531" i="1"/>
  <c r="C15532" i="1"/>
  <c r="C15533" i="1"/>
  <c r="C15534" i="1"/>
  <c r="C15535" i="1"/>
  <c r="C15536" i="1"/>
  <c r="C15537" i="1"/>
  <c r="C15538" i="1"/>
  <c r="C15539" i="1"/>
  <c r="C15540" i="1"/>
  <c r="C15541" i="1"/>
  <c r="C15542" i="1"/>
  <c r="C15543" i="1"/>
  <c r="C15544" i="1"/>
  <c r="C15545" i="1"/>
  <c r="C15546" i="1"/>
  <c r="C15547" i="1"/>
  <c r="C15548" i="1"/>
  <c r="C15549" i="1"/>
  <c r="C15550" i="1"/>
  <c r="C15551" i="1"/>
  <c r="C15552" i="1"/>
  <c r="C15553" i="1"/>
  <c r="C15554" i="1"/>
  <c r="C15555" i="1"/>
  <c r="C15556" i="1"/>
  <c r="C15557" i="1"/>
  <c r="C15558" i="1"/>
  <c r="C15559" i="1"/>
  <c r="C15560" i="1"/>
  <c r="C15561" i="1"/>
  <c r="C15562" i="1"/>
  <c r="C15563" i="1"/>
  <c r="C15564" i="1"/>
  <c r="C15565" i="1"/>
  <c r="C15566" i="1"/>
  <c r="C15567" i="1"/>
  <c r="C15568" i="1"/>
  <c r="C15569" i="1"/>
  <c r="C15570" i="1"/>
  <c r="C15571" i="1"/>
  <c r="C15572" i="1"/>
  <c r="C15573" i="1"/>
  <c r="C15574" i="1"/>
  <c r="C15575" i="1"/>
  <c r="C15576" i="1"/>
  <c r="C15577" i="1"/>
  <c r="C15578" i="1"/>
  <c r="C15579" i="1"/>
  <c r="C15580" i="1"/>
  <c r="C15581" i="1"/>
  <c r="C15582" i="1"/>
  <c r="C15583" i="1"/>
  <c r="C15584" i="1"/>
  <c r="C15585" i="1"/>
  <c r="C15586" i="1"/>
  <c r="C15587" i="1"/>
  <c r="C15588" i="1"/>
  <c r="C15589" i="1"/>
  <c r="C15590" i="1"/>
  <c r="C15591" i="1"/>
  <c r="C15592" i="1"/>
  <c r="C15593" i="1"/>
  <c r="C15594" i="1"/>
  <c r="C15595" i="1"/>
  <c r="C15596" i="1"/>
  <c r="C15597" i="1"/>
  <c r="C15598" i="1"/>
  <c r="C15599" i="1"/>
  <c r="C15600" i="1"/>
  <c r="C15601" i="1"/>
  <c r="C15602" i="1"/>
  <c r="C15603" i="1"/>
  <c r="C15604" i="1"/>
  <c r="C15605" i="1"/>
  <c r="C15606" i="1"/>
  <c r="C15607" i="1"/>
  <c r="C15608" i="1"/>
  <c r="C15609" i="1"/>
  <c r="C15610" i="1"/>
  <c r="C15611" i="1"/>
  <c r="C15612" i="1"/>
  <c r="C15613" i="1"/>
  <c r="C15614" i="1"/>
  <c r="C15615" i="1"/>
  <c r="C15616" i="1"/>
  <c r="C15617" i="1"/>
  <c r="C15618" i="1"/>
  <c r="C15619" i="1"/>
  <c r="C15620" i="1"/>
  <c r="C15621" i="1"/>
  <c r="C15622" i="1"/>
  <c r="C15623" i="1"/>
  <c r="C15624" i="1"/>
  <c r="C15625" i="1"/>
  <c r="C15626" i="1"/>
  <c r="C15627" i="1"/>
  <c r="C15628" i="1"/>
  <c r="C15629" i="1"/>
  <c r="C15630" i="1"/>
  <c r="C15631" i="1"/>
  <c r="C15632" i="1"/>
  <c r="C15633" i="1"/>
  <c r="C15634" i="1"/>
  <c r="C15635" i="1"/>
  <c r="C15636" i="1"/>
  <c r="C15637" i="1"/>
  <c r="C15638" i="1"/>
  <c r="C15639" i="1"/>
  <c r="C15640" i="1"/>
  <c r="C15641" i="1"/>
  <c r="C15642" i="1"/>
  <c r="C15643" i="1"/>
  <c r="C15644" i="1"/>
  <c r="C15645" i="1"/>
  <c r="C15646" i="1"/>
  <c r="C15647" i="1"/>
  <c r="C15648" i="1"/>
  <c r="C15649" i="1"/>
  <c r="C15650" i="1"/>
  <c r="C15651" i="1"/>
  <c r="C15652" i="1"/>
  <c r="C15653" i="1"/>
  <c r="C15654" i="1"/>
  <c r="C15655" i="1"/>
  <c r="C15656" i="1"/>
  <c r="C15657" i="1"/>
  <c r="C15658" i="1"/>
  <c r="C15659" i="1"/>
  <c r="C15660" i="1"/>
  <c r="C15661" i="1"/>
  <c r="C15662" i="1"/>
  <c r="C15663" i="1"/>
  <c r="C15664" i="1"/>
  <c r="C15665" i="1"/>
  <c r="C15666" i="1"/>
  <c r="C15667" i="1"/>
  <c r="C15668" i="1"/>
  <c r="C15669" i="1"/>
  <c r="C15670" i="1"/>
  <c r="C15671" i="1"/>
  <c r="C15672" i="1"/>
  <c r="C15673" i="1"/>
  <c r="C15674" i="1"/>
  <c r="C15675" i="1"/>
  <c r="C15676" i="1"/>
  <c r="C15677" i="1"/>
  <c r="C15678" i="1"/>
  <c r="C15679" i="1"/>
  <c r="C15680" i="1"/>
  <c r="C15681" i="1"/>
  <c r="C15682" i="1"/>
  <c r="C15683" i="1"/>
  <c r="C15684" i="1"/>
  <c r="C15685" i="1"/>
  <c r="C15686" i="1"/>
  <c r="C15687" i="1"/>
  <c r="C15688" i="1"/>
  <c r="C15689" i="1"/>
  <c r="C15690" i="1"/>
  <c r="C15691" i="1"/>
  <c r="C15692" i="1"/>
  <c r="C15693" i="1"/>
  <c r="C15694" i="1"/>
  <c r="C15695" i="1"/>
  <c r="C15696" i="1"/>
  <c r="C15697" i="1"/>
  <c r="C15698" i="1"/>
  <c r="C15699" i="1"/>
  <c r="C15700" i="1"/>
  <c r="C15701" i="1"/>
  <c r="C15702" i="1"/>
  <c r="C15703" i="1"/>
  <c r="C15704" i="1"/>
  <c r="C15705" i="1"/>
  <c r="C15706" i="1"/>
  <c r="C15707" i="1"/>
  <c r="C15708" i="1"/>
  <c r="C15709" i="1"/>
  <c r="C15710" i="1"/>
  <c r="C15711" i="1"/>
  <c r="C15712" i="1"/>
  <c r="C15713" i="1"/>
  <c r="C15714" i="1"/>
  <c r="C15715" i="1"/>
  <c r="C15716" i="1"/>
  <c r="C15717" i="1"/>
  <c r="C15718" i="1"/>
  <c r="C15719" i="1"/>
  <c r="C15720" i="1"/>
  <c r="C15721" i="1"/>
  <c r="C15722" i="1"/>
  <c r="C15723" i="1"/>
  <c r="C15724" i="1"/>
  <c r="C15725" i="1"/>
  <c r="C15726" i="1"/>
  <c r="C15727" i="1"/>
  <c r="C15728" i="1"/>
  <c r="C15729" i="1"/>
  <c r="C15730" i="1"/>
  <c r="C15731" i="1"/>
  <c r="C15732" i="1"/>
  <c r="C15733" i="1"/>
  <c r="C15734" i="1"/>
  <c r="C15735" i="1"/>
  <c r="C15736" i="1"/>
  <c r="C15737" i="1"/>
  <c r="C15738" i="1"/>
  <c r="C15739" i="1"/>
  <c r="C15740" i="1"/>
  <c r="C15741" i="1"/>
  <c r="C15742" i="1"/>
  <c r="C15743" i="1"/>
  <c r="C15744" i="1"/>
  <c r="C15745" i="1"/>
  <c r="C15746" i="1"/>
  <c r="C15747" i="1"/>
  <c r="C15748" i="1"/>
  <c r="C15749" i="1"/>
  <c r="C15750" i="1"/>
  <c r="C15751" i="1"/>
  <c r="C15752" i="1"/>
  <c r="C15753" i="1"/>
  <c r="C15754" i="1"/>
  <c r="C15755" i="1"/>
  <c r="C15756" i="1"/>
  <c r="C15757" i="1"/>
  <c r="C15758" i="1"/>
  <c r="C15759" i="1"/>
  <c r="C15760" i="1"/>
  <c r="C15761" i="1"/>
  <c r="C15762" i="1"/>
  <c r="C15763" i="1"/>
  <c r="C15764" i="1"/>
  <c r="C15765" i="1"/>
  <c r="C15766" i="1"/>
  <c r="C15767" i="1"/>
  <c r="C15768" i="1"/>
  <c r="C15769" i="1"/>
  <c r="C15770" i="1"/>
  <c r="C15771" i="1"/>
  <c r="C15772" i="1"/>
  <c r="C15773" i="1"/>
  <c r="C15774" i="1"/>
  <c r="C15775" i="1"/>
  <c r="C15776" i="1"/>
  <c r="C15777" i="1"/>
  <c r="C15778" i="1"/>
  <c r="C15779" i="1"/>
  <c r="C15780" i="1"/>
  <c r="C15781" i="1"/>
  <c r="C15782" i="1"/>
  <c r="C15783" i="1"/>
  <c r="C15784" i="1"/>
  <c r="C15785" i="1"/>
  <c r="C15786" i="1"/>
  <c r="C15787" i="1"/>
  <c r="C15788" i="1"/>
  <c r="C15789" i="1"/>
  <c r="C15790" i="1"/>
  <c r="C15791" i="1"/>
  <c r="C15792" i="1"/>
  <c r="C15793" i="1"/>
  <c r="C15794" i="1"/>
  <c r="C15795" i="1"/>
  <c r="C15796" i="1"/>
  <c r="C15797" i="1"/>
  <c r="C15798" i="1"/>
  <c r="C15799" i="1"/>
  <c r="C15800" i="1"/>
  <c r="C15801" i="1"/>
  <c r="C15802" i="1"/>
  <c r="C15803" i="1"/>
  <c r="C15804" i="1"/>
  <c r="C15805" i="1"/>
  <c r="C15806" i="1"/>
  <c r="C15807" i="1"/>
  <c r="C15808" i="1"/>
  <c r="C15809" i="1"/>
  <c r="C15810" i="1"/>
  <c r="C15811" i="1"/>
  <c r="C15812" i="1"/>
  <c r="C15813" i="1"/>
  <c r="C15814" i="1"/>
  <c r="C15815" i="1"/>
  <c r="C15816" i="1"/>
  <c r="C15817" i="1"/>
  <c r="C15818" i="1"/>
  <c r="C15819" i="1"/>
  <c r="C15820" i="1"/>
  <c r="C15821" i="1"/>
  <c r="C15822" i="1"/>
  <c r="C15823" i="1"/>
  <c r="C15824" i="1"/>
  <c r="C15825" i="1"/>
  <c r="C15826" i="1"/>
  <c r="C15827" i="1"/>
  <c r="C15828" i="1"/>
  <c r="C15829" i="1"/>
  <c r="C15830" i="1"/>
  <c r="C15831" i="1"/>
  <c r="C15832" i="1"/>
  <c r="C15833" i="1"/>
  <c r="C15834" i="1"/>
  <c r="C15835" i="1"/>
  <c r="C15836" i="1"/>
  <c r="C15837" i="1"/>
  <c r="C15838" i="1"/>
  <c r="C15839" i="1"/>
  <c r="C15840" i="1"/>
  <c r="C15841" i="1"/>
  <c r="C15842" i="1"/>
  <c r="C15843" i="1"/>
  <c r="C15844" i="1"/>
  <c r="C15845" i="1"/>
  <c r="C15846" i="1"/>
  <c r="C15847" i="1"/>
  <c r="C15848" i="1"/>
  <c r="C15849" i="1"/>
  <c r="C15850" i="1"/>
  <c r="C15851" i="1"/>
  <c r="C15852" i="1"/>
  <c r="C15853" i="1"/>
  <c r="C15854" i="1"/>
  <c r="C15855" i="1"/>
  <c r="C15856" i="1"/>
  <c r="C15857" i="1"/>
  <c r="C15858" i="1"/>
  <c r="C15859" i="1"/>
  <c r="C15860" i="1"/>
  <c r="C15861" i="1"/>
  <c r="C15862" i="1"/>
  <c r="C15863" i="1"/>
  <c r="C15864" i="1"/>
  <c r="C15865" i="1"/>
  <c r="C15866" i="1"/>
  <c r="C15867" i="1"/>
  <c r="C15868" i="1"/>
  <c r="C15869" i="1"/>
  <c r="C15870" i="1"/>
  <c r="C15871" i="1"/>
  <c r="C15872" i="1"/>
  <c r="C15873" i="1"/>
  <c r="C15874" i="1"/>
  <c r="C15875" i="1"/>
  <c r="C15876" i="1"/>
  <c r="C15877" i="1"/>
  <c r="C15878" i="1"/>
  <c r="C15879" i="1"/>
  <c r="C15880" i="1"/>
  <c r="C15881" i="1"/>
  <c r="C15882" i="1"/>
  <c r="C15883" i="1"/>
  <c r="C15884" i="1"/>
  <c r="C15885" i="1"/>
  <c r="C15886" i="1"/>
  <c r="C15887" i="1"/>
  <c r="C15888" i="1"/>
  <c r="C15889" i="1"/>
  <c r="C15890" i="1"/>
  <c r="C15891" i="1"/>
  <c r="C15892" i="1"/>
  <c r="C15893" i="1"/>
  <c r="C15894" i="1"/>
  <c r="C15895" i="1"/>
  <c r="C15896" i="1"/>
  <c r="C15897" i="1"/>
  <c r="C15898" i="1"/>
  <c r="C15899" i="1"/>
  <c r="C15900" i="1"/>
  <c r="C15901" i="1"/>
  <c r="C15902" i="1"/>
  <c r="C15903" i="1"/>
  <c r="C15904" i="1"/>
  <c r="C15905" i="1"/>
  <c r="C15906" i="1"/>
  <c r="C15907" i="1"/>
  <c r="C15908" i="1"/>
  <c r="C15909" i="1"/>
  <c r="C15910" i="1"/>
  <c r="C15911" i="1"/>
  <c r="C15912" i="1"/>
  <c r="C15913" i="1"/>
  <c r="C15914" i="1"/>
  <c r="C15915" i="1"/>
  <c r="C15916" i="1"/>
  <c r="C15917" i="1"/>
  <c r="C15918" i="1"/>
  <c r="C15919" i="1"/>
  <c r="C15920" i="1"/>
  <c r="C15921" i="1"/>
  <c r="C15922" i="1"/>
  <c r="C15923" i="1"/>
  <c r="C15924" i="1"/>
  <c r="C15925" i="1"/>
  <c r="C15926" i="1"/>
  <c r="C15927" i="1"/>
  <c r="C15928" i="1"/>
  <c r="C15929" i="1"/>
  <c r="C15930" i="1"/>
  <c r="C15931" i="1"/>
  <c r="C15932" i="1"/>
  <c r="C15933" i="1"/>
  <c r="C15934" i="1"/>
  <c r="C15935" i="1"/>
  <c r="C15936" i="1"/>
  <c r="C15937" i="1"/>
  <c r="C15938" i="1"/>
  <c r="C15939" i="1"/>
  <c r="C15940" i="1"/>
  <c r="C15941" i="1"/>
  <c r="C15942" i="1"/>
  <c r="C15943" i="1"/>
  <c r="C15944" i="1"/>
  <c r="C15945" i="1"/>
  <c r="C15946" i="1"/>
  <c r="C15947" i="1"/>
  <c r="C15948" i="1"/>
  <c r="C15949" i="1"/>
  <c r="C15950" i="1"/>
  <c r="C15951" i="1"/>
  <c r="C15952" i="1"/>
  <c r="C15953" i="1"/>
  <c r="C15954" i="1"/>
  <c r="C15955" i="1"/>
  <c r="C15956" i="1"/>
  <c r="C15957" i="1"/>
  <c r="C15958" i="1"/>
  <c r="C15959" i="1"/>
  <c r="C15960" i="1"/>
  <c r="C15961" i="1"/>
  <c r="C15962" i="1"/>
  <c r="C15963" i="1"/>
  <c r="C15964" i="1"/>
  <c r="C15965" i="1"/>
  <c r="C15966" i="1"/>
  <c r="C15967" i="1"/>
  <c r="C15968" i="1"/>
  <c r="C15969" i="1"/>
  <c r="C15970" i="1"/>
  <c r="C15971" i="1"/>
  <c r="C15972" i="1"/>
  <c r="C15973" i="1"/>
  <c r="C15974" i="1"/>
  <c r="C15975" i="1"/>
  <c r="C15976" i="1"/>
  <c r="C15977" i="1"/>
  <c r="C15978" i="1"/>
  <c r="C15979" i="1"/>
  <c r="C15980" i="1"/>
  <c r="C15981" i="1"/>
  <c r="C15982" i="1"/>
  <c r="C15983" i="1"/>
  <c r="C15984" i="1"/>
  <c r="C15985" i="1"/>
  <c r="C15986" i="1"/>
  <c r="C15987" i="1"/>
  <c r="C15988" i="1"/>
  <c r="C15989" i="1"/>
  <c r="C15990" i="1"/>
  <c r="C15991" i="1"/>
  <c r="C15992" i="1"/>
  <c r="C15993" i="1"/>
  <c r="C15994" i="1"/>
  <c r="C15995" i="1"/>
  <c r="C15996" i="1"/>
  <c r="C15997" i="1"/>
  <c r="C15998" i="1"/>
  <c r="C15999" i="1"/>
  <c r="C16000" i="1"/>
  <c r="C16001" i="1"/>
  <c r="C16002" i="1"/>
  <c r="C16003" i="1"/>
  <c r="C16004" i="1"/>
  <c r="C16005" i="1"/>
  <c r="C16006" i="1"/>
  <c r="C16007" i="1"/>
  <c r="C16008" i="1"/>
  <c r="C16009" i="1"/>
  <c r="C16010" i="1"/>
  <c r="C16011" i="1"/>
  <c r="C16012" i="1"/>
  <c r="C16013" i="1"/>
  <c r="C16014" i="1"/>
  <c r="C16015" i="1"/>
  <c r="C16016" i="1"/>
  <c r="C16017" i="1"/>
  <c r="C16018" i="1"/>
  <c r="C16019" i="1"/>
  <c r="C16020" i="1"/>
  <c r="C16021" i="1"/>
  <c r="C16022" i="1"/>
  <c r="C16023" i="1"/>
  <c r="C16024" i="1"/>
  <c r="C16025" i="1"/>
  <c r="C16026" i="1"/>
  <c r="C16027" i="1"/>
  <c r="C16028" i="1"/>
  <c r="C16029" i="1"/>
  <c r="C16030" i="1"/>
  <c r="C16031" i="1"/>
  <c r="C16032" i="1"/>
  <c r="C16033" i="1"/>
  <c r="C16034" i="1"/>
  <c r="C16035" i="1"/>
  <c r="C16036" i="1"/>
  <c r="C16037" i="1"/>
  <c r="C16038" i="1"/>
  <c r="C16039" i="1"/>
  <c r="C16040" i="1"/>
  <c r="C16041" i="1"/>
  <c r="C16042" i="1"/>
  <c r="C16043" i="1"/>
  <c r="C16044" i="1"/>
  <c r="C16045" i="1"/>
  <c r="C16046" i="1"/>
  <c r="C16047" i="1"/>
  <c r="C16048" i="1"/>
  <c r="C16049" i="1"/>
  <c r="C16050" i="1"/>
  <c r="C16051" i="1"/>
  <c r="C16052" i="1"/>
  <c r="C16053" i="1"/>
  <c r="C16054" i="1"/>
  <c r="C16055" i="1"/>
  <c r="C16056" i="1"/>
  <c r="C16057" i="1"/>
  <c r="C16058" i="1"/>
  <c r="C16059" i="1"/>
  <c r="C16060" i="1"/>
  <c r="C16061" i="1"/>
  <c r="C16062" i="1"/>
  <c r="C16063" i="1"/>
  <c r="C16064" i="1"/>
  <c r="C16065" i="1"/>
  <c r="C16066" i="1"/>
  <c r="C16067" i="1"/>
  <c r="C16068" i="1"/>
  <c r="C16069" i="1"/>
  <c r="C16070" i="1"/>
  <c r="C16071" i="1"/>
  <c r="C16072" i="1"/>
  <c r="C16073" i="1"/>
  <c r="C16074" i="1"/>
  <c r="C16075" i="1"/>
  <c r="C16076" i="1"/>
  <c r="C16077" i="1"/>
  <c r="C16078" i="1"/>
  <c r="C16079" i="1"/>
  <c r="C16080" i="1"/>
  <c r="C16081" i="1"/>
  <c r="C16082" i="1"/>
  <c r="C16083" i="1"/>
  <c r="C16084" i="1"/>
  <c r="C16085" i="1"/>
  <c r="C16086" i="1"/>
  <c r="C16087" i="1"/>
  <c r="C16088" i="1"/>
  <c r="C16089" i="1"/>
  <c r="C16090" i="1"/>
  <c r="C16091" i="1"/>
  <c r="C16092" i="1"/>
  <c r="C16093" i="1"/>
  <c r="C16094" i="1"/>
  <c r="C16095" i="1"/>
  <c r="C16096" i="1"/>
  <c r="C16097" i="1"/>
  <c r="C16098" i="1"/>
  <c r="C16099" i="1"/>
  <c r="C16100" i="1"/>
  <c r="C16101" i="1"/>
  <c r="C16102" i="1"/>
  <c r="C16103" i="1"/>
  <c r="C16104" i="1"/>
  <c r="C16105" i="1"/>
  <c r="C16106" i="1"/>
  <c r="C16107" i="1"/>
  <c r="C16108" i="1"/>
  <c r="C16109" i="1"/>
  <c r="C16110" i="1"/>
  <c r="C16111" i="1"/>
  <c r="C16112" i="1"/>
  <c r="C16113" i="1"/>
  <c r="C16114" i="1"/>
  <c r="C16115" i="1"/>
  <c r="C16116" i="1"/>
  <c r="C16117" i="1"/>
  <c r="C16118" i="1"/>
  <c r="C16119" i="1"/>
  <c r="C16120" i="1"/>
  <c r="C16121" i="1"/>
  <c r="C16122" i="1"/>
  <c r="C16123" i="1"/>
  <c r="C16124" i="1"/>
  <c r="C16125" i="1"/>
  <c r="C16126" i="1"/>
  <c r="C16127" i="1"/>
  <c r="C16128" i="1"/>
  <c r="C16129" i="1"/>
  <c r="C16130" i="1"/>
  <c r="C16131" i="1"/>
  <c r="C16132" i="1"/>
  <c r="C16133" i="1"/>
  <c r="C16134" i="1"/>
  <c r="C16135" i="1"/>
  <c r="C16136" i="1"/>
  <c r="C16137" i="1"/>
  <c r="C16138" i="1"/>
  <c r="C16139" i="1"/>
  <c r="C16140" i="1"/>
  <c r="C16141" i="1"/>
  <c r="C16142" i="1"/>
  <c r="C16143" i="1"/>
  <c r="C16144" i="1"/>
  <c r="C16145" i="1"/>
  <c r="C16146" i="1"/>
  <c r="C16147" i="1"/>
  <c r="C16148" i="1"/>
  <c r="C16149" i="1"/>
  <c r="C16150" i="1"/>
  <c r="C16151" i="1"/>
  <c r="C16152" i="1"/>
  <c r="C16153" i="1"/>
  <c r="C16154" i="1"/>
  <c r="C16155" i="1"/>
  <c r="C16156" i="1"/>
  <c r="C16157" i="1"/>
  <c r="C16158" i="1"/>
  <c r="C16159" i="1"/>
  <c r="C16160" i="1"/>
  <c r="C16161" i="1"/>
  <c r="C16162" i="1"/>
  <c r="C16163" i="1"/>
  <c r="C16164" i="1"/>
  <c r="C16165" i="1"/>
  <c r="C16166" i="1"/>
  <c r="C16167" i="1"/>
  <c r="C16168" i="1"/>
  <c r="C16169" i="1"/>
  <c r="C16170" i="1"/>
  <c r="C16171" i="1"/>
  <c r="C16172" i="1"/>
  <c r="C16173" i="1"/>
  <c r="C16174" i="1"/>
  <c r="C16175" i="1"/>
  <c r="C16176" i="1"/>
  <c r="C16177" i="1"/>
  <c r="C16178" i="1"/>
  <c r="C16179" i="1"/>
  <c r="C16180" i="1"/>
  <c r="C16181" i="1"/>
  <c r="C16182" i="1"/>
  <c r="C16183" i="1"/>
  <c r="C16184" i="1"/>
  <c r="C16185" i="1"/>
  <c r="C16186" i="1"/>
  <c r="C16187" i="1"/>
  <c r="C16188" i="1"/>
  <c r="C16189" i="1"/>
  <c r="C16190" i="1"/>
  <c r="C16191" i="1"/>
  <c r="C16192" i="1"/>
  <c r="C16193" i="1"/>
  <c r="C16194" i="1"/>
  <c r="C16195" i="1"/>
  <c r="C16196" i="1"/>
  <c r="C16197" i="1"/>
  <c r="C16198" i="1"/>
  <c r="C16199" i="1"/>
  <c r="C16200" i="1"/>
  <c r="C16201" i="1"/>
  <c r="C16202" i="1"/>
  <c r="C16203" i="1"/>
  <c r="C16204" i="1"/>
  <c r="C16205" i="1"/>
  <c r="C16206" i="1"/>
  <c r="C16207" i="1"/>
  <c r="C16208" i="1"/>
  <c r="C16209" i="1"/>
  <c r="C16210" i="1"/>
  <c r="C16211" i="1"/>
  <c r="C16212" i="1"/>
  <c r="C16213" i="1"/>
  <c r="C16214" i="1"/>
  <c r="C16215" i="1"/>
  <c r="C16216" i="1"/>
  <c r="C16217" i="1"/>
  <c r="C16218" i="1"/>
  <c r="C16219" i="1"/>
  <c r="C16220" i="1"/>
  <c r="C16221" i="1"/>
  <c r="C16222" i="1"/>
  <c r="C16223" i="1"/>
  <c r="C16224" i="1"/>
  <c r="C16225" i="1"/>
  <c r="C16226" i="1"/>
  <c r="C16227" i="1"/>
  <c r="C16228" i="1"/>
  <c r="C16229" i="1"/>
  <c r="C16230" i="1"/>
  <c r="C16231" i="1"/>
  <c r="C16232" i="1"/>
  <c r="C16233" i="1"/>
  <c r="C16234" i="1"/>
  <c r="C16235" i="1"/>
  <c r="C16236" i="1"/>
  <c r="C16237" i="1"/>
  <c r="C16238" i="1"/>
  <c r="C16239" i="1"/>
  <c r="C16240" i="1"/>
  <c r="C16241" i="1"/>
  <c r="C16242" i="1"/>
  <c r="C16243" i="1"/>
  <c r="C16244" i="1"/>
  <c r="C16245" i="1"/>
  <c r="C16246" i="1"/>
  <c r="C16247" i="1"/>
  <c r="C16248" i="1"/>
  <c r="C16249" i="1"/>
  <c r="C16250" i="1"/>
  <c r="C16251" i="1"/>
  <c r="C16252" i="1"/>
  <c r="C16253" i="1"/>
  <c r="C16254" i="1"/>
  <c r="C16255" i="1"/>
  <c r="C16256" i="1"/>
  <c r="C16257" i="1"/>
  <c r="C16258" i="1"/>
  <c r="C16259" i="1"/>
  <c r="C16260" i="1"/>
  <c r="C16261" i="1"/>
  <c r="C16262" i="1"/>
  <c r="C16263" i="1"/>
  <c r="C16264" i="1"/>
  <c r="C16265" i="1"/>
  <c r="C16266" i="1"/>
  <c r="C16267" i="1"/>
  <c r="C16268" i="1"/>
  <c r="C16269" i="1"/>
  <c r="C16270" i="1"/>
  <c r="C16271" i="1"/>
  <c r="C16272" i="1"/>
  <c r="C16273" i="1"/>
  <c r="C16274" i="1"/>
  <c r="C16275" i="1"/>
  <c r="C16276" i="1"/>
  <c r="C16277" i="1"/>
  <c r="C16278" i="1"/>
  <c r="C16279" i="1"/>
  <c r="C16280" i="1"/>
  <c r="C16281" i="1"/>
  <c r="C16282" i="1"/>
  <c r="C16283" i="1"/>
  <c r="C16284" i="1"/>
  <c r="C16285" i="1"/>
  <c r="C16286" i="1"/>
  <c r="C16287" i="1"/>
  <c r="C16288" i="1"/>
  <c r="C16289" i="1"/>
  <c r="C16290" i="1"/>
  <c r="C16291" i="1"/>
  <c r="C16292" i="1"/>
  <c r="C16293" i="1"/>
  <c r="C16294" i="1"/>
  <c r="C16295" i="1"/>
  <c r="C16296" i="1"/>
  <c r="C16297" i="1"/>
  <c r="C16298" i="1"/>
  <c r="C16299" i="1"/>
  <c r="C16300" i="1"/>
  <c r="C16301" i="1"/>
  <c r="C16302" i="1"/>
  <c r="C16303" i="1"/>
  <c r="C16304" i="1"/>
  <c r="C16305" i="1"/>
  <c r="C16306" i="1"/>
  <c r="C16307" i="1"/>
  <c r="C16308" i="1"/>
  <c r="C16309" i="1"/>
  <c r="C16310" i="1"/>
  <c r="C16311" i="1"/>
  <c r="C16312" i="1"/>
  <c r="C16313" i="1"/>
  <c r="C16314" i="1"/>
  <c r="C16315" i="1"/>
  <c r="C16316" i="1"/>
  <c r="C16317" i="1"/>
  <c r="C16318" i="1"/>
  <c r="C16319" i="1"/>
  <c r="C16320" i="1"/>
  <c r="C16321" i="1"/>
  <c r="C16322" i="1"/>
  <c r="C16323" i="1"/>
  <c r="C16324" i="1"/>
  <c r="C16325" i="1"/>
  <c r="C16326" i="1"/>
  <c r="C16327" i="1"/>
  <c r="C16328" i="1"/>
  <c r="C16329" i="1"/>
  <c r="C16330" i="1"/>
  <c r="C16331" i="1"/>
  <c r="C16332" i="1"/>
  <c r="C16333" i="1"/>
  <c r="C16334" i="1"/>
  <c r="C16335" i="1"/>
  <c r="C16336" i="1"/>
  <c r="C16337" i="1"/>
  <c r="C16338" i="1"/>
  <c r="C16339" i="1"/>
  <c r="C16340" i="1"/>
  <c r="C16341" i="1"/>
  <c r="C16342" i="1"/>
  <c r="C16343" i="1"/>
  <c r="C16344" i="1"/>
  <c r="C16345" i="1"/>
  <c r="C16346" i="1"/>
  <c r="C16347" i="1"/>
  <c r="C16348" i="1"/>
  <c r="C16349" i="1"/>
  <c r="C16350" i="1"/>
  <c r="C16351" i="1"/>
  <c r="C16352" i="1"/>
  <c r="C16353" i="1"/>
  <c r="C16354" i="1"/>
  <c r="C16355" i="1"/>
  <c r="C16356" i="1"/>
  <c r="C16357" i="1"/>
  <c r="C16358" i="1"/>
  <c r="C16359" i="1"/>
  <c r="C16360" i="1"/>
  <c r="C16361" i="1"/>
  <c r="C16362" i="1"/>
  <c r="C16363" i="1"/>
  <c r="C16364" i="1"/>
  <c r="C16365" i="1"/>
  <c r="C16366" i="1"/>
  <c r="C16367" i="1"/>
  <c r="C16368" i="1"/>
  <c r="C16369" i="1"/>
  <c r="C16370" i="1"/>
  <c r="C16371" i="1"/>
  <c r="C16372" i="1"/>
  <c r="C16373" i="1"/>
  <c r="C16374" i="1"/>
  <c r="C16375" i="1"/>
  <c r="C16376" i="1"/>
  <c r="C16377" i="1"/>
  <c r="C16378" i="1"/>
  <c r="C16379" i="1"/>
  <c r="C16380" i="1"/>
  <c r="C16381" i="1"/>
  <c r="C16382" i="1"/>
  <c r="C16383" i="1"/>
  <c r="C16384" i="1"/>
  <c r="C16385" i="1"/>
  <c r="C16386" i="1"/>
  <c r="C16387" i="1"/>
  <c r="C16388" i="1"/>
  <c r="C16389" i="1"/>
  <c r="C16390" i="1"/>
  <c r="C16391" i="1"/>
  <c r="C16392" i="1"/>
  <c r="C16393" i="1"/>
  <c r="C16394" i="1"/>
  <c r="C16395" i="1"/>
  <c r="C16396" i="1"/>
  <c r="C16397" i="1"/>
  <c r="C16398" i="1"/>
  <c r="C16399" i="1"/>
  <c r="C16400" i="1"/>
  <c r="C16401" i="1"/>
  <c r="C16402" i="1"/>
  <c r="C16403" i="1"/>
  <c r="C16404" i="1"/>
  <c r="C16405" i="1"/>
  <c r="C16406" i="1"/>
  <c r="C16407" i="1"/>
  <c r="C16408" i="1"/>
  <c r="C16409" i="1"/>
  <c r="C16410" i="1"/>
  <c r="C16411" i="1"/>
  <c r="C16412" i="1"/>
  <c r="C16413" i="1"/>
  <c r="C16414" i="1"/>
  <c r="C16415" i="1"/>
  <c r="C16416" i="1"/>
  <c r="C16417" i="1"/>
  <c r="C16418" i="1"/>
  <c r="C16419" i="1"/>
  <c r="C16420" i="1"/>
  <c r="C16421" i="1"/>
  <c r="C16422" i="1"/>
  <c r="C16423" i="1"/>
  <c r="C16424" i="1"/>
  <c r="C16425" i="1"/>
  <c r="C16426" i="1"/>
  <c r="C16427" i="1"/>
  <c r="C16428" i="1"/>
  <c r="C16429" i="1"/>
  <c r="C16430" i="1"/>
  <c r="C16431" i="1"/>
  <c r="C16432" i="1"/>
  <c r="C16433" i="1"/>
  <c r="C16434" i="1"/>
  <c r="C16435" i="1"/>
  <c r="C16436" i="1"/>
  <c r="C16437" i="1"/>
  <c r="C16438" i="1"/>
  <c r="C16439" i="1"/>
  <c r="C16440" i="1"/>
  <c r="C16441" i="1"/>
  <c r="C16442" i="1"/>
  <c r="C16443" i="1"/>
  <c r="C16444" i="1"/>
  <c r="C16445" i="1"/>
  <c r="C16446" i="1"/>
  <c r="C16447" i="1"/>
  <c r="C16448" i="1"/>
  <c r="C16449" i="1"/>
  <c r="C16450" i="1"/>
  <c r="C16451" i="1"/>
  <c r="C16452" i="1"/>
  <c r="C16453" i="1"/>
  <c r="C16454" i="1"/>
  <c r="C16455" i="1"/>
  <c r="C16456" i="1"/>
  <c r="C16457" i="1"/>
  <c r="C16458" i="1"/>
  <c r="C16459" i="1"/>
  <c r="C16460" i="1"/>
  <c r="C16461" i="1"/>
  <c r="C16462" i="1"/>
  <c r="C16463" i="1"/>
  <c r="C16464" i="1"/>
  <c r="C16465" i="1"/>
  <c r="C16466" i="1"/>
  <c r="C16467" i="1"/>
  <c r="C16468" i="1"/>
  <c r="C16469" i="1"/>
  <c r="C16470" i="1"/>
  <c r="C16471" i="1"/>
  <c r="C16472" i="1"/>
  <c r="C16473" i="1"/>
  <c r="C16474" i="1"/>
  <c r="C16475" i="1"/>
  <c r="C16476" i="1"/>
  <c r="C16477" i="1"/>
  <c r="C16478" i="1"/>
  <c r="C16479" i="1"/>
  <c r="C16480" i="1"/>
  <c r="C16481" i="1"/>
  <c r="C16482" i="1"/>
  <c r="C16483" i="1"/>
  <c r="C16484" i="1"/>
  <c r="C16485" i="1"/>
  <c r="C16486" i="1"/>
  <c r="C16487" i="1"/>
  <c r="C16488" i="1"/>
  <c r="C16489" i="1"/>
  <c r="C16490" i="1"/>
  <c r="C16491" i="1"/>
  <c r="C16492" i="1"/>
  <c r="C16493" i="1"/>
  <c r="C16494" i="1"/>
  <c r="C16495" i="1"/>
  <c r="C16496" i="1"/>
  <c r="C16497" i="1"/>
  <c r="C16498" i="1"/>
  <c r="C16499" i="1"/>
  <c r="C16500" i="1"/>
  <c r="C16501" i="1"/>
  <c r="C16502" i="1"/>
  <c r="C16503" i="1"/>
  <c r="C16504" i="1"/>
  <c r="C16505" i="1"/>
  <c r="C16506" i="1"/>
  <c r="C16507" i="1"/>
  <c r="C16508" i="1"/>
  <c r="C16509" i="1"/>
  <c r="C16510" i="1"/>
  <c r="C16511" i="1"/>
  <c r="C16512" i="1"/>
  <c r="C16513" i="1"/>
  <c r="C16514" i="1"/>
  <c r="C16515" i="1"/>
  <c r="C16516" i="1"/>
  <c r="C16517" i="1"/>
  <c r="C16518" i="1"/>
  <c r="C16519" i="1"/>
  <c r="C16520" i="1"/>
  <c r="C16521" i="1"/>
  <c r="C16522" i="1"/>
  <c r="C16523" i="1"/>
  <c r="C16524" i="1"/>
  <c r="C16525" i="1"/>
  <c r="C16526" i="1"/>
  <c r="C16527" i="1"/>
  <c r="C16528" i="1"/>
  <c r="C16529" i="1"/>
  <c r="C16530" i="1"/>
  <c r="C16531" i="1"/>
  <c r="C16532" i="1"/>
  <c r="C16533" i="1"/>
  <c r="C16534" i="1"/>
  <c r="C16535" i="1"/>
  <c r="C16536" i="1"/>
  <c r="C16537" i="1"/>
  <c r="C16538" i="1"/>
  <c r="C16539" i="1"/>
  <c r="C16540" i="1"/>
  <c r="C16541" i="1"/>
  <c r="C16542" i="1"/>
  <c r="C16543" i="1"/>
  <c r="C16544" i="1"/>
  <c r="C16545" i="1"/>
  <c r="C16546" i="1"/>
  <c r="C16547" i="1"/>
  <c r="C16548" i="1"/>
  <c r="C16549" i="1"/>
  <c r="C16550" i="1"/>
  <c r="C16551" i="1"/>
  <c r="C16552" i="1"/>
  <c r="C16553" i="1"/>
  <c r="C16554" i="1"/>
  <c r="C16555" i="1"/>
  <c r="C16556" i="1"/>
  <c r="C16557" i="1"/>
  <c r="C16558" i="1"/>
  <c r="C16559" i="1"/>
  <c r="C16560" i="1"/>
  <c r="C16561" i="1"/>
  <c r="C16562" i="1"/>
  <c r="C16563" i="1"/>
  <c r="C16564" i="1"/>
  <c r="C16565" i="1"/>
  <c r="C16566" i="1"/>
  <c r="C16567" i="1"/>
  <c r="C16568" i="1"/>
  <c r="C16569" i="1"/>
  <c r="C16570" i="1"/>
  <c r="C16571" i="1"/>
  <c r="C16572" i="1"/>
  <c r="C16573" i="1"/>
  <c r="C16574" i="1"/>
  <c r="C16575" i="1"/>
  <c r="C16576" i="1"/>
  <c r="C16577" i="1"/>
  <c r="C16578" i="1"/>
  <c r="C16579" i="1"/>
  <c r="C16580" i="1"/>
  <c r="C16581" i="1"/>
  <c r="C16582" i="1"/>
  <c r="C16583" i="1"/>
  <c r="C16584" i="1"/>
  <c r="C16585" i="1"/>
  <c r="C16586" i="1"/>
  <c r="C16587" i="1"/>
  <c r="C16588" i="1"/>
  <c r="C16589" i="1"/>
  <c r="C16590" i="1"/>
  <c r="C16591" i="1"/>
  <c r="C16592" i="1"/>
  <c r="C16593" i="1"/>
  <c r="C16594" i="1"/>
  <c r="C16595" i="1"/>
  <c r="C16596" i="1"/>
  <c r="C16597" i="1"/>
  <c r="C16598" i="1"/>
  <c r="C16599" i="1"/>
  <c r="C16600" i="1"/>
  <c r="C16601" i="1"/>
  <c r="C16602" i="1"/>
  <c r="C16603" i="1"/>
  <c r="C16604" i="1"/>
  <c r="C16605" i="1"/>
  <c r="C16606" i="1"/>
  <c r="C16607" i="1"/>
  <c r="C16608" i="1"/>
  <c r="C16609" i="1"/>
  <c r="C16610" i="1"/>
  <c r="C16611" i="1"/>
  <c r="C16612" i="1"/>
  <c r="C16613" i="1"/>
  <c r="C16614" i="1"/>
  <c r="C16615" i="1"/>
  <c r="C16616" i="1"/>
  <c r="C16617" i="1"/>
  <c r="C16618" i="1"/>
  <c r="C16619" i="1"/>
  <c r="C16620" i="1"/>
  <c r="C16621" i="1"/>
  <c r="C16622" i="1"/>
  <c r="C16623" i="1"/>
  <c r="C16624" i="1"/>
  <c r="C16625" i="1"/>
  <c r="C16626" i="1"/>
  <c r="C16627" i="1"/>
  <c r="C16628" i="1"/>
  <c r="C16629" i="1"/>
  <c r="C16630" i="1"/>
  <c r="C16631" i="1"/>
  <c r="C16632" i="1"/>
  <c r="C16633" i="1"/>
  <c r="C16634" i="1"/>
  <c r="C16635" i="1"/>
  <c r="C16636" i="1"/>
  <c r="C16637" i="1"/>
  <c r="C16638" i="1"/>
  <c r="C16639" i="1"/>
  <c r="C16640" i="1"/>
  <c r="C16641" i="1"/>
  <c r="C16642" i="1"/>
  <c r="C16643" i="1"/>
  <c r="C16644" i="1"/>
  <c r="C16645" i="1"/>
  <c r="C16646" i="1"/>
  <c r="C16647" i="1"/>
  <c r="C16648" i="1"/>
  <c r="C16649" i="1"/>
  <c r="C16650" i="1"/>
  <c r="C16651" i="1"/>
  <c r="C16652" i="1"/>
  <c r="C16653" i="1"/>
  <c r="C16654" i="1"/>
  <c r="C16655" i="1"/>
  <c r="C16656" i="1"/>
  <c r="C16657" i="1"/>
  <c r="C16658" i="1"/>
  <c r="C16659" i="1"/>
  <c r="C16660" i="1"/>
  <c r="C16661" i="1"/>
  <c r="C16662" i="1"/>
  <c r="C16663" i="1"/>
  <c r="C16664" i="1"/>
  <c r="C16665" i="1"/>
  <c r="C16666" i="1"/>
  <c r="C16667" i="1"/>
  <c r="C16668" i="1"/>
  <c r="C16669" i="1"/>
  <c r="C16670" i="1"/>
  <c r="C16671" i="1"/>
  <c r="C16672" i="1"/>
  <c r="C16673" i="1"/>
  <c r="C16674" i="1"/>
  <c r="C16675" i="1"/>
  <c r="C16676" i="1"/>
  <c r="C16677" i="1"/>
  <c r="C16678" i="1"/>
  <c r="C16679" i="1"/>
  <c r="C16680" i="1"/>
  <c r="C16681" i="1"/>
  <c r="C16682" i="1"/>
  <c r="C16683" i="1"/>
  <c r="C16684" i="1"/>
  <c r="C16685" i="1"/>
  <c r="C16686" i="1"/>
  <c r="C16687" i="1"/>
  <c r="C16688" i="1"/>
  <c r="C16689" i="1"/>
  <c r="C16690" i="1"/>
  <c r="C16691" i="1"/>
  <c r="C16692" i="1"/>
  <c r="C16693" i="1"/>
  <c r="C16694" i="1"/>
  <c r="C16695" i="1"/>
  <c r="C16696" i="1"/>
  <c r="C16697" i="1"/>
  <c r="C16698" i="1"/>
  <c r="C16699" i="1"/>
  <c r="C16700" i="1"/>
  <c r="C16701" i="1"/>
  <c r="C16702" i="1"/>
  <c r="C16703" i="1"/>
  <c r="C16704" i="1"/>
  <c r="C16705" i="1"/>
  <c r="C16706" i="1"/>
  <c r="C16707" i="1"/>
  <c r="C16708" i="1"/>
  <c r="C16709" i="1"/>
  <c r="C16710" i="1"/>
  <c r="C16711" i="1"/>
  <c r="C16712" i="1"/>
  <c r="C16713" i="1"/>
  <c r="C16714" i="1"/>
  <c r="C16715" i="1"/>
  <c r="C16716" i="1"/>
  <c r="C16717" i="1"/>
  <c r="C16718" i="1"/>
  <c r="C16719" i="1"/>
  <c r="C16720" i="1"/>
  <c r="C16721" i="1"/>
  <c r="C16722" i="1"/>
  <c r="C16723" i="1"/>
  <c r="C16724" i="1"/>
  <c r="C16725" i="1"/>
  <c r="C16726" i="1"/>
  <c r="C16727" i="1"/>
  <c r="C16728" i="1"/>
  <c r="C16729" i="1"/>
  <c r="C16730" i="1"/>
  <c r="C16731" i="1"/>
  <c r="C16732" i="1"/>
  <c r="C16733" i="1"/>
  <c r="C16734" i="1"/>
  <c r="C16735" i="1"/>
  <c r="C16736" i="1"/>
  <c r="C16737" i="1"/>
  <c r="C16738" i="1"/>
  <c r="C16739" i="1"/>
  <c r="C16740" i="1"/>
  <c r="C16741" i="1"/>
  <c r="C16742" i="1"/>
  <c r="C16743" i="1"/>
  <c r="C16744" i="1"/>
  <c r="C16745" i="1"/>
  <c r="C16746" i="1"/>
  <c r="C16747" i="1"/>
  <c r="C16748" i="1"/>
  <c r="C16749" i="1"/>
  <c r="C16750" i="1"/>
  <c r="C16751" i="1"/>
  <c r="C16752" i="1"/>
  <c r="C16753" i="1"/>
  <c r="C16754" i="1"/>
  <c r="C16755" i="1"/>
  <c r="C16756" i="1"/>
  <c r="C16757" i="1"/>
  <c r="C16758" i="1"/>
  <c r="C16759" i="1"/>
  <c r="C16760" i="1"/>
  <c r="C16761" i="1"/>
  <c r="C16762" i="1"/>
  <c r="C16763" i="1"/>
  <c r="C16764" i="1"/>
  <c r="C16765" i="1"/>
  <c r="C16766" i="1"/>
  <c r="C16767" i="1"/>
  <c r="C16768" i="1"/>
  <c r="C16769" i="1"/>
  <c r="C16770" i="1"/>
  <c r="C16771" i="1"/>
  <c r="C16772" i="1"/>
  <c r="C16773" i="1"/>
  <c r="C16774" i="1"/>
  <c r="C16775" i="1"/>
  <c r="C16776" i="1"/>
  <c r="C16777" i="1"/>
  <c r="C16778" i="1"/>
  <c r="C16779" i="1"/>
  <c r="C16780" i="1"/>
  <c r="C16781" i="1"/>
  <c r="C16782" i="1"/>
  <c r="C16783" i="1"/>
  <c r="C16784" i="1"/>
  <c r="C16785" i="1"/>
  <c r="C16786" i="1"/>
  <c r="C16787" i="1"/>
  <c r="C16788" i="1"/>
  <c r="C16789" i="1"/>
  <c r="C16790" i="1"/>
  <c r="C16791" i="1"/>
  <c r="C16792" i="1"/>
  <c r="C16793" i="1"/>
  <c r="C16794" i="1"/>
  <c r="C16795" i="1"/>
  <c r="C16796" i="1"/>
  <c r="C16797" i="1"/>
  <c r="C16798" i="1"/>
  <c r="C16799" i="1"/>
  <c r="C16800" i="1"/>
  <c r="C16801" i="1"/>
  <c r="C16802" i="1"/>
  <c r="C16803" i="1"/>
  <c r="C16804" i="1"/>
  <c r="C16805" i="1"/>
  <c r="C16806" i="1"/>
  <c r="C16807" i="1"/>
  <c r="C16808" i="1"/>
  <c r="C16809" i="1"/>
  <c r="C16810" i="1"/>
  <c r="C16811" i="1"/>
  <c r="C16812" i="1"/>
  <c r="C16813" i="1"/>
  <c r="C16814" i="1"/>
  <c r="C16815" i="1"/>
  <c r="C16816" i="1"/>
  <c r="C16817" i="1"/>
  <c r="C16818" i="1"/>
  <c r="C16819" i="1"/>
  <c r="C16820" i="1"/>
  <c r="C16821" i="1"/>
  <c r="C16822" i="1"/>
  <c r="C16823" i="1"/>
  <c r="C16824" i="1"/>
  <c r="C16825" i="1"/>
  <c r="C16826" i="1"/>
  <c r="C16827" i="1"/>
  <c r="C16828" i="1"/>
  <c r="C16829" i="1"/>
  <c r="C16830" i="1"/>
  <c r="C16831" i="1"/>
  <c r="C16832" i="1"/>
  <c r="C16833" i="1"/>
  <c r="C16834" i="1"/>
  <c r="C16835" i="1"/>
  <c r="C16836" i="1"/>
  <c r="C16837" i="1"/>
  <c r="C16838" i="1"/>
  <c r="C16839" i="1"/>
  <c r="C16840" i="1"/>
  <c r="C16841" i="1"/>
  <c r="C16842" i="1"/>
  <c r="C16843" i="1"/>
  <c r="C16844" i="1"/>
  <c r="C16845" i="1"/>
  <c r="C16846" i="1"/>
  <c r="C16847" i="1"/>
  <c r="C16848" i="1"/>
  <c r="C16849" i="1"/>
  <c r="C16850" i="1"/>
  <c r="C16851" i="1"/>
  <c r="C16852" i="1"/>
  <c r="C16853" i="1"/>
  <c r="C16854" i="1"/>
  <c r="C16855" i="1"/>
  <c r="C16856" i="1"/>
  <c r="C16857" i="1"/>
  <c r="C16858" i="1"/>
  <c r="C16859" i="1"/>
  <c r="C16860" i="1"/>
  <c r="C16861" i="1"/>
  <c r="C16862" i="1"/>
  <c r="C16863" i="1"/>
  <c r="C16864" i="1"/>
  <c r="C16865" i="1"/>
  <c r="C16866" i="1"/>
  <c r="C16867" i="1"/>
  <c r="C16868" i="1"/>
  <c r="C16869" i="1"/>
  <c r="C16870" i="1"/>
  <c r="C16871" i="1"/>
  <c r="C16872" i="1"/>
  <c r="C16873" i="1"/>
  <c r="C16874" i="1"/>
  <c r="C16875" i="1"/>
  <c r="C16876" i="1"/>
  <c r="C16877" i="1"/>
  <c r="C16878" i="1"/>
  <c r="C16879" i="1"/>
  <c r="C16880" i="1"/>
  <c r="C16881" i="1"/>
  <c r="C16882" i="1"/>
  <c r="C16883" i="1"/>
  <c r="C16884" i="1"/>
  <c r="C16885" i="1"/>
  <c r="C16886" i="1"/>
  <c r="C16887" i="1"/>
  <c r="C16888" i="1"/>
  <c r="C16889" i="1"/>
  <c r="C16890" i="1"/>
  <c r="C16891" i="1"/>
  <c r="C16892" i="1"/>
  <c r="C16893" i="1"/>
  <c r="C16894" i="1"/>
  <c r="C16895" i="1"/>
  <c r="C16896" i="1"/>
  <c r="C16897" i="1"/>
  <c r="C16898" i="1"/>
  <c r="C16899" i="1"/>
  <c r="C16900" i="1"/>
  <c r="C16901" i="1"/>
  <c r="C16902" i="1"/>
  <c r="C16903" i="1"/>
  <c r="C16904" i="1"/>
  <c r="C16905" i="1"/>
  <c r="C16906" i="1"/>
  <c r="C16907" i="1"/>
  <c r="C16908" i="1"/>
  <c r="C16909" i="1"/>
  <c r="C16910" i="1"/>
  <c r="C16911" i="1"/>
  <c r="C16912" i="1"/>
  <c r="C16913" i="1"/>
  <c r="C16914" i="1"/>
  <c r="C16915" i="1"/>
  <c r="C16916" i="1"/>
  <c r="C16917" i="1"/>
  <c r="C16918" i="1"/>
  <c r="C16919" i="1"/>
  <c r="C16920" i="1"/>
  <c r="C16921" i="1"/>
  <c r="C16922" i="1"/>
  <c r="C16923" i="1"/>
  <c r="C16924" i="1"/>
  <c r="C16925" i="1"/>
  <c r="C16926" i="1"/>
  <c r="C16927" i="1"/>
  <c r="C16928" i="1"/>
  <c r="C16929" i="1"/>
  <c r="C16930" i="1"/>
  <c r="C16931" i="1"/>
  <c r="C16932" i="1"/>
  <c r="C16933" i="1"/>
  <c r="C16934" i="1"/>
  <c r="C16935" i="1"/>
  <c r="C16936" i="1"/>
  <c r="C16937" i="1"/>
  <c r="C16938" i="1"/>
  <c r="C16939" i="1"/>
  <c r="C16940" i="1"/>
  <c r="C16941" i="1"/>
  <c r="C16942" i="1"/>
  <c r="C16943" i="1"/>
  <c r="C16944" i="1"/>
  <c r="C16945" i="1"/>
  <c r="C16946" i="1"/>
  <c r="C16947" i="1"/>
  <c r="C16948" i="1"/>
  <c r="C16949" i="1"/>
  <c r="C16950" i="1"/>
  <c r="C16951" i="1"/>
  <c r="C16952" i="1"/>
  <c r="C16953" i="1"/>
  <c r="C16954" i="1"/>
  <c r="C16955" i="1"/>
  <c r="C16956" i="1"/>
  <c r="C16957" i="1"/>
  <c r="C16958" i="1"/>
  <c r="C16959" i="1"/>
  <c r="C16960" i="1"/>
  <c r="C16961" i="1"/>
  <c r="C16962" i="1"/>
  <c r="C16963" i="1"/>
  <c r="C16964" i="1"/>
  <c r="C16965" i="1"/>
  <c r="C16966" i="1"/>
  <c r="C16967" i="1"/>
  <c r="C16968" i="1"/>
  <c r="C16969" i="1"/>
  <c r="C16970" i="1"/>
  <c r="C16971" i="1"/>
  <c r="C16972" i="1"/>
  <c r="C16973" i="1"/>
  <c r="C16974" i="1"/>
  <c r="C16975" i="1"/>
  <c r="C16976" i="1"/>
  <c r="C16977" i="1"/>
  <c r="C16978" i="1"/>
  <c r="C16979" i="1"/>
  <c r="C16980" i="1"/>
  <c r="C16981" i="1"/>
  <c r="C16982" i="1"/>
  <c r="C16983" i="1"/>
  <c r="C16984" i="1"/>
  <c r="C16985" i="1"/>
  <c r="C16986" i="1"/>
  <c r="C16987" i="1"/>
  <c r="C16988" i="1"/>
  <c r="C16989" i="1"/>
  <c r="C16990" i="1"/>
  <c r="C16991" i="1"/>
  <c r="C16992" i="1"/>
  <c r="C16993" i="1"/>
  <c r="C16994" i="1"/>
  <c r="C16995" i="1"/>
  <c r="C16996" i="1"/>
  <c r="C16997" i="1"/>
  <c r="C16998" i="1"/>
  <c r="C16999" i="1"/>
  <c r="C17000" i="1"/>
  <c r="C17001" i="1"/>
  <c r="C17002" i="1"/>
  <c r="C17003" i="1"/>
  <c r="C17004" i="1"/>
  <c r="C17005" i="1"/>
  <c r="C17006" i="1"/>
  <c r="C17007" i="1"/>
  <c r="C17008" i="1"/>
  <c r="C17009" i="1"/>
  <c r="C17010" i="1"/>
  <c r="C17011" i="1"/>
  <c r="C17012" i="1"/>
  <c r="C17013" i="1"/>
  <c r="C17014" i="1"/>
  <c r="C17015" i="1"/>
  <c r="C17016" i="1"/>
  <c r="C17017" i="1"/>
  <c r="C17018" i="1"/>
  <c r="C17019" i="1"/>
  <c r="C17020" i="1"/>
  <c r="C17021" i="1"/>
  <c r="C17022" i="1"/>
  <c r="C17023" i="1"/>
  <c r="C17024" i="1"/>
  <c r="C17025" i="1"/>
  <c r="C17026" i="1"/>
  <c r="C17027" i="1"/>
  <c r="C17028" i="1"/>
  <c r="C17029" i="1"/>
  <c r="C17030" i="1"/>
  <c r="C17031" i="1"/>
  <c r="C17032" i="1"/>
  <c r="C17033" i="1"/>
  <c r="C17034" i="1"/>
  <c r="C17035" i="1"/>
  <c r="C17036" i="1"/>
  <c r="C17037" i="1"/>
  <c r="C17038" i="1"/>
  <c r="C17039" i="1"/>
  <c r="C17040" i="1"/>
  <c r="C17041" i="1"/>
  <c r="C17042" i="1"/>
  <c r="C17043" i="1"/>
  <c r="C17044" i="1"/>
  <c r="C17045" i="1"/>
  <c r="C17046" i="1"/>
  <c r="C17047" i="1"/>
  <c r="C17048" i="1"/>
  <c r="C17049" i="1"/>
  <c r="C17050" i="1"/>
  <c r="C17051" i="1"/>
  <c r="C17052" i="1"/>
  <c r="C17053" i="1"/>
  <c r="C17054" i="1"/>
  <c r="C17055" i="1"/>
  <c r="C17056" i="1"/>
  <c r="C17057" i="1"/>
  <c r="C17058" i="1"/>
  <c r="C17059" i="1"/>
  <c r="C17060" i="1"/>
  <c r="C17061" i="1"/>
  <c r="C17062" i="1"/>
  <c r="C17063" i="1"/>
  <c r="C17064" i="1"/>
  <c r="C17065" i="1"/>
  <c r="C17066" i="1"/>
  <c r="C17067" i="1"/>
  <c r="C17068" i="1"/>
  <c r="C17069" i="1"/>
  <c r="C17070" i="1"/>
  <c r="C17071" i="1"/>
  <c r="C17072" i="1"/>
  <c r="C17073" i="1"/>
  <c r="C17074" i="1"/>
  <c r="C17075" i="1"/>
  <c r="C17076" i="1"/>
  <c r="C17077" i="1"/>
  <c r="C17078" i="1"/>
  <c r="C17079" i="1"/>
  <c r="C17080" i="1"/>
  <c r="C17081" i="1"/>
  <c r="C17082" i="1"/>
  <c r="C17083" i="1"/>
  <c r="C17084" i="1"/>
  <c r="C17085" i="1"/>
  <c r="C17086" i="1"/>
  <c r="C17087" i="1"/>
  <c r="C17088" i="1"/>
  <c r="C17089" i="1"/>
  <c r="C17090" i="1"/>
  <c r="C17091" i="1"/>
  <c r="C17092" i="1"/>
  <c r="C17093" i="1"/>
  <c r="C17094" i="1"/>
  <c r="C17095" i="1"/>
  <c r="C17096" i="1"/>
  <c r="C17097" i="1"/>
  <c r="C17098" i="1"/>
  <c r="C17099" i="1"/>
  <c r="C17100" i="1"/>
  <c r="C17101" i="1"/>
  <c r="C17102" i="1"/>
  <c r="C17103" i="1"/>
  <c r="C17104" i="1"/>
  <c r="C17105" i="1"/>
  <c r="C17106" i="1"/>
  <c r="C17107" i="1"/>
  <c r="C17108" i="1"/>
  <c r="C17109" i="1"/>
  <c r="C17110" i="1"/>
  <c r="C17111" i="1"/>
  <c r="C17112" i="1"/>
  <c r="C17113" i="1"/>
  <c r="C17114" i="1"/>
  <c r="C17115" i="1"/>
  <c r="C17116" i="1"/>
  <c r="C17117" i="1"/>
  <c r="C17118" i="1"/>
  <c r="C17119" i="1"/>
  <c r="C17120" i="1"/>
  <c r="C17121" i="1"/>
  <c r="C17122" i="1"/>
  <c r="C17123" i="1"/>
  <c r="C17124" i="1"/>
  <c r="C17125" i="1"/>
  <c r="C17126" i="1"/>
  <c r="C17127" i="1"/>
  <c r="C17128" i="1"/>
  <c r="C17129" i="1"/>
  <c r="C17130" i="1"/>
  <c r="C17131" i="1"/>
  <c r="C17132" i="1"/>
  <c r="C17133" i="1"/>
  <c r="C17134" i="1"/>
  <c r="C17135" i="1"/>
  <c r="C17136" i="1"/>
  <c r="C17137" i="1"/>
  <c r="C17138" i="1"/>
  <c r="C17139" i="1"/>
  <c r="C17140" i="1"/>
  <c r="C17141" i="1"/>
  <c r="C17142" i="1"/>
  <c r="C17143" i="1"/>
  <c r="C17144" i="1"/>
  <c r="C17145" i="1"/>
  <c r="C17146" i="1"/>
  <c r="C17147" i="1"/>
  <c r="C17148" i="1"/>
  <c r="C17149" i="1"/>
  <c r="C17150" i="1"/>
  <c r="C17151" i="1"/>
  <c r="C17152" i="1"/>
  <c r="C17153" i="1"/>
  <c r="C17154" i="1"/>
  <c r="C17155" i="1"/>
  <c r="C17156" i="1"/>
  <c r="C17157" i="1"/>
  <c r="C17158" i="1"/>
  <c r="C17159" i="1"/>
  <c r="C17160" i="1"/>
  <c r="C17161" i="1"/>
  <c r="C17162" i="1"/>
  <c r="C17163" i="1"/>
  <c r="C17164" i="1"/>
  <c r="C17165" i="1"/>
  <c r="C17166" i="1"/>
  <c r="C17167" i="1"/>
  <c r="C17168" i="1"/>
  <c r="C17169" i="1"/>
  <c r="C17170" i="1"/>
  <c r="C17171" i="1"/>
  <c r="C17172" i="1"/>
  <c r="C17173" i="1"/>
  <c r="C17174" i="1"/>
  <c r="C17175" i="1"/>
  <c r="C17176" i="1"/>
  <c r="C17177" i="1"/>
  <c r="C17178" i="1"/>
  <c r="C17179" i="1"/>
  <c r="C17180" i="1"/>
  <c r="C17181" i="1"/>
  <c r="C17182" i="1"/>
  <c r="C17183" i="1"/>
  <c r="C17184" i="1"/>
  <c r="C17185" i="1"/>
  <c r="C17186" i="1"/>
  <c r="C17187" i="1"/>
  <c r="C17188" i="1"/>
  <c r="C17189" i="1"/>
  <c r="C17190" i="1"/>
  <c r="C17191" i="1"/>
  <c r="C17192" i="1"/>
  <c r="C17193" i="1"/>
  <c r="C17194" i="1"/>
  <c r="C17195" i="1"/>
  <c r="C17196" i="1"/>
  <c r="C17197" i="1"/>
  <c r="C17198" i="1"/>
  <c r="C17199" i="1"/>
  <c r="C17200" i="1"/>
  <c r="C17201" i="1"/>
  <c r="C17202" i="1"/>
  <c r="C17203" i="1"/>
  <c r="C17204" i="1"/>
  <c r="C17205" i="1"/>
  <c r="C17206" i="1"/>
  <c r="C17207" i="1"/>
  <c r="C17208" i="1"/>
  <c r="C17209" i="1"/>
  <c r="C17210" i="1"/>
  <c r="C17211" i="1"/>
  <c r="C17212" i="1"/>
  <c r="C17213" i="1"/>
  <c r="C17214" i="1"/>
  <c r="C17215" i="1"/>
  <c r="C17216" i="1"/>
  <c r="C17217" i="1"/>
  <c r="C17218" i="1"/>
  <c r="C17219" i="1"/>
  <c r="C17220" i="1"/>
  <c r="C17221" i="1"/>
  <c r="C17222" i="1"/>
  <c r="C17223" i="1"/>
  <c r="C17224" i="1"/>
  <c r="C17225" i="1"/>
  <c r="C17226" i="1"/>
  <c r="C17227" i="1"/>
  <c r="C17228" i="1"/>
  <c r="C17229" i="1"/>
  <c r="C17230" i="1"/>
  <c r="C17231" i="1"/>
  <c r="C17232" i="1"/>
  <c r="C17233" i="1"/>
  <c r="C17234" i="1"/>
  <c r="C17235" i="1"/>
  <c r="C17236" i="1"/>
  <c r="C17237" i="1"/>
  <c r="C17238" i="1"/>
  <c r="C17239" i="1"/>
  <c r="C17240" i="1"/>
  <c r="C17241" i="1"/>
  <c r="C17242" i="1"/>
  <c r="C17243" i="1"/>
  <c r="C17244" i="1"/>
  <c r="C17245" i="1"/>
  <c r="C17246" i="1"/>
  <c r="C17247" i="1"/>
  <c r="C17248" i="1"/>
  <c r="C17249" i="1"/>
  <c r="C17250" i="1"/>
  <c r="C17251" i="1"/>
  <c r="C17252" i="1"/>
  <c r="C17253" i="1"/>
  <c r="C17254" i="1"/>
  <c r="C17255" i="1"/>
  <c r="C17256" i="1"/>
  <c r="C17257" i="1"/>
  <c r="C17258" i="1"/>
  <c r="C17259" i="1"/>
  <c r="C17260" i="1"/>
  <c r="C17261" i="1"/>
  <c r="C17262" i="1"/>
  <c r="C17263" i="1"/>
  <c r="C17264" i="1"/>
  <c r="C17265" i="1"/>
  <c r="C17266" i="1"/>
  <c r="C17267" i="1"/>
  <c r="C17268" i="1"/>
  <c r="C17269" i="1"/>
  <c r="C17270" i="1"/>
  <c r="C17271" i="1"/>
  <c r="C17272" i="1"/>
  <c r="C17273" i="1"/>
  <c r="C17274" i="1"/>
  <c r="C17275" i="1"/>
  <c r="C17276" i="1"/>
  <c r="C17277" i="1"/>
  <c r="C17278" i="1"/>
  <c r="C17279" i="1"/>
  <c r="C17280" i="1"/>
  <c r="C17281" i="1"/>
  <c r="C17282" i="1"/>
  <c r="C17283" i="1"/>
  <c r="C17284" i="1"/>
  <c r="C17285" i="1"/>
  <c r="C17286" i="1"/>
  <c r="C17287" i="1"/>
  <c r="C17288" i="1"/>
  <c r="C17289" i="1"/>
  <c r="C17290" i="1"/>
  <c r="C17291" i="1"/>
  <c r="C17292" i="1"/>
  <c r="C17293" i="1"/>
  <c r="C17294" i="1"/>
  <c r="C17295" i="1"/>
  <c r="C17296" i="1"/>
  <c r="C17297" i="1"/>
  <c r="C17298" i="1"/>
  <c r="C17299" i="1"/>
  <c r="C17300" i="1"/>
  <c r="C17301" i="1"/>
  <c r="C17302" i="1"/>
  <c r="C17303" i="1"/>
  <c r="C17304" i="1"/>
  <c r="C17305" i="1"/>
  <c r="C17306" i="1"/>
  <c r="C17307" i="1"/>
  <c r="C17308" i="1"/>
  <c r="C17309" i="1"/>
  <c r="C17310" i="1"/>
  <c r="C17311" i="1"/>
  <c r="C17312" i="1"/>
  <c r="C17313" i="1"/>
  <c r="C17314" i="1"/>
  <c r="C17315" i="1"/>
  <c r="C17316" i="1"/>
  <c r="C17317" i="1"/>
  <c r="C17318" i="1"/>
  <c r="C17319" i="1"/>
  <c r="C17320" i="1"/>
  <c r="C17321" i="1"/>
  <c r="C17322" i="1"/>
  <c r="C17323" i="1"/>
  <c r="C17324" i="1"/>
  <c r="C17325" i="1"/>
  <c r="C17326" i="1"/>
  <c r="C17327" i="1"/>
  <c r="C17328" i="1"/>
  <c r="C17329" i="1"/>
  <c r="C17330" i="1"/>
  <c r="C17331" i="1"/>
  <c r="C17332" i="1"/>
  <c r="C17333" i="1"/>
  <c r="C17334" i="1"/>
  <c r="C17335" i="1"/>
  <c r="C17336" i="1"/>
  <c r="C17337" i="1"/>
  <c r="C17338" i="1"/>
  <c r="C17339" i="1"/>
  <c r="C17340" i="1"/>
  <c r="C17341" i="1"/>
  <c r="C17342" i="1"/>
  <c r="C17343" i="1"/>
  <c r="C17344" i="1"/>
  <c r="C17345" i="1"/>
  <c r="C17346" i="1"/>
  <c r="C17347" i="1"/>
  <c r="C17348" i="1"/>
  <c r="C17349" i="1"/>
  <c r="C17350" i="1"/>
  <c r="C17351" i="1"/>
  <c r="C17352" i="1"/>
  <c r="C17353" i="1"/>
  <c r="C17354" i="1"/>
  <c r="C17355" i="1"/>
  <c r="C17356" i="1"/>
  <c r="C17357" i="1"/>
  <c r="C17358" i="1"/>
  <c r="C17359" i="1"/>
  <c r="C17360" i="1"/>
  <c r="C17361" i="1"/>
  <c r="C17362" i="1"/>
  <c r="C17363" i="1"/>
  <c r="C17364" i="1"/>
  <c r="C17365" i="1"/>
  <c r="C17366" i="1"/>
  <c r="C17367" i="1"/>
  <c r="C17368" i="1"/>
  <c r="C17369" i="1"/>
  <c r="C17370" i="1"/>
  <c r="C17371" i="1"/>
  <c r="C17372" i="1"/>
  <c r="C17373" i="1"/>
  <c r="C17374" i="1"/>
  <c r="C17375" i="1"/>
  <c r="C17376" i="1"/>
  <c r="C17377" i="1"/>
  <c r="C17378" i="1"/>
  <c r="C17379" i="1"/>
  <c r="C17380" i="1"/>
  <c r="C17381" i="1"/>
  <c r="C17382" i="1"/>
  <c r="C17383" i="1"/>
  <c r="C17384" i="1"/>
  <c r="C17385" i="1"/>
  <c r="C17386" i="1"/>
  <c r="C17387" i="1"/>
  <c r="C17388" i="1"/>
  <c r="C17389" i="1"/>
  <c r="C17390" i="1"/>
  <c r="C17391" i="1"/>
  <c r="C17392" i="1"/>
  <c r="C17393" i="1"/>
  <c r="C17394" i="1"/>
  <c r="C17395" i="1"/>
  <c r="C17396" i="1"/>
  <c r="C17397" i="1"/>
  <c r="C17398" i="1"/>
  <c r="C17399" i="1"/>
  <c r="C17400" i="1"/>
  <c r="C17401" i="1"/>
  <c r="C17402" i="1"/>
  <c r="C17403" i="1"/>
  <c r="C17404" i="1"/>
  <c r="C17405" i="1"/>
  <c r="C17406" i="1"/>
  <c r="C17407" i="1"/>
  <c r="C17408" i="1"/>
  <c r="C17409" i="1"/>
  <c r="C17410" i="1"/>
  <c r="C17411" i="1"/>
  <c r="C17412" i="1"/>
  <c r="C17413" i="1"/>
  <c r="C17414" i="1"/>
  <c r="C17415" i="1"/>
  <c r="C17416" i="1"/>
  <c r="C17417" i="1"/>
  <c r="C17418" i="1"/>
  <c r="C17419" i="1"/>
  <c r="C17420" i="1"/>
  <c r="C17421" i="1"/>
  <c r="C17422" i="1"/>
  <c r="C17423" i="1"/>
  <c r="C17424" i="1"/>
  <c r="C17425" i="1"/>
  <c r="C17426" i="1"/>
  <c r="C17427" i="1"/>
  <c r="C17428" i="1"/>
  <c r="C17429" i="1"/>
  <c r="C17430" i="1"/>
  <c r="C17431" i="1"/>
  <c r="C17432" i="1"/>
  <c r="C17433" i="1"/>
  <c r="C17434" i="1"/>
  <c r="C17435" i="1"/>
  <c r="C17436" i="1"/>
  <c r="C17437" i="1"/>
  <c r="C17438" i="1"/>
  <c r="C17439" i="1"/>
  <c r="C17440" i="1"/>
  <c r="C17441" i="1"/>
  <c r="C17442" i="1"/>
  <c r="C17443" i="1"/>
  <c r="C17444" i="1"/>
  <c r="C17445" i="1"/>
  <c r="C17446" i="1"/>
  <c r="C17447" i="1"/>
  <c r="C17448" i="1"/>
  <c r="C17449" i="1"/>
  <c r="C17450" i="1"/>
  <c r="C17451" i="1"/>
  <c r="C17452" i="1"/>
  <c r="C17453" i="1"/>
  <c r="C17454" i="1"/>
  <c r="C17455" i="1"/>
  <c r="C17456" i="1"/>
  <c r="C17457" i="1"/>
  <c r="C17458" i="1"/>
  <c r="C17459" i="1"/>
  <c r="C17460" i="1"/>
  <c r="C17461" i="1"/>
  <c r="C17462" i="1"/>
  <c r="C17463" i="1"/>
  <c r="C17464" i="1"/>
  <c r="C17465" i="1"/>
  <c r="C17466" i="1"/>
  <c r="C17467" i="1"/>
  <c r="C17468" i="1"/>
  <c r="C17469" i="1"/>
  <c r="C17470" i="1"/>
  <c r="C17471" i="1"/>
  <c r="C17472" i="1"/>
  <c r="C17473" i="1"/>
  <c r="C17474" i="1"/>
  <c r="C17475" i="1"/>
  <c r="C17476" i="1"/>
  <c r="C17477" i="1"/>
  <c r="C17478" i="1"/>
  <c r="C17479" i="1"/>
  <c r="C17480" i="1"/>
  <c r="C17481" i="1"/>
  <c r="C17482" i="1"/>
  <c r="C17483" i="1"/>
  <c r="C17484" i="1"/>
  <c r="C17485" i="1"/>
  <c r="C17486" i="1"/>
  <c r="C17487" i="1"/>
  <c r="C17488" i="1"/>
  <c r="C17489" i="1"/>
  <c r="C17490" i="1"/>
  <c r="C17491" i="1"/>
  <c r="C17492" i="1"/>
  <c r="C17493" i="1"/>
  <c r="C17494" i="1"/>
  <c r="C17495" i="1"/>
  <c r="C17496" i="1"/>
  <c r="C17497" i="1"/>
  <c r="C17498" i="1"/>
  <c r="C17499" i="1"/>
  <c r="C17500" i="1"/>
  <c r="C17501" i="1"/>
  <c r="C17502" i="1"/>
  <c r="C17503" i="1"/>
  <c r="C17504" i="1"/>
  <c r="C17505" i="1"/>
  <c r="C17506" i="1"/>
  <c r="C17507" i="1"/>
  <c r="C17508" i="1"/>
  <c r="C17509" i="1"/>
  <c r="C17510" i="1"/>
  <c r="C17511" i="1"/>
  <c r="C17512" i="1"/>
  <c r="C17513" i="1"/>
  <c r="C17514" i="1"/>
  <c r="C17515" i="1"/>
  <c r="C17516" i="1"/>
  <c r="C17517" i="1"/>
  <c r="C17518" i="1"/>
  <c r="C17519" i="1"/>
  <c r="C17520" i="1"/>
  <c r="C17521" i="1"/>
  <c r="C17522" i="1"/>
  <c r="C17523" i="1"/>
  <c r="C17524" i="1"/>
  <c r="C17525" i="1"/>
  <c r="C17526" i="1"/>
  <c r="C17527" i="1"/>
  <c r="C17528" i="1"/>
  <c r="C17529" i="1"/>
  <c r="C17530" i="1"/>
  <c r="C17531" i="1"/>
  <c r="C17532" i="1"/>
  <c r="C17533" i="1"/>
  <c r="C17534" i="1"/>
  <c r="C17535" i="1"/>
  <c r="C17536" i="1"/>
  <c r="C17537" i="1"/>
  <c r="C17538" i="1"/>
  <c r="C17539" i="1"/>
  <c r="C17540" i="1"/>
  <c r="C17541" i="1"/>
  <c r="C17542" i="1"/>
  <c r="C17543" i="1"/>
  <c r="C17544" i="1"/>
  <c r="C17545" i="1"/>
  <c r="C17546" i="1"/>
  <c r="C17547" i="1"/>
  <c r="C17548" i="1"/>
  <c r="C17549" i="1"/>
  <c r="C17550" i="1"/>
  <c r="C17551" i="1"/>
  <c r="C17552" i="1"/>
  <c r="C17553" i="1"/>
  <c r="C17554" i="1"/>
  <c r="C17555" i="1"/>
  <c r="C17556" i="1"/>
  <c r="C17557" i="1"/>
  <c r="C17558" i="1"/>
  <c r="C17559" i="1"/>
  <c r="C17560" i="1"/>
  <c r="C17561" i="1"/>
  <c r="C17562" i="1"/>
  <c r="C17563" i="1"/>
  <c r="C17564" i="1"/>
  <c r="C17565" i="1"/>
  <c r="C17566" i="1"/>
  <c r="C17567" i="1"/>
  <c r="C17568" i="1"/>
  <c r="C17569" i="1"/>
  <c r="C17570" i="1"/>
  <c r="C17571" i="1"/>
  <c r="C17572" i="1"/>
  <c r="C17573" i="1"/>
  <c r="C17574" i="1"/>
  <c r="C17575" i="1"/>
  <c r="C17576" i="1"/>
  <c r="C17577" i="1"/>
  <c r="C17578" i="1"/>
  <c r="C17579" i="1"/>
  <c r="C17580" i="1"/>
  <c r="C17581" i="1"/>
  <c r="C17582" i="1"/>
  <c r="C17583" i="1"/>
  <c r="C17584" i="1"/>
  <c r="C17585" i="1"/>
  <c r="C17586" i="1"/>
  <c r="C17587" i="1"/>
  <c r="C17588" i="1"/>
  <c r="C17589" i="1"/>
  <c r="C17590" i="1"/>
  <c r="C17591" i="1"/>
  <c r="C17592" i="1"/>
  <c r="C17593" i="1"/>
  <c r="C17594" i="1"/>
  <c r="C17595" i="1"/>
  <c r="C17596" i="1"/>
  <c r="C17597" i="1"/>
  <c r="C17598" i="1"/>
  <c r="C17599" i="1"/>
  <c r="C17600" i="1"/>
  <c r="C17601" i="1"/>
  <c r="C17602" i="1"/>
  <c r="C17603" i="1"/>
  <c r="C17604" i="1"/>
  <c r="C17605" i="1"/>
  <c r="C17606" i="1"/>
  <c r="C17607" i="1"/>
  <c r="C17608" i="1"/>
  <c r="C17609" i="1"/>
  <c r="C17610" i="1"/>
  <c r="C17611" i="1"/>
  <c r="C17612" i="1"/>
  <c r="C17613" i="1"/>
  <c r="C17614" i="1"/>
  <c r="C17615" i="1"/>
  <c r="C17616" i="1"/>
  <c r="C17617" i="1"/>
  <c r="C17618" i="1"/>
  <c r="C17619" i="1"/>
  <c r="C17620" i="1"/>
  <c r="C17621" i="1"/>
  <c r="C17622" i="1"/>
  <c r="C17623" i="1"/>
  <c r="C17624" i="1"/>
  <c r="C17625" i="1"/>
  <c r="C17626" i="1"/>
  <c r="C17627" i="1"/>
  <c r="C17628" i="1"/>
  <c r="C17629" i="1"/>
  <c r="C17630" i="1"/>
  <c r="C17631" i="1"/>
  <c r="C17632" i="1"/>
  <c r="C17633" i="1"/>
  <c r="C17634" i="1"/>
  <c r="C17635" i="1"/>
  <c r="C17636" i="1"/>
  <c r="C17637" i="1"/>
  <c r="C17638" i="1"/>
  <c r="C17639" i="1"/>
  <c r="C17640" i="1"/>
  <c r="C17641" i="1"/>
  <c r="C17642" i="1"/>
  <c r="C17643" i="1"/>
  <c r="C17644" i="1"/>
  <c r="C17645" i="1"/>
  <c r="C17646" i="1"/>
  <c r="C17647" i="1"/>
  <c r="C17648" i="1"/>
  <c r="C17649" i="1"/>
  <c r="C17650" i="1"/>
  <c r="C17651" i="1"/>
  <c r="C17652" i="1"/>
  <c r="C17653" i="1"/>
  <c r="C17654" i="1"/>
  <c r="C17655" i="1"/>
  <c r="C17656" i="1"/>
  <c r="C17657" i="1"/>
  <c r="C17658" i="1"/>
  <c r="C17659" i="1"/>
  <c r="C17660" i="1"/>
  <c r="C17661" i="1"/>
  <c r="C17662" i="1"/>
  <c r="C17663" i="1"/>
  <c r="C17664" i="1"/>
  <c r="C17665" i="1"/>
  <c r="C17666" i="1"/>
  <c r="C17667" i="1"/>
  <c r="C17668" i="1"/>
  <c r="C17669" i="1"/>
  <c r="C17670" i="1"/>
  <c r="C17671" i="1"/>
  <c r="C17672" i="1"/>
  <c r="C17673" i="1"/>
  <c r="C17674" i="1"/>
  <c r="C17675" i="1"/>
  <c r="C17676" i="1"/>
  <c r="C17677" i="1"/>
  <c r="C17678" i="1"/>
  <c r="C17679" i="1"/>
  <c r="C17680" i="1"/>
  <c r="C17681" i="1"/>
  <c r="C17682" i="1"/>
  <c r="C17683" i="1"/>
  <c r="C17684" i="1"/>
  <c r="C17685" i="1"/>
  <c r="C17686" i="1"/>
  <c r="C17687" i="1"/>
  <c r="C17688" i="1"/>
  <c r="C17689" i="1"/>
  <c r="C17690" i="1"/>
  <c r="C17691" i="1"/>
  <c r="C17692" i="1"/>
  <c r="C17693" i="1"/>
  <c r="C17694" i="1"/>
  <c r="C17695" i="1"/>
  <c r="C17696" i="1"/>
  <c r="C17697" i="1"/>
  <c r="C17698" i="1"/>
  <c r="C17699" i="1"/>
  <c r="C17700" i="1"/>
  <c r="C17701" i="1"/>
  <c r="C17702" i="1"/>
  <c r="C17703" i="1"/>
  <c r="C17704" i="1"/>
  <c r="C17705" i="1"/>
  <c r="C17706" i="1"/>
  <c r="C17707" i="1"/>
  <c r="C17708" i="1"/>
  <c r="C17709" i="1"/>
  <c r="C17710" i="1"/>
  <c r="C17711" i="1"/>
  <c r="C17712" i="1"/>
  <c r="C17713" i="1"/>
  <c r="C17714" i="1"/>
  <c r="C17715" i="1"/>
  <c r="C17716" i="1"/>
  <c r="C17717" i="1"/>
  <c r="C17718" i="1"/>
  <c r="C17719" i="1"/>
  <c r="C17720" i="1"/>
  <c r="C17721" i="1"/>
  <c r="C17722" i="1"/>
  <c r="C17723" i="1"/>
  <c r="C17724" i="1"/>
  <c r="C17725" i="1"/>
  <c r="C17726" i="1"/>
  <c r="C17727" i="1"/>
  <c r="C17728" i="1"/>
  <c r="C17729" i="1"/>
  <c r="C17730" i="1"/>
  <c r="C17731" i="1"/>
  <c r="C17732" i="1"/>
  <c r="C17733" i="1"/>
  <c r="C17734" i="1"/>
  <c r="C17735" i="1"/>
  <c r="C17736" i="1"/>
  <c r="C17737" i="1"/>
  <c r="C17738" i="1"/>
  <c r="C17739" i="1"/>
  <c r="C17740" i="1"/>
  <c r="C17741" i="1"/>
  <c r="C17742" i="1"/>
  <c r="C17743" i="1"/>
  <c r="C17744" i="1"/>
  <c r="C17745" i="1"/>
  <c r="C17746" i="1"/>
  <c r="C17747" i="1"/>
  <c r="C17748" i="1"/>
  <c r="C17749" i="1"/>
  <c r="C17750" i="1"/>
  <c r="C17751" i="1"/>
  <c r="C17752" i="1"/>
  <c r="C17753" i="1"/>
  <c r="C17754" i="1"/>
  <c r="C17755" i="1"/>
  <c r="C17756" i="1"/>
  <c r="C17757" i="1"/>
  <c r="C17758" i="1"/>
  <c r="C17759" i="1"/>
  <c r="C17760" i="1"/>
  <c r="C17761" i="1"/>
  <c r="C17762" i="1"/>
  <c r="C17763" i="1"/>
  <c r="C17764" i="1"/>
  <c r="C17765" i="1"/>
  <c r="C17766" i="1"/>
  <c r="C17767" i="1"/>
  <c r="C17768" i="1"/>
  <c r="C17769" i="1"/>
  <c r="C17770" i="1"/>
  <c r="C17771" i="1"/>
  <c r="C17772" i="1"/>
  <c r="C17773" i="1"/>
  <c r="C17774" i="1"/>
  <c r="C17775" i="1"/>
  <c r="C17776" i="1"/>
  <c r="C17777" i="1"/>
  <c r="C17778" i="1"/>
  <c r="C17779" i="1"/>
  <c r="C17780" i="1"/>
  <c r="C17781" i="1"/>
  <c r="C17782" i="1"/>
  <c r="C17783" i="1"/>
  <c r="C17784" i="1"/>
  <c r="C17785" i="1"/>
  <c r="C17786" i="1"/>
  <c r="C17787" i="1"/>
  <c r="C17788" i="1"/>
  <c r="C17789" i="1"/>
  <c r="C17790" i="1"/>
  <c r="C17791" i="1"/>
  <c r="C17792" i="1"/>
  <c r="C17793" i="1"/>
  <c r="C17794" i="1"/>
  <c r="C17795" i="1"/>
  <c r="C17796" i="1"/>
  <c r="C17797" i="1"/>
  <c r="C17798" i="1"/>
  <c r="C17799" i="1"/>
  <c r="C17800" i="1"/>
  <c r="C17801" i="1"/>
  <c r="C17802" i="1"/>
  <c r="C17803" i="1"/>
  <c r="C17804" i="1"/>
  <c r="C17805" i="1"/>
  <c r="C17806" i="1"/>
  <c r="C17807" i="1"/>
  <c r="C17808" i="1"/>
  <c r="C17809" i="1"/>
  <c r="C17810" i="1"/>
  <c r="C17811" i="1"/>
  <c r="C17812" i="1"/>
  <c r="C17813" i="1"/>
  <c r="C17814" i="1"/>
  <c r="C17815" i="1"/>
  <c r="C17816" i="1"/>
  <c r="C17817" i="1"/>
  <c r="C17818" i="1"/>
  <c r="C17819" i="1"/>
  <c r="C17820" i="1"/>
  <c r="C17821" i="1"/>
  <c r="C17822" i="1"/>
  <c r="C17823" i="1"/>
  <c r="C17824" i="1"/>
  <c r="C17825" i="1"/>
  <c r="C17826" i="1"/>
  <c r="C17827" i="1"/>
  <c r="C17828" i="1"/>
  <c r="C17829" i="1"/>
  <c r="C17830" i="1"/>
  <c r="C17831" i="1"/>
  <c r="C17832" i="1"/>
  <c r="C17833" i="1"/>
  <c r="C17834" i="1"/>
  <c r="C17835" i="1"/>
  <c r="C17836" i="1"/>
  <c r="C17837" i="1"/>
  <c r="C17838" i="1"/>
  <c r="C17839" i="1"/>
  <c r="C17840" i="1"/>
  <c r="C17841" i="1"/>
  <c r="C17842" i="1"/>
  <c r="C17843" i="1"/>
  <c r="C17844" i="1"/>
  <c r="C17845" i="1"/>
  <c r="C17846" i="1"/>
  <c r="C17847" i="1"/>
  <c r="C17848" i="1"/>
  <c r="C17849" i="1"/>
  <c r="C17850" i="1"/>
  <c r="C17851" i="1"/>
  <c r="C17852" i="1"/>
  <c r="C17853" i="1"/>
  <c r="C17854" i="1"/>
  <c r="C17855" i="1"/>
  <c r="C17856" i="1"/>
  <c r="C17857" i="1"/>
  <c r="C17858" i="1"/>
  <c r="C17859" i="1"/>
  <c r="C17860" i="1"/>
  <c r="C17861" i="1"/>
  <c r="C17862" i="1"/>
  <c r="C17863" i="1"/>
  <c r="C17864" i="1"/>
  <c r="C17865" i="1"/>
  <c r="C17866" i="1"/>
  <c r="C17867" i="1"/>
  <c r="C17868" i="1"/>
  <c r="C17869" i="1"/>
  <c r="C17870" i="1"/>
  <c r="C17871" i="1"/>
  <c r="C17872" i="1"/>
  <c r="C17873" i="1"/>
  <c r="C17874" i="1"/>
  <c r="C17875" i="1"/>
  <c r="C17876" i="1"/>
  <c r="C17877" i="1"/>
  <c r="C17878" i="1"/>
  <c r="C17879" i="1"/>
  <c r="C17880" i="1"/>
  <c r="C17881" i="1"/>
  <c r="C17882" i="1"/>
  <c r="C17883" i="1"/>
  <c r="C17884" i="1"/>
  <c r="C17885" i="1"/>
  <c r="C17886" i="1"/>
  <c r="C17887" i="1"/>
  <c r="C17888" i="1"/>
  <c r="C17889" i="1"/>
  <c r="C17890" i="1"/>
  <c r="C17891" i="1"/>
  <c r="C17892" i="1"/>
  <c r="C17893" i="1"/>
  <c r="C17894" i="1"/>
  <c r="C17895" i="1"/>
  <c r="C17896" i="1"/>
  <c r="C17897" i="1"/>
  <c r="C17898" i="1"/>
  <c r="C17899" i="1"/>
  <c r="C17900" i="1"/>
  <c r="C17901" i="1"/>
  <c r="C17902" i="1"/>
  <c r="C17903" i="1"/>
  <c r="C17904" i="1"/>
  <c r="C17905" i="1"/>
  <c r="C17906" i="1"/>
  <c r="C17907" i="1"/>
  <c r="C17908" i="1"/>
  <c r="C17909" i="1"/>
  <c r="C17910" i="1"/>
  <c r="C17911" i="1"/>
  <c r="C17912" i="1"/>
  <c r="C17913" i="1"/>
  <c r="C17914" i="1"/>
  <c r="C17915" i="1"/>
  <c r="C17916" i="1"/>
  <c r="C17917" i="1"/>
  <c r="C17918" i="1"/>
  <c r="C17919" i="1"/>
  <c r="C17920" i="1"/>
  <c r="C17921" i="1"/>
  <c r="C17922" i="1"/>
  <c r="C17923" i="1"/>
  <c r="C17924" i="1"/>
  <c r="C17925" i="1"/>
  <c r="C17926" i="1"/>
  <c r="C17927" i="1"/>
  <c r="C17928" i="1"/>
  <c r="C17929" i="1"/>
  <c r="C17930" i="1"/>
  <c r="C17931" i="1"/>
  <c r="C17932" i="1"/>
  <c r="C17933" i="1"/>
  <c r="C17934" i="1"/>
  <c r="C17935" i="1"/>
  <c r="C17936" i="1"/>
  <c r="C17937" i="1"/>
  <c r="C17938" i="1"/>
  <c r="C17939" i="1"/>
  <c r="C17940" i="1"/>
  <c r="C17941" i="1"/>
  <c r="C17942" i="1"/>
  <c r="C17943" i="1"/>
  <c r="C17944" i="1"/>
  <c r="C17945" i="1"/>
  <c r="C17946" i="1"/>
  <c r="C17947" i="1"/>
  <c r="C17948" i="1"/>
  <c r="C17949" i="1"/>
  <c r="C17950" i="1"/>
  <c r="C17951" i="1"/>
  <c r="C17952" i="1"/>
  <c r="C17953" i="1"/>
  <c r="C17954" i="1"/>
  <c r="C17955" i="1"/>
  <c r="C17956" i="1"/>
  <c r="C17957" i="1"/>
  <c r="C17958" i="1"/>
  <c r="C17959" i="1"/>
  <c r="C17960" i="1"/>
  <c r="C17961" i="1"/>
  <c r="C17962" i="1"/>
  <c r="C17963" i="1"/>
  <c r="C17964" i="1"/>
  <c r="C17965" i="1"/>
  <c r="C17966" i="1"/>
  <c r="C17967" i="1"/>
  <c r="C17968" i="1"/>
  <c r="C17969" i="1"/>
  <c r="C17970" i="1"/>
  <c r="C17971" i="1"/>
  <c r="C17972" i="1"/>
  <c r="C17973" i="1"/>
  <c r="C17974" i="1"/>
  <c r="C17975" i="1"/>
  <c r="C17976" i="1"/>
  <c r="C17977" i="1"/>
  <c r="C17978" i="1"/>
  <c r="C17979" i="1"/>
  <c r="C17980" i="1"/>
  <c r="C17981" i="1"/>
  <c r="C17982" i="1"/>
  <c r="C17983" i="1"/>
  <c r="C17984" i="1"/>
  <c r="C17985" i="1"/>
  <c r="C17986" i="1"/>
  <c r="C17987" i="1"/>
  <c r="C17988" i="1"/>
  <c r="C17989" i="1"/>
  <c r="C17990" i="1"/>
  <c r="C17991" i="1"/>
  <c r="C17992" i="1"/>
  <c r="C17993" i="1"/>
  <c r="C17994" i="1"/>
  <c r="C17995" i="1"/>
  <c r="C17996" i="1"/>
  <c r="C17997" i="1"/>
  <c r="C17998" i="1"/>
  <c r="C17999" i="1"/>
  <c r="C18000" i="1"/>
  <c r="C18001" i="1"/>
  <c r="C18002" i="1"/>
  <c r="C18003" i="1"/>
  <c r="C18004" i="1"/>
  <c r="C18005" i="1"/>
  <c r="C18006" i="1"/>
  <c r="C18007" i="1"/>
  <c r="C18008" i="1"/>
  <c r="C18009" i="1"/>
  <c r="C18010" i="1"/>
  <c r="C18011" i="1"/>
  <c r="C18012" i="1"/>
  <c r="C18013" i="1"/>
  <c r="C18014" i="1"/>
  <c r="C18015" i="1"/>
  <c r="C18016" i="1"/>
  <c r="C18017" i="1"/>
  <c r="C18018" i="1"/>
  <c r="C18019" i="1"/>
  <c r="C18020" i="1"/>
  <c r="C18021" i="1"/>
  <c r="C18022" i="1"/>
  <c r="C18023" i="1"/>
  <c r="C18024" i="1"/>
  <c r="C18025" i="1"/>
  <c r="C18026" i="1"/>
  <c r="C18027" i="1"/>
  <c r="C18028" i="1"/>
  <c r="C18029" i="1"/>
  <c r="C18030" i="1"/>
  <c r="C18031" i="1"/>
  <c r="C18032" i="1"/>
  <c r="C18033" i="1"/>
  <c r="C18034" i="1"/>
  <c r="C18035" i="1"/>
  <c r="C18036" i="1"/>
  <c r="C18037" i="1"/>
  <c r="C18038" i="1"/>
  <c r="C18039" i="1"/>
  <c r="C18040" i="1"/>
  <c r="C18041" i="1"/>
  <c r="C18042" i="1"/>
  <c r="C18043" i="1"/>
  <c r="C18044" i="1"/>
  <c r="C18045" i="1"/>
  <c r="C18046" i="1"/>
  <c r="C18047" i="1"/>
  <c r="C18048" i="1"/>
  <c r="C18049" i="1"/>
  <c r="C18050" i="1"/>
  <c r="C18051" i="1"/>
  <c r="C18052" i="1"/>
  <c r="C18053" i="1"/>
  <c r="C18054" i="1"/>
  <c r="C18055" i="1"/>
  <c r="C18056" i="1"/>
  <c r="C18057" i="1"/>
  <c r="C18058" i="1"/>
  <c r="C18059" i="1"/>
  <c r="C18060" i="1"/>
  <c r="C18061" i="1"/>
  <c r="C18062" i="1"/>
  <c r="C18063" i="1"/>
  <c r="C18064" i="1"/>
  <c r="C18065" i="1"/>
  <c r="C18066" i="1"/>
  <c r="C18067" i="1"/>
  <c r="C18068" i="1"/>
  <c r="C18069" i="1"/>
  <c r="C18070" i="1"/>
  <c r="C18071" i="1"/>
  <c r="C18072" i="1"/>
  <c r="C18073" i="1"/>
  <c r="C18074" i="1"/>
  <c r="C18075" i="1"/>
  <c r="C18076" i="1"/>
  <c r="C18077" i="1"/>
  <c r="C18078" i="1"/>
  <c r="C18079" i="1"/>
  <c r="C18080" i="1"/>
  <c r="C18081" i="1"/>
  <c r="C18082" i="1"/>
  <c r="C18083" i="1"/>
  <c r="C18084" i="1"/>
  <c r="C18085" i="1"/>
  <c r="C18086" i="1"/>
  <c r="C18087" i="1"/>
  <c r="C18088" i="1"/>
  <c r="C18089" i="1"/>
  <c r="C18090" i="1"/>
  <c r="C18091" i="1"/>
  <c r="C18092" i="1"/>
  <c r="C18093" i="1"/>
  <c r="C18094" i="1"/>
  <c r="C18095" i="1"/>
  <c r="C18096" i="1"/>
  <c r="C18097" i="1"/>
  <c r="C18098" i="1"/>
  <c r="C18099" i="1"/>
  <c r="C18100" i="1"/>
  <c r="C18101" i="1"/>
  <c r="C18102" i="1"/>
  <c r="C18103" i="1"/>
  <c r="C18104" i="1"/>
  <c r="C18105" i="1"/>
  <c r="C18106" i="1"/>
  <c r="C18107" i="1"/>
  <c r="C18108" i="1"/>
  <c r="C18109" i="1"/>
  <c r="C18110" i="1"/>
  <c r="C18111" i="1"/>
  <c r="C18112" i="1"/>
  <c r="C18113" i="1"/>
  <c r="C18114" i="1"/>
  <c r="C18115" i="1"/>
  <c r="C18116" i="1"/>
  <c r="C18117" i="1"/>
  <c r="C18118" i="1"/>
  <c r="C18119" i="1"/>
  <c r="C18120" i="1"/>
  <c r="C18121" i="1"/>
  <c r="C18122" i="1"/>
  <c r="C18123" i="1"/>
  <c r="C18124" i="1"/>
  <c r="C18125" i="1"/>
  <c r="C18126" i="1"/>
  <c r="C18127" i="1"/>
  <c r="C18128" i="1"/>
  <c r="C18129" i="1"/>
  <c r="C18130" i="1"/>
  <c r="C18131" i="1"/>
  <c r="C18132" i="1"/>
  <c r="C18133" i="1"/>
  <c r="C18134" i="1"/>
  <c r="C18135" i="1"/>
  <c r="C18136" i="1"/>
  <c r="C18137" i="1"/>
  <c r="C18138" i="1"/>
  <c r="C18139" i="1"/>
  <c r="C18140" i="1"/>
  <c r="C18141" i="1"/>
  <c r="C18142" i="1"/>
  <c r="C18143" i="1"/>
  <c r="C18144" i="1"/>
  <c r="C18145" i="1"/>
  <c r="C18146" i="1"/>
  <c r="C18147" i="1"/>
  <c r="C18148" i="1"/>
  <c r="C18149" i="1"/>
  <c r="C18150" i="1"/>
  <c r="C18151" i="1"/>
  <c r="C18152" i="1"/>
  <c r="C18153" i="1"/>
  <c r="C18154" i="1"/>
  <c r="C18155" i="1"/>
  <c r="C18156" i="1"/>
  <c r="C18157" i="1"/>
  <c r="C18158" i="1"/>
  <c r="C18159" i="1"/>
  <c r="C18160" i="1"/>
  <c r="C18161" i="1"/>
  <c r="C18162" i="1"/>
  <c r="C18163" i="1"/>
  <c r="C18164" i="1"/>
  <c r="C18165" i="1"/>
  <c r="C18166" i="1"/>
  <c r="C18167" i="1"/>
  <c r="C18168" i="1"/>
  <c r="C18169" i="1"/>
  <c r="C18170" i="1"/>
  <c r="C18171" i="1"/>
  <c r="C18172" i="1"/>
  <c r="C18173" i="1"/>
  <c r="C18174" i="1"/>
  <c r="C18175" i="1"/>
  <c r="C18176" i="1"/>
  <c r="C18177" i="1"/>
  <c r="C18178" i="1"/>
  <c r="C18179" i="1"/>
  <c r="C18180" i="1"/>
  <c r="C18181" i="1"/>
  <c r="C18182" i="1"/>
  <c r="C18183" i="1"/>
  <c r="C18184" i="1"/>
  <c r="C18185" i="1"/>
  <c r="C18186" i="1"/>
  <c r="C18187" i="1"/>
  <c r="C18188" i="1"/>
  <c r="C18189" i="1"/>
  <c r="C18190" i="1"/>
  <c r="C18191" i="1"/>
  <c r="C18192" i="1"/>
  <c r="C18193" i="1"/>
  <c r="C18194" i="1"/>
  <c r="C18195" i="1"/>
  <c r="C18196" i="1"/>
  <c r="C18197" i="1"/>
  <c r="C18198" i="1"/>
  <c r="C18199" i="1"/>
  <c r="C18200" i="1"/>
  <c r="C18201" i="1"/>
  <c r="C18202" i="1"/>
  <c r="C18203" i="1"/>
  <c r="C18204" i="1"/>
  <c r="C18205" i="1"/>
  <c r="C18206" i="1"/>
  <c r="C18207" i="1"/>
  <c r="C18208" i="1"/>
  <c r="C18209" i="1"/>
  <c r="C18210" i="1"/>
  <c r="C18211" i="1"/>
  <c r="C18212" i="1"/>
  <c r="C18213" i="1"/>
  <c r="C18214" i="1"/>
  <c r="C18215" i="1"/>
  <c r="C18216" i="1"/>
  <c r="C18217" i="1"/>
  <c r="C18218" i="1"/>
  <c r="C18219" i="1"/>
  <c r="C18220" i="1"/>
  <c r="C18221" i="1"/>
  <c r="C18222" i="1"/>
  <c r="C18223" i="1"/>
  <c r="C18224" i="1"/>
  <c r="C18225" i="1"/>
  <c r="C18226" i="1"/>
  <c r="C18227" i="1"/>
  <c r="C18228" i="1"/>
  <c r="C18229" i="1"/>
  <c r="C18230" i="1"/>
  <c r="C18231" i="1"/>
  <c r="C18232" i="1"/>
  <c r="C18233" i="1"/>
  <c r="C18234" i="1"/>
  <c r="C18235" i="1"/>
  <c r="C18236" i="1"/>
  <c r="C18237" i="1"/>
  <c r="C18238" i="1"/>
  <c r="C18239" i="1"/>
  <c r="C18240" i="1"/>
  <c r="C18241" i="1"/>
  <c r="C18242" i="1"/>
  <c r="C18243" i="1"/>
  <c r="C18244" i="1"/>
  <c r="C18245" i="1"/>
  <c r="C18246" i="1"/>
  <c r="C18247" i="1"/>
  <c r="C18248" i="1"/>
  <c r="C18249" i="1"/>
  <c r="C18250" i="1"/>
  <c r="C18251" i="1"/>
  <c r="C18252" i="1"/>
  <c r="C18253" i="1"/>
  <c r="C18254" i="1"/>
  <c r="C18255" i="1"/>
  <c r="C18256" i="1"/>
  <c r="C18257" i="1"/>
  <c r="C18258" i="1"/>
  <c r="C18259" i="1"/>
  <c r="C18260" i="1"/>
  <c r="C18261" i="1"/>
  <c r="C18262" i="1"/>
  <c r="C18263" i="1"/>
  <c r="C18264" i="1"/>
  <c r="C18265" i="1"/>
  <c r="C18266" i="1"/>
  <c r="C18267" i="1"/>
  <c r="C18268" i="1"/>
  <c r="C18269" i="1"/>
  <c r="C18270" i="1"/>
  <c r="C18271" i="1"/>
  <c r="C18272" i="1"/>
  <c r="C18273" i="1"/>
  <c r="C18274" i="1"/>
  <c r="C18275" i="1"/>
  <c r="C18276" i="1"/>
  <c r="C18277" i="1"/>
  <c r="C18278" i="1"/>
  <c r="C18279" i="1"/>
  <c r="C18280" i="1"/>
  <c r="C18281" i="1"/>
  <c r="C18282" i="1"/>
  <c r="C18283" i="1"/>
  <c r="C18284" i="1"/>
  <c r="C18285" i="1"/>
  <c r="C18286" i="1"/>
  <c r="C18287" i="1"/>
  <c r="C18288" i="1"/>
  <c r="C18289" i="1"/>
  <c r="C18290" i="1"/>
  <c r="C18291" i="1"/>
  <c r="C18292" i="1"/>
  <c r="C18293" i="1"/>
  <c r="C18294" i="1"/>
  <c r="C18295" i="1"/>
  <c r="C18296" i="1"/>
  <c r="C18297" i="1"/>
  <c r="C18298" i="1"/>
  <c r="C18299" i="1"/>
  <c r="C18300" i="1"/>
  <c r="C18301" i="1"/>
  <c r="C18302" i="1"/>
  <c r="C18303" i="1"/>
  <c r="C18304" i="1"/>
  <c r="C18305" i="1"/>
  <c r="C18306" i="1"/>
  <c r="C18307" i="1"/>
  <c r="C18308" i="1"/>
  <c r="C18309" i="1"/>
  <c r="C18310" i="1"/>
  <c r="C18311" i="1"/>
  <c r="C18312" i="1"/>
  <c r="C18313" i="1"/>
  <c r="C18314" i="1"/>
  <c r="C18315" i="1"/>
  <c r="C18316" i="1"/>
  <c r="C18317" i="1"/>
  <c r="C18318" i="1"/>
  <c r="C18319" i="1"/>
  <c r="C18320" i="1"/>
  <c r="C18321" i="1"/>
  <c r="C18322" i="1"/>
  <c r="C18323" i="1"/>
  <c r="C18324" i="1"/>
  <c r="C18325" i="1"/>
  <c r="C18326" i="1"/>
  <c r="C18327" i="1"/>
  <c r="C18328" i="1"/>
  <c r="C18329" i="1"/>
  <c r="C18330" i="1"/>
  <c r="C18331" i="1"/>
  <c r="C18332" i="1"/>
  <c r="C18333" i="1"/>
  <c r="C18334" i="1"/>
  <c r="C18335" i="1"/>
  <c r="C18336" i="1"/>
  <c r="C18337" i="1"/>
  <c r="C18338" i="1"/>
  <c r="C18339" i="1"/>
  <c r="C18340" i="1"/>
  <c r="C18341" i="1"/>
  <c r="C18342" i="1"/>
  <c r="C18343" i="1"/>
  <c r="C18344" i="1"/>
  <c r="C18345" i="1"/>
  <c r="C18346" i="1"/>
  <c r="C18347" i="1"/>
  <c r="C18348" i="1"/>
  <c r="C18349" i="1"/>
  <c r="C18350" i="1"/>
  <c r="C18351" i="1"/>
  <c r="C18352" i="1"/>
  <c r="C18353" i="1"/>
  <c r="C18354" i="1"/>
  <c r="C18355" i="1"/>
  <c r="C18356" i="1"/>
  <c r="C18357" i="1"/>
  <c r="C18358" i="1"/>
  <c r="C18359" i="1"/>
  <c r="C18360" i="1"/>
  <c r="C18361" i="1"/>
  <c r="C18362" i="1"/>
  <c r="C18363" i="1"/>
  <c r="C18364" i="1"/>
  <c r="C18365" i="1"/>
  <c r="C18366" i="1"/>
  <c r="C18367" i="1"/>
  <c r="C18368" i="1"/>
  <c r="C18369" i="1"/>
  <c r="C18370" i="1"/>
  <c r="C18371" i="1"/>
  <c r="C18372" i="1"/>
  <c r="C18373" i="1"/>
  <c r="C18374" i="1"/>
  <c r="C18375" i="1"/>
  <c r="C18376" i="1"/>
  <c r="C18377" i="1"/>
  <c r="C18378" i="1"/>
  <c r="C18379" i="1"/>
  <c r="C18380" i="1"/>
  <c r="C18381" i="1"/>
  <c r="C18382" i="1"/>
  <c r="C18383" i="1"/>
  <c r="C18384" i="1"/>
  <c r="C18385" i="1"/>
  <c r="C18386" i="1"/>
  <c r="C18387" i="1"/>
  <c r="C18388" i="1"/>
  <c r="C18389" i="1"/>
  <c r="C18390" i="1"/>
  <c r="C18391" i="1"/>
  <c r="C18392" i="1"/>
  <c r="C18393" i="1"/>
  <c r="C18394" i="1"/>
  <c r="C18395" i="1"/>
  <c r="C18396" i="1"/>
  <c r="C18397" i="1"/>
  <c r="C18398" i="1"/>
  <c r="C18399" i="1"/>
  <c r="C18400" i="1"/>
  <c r="C18401" i="1"/>
  <c r="C18402" i="1"/>
  <c r="C18403" i="1"/>
  <c r="C18404" i="1"/>
  <c r="C18405" i="1"/>
  <c r="C18406" i="1"/>
  <c r="C18407" i="1"/>
  <c r="C18408" i="1"/>
  <c r="C18409" i="1"/>
  <c r="C18410" i="1"/>
  <c r="C18411" i="1"/>
  <c r="C18412" i="1"/>
  <c r="C18413" i="1"/>
  <c r="C18414" i="1"/>
  <c r="C18415" i="1"/>
  <c r="C18416" i="1"/>
  <c r="C18417" i="1"/>
  <c r="C18418" i="1"/>
  <c r="C18419" i="1"/>
  <c r="C18420" i="1"/>
  <c r="C18421" i="1"/>
  <c r="C18422" i="1"/>
  <c r="C18423" i="1"/>
  <c r="C18424" i="1"/>
  <c r="C18425" i="1"/>
  <c r="C18426" i="1"/>
  <c r="C18427" i="1"/>
  <c r="C18428" i="1"/>
  <c r="C18429" i="1"/>
  <c r="C18430" i="1"/>
  <c r="C18431" i="1"/>
  <c r="C18432" i="1"/>
  <c r="C18433" i="1"/>
  <c r="C18434" i="1"/>
  <c r="C18435" i="1"/>
  <c r="C18436" i="1"/>
  <c r="C18437" i="1"/>
  <c r="C18438" i="1"/>
  <c r="C18439" i="1"/>
  <c r="C18440" i="1"/>
  <c r="C18441" i="1"/>
  <c r="C18442" i="1"/>
  <c r="C18443" i="1"/>
  <c r="C18444" i="1"/>
  <c r="C18445" i="1"/>
  <c r="C18446" i="1"/>
  <c r="C18447" i="1"/>
  <c r="C18448" i="1"/>
  <c r="C18449" i="1"/>
  <c r="C18450" i="1"/>
  <c r="C18451" i="1"/>
  <c r="C18452" i="1"/>
  <c r="C18453" i="1"/>
  <c r="C18454" i="1"/>
  <c r="C18455" i="1"/>
  <c r="C18456" i="1"/>
  <c r="C18457" i="1"/>
  <c r="C18458" i="1"/>
  <c r="C18459" i="1"/>
  <c r="C18460" i="1"/>
  <c r="C18461" i="1"/>
  <c r="C18462" i="1"/>
  <c r="C18463" i="1"/>
  <c r="C18464" i="1"/>
  <c r="C18465" i="1"/>
  <c r="C18466" i="1"/>
  <c r="C18467" i="1"/>
  <c r="C18468" i="1"/>
  <c r="C18469" i="1"/>
  <c r="C18470" i="1"/>
  <c r="C18471" i="1"/>
  <c r="C18472" i="1"/>
  <c r="C18473" i="1"/>
  <c r="C18474" i="1"/>
  <c r="C18475" i="1"/>
  <c r="C18476" i="1"/>
  <c r="C18477" i="1"/>
  <c r="C18478" i="1"/>
  <c r="C18479" i="1"/>
  <c r="C18480" i="1"/>
  <c r="C18481" i="1"/>
  <c r="C18482" i="1"/>
  <c r="C18483" i="1"/>
  <c r="C18484" i="1"/>
  <c r="C18485" i="1"/>
  <c r="C18486" i="1"/>
  <c r="C18487" i="1"/>
  <c r="C18488" i="1"/>
  <c r="C18489" i="1"/>
  <c r="C18490" i="1"/>
  <c r="C18491" i="1"/>
  <c r="C18492" i="1"/>
  <c r="C18493" i="1"/>
  <c r="C18494" i="1"/>
  <c r="C18495" i="1"/>
  <c r="C18496" i="1"/>
  <c r="C18497" i="1"/>
  <c r="C18498" i="1"/>
  <c r="C18499" i="1"/>
  <c r="C18500" i="1"/>
  <c r="C18501" i="1"/>
  <c r="C18502" i="1"/>
  <c r="C18503" i="1"/>
  <c r="C18504" i="1"/>
  <c r="C18505" i="1"/>
  <c r="C18506" i="1"/>
  <c r="C18507" i="1"/>
  <c r="C18508" i="1"/>
  <c r="C18509" i="1"/>
  <c r="C18510" i="1"/>
  <c r="C18511" i="1"/>
  <c r="C18512" i="1"/>
  <c r="C18513" i="1"/>
  <c r="C18514" i="1"/>
  <c r="C18515" i="1"/>
  <c r="C18516" i="1"/>
  <c r="C18517" i="1"/>
  <c r="C18518" i="1"/>
  <c r="C18519" i="1"/>
  <c r="C18520" i="1"/>
  <c r="C18521" i="1"/>
  <c r="C18522" i="1"/>
  <c r="C18523" i="1"/>
  <c r="C18524" i="1"/>
  <c r="C18525" i="1"/>
  <c r="C18526" i="1"/>
  <c r="C18527" i="1"/>
  <c r="C18528" i="1"/>
  <c r="C18529" i="1"/>
  <c r="C18530" i="1"/>
  <c r="C18531" i="1"/>
  <c r="C18532" i="1"/>
  <c r="C18533" i="1"/>
  <c r="C18534" i="1"/>
  <c r="C18535" i="1"/>
  <c r="C18536" i="1"/>
  <c r="C18537" i="1"/>
  <c r="C18538" i="1"/>
  <c r="C18539" i="1"/>
  <c r="C18540" i="1"/>
  <c r="C18541" i="1"/>
  <c r="C18542" i="1"/>
  <c r="C18543" i="1"/>
  <c r="C18544" i="1"/>
  <c r="C18545" i="1"/>
  <c r="C18546" i="1"/>
  <c r="C18547" i="1"/>
  <c r="C18548" i="1"/>
  <c r="C18549" i="1"/>
  <c r="C18550" i="1"/>
  <c r="C18551" i="1"/>
  <c r="C18552" i="1"/>
  <c r="C18553" i="1"/>
  <c r="C18554" i="1"/>
  <c r="C18555" i="1"/>
  <c r="C18556" i="1"/>
  <c r="C18557" i="1"/>
  <c r="C18558" i="1"/>
  <c r="C18559" i="1"/>
  <c r="C18560" i="1"/>
  <c r="C18561" i="1"/>
  <c r="C18562" i="1"/>
  <c r="C18563" i="1"/>
  <c r="C18564" i="1"/>
  <c r="C18565" i="1"/>
  <c r="C18566" i="1"/>
  <c r="C18567" i="1"/>
  <c r="C18568" i="1"/>
  <c r="C18569" i="1"/>
  <c r="C18570" i="1"/>
  <c r="C18571" i="1"/>
  <c r="C18572" i="1"/>
  <c r="C18573" i="1"/>
  <c r="C18574" i="1"/>
  <c r="C18575" i="1"/>
  <c r="C18576" i="1"/>
  <c r="C18577" i="1"/>
  <c r="C18578" i="1"/>
  <c r="C18579" i="1"/>
  <c r="C18580" i="1"/>
  <c r="C18581" i="1"/>
  <c r="C18582" i="1"/>
  <c r="C18583" i="1"/>
  <c r="C18584" i="1"/>
  <c r="C18585" i="1"/>
  <c r="C18586" i="1"/>
  <c r="C18587" i="1"/>
  <c r="C18588" i="1"/>
  <c r="C18589" i="1"/>
  <c r="C18590" i="1"/>
  <c r="C18591" i="1"/>
  <c r="C18592" i="1"/>
  <c r="C18593" i="1"/>
  <c r="C18594" i="1"/>
  <c r="C18595" i="1"/>
  <c r="C18596" i="1"/>
  <c r="C18597" i="1"/>
  <c r="C18598" i="1"/>
  <c r="C18599" i="1"/>
  <c r="C18600" i="1"/>
  <c r="C18601" i="1"/>
  <c r="C18602" i="1"/>
  <c r="C18603" i="1"/>
  <c r="C18604" i="1"/>
  <c r="C18605" i="1"/>
  <c r="C18606" i="1"/>
  <c r="C18607" i="1"/>
  <c r="C18608" i="1"/>
  <c r="C18609" i="1"/>
  <c r="C18610" i="1"/>
  <c r="C18611" i="1"/>
  <c r="C18612" i="1"/>
  <c r="C18613" i="1"/>
  <c r="C18614" i="1"/>
  <c r="C18615" i="1"/>
  <c r="C18616" i="1"/>
  <c r="C18617" i="1"/>
  <c r="C18618" i="1"/>
  <c r="C18619" i="1"/>
  <c r="C18620" i="1"/>
  <c r="C18621" i="1"/>
  <c r="C18622" i="1"/>
  <c r="C18623" i="1"/>
  <c r="C18624" i="1"/>
  <c r="C18625" i="1"/>
  <c r="C18626" i="1"/>
  <c r="C18627" i="1"/>
  <c r="C18628" i="1"/>
  <c r="C18629" i="1"/>
  <c r="C18630" i="1"/>
  <c r="C18631" i="1"/>
  <c r="C18632" i="1"/>
  <c r="C18633" i="1"/>
  <c r="C18634" i="1"/>
  <c r="C18635" i="1"/>
  <c r="C18636" i="1"/>
  <c r="C18637" i="1"/>
  <c r="C18638" i="1"/>
  <c r="C18639" i="1"/>
  <c r="C18640" i="1"/>
  <c r="C18641" i="1"/>
  <c r="C18642" i="1"/>
  <c r="C18643" i="1"/>
  <c r="C18644" i="1"/>
  <c r="C18645" i="1"/>
  <c r="C18646" i="1"/>
  <c r="C18647" i="1"/>
  <c r="C18648" i="1"/>
  <c r="C18649" i="1"/>
  <c r="C18650" i="1"/>
  <c r="C18651" i="1"/>
  <c r="C18652" i="1"/>
  <c r="C18653" i="1"/>
  <c r="C18654" i="1"/>
  <c r="C18655" i="1"/>
  <c r="C18656" i="1"/>
  <c r="C18657" i="1"/>
  <c r="C18658" i="1"/>
  <c r="C18659" i="1"/>
  <c r="C18660" i="1"/>
  <c r="C18661" i="1"/>
  <c r="C18662" i="1"/>
  <c r="C18663" i="1"/>
  <c r="C18664" i="1"/>
  <c r="C18665" i="1"/>
  <c r="C18666" i="1"/>
  <c r="C18667" i="1"/>
  <c r="C18668" i="1"/>
  <c r="C18669" i="1"/>
  <c r="C18670" i="1"/>
  <c r="C18671" i="1"/>
  <c r="C18672" i="1"/>
  <c r="C18673" i="1"/>
  <c r="C18674" i="1"/>
  <c r="C18675" i="1"/>
  <c r="C18676" i="1"/>
  <c r="C18677" i="1"/>
  <c r="C18678" i="1"/>
  <c r="C18679" i="1"/>
  <c r="C18680" i="1"/>
  <c r="C18681" i="1"/>
  <c r="C18682" i="1"/>
  <c r="C18683" i="1"/>
  <c r="C18684" i="1"/>
  <c r="C18685" i="1"/>
  <c r="C18686" i="1"/>
  <c r="C18687" i="1"/>
  <c r="C18688" i="1"/>
  <c r="C18689" i="1"/>
  <c r="C18690" i="1"/>
  <c r="C18691" i="1"/>
  <c r="C18692" i="1"/>
  <c r="C18693" i="1"/>
  <c r="C18694" i="1"/>
  <c r="C18695" i="1"/>
  <c r="C18696" i="1"/>
  <c r="C18697" i="1"/>
  <c r="C18698" i="1"/>
  <c r="C18699" i="1"/>
  <c r="C18700" i="1"/>
  <c r="C18701" i="1"/>
  <c r="C18702" i="1"/>
  <c r="C18703" i="1"/>
  <c r="C18704" i="1"/>
  <c r="C18705" i="1"/>
  <c r="C18706" i="1"/>
  <c r="C18707" i="1"/>
  <c r="C18708" i="1"/>
  <c r="C18709" i="1"/>
  <c r="C18710" i="1"/>
  <c r="C18711" i="1"/>
  <c r="C18712" i="1"/>
  <c r="C18713" i="1"/>
  <c r="C18714" i="1"/>
  <c r="C18715" i="1"/>
  <c r="C18716" i="1"/>
  <c r="C18717" i="1"/>
  <c r="C18718" i="1"/>
  <c r="C18719" i="1"/>
  <c r="C18720" i="1"/>
  <c r="C18721" i="1"/>
  <c r="C18722" i="1"/>
  <c r="C18723" i="1"/>
  <c r="C18724" i="1"/>
  <c r="C18725" i="1"/>
  <c r="C18726" i="1"/>
  <c r="C18727" i="1"/>
  <c r="C18728" i="1"/>
  <c r="C18729" i="1"/>
  <c r="C18730" i="1"/>
  <c r="C18731" i="1"/>
  <c r="C18732" i="1"/>
  <c r="C18733" i="1"/>
  <c r="C18734" i="1"/>
  <c r="C18735" i="1"/>
  <c r="C18736" i="1"/>
  <c r="C18737" i="1"/>
  <c r="C18738" i="1"/>
  <c r="C18739" i="1"/>
  <c r="C18740" i="1"/>
  <c r="C18741" i="1"/>
  <c r="C18742" i="1"/>
  <c r="C18743" i="1"/>
  <c r="C18744" i="1"/>
  <c r="C18745" i="1"/>
  <c r="C18746" i="1"/>
  <c r="C18747" i="1"/>
  <c r="C18748" i="1"/>
  <c r="C18749" i="1"/>
  <c r="C18750" i="1"/>
  <c r="C18751" i="1"/>
  <c r="C18752" i="1"/>
  <c r="C18753" i="1"/>
  <c r="C18754" i="1"/>
  <c r="C18755" i="1"/>
  <c r="C18756" i="1"/>
  <c r="C18757" i="1"/>
  <c r="C18758" i="1"/>
  <c r="C18759" i="1"/>
  <c r="C18760" i="1"/>
  <c r="C18761" i="1"/>
  <c r="C18762" i="1"/>
  <c r="C18763" i="1"/>
  <c r="C18764" i="1"/>
  <c r="C18765" i="1"/>
  <c r="C18766" i="1"/>
  <c r="C18767" i="1"/>
  <c r="C18768" i="1"/>
  <c r="C18769" i="1"/>
  <c r="C18770" i="1"/>
  <c r="C18771" i="1"/>
  <c r="C18772" i="1"/>
  <c r="C18773" i="1"/>
  <c r="C18774" i="1"/>
  <c r="C18775" i="1"/>
  <c r="C18776" i="1"/>
  <c r="C18777" i="1"/>
  <c r="C18778" i="1"/>
  <c r="C18779" i="1"/>
  <c r="C18780" i="1"/>
  <c r="C18781" i="1"/>
  <c r="C18782" i="1"/>
  <c r="C18783" i="1"/>
  <c r="C18784" i="1"/>
  <c r="C18785" i="1"/>
  <c r="C18786" i="1"/>
  <c r="C18787" i="1"/>
  <c r="C18788" i="1"/>
  <c r="C18789" i="1"/>
  <c r="C18790" i="1"/>
  <c r="C18791" i="1"/>
  <c r="C18792" i="1"/>
  <c r="C18793" i="1"/>
  <c r="C18794" i="1"/>
  <c r="C18795" i="1"/>
  <c r="C18796" i="1"/>
  <c r="C18797" i="1"/>
  <c r="C18798" i="1"/>
  <c r="C18799" i="1"/>
  <c r="C18800" i="1"/>
  <c r="C18801" i="1"/>
  <c r="C18802" i="1"/>
  <c r="C18803" i="1"/>
  <c r="C18804" i="1"/>
  <c r="C18805" i="1"/>
  <c r="C18806" i="1"/>
  <c r="C18807" i="1"/>
  <c r="C18808" i="1"/>
  <c r="C18809" i="1"/>
  <c r="C18810" i="1"/>
  <c r="C18811" i="1"/>
  <c r="C18812" i="1"/>
  <c r="C18813" i="1"/>
  <c r="C18814" i="1"/>
  <c r="C18815" i="1"/>
  <c r="C18816" i="1"/>
  <c r="C18817" i="1"/>
  <c r="C18818" i="1"/>
  <c r="C18819" i="1"/>
  <c r="C18820" i="1"/>
  <c r="C18821" i="1"/>
  <c r="C18822" i="1"/>
  <c r="C18823" i="1"/>
  <c r="C18824" i="1"/>
  <c r="C18825" i="1"/>
  <c r="C18826" i="1"/>
  <c r="C18827" i="1"/>
  <c r="C18828" i="1"/>
  <c r="C18829" i="1"/>
  <c r="C18830" i="1"/>
  <c r="C18831" i="1"/>
  <c r="C18832" i="1"/>
  <c r="C18833" i="1"/>
  <c r="C18834" i="1"/>
  <c r="C18835" i="1"/>
  <c r="C18836" i="1"/>
  <c r="C18837" i="1"/>
  <c r="C18838" i="1"/>
  <c r="C18839" i="1"/>
  <c r="C18840" i="1"/>
  <c r="C18841" i="1"/>
  <c r="C18842" i="1"/>
  <c r="C18843" i="1"/>
  <c r="C18844" i="1"/>
  <c r="C18845" i="1"/>
  <c r="C18846" i="1"/>
  <c r="C18847" i="1"/>
  <c r="C18848" i="1"/>
  <c r="C18849" i="1"/>
  <c r="C18850" i="1"/>
  <c r="C18851" i="1"/>
  <c r="C18852" i="1"/>
  <c r="C18853" i="1"/>
  <c r="C18854" i="1"/>
  <c r="C18855" i="1"/>
  <c r="C18856" i="1"/>
  <c r="C18857" i="1"/>
  <c r="C18858" i="1"/>
  <c r="C18859" i="1"/>
  <c r="C18860" i="1"/>
  <c r="C18861" i="1"/>
  <c r="C18862" i="1"/>
  <c r="C18863" i="1"/>
  <c r="C18864" i="1"/>
  <c r="C18865" i="1"/>
  <c r="C18866" i="1"/>
  <c r="C18867" i="1"/>
  <c r="C18868" i="1"/>
  <c r="C18869" i="1"/>
  <c r="C18870" i="1"/>
  <c r="C18871" i="1"/>
  <c r="C18872" i="1"/>
  <c r="C18873" i="1"/>
  <c r="C18874" i="1"/>
  <c r="C18875" i="1"/>
  <c r="C18876" i="1"/>
  <c r="C18877" i="1"/>
  <c r="C18878" i="1"/>
  <c r="C18879" i="1"/>
  <c r="C18880" i="1"/>
  <c r="C18881" i="1"/>
  <c r="C18882" i="1"/>
  <c r="C18883" i="1"/>
  <c r="C18884" i="1"/>
  <c r="C18885" i="1"/>
  <c r="C18886" i="1"/>
  <c r="C18887" i="1"/>
  <c r="C18888" i="1"/>
  <c r="C18889" i="1"/>
  <c r="C18890" i="1"/>
  <c r="C18891" i="1"/>
  <c r="C18892" i="1"/>
  <c r="C18893" i="1"/>
  <c r="C18894" i="1"/>
  <c r="C18895" i="1"/>
  <c r="C18896" i="1"/>
  <c r="C18897" i="1"/>
  <c r="C18898" i="1"/>
  <c r="C18899" i="1"/>
  <c r="C18900" i="1"/>
  <c r="C18901" i="1"/>
  <c r="C18902" i="1"/>
  <c r="C18903" i="1"/>
  <c r="C18904" i="1"/>
  <c r="C18905" i="1"/>
  <c r="C18906" i="1"/>
  <c r="C18907" i="1"/>
  <c r="C18908" i="1"/>
  <c r="C18909" i="1"/>
  <c r="C18910" i="1"/>
  <c r="C18911" i="1"/>
  <c r="C18912" i="1"/>
  <c r="C18913" i="1"/>
  <c r="C18914" i="1"/>
  <c r="C18915" i="1"/>
  <c r="C18916" i="1"/>
  <c r="C18917" i="1"/>
  <c r="C18918" i="1"/>
  <c r="C18919" i="1"/>
  <c r="C18920" i="1"/>
  <c r="C18921" i="1"/>
  <c r="C18922" i="1"/>
  <c r="C18923" i="1"/>
  <c r="C18924" i="1"/>
  <c r="C18925" i="1"/>
  <c r="C18926" i="1"/>
  <c r="C18927" i="1"/>
  <c r="C18928" i="1"/>
  <c r="C18929" i="1"/>
  <c r="C18930" i="1"/>
  <c r="C18931" i="1"/>
  <c r="C18932" i="1"/>
  <c r="C18933" i="1"/>
  <c r="C18934" i="1"/>
  <c r="C18935" i="1"/>
  <c r="C18936" i="1"/>
  <c r="C18937" i="1"/>
  <c r="C18938" i="1"/>
  <c r="C18939" i="1"/>
  <c r="C18940" i="1"/>
  <c r="C18941" i="1"/>
  <c r="C18942" i="1"/>
  <c r="C18943" i="1"/>
  <c r="C18944" i="1"/>
  <c r="C18945" i="1"/>
  <c r="C18946" i="1"/>
  <c r="C18947" i="1"/>
  <c r="C18948" i="1"/>
  <c r="C18949" i="1"/>
  <c r="C18950" i="1"/>
  <c r="C18951" i="1"/>
  <c r="C18952" i="1"/>
  <c r="C18953" i="1"/>
  <c r="C18954" i="1"/>
  <c r="C18955" i="1"/>
  <c r="C18956" i="1"/>
  <c r="C18957" i="1"/>
  <c r="C18958" i="1"/>
  <c r="C18959" i="1"/>
  <c r="C18960" i="1"/>
  <c r="C18961" i="1"/>
  <c r="C18962" i="1"/>
  <c r="C18963" i="1"/>
  <c r="C18964" i="1"/>
  <c r="C18965" i="1"/>
  <c r="C18966" i="1"/>
  <c r="C18967" i="1"/>
  <c r="C18968" i="1"/>
  <c r="C18969" i="1"/>
  <c r="C18970" i="1"/>
  <c r="C18971" i="1"/>
  <c r="C18972" i="1"/>
  <c r="C18973" i="1"/>
  <c r="C18974" i="1"/>
  <c r="C18975" i="1"/>
  <c r="C18976" i="1"/>
  <c r="C18977" i="1"/>
  <c r="C18978" i="1"/>
  <c r="C18979" i="1"/>
  <c r="C18980" i="1"/>
  <c r="C18981" i="1"/>
  <c r="C18982" i="1"/>
  <c r="C18983" i="1"/>
  <c r="C18984" i="1"/>
  <c r="C18985" i="1"/>
  <c r="C18986" i="1"/>
  <c r="C18987" i="1"/>
  <c r="C18988" i="1"/>
  <c r="C18989" i="1"/>
  <c r="C18990" i="1"/>
  <c r="C18991" i="1"/>
  <c r="C18992" i="1"/>
  <c r="C18993" i="1"/>
  <c r="C18994" i="1"/>
  <c r="C18995" i="1"/>
  <c r="C18996" i="1"/>
  <c r="C18997" i="1"/>
  <c r="C18998" i="1"/>
  <c r="C18999" i="1"/>
  <c r="C19000" i="1"/>
  <c r="C19001" i="1"/>
  <c r="C19002" i="1"/>
  <c r="C19003" i="1"/>
  <c r="C19004" i="1"/>
  <c r="C19005" i="1"/>
  <c r="C19006" i="1"/>
  <c r="C19007" i="1"/>
  <c r="C19008" i="1"/>
  <c r="C19009" i="1"/>
  <c r="C19010" i="1"/>
  <c r="C19011" i="1"/>
  <c r="C19012" i="1"/>
  <c r="C19013" i="1"/>
  <c r="C19014" i="1"/>
  <c r="C19015" i="1"/>
  <c r="C19016" i="1"/>
  <c r="C19017" i="1"/>
  <c r="C19018" i="1"/>
  <c r="C19019" i="1"/>
  <c r="C19020" i="1"/>
  <c r="C19021" i="1"/>
  <c r="C19022" i="1"/>
  <c r="C19023" i="1"/>
  <c r="C19024" i="1"/>
  <c r="C19025" i="1"/>
  <c r="C19026" i="1"/>
  <c r="C19027" i="1"/>
  <c r="C19028" i="1"/>
  <c r="C19029" i="1"/>
  <c r="C19030" i="1"/>
  <c r="C19031" i="1"/>
  <c r="C19032" i="1"/>
  <c r="C19033" i="1"/>
  <c r="C19034" i="1"/>
  <c r="C19035" i="1"/>
  <c r="C19036" i="1"/>
  <c r="C19037" i="1"/>
  <c r="C19038" i="1"/>
  <c r="C19039" i="1"/>
  <c r="C19040" i="1"/>
  <c r="C19041" i="1"/>
  <c r="C19042" i="1"/>
  <c r="C19043" i="1"/>
  <c r="C19044" i="1"/>
  <c r="C19045" i="1"/>
  <c r="C19046" i="1"/>
  <c r="C19047" i="1"/>
  <c r="C19048" i="1"/>
  <c r="C19049" i="1"/>
  <c r="C19050" i="1"/>
  <c r="C19051" i="1"/>
  <c r="C19052" i="1"/>
  <c r="C19053" i="1"/>
  <c r="C19054" i="1"/>
  <c r="C19055" i="1"/>
  <c r="C19056" i="1"/>
  <c r="C19057" i="1"/>
  <c r="C19058" i="1"/>
  <c r="C19059" i="1"/>
  <c r="C19060" i="1"/>
  <c r="C19061" i="1"/>
  <c r="C19062" i="1"/>
  <c r="C19063" i="1"/>
  <c r="C19064" i="1"/>
  <c r="C19065" i="1"/>
  <c r="C19066" i="1"/>
  <c r="C19067" i="1"/>
  <c r="C19068" i="1"/>
  <c r="C19069" i="1"/>
  <c r="C19070" i="1"/>
  <c r="C19071" i="1"/>
  <c r="C19072" i="1"/>
  <c r="C19073" i="1"/>
  <c r="C19074" i="1"/>
  <c r="C19075" i="1"/>
  <c r="C19076" i="1"/>
  <c r="C19077" i="1"/>
  <c r="C19078" i="1"/>
  <c r="C19079" i="1"/>
  <c r="C19080" i="1"/>
  <c r="C19081" i="1"/>
  <c r="C19082" i="1"/>
  <c r="C19083" i="1"/>
  <c r="C19084" i="1"/>
  <c r="C19085" i="1"/>
  <c r="C19086" i="1"/>
  <c r="C19087" i="1"/>
  <c r="C19088" i="1"/>
  <c r="C19089" i="1"/>
  <c r="C19090" i="1"/>
  <c r="C19091" i="1"/>
  <c r="C19092" i="1"/>
  <c r="C19093" i="1"/>
  <c r="C19094" i="1"/>
  <c r="C19095" i="1"/>
  <c r="C19096" i="1"/>
  <c r="C19097" i="1"/>
  <c r="C19098" i="1"/>
  <c r="C19099" i="1"/>
  <c r="C19100" i="1"/>
  <c r="C19101" i="1"/>
  <c r="C19102" i="1"/>
  <c r="C19103" i="1"/>
  <c r="C19104" i="1"/>
  <c r="C19105" i="1"/>
  <c r="C19106" i="1"/>
  <c r="C19107" i="1"/>
  <c r="C19108" i="1"/>
  <c r="C19109" i="1"/>
  <c r="C19110" i="1"/>
  <c r="C19111" i="1"/>
  <c r="C19112" i="1"/>
  <c r="C19113" i="1"/>
  <c r="C19114" i="1"/>
  <c r="C19115" i="1"/>
  <c r="C19116" i="1"/>
  <c r="C19117" i="1"/>
  <c r="C19118" i="1"/>
  <c r="C19119" i="1"/>
  <c r="C19120" i="1"/>
  <c r="C19121" i="1"/>
  <c r="C19122" i="1"/>
  <c r="C19123" i="1"/>
  <c r="C19124" i="1"/>
  <c r="C19125" i="1"/>
  <c r="C19126" i="1"/>
  <c r="C19127" i="1"/>
  <c r="C19128" i="1"/>
  <c r="C19129" i="1"/>
  <c r="C19130" i="1"/>
  <c r="C19131" i="1"/>
  <c r="C19132" i="1"/>
  <c r="C19133" i="1"/>
  <c r="C19134" i="1"/>
  <c r="C19135" i="1"/>
  <c r="C19136" i="1"/>
  <c r="C19137" i="1"/>
  <c r="C19138" i="1"/>
  <c r="C19139" i="1"/>
  <c r="C19140" i="1"/>
  <c r="C19141" i="1"/>
  <c r="C19142" i="1"/>
  <c r="C19143" i="1"/>
  <c r="C19144" i="1"/>
  <c r="C19145" i="1"/>
  <c r="C19146" i="1"/>
  <c r="C19147" i="1"/>
  <c r="C19148" i="1"/>
  <c r="C19149" i="1"/>
  <c r="C19150" i="1"/>
  <c r="C19151" i="1"/>
  <c r="C19152" i="1"/>
  <c r="C19153" i="1"/>
  <c r="C19154" i="1"/>
  <c r="C19155" i="1"/>
  <c r="C19156" i="1"/>
  <c r="C19157" i="1"/>
  <c r="C19158" i="1"/>
  <c r="C19159" i="1"/>
  <c r="C19160" i="1"/>
  <c r="C19161" i="1"/>
  <c r="C19162" i="1"/>
  <c r="C19163" i="1"/>
  <c r="C19164" i="1"/>
  <c r="C19165" i="1"/>
  <c r="C19166" i="1"/>
  <c r="C19167" i="1"/>
  <c r="C19168" i="1"/>
  <c r="C19169" i="1"/>
  <c r="C19170" i="1"/>
  <c r="C19171" i="1"/>
  <c r="C19172" i="1"/>
  <c r="C19173" i="1"/>
  <c r="C19174" i="1"/>
  <c r="C19175" i="1"/>
  <c r="C19176" i="1"/>
  <c r="C19177" i="1"/>
  <c r="C19178" i="1"/>
  <c r="C19179" i="1"/>
  <c r="C19180" i="1"/>
  <c r="C19181" i="1"/>
  <c r="C19182" i="1"/>
  <c r="C19183" i="1"/>
  <c r="C19184" i="1"/>
  <c r="C19185" i="1"/>
  <c r="C19186" i="1"/>
  <c r="C19187" i="1"/>
  <c r="C19188" i="1"/>
  <c r="C19189" i="1"/>
  <c r="C19190" i="1"/>
  <c r="C19191" i="1"/>
  <c r="C19192" i="1"/>
  <c r="C19193" i="1"/>
  <c r="C19194" i="1"/>
  <c r="C19195" i="1"/>
  <c r="C19196" i="1"/>
  <c r="C19197" i="1"/>
  <c r="C19198" i="1"/>
  <c r="C19199" i="1"/>
  <c r="C19200" i="1"/>
  <c r="C19201" i="1"/>
  <c r="C19202" i="1"/>
  <c r="C19203" i="1"/>
  <c r="C19204" i="1"/>
  <c r="C19205" i="1"/>
  <c r="C19206" i="1"/>
  <c r="C19207" i="1"/>
  <c r="C19208" i="1"/>
  <c r="C19209" i="1"/>
  <c r="C19210" i="1"/>
  <c r="C19211" i="1"/>
  <c r="C19212" i="1"/>
  <c r="C19213" i="1"/>
  <c r="C19214" i="1"/>
  <c r="C19215" i="1"/>
  <c r="C19216" i="1"/>
  <c r="C19217" i="1"/>
  <c r="C19218" i="1"/>
  <c r="C19219" i="1"/>
  <c r="C19220" i="1"/>
  <c r="C19221" i="1"/>
  <c r="C19222" i="1"/>
  <c r="C19223" i="1"/>
  <c r="C19224" i="1"/>
  <c r="C19225" i="1"/>
  <c r="C19226" i="1"/>
  <c r="C19227" i="1"/>
  <c r="C19228" i="1"/>
  <c r="C19229" i="1"/>
  <c r="C19230" i="1"/>
  <c r="C19231" i="1"/>
  <c r="C19232" i="1"/>
  <c r="C19233" i="1"/>
  <c r="C19234" i="1"/>
  <c r="C19235" i="1"/>
  <c r="C19236" i="1"/>
  <c r="C19237" i="1"/>
  <c r="C19238" i="1"/>
  <c r="C19239" i="1"/>
  <c r="C19240" i="1"/>
  <c r="C19241" i="1"/>
  <c r="C19242" i="1"/>
  <c r="C19243" i="1"/>
  <c r="C19244" i="1"/>
  <c r="C19245" i="1"/>
  <c r="C19246" i="1"/>
  <c r="C19247" i="1"/>
  <c r="C19248" i="1"/>
  <c r="C19249" i="1"/>
  <c r="C19250" i="1"/>
  <c r="C19251" i="1"/>
  <c r="C19252" i="1"/>
  <c r="C19253" i="1"/>
  <c r="C19254" i="1"/>
  <c r="C19255" i="1"/>
  <c r="C19256" i="1"/>
  <c r="C19257" i="1"/>
  <c r="C19258" i="1"/>
  <c r="C19259" i="1"/>
  <c r="C19260" i="1"/>
  <c r="C19261" i="1"/>
  <c r="C19262" i="1"/>
  <c r="C19263" i="1"/>
  <c r="C19264" i="1"/>
  <c r="C19265" i="1"/>
  <c r="C19266" i="1"/>
  <c r="C19267" i="1"/>
  <c r="C19268" i="1"/>
  <c r="C19269" i="1"/>
  <c r="C19270" i="1"/>
  <c r="C19271" i="1"/>
  <c r="C19272" i="1"/>
  <c r="C19273" i="1"/>
  <c r="C19274" i="1"/>
  <c r="C19275" i="1"/>
  <c r="C19276" i="1"/>
  <c r="C19277" i="1"/>
  <c r="C19278" i="1"/>
  <c r="C19279" i="1"/>
  <c r="C19280" i="1"/>
  <c r="C19281" i="1"/>
  <c r="C19282" i="1"/>
  <c r="C19283" i="1"/>
  <c r="C19284" i="1"/>
  <c r="C19285" i="1"/>
  <c r="C19286" i="1"/>
  <c r="C19287" i="1"/>
  <c r="C19288" i="1"/>
  <c r="C19289" i="1"/>
  <c r="C19290" i="1"/>
  <c r="C19291" i="1"/>
  <c r="C19292" i="1"/>
  <c r="C19293" i="1"/>
  <c r="C19294" i="1"/>
  <c r="C19295" i="1"/>
  <c r="C19296" i="1"/>
  <c r="C19297" i="1"/>
  <c r="C19298" i="1"/>
  <c r="C19299" i="1"/>
  <c r="C19300" i="1"/>
  <c r="C19301" i="1"/>
  <c r="C19302" i="1"/>
  <c r="C19303" i="1"/>
  <c r="C19304" i="1"/>
  <c r="C19305" i="1"/>
  <c r="C19306" i="1"/>
  <c r="C19307" i="1"/>
  <c r="C19308" i="1"/>
  <c r="C19309" i="1"/>
  <c r="C19310" i="1"/>
  <c r="C19311" i="1"/>
  <c r="C19312" i="1"/>
  <c r="C19313" i="1"/>
  <c r="C19314" i="1"/>
  <c r="C19315" i="1"/>
  <c r="C19316" i="1"/>
  <c r="C19317" i="1"/>
  <c r="C19318" i="1"/>
  <c r="C19319" i="1"/>
  <c r="C19320" i="1"/>
  <c r="C19321" i="1"/>
  <c r="C19322" i="1"/>
  <c r="C19323" i="1"/>
  <c r="C19324" i="1"/>
  <c r="C19325" i="1"/>
  <c r="C19326" i="1"/>
  <c r="C19327" i="1"/>
  <c r="C19328" i="1"/>
  <c r="C19329" i="1"/>
  <c r="C19330" i="1"/>
  <c r="C19331" i="1"/>
  <c r="C19332" i="1"/>
  <c r="C19333" i="1"/>
  <c r="C19334" i="1"/>
  <c r="C19335" i="1"/>
  <c r="C19336" i="1"/>
  <c r="C19337" i="1"/>
  <c r="C19338" i="1"/>
  <c r="C19339" i="1"/>
  <c r="C19340" i="1"/>
  <c r="C19341" i="1"/>
  <c r="C19342" i="1"/>
  <c r="C19343" i="1"/>
  <c r="C19344" i="1"/>
  <c r="C19345" i="1"/>
  <c r="C19346" i="1"/>
  <c r="C19347" i="1"/>
  <c r="C19348" i="1"/>
  <c r="C19349" i="1"/>
  <c r="C19350" i="1"/>
  <c r="C19351" i="1"/>
  <c r="C19352" i="1"/>
  <c r="C19353" i="1"/>
  <c r="C19354" i="1"/>
  <c r="C19355" i="1"/>
  <c r="C19356" i="1"/>
  <c r="C19357" i="1"/>
  <c r="C19358" i="1"/>
  <c r="C19359" i="1"/>
  <c r="C19360" i="1"/>
  <c r="C19361" i="1"/>
  <c r="C19362" i="1"/>
  <c r="C19363" i="1"/>
  <c r="C19364" i="1"/>
  <c r="C19365" i="1"/>
  <c r="C19366" i="1"/>
  <c r="C19367" i="1"/>
  <c r="C19368" i="1"/>
  <c r="C19369" i="1"/>
  <c r="C19370" i="1"/>
  <c r="C19371" i="1"/>
  <c r="C19372" i="1"/>
  <c r="C19373" i="1"/>
  <c r="C19374" i="1"/>
  <c r="C19375" i="1"/>
  <c r="C19376" i="1"/>
  <c r="C19377" i="1"/>
  <c r="C19378" i="1"/>
  <c r="C19379" i="1"/>
  <c r="C19380" i="1"/>
  <c r="C19381" i="1"/>
  <c r="C19382" i="1"/>
  <c r="C19383" i="1"/>
  <c r="C19384" i="1"/>
  <c r="C19385" i="1"/>
  <c r="C19386" i="1"/>
  <c r="C19387" i="1"/>
  <c r="C19388" i="1"/>
  <c r="C19389" i="1"/>
  <c r="C19390" i="1"/>
  <c r="C19391" i="1"/>
  <c r="C19392" i="1"/>
  <c r="C19393" i="1"/>
  <c r="C19394" i="1"/>
  <c r="C19395" i="1"/>
  <c r="C19396" i="1"/>
  <c r="C19397" i="1"/>
  <c r="C19398" i="1"/>
  <c r="C19399" i="1"/>
  <c r="C19400" i="1"/>
  <c r="C19401" i="1"/>
  <c r="C19402" i="1"/>
  <c r="C19403" i="1"/>
  <c r="C19404" i="1"/>
  <c r="C19405" i="1"/>
  <c r="C19406" i="1"/>
  <c r="C19407" i="1"/>
  <c r="C19408" i="1"/>
  <c r="C19409" i="1"/>
  <c r="C19410" i="1"/>
  <c r="C19411" i="1"/>
  <c r="C19412" i="1"/>
  <c r="C19413" i="1"/>
  <c r="C19414" i="1"/>
  <c r="C19415" i="1"/>
  <c r="C19416" i="1"/>
  <c r="C19417" i="1"/>
  <c r="C19418" i="1"/>
  <c r="C19419" i="1"/>
  <c r="C19420" i="1"/>
  <c r="C19421" i="1"/>
  <c r="C19422" i="1"/>
  <c r="C19423" i="1"/>
  <c r="C19424" i="1"/>
  <c r="C19425" i="1"/>
  <c r="C19426" i="1"/>
  <c r="C19427" i="1"/>
  <c r="C19428" i="1"/>
  <c r="C19429" i="1"/>
  <c r="C19430" i="1"/>
  <c r="C19431" i="1"/>
  <c r="C19432" i="1"/>
  <c r="C19433" i="1"/>
  <c r="C19434" i="1"/>
  <c r="C19435" i="1"/>
  <c r="C19436" i="1"/>
  <c r="C19437" i="1"/>
  <c r="C19438" i="1"/>
  <c r="C19439" i="1"/>
  <c r="C19440" i="1"/>
  <c r="C19441" i="1"/>
  <c r="C19442" i="1"/>
  <c r="C19443" i="1"/>
  <c r="C19444" i="1"/>
  <c r="C19445" i="1"/>
  <c r="C19446" i="1"/>
  <c r="C19447" i="1"/>
  <c r="C19448" i="1"/>
  <c r="C19449" i="1"/>
  <c r="C19450" i="1"/>
  <c r="C19451" i="1"/>
  <c r="C19452" i="1"/>
  <c r="C19453" i="1"/>
  <c r="C19454" i="1"/>
  <c r="C19455" i="1"/>
  <c r="C19456" i="1"/>
  <c r="C19457" i="1"/>
  <c r="C19458" i="1"/>
  <c r="C19459" i="1"/>
  <c r="C19460" i="1"/>
  <c r="C19461" i="1"/>
  <c r="C19462" i="1"/>
  <c r="C19463" i="1"/>
  <c r="C19464" i="1"/>
  <c r="C19465" i="1"/>
  <c r="C19466" i="1"/>
  <c r="C19467" i="1"/>
  <c r="C19468" i="1"/>
  <c r="C19469" i="1"/>
  <c r="C19470" i="1"/>
  <c r="C19471" i="1"/>
  <c r="C19472" i="1"/>
  <c r="C19473" i="1"/>
  <c r="C19474" i="1"/>
  <c r="C19475" i="1"/>
  <c r="C19476" i="1"/>
  <c r="C19477" i="1"/>
  <c r="C19478" i="1"/>
  <c r="C19479" i="1"/>
  <c r="C19480" i="1"/>
  <c r="C19481" i="1"/>
  <c r="C19482" i="1"/>
  <c r="C19483" i="1"/>
  <c r="C19484" i="1"/>
  <c r="C19485" i="1"/>
  <c r="C19486" i="1"/>
  <c r="C19487" i="1"/>
  <c r="C19488" i="1"/>
  <c r="C19489" i="1"/>
  <c r="C19490" i="1"/>
  <c r="C19491" i="1"/>
  <c r="C19492" i="1"/>
  <c r="C19493" i="1"/>
  <c r="C19494" i="1"/>
  <c r="C19495" i="1"/>
  <c r="C19496" i="1"/>
  <c r="C19497" i="1"/>
  <c r="C19498" i="1"/>
  <c r="C19499" i="1"/>
  <c r="C19500" i="1"/>
  <c r="C19501" i="1"/>
  <c r="C19502" i="1"/>
  <c r="C19503" i="1"/>
  <c r="C19504" i="1"/>
  <c r="C19505" i="1"/>
  <c r="C19506" i="1"/>
  <c r="C19507" i="1"/>
  <c r="C19508" i="1"/>
  <c r="C19509" i="1"/>
  <c r="C19510" i="1"/>
  <c r="C19511" i="1"/>
  <c r="C19512" i="1"/>
  <c r="C19513" i="1"/>
  <c r="C19514" i="1"/>
  <c r="C19515" i="1"/>
  <c r="C19516" i="1"/>
  <c r="C19517" i="1"/>
  <c r="C19518" i="1"/>
  <c r="C19519" i="1"/>
  <c r="C19520" i="1"/>
  <c r="C19521" i="1"/>
  <c r="C19522" i="1"/>
  <c r="C19523" i="1"/>
  <c r="C19524" i="1"/>
  <c r="C19525" i="1"/>
  <c r="C19526" i="1"/>
  <c r="C19527" i="1"/>
  <c r="C19528" i="1"/>
  <c r="C19529" i="1"/>
  <c r="C19530" i="1"/>
  <c r="C19531" i="1"/>
  <c r="C19532" i="1"/>
  <c r="C19533" i="1"/>
  <c r="C19534" i="1"/>
  <c r="C19535" i="1"/>
  <c r="C19536" i="1"/>
  <c r="C19537" i="1"/>
  <c r="C19538" i="1"/>
  <c r="C19539" i="1"/>
  <c r="C19540" i="1"/>
  <c r="C19541" i="1"/>
  <c r="C19542" i="1"/>
  <c r="C19543" i="1"/>
  <c r="C19544" i="1"/>
  <c r="C19545" i="1"/>
  <c r="C19546" i="1"/>
  <c r="C19547" i="1"/>
  <c r="C19548" i="1"/>
  <c r="C19549" i="1"/>
  <c r="C19550" i="1"/>
  <c r="C19551" i="1"/>
  <c r="C19552" i="1"/>
  <c r="C19553" i="1"/>
  <c r="C19554" i="1"/>
  <c r="C19555" i="1"/>
  <c r="C19556" i="1"/>
  <c r="C19557" i="1"/>
  <c r="C19558" i="1"/>
  <c r="C19559" i="1"/>
  <c r="C19560" i="1"/>
  <c r="C19561" i="1"/>
  <c r="C19562" i="1"/>
  <c r="C19563" i="1"/>
  <c r="C19564" i="1"/>
  <c r="C19565" i="1"/>
  <c r="C19566" i="1"/>
  <c r="C19567" i="1"/>
  <c r="C19568" i="1"/>
  <c r="C19569" i="1"/>
  <c r="C19570" i="1"/>
  <c r="C19571" i="1"/>
  <c r="C19572" i="1"/>
  <c r="C19573" i="1"/>
  <c r="C19574" i="1"/>
  <c r="C19575" i="1"/>
  <c r="C19576" i="1"/>
  <c r="C19577" i="1"/>
  <c r="C19578" i="1"/>
  <c r="C19579" i="1"/>
  <c r="C19580" i="1"/>
  <c r="C19581" i="1"/>
  <c r="C19582" i="1"/>
  <c r="C19583" i="1"/>
  <c r="C19584" i="1"/>
  <c r="C19585" i="1"/>
  <c r="C19586" i="1"/>
  <c r="C19587" i="1"/>
  <c r="C19588" i="1"/>
  <c r="C19589" i="1"/>
  <c r="C19590" i="1"/>
  <c r="C19591" i="1"/>
  <c r="C19592" i="1"/>
  <c r="C19593" i="1"/>
  <c r="C19594" i="1"/>
  <c r="C19595" i="1"/>
  <c r="C19596" i="1"/>
  <c r="C19597" i="1"/>
  <c r="C19598" i="1"/>
  <c r="C19599" i="1"/>
  <c r="C19600" i="1"/>
  <c r="C19601" i="1"/>
  <c r="C19602" i="1"/>
  <c r="C19603" i="1"/>
  <c r="C19604" i="1"/>
  <c r="C19605" i="1"/>
  <c r="C19606" i="1"/>
  <c r="C19607" i="1"/>
  <c r="C19608" i="1"/>
  <c r="C19609" i="1"/>
  <c r="C19610" i="1"/>
  <c r="C19611" i="1"/>
  <c r="C19612" i="1"/>
  <c r="C19613" i="1"/>
  <c r="C19614" i="1"/>
  <c r="C19615" i="1"/>
  <c r="C19616" i="1"/>
  <c r="C19617" i="1"/>
  <c r="C19618" i="1"/>
  <c r="C19619" i="1"/>
  <c r="C19620" i="1"/>
  <c r="C19621" i="1"/>
  <c r="C19622" i="1"/>
  <c r="C19623" i="1"/>
  <c r="C19624" i="1"/>
  <c r="C19625" i="1"/>
  <c r="C19626" i="1"/>
  <c r="C19627" i="1"/>
  <c r="C19628" i="1"/>
  <c r="C19629" i="1"/>
  <c r="C19630" i="1"/>
  <c r="C19631" i="1"/>
  <c r="C19632" i="1"/>
  <c r="C19633" i="1"/>
  <c r="C19634" i="1"/>
  <c r="C19635" i="1"/>
  <c r="C19636" i="1"/>
  <c r="C19637" i="1"/>
  <c r="C19638" i="1"/>
  <c r="C19639" i="1"/>
  <c r="C19640" i="1"/>
  <c r="C19641" i="1"/>
  <c r="C19642" i="1"/>
  <c r="C19643" i="1"/>
  <c r="C19644" i="1"/>
  <c r="C19645" i="1"/>
  <c r="C19646" i="1"/>
  <c r="C19647" i="1"/>
  <c r="C19648" i="1"/>
  <c r="C19649" i="1"/>
  <c r="C19650" i="1"/>
  <c r="C19651" i="1"/>
  <c r="C19652" i="1"/>
  <c r="C19653" i="1"/>
  <c r="C19654" i="1"/>
  <c r="C19655" i="1"/>
  <c r="C19656" i="1"/>
  <c r="C19657" i="1"/>
  <c r="C19658" i="1"/>
  <c r="C19659" i="1"/>
  <c r="C19660" i="1"/>
  <c r="C19661" i="1"/>
  <c r="C19662" i="1"/>
  <c r="C19663" i="1"/>
  <c r="C19664" i="1"/>
  <c r="C19665" i="1"/>
  <c r="C19666" i="1"/>
  <c r="C19667" i="1"/>
  <c r="C19668" i="1"/>
  <c r="C19669" i="1"/>
  <c r="C19670" i="1"/>
  <c r="C19671" i="1"/>
  <c r="C19672" i="1"/>
  <c r="C19673" i="1"/>
  <c r="C19674" i="1"/>
  <c r="C19675" i="1"/>
  <c r="C19676" i="1"/>
  <c r="C19677" i="1"/>
  <c r="C19678" i="1"/>
  <c r="C19679" i="1"/>
  <c r="C19680" i="1"/>
  <c r="C19681" i="1"/>
  <c r="C19682" i="1"/>
  <c r="C19683" i="1"/>
  <c r="C19684" i="1"/>
  <c r="C19685" i="1"/>
  <c r="C19686" i="1"/>
  <c r="C19687" i="1"/>
  <c r="C19688" i="1"/>
  <c r="C19689" i="1"/>
  <c r="C19690" i="1"/>
  <c r="C19691" i="1"/>
  <c r="C19692" i="1"/>
  <c r="C19693" i="1"/>
  <c r="C19694" i="1"/>
  <c r="C19695" i="1"/>
  <c r="C19696" i="1"/>
  <c r="C19697" i="1"/>
  <c r="C19698" i="1"/>
  <c r="C19699" i="1"/>
  <c r="C19700" i="1"/>
  <c r="C19701" i="1"/>
  <c r="C19702" i="1"/>
  <c r="C19703" i="1"/>
  <c r="C19704" i="1"/>
  <c r="C19705" i="1"/>
  <c r="C19706" i="1"/>
  <c r="C19707" i="1"/>
  <c r="C19708" i="1"/>
  <c r="C19709" i="1"/>
  <c r="C19710" i="1"/>
  <c r="C19711" i="1"/>
  <c r="C19712" i="1"/>
  <c r="C19713" i="1"/>
  <c r="C19714" i="1"/>
  <c r="C19715" i="1"/>
  <c r="C19716" i="1"/>
  <c r="C19717" i="1"/>
  <c r="C19718" i="1"/>
  <c r="C19719" i="1"/>
  <c r="C19720" i="1"/>
  <c r="C19721" i="1"/>
  <c r="C19722" i="1"/>
  <c r="C19723" i="1"/>
  <c r="C19724" i="1"/>
  <c r="C19725" i="1"/>
  <c r="C19726" i="1"/>
  <c r="C19727" i="1"/>
  <c r="C19728" i="1"/>
  <c r="C19729" i="1"/>
  <c r="C19730" i="1"/>
  <c r="C19731" i="1"/>
  <c r="C19732" i="1"/>
  <c r="C19733" i="1"/>
  <c r="C19734" i="1"/>
  <c r="C19735" i="1"/>
  <c r="C19736" i="1"/>
  <c r="C19737" i="1"/>
  <c r="C19738" i="1"/>
  <c r="C19739" i="1"/>
  <c r="C19740" i="1"/>
  <c r="C19741" i="1"/>
  <c r="C19742" i="1"/>
  <c r="C19743" i="1"/>
  <c r="C19744" i="1"/>
  <c r="C19745" i="1"/>
  <c r="C19746" i="1"/>
  <c r="C19747" i="1"/>
  <c r="C19748" i="1"/>
  <c r="C19749" i="1"/>
  <c r="C19750" i="1"/>
  <c r="C19751" i="1"/>
  <c r="C19752" i="1"/>
  <c r="C19753" i="1"/>
  <c r="C19754" i="1"/>
  <c r="C19755" i="1"/>
  <c r="C19756" i="1"/>
  <c r="C19757" i="1"/>
  <c r="C19758" i="1"/>
  <c r="C19759" i="1"/>
  <c r="C19760" i="1"/>
  <c r="C19761" i="1"/>
  <c r="C19762" i="1"/>
  <c r="C19763" i="1"/>
  <c r="C19764" i="1"/>
  <c r="C19765" i="1"/>
  <c r="C19766" i="1"/>
  <c r="C19767" i="1"/>
  <c r="C19768" i="1"/>
  <c r="C19769" i="1"/>
  <c r="C19770" i="1"/>
  <c r="C19771" i="1"/>
  <c r="C19772" i="1"/>
  <c r="C19773" i="1"/>
  <c r="C19774" i="1"/>
  <c r="C19775" i="1"/>
  <c r="C19776" i="1"/>
  <c r="C19777" i="1"/>
  <c r="C19778" i="1"/>
  <c r="C19779" i="1"/>
  <c r="C19780" i="1"/>
  <c r="C19781" i="1"/>
  <c r="C19782" i="1"/>
  <c r="C19783" i="1"/>
  <c r="C19784" i="1"/>
  <c r="C19785" i="1"/>
  <c r="C19786" i="1"/>
  <c r="C19787" i="1"/>
  <c r="C19788" i="1"/>
  <c r="C19789" i="1"/>
  <c r="C19790" i="1"/>
  <c r="C19791" i="1"/>
  <c r="C19792" i="1"/>
  <c r="C19793" i="1"/>
  <c r="C19794" i="1"/>
  <c r="C19795" i="1"/>
  <c r="C19796" i="1"/>
  <c r="C19797" i="1"/>
  <c r="C19798" i="1"/>
  <c r="C19799" i="1"/>
  <c r="C19800" i="1"/>
  <c r="C19801" i="1"/>
  <c r="C19802" i="1"/>
  <c r="C19803" i="1"/>
  <c r="C19804" i="1"/>
  <c r="C19805" i="1"/>
  <c r="C19806" i="1"/>
  <c r="C19807" i="1"/>
  <c r="C19808" i="1"/>
  <c r="C19809" i="1"/>
  <c r="C19810" i="1"/>
  <c r="C19811" i="1"/>
  <c r="C19812" i="1"/>
  <c r="C19813" i="1"/>
  <c r="C19814" i="1"/>
  <c r="C19815" i="1"/>
  <c r="C19816" i="1"/>
  <c r="C19817" i="1"/>
  <c r="C19818" i="1"/>
  <c r="C19819" i="1"/>
  <c r="C19820" i="1"/>
  <c r="C19821" i="1"/>
  <c r="C19822" i="1"/>
  <c r="C19823" i="1"/>
  <c r="C19824" i="1"/>
  <c r="C19825" i="1"/>
  <c r="C19826" i="1"/>
  <c r="C19827" i="1"/>
  <c r="C19828" i="1"/>
  <c r="C19829" i="1"/>
  <c r="C19830" i="1"/>
  <c r="C19831" i="1"/>
  <c r="C19832" i="1"/>
  <c r="C19833" i="1"/>
  <c r="C19834" i="1"/>
  <c r="C19835" i="1"/>
  <c r="C19836" i="1"/>
  <c r="C19837" i="1"/>
  <c r="C19838" i="1"/>
  <c r="C19839" i="1"/>
  <c r="C19840" i="1"/>
  <c r="C19841" i="1"/>
  <c r="C19842" i="1"/>
  <c r="C19843" i="1"/>
  <c r="C19844" i="1"/>
  <c r="C19845" i="1"/>
  <c r="C19846" i="1"/>
  <c r="C19847" i="1"/>
  <c r="C19848" i="1"/>
  <c r="C19849" i="1"/>
  <c r="C19850" i="1"/>
  <c r="C19851" i="1"/>
  <c r="C19852" i="1"/>
  <c r="C19853" i="1"/>
  <c r="C19854" i="1"/>
  <c r="C19855" i="1"/>
  <c r="C19856" i="1"/>
  <c r="C19857" i="1"/>
  <c r="C19858" i="1"/>
  <c r="C19859" i="1"/>
  <c r="C19860" i="1"/>
  <c r="C19861" i="1"/>
  <c r="C19862" i="1"/>
  <c r="C19863" i="1"/>
  <c r="C19864" i="1"/>
  <c r="C19865" i="1"/>
  <c r="C19866" i="1"/>
  <c r="C19867" i="1"/>
  <c r="C19868" i="1"/>
  <c r="C19869" i="1"/>
  <c r="C19870" i="1"/>
  <c r="C19871" i="1"/>
  <c r="C19872" i="1"/>
  <c r="C19873" i="1"/>
  <c r="C19874" i="1"/>
  <c r="C19875" i="1"/>
  <c r="C19876" i="1"/>
  <c r="C19877" i="1"/>
  <c r="C19878" i="1"/>
  <c r="C19879" i="1"/>
  <c r="C19880" i="1"/>
  <c r="C19881" i="1"/>
  <c r="C19882" i="1"/>
  <c r="C19883" i="1"/>
  <c r="C19884" i="1"/>
  <c r="C19885" i="1"/>
  <c r="C19886" i="1"/>
  <c r="C19887" i="1"/>
  <c r="C19888" i="1"/>
  <c r="C19889" i="1"/>
  <c r="C19890" i="1"/>
  <c r="C19891" i="1"/>
  <c r="C19892" i="1"/>
  <c r="C19893" i="1"/>
  <c r="C19894" i="1"/>
  <c r="C19895" i="1"/>
  <c r="C19896" i="1"/>
  <c r="C19897" i="1"/>
  <c r="C19898" i="1"/>
  <c r="C19899" i="1"/>
  <c r="C19900" i="1"/>
  <c r="C19901" i="1"/>
  <c r="C19902" i="1"/>
  <c r="C19903" i="1"/>
  <c r="C19904" i="1"/>
  <c r="C19905" i="1"/>
  <c r="C19906" i="1"/>
  <c r="C19907" i="1"/>
  <c r="C19908" i="1"/>
  <c r="C19909" i="1"/>
  <c r="C19910" i="1"/>
  <c r="C19911" i="1"/>
  <c r="C19912" i="1"/>
  <c r="C19913" i="1"/>
  <c r="C19914" i="1"/>
  <c r="C19915" i="1"/>
  <c r="C19916" i="1"/>
  <c r="C19917" i="1"/>
  <c r="C19918" i="1"/>
  <c r="C19919" i="1"/>
  <c r="C19920" i="1"/>
  <c r="C19921" i="1"/>
  <c r="C19922" i="1"/>
  <c r="C19923" i="1"/>
  <c r="C19924" i="1"/>
  <c r="C19925" i="1"/>
  <c r="C19926" i="1"/>
  <c r="C19927" i="1"/>
  <c r="C19928" i="1"/>
  <c r="C19929" i="1"/>
  <c r="C19930" i="1"/>
  <c r="C19931" i="1"/>
  <c r="C19932" i="1"/>
  <c r="C19933" i="1"/>
  <c r="C19934" i="1"/>
  <c r="C19935" i="1"/>
  <c r="C19936" i="1"/>
  <c r="C19937" i="1"/>
  <c r="C19938" i="1"/>
  <c r="C19939" i="1"/>
  <c r="C19940" i="1"/>
  <c r="C19941" i="1"/>
  <c r="C19942" i="1"/>
  <c r="C19943" i="1"/>
  <c r="C19944" i="1"/>
  <c r="C19945" i="1"/>
  <c r="C19946" i="1"/>
  <c r="C19947" i="1"/>
  <c r="C19948" i="1"/>
  <c r="C19949" i="1"/>
  <c r="C19950" i="1"/>
  <c r="C19951" i="1"/>
  <c r="C19952" i="1"/>
  <c r="C19953" i="1"/>
  <c r="C19954" i="1"/>
  <c r="C19955" i="1"/>
  <c r="C19956" i="1"/>
  <c r="C19957" i="1"/>
  <c r="C19958" i="1"/>
  <c r="C19959" i="1"/>
  <c r="C19960" i="1"/>
  <c r="C19961" i="1"/>
  <c r="C19962" i="1"/>
  <c r="C19963" i="1"/>
  <c r="C19964" i="1"/>
  <c r="C19965" i="1"/>
  <c r="C19966" i="1"/>
  <c r="C19967" i="1"/>
  <c r="C19968" i="1"/>
  <c r="C19969" i="1"/>
  <c r="C19970" i="1"/>
  <c r="C19971" i="1"/>
  <c r="C19972" i="1"/>
  <c r="C19973" i="1"/>
  <c r="C19974" i="1"/>
  <c r="C19975" i="1"/>
  <c r="C19976" i="1"/>
  <c r="C19977" i="1"/>
  <c r="C19978" i="1"/>
  <c r="C19979" i="1"/>
  <c r="C19980" i="1"/>
  <c r="C19981" i="1"/>
  <c r="C19982" i="1"/>
  <c r="C19983" i="1"/>
  <c r="C19984" i="1"/>
  <c r="C19985" i="1"/>
  <c r="C19986" i="1"/>
  <c r="C19987" i="1"/>
  <c r="C19988" i="1"/>
  <c r="C19989" i="1"/>
  <c r="C19990" i="1"/>
  <c r="C19991" i="1"/>
  <c r="C19992" i="1"/>
  <c r="C19993" i="1"/>
  <c r="C19994" i="1"/>
  <c r="C19995" i="1"/>
  <c r="C19996" i="1"/>
  <c r="C19997" i="1"/>
  <c r="C19998" i="1"/>
  <c r="C19999" i="1"/>
  <c r="C20000" i="1"/>
  <c r="C20001" i="1"/>
  <c r="C20002" i="1"/>
  <c r="C20003" i="1"/>
  <c r="C20004" i="1"/>
  <c r="C20005" i="1"/>
  <c r="C20006" i="1"/>
  <c r="C20007" i="1"/>
  <c r="C20008" i="1"/>
  <c r="C20009" i="1"/>
  <c r="C20010" i="1"/>
  <c r="C20011" i="1"/>
  <c r="C20012" i="1"/>
  <c r="C20013" i="1"/>
  <c r="C20014" i="1"/>
  <c r="C20015" i="1"/>
  <c r="C20016" i="1"/>
  <c r="C20017" i="1"/>
  <c r="C20018" i="1"/>
  <c r="C20019" i="1"/>
  <c r="C20020" i="1"/>
  <c r="C20021" i="1"/>
  <c r="C20022" i="1"/>
  <c r="C20023" i="1"/>
  <c r="C20024" i="1"/>
  <c r="C20025" i="1"/>
  <c r="C20026" i="1"/>
  <c r="C20027" i="1"/>
  <c r="C20028" i="1"/>
  <c r="C20029" i="1"/>
  <c r="C20030" i="1"/>
  <c r="C20031" i="1"/>
  <c r="C20032" i="1"/>
  <c r="C20033" i="1"/>
  <c r="C20034" i="1"/>
  <c r="C20035" i="1"/>
  <c r="C20036" i="1"/>
  <c r="C20037" i="1"/>
  <c r="C20038" i="1"/>
  <c r="C20039" i="1"/>
  <c r="C20040" i="1"/>
  <c r="C20041" i="1"/>
  <c r="C20042" i="1"/>
  <c r="C20043" i="1"/>
  <c r="C20044" i="1"/>
  <c r="C20045" i="1"/>
  <c r="C20046" i="1"/>
  <c r="C20047" i="1"/>
  <c r="C20048" i="1"/>
  <c r="C20049" i="1"/>
  <c r="C20050" i="1"/>
  <c r="C20051" i="1"/>
  <c r="C20052" i="1"/>
  <c r="C20053" i="1"/>
  <c r="C20054" i="1"/>
  <c r="C20055" i="1"/>
  <c r="C20056" i="1"/>
  <c r="C20057" i="1"/>
  <c r="C20058" i="1"/>
  <c r="C20059" i="1"/>
  <c r="C20060" i="1"/>
  <c r="C20061" i="1"/>
  <c r="C20062" i="1"/>
  <c r="C20063" i="1"/>
  <c r="C20064" i="1"/>
  <c r="C20065" i="1"/>
  <c r="C20066" i="1"/>
  <c r="C20067" i="1"/>
  <c r="C20068" i="1"/>
  <c r="C20069" i="1"/>
  <c r="C20070" i="1"/>
  <c r="C20071" i="1"/>
  <c r="C20072" i="1"/>
  <c r="C20073" i="1"/>
  <c r="C20074" i="1"/>
  <c r="C20075" i="1"/>
  <c r="C20076" i="1"/>
  <c r="C20077" i="1"/>
  <c r="C20078" i="1"/>
  <c r="C20079" i="1"/>
  <c r="C20080" i="1"/>
  <c r="C20081" i="1"/>
  <c r="C20082" i="1"/>
  <c r="C20083" i="1"/>
  <c r="C20084" i="1"/>
  <c r="C20085" i="1"/>
  <c r="C20086" i="1"/>
  <c r="C20087" i="1"/>
  <c r="C20088" i="1"/>
  <c r="C20089" i="1"/>
  <c r="C20090" i="1"/>
  <c r="C20091" i="1"/>
  <c r="C20092" i="1"/>
  <c r="C20093" i="1"/>
  <c r="C20094" i="1"/>
  <c r="C20095" i="1"/>
  <c r="C20096" i="1"/>
  <c r="C20097" i="1"/>
  <c r="C20098" i="1"/>
  <c r="C20099" i="1"/>
  <c r="C20100" i="1"/>
  <c r="C20101" i="1"/>
  <c r="C20102" i="1"/>
  <c r="C20103" i="1"/>
  <c r="C20104" i="1"/>
  <c r="C20105" i="1"/>
  <c r="C20106" i="1"/>
  <c r="C20107" i="1"/>
  <c r="C20108" i="1"/>
  <c r="C20109" i="1"/>
  <c r="C20110" i="1"/>
  <c r="C20111" i="1"/>
  <c r="C20112" i="1"/>
  <c r="C20113" i="1"/>
  <c r="C20114" i="1"/>
  <c r="C20115" i="1"/>
  <c r="C20116" i="1"/>
  <c r="C20117" i="1"/>
  <c r="C20118" i="1"/>
  <c r="C20119" i="1"/>
  <c r="C20120" i="1"/>
  <c r="C20121" i="1"/>
  <c r="C20122" i="1"/>
  <c r="C20123" i="1"/>
  <c r="C20124" i="1"/>
  <c r="C20125" i="1"/>
  <c r="C20126" i="1"/>
  <c r="C20127" i="1"/>
  <c r="C20128" i="1"/>
  <c r="C20129" i="1"/>
  <c r="C20130" i="1"/>
  <c r="C20131" i="1"/>
  <c r="C20132" i="1"/>
  <c r="C20133" i="1"/>
  <c r="C20134" i="1"/>
  <c r="C20135" i="1"/>
  <c r="C20136" i="1"/>
  <c r="C20137" i="1"/>
  <c r="C20138" i="1"/>
  <c r="C20139" i="1"/>
  <c r="C20140" i="1"/>
  <c r="C20141" i="1"/>
  <c r="C20142" i="1"/>
  <c r="C20143" i="1"/>
  <c r="C20144" i="1"/>
  <c r="C20145" i="1"/>
  <c r="C20146" i="1"/>
  <c r="C20147" i="1"/>
  <c r="C20148" i="1"/>
  <c r="C20149" i="1"/>
  <c r="C20150" i="1"/>
  <c r="C20151" i="1"/>
  <c r="C20152" i="1"/>
  <c r="C20153" i="1"/>
  <c r="C20154" i="1"/>
  <c r="C20155" i="1"/>
  <c r="C20156" i="1"/>
  <c r="C20157" i="1"/>
  <c r="C20158" i="1"/>
  <c r="C20159" i="1"/>
  <c r="C20160" i="1"/>
  <c r="C20161" i="1"/>
  <c r="C20162" i="1"/>
  <c r="C20163" i="1"/>
  <c r="C20164" i="1"/>
  <c r="C20165" i="1"/>
  <c r="C20166" i="1"/>
  <c r="C20167" i="1"/>
  <c r="C20168" i="1"/>
  <c r="C20169" i="1"/>
  <c r="C20170" i="1"/>
  <c r="C20171" i="1"/>
  <c r="C20172" i="1"/>
  <c r="C20173" i="1"/>
  <c r="C20174" i="1"/>
  <c r="C20175" i="1"/>
  <c r="C20176" i="1"/>
  <c r="C20177" i="1"/>
  <c r="C20178" i="1"/>
  <c r="C20179" i="1"/>
  <c r="C20180" i="1"/>
  <c r="C20181" i="1"/>
  <c r="C20182" i="1"/>
  <c r="C20183" i="1"/>
  <c r="C20184" i="1"/>
  <c r="C20185" i="1"/>
  <c r="C20186" i="1"/>
  <c r="C20187" i="1"/>
  <c r="C20188" i="1"/>
  <c r="C20189" i="1"/>
  <c r="C20190" i="1"/>
  <c r="C20191" i="1"/>
  <c r="C20192" i="1"/>
  <c r="C20193" i="1"/>
  <c r="C20194" i="1"/>
  <c r="C20195" i="1"/>
  <c r="C20196" i="1"/>
  <c r="C20197" i="1"/>
  <c r="C20198" i="1"/>
  <c r="C20199" i="1"/>
  <c r="C20200" i="1"/>
  <c r="C20201" i="1"/>
  <c r="C20202" i="1"/>
  <c r="C20203" i="1"/>
  <c r="C20204" i="1"/>
  <c r="C20205" i="1"/>
  <c r="C20206" i="1"/>
  <c r="C20207" i="1"/>
  <c r="C20208" i="1"/>
  <c r="C20209" i="1"/>
  <c r="C20210" i="1"/>
  <c r="C20211" i="1"/>
  <c r="C20212" i="1"/>
  <c r="C20213" i="1"/>
  <c r="C20214" i="1"/>
  <c r="C20215" i="1"/>
  <c r="C20216" i="1"/>
  <c r="C20217" i="1"/>
  <c r="C20218" i="1"/>
  <c r="C20219" i="1"/>
  <c r="C20220" i="1"/>
  <c r="C20221" i="1"/>
  <c r="C20222" i="1"/>
  <c r="C20223" i="1"/>
  <c r="C20224" i="1"/>
  <c r="C20225" i="1"/>
  <c r="C20226" i="1"/>
  <c r="C20227" i="1"/>
  <c r="C20228" i="1"/>
  <c r="C20229" i="1"/>
  <c r="C20230" i="1"/>
  <c r="C20231" i="1"/>
  <c r="C20232" i="1"/>
  <c r="C20233" i="1"/>
  <c r="C20234" i="1"/>
  <c r="C20235" i="1"/>
  <c r="C20236" i="1"/>
  <c r="C20237" i="1"/>
  <c r="C20238" i="1"/>
  <c r="C20239" i="1"/>
  <c r="C20240" i="1"/>
  <c r="C20241" i="1"/>
  <c r="C20242" i="1"/>
  <c r="C20243" i="1"/>
  <c r="C20244" i="1"/>
  <c r="C20245" i="1"/>
  <c r="C20246" i="1"/>
  <c r="C20247" i="1"/>
  <c r="C20248" i="1"/>
  <c r="C20249" i="1"/>
  <c r="C20250" i="1"/>
  <c r="C20251" i="1"/>
  <c r="C20252" i="1"/>
  <c r="C20253" i="1"/>
  <c r="C20254" i="1"/>
  <c r="C20255" i="1"/>
  <c r="C20256" i="1"/>
  <c r="C20257" i="1"/>
  <c r="C20258" i="1"/>
  <c r="C20259" i="1"/>
  <c r="C20260" i="1"/>
  <c r="C20261" i="1"/>
  <c r="C20262" i="1"/>
  <c r="C20263" i="1"/>
  <c r="C20264" i="1"/>
  <c r="C20265" i="1"/>
  <c r="C20266" i="1"/>
  <c r="C20267" i="1"/>
  <c r="C20268" i="1"/>
  <c r="C20269" i="1"/>
  <c r="C20270" i="1"/>
  <c r="C20271" i="1"/>
  <c r="C20272" i="1"/>
  <c r="C20273" i="1"/>
  <c r="C20274" i="1"/>
  <c r="C20275" i="1"/>
  <c r="C20276" i="1"/>
  <c r="C20277" i="1"/>
  <c r="C20278" i="1"/>
  <c r="C20279" i="1"/>
  <c r="C20280" i="1"/>
  <c r="C20281" i="1"/>
  <c r="C20282" i="1"/>
  <c r="C20283" i="1"/>
  <c r="C20284" i="1"/>
  <c r="C20285" i="1"/>
  <c r="C20286" i="1"/>
  <c r="C20287" i="1"/>
  <c r="C20288" i="1"/>
  <c r="C20289" i="1"/>
  <c r="C20290" i="1"/>
  <c r="C20291" i="1"/>
  <c r="C20292" i="1"/>
  <c r="C20293" i="1"/>
  <c r="C20294" i="1"/>
  <c r="C20295" i="1"/>
  <c r="C20296" i="1"/>
  <c r="C20297" i="1"/>
  <c r="C20298" i="1"/>
  <c r="C20299" i="1"/>
  <c r="C20300" i="1"/>
  <c r="C20301" i="1"/>
  <c r="C20302" i="1"/>
  <c r="C20303" i="1"/>
  <c r="C20304" i="1"/>
  <c r="C20305" i="1"/>
  <c r="C20306" i="1"/>
  <c r="C20307" i="1"/>
  <c r="C20308" i="1"/>
  <c r="C20309" i="1"/>
  <c r="C20310" i="1"/>
  <c r="C20311" i="1"/>
  <c r="C20312" i="1"/>
  <c r="C20313" i="1"/>
  <c r="C20314" i="1"/>
  <c r="C20315" i="1"/>
  <c r="C20316" i="1"/>
  <c r="C20317" i="1"/>
  <c r="C20318" i="1"/>
  <c r="C20319" i="1"/>
  <c r="C20320" i="1"/>
  <c r="C20321" i="1"/>
  <c r="C20322" i="1"/>
  <c r="C20323" i="1"/>
  <c r="C20324" i="1"/>
  <c r="C20325" i="1"/>
  <c r="C20326" i="1"/>
  <c r="C20327" i="1"/>
  <c r="C20328" i="1"/>
  <c r="C20329" i="1"/>
  <c r="C20330" i="1"/>
  <c r="C20331" i="1"/>
  <c r="C20332" i="1"/>
  <c r="C20333" i="1"/>
  <c r="C20334" i="1"/>
  <c r="C20335" i="1"/>
  <c r="C20336" i="1"/>
  <c r="C20337" i="1"/>
  <c r="C20338" i="1"/>
  <c r="C20339" i="1"/>
  <c r="C20340" i="1"/>
  <c r="C20341" i="1"/>
  <c r="C20342" i="1"/>
  <c r="C20343" i="1"/>
  <c r="C20344" i="1"/>
  <c r="C20345" i="1"/>
  <c r="C20346" i="1"/>
  <c r="C20347" i="1"/>
  <c r="C20348" i="1"/>
  <c r="C20349" i="1"/>
  <c r="C20350" i="1"/>
  <c r="C20351" i="1"/>
  <c r="C20352" i="1"/>
  <c r="C20353" i="1"/>
  <c r="C20354" i="1"/>
  <c r="C20355" i="1"/>
  <c r="C20356" i="1"/>
  <c r="C20357" i="1"/>
  <c r="C20358" i="1"/>
  <c r="C20359" i="1"/>
  <c r="C20360" i="1"/>
  <c r="C20361" i="1"/>
  <c r="C20362" i="1"/>
  <c r="C20363" i="1"/>
  <c r="C20364" i="1"/>
  <c r="C20365" i="1"/>
  <c r="C20366" i="1"/>
  <c r="C20367" i="1"/>
  <c r="C20368" i="1"/>
  <c r="C20369" i="1"/>
  <c r="C20370" i="1"/>
  <c r="C20371" i="1"/>
  <c r="C20372" i="1"/>
  <c r="C20373" i="1"/>
  <c r="C20374" i="1"/>
  <c r="C20375" i="1"/>
  <c r="C20376" i="1"/>
  <c r="C20377" i="1"/>
  <c r="C20378" i="1"/>
  <c r="C20379" i="1"/>
  <c r="C20380" i="1"/>
  <c r="C20381" i="1"/>
  <c r="C20382" i="1"/>
  <c r="C20383" i="1"/>
  <c r="C20384" i="1"/>
  <c r="C20385" i="1"/>
  <c r="C20386" i="1"/>
  <c r="C20387" i="1"/>
  <c r="C20388" i="1"/>
  <c r="C20389" i="1"/>
  <c r="C20390" i="1"/>
  <c r="C20391" i="1"/>
  <c r="C20392" i="1"/>
  <c r="C20393" i="1"/>
  <c r="C20394" i="1"/>
  <c r="C20395" i="1"/>
  <c r="C20396" i="1"/>
  <c r="C20397" i="1"/>
  <c r="C20398" i="1"/>
  <c r="C20399" i="1"/>
  <c r="C20400" i="1"/>
  <c r="C20401" i="1"/>
  <c r="C20402" i="1"/>
  <c r="C20403" i="1"/>
  <c r="C20404" i="1"/>
  <c r="C20405" i="1"/>
  <c r="C20406" i="1"/>
  <c r="C20407" i="1"/>
  <c r="C20408" i="1"/>
  <c r="C20409" i="1"/>
  <c r="C20410" i="1"/>
  <c r="C20411" i="1"/>
  <c r="C20412" i="1"/>
  <c r="C20413" i="1"/>
  <c r="C20414" i="1"/>
  <c r="C20415" i="1"/>
  <c r="C20416" i="1"/>
  <c r="C20417" i="1"/>
  <c r="C20418" i="1"/>
  <c r="C20419" i="1"/>
  <c r="C20420" i="1"/>
  <c r="C20421" i="1"/>
  <c r="C20422" i="1"/>
  <c r="C20423" i="1"/>
  <c r="C20424" i="1"/>
  <c r="C20425" i="1"/>
  <c r="C20426" i="1"/>
  <c r="C20427" i="1"/>
  <c r="C20428" i="1"/>
  <c r="C20429" i="1"/>
  <c r="C20430" i="1"/>
  <c r="C20431" i="1"/>
  <c r="C20432" i="1"/>
  <c r="C20433" i="1"/>
  <c r="C20434" i="1"/>
  <c r="C20435" i="1"/>
  <c r="C20436" i="1"/>
  <c r="C20437" i="1"/>
  <c r="C20438" i="1"/>
  <c r="C20439" i="1"/>
  <c r="C20440" i="1"/>
  <c r="C20441" i="1"/>
  <c r="C20442" i="1"/>
  <c r="C20443" i="1"/>
  <c r="C20444" i="1"/>
  <c r="C20445" i="1"/>
  <c r="C20446" i="1"/>
  <c r="C20447" i="1"/>
  <c r="C20448" i="1"/>
  <c r="C20449" i="1"/>
  <c r="C20450" i="1"/>
  <c r="C20451" i="1"/>
  <c r="C20452" i="1"/>
  <c r="C20453" i="1"/>
  <c r="C20454" i="1"/>
  <c r="C20455" i="1"/>
  <c r="C20456" i="1"/>
  <c r="C20457" i="1"/>
  <c r="C20458" i="1"/>
  <c r="C20459" i="1"/>
  <c r="C20460" i="1"/>
  <c r="C20461" i="1"/>
  <c r="C20462" i="1"/>
  <c r="C20463" i="1"/>
  <c r="C20464" i="1"/>
  <c r="C20465" i="1"/>
  <c r="C20466" i="1"/>
  <c r="C20467" i="1"/>
  <c r="C20468" i="1"/>
  <c r="C20469" i="1"/>
  <c r="C20470" i="1"/>
  <c r="C20471" i="1"/>
  <c r="C20472" i="1"/>
  <c r="C20473" i="1"/>
  <c r="C20474" i="1"/>
  <c r="C20475" i="1"/>
  <c r="C20476" i="1"/>
  <c r="C20477" i="1"/>
  <c r="C20478" i="1"/>
  <c r="C20479" i="1"/>
  <c r="C20480" i="1"/>
  <c r="C20481" i="1"/>
  <c r="C20482" i="1"/>
  <c r="C20483" i="1"/>
  <c r="C20484" i="1"/>
  <c r="C20485" i="1"/>
  <c r="C20486" i="1"/>
  <c r="C20487" i="1"/>
  <c r="C20488" i="1"/>
  <c r="C20489" i="1"/>
  <c r="C20490" i="1"/>
  <c r="C20491" i="1"/>
  <c r="C20492" i="1"/>
  <c r="C20493" i="1"/>
  <c r="C20494" i="1"/>
  <c r="C20495" i="1"/>
  <c r="C20496" i="1"/>
  <c r="C20497" i="1"/>
  <c r="C20498" i="1"/>
  <c r="C20499" i="1"/>
  <c r="C20500" i="1"/>
  <c r="C20501" i="1"/>
  <c r="C20502" i="1"/>
  <c r="C20503" i="1"/>
  <c r="C20504" i="1"/>
  <c r="C20505" i="1"/>
  <c r="C20506" i="1"/>
  <c r="C20507" i="1"/>
  <c r="C20508" i="1"/>
  <c r="C20509" i="1"/>
  <c r="C20510" i="1"/>
  <c r="C20511" i="1"/>
  <c r="C20512" i="1"/>
  <c r="C20513" i="1"/>
  <c r="C20514" i="1"/>
  <c r="C20515" i="1"/>
  <c r="C20516" i="1"/>
  <c r="C20517" i="1"/>
  <c r="C20518" i="1"/>
  <c r="C20519" i="1"/>
  <c r="C20520" i="1"/>
  <c r="C20521" i="1"/>
  <c r="C20522" i="1"/>
  <c r="C20523" i="1"/>
  <c r="C20524" i="1"/>
  <c r="C20525" i="1"/>
  <c r="C20526" i="1"/>
  <c r="C20527" i="1"/>
  <c r="C20528" i="1"/>
  <c r="C20529" i="1"/>
  <c r="C20530" i="1"/>
  <c r="C20531" i="1"/>
  <c r="C20532" i="1"/>
  <c r="C20533" i="1"/>
  <c r="C20534" i="1"/>
  <c r="C20535" i="1"/>
  <c r="C20536" i="1"/>
  <c r="C20537" i="1"/>
  <c r="C20538" i="1"/>
  <c r="C20539" i="1"/>
  <c r="C20540" i="1"/>
  <c r="C20541" i="1"/>
  <c r="C20542" i="1"/>
  <c r="C20543" i="1"/>
  <c r="C20544" i="1"/>
  <c r="C20545" i="1"/>
  <c r="C20546" i="1"/>
  <c r="C20547" i="1"/>
  <c r="C20548" i="1"/>
  <c r="C20549" i="1"/>
  <c r="C20550" i="1"/>
  <c r="C20551" i="1"/>
  <c r="C20552" i="1"/>
  <c r="C20553" i="1"/>
  <c r="C20554" i="1"/>
  <c r="C20555" i="1"/>
  <c r="C20556" i="1"/>
  <c r="C20557" i="1"/>
  <c r="C20558" i="1"/>
  <c r="C20559" i="1"/>
  <c r="C20560" i="1"/>
  <c r="C20561" i="1"/>
  <c r="C20562" i="1"/>
  <c r="C20563" i="1"/>
  <c r="C20564" i="1"/>
  <c r="C20565" i="1"/>
  <c r="C20566" i="1"/>
  <c r="C20567" i="1"/>
  <c r="C20568" i="1"/>
  <c r="C20569" i="1"/>
  <c r="C20570" i="1"/>
  <c r="C20571" i="1"/>
  <c r="C20572" i="1"/>
  <c r="C20573" i="1"/>
  <c r="C20574" i="1"/>
  <c r="C20575" i="1"/>
  <c r="C20576" i="1"/>
  <c r="C20577" i="1"/>
  <c r="C20578" i="1"/>
  <c r="C20579" i="1"/>
  <c r="C20580" i="1"/>
  <c r="C20581" i="1"/>
  <c r="C20582" i="1"/>
  <c r="C20583" i="1"/>
  <c r="C20584" i="1"/>
  <c r="C20585" i="1"/>
  <c r="C20586" i="1"/>
  <c r="C20587" i="1"/>
  <c r="C20588" i="1"/>
  <c r="C20589" i="1"/>
  <c r="C20590" i="1"/>
  <c r="C20591" i="1"/>
  <c r="C20592" i="1"/>
  <c r="C20593" i="1"/>
  <c r="C20594" i="1"/>
  <c r="C20595" i="1"/>
  <c r="C20596" i="1"/>
  <c r="C20597" i="1"/>
  <c r="C20598" i="1"/>
  <c r="C20599" i="1"/>
  <c r="C20600" i="1"/>
  <c r="C20601" i="1"/>
  <c r="C20602" i="1"/>
  <c r="C20603" i="1"/>
  <c r="C20604" i="1"/>
  <c r="C20605" i="1"/>
  <c r="C20606" i="1"/>
  <c r="C20607" i="1"/>
  <c r="C20608" i="1"/>
  <c r="C20609" i="1"/>
  <c r="C20610" i="1"/>
  <c r="C20611" i="1"/>
  <c r="C20612" i="1"/>
  <c r="C20613" i="1"/>
  <c r="C20614" i="1"/>
  <c r="C20615" i="1"/>
  <c r="C20616" i="1"/>
  <c r="C20617" i="1"/>
  <c r="C20618" i="1"/>
  <c r="C20619" i="1"/>
  <c r="C20620" i="1"/>
  <c r="C20621" i="1"/>
  <c r="C20622" i="1"/>
  <c r="C20623" i="1"/>
  <c r="C20624" i="1"/>
  <c r="C20625" i="1"/>
  <c r="C20626" i="1"/>
  <c r="C20627" i="1"/>
  <c r="C20628" i="1"/>
  <c r="C20629" i="1"/>
  <c r="C20630" i="1"/>
  <c r="C20631" i="1"/>
  <c r="C20632" i="1"/>
  <c r="C20633" i="1"/>
  <c r="C20634" i="1"/>
  <c r="C20635" i="1"/>
  <c r="C20636" i="1"/>
  <c r="C20637" i="1"/>
  <c r="C20638" i="1"/>
  <c r="C20639" i="1"/>
  <c r="C20640" i="1"/>
  <c r="C20641" i="1"/>
  <c r="C20642" i="1"/>
  <c r="C20643" i="1"/>
  <c r="C20644" i="1"/>
  <c r="C20645" i="1"/>
  <c r="C20646" i="1"/>
  <c r="C20647" i="1"/>
  <c r="C20648" i="1"/>
  <c r="C20649" i="1"/>
  <c r="C20650" i="1"/>
  <c r="C20651" i="1"/>
  <c r="C20652" i="1"/>
  <c r="C20653" i="1"/>
  <c r="C20654" i="1"/>
  <c r="C20655" i="1"/>
  <c r="C20656" i="1"/>
  <c r="C20657" i="1"/>
  <c r="C20658" i="1"/>
  <c r="C20659" i="1"/>
  <c r="C20660" i="1"/>
  <c r="C20661" i="1"/>
  <c r="C20662" i="1"/>
  <c r="C20663" i="1"/>
  <c r="C20664" i="1"/>
  <c r="C20665" i="1"/>
  <c r="C20666" i="1"/>
  <c r="C20667" i="1"/>
  <c r="C20668" i="1"/>
  <c r="C20669" i="1"/>
  <c r="C20670" i="1"/>
  <c r="C20671" i="1"/>
  <c r="C20672" i="1"/>
  <c r="C20673" i="1"/>
  <c r="C20674" i="1"/>
  <c r="C20675" i="1"/>
  <c r="C20676" i="1"/>
  <c r="C20677" i="1"/>
  <c r="C20678" i="1"/>
  <c r="C20679" i="1"/>
  <c r="C20680" i="1"/>
  <c r="C20681" i="1"/>
  <c r="C20682" i="1"/>
  <c r="C20683" i="1"/>
  <c r="C20684" i="1"/>
  <c r="C20685" i="1"/>
  <c r="C20686" i="1"/>
  <c r="C20687" i="1"/>
  <c r="C20688" i="1"/>
  <c r="C20689" i="1"/>
  <c r="C20690" i="1"/>
  <c r="C20691" i="1"/>
  <c r="C20692" i="1"/>
  <c r="C20693" i="1"/>
  <c r="C20694" i="1"/>
  <c r="C20695" i="1"/>
  <c r="C20696" i="1"/>
  <c r="C20697" i="1"/>
  <c r="C20698" i="1"/>
  <c r="C20699" i="1"/>
  <c r="C20700" i="1"/>
  <c r="C20701" i="1"/>
  <c r="C20702" i="1"/>
  <c r="C20703" i="1"/>
  <c r="C20704" i="1"/>
  <c r="C20705" i="1"/>
  <c r="C20706" i="1"/>
  <c r="C20707" i="1"/>
  <c r="C20708" i="1"/>
  <c r="C20709" i="1"/>
  <c r="C20710" i="1"/>
  <c r="C20711" i="1"/>
  <c r="C20712" i="1"/>
  <c r="C20713" i="1"/>
  <c r="C20714" i="1"/>
  <c r="C20715" i="1"/>
  <c r="C20716" i="1"/>
  <c r="C20717" i="1"/>
  <c r="C20718" i="1"/>
  <c r="C20719" i="1"/>
  <c r="C20720" i="1"/>
  <c r="C20721" i="1"/>
  <c r="C20722" i="1"/>
  <c r="C20723" i="1"/>
  <c r="C20724" i="1"/>
  <c r="C20725" i="1"/>
  <c r="C20726" i="1"/>
  <c r="C20727" i="1"/>
  <c r="C20728" i="1"/>
  <c r="C20729" i="1"/>
  <c r="C20730" i="1"/>
  <c r="C20731" i="1"/>
  <c r="C20732" i="1"/>
  <c r="C20733" i="1"/>
  <c r="C20734" i="1"/>
  <c r="C20735" i="1"/>
  <c r="C20736" i="1"/>
  <c r="C20737" i="1"/>
  <c r="C20738" i="1"/>
  <c r="C20739" i="1"/>
  <c r="C20740" i="1"/>
  <c r="C20741" i="1"/>
  <c r="C20742" i="1"/>
  <c r="C20743" i="1"/>
  <c r="C20744" i="1"/>
  <c r="C20745" i="1"/>
  <c r="C20746" i="1"/>
  <c r="C20747" i="1"/>
  <c r="C20748" i="1"/>
  <c r="C20749" i="1"/>
  <c r="C20750" i="1"/>
  <c r="C20751" i="1"/>
  <c r="C20752" i="1"/>
  <c r="C20753" i="1"/>
  <c r="C20754" i="1"/>
  <c r="C20755" i="1"/>
  <c r="C20756" i="1"/>
  <c r="C20757" i="1"/>
  <c r="C20758" i="1"/>
  <c r="C20759" i="1"/>
  <c r="C20760" i="1"/>
  <c r="C20761" i="1"/>
  <c r="C20762" i="1"/>
  <c r="C20763" i="1"/>
  <c r="C20764" i="1"/>
  <c r="C20765" i="1"/>
  <c r="C20766" i="1"/>
  <c r="C20767" i="1"/>
  <c r="C20768" i="1"/>
  <c r="C20769" i="1"/>
  <c r="C20770" i="1"/>
  <c r="C20771" i="1"/>
  <c r="C20772" i="1"/>
  <c r="C20773" i="1"/>
  <c r="C20774" i="1"/>
  <c r="C20775" i="1"/>
  <c r="C20776" i="1"/>
  <c r="C20777" i="1"/>
  <c r="C20778" i="1"/>
  <c r="C20779" i="1"/>
  <c r="C20780" i="1"/>
  <c r="C20781" i="1"/>
  <c r="C20782" i="1"/>
  <c r="C20783" i="1"/>
  <c r="C20784" i="1"/>
  <c r="C20785" i="1"/>
  <c r="C20786" i="1"/>
  <c r="C20787" i="1"/>
  <c r="C20788" i="1"/>
  <c r="C20789" i="1"/>
  <c r="C20790" i="1"/>
  <c r="C20791" i="1"/>
  <c r="C20792" i="1"/>
  <c r="C20793" i="1"/>
  <c r="C20794" i="1"/>
  <c r="C20795" i="1"/>
  <c r="C20796" i="1"/>
  <c r="C20797" i="1"/>
  <c r="C20798" i="1"/>
  <c r="C20799" i="1"/>
  <c r="C20800" i="1"/>
  <c r="C20801" i="1"/>
  <c r="C20802" i="1"/>
  <c r="C20803" i="1"/>
  <c r="C20804" i="1"/>
  <c r="C20805" i="1"/>
  <c r="C20806" i="1"/>
  <c r="C20807" i="1"/>
  <c r="C20808" i="1"/>
  <c r="C20809" i="1"/>
  <c r="C20810" i="1"/>
  <c r="C20811" i="1"/>
  <c r="C20812" i="1"/>
  <c r="C20813" i="1"/>
  <c r="C20814" i="1"/>
  <c r="C20815" i="1"/>
  <c r="C20816" i="1"/>
  <c r="C20817" i="1"/>
  <c r="C20818" i="1"/>
  <c r="C20819" i="1"/>
  <c r="C20820" i="1"/>
  <c r="C20821" i="1"/>
  <c r="C20822" i="1"/>
  <c r="C20823" i="1"/>
  <c r="C20824" i="1"/>
  <c r="C20825" i="1"/>
  <c r="C20826" i="1"/>
  <c r="C20827" i="1"/>
  <c r="C20828" i="1"/>
  <c r="C20829" i="1"/>
  <c r="C20830" i="1"/>
  <c r="C20831" i="1"/>
  <c r="C20832" i="1"/>
  <c r="C20833" i="1"/>
  <c r="C20834" i="1"/>
  <c r="C20835" i="1"/>
  <c r="C20836" i="1"/>
  <c r="C20837" i="1"/>
  <c r="C20838" i="1"/>
  <c r="C20839" i="1"/>
  <c r="C20840" i="1"/>
  <c r="C20841" i="1"/>
  <c r="C20842" i="1"/>
  <c r="C20843" i="1"/>
  <c r="C20844" i="1"/>
  <c r="C20845" i="1"/>
  <c r="C20846" i="1"/>
  <c r="C20847" i="1"/>
  <c r="C20848" i="1"/>
  <c r="C20849" i="1"/>
  <c r="C20850" i="1"/>
  <c r="C20851" i="1"/>
  <c r="C20852" i="1"/>
  <c r="C20853" i="1"/>
  <c r="C20854" i="1"/>
  <c r="C20855" i="1"/>
  <c r="C20856" i="1"/>
  <c r="C20857" i="1"/>
  <c r="C20858" i="1"/>
  <c r="C20859" i="1"/>
  <c r="C20860" i="1"/>
  <c r="C20861" i="1"/>
  <c r="C20862" i="1"/>
  <c r="C20863" i="1"/>
  <c r="C20864" i="1"/>
  <c r="C20865" i="1"/>
  <c r="C20866" i="1"/>
  <c r="C20867" i="1"/>
  <c r="C20868" i="1"/>
  <c r="C20869" i="1"/>
  <c r="C20870" i="1"/>
  <c r="C20871" i="1"/>
  <c r="C20872" i="1"/>
  <c r="C20873" i="1"/>
  <c r="C20874" i="1"/>
  <c r="C20875" i="1"/>
  <c r="C20876" i="1"/>
  <c r="C20877" i="1"/>
  <c r="C20878" i="1"/>
  <c r="C20879" i="1"/>
  <c r="C20880" i="1"/>
  <c r="C20881" i="1"/>
  <c r="C20882" i="1"/>
  <c r="C20883" i="1"/>
  <c r="C20884" i="1"/>
  <c r="C20885" i="1"/>
  <c r="C20886" i="1"/>
  <c r="C20887" i="1"/>
  <c r="C20888" i="1"/>
  <c r="C20889" i="1"/>
  <c r="C20890" i="1"/>
  <c r="C20891" i="1"/>
  <c r="C20892" i="1"/>
  <c r="C20893" i="1"/>
  <c r="C20894" i="1"/>
  <c r="C20895" i="1"/>
  <c r="C20896" i="1"/>
  <c r="C20897" i="1"/>
  <c r="C20898" i="1"/>
  <c r="C20899" i="1"/>
  <c r="C20900" i="1"/>
  <c r="C20901" i="1"/>
  <c r="C20902" i="1"/>
  <c r="C20903" i="1"/>
  <c r="C20904" i="1"/>
  <c r="C20905" i="1"/>
  <c r="C20906" i="1"/>
  <c r="C20907" i="1"/>
  <c r="C20908" i="1"/>
  <c r="C20909" i="1"/>
  <c r="C20910" i="1"/>
  <c r="C20911" i="1"/>
  <c r="C20912" i="1"/>
  <c r="C20913" i="1"/>
  <c r="C20914" i="1"/>
  <c r="C20915" i="1"/>
  <c r="C20916" i="1"/>
  <c r="C20917" i="1"/>
  <c r="C20918" i="1"/>
  <c r="C20919" i="1"/>
  <c r="C20920" i="1"/>
  <c r="C20921" i="1"/>
  <c r="C20922" i="1"/>
  <c r="C20923" i="1"/>
  <c r="C20924" i="1"/>
  <c r="C20925" i="1"/>
  <c r="C20926" i="1"/>
  <c r="C20927" i="1"/>
  <c r="C20928" i="1"/>
  <c r="C20929" i="1"/>
  <c r="C20930" i="1"/>
  <c r="C20931" i="1"/>
  <c r="C20932" i="1"/>
  <c r="C20933" i="1"/>
  <c r="C20934" i="1"/>
  <c r="C20935" i="1"/>
  <c r="C20936" i="1"/>
  <c r="C20937" i="1"/>
  <c r="C20938" i="1"/>
  <c r="C20939" i="1"/>
  <c r="C20940" i="1"/>
  <c r="C20941" i="1"/>
  <c r="C20942" i="1"/>
  <c r="C20943" i="1"/>
  <c r="C20944" i="1"/>
  <c r="C20945" i="1"/>
  <c r="C20946" i="1"/>
  <c r="C20947" i="1"/>
  <c r="C20948" i="1"/>
  <c r="C20949" i="1"/>
  <c r="C20950" i="1"/>
  <c r="C20951" i="1"/>
  <c r="C20952" i="1"/>
  <c r="C20953" i="1"/>
  <c r="C20954" i="1"/>
  <c r="C20955" i="1"/>
  <c r="C20956" i="1"/>
  <c r="C20957" i="1"/>
  <c r="C20958" i="1"/>
  <c r="C20959" i="1"/>
  <c r="C20960" i="1"/>
  <c r="C20961" i="1"/>
  <c r="C20962" i="1"/>
  <c r="C20963" i="1"/>
  <c r="C20964" i="1"/>
  <c r="C20965" i="1"/>
  <c r="C20966" i="1"/>
  <c r="C20967" i="1"/>
  <c r="C20968" i="1"/>
  <c r="C20969" i="1"/>
  <c r="C20970" i="1"/>
  <c r="C20971" i="1"/>
  <c r="C20972" i="1"/>
  <c r="C20973" i="1"/>
  <c r="C20974" i="1"/>
  <c r="C20975" i="1"/>
  <c r="C20976" i="1"/>
  <c r="C20977" i="1"/>
  <c r="C20978" i="1"/>
  <c r="C20979" i="1"/>
  <c r="C20980" i="1"/>
  <c r="C20981" i="1"/>
  <c r="C20982" i="1"/>
  <c r="C20983" i="1"/>
  <c r="C20984" i="1"/>
  <c r="C20985" i="1"/>
  <c r="C20986" i="1"/>
  <c r="C20987" i="1"/>
  <c r="C20988" i="1"/>
  <c r="C20989" i="1"/>
  <c r="C20990" i="1"/>
  <c r="C20991" i="1"/>
  <c r="C20992" i="1"/>
  <c r="C20993" i="1"/>
  <c r="C20994" i="1"/>
  <c r="C20995" i="1"/>
  <c r="C20996" i="1"/>
  <c r="C20997" i="1"/>
  <c r="C20998" i="1"/>
  <c r="C20999" i="1"/>
  <c r="C21000" i="1"/>
  <c r="C21001" i="1"/>
  <c r="C21002" i="1"/>
  <c r="C21003" i="1"/>
  <c r="C21004" i="1"/>
  <c r="C21005" i="1"/>
  <c r="C21006" i="1"/>
  <c r="C21007" i="1"/>
  <c r="C21008" i="1"/>
  <c r="C21009" i="1"/>
  <c r="C21010" i="1"/>
  <c r="C21011" i="1"/>
  <c r="C21012" i="1"/>
  <c r="C21013" i="1"/>
  <c r="C21014" i="1"/>
  <c r="C21015" i="1"/>
  <c r="C21016" i="1"/>
  <c r="C21017" i="1"/>
  <c r="C21018" i="1"/>
  <c r="C21019" i="1"/>
  <c r="C21020" i="1"/>
  <c r="C21021" i="1"/>
  <c r="C21022" i="1"/>
  <c r="C21023" i="1"/>
  <c r="C21024" i="1"/>
  <c r="C21025" i="1"/>
  <c r="C21026" i="1"/>
  <c r="C21027" i="1"/>
  <c r="C21028" i="1"/>
  <c r="C21029" i="1"/>
  <c r="C21030" i="1"/>
  <c r="C21031" i="1"/>
  <c r="C21032" i="1"/>
  <c r="C21033" i="1"/>
  <c r="C21034" i="1"/>
  <c r="C21035" i="1"/>
  <c r="C21036" i="1"/>
  <c r="C21037" i="1"/>
  <c r="C21038" i="1"/>
  <c r="C21039" i="1"/>
  <c r="C21040" i="1"/>
  <c r="C21041" i="1"/>
  <c r="C21042" i="1"/>
  <c r="C21043" i="1"/>
  <c r="C21044" i="1"/>
  <c r="C21045" i="1"/>
  <c r="C21046" i="1"/>
  <c r="C21047" i="1"/>
  <c r="C21048" i="1"/>
  <c r="C21049" i="1"/>
  <c r="C21050" i="1"/>
  <c r="C21051" i="1"/>
  <c r="C21052" i="1"/>
  <c r="C21053" i="1"/>
  <c r="C21054" i="1"/>
  <c r="C21055" i="1"/>
  <c r="C21056" i="1"/>
  <c r="C21057" i="1"/>
  <c r="C21058" i="1"/>
  <c r="C21059" i="1"/>
  <c r="C21060" i="1"/>
  <c r="C21061" i="1"/>
  <c r="C21062" i="1"/>
  <c r="C21063" i="1"/>
  <c r="C21064" i="1"/>
  <c r="C21065" i="1"/>
  <c r="C21066" i="1"/>
  <c r="C21067" i="1"/>
  <c r="C21068" i="1"/>
  <c r="C21069" i="1"/>
  <c r="C21070" i="1"/>
  <c r="C21071" i="1"/>
  <c r="C21072" i="1"/>
  <c r="C21073" i="1"/>
  <c r="C21074" i="1"/>
  <c r="C21075" i="1"/>
  <c r="C21076" i="1"/>
  <c r="C21077" i="1"/>
  <c r="C21078" i="1"/>
  <c r="C21079" i="1"/>
  <c r="C21080" i="1"/>
  <c r="C21081" i="1"/>
  <c r="C21082" i="1"/>
  <c r="C21083" i="1"/>
  <c r="C21084" i="1"/>
  <c r="C21085" i="1"/>
  <c r="C21086" i="1"/>
  <c r="C21087" i="1"/>
  <c r="C21088" i="1"/>
  <c r="C21089" i="1"/>
  <c r="C21090" i="1"/>
  <c r="C21091" i="1"/>
  <c r="C21092" i="1"/>
  <c r="C21093" i="1"/>
  <c r="C21094" i="1"/>
  <c r="C21095" i="1"/>
  <c r="C21096" i="1"/>
  <c r="C21097" i="1"/>
  <c r="C21098" i="1"/>
  <c r="C21099" i="1"/>
  <c r="C21100" i="1"/>
  <c r="C21101" i="1"/>
  <c r="C21102" i="1"/>
  <c r="C21103" i="1"/>
  <c r="C21104" i="1"/>
  <c r="C21105" i="1"/>
  <c r="C21106" i="1"/>
  <c r="C21107" i="1"/>
  <c r="C21108" i="1"/>
  <c r="C21109" i="1"/>
  <c r="C21110" i="1"/>
  <c r="C21111" i="1"/>
  <c r="C21112" i="1"/>
  <c r="C21113" i="1"/>
  <c r="C21114" i="1"/>
  <c r="C21115" i="1"/>
  <c r="C21116" i="1"/>
  <c r="C21117" i="1"/>
  <c r="C21118" i="1"/>
  <c r="C21119" i="1"/>
  <c r="C21120" i="1"/>
  <c r="C21121" i="1"/>
  <c r="C21122" i="1"/>
  <c r="C21123" i="1"/>
  <c r="C21124" i="1"/>
  <c r="C21125" i="1"/>
  <c r="C21126" i="1"/>
  <c r="C21127" i="1"/>
  <c r="C21128" i="1"/>
  <c r="C21129" i="1"/>
  <c r="C21130" i="1"/>
  <c r="C21131" i="1"/>
  <c r="C21132" i="1"/>
  <c r="C21133" i="1"/>
  <c r="C21134" i="1"/>
  <c r="C21135" i="1"/>
  <c r="C21136" i="1"/>
  <c r="C21137" i="1"/>
  <c r="C21138" i="1"/>
  <c r="C21139" i="1"/>
  <c r="C21140" i="1"/>
  <c r="C21141" i="1"/>
  <c r="C21142" i="1"/>
  <c r="C21143" i="1"/>
  <c r="C21144" i="1"/>
  <c r="C21145" i="1"/>
  <c r="C21146" i="1"/>
  <c r="C21147" i="1"/>
  <c r="C21148" i="1"/>
  <c r="C21149" i="1"/>
  <c r="C21150" i="1"/>
  <c r="C21151" i="1"/>
  <c r="C21152" i="1"/>
  <c r="C21153" i="1"/>
  <c r="C21154" i="1"/>
  <c r="C21155" i="1"/>
  <c r="C21156" i="1"/>
  <c r="C21157" i="1"/>
  <c r="C21158" i="1"/>
  <c r="C21159" i="1"/>
  <c r="C21160" i="1"/>
  <c r="C21161" i="1"/>
  <c r="C21162" i="1"/>
  <c r="C21163" i="1"/>
  <c r="C21164" i="1"/>
  <c r="C21165" i="1"/>
  <c r="C21166" i="1"/>
  <c r="C21167" i="1"/>
  <c r="C21168" i="1"/>
  <c r="C21169" i="1"/>
  <c r="C21170" i="1"/>
  <c r="C21171" i="1"/>
  <c r="C21172" i="1"/>
  <c r="C21173" i="1"/>
  <c r="C21174" i="1"/>
  <c r="C21175" i="1"/>
  <c r="C21176" i="1"/>
  <c r="C21177" i="1"/>
  <c r="C21178" i="1"/>
  <c r="C21179" i="1"/>
  <c r="C21180" i="1"/>
  <c r="C21181" i="1"/>
  <c r="C21182" i="1"/>
  <c r="C21183" i="1"/>
  <c r="C21184" i="1"/>
  <c r="C21185" i="1"/>
  <c r="C21186" i="1"/>
  <c r="C21187" i="1"/>
  <c r="C21188" i="1"/>
  <c r="C21189" i="1"/>
  <c r="C21190" i="1"/>
  <c r="C21191" i="1"/>
  <c r="C21192" i="1"/>
  <c r="C21193" i="1"/>
  <c r="C21194" i="1"/>
  <c r="C21195" i="1"/>
  <c r="C21196" i="1"/>
  <c r="C21197" i="1"/>
  <c r="C21198" i="1"/>
  <c r="C21199" i="1"/>
  <c r="C21200" i="1"/>
  <c r="C21201" i="1"/>
  <c r="C21202" i="1"/>
  <c r="C21203" i="1"/>
  <c r="C21204" i="1"/>
  <c r="C21205" i="1"/>
  <c r="C21206" i="1"/>
  <c r="C21207" i="1"/>
  <c r="C21208" i="1"/>
  <c r="C21209" i="1"/>
  <c r="C21210" i="1"/>
  <c r="C21211" i="1"/>
  <c r="C21212" i="1"/>
  <c r="C21213" i="1"/>
  <c r="C21214" i="1"/>
  <c r="C21215" i="1"/>
  <c r="C21216" i="1"/>
  <c r="C21217" i="1"/>
  <c r="C21218" i="1"/>
  <c r="C21219" i="1"/>
  <c r="C21220" i="1"/>
  <c r="C21221" i="1"/>
  <c r="C21222" i="1"/>
  <c r="C21223" i="1"/>
  <c r="C21224" i="1"/>
  <c r="C21225" i="1"/>
  <c r="C21226" i="1"/>
  <c r="C21227" i="1"/>
  <c r="C21228" i="1"/>
  <c r="C21229" i="1"/>
  <c r="C21230" i="1"/>
  <c r="C21231" i="1"/>
  <c r="C21232" i="1"/>
  <c r="C21233" i="1"/>
  <c r="C21234" i="1"/>
  <c r="C21235" i="1"/>
  <c r="C21236" i="1"/>
  <c r="C21237" i="1"/>
  <c r="C21238" i="1"/>
  <c r="C21239" i="1"/>
  <c r="C21240" i="1"/>
  <c r="C21241" i="1"/>
  <c r="C21242" i="1"/>
  <c r="C21243" i="1"/>
  <c r="C21244" i="1"/>
  <c r="C21245" i="1"/>
  <c r="C21246" i="1"/>
  <c r="C21247" i="1"/>
  <c r="C21248" i="1"/>
  <c r="C21249" i="1"/>
  <c r="C21250" i="1"/>
  <c r="C21251" i="1"/>
  <c r="C21252" i="1"/>
  <c r="C21253" i="1"/>
  <c r="C21254" i="1"/>
  <c r="C21255" i="1"/>
  <c r="C21256" i="1"/>
  <c r="C21257" i="1"/>
  <c r="C21258" i="1"/>
  <c r="C21259" i="1"/>
  <c r="C21260" i="1"/>
  <c r="C21261" i="1"/>
  <c r="C21262" i="1"/>
  <c r="C21263" i="1"/>
  <c r="C21264" i="1"/>
  <c r="C21265" i="1"/>
  <c r="C21266" i="1"/>
  <c r="C21267" i="1"/>
  <c r="C21268" i="1"/>
  <c r="C21269" i="1"/>
  <c r="C21270" i="1"/>
  <c r="C21271" i="1"/>
  <c r="C21272" i="1"/>
  <c r="C21273" i="1"/>
  <c r="C21274" i="1"/>
  <c r="C21275" i="1"/>
  <c r="C21276" i="1"/>
  <c r="C21277" i="1"/>
  <c r="C21278" i="1"/>
  <c r="C21279" i="1"/>
  <c r="C21280" i="1"/>
  <c r="C21281" i="1"/>
  <c r="C21282" i="1"/>
  <c r="C21283" i="1"/>
  <c r="C21284" i="1"/>
  <c r="C21285" i="1"/>
  <c r="C21286" i="1"/>
  <c r="C21287" i="1"/>
  <c r="C21288" i="1"/>
  <c r="C21289" i="1"/>
  <c r="C21290" i="1"/>
  <c r="C21291" i="1"/>
  <c r="C21292" i="1"/>
  <c r="C21293" i="1"/>
  <c r="C21294" i="1"/>
  <c r="C21295" i="1"/>
  <c r="C21296" i="1"/>
  <c r="C21297" i="1"/>
  <c r="C21298" i="1"/>
  <c r="C21299" i="1"/>
  <c r="C21300" i="1"/>
  <c r="C21301" i="1"/>
  <c r="C21302" i="1"/>
  <c r="C21303" i="1"/>
  <c r="C21304" i="1"/>
  <c r="C21305" i="1"/>
  <c r="C21306" i="1"/>
  <c r="C21307" i="1"/>
  <c r="C21308" i="1"/>
  <c r="C21309" i="1"/>
  <c r="C21310" i="1"/>
  <c r="C21311" i="1"/>
  <c r="C21312" i="1"/>
  <c r="C21313" i="1"/>
  <c r="C21314" i="1"/>
  <c r="C21315" i="1"/>
  <c r="C21316" i="1"/>
  <c r="C21317" i="1"/>
  <c r="C21318" i="1"/>
  <c r="C21319" i="1"/>
  <c r="C21320" i="1"/>
  <c r="C21321" i="1"/>
  <c r="C21322" i="1"/>
  <c r="C21323" i="1"/>
  <c r="C21324" i="1"/>
  <c r="C21325" i="1"/>
  <c r="C21326" i="1"/>
  <c r="C21327" i="1"/>
  <c r="C21328" i="1"/>
  <c r="C21329" i="1"/>
  <c r="C21330" i="1"/>
  <c r="C21331" i="1"/>
  <c r="C21332" i="1"/>
  <c r="C21333" i="1"/>
  <c r="C21334" i="1"/>
  <c r="C21335" i="1"/>
  <c r="C21336" i="1"/>
  <c r="C21337" i="1"/>
  <c r="C21338" i="1"/>
  <c r="C21339" i="1"/>
  <c r="C21340" i="1"/>
  <c r="C21341" i="1"/>
  <c r="C21342" i="1"/>
  <c r="C21343" i="1"/>
  <c r="C21344" i="1"/>
  <c r="C21345" i="1"/>
  <c r="C21346" i="1"/>
  <c r="C21347" i="1"/>
  <c r="C21348" i="1"/>
  <c r="C21349" i="1"/>
  <c r="C21350" i="1"/>
  <c r="C21351" i="1"/>
  <c r="C21352" i="1"/>
  <c r="C21353" i="1"/>
  <c r="C21354" i="1"/>
  <c r="C21355" i="1"/>
  <c r="C21356" i="1"/>
  <c r="C21357" i="1"/>
  <c r="C21358" i="1"/>
  <c r="C21359" i="1"/>
  <c r="C21360" i="1"/>
  <c r="C21361" i="1"/>
  <c r="C21362" i="1"/>
  <c r="C21363" i="1"/>
  <c r="C21364" i="1"/>
  <c r="C21365" i="1"/>
  <c r="C21366" i="1"/>
  <c r="C21367" i="1"/>
  <c r="C21368" i="1"/>
  <c r="C21369" i="1"/>
  <c r="C21370" i="1"/>
  <c r="C21371" i="1"/>
  <c r="C21372" i="1"/>
  <c r="C21373" i="1"/>
  <c r="C21374" i="1"/>
  <c r="C21375" i="1"/>
  <c r="C21376" i="1"/>
  <c r="C21377" i="1"/>
  <c r="C21378" i="1"/>
  <c r="C21379" i="1"/>
  <c r="C21380" i="1"/>
  <c r="C21381" i="1"/>
  <c r="C21382" i="1"/>
  <c r="C21383" i="1"/>
  <c r="C21384" i="1"/>
  <c r="C21385" i="1"/>
  <c r="C21386" i="1"/>
  <c r="C21387" i="1"/>
  <c r="C21388" i="1"/>
  <c r="C21389" i="1"/>
  <c r="C21390" i="1"/>
  <c r="C21391" i="1"/>
  <c r="C21392" i="1"/>
  <c r="C21393" i="1"/>
  <c r="C21394" i="1"/>
  <c r="C21395" i="1"/>
  <c r="C21396" i="1"/>
  <c r="C21397" i="1"/>
  <c r="C21398" i="1"/>
  <c r="C21399" i="1"/>
  <c r="C21400" i="1"/>
  <c r="C21401" i="1"/>
  <c r="C21402" i="1"/>
  <c r="C21403" i="1"/>
  <c r="C21404" i="1"/>
  <c r="C21405" i="1"/>
  <c r="C21406" i="1"/>
  <c r="C21407" i="1"/>
  <c r="C21408" i="1"/>
  <c r="C21409" i="1"/>
  <c r="C21410" i="1"/>
  <c r="C21411" i="1"/>
  <c r="C21412" i="1"/>
  <c r="C21413" i="1"/>
  <c r="C21414" i="1"/>
  <c r="C21415" i="1"/>
  <c r="C21416" i="1"/>
  <c r="C21417" i="1"/>
  <c r="C21418" i="1"/>
  <c r="C21419" i="1"/>
  <c r="C21420" i="1"/>
  <c r="C21421" i="1"/>
  <c r="C21422" i="1"/>
  <c r="C21423" i="1"/>
  <c r="C21424" i="1"/>
  <c r="C21425" i="1"/>
  <c r="C21426" i="1"/>
  <c r="C21427" i="1"/>
  <c r="C21428" i="1"/>
  <c r="C21429" i="1"/>
  <c r="C21430" i="1"/>
  <c r="C21431" i="1"/>
  <c r="C21432" i="1"/>
  <c r="C21433" i="1"/>
  <c r="C21434" i="1"/>
  <c r="C21435" i="1"/>
  <c r="C21436" i="1"/>
  <c r="C21437" i="1"/>
  <c r="C21438" i="1"/>
  <c r="C21439" i="1"/>
  <c r="C21440" i="1"/>
  <c r="C21441" i="1"/>
  <c r="C21442" i="1"/>
  <c r="C21443" i="1"/>
  <c r="C21444" i="1"/>
  <c r="C21445" i="1"/>
  <c r="C21446" i="1"/>
  <c r="C21447" i="1"/>
  <c r="C21448" i="1"/>
  <c r="C21449" i="1"/>
  <c r="C21450" i="1"/>
  <c r="C21451" i="1"/>
  <c r="C21452" i="1"/>
  <c r="C21453" i="1"/>
  <c r="C21454" i="1"/>
  <c r="C21455" i="1"/>
  <c r="C21456" i="1"/>
  <c r="C21457" i="1"/>
  <c r="C21458" i="1"/>
  <c r="C21459" i="1"/>
  <c r="C21460" i="1"/>
  <c r="C21461" i="1"/>
  <c r="C21462" i="1"/>
  <c r="C21463" i="1"/>
  <c r="C21464" i="1"/>
  <c r="C21465" i="1"/>
  <c r="C21466" i="1"/>
  <c r="C21467" i="1"/>
  <c r="C21468" i="1"/>
  <c r="C21469" i="1"/>
  <c r="C21470" i="1"/>
  <c r="C21471" i="1"/>
  <c r="C21472" i="1"/>
  <c r="C21473" i="1"/>
  <c r="C21474" i="1"/>
  <c r="C21475" i="1"/>
  <c r="C21476" i="1"/>
  <c r="C21477" i="1"/>
  <c r="C21478" i="1"/>
  <c r="C21479" i="1"/>
  <c r="C21480" i="1"/>
  <c r="C21481" i="1"/>
  <c r="C21482" i="1"/>
  <c r="C21483" i="1"/>
  <c r="C21484" i="1"/>
  <c r="C21485" i="1"/>
  <c r="C21486" i="1"/>
  <c r="C21487" i="1"/>
  <c r="C21488" i="1"/>
  <c r="C21489" i="1"/>
  <c r="C21490" i="1"/>
  <c r="C21491" i="1"/>
  <c r="C21492" i="1"/>
  <c r="C21493" i="1"/>
  <c r="C21494" i="1"/>
  <c r="C21495" i="1"/>
  <c r="C21496" i="1"/>
  <c r="C21497" i="1"/>
  <c r="C21498" i="1"/>
  <c r="C21499" i="1"/>
  <c r="C21500" i="1"/>
  <c r="C21501" i="1"/>
  <c r="C21502" i="1"/>
  <c r="C21503" i="1"/>
  <c r="C21504" i="1"/>
  <c r="C21505" i="1"/>
  <c r="C21506" i="1"/>
  <c r="C21507" i="1"/>
  <c r="C21508" i="1"/>
  <c r="C21509" i="1"/>
  <c r="C21510" i="1"/>
  <c r="C21511" i="1"/>
  <c r="C21512" i="1"/>
  <c r="C21513" i="1"/>
  <c r="C21514" i="1"/>
  <c r="C21515" i="1"/>
  <c r="C21516" i="1"/>
  <c r="C21517" i="1"/>
  <c r="C21518" i="1"/>
  <c r="C21519" i="1"/>
  <c r="C21520" i="1"/>
  <c r="C21521" i="1"/>
  <c r="C21522" i="1"/>
  <c r="C21523" i="1"/>
  <c r="C21524" i="1"/>
  <c r="C21525" i="1"/>
  <c r="C21526" i="1"/>
  <c r="C21527" i="1"/>
  <c r="C21528" i="1"/>
  <c r="C21529" i="1"/>
  <c r="C21530" i="1"/>
  <c r="C21531" i="1"/>
  <c r="C21532" i="1"/>
  <c r="C21533" i="1"/>
  <c r="C21534" i="1"/>
  <c r="C21535" i="1"/>
  <c r="C21536" i="1"/>
  <c r="C21537" i="1"/>
  <c r="C21538" i="1"/>
  <c r="C21539" i="1"/>
  <c r="C21540" i="1"/>
  <c r="C21541" i="1"/>
  <c r="C21542" i="1"/>
  <c r="C21543" i="1"/>
  <c r="C21544" i="1"/>
  <c r="C21545" i="1"/>
  <c r="C21546" i="1"/>
  <c r="C21547" i="1"/>
  <c r="C21548" i="1"/>
  <c r="C21549" i="1"/>
  <c r="C21550" i="1"/>
  <c r="C21551" i="1"/>
  <c r="C21552" i="1"/>
  <c r="C21553" i="1"/>
  <c r="C21554" i="1"/>
  <c r="C21555" i="1"/>
  <c r="C21556" i="1"/>
  <c r="C21557" i="1"/>
  <c r="C21558" i="1"/>
  <c r="C21559" i="1"/>
  <c r="C21560" i="1"/>
  <c r="C21561" i="1"/>
  <c r="C21562" i="1"/>
  <c r="C21563" i="1"/>
  <c r="C21564" i="1"/>
  <c r="C21565" i="1"/>
  <c r="C21566" i="1"/>
  <c r="C21567" i="1"/>
  <c r="C21568" i="1"/>
  <c r="C21569" i="1"/>
  <c r="C21570" i="1"/>
  <c r="C21571" i="1"/>
  <c r="C21572" i="1"/>
  <c r="C21573" i="1"/>
  <c r="C21574" i="1"/>
  <c r="C21575" i="1"/>
  <c r="C21576" i="1"/>
  <c r="C21577" i="1"/>
  <c r="C21578" i="1"/>
  <c r="C21579" i="1"/>
  <c r="C21580" i="1"/>
  <c r="C21581" i="1"/>
  <c r="C21582" i="1"/>
  <c r="C21583" i="1"/>
  <c r="C21584" i="1"/>
  <c r="C21585" i="1"/>
  <c r="C21586" i="1"/>
  <c r="C21587" i="1"/>
  <c r="C21588" i="1"/>
  <c r="C21589" i="1"/>
  <c r="C21590" i="1"/>
  <c r="C21591" i="1"/>
  <c r="C21592" i="1"/>
  <c r="C21593" i="1"/>
  <c r="C21594" i="1"/>
  <c r="C21595" i="1"/>
  <c r="C21596" i="1"/>
  <c r="C21597" i="1"/>
  <c r="C21598" i="1"/>
  <c r="C21599" i="1"/>
  <c r="C21600" i="1"/>
  <c r="C21601" i="1"/>
  <c r="C21602" i="1"/>
  <c r="C21603" i="1"/>
  <c r="C21604" i="1"/>
  <c r="C21605" i="1"/>
  <c r="C21606" i="1"/>
  <c r="C21607" i="1"/>
  <c r="C21608" i="1"/>
  <c r="C21609" i="1"/>
  <c r="C21610" i="1"/>
  <c r="C21611" i="1"/>
  <c r="C21612" i="1"/>
  <c r="C21613" i="1"/>
  <c r="C21614" i="1"/>
  <c r="C21615" i="1"/>
  <c r="C21616" i="1"/>
  <c r="C21617" i="1"/>
  <c r="C21618" i="1"/>
  <c r="C21619" i="1"/>
  <c r="C21620" i="1"/>
  <c r="C21621" i="1"/>
  <c r="C21622" i="1"/>
  <c r="C21623" i="1"/>
  <c r="C21624" i="1"/>
  <c r="C21625" i="1"/>
  <c r="C21626" i="1"/>
  <c r="C21627" i="1"/>
  <c r="C21628" i="1"/>
  <c r="C21629" i="1"/>
  <c r="C21630" i="1"/>
  <c r="C21631" i="1"/>
  <c r="C21632" i="1"/>
  <c r="C21633" i="1"/>
  <c r="C21634" i="1"/>
  <c r="C21635" i="1"/>
  <c r="C21636" i="1"/>
  <c r="C21637" i="1"/>
  <c r="C21638" i="1"/>
  <c r="C21639" i="1"/>
  <c r="C21640" i="1"/>
  <c r="C21641" i="1"/>
  <c r="C21642" i="1"/>
  <c r="C21643" i="1"/>
  <c r="C21644" i="1"/>
  <c r="C21645" i="1"/>
  <c r="C21646" i="1"/>
  <c r="C21647" i="1"/>
  <c r="C21648" i="1"/>
  <c r="C21649" i="1"/>
  <c r="C21650" i="1"/>
  <c r="C21651" i="1"/>
  <c r="C21652" i="1"/>
  <c r="C21653" i="1"/>
  <c r="C21654" i="1"/>
  <c r="C21655" i="1"/>
  <c r="C21656" i="1"/>
  <c r="C21657" i="1"/>
  <c r="C21658" i="1"/>
  <c r="C21659" i="1"/>
  <c r="C21660" i="1"/>
  <c r="C21661" i="1"/>
  <c r="C21662" i="1"/>
  <c r="C21663" i="1"/>
  <c r="C21664" i="1"/>
  <c r="C21665" i="1"/>
  <c r="C21666" i="1"/>
  <c r="C21667" i="1"/>
  <c r="C21668" i="1"/>
  <c r="C21669" i="1"/>
  <c r="C21670" i="1"/>
  <c r="C21671" i="1"/>
  <c r="C21672" i="1"/>
  <c r="C21673" i="1"/>
  <c r="C21674" i="1"/>
  <c r="C21675" i="1"/>
  <c r="C21676" i="1"/>
  <c r="C21677" i="1"/>
  <c r="C21678" i="1"/>
  <c r="C21679" i="1"/>
  <c r="C21680" i="1"/>
  <c r="C21681" i="1"/>
  <c r="C21682" i="1"/>
  <c r="C21683" i="1"/>
  <c r="C21684" i="1"/>
  <c r="C21685" i="1"/>
  <c r="C21686" i="1"/>
  <c r="C21687" i="1"/>
  <c r="C21688" i="1"/>
  <c r="C21689" i="1"/>
  <c r="C21690" i="1"/>
  <c r="C21691" i="1"/>
  <c r="C21692" i="1"/>
  <c r="C21693" i="1"/>
  <c r="C21694" i="1"/>
  <c r="C21695" i="1"/>
  <c r="C21696" i="1"/>
  <c r="C21697" i="1"/>
  <c r="C21698" i="1"/>
  <c r="C21699" i="1"/>
  <c r="C21700" i="1"/>
  <c r="C21701" i="1"/>
  <c r="C21702" i="1"/>
  <c r="C21703" i="1"/>
  <c r="C21704" i="1"/>
  <c r="C21705" i="1"/>
  <c r="C21706" i="1"/>
  <c r="C21707" i="1"/>
  <c r="C21708" i="1"/>
  <c r="C21709" i="1"/>
  <c r="C21710" i="1"/>
  <c r="C21711" i="1"/>
  <c r="C21712" i="1"/>
  <c r="C21713" i="1"/>
  <c r="C21714" i="1"/>
  <c r="C21715" i="1"/>
  <c r="C21716" i="1"/>
  <c r="C21717" i="1"/>
  <c r="C21718" i="1"/>
  <c r="C21719" i="1"/>
  <c r="C21720" i="1"/>
  <c r="C21721" i="1"/>
  <c r="C21722" i="1"/>
  <c r="C21723" i="1"/>
  <c r="C21724" i="1"/>
  <c r="C21725" i="1"/>
  <c r="C21726" i="1"/>
  <c r="C21727" i="1"/>
  <c r="C21728" i="1"/>
  <c r="C21729" i="1"/>
  <c r="C21730" i="1"/>
  <c r="C21731" i="1"/>
  <c r="C21732" i="1"/>
  <c r="C21733" i="1"/>
  <c r="C21734" i="1"/>
  <c r="C21735" i="1"/>
  <c r="C21736" i="1"/>
  <c r="C21737" i="1"/>
  <c r="C21738" i="1"/>
  <c r="C21739" i="1"/>
  <c r="C21740" i="1"/>
  <c r="C21741" i="1"/>
  <c r="C21742" i="1"/>
  <c r="C21743" i="1"/>
  <c r="C21744" i="1"/>
  <c r="C21745" i="1"/>
  <c r="C21746" i="1"/>
  <c r="C21747" i="1"/>
  <c r="C21748" i="1"/>
  <c r="C21749" i="1"/>
  <c r="C21750" i="1"/>
  <c r="C21751" i="1"/>
  <c r="C21752" i="1"/>
  <c r="C21753" i="1"/>
  <c r="C21754" i="1"/>
  <c r="C21755" i="1"/>
  <c r="C21756" i="1"/>
  <c r="C21757" i="1"/>
  <c r="C21758" i="1"/>
  <c r="C21759" i="1"/>
  <c r="C21760" i="1"/>
  <c r="C21761" i="1"/>
  <c r="C21762" i="1"/>
  <c r="C21763" i="1"/>
  <c r="C21764" i="1"/>
  <c r="C21765" i="1"/>
  <c r="C21766" i="1"/>
  <c r="C21767" i="1"/>
  <c r="C21768" i="1"/>
  <c r="C21769" i="1"/>
  <c r="C21770" i="1"/>
  <c r="C21771" i="1"/>
  <c r="C21772" i="1"/>
  <c r="C21773" i="1"/>
  <c r="C21774" i="1"/>
  <c r="C21775" i="1"/>
  <c r="C21776" i="1"/>
  <c r="C21777" i="1"/>
  <c r="C21778" i="1"/>
  <c r="C21779" i="1"/>
  <c r="C21780" i="1"/>
  <c r="C21781" i="1"/>
  <c r="C21782" i="1"/>
  <c r="C21783" i="1"/>
  <c r="C21784" i="1"/>
  <c r="C21785" i="1"/>
  <c r="C21786" i="1"/>
  <c r="C21787" i="1"/>
  <c r="C21788" i="1"/>
  <c r="C21789" i="1"/>
  <c r="C21790" i="1"/>
  <c r="C21791" i="1"/>
  <c r="C21792" i="1"/>
  <c r="C21793" i="1"/>
  <c r="C21794" i="1"/>
  <c r="C21795" i="1"/>
  <c r="C21796" i="1"/>
  <c r="C21797" i="1"/>
  <c r="C21798" i="1"/>
  <c r="C21799" i="1"/>
  <c r="C21800" i="1"/>
  <c r="C21801" i="1"/>
  <c r="C21802" i="1"/>
  <c r="C21803" i="1"/>
  <c r="C21804" i="1"/>
  <c r="C21805" i="1"/>
  <c r="C21806" i="1"/>
  <c r="C21807" i="1"/>
  <c r="C21808" i="1"/>
  <c r="C21809" i="1"/>
  <c r="C21810" i="1"/>
  <c r="C21811" i="1"/>
  <c r="C21812" i="1"/>
  <c r="C21813" i="1"/>
  <c r="C21814" i="1"/>
  <c r="C21815" i="1"/>
  <c r="C21816" i="1"/>
  <c r="C21817" i="1"/>
  <c r="C21818" i="1"/>
  <c r="C21819" i="1"/>
  <c r="C21820" i="1"/>
  <c r="C21821" i="1"/>
  <c r="C21822" i="1"/>
  <c r="C21823" i="1"/>
  <c r="C21824" i="1"/>
  <c r="C21825" i="1"/>
  <c r="C21826" i="1"/>
  <c r="C21827" i="1"/>
  <c r="C21828" i="1"/>
  <c r="C21829" i="1"/>
  <c r="C21830" i="1"/>
  <c r="C21831" i="1"/>
  <c r="C21832" i="1"/>
  <c r="C21833" i="1"/>
  <c r="C21834" i="1"/>
  <c r="C21835" i="1"/>
  <c r="C21836" i="1"/>
  <c r="C21837" i="1"/>
  <c r="C21838" i="1"/>
  <c r="C21839" i="1"/>
  <c r="C21840" i="1"/>
  <c r="C21841" i="1"/>
  <c r="C21842" i="1"/>
  <c r="C21843" i="1"/>
  <c r="C21844" i="1"/>
  <c r="C21845" i="1"/>
  <c r="C21846" i="1"/>
  <c r="C21847" i="1"/>
  <c r="C21848" i="1"/>
  <c r="C21849" i="1"/>
  <c r="C21850" i="1"/>
  <c r="C21851" i="1"/>
  <c r="C21852" i="1"/>
  <c r="C21853" i="1"/>
  <c r="C21854" i="1"/>
  <c r="C21855" i="1"/>
  <c r="C21856" i="1"/>
  <c r="C21857" i="1"/>
  <c r="C21858" i="1"/>
  <c r="C21859" i="1"/>
  <c r="C21860" i="1"/>
  <c r="C21861" i="1"/>
  <c r="C21862" i="1"/>
  <c r="C21863" i="1"/>
  <c r="C21864" i="1"/>
  <c r="C21865" i="1"/>
  <c r="C21866" i="1"/>
  <c r="C21867" i="1"/>
  <c r="C21868" i="1"/>
  <c r="C21869" i="1"/>
  <c r="C21870" i="1"/>
  <c r="C21871" i="1"/>
  <c r="C21872" i="1"/>
  <c r="C21873" i="1"/>
  <c r="C21874" i="1"/>
  <c r="C21875" i="1"/>
  <c r="C21876" i="1"/>
  <c r="C21877" i="1"/>
  <c r="C21878" i="1"/>
  <c r="C21879" i="1"/>
  <c r="C21880" i="1"/>
  <c r="C21881" i="1"/>
  <c r="C21882" i="1"/>
  <c r="C21883" i="1"/>
  <c r="C21884" i="1"/>
  <c r="C21885" i="1"/>
  <c r="C21886" i="1"/>
  <c r="C21887" i="1"/>
  <c r="C21888" i="1"/>
  <c r="C21889" i="1"/>
  <c r="C21890" i="1"/>
  <c r="C21891" i="1"/>
  <c r="C21892" i="1"/>
  <c r="C21893" i="1"/>
  <c r="C21894" i="1"/>
  <c r="C21895" i="1"/>
  <c r="C21896" i="1"/>
  <c r="C21897" i="1"/>
  <c r="C21898" i="1"/>
  <c r="C21899" i="1"/>
  <c r="C21900" i="1"/>
  <c r="C21901" i="1"/>
  <c r="C21902" i="1"/>
  <c r="C21903" i="1"/>
  <c r="C21904" i="1"/>
  <c r="C21905" i="1"/>
  <c r="C21906" i="1"/>
  <c r="C21907" i="1"/>
  <c r="C21908" i="1"/>
  <c r="C21909" i="1"/>
  <c r="C21910" i="1"/>
  <c r="C21911" i="1"/>
  <c r="C21912" i="1"/>
  <c r="C21913" i="1"/>
  <c r="C21914" i="1"/>
  <c r="C21915" i="1"/>
  <c r="C21916" i="1"/>
  <c r="C21917" i="1"/>
  <c r="C21918" i="1"/>
  <c r="C21919" i="1"/>
  <c r="C21920" i="1"/>
  <c r="C21921" i="1"/>
  <c r="C21922" i="1"/>
  <c r="C21923" i="1"/>
  <c r="C21924" i="1"/>
  <c r="C21925" i="1"/>
  <c r="C21926" i="1"/>
  <c r="C21927" i="1"/>
  <c r="C21928" i="1"/>
  <c r="C21929" i="1"/>
  <c r="C21930" i="1"/>
  <c r="C21931" i="1"/>
  <c r="C21932" i="1"/>
  <c r="C21933" i="1"/>
  <c r="C21934" i="1"/>
  <c r="C21935" i="1"/>
  <c r="C21936" i="1"/>
  <c r="C21937" i="1"/>
  <c r="C21938" i="1"/>
  <c r="C21939" i="1"/>
  <c r="C21940" i="1"/>
  <c r="C21941" i="1"/>
  <c r="C21942" i="1"/>
  <c r="C21943" i="1"/>
  <c r="C21944" i="1"/>
  <c r="C21945" i="1"/>
  <c r="C21946" i="1"/>
  <c r="C21947" i="1"/>
  <c r="C21948" i="1"/>
  <c r="C21949" i="1"/>
  <c r="C21950" i="1"/>
  <c r="C21951" i="1"/>
  <c r="C21952" i="1"/>
  <c r="C21953" i="1"/>
  <c r="C21954" i="1"/>
  <c r="C21955" i="1"/>
  <c r="C21956" i="1"/>
  <c r="C21957" i="1"/>
  <c r="C21958" i="1"/>
  <c r="C21959" i="1"/>
  <c r="C21960" i="1"/>
  <c r="C21961" i="1"/>
  <c r="C21962" i="1"/>
  <c r="C21963" i="1"/>
  <c r="C21964" i="1"/>
  <c r="C21965" i="1"/>
  <c r="C21966" i="1"/>
  <c r="C21967" i="1"/>
  <c r="C21968" i="1"/>
  <c r="C21969" i="1"/>
  <c r="C21970" i="1"/>
  <c r="C21971" i="1"/>
  <c r="C21972" i="1"/>
  <c r="C21973" i="1"/>
  <c r="C21974" i="1"/>
  <c r="C21975" i="1"/>
  <c r="C21976" i="1"/>
  <c r="C21977" i="1"/>
  <c r="C21978" i="1"/>
  <c r="C21979" i="1"/>
  <c r="C21980" i="1"/>
  <c r="C21981" i="1"/>
  <c r="C21982" i="1"/>
  <c r="C21983" i="1"/>
  <c r="C21984" i="1"/>
  <c r="C21985" i="1"/>
  <c r="C21986" i="1"/>
  <c r="C21987" i="1"/>
  <c r="C21988" i="1"/>
  <c r="C21989" i="1"/>
  <c r="C21990" i="1"/>
  <c r="C21991" i="1"/>
  <c r="C21992" i="1"/>
  <c r="C21993" i="1"/>
  <c r="C21994" i="1"/>
  <c r="C21995" i="1"/>
  <c r="C21996" i="1"/>
  <c r="C21997" i="1"/>
  <c r="C21998" i="1"/>
  <c r="C21999" i="1"/>
  <c r="C22000" i="1"/>
  <c r="C22001" i="1"/>
  <c r="C22002" i="1"/>
  <c r="C22003" i="1"/>
  <c r="C22004" i="1"/>
  <c r="C22005" i="1"/>
  <c r="C22006" i="1"/>
  <c r="C22007" i="1"/>
  <c r="C22008" i="1"/>
  <c r="C22009" i="1"/>
  <c r="C22010" i="1"/>
  <c r="C22011" i="1"/>
  <c r="C22012" i="1"/>
  <c r="C22013" i="1"/>
  <c r="C22014" i="1"/>
  <c r="C22015" i="1"/>
  <c r="C22016" i="1"/>
  <c r="C22017" i="1"/>
  <c r="C22018" i="1"/>
  <c r="C22019" i="1"/>
  <c r="C22020" i="1"/>
  <c r="C22021" i="1"/>
  <c r="C22022" i="1"/>
  <c r="C22023" i="1"/>
  <c r="C22024" i="1"/>
  <c r="C22025" i="1"/>
  <c r="C22026" i="1"/>
  <c r="C22027" i="1"/>
  <c r="C22028" i="1"/>
  <c r="C22029" i="1"/>
  <c r="C22030" i="1"/>
  <c r="C22031" i="1"/>
  <c r="C22032" i="1"/>
  <c r="C22033" i="1"/>
  <c r="C22034" i="1"/>
  <c r="C22035" i="1"/>
  <c r="C22036" i="1"/>
  <c r="C22037" i="1"/>
  <c r="C22038" i="1"/>
  <c r="C22039" i="1"/>
  <c r="C22040" i="1"/>
  <c r="C22041" i="1"/>
  <c r="C22042" i="1"/>
  <c r="C22043" i="1"/>
  <c r="C22044" i="1"/>
  <c r="C22045" i="1"/>
  <c r="C22046" i="1"/>
  <c r="C22047" i="1"/>
  <c r="C22048" i="1"/>
  <c r="C22049" i="1"/>
  <c r="C22050" i="1"/>
  <c r="C22051" i="1"/>
  <c r="C22052" i="1"/>
  <c r="C22053" i="1"/>
  <c r="C22054" i="1"/>
  <c r="C22055" i="1"/>
  <c r="C22056" i="1"/>
  <c r="C22057" i="1"/>
  <c r="C22058" i="1"/>
  <c r="C22059" i="1"/>
  <c r="C22060" i="1"/>
  <c r="C22061" i="1"/>
  <c r="C22062" i="1"/>
  <c r="C22063" i="1"/>
  <c r="C22064" i="1"/>
  <c r="C22065" i="1"/>
  <c r="C22066" i="1"/>
  <c r="C22067" i="1"/>
  <c r="C22068" i="1"/>
  <c r="C22069" i="1"/>
  <c r="C22070" i="1"/>
  <c r="C22071" i="1"/>
  <c r="C22072" i="1"/>
  <c r="C22073" i="1"/>
  <c r="C22074" i="1"/>
  <c r="C22075" i="1"/>
  <c r="C22076" i="1"/>
  <c r="C22077" i="1"/>
  <c r="C22078" i="1"/>
  <c r="C22079" i="1"/>
  <c r="C22080" i="1"/>
  <c r="C22081" i="1"/>
  <c r="C22082" i="1"/>
  <c r="C22083" i="1"/>
  <c r="C22084" i="1"/>
  <c r="C22085" i="1"/>
  <c r="C22086" i="1"/>
  <c r="C22087" i="1"/>
  <c r="C22088" i="1"/>
  <c r="C22089" i="1"/>
  <c r="C22090" i="1"/>
  <c r="C22091" i="1"/>
  <c r="C22092" i="1"/>
  <c r="C22093" i="1"/>
  <c r="C22094" i="1"/>
  <c r="C22095" i="1"/>
  <c r="C22096" i="1"/>
  <c r="C22097" i="1"/>
  <c r="C22098" i="1"/>
  <c r="C22099" i="1"/>
  <c r="C22100" i="1"/>
  <c r="C22101" i="1"/>
  <c r="C22102" i="1"/>
  <c r="C22103" i="1"/>
  <c r="C22104" i="1"/>
  <c r="C22105" i="1"/>
  <c r="C22106" i="1"/>
  <c r="C22107" i="1"/>
  <c r="C22108" i="1"/>
  <c r="C22109" i="1"/>
  <c r="C22110" i="1"/>
  <c r="C22111" i="1"/>
  <c r="C22112" i="1"/>
  <c r="C22113" i="1"/>
  <c r="C22114" i="1"/>
  <c r="C22115" i="1"/>
  <c r="C22116" i="1"/>
  <c r="C22117" i="1"/>
  <c r="C22118" i="1"/>
  <c r="C22119" i="1"/>
  <c r="C22120" i="1"/>
  <c r="C22121" i="1"/>
  <c r="C22122" i="1"/>
  <c r="C22123" i="1"/>
  <c r="C22124" i="1"/>
  <c r="C22125" i="1"/>
  <c r="C22126" i="1"/>
  <c r="C22127" i="1"/>
  <c r="C22128" i="1"/>
  <c r="C22129" i="1"/>
  <c r="C22130" i="1"/>
  <c r="C22131" i="1"/>
  <c r="C22132" i="1"/>
  <c r="C22133" i="1"/>
  <c r="C22134" i="1"/>
  <c r="C22135" i="1"/>
  <c r="C22136" i="1"/>
  <c r="C22137" i="1"/>
  <c r="C22138" i="1"/>
  <c r="C22139" i="1"/>
  <c r="C22140" i="1"/>
  <c r="C22141" i="1"/>
  <c r="C22142" i="1"/>
  <c r="C22143" i="1"/>
  <c r="C22144" i="1"/>
  <c r="C22145" i="1"/>
  <c r="C22146" i="1"/>
  <c r="C22147" i="1"/>
  <c r="C22148" i="1"/>
  <c r="C22149" i="1"/>
  <c r="C22150" i="1"/>
  <c r="C22151" i="1"/>
  <c r="C22152" i="1"/>
  <c r="C22153" i="1"/>
  <c r="C22154" i="1"/>
  <c r="C22155" i="1"/>
  <c r="C22156" i="1"/>
  <c r="C22157" i="1"/>
  <c r="C22158" i="1"/>
  <c r="C22159" i="1"/>
  <c r="C22160" i="1"/>
  <c r="C22161" i="1"/>
  <c r="C22162" i="1"/>
  <c r="C22163" i="1"/>
  <c r="C22164" i="1"/>
  <c r="C22165" i="1"/>
  <c r="C22166" i="1"/>
  <c r="C22167" i="1"/>
  <c r="C22168" i="1"/>
  <c r="C22169" i="1"/>
  <c r="C22170" i="1"/>
  <c r="C22171" i="1"/>
  <c r="C22172" i="1"/>
  <c r="C22173" i="1"/>
  <c r="C22174" i="1"/>
  <c r="C22175" i="1"/>
  <c r="C22176" i="1"/>
  <c r="C22177" i="1"/>
  <c r="C22178" i="1"/>
  <c r="C22179" i="1"/>
  <c r="C22180" i="1"/>
  <c r="C22181" i="1"/>
  <c r="C22182" i="1"/>
  <c r="C22183" i="1"/>
  <c r="C22184" i="1"/>
  <c r="C22185" i="1"/>
  <c r="C22186" i="1"/>
  <c r="C22187" i="1"/>
  <c r="C22188" i="1"/>
  <c r="C22189" i="1"/>
  <c r="C22190" i="1"/>
  <c r="C22191" i="1"/>
  <c r="C22192" i="1"/>
  <c r="C22193" i="1"/>
  <c r="C22194" i="1"/>
  <c r="C22195" i="1"/>
  <c r="C22196" i="1"/>
  <c r="C22197" i="1"/>
  <c r="C22198" i="1"/>
  <c r="C22199" i="1"/>
  <c r="C22200" i="1"/>
  <c r="C22201" i="1"/>
  <c r="C22202" i="1"/>
  <c r="C22203" i="1"/>
  <c r="C22204" i="1"/>
  <c r="C22205" i="1"/>
  <c r="C22206" i="1"/>
  <c r="C22207" i="1"/>
  <c r="C22208" i="1"/>
  <c r="C22209" i="1"/>
  <c r="C22210" i="1"/>
  <c r="C22211" i="1"/>
  <c r="C22212" i="1"/>
  <c r="C22213" i="1"/>
  <c r="C22214" i="1"/>
  <c r="C22215" i="1"/>
  <c r="C22216" i="1"/>
  <c r="C22217" i="1"/>
  <c r="C22218" i="1"/>
  <c r="C22219" i="1"/>
  <c r="C22220" i="1"/>
  <c r="C22221" i="1"/>
  <c r="C22222" i="1"/>
  <c r="C22223" i="1"/>
  <c r="C22224" i="1"/>
  <c r="C22225" i="1"/>
  <c r="C22226" i="1"/>
  <c r="C22227" i="1"/>
  <c r="C22228" i="1"/>
  <c r="C22229" i="1"/>
  <c r="C22230" i="1"/>
  <c r="C22231" i="1"/>
  <c r="C22232" i="1"/>
  <c r="C22233" i="1"/>
  <c r="C22234" i="1"/>
  <c r="C22235" i="1"/>
  <c r="C22236" i="1"/>
  <c r="C22237" i="1"/>
  <c r="C22238" i="1"/>
  <c r="C22239" i="1"/>
  <c r="C22240" i="1"/>
  <c r="C22241" i="1"/>
  <c r="C22242" i="1"/>
  <c r="C22243" i="1"/>
  <c r="C22244" i="1"/>
  <c r="C22245" i="1"/>
  <c r="C22246" i="1"/>
  <c r="C22247" i="1"/>
  <c r="C22248" i="1"/>
  <c r="C22249" i="1"/>
  <c r="C22250" i="1"/>
  <c r="C22251" i="1"/>
  <c r="C22252" i="1"/>
  <c r="C22253" i="1"/>
  <c r="C22254" i="1"/>
  <c r="C22255" i="1"/>
  <c r="C22256" i="1"/>
  <c r="C22257" i="1"/>
  <c r="C22258" i="1"/>
  <c r="C22259" i="1"/>
  <c r="C22260" i="1"/>
  <c r="C22261" i="1"/>
  <c r="C22262" i="1"/>
  <c r="C22263" i="1"/>
  <c r="C22264" i="1"/>
  <c r="C22265" i="1"/>
  <c r="C22266" i="1"/>
  <c r="C22267" i="1"/>
  <c r="C22268" i="1"/>
  <c r="C22269" i="1"/>
  <c r="C22270" i="1"/>
  <c r="C22271" i="1"/>
  <c r="C22272" i="1"/>
  <c r="C22273" i="1"/>
  <c r="C22274" i="1"/>
  <c r="C22275" i="1"/>
  <c r="C22276" i="1"/>
  <c r="C22277" i="1"/>
  <c r="C22278" i="1"/>
  <c r="C22279" i="1"/>
  <c r="C22280" i="1"/>
  <c r="C22281" i="1"/>
  <c r="C22282" i="1"/>
  <c r="C22283" i="1"/>
  <c r="C22284" i="1"/>
  <c r="C22285" i="1"/>
  <c r="C22286" i="1"/>
  <c r="C22287" i="1"/>
  <c r="C22288" i="1"/>
  <c r="C22289" i="1"/>
  <c r="C22290" i="1"/>
  <c r="C22291" i="1"/>
  <c r="C22292" i="1"/>
  <c r="C22293" i="1"/>
  <c r="C22294" i="1"/>
  <c r="C22295" i="1"/>
  <c r="C22296" i="1"/>
  <c r="C22297" i="1"/>
  <c r="C22298" i="1"/>
  <c r="C22299" i="1"/>
  <c r="C22300" i="1"/>
  <c r="C22301" i="1"/>
  <c r="C22302" i="1"/>
  <c r="C22303" i="1"/>
  <c r="C22304" i="1"/>
  <c r="C22305" i="1"/>
  <c r="C22306" i="1"/>
  <c r="C22307" i="1"/>
  <c r="C22308" i="1"/>
  <c r="C22309" i="1"/>
  <c r="C22310" i="1"/>
  <c r="C22311" i="1"/>
  <c r="C22312" i="1"/>
  <c r="C22313" i="1"/>
  <c r="C22314" i="1"/>
  <c r="C22315" i="1"/>
  <c r="C22316" i="1"/>
  <c r="C22317" i="1"/>
  <c r="C22318" i="1"/>
  <c r="C22319" i="1"/>
  <c r="C22320" i="1"/>
  <c r="C22321" i="1"/>
  <c r="C22322" i="1"/>
  <c r="C22323" i="1"/>
  <c r="C22324" i="1"/>
  <c r="C22325" i="1"/>
  <c r="C22326" i="1"/>
  <c r="C22327" i="1"/>
  <c r="C22328" i="1"/>
  <c r="C22329" i="1"/>
  <c r="C22330" i="1"/>
  <c r="C22331" i="1"/>
  <c r="C22332" i="1"/>
  <c r="C22333" i="1"/>
  <c r="C22334" i="1"/>
  <c r="C22335" i="1"/>
  <c r="C22336" i="1"/>
  <c r="C22337" i="1"/>
  <c r="C22338" i="1"/>
  <c r="C22339" i="1"/>
  <c r="C22340" i="1"/>
  <c r="C22341" i="1"/>
  <c r="C22342" i="1"/>
  <c r="C22343" i="1"/>
  <c r="C22344" i="1"/>
  <c r="C22345" i="1"/>
  <c r="C22346" i="1"/>
  <c r="C22347" i="1"/>
  <c r="C22348" i="1"/>
  <c r="C22349" i="1"/>
  <c r="C22350" i="1"/>
  <c r="C22351" i="1"/>
  <c r="C22352" i="1"/>
  <c r="C22353" i="1"/>
  <c r="C22354" i="1"/>
  <c r="C22355" i="1"/>
  <c r="C22356" i="1"/>
  <c r="C22357" i="1"/>
  <c r="C22358" i="1"/>
  <c r="C22359" i="1"/>
  <c r="C22360" i="1"/>
  <c r="C22361" i="1"/>
  <c r="C22362" i="1"/>
  <c r="C22363" i="1"/>
  <c r="C22364" i="1"/>
  <c r="C22365" i="1"/>
  <c r="C22366" i="1"/>
  <c r="C22367" i="1"/>
  <c r="C22368" i="1"/>
  <c r="C22369" i="1"/>
  <c r="C22370" i="1"/>
  <c r="C22371" i="1"/>
  <c r="C22372" i="1"/>
  <c r="C22373" i="1"/>
  <c r="C22374" i="1"/>
  <c r="C22375" i="1"/>
  <c r="C22376" i="1"/>
  <c r="C22377" i="1"/>
  <c r="C22378" i="1"/>
  <c r="C22379" i="1"/>
  <c r="C22380" i="1"/>
  <c r="C22381" i="1"/>
  <c r="C22382" i="1"/>
  <c r="C22383" i="1"/>
  <c r="C22384" i="1"/>
  <c r="C22385" i="1"/>
  <c r="C22386" i="1"/>
  <c r="C22387" i="1"/>
  <c r="C22388" i="1"/>
  <c r="C22389" i="1"/>
  <c r="C22390" i="1"/>
  <c r="C22391" i="1"/>
  <c r="C22392" i="1"/>
  <c r="C22393" i="1"/>
  <c r="C22394" i="1"/>
  <c r="C22395" i="1"/>
  <c r="C22396" i="1"/>
  <c r="C22397" i="1"/>
  <c r="C22398" i="1"/>
  <c r="C22399" i="1"/>
  <c r="C22400" i="1"/>
  <c r="C22401" i="1"/>
  <c r="C22402" i="1"/>
  <c r="C22403" i="1"/>
  <c r="C22404" i="1"/>
  <c r="C22405" i="1"/>
  <c r="C22406" i="1"/>
  <c r="C22407" i="1"/>
  <c r="C22408" i="1"/>
  <c r="C22409" i="1"/>
  <c r="C22410" i="1"/>
  <c r="C22411" i="1"/>
  <c r="C22412" i="1"/>
  <c r="C22413" i="1"/>
  <c r="C22414" i="1"/>
  <c r="C22415" i="1"/>
  <c r="C22416" i="1"/>
  <c r="C22417" i="1"/>
  <c r="C22418" i="1"/>
  <c r="C22419" i="1"/>
  <c r="C22420" i="1"/>
  <c r="C22421" i="1"/>
  <c r="C22422" i="1"/>
  <c r="C22423" i="1"/>
  <c r="C22424" i="1"/>
  <c r="C22425" i="1"/>
  <c r="C22426" i="1"/>
  <c r="C22427" i="1"/>
  <c r="C22428" i="1"/>
  <c r="C22429" i="1"/>
  <c r="C22430" i="1"/>
  <c r="C22431" i="1"/>
  <c r="C22432" i="1"/>
  <c r="C22433" i="1"/>
  <c r="C22434" i="1"/>
  <c r="C22435" i="1"/>
  <c r="C22436" i="1"/>
  <c r="C22437" i="1"/>
  <c r="C22438" i="1"/>
  <c r="C22439" i="1"/>
  <c r="C22440" i="1"/>
  <c r="C22441" i="1"/>
  <c r="C22442" i="1"/>
  <c r="C22443" i="1"/>
  <c r="C22444" i="1"/>
  <c r="C22445" i="1"/>
  <c r="C22446" i="1"/>
  <c r="C22447" i="1"/>
  <c r="C22448" i="1"/>
  <c r="C22449" i="1"/>
  <c r="C22450" i="1"/>
  <c r="C22451" i="1"/>
  <c r="C22452" i="1"/>
  <c r="C22453" i="1"/>
  <c r="C22454" i="1"/>
  <c r="C22455" i="1"/>
  <c r="C22456" i="1"/>
  <c r="C22457" i="1"/>
  <c r="C22458" i="1"/>
  <c r="C22459" i="1"/>
  <c r="C22460" i="1"/>
  <c r="C22461" i="1"/>
  <c r="C22462" i="1"/>
  <c r="C22463" i="1"/>
  <c r="C22464" i="1"/>
  <c r="C22465" i="1"/>
  <c r="C22466" i="1"/>
  <c r="C22467" i="1"/>
  <c r="C22468" i="1"/>
  <c r="C22469" i="1"/>
  <c r="C22470" i="1"/>
  <c r="C22471" i="1"/>
  <c r="C22472" i="1"/>
  <c r="C22473" i="1"/>
  <c r="C22474" i="1"/>
  <c r="C22475" i="1"/>
  <c r="C22476" i="1"/>
  <c r="C22477" i="1"/>
  <c r="C22478" i="1"/>
  <c r="C22479" i="1"/>
  <c r="C22480" i="1"/>
  <c r="C22481" i="1"/>
  <c r="C22482" i="1"/>
  <c r="C22483" i="1"/>
  <c r="C22484" i="1"/>
  <c r="C22485" i="1"/>
  <c r="C22486" i="1"/>
  <c r="C22487" i="1"/>
  <c r="C22488" i="1"/>
  <c r="C22489" i="1"/>
  <c r="C22490" i="1"/>
  <c r="C22491" i="1"/>
  <c r="C22492" i="1"/>
  <c r="C22493" i="1"/>
  <c r="C22494" i="1"/>
  <c r="C22495" i="1"/>
  <c r="C22496" i="1"/>
  <c r="C22497" i="1"/>
  <c r="C22498" i="1"/>
  <c r="C22499" i="1"/>
  <c r="C22500" i="1"/>
  <c r="C22501" i="1"/>
  <c r="C22502" i="1"/>
  <c r="C22503" i="1"/>
  <c r="C22504" i="1"/>
  <c r="C22505" i="1"/>
  <c r="C22506" i="1"/>
  <c r="C22507" i="1"/>
  <c r="C22508" i="1"/>
  <c r="C22509" i="1"/>
  <c r="C22510" i="1"/>
  <c r="C22511" i="1"/>
  <c r="C22512" i="1"/>
  <c r="C22513" i="1"/>
  <c r="C22514" i="1"/>
  <c r="C22515" i="1"/>
  <c r="C22516" i="1"/>
  <c r="C22517" i="1"/>
  <c r="C22518" i="1"/>
  <c r="C22519" i="1"/>
  <c r="C22520" i="1"/>
  <c r="C22521" i="1"/>
  <c r="C22522" i="1"/>
  <c r="C22523" i="1"/>
  <c r="C22524" i="1"/>
  <c r="C22525" i="1"/>
  <c r="C22526" i="1"/>
  <c r="C22527" i="1"/>
  <c r="C22528" i="1"/>
  <c r="C22529" i="1"/>
  <c r="C22530" i="1"/>
  <c r="C22531" i="1"/>
  <c r="C22532" i="1"/>
  <c r="C22533" i="1"/>
  <c r="C22534" i="1"/>
  <c r="C22535" i="1"/>
  <c r="C22536" i="1"/>
  <c r="C22537" i="1"/>
  <c r="C22538" i="1"/>
  <c r="C22539" i="1"/>
  <c r="C22540" i="1"/>
  <c r="C22541" i="1"/>
  <c r="C22542" i="1"/>
  <c r="C22543" i="1"/>
  <c r="C22544" i="1"/>
  <c r="C22545" i="1"/>
  <c r="C22546" i="1"/>
  <c r="C22547" i="1"/>
  <c r="C22548" i="1"/>
  <c r="C22549" i="1"/>
  <c r="C22550" i="1"/>
  <c r="C22551" i="1"/>
  <c r="C22552" i="1"/>
  <c r="C22553" i="1"/>
  <c r="C22554" i="1"/>
  <c r="C22555" i="1"/>
  <c r="C22556" i="1"/>
  <c r="C22557" i="1"/>
  <c r="C22558" i="1"/>
  <c r="C22559" i="1"/>
  <c r="C22560" i="1"/>
  <c r="C22561" i="1"/>
  <c r="C22562" i="1"/>
  <c r="C22563" i="1"/>
  <c r="C22564" i="1"/>
  <c r="C22565" i="1"/>
  <c r="C22566" i="1"/>
  <c r="C22567" i="1"/>
  <c r="C22568" i="1"/>
  <c r="C22569" i="1"/>
  <c r="C22570" i="1"/>
  <c r="C22571" i="1"/>
  <c r="C22572" i="1"/>
  <c r="C22573" i="1"/>
  <c r="C22574" i="1"/>
  <c r="C22575" i="1"/>
  <c r="C22576" i="1"/>
  <c r="C22577" i="1"/>
  <c r="C22578" i="1"/>
  <c r="C22579" i="1"/>
  <c r="C22580" i="1"/>
  <c r="C22581" i="1"/>
  <c r="C22582" i="1"/>
  <c r="C22583" i="1"/>
  <c r="C22584" i="1"/>
  <c r="C22585" i="1"/>
  <c r="C22586" i="1"/>
  <c r="C22587" i="1"/>
  <c r="C22588" i="1"/>
  <c r="C22589" i="1"/>
  <c r="C22590" i="1"/>
  <c r="C22591" i="1"/>
  <c r="C22592" i="1"/>
  <c r="C22593" i="1"/>
  <c r="C22594" i="1"/>
  <c r="C22595" i="1"/>
  <c r="C22596" i="1"/>
  <c r="C22597" i="1"/>
  <c r="C22598" i="1"/>
  <c r="C22599" i="1"/>
  <c r="C22600" i="1"/>
  <c r="C22601" i="1"/>
  <c r="C22602" i="1"/>
  <c r="C22603" i="1"/>
  <c r="C22604" i="1"/>
  <c r="C22605" i="1"/>
  <c r="C22606" i="1"/>
  <c r="C22607" i="1"/>
  <c r="C22608" i="1"/>
  <c r="C22609" i="1"/>
  <c r="C22610" i="1"/>
  <c r="C22611" i="1"/>
  <c r="C22612" i="1"/>
  <c r="C22613" i="1"/>
  <c r="C22614" i="1"/>
  <c r="C22615" i="1"/>
  <c r="C22616" i="1"/>
  <c r="C22617" i="1"/>
  <c r="C22618" i="1"/>
  <c r="C22619" i="1"/>
  <c r="C22620" i="1"/>
  <c r="C22621" i="1"/>
  <c r="C22622" i="1"/>
  <c r="C22623" i="1"/>
  <c r="C22624" i="1"/>
  <c r="C22625" i="1"/>
  <c r="C22626" i="1"/>
  <c r="C22627" i="1"/>
  <c r="C22628" i="1"/>
  <c r="C22629" i="1"/>
  <c r="C22630" i="1"/>
  <c r="C22631" i="1"/>
  <c r="C22632" i="1"/>
  <c r="C22633" i="1"/>
  <c r="C22634" i="1"/>
  <c r="C22635" i="1"/>
  <c r="C22636" i="1"/>
  <c r="C22637" i="1"/>
  <c r="C22638" i="1"/>
  <c r="C22639" i="1"/>
  <c r="C22640" i="1"/>
  <c r="C22641" i="1"/>
  <c r="C22642" i="1"/>
  <c r="C22643" i="1"/>
  <c r="C22644" i="1"/>
  <c r="C22645" i="1"/>
  <c r="C22646" i="1"/>
  <c r="C22647" i="1"/>
  <c r="C22648" i="1"/>
  <c r="C22649" i="1"/>
  <c r="C22650" i="1"/>
  <c r="C22651" i="1"/>
  <c r="C22652" i="1"/>
  <c r="C22653" i="1"/>
  <c r="C22654" i="1"/>
  <c r="C22655" i="1"/>
  <c r="C22656" i="1"/>
  <c r="C22657" i="1"/>
  <c r="C22658" i="1"/>
  <c r="C22659" i="1"/>
  <c r="C22660" i="1"/>
  <c r="C22661" i="1"/>
  <c r="C22662" i="1"/>
  <c r="C22663" i="1"/>
  <c r="C22664" i="1"/>
  <c r="C22665" i="1"/>
  <c r="C22666" i="1"/>
  <c r="C22667" i="1"/>
  <c r="C22668" i="1"/>
  <c r="C22669" i="1"/>
  <c r="C22670" i="1"/>
  <c r="C22671" i="1"/>
  <c r="C22672" i="1"/>
  <c r="C22673" i="1"/>
  <c r="C22674" i="1"/>
  <c r="C22675" i="1"/>
  <c r="C22676" i="1"/>
  <c r="C22677" i="1"/>
  <c r="C22678" i="1"/>
  <c r="C22679" i="1"/>
  <c r="C22680" i="1"/>
  <c r="C22681" i="1"/>
  <c r="C22682" i="1"/>
  <c r="C22683" i="1"/>
  <c r="C22684" i="1"/>
  <c r="C22685" i="1"/>
  <c r="C22686" i="1"/>
  <c r="C22687" i="1"/>
  <c r="C22688" i="1"/>
  <c r="C22689" i="1"/>
  <c r="C22690" i="1"/>
  <c r="C22691" i="1"/>
  <c r="C22692" i="1"/>
  <c r="C22693" i="1"/>
  <c r="C22694" i="1"/>
  <c r="C22695" i="1"/>
  <c r="C22696" i="1"/>
  <c r="C22697" i="1"/>
  <c r="C22698" i="1"/>
  <c r="C22699" i="1"/>
  <c r="C22700" i="1"/>
  <c r="C22701" i="1"/>
  <c r="C22702" i="1"/>
  <c r="C22703" i="1"/>
  <c r="C22704" i="1"/>
  <c r="C22705" i="1"/>
  <c r="C22706" i="1"/>
  <c r="C22707" i="1"/>
  <c r="C22708" i="1"/>
  <c r="C22709" i="1"/>
  <c r="C22710" i="1"/>
  <c r="C22711" i="1"/>
  <c r="C22712" i="1"/>
  <c r="C22713" i="1"/>
  <c r="C22714" i="1"/>
  <c r="C22715" i="1"/>
  <c r="C22716" i="1"/>
  <c r="C22717" i="1"/>
  <c r="C22718" i="1"/>
  <c r="C22719" i="1"/>
  <c r="C22720" i="1"/>
  <c r="C22721" i="1"/>
  <c r="C22722" i="1"/>
  <c r="C22723" i="1"/>
  <c r="C22724" i="1"/>
  <c r="C22725" i="1"/>
  <c r="C22726" i="1"/>
  <c r="C22727" i="1"/>
  <c r="C22728" i="1"/>
  <c r="C22729" i="1"/>
  <c r="C22730" i="1"/>
  <c r="C22731" i="1"/>
  <c r="C22732" i="1"/>
  <c r="C22733" i="1"/>
  <c r="C22734" i="1"/>
  <c r="C22735" i="1"/>
  <c r="C22736" i="1"/>
  <c r="C22737" i="1"/>
  <c r="C22738" i="1"/>
  <c r="C22739" i="1"/>
  <c r="C22740" i="1"/>
  <c r="C22741" i="1"/>
  <c r="C22742" i="1"/>
  <c r="C22743" i="1"/>
  <c r="C22744" i="1"/>
  <c r="C22745" i="1"/>
  <c r="C22746" i="1"/>
  <c r="C22747" i="1"/>
  <c r="C22748" i="1"/>
  <c r="C22749" i="1"/>
  <c r="C22750" i="1"/>
  <c r="C22751" i="1"/>
  <c r="C22752" i="1"/>
  <c r="C22753" i="1"/>
  <c r="C22754" i="1"/>
  <c r="C22755" i="1"/>
  <c r="C22756" i="1"/>
  <c r="C22757" i="1"/>
  <c r="C22758" i="1"/>
  <c r="C22759" i="1"/>
  <c r="C22760" i="1"/>
  <c r="C22761" i="1"/>
  <c r="C22762" i="1"/>
  <c r="C22763" i="1"/>
  <c r="C22764" i="1"/>
  <c r="C22765" i="1"/>
  <c r="C22766" i="1"/>
  <c r="C22767" i="1"/>
  <c r="C22768" i="1"/>
  <c r="C22769" i="1"/>
  <c r="C22770" i="1"/>
  <c r="C22771" i="1"/>
  <c r="C22772" i="1"/>
  <c r="C22773" i="1"/>
  <c r="C22774" i="1"/>
  <c r="C22775" i="1"/>
  <c r="C22776" i="1"/>
  <c r="C22777" i="1"/>
  <c r="C22778" i="1"/>
  <c r="C22779" i="1"/>
  <c r="C22780" i="1"/>
  <c r="C22781" i="1"/>
  <c r="C22782" i="1"/>
  <c r="C22783" i="1"/>
  <c r="C22784" i="1"/>
  <c r="C22785" i="1"/>
  <c r="C22786" i="1"/>
  <c r="C22787" i="1"/>
  <c r="C22788" i="1"/>
  <c r="C22789" i="1"/>
  <c r="C22790" i="1"/>
  <c r="C22791" i="1"/>
  <c r="C22792" i="1"/>
  <c r="C22793" i="1"/>
  <c r="C22794" i="1"/>
  <c r="C22795" i="1"/>
  <c r="C22796" i="1"/>
  <c r="C22797" i="1"/>
  <c r="C22798" i="1"/>
  <c r="C22799" i="1"/>
  <c r="C22800" i="1"/>
  <c r="C22801" i="1"/>
  <c r="C22802" i="1"/>
  <c r="C22803" i="1"/>
  <c r="C22804" i="1"/>
  <c r="C22805" i="1"/>
  <c r="C22806" i="1"/>
  <c r="C22807" i="1"/>
  <c r="C22808" i="1"/>
  <c r="C22809" i="1"/>
  <c r="C22810" i="1"/>
  <c r="C22811" i="1"/>
  <c r="C22812" i="1"/>
  <c r="C22813" i="1"/>
  <c r="C22814" i="1"/>
  <c r="C22815" i="1"/>
  <c r="C22816" i="1"/>
  <c r="C22817" i="1"/>
  <c r="C22818" i="1"/>
  <c r="C22819" i="1"/>
  <c r="C22820" i="1"/>
  <c r="C22821" i="1"/>
  <c r="C22822" i="1"/>
  <c r="C22823" i="1"/>
  <c r="C22824" i="1"/>
  <c r="C22825" i="1"/>
  <c r="C22826" i="1"/>
  <c r="C22827" i="1"/>
  <c r="C22828" i="1"/>
  <c r="C22829" i="1"/>
  <c r="C22830" i="1"/>
  <c r="C22831" i="1"/>
  <c r="C22832" i="1"/>
  <c r="C22833" i="1"/>
  <c r="C22834" i="1"/>
  <c r="C22835" i="1"/>
  <c r="C22836" i="1"/>
  <c r="C22837" i="1"/>
  <c r="C22838" i="1"/>
  <c r="C22839" i="1"/>
  <c r="C22840" i="1"/>
  <c r="C22841" i="1"/>
  <c r="C22842" i="1"/>
  <c r="C22843" i="1"/>
  <c r="C22844" i="1"/>
  <c r="C22845" i="1"/>
  <c r="C22846" i="1"/>
  <c r="C22847" i="1"/>
  <c r="C22848" i="1"/>
  <c r="C22849" i="1"/>
  <c r="C22850" i="1"/>
  <c r="C22851" i="1"/>
  <c r="C22852" i="1"/>
  <c r="C22853" i="1"/>
  <c r="C22854" i="1"/>
  <c r="C22855" i="1"/>
  <c r="C22856" i="1"/>
  <c r="C22857" i="1"/>
  <c r="C22858" i="1"/>
  <c r="C22859" i="1"/>
  <c r="C22860" i="1"/>
  <c r="C22861" i="1"/>
  <c r="C22862" i="1"/>
  <c r="C22863" i="1"/>
  <c r="C22864" i="1"/>
  <c r="C22865" i="1"/>
  <c r="C22866" i="1"/>
  <c r="C22867" i="1"/>
  <c r="C22868" i="1"/>
  <c r="C22869" i="1"/>
  <c r="C22870" i="1"/>
  <c r="C22871" i="1"/>
  <c r="C22872" i="1"/>
  <c r="C22873" i="1"/>
  <c r="C22874" i="1"/>
  <c r="C22875" i="1"/>
  <c r="C22876" i="1"/>
  <c r="C22877" i="1"/>
  <c r="C22878" i="1"/>
  <c r="C22879" i="1"/>
  <c r="C22880" i="1"/>
  <c r="C22881" i="1"/>
  <c r="C22882" i="1"/>
  <c r="C22883" i="1"/>
  <c r="C22884" i="1"/>
  <c r="C22885" i="1"/>
  <c r="C22886" i="1"/>
  <c r="C22887" i="1"/>
  <c r="C22888" i="1"/>
  <c r="C22889" i="1"/>
  <c r="C22890" i="1"/>
  <c r="C22891" i="1"/>
  <c r="C22892" i="1"/>
  <c r="C22893" i="1"/>
  <c r="C22894" i="1"/>
  <c r="C22895" i="1"/>
  <c r="C22896" i="1"/>
  <c r="C22897" i="1"/>
  <c r="C22898" i="1"/>
  <c r="C22899" i="1"/>
  <c r="C22900" i="1"/>
  <c r="C22901" i="1"/>
  <c r="C22902" i="1"/>
  <c r="C22903" i="1"/>
  <c r="C22904" i="1"/>
  <c r="C22905" i="1"/>
  <c r="C22906" i="1"/>
  <c r="C22907" i="1"/>
  <c r="C22908" i="1"/>
  <c r="C22909" i="1"/>
  <c r="C22910" i="1"/>
  <c r="C22911" i="1"/>
  <c r="C22912" i="1"/>
  <c r="C22913" i="1"/>
  <c r="C22914" i="1"/>
  <c r="C22915" i="1"/>
  <c r="C22916" i="1"/>
  <c r="C22917" i="1"/>
  <c r="C22918" i="1"/>
  <c r="C22919" i="1"/>
  <c r="C22920" i="1"/>
  <c r="C22921" i="1"/>
  <c r="C22922" i="1"/>
  <c r="C22923" i="1"/>
  <c r="C22924" i="1"/>
  <c r="C22925" i="1"/>
  <c r="C22926" i="1"/>
  <c r="C22927" i="1"/>
  <c r="C22928" i="1"/>
  <c r="C22929" i="1"/>
  <c r="C22930" i="1"/>
  <c r="C22931" i="1"/>
  <c r="C22932" i="1"/>
  <c r="C22933" i="1"/>
  <c r="C22934" i="1"/>
  <c r="C22935" i="1"/>
  <c r="C22936" i="1"/>
  <c r="C22937" i="1"/>
  <c r="C22938" i="1"/>
  <c r="C22939" i="1"/>
  <c r="C22940" i="1"/>
  <c r="C22941" i="1"/>
  <c r="C22942" i="1"/>
  <c r="C22943" i="1"/>
  <c r="C22944" i="1"/>
  <c r="C22945" i="1"/>
  <c r="C22946" i="1"/>
  <c r="C22947" i="1"/>
  <c r="C22948" i="1"/>
  <c r="C22949" i="1"/>
  <c r="C22950" i="1"/>
  <c r="C22951" i="1"/>
  <c r="C22952" i="1"/>
  <c r="C22953" i="1"/>
  <c r="C22954" i="1"/>
  <c r="C22955" i="1"/>
  <c r="C22956" i="1"/>
  <c r="C22957" i="1"/>
  <c r="C22958" i="1"/>
  <c r="C22959" i="1"/>
  <c r="C22960" i="1"/>
  <c r="C22961" i="1"/>
  <c r="C22962" i="1"/>
  <c r="C22963" i="1"/>
  <c r="C22964" i="1"/>
  <c r="C22965" i="1"/>
  <c r="C22966" i="1"/>
  <c r="C22967" i="1"/>
  <c r="C22968" i="1"/>
  <c r="C22969" i="1"/>
  <c r="C22970" i="1"/>
  <c r="C22971" i="1"/>
  <c r="C22972" i="1"/>
  <c r="C22973" i="1"/>
  <c r="C22974" i="1"/>
  <c r="C22975" i="1"/>
  <c r="C22976" i="1"/>
  <c r="C22977" i="1"/>
  <c r="C22978" i="1"/>
  <c r="C22979" i="1"/>
  <c r="C22980" i="1"/>
  <c r="C22981" i="1"/>
  <c r="C22982" i="1"/>
  <c r="C22983" i="1"/>
  <c r="C22984" i="1"/>
  <c r="C22985" i="1"/>
  <c r="C22986" i="1"/>
  <c r="C22987" i="1"/>
  <c r="C22988" i="1"/>
  <c r="C22989" i="1"/>
  <c r="C22990" i="1"/>
  <c r="C22991" i="1"/>
  <c r="C22992" i="1"/>
  <c r="C22993" i="1"/>
  <c r="C22994" i="1"/>
  <c r="C22995" i="1"/>
  <c r="C22996" i="1"/>
  <c r="C22997" i="1"/>
  <c r="C22998" i="1"/>
  <c r="C22999" i="1"/>
  <c r="C23000" i="1"/>
  <c r="C23001" i="1"/>
  <c r="C23002" i="1"/>
  <c r="C23003" i="1"/>
  <c r="C23004" i="1"/>
  <c r="C23005" i="1"/>
  <c r="C23006" i="1"/>
  <c r="C23007" i="1"/>
  <c r="C23008" i="1"/>
  <c r="C23009" i="1"/>
  <c r="C23010" i="1"/>
  <c r="C23011" i="1"/>
  <c r="C23012" i="1"/>
  <c r="C23013" i="1"/>
  <c r="C23014" i="1"/>
  <c r="C23015" i="1"/>
  <c r="C23016" i="1"/>
  <c r="C23017" i="1"/>
  <c r="C23018" i="1"/>
  <c r="C23019" i="1"/>
  <c r="C23020" i="1"/>
  <c r="C23021" i="1"/>
  <c r="C23022" i="1"/>
  <c r="C23023" i="1"/>
  <c r="C23024" i="1"/>
  <c r="C23025" i="1"/>
  <c r="C23026" i="1"/>
  <c r="C23027" i="1"/>
  <c r="C23028" i="1"/>
  <c r="C23029" i="1"/>
  <c r="C23030" i="1"/>
  <c r="C23031" i="1"/>
  <c r="C23032" i="1"/>
  <c r="C23033" i="1"/>
  <c r="C23034" i="1"/>
  <c r="C23035" i="1"/>
  <c r="C23036" i="1"/>
  <c r="C23037" i="1"/>
  <c r="C23038" i="1"/>
  <c r="C23039" i="1"/>
  <c r="C23040" i="1"/>
  <c r="C23041" i="1"/>
  <c r="C23042" i="1"/>
  <c r="C23043" i="1"/>
  <c r="C23044" i="1"/>
  <c r="C23045" i="1"/>
  <c r="C23046" i="1"/>
  <c r="C23047" i="1"/>
  <c r="C23048" i="1"/>
  <c r="C23049" i="1"/>
  <c r="C23050" i="1"/>
  <c r="C23051" i="1"/>
  <c r="C23052" i="1"/>
  <c r="C23053" i="1"/>
  <c r="C23054" i="1"/>
  <c r="C23055" i="1"/>
  <c r="C23056" i="1"/>
  <c r="C23057" i="1"/>
  <c r="C23058" i="1"/>
  <c r="C23059" i="1"/>
  <c r="C23060" i="1"/>
  <c r="C23061" i="1"/>
  <c r="C23062" i="1"/>
  <c r="C23063" i="1"/>
  <c r="C23064" i="1"/>
  <c r="C23065" i="1"/>
  <c r="C23066" i="1"/>
  <c r="C23067" i="1"/>
  <c r="C23068" i="1"/>
  <c r="C23069" i="1"/>
  <c r="C23070" i="1"/>
  <c r="C23071" i="1"/>
  <c r="C23072" i="1"/>
  <c r="C23073" i="1"/>
  <c r="C23074" i="1"/>
  <c r="C23075" i="1"/>
  <c r="C23076" i="1"/>
  <c r="C23077" i="1"/>
  <c r="C23078" i="1"/>
  <c r="C23079" i="1"/>
  <c r="C23080" i="1"/>
  <c r="C23081" i="1"/>
  <c r="C23082" i="1"/>
  <c r="C23083" i="1"/>
  <c r="C23084" i="1"/>
  <c r="C23085" i="1"/>
  <c r="C23086" i="1"/>
  <c r="C23087" i="1"/>
  <c r="C23088" i="1"/>
  <c r="C23089" i="1"/>
  <c r="C23090" i="1"/>
  <c r="C23091" i="1"/>
  <c r="C23092" i="1"/>
  <c r="C23093" i="1"/>
  <c r="C23094" i="1"/>
  <c r="C23095" i="1"/>
  <c r="C23096" i="1"/>
  <c r="C23097" i="1"/>
  <c r="C23098" i="1"/>
  <c r="C23099" i="1"/>
  <c r="C23100" i="1"/>
  <c r="C23101" i="1"/>
  <c r="C23102" i="1"/>
  <c r="C23103" i="1"/>
  <c r="C23104" i="1"/>
  <c r="C23105" i="1"/>
  <c r="C23106" i="1"/>
  <c r="C23107" i="1"/>
  <c r="C23108" i="1"/>
  <c r="C23109" i="1"/>
  <c r="C23110" i="1"/>
  <c r="C23111" i="1"/>
  <c r="C23112" i="1"/>
  <c r="C23113" i="1"/>
  <c r="C23114" i="1"/>
  <c r="C23115" i="1"/>
  <c r="C23116" i="1"/>
  <c r="C23117" i="1"/>
  <c r="C23118" i="1"/>
  <c r="C23119" i="1"/>
  <c r="C23120" i="1"/>
  <c r="C23121" i="1"/>
  <c r="C23122" i="1"/>
  <c r="C23123" i="1"/>
  <c r="C23124" i="1"/>
  <c r="C23125" i="1"/>
  <c r="C23126" i="1"/>
  <c r="C23127" i="1"/>
  <c r="C23128" i="1"/>
  <c r="C23129" i="1"/>
  <c r="C23130" i="1"/>
  <c r="C23131" i="1"/>
  <c r="C23132" i="1"/>
  <c r="C23133" i="1"/>
  <c r="C23134" i="1"/>
  <c r="C23135" i="1"/>
  <c r="C23136" i="1"/>
  <c r="C23137" i="1"/>
  <c r="C23138" i="1"/>
  <c r="C23139" i="1"/>
  <c r="C23140" i="1"/>
  <c r="C23141" i="1"/>
  <c r="C23142" i="1"/>
  <c r="C23143" i="1"/>
  <c r="C23144" i="1"/>
  <c r="C23145" i="1"/>
  <c r="C23146" i="1"/>
  <c r="C23147" i="1"/>
  <c r="C23148" i="1"/>
  <c r="C23149" i="1"/>
  <c r="C23150" i="1"/>
  <c r="C23151" i="1"/>
  <c r="C23152" i="1"/>
  <c r="C23153" i="1"/>
  <c r="C23154" i="1"/>
  <c r="C23155" i="1"/>
  <c r="C23156" i="1"/>
  <c r="C23157" i="1"/>
  <c r="C23158" i="1"/>
  <c r="C23159" i="1"/>
  <c r="C23160" i="1"/>
  <c r="C23161" i="1"/>
  <c r="C23162" i="1"/>
  <c r="C23163" i="1"/>
  <c r="C23164" i="1"/>
  <c r="C23165" i="1"/>
  <c r="C23166" i="1"/>
  <c r="C23167" i="1"/>
  <c r="C23168" i="1"/>
  <c r="C23169" i="1"/>
  <c r="C23170" i="1"/>
  <c r="C23171" i="1"/>
  <c r="C23172" i="1"/>
  <c r="C23173" i="1"/>
  <c r="C23174" i="1"/>
  <c r="C23175" i="1"/>
  <c r="C23176" i="1"/>
  <c r="C23177" i="1"/>
  <c r="C23178" i="1"/>
  <c r="C23179" i="1"/>
  <c r="C23180" i="1"/>
  <c r="C23181" i="1"/>
  <c r="C23182" i="1"/>
  <c r="C23183" i="1"/>
  <c r="C23184" i="1"/>
  <c r="C23185" i="1"/>
  <c r="C23186" i="1"/>
  <c r="C23187" i="1"/>
  <c r="C23188" i="1"/>
  <c r="C23189" i="1"/>
  <c r="C23190" i="1"/>
  <c r="C23191" i="1"/>
  <c r="C23192" i="1"/>
  <c r="C23193" i="1"/>
  <c r="C23194" i="1"/>
  <c r="C23195" i="1"/>
  <c r="C23196" i="1"/>
  <c r="C23197" i="1"/>
  <c r="C23198" i="1"/>
  <c r="C23199" i="1"/>
  <c r="C23200" i="1"/>
  <c r="C23201" i="1"/>
  <c r="C23202" i="1"/>
  <c r="C23203" i="1"/>
  <c r="C23204" i="1"/>
  <c r="C23205" i="1"/>
  <c r="C23206" i="1"/>
  <c r="C23207" i="1"/>
  <c r="C23208" i="1"/>
  <c r="C23209" i="1"/>
  <c r="C23210" i="1"/>
  <c r="C23211" i="1"/>
  <c r="C23212" i="1"/>
  <c r="C23213" i="1"/>
  <c r="C23214" i="1"/>
  <c r="C23215" i="1"/>
  <c r="C23216" i="1"/>
  <c r="C23217" i="1"/>
  <c r="C23218" i="1"/>
  <c r="C23219" i="1"/>
  <c r="C23220" i="1"/>
  <c r="C23221" i="1"/>
  <c r="C23222" i="1"/>
  <c r="C23223" i="1"/>
  <c r="C23224" i="1"/>
  <c r="C23225" i="1"/>
  <c r="C23226" i="1"/>
  <c r="C23227" i="1"/>
  <c r="C23228" i="1"/>
  <c r="C23229" i="1"/>
  <c r="C23230" i="1"/>
  <c r="C23231" i="1"/>
  <c r="C23232" i="1"/>
  <c r="C23233" i="1"/>
  <c r="C23234" i="1"/>
  <c r="C23235" i="1"/>
  <c r="C23236" i="1"/>
  <c r="C23237" i="1"/>
  <c r="C23238" i="1"/>
  <c r="C23239" i="1"/>
  <c r="C23240" i="1"/>
  <c r="C23241" i="1"/>
  <c r="C23242" i="1"/>
  <c r="C23243" i="1"/>
  <c r="C23244" i="1"/>
  <c r="C23245" i="1"/>
  <c r="C23246" i="1"/>
  <c r="C23247" i="1"/>
  <c r="C23248" i="1"/>
  <c r="C23249" i="1"/>
  <c r="C23250" i="1"/>
  <c r="C23251" i="1"/>
  <c r="C23252" i="1"/>
  <c r="C23253" i="1"/>
  <c r="C23254" i="1"/>
  <c r="C23255" i="1"/>
  <c r="C23256" i="1"/>
  <c r="C23257" i="1"/>
  <c r="C23258" i="1"/>
  <c r="C23259" i="1"/>
  <c r="C23260" i="1"/>
  <c r="C23261" i="1"/>
  <c r="C23262" i="1"/>
  <c r="C23263" i="1"/>
  <c r="C23264" i="1"/>
  <c r="C23265" i="1"/>
  <c r="C23266" i="1"/>
  <c r="C23267" i="1"/>
  <c r="C23268" i="1"/>
  <c r="C23269" i="1"/>
  <c r="C23270" i="1"/>
  <c r="C23271" i="1"/>
  <c r="C23272" i="1"/>
  <c r="C23273" i="1"/>
  <c r="C23274" i="1"/>
  <c r="C23275" i="1"/>
  <c r="C23276" i="1"/>
  <c r="C23277" i="1"/>
  <c r="C23278" i="1"/>
  <c r="C23279" i="1"/>
  <c r="C23280" i="1"/>
  <c r="C23281" i="1"/>
  <c r="C23282" i="1"/>
  <c r="C23283" i="1"/>
  <c r="C23284" i="1"/>
  <c r="C23285" i="1"/>
  <c r="C23286" i="1"/>
  <c r="C23287" i="1"/>
  <c r="C23288" i="1"/>
  <c r="C23289" i="1"/>
  <c r="C23290" i="1"/>
  <c r="C23291" i="1"/>
  <c r="C23292" i="1"/>
  <c r="C23293" i="1"/>
  <c r="C23294" i="1"/>
  <c r="C23295" i="1"/>
  <c r="C23296" i="1"/>
  <c r="C23297" i="1"/>
  <c r="C23298" i="1"/>
  <c r="C23299" i="1"/>
  <c r="C23300" i="1"/>
  <c r="C23301" i="1"/>
  <c r="C23302" i="1"/>
  <c r="C23303" i="1"/>
  <c r="C23304" i="1"/>
  <c r="C23305" i="1"/>
  <c r="C23306" i="1"/>
  <c r="C23307" i="1"/>
  <c r="C23308" i="1"/>
  <c r="C23309" i="1"/>
  <c r="C23310" i="1"/>
  <c r="C23311" i="1"/>
  <c r="C23312" i="1"/>
  <c r="C23313" i="1"/>
  <c r="C23314" i="1"/>
  <c r="C23315" i="1"/>
  <c r="C23316" i="1"/>
  <c r="C23317" i="1"/>
  <c r="C23318" i="1"/>
  <c r="C23319" i="1"/>
  <c r="C23320" i="1"/>
  <c r="C23321" i="1"/>
  <c r="C23322" i="1"/>
  <c r="C23323" i="1"/>
  <c r="C23324" i="1"/>
  <c r="C23325" i="1"/>
  <c r="C23326" i="1"/>
  <c r="C23327" i="1"/>
  <c r="C23328" i="1"/>
  <c r="C23329" i="1"/>
  <c r="C23330" i="1"/>
  <c r="C23331" i="1"/>
  <c r="C23332" i="1"/>
  <c r="C23333" i="1"/>
  <c r="C23334" i="1"/>
  <c r="C23335" i="1"/>
  <c r="C23336" i="1"/>
  <c r="C23337" i="1"/>
  <c r="C23338" i="1"/>
  <c r="C23339" i="1"/>
  <c r="C23340" i="1"/>
  <c r="C23341" i="1"/>
  <c r="C23342" i="1"/>
  <c r="C23343" i="1"/>
  <c r="C23344" i="1"/>
  <c r="C23345" i="1"/>
  <c r="C23346" i="1"/>
  <c r="C23347" i="1"/>
  <c r="C23348" i="1"/>
  <c r="C23349" i="1"/>
  <c r="C23350" i="1"/>
  <c r="C23351" i="1"/>
  <c r="C23352" i="1"/>
  <c r="C23353" i="1"/>
  <c r="C23354" i="1"/>
  <c r="C23355" i="1"/>
  <c r="C23356" i="1"/>
  <c r="C23357" i="1"/>
  <c r="C23358" i="1"/>
  <c r="C23359" i="1"/>
  <c r="C23360" i="1"/>
  <c r="C23361" i="1"/>
  <c r="C23362" i="1"/>
  <c r="C23363" i="1"/>
  <c r="C23364" i="1"/>
  <c r="C23365" i="1"/>
  <c r="C23366" i="1"/>
  <c r="C23367" i="1"/>
  <c r="C23368" i="1"/>
  <c r="C23369" i="1"/>
  <c r="C23370" i="1"/>
  <c r="C23371" i="1"/>
  <c r="C23372" i="1"/>
  <c r="C23373" i="1"/>
  <c r="C23374" i="1"/>
  <c r="C23375" i="1"/>
  <c r="C23376" i="1"/>
  <c r="C23377" i="1"/>
  <c r="C23378" i="1"/>
  <c r="C23379" i="1"/>
  <c r="C23380" i="1"/>
  <c r="C23381" i="1"/>
  <c r="C23382" i="1"/>
  <c r="C23383" i="1"/>
  <c r="C23384" i="1"/>
  <c r="C23385" i="1"/>
  <c r="C23386" i="1"/>
  <c r="C23387" i="1"/>
  <c r="C23388" i="1"/>
  <c r="C23389" i="1"/>
  <c r="C23390" i="1"/>
  <c r="C23391" i="1"/>
  <c r="C23392" i="1"/>
  <c r="C23393" i="1"/>
  <c r="C23394" i="1"/>
  <c r="C23395" i="1"/>
  <c r="C23396" i="1"/>
  <c r="C23397" i="1"/>
  <c r="C23398" i="1"/>
  <c r="C23399" i="1"/>
  <c r="C23400" i="1"/>
  <c r="C23401" i="1"/>
  <c r="C23402" i="1"/>
  <c r="C23403" i="1"/>
  <c r="C23404" i="1"/>
  <c r="C23405" i="1"/>
  <c r="C23406" i="1"/>
  <c r="C23407" i="1"/>
  <c r="C23408" i="1"/>
  <c r="C23409" i="1"/>
  <c r="C23410" i="1"/>
  <c r="C23411" i="1"/>
  <c r="C23412" i="1"/>
  <c r="C23413" i="1"/>
  <c r="C23414" i="1"/>
  <c r="C23415" i="1"/>
  <c r="C23416" i="1"/>
  <c r="C23417" i="1"/>
  <c r="C23418" i="1"/>
  <c r="C23419" i="1"/>
  <c r="C23420" i="1"/>
  <c r="C23421" i="1"/>
  <c r="C23422" i="1"/>
  <c r="C23423" i="1"/>
  <c r="C23424" i="1"/>
  <c r="C23425" i="1"/>
  <c r="C23426" i="1"/>
  <c r="C23427" i="1"/>
  <c r="C23428" i="1"/>
  <c r="C23429" i="1"/>
  <c r="C23430" i="1"/>
  <c r="C23431" i="1"/>
  <c r="C23432" i="1"/>
  <c r="C23433" i="1"/>
  <c r="C23434" i="1"/>
  <c r="C23435" i="1"/>
  <c r="C23436" i="1"/>
  <c r="C23437" i="1"/>
  <c r="C23438" i="1"/>
  <c r="C23439" i="1"/>
  <c r="C23440" i="1"/>
  <c r="C23441" i="1"/>
  <c r="C23442" i="1"/>
  <c r="C23443" i="1"/>
  <c r="C23444" i="1"/>
  <c r="C23445" i="1"/>
  <c r="C23446" i="1"/>
  <c r="C23447" i="1"/>
  <c r="C23448" i="1"/>
  <c r="C23449" i="1"/>
  <c r="C23450" i="1"/>
  <c r="C23451" i="1"/>
  <c r="C23452" i="1"/>
  <c r="C23453" i="1"/>
  <c r="C23454" i="1"/>
  <c r="C23455" i="1"/>
  <c r="C23456" i="1"/>
  <c r="C23457" i="1"/>
  <c r="C23458" i="1"/>
  <c r="C23459" i="1"/>
  <c r="C23460" i="1"/>
  <c r="C23461" i="1"/>
  <c r="C23462" i="1"/>
  <c r="C23463" i="1"/>
  <c r="C23464" i="1"/>
  <c r="C23465" i="1"/>
  <c r="C23466" i="1"/>
  <c r="C23467" i="1"/>
  <c r="C23468" i="1"/>
  <c r="C23469" i="1"/>
  <c r="C23470" i="1"/>
  <c r="C23471" i="1"/>
  <c r="C23472" i="1"/>
  <c r="C23473" i="1"/>
  <c r="C23474" i="1"/>
  <c r="C23475" i="1"/>
  <c r="C23476" i="1"/>
  <c r="C23477" i="1"/>
  <c r="C23478" i="1"/>
  <c r="C23479" i="1"/>
  <c r="C23480" i="1"/>
  <c r="C23481" i="1"/>
  <c r="C23482" i="1"/>
  <c r="C23483" i="1"/>
  <c r="C23484" i="1"/>
  <c r="C23485" i="1"/>
  <c r="C23486" i="1"/>
  <c r="C23487" i="1"/>
  <c r="C23488" i="1"/>
  <c r="C23489" i="1"/>
  <c r="C23490" i="1"/>
  <c r="C23491" i="1"/>
  <c r="C23492" i="1"/>
  <c r="C23493" i="1"/>
  <c r="C23494" i="1"/>
  <c r="C23495" i="1"/>
  <c r="C23496" i="1"/>
  <c r="C23497" i="1"/>
  <c r="C23498" i="1"/>
  <c r="C23499" i="1"/>
  <c r="C23500" i="1"/>
  <c r="C23501" i="1"/>
  <c r="C23502" i="1"/>
  <c r="C23503" i="1"/>
  <c r="C23504" i="1"/>
  <c r="C23505" i="1"/>
  <c r="C23506" i="1"/>
  <c r="C23507" i="1"/>
  <c r="C23508" i="1"/>
  <c r="C23509" i="1"/>
  <c r="C23510" i="1"/>
  <c r="C23511" i="1"/>
  <c r="C23512" i="1"/>
  <c r="C23513" i="1"/>
  <c r="C23514" i="1"/>
  <c r="C23515" i="1"/>
  <c r="C23516" i="1"/>
  <c r="C23517" i="1"/>
  <c r="C23518" i="1"/>
  <c r="C23519" i="1"/>
  <c r="C23520" i="1"/>
  <c r="C23521" i="1"/>
  <c r="C23522" i="1"/>
  <c r="C23523" i="1"/>
  <c r="C23524" i="1"/>
  <c r="C23525" i="1"/>
  <c r="C23526" i="1"/>
  <c r="C23527" i="1"/>
  <c r="C23528" i="1"/>
  <c r="C23529" i="1"/>
  <c r="C23530" i="1"/>
  <c r="C23531" i="1"/>
  <c r="C23532" i="1"/>
  <c r="C23533" i="1"/>
  <c r="C23534" i="1"/>
  <c r="C23535" i="1"/>
  <c r="C23536" i="1"/>
  <c r="C23537" i="1"/>
  <c r="C23538" i="1"/>
  <c r="C23539" i="1"/>
  <c r="C23540" i="1"/>
  <c r="C23541" i="1"/>
  <c r="C23542" i="1"/>
  <c r="C23543" i="1"/>
  <c r="C23544" i="1"/>
  <c r="C23545" i="1"/>
  <c r="C23546" i="1"/>
  <c r="C23547" i="1"/>
  <c r="C23548" i="1"/>
  <c r="C23549" i="1"/>
  <c r="C23550" i="1"/>
  <c r="C23551" i="1"/>
  <c r="C23552" i="1"/>
  <c r="C23553" i="1"/>
  <c r="C23554" i="1"/>
  <c r="C23555" i="1"/>
  <c r="C23556" i="1"/>
  <c r="C23557" i="1"/>
  <c r="C23558" i="1"/>
  <c r="C23559" i="1"/>
  <c r="C23560" i="1"/>
  <c r="C23561" i="1"/>
  <c r="C23562" i="1"/>
  <c r="C23563" i="1"/>
  <c r="C23564" i="1"/>
  <c r="C23565" i="1"/>
  <c r="C23566" i="1"/>
  <c r="C23567" i="1"/>
  <c r="C23568" i="1"/>
  <c r="C23569" i="1"/>
  <c r="C23570" i="1"/>
  <c r="C23571" i="1"/>
  <c r="C23572" i="1"/>
  <c r="C23573" i="1"/>
  <c r="C23574" i="1"/>
  <c r="C23575" i="1"/>
  <c r="C23576" i="1"/>
  <c r="C23577" i="1"/>
  <c r="C23578" i="1"/>
  <c r="C23579" i="1"/>
  <c r="C23580" i="1"/>
  <c r="C23581" i="1"/>
  <c r="C23582" i="1"/>
  <c r="C23583" i="1"/>
  <c r="C23584" i="1"/>
  <c r="C23585" i="1"/>
  <c r="C23586" i="1"/>
  <c r="C23587" i="1"/>
  <c r="C23588" i="1"/>
  <c r="C23589" i="1"/>
  <c r="C23590" i="1"/>
  <c r="C23591" i="1"/>
  <c r="C23592" i="1"/>
  <c r="C23593" i="1"/>
  <c r="C23594" i="1"/>
  <c r="C23595" i="1"/>
  <c r="C23596" i="1"/>
  <c r="C23597" i="1"/>
  <c r="C23598" i="1"/>
  <c r="C23599" i="1"/>
  <c r="C23600" i="1"/>
  <c r="C23601" i="1"/>
  <c r="C23602" i="1"/>
  <c r="C23603" i="1"/>
  <c r="C23604" i="1"/>
  <c r="C23605" i="1"/>
  <c r="C23606" i="1"/>
  <c r="C23607" i="1"/>
  <c r="C23608" i="1"/>
  <c r="C23609" i="1"/>
  <c r="C23610" i="1"/>
  <c r="C23611" i="1"/>
  <c r="C23612" i="1"/>
  <c r="C23613" i="1"/>
  <c r="C23614" i="1"/>
  <c r="C23615" i="1"/>
  <c r="C23616" i="1"/>
  <c r="C23617" i="1"/>
  <c r="C23618" i="1"/>
  <c r="C23619" i="1"/>
  <c r="C23620" i="1"/>
  <c r="C23621" i="1"/>
  <c r="C23622" i="1"/>
  <c r="C23623" i="1"/>
  <c r="C23624" i="1"/>
  <c r="C23625" i="1"/>
  <c r="C23626" i="1"/>
  <c r="C23627" i="1"/>
  <c r="C23628" i="1"/>
  <c r="C23629" i="1"/>
  <c r="C23630" i="1"/>
  <c r="C23631" i="1"/>
  <c r="C23632" i="1"/>
  <c r="C23633" i="1"/>
  <c r="C23634" i="1"/>
  <c r="C23635" i="1"/>
  <c r="C23636" i="1"/>
  <c r="C23637" i="1"/>
  <c r="C23638" i="1"/>
  <c r="C23639" i="1"/>
  <c r="C23640" i="1"/>
  <c r="C23641" i="1"/>
  <c r="C23642" i="1"/>
  <c r="C23643" i="1"/>
  <c r="C23644" i="1"/>
  <c r="C23645" i="1"/>
  <c r="C23646" i="1"/>
  <c r="C23647" i="1"/>
  <c r="C23648" i="1"/>
  <c r="C23649" i="1"/>
  <c r="C23650" i="1"/>
  <c r="C23651" i="1"/>
  <c r="C23652" i="1"/>
  <c r="C23653" i="1"/>
  <c r="C23654" i="1"/>
  <c r="C23655" i="1"/>
  <c r="C23656" i="1"/>
  <c r="C23657" i="1"/>
  <c r="C23658" i="1"/>
  <c r="C23659" i="1"/>
  <c r="C23660" i="1"/>
  <c r="C23661" i="1"/>
  <c r="C23662" i="1"/>
  <c r="C23663" i="1"/>
  <c r="C23664" i="1"/>
  <c r="C23665" i="1"/>
  <c r="C23666" i="1"/>
  <c r="C23667" i="1"/>
  <c r="C23668" i="1"/>
  <c r="C23669" i="1"/>
  <c r="C23670" i="1"/>
  <c r="C23671" i="1"/>
  <c r="C23672" i="1"/>
  <c r="C23673" i="1"/>
  <c r="C23674" i="1"/>
  <c r="C23675" i="1"/>
  <c r="C23676" i="1"/>
  <c r="C23677" i="1"/>
  <c r="C23678" i="1"/>
  <c r="C23679" i="1"/>
  <c r="C23680" i="1"/>
  <c r="C23681" i="1"/>
  <c r="C23682" i="1"/>
  <c r="C23683" i="1"/>
  <c r="C23684" i="1"/>
  <c r="C23685" i="1"/>
  <c r="C23686" i="1"/>
  <c r="C23687" i="1"/>
  <c r="C23688" i="1"/>
  <c r="C23689" i="1"/>
  <c r="C23690" i="1"/>
  <c r="C23691" i="1"/>
  <c r="C23692" i="1"/>
  <c r="C23693" i="1"/>
  <c r="C23694" i="1"/>
  <c r="C23695" i="1"/>
  <c r="C23696" i="1"/>
  <c r="C23697" i="1"/>
  <c r="C23698" i="1"/>
  <c r="C23699" i="1"/>
  <c r="C23700" i="1"/>
  <c r="C23701" i="1"/>
  <c r="C23702" i="1"/>
  <c r="C23703" i="1"/>
  <c r="C23704" i="1"/>
  <c r="C23705" i="1"/>
  <c r="C23706" i="1"/>
  <c r="C23707" i="1"/>
  <c r="C23708" i="1"/>
  <c r="C23709" i="1"/>
  <c r="C23710" i="1"/>
  <c r="C23711" i="1"/>
  <c r="C23712" i="1"/>
  <c r="C23713" i="1"/>
  <c r="C23714" i="1"/>
  <c r="C23715" i="1"/>
  <c r="C23716" i="1"/>
  <c r="C23717" i="1"/>
  <c r="C23718" i="1"/>
  <c r="C23719" i="1"/>
  <c r="C23720" i="1"/>
  <c r="C23721" i="1"/>
  <c r="C23722" i="1"/>
  <c r="C23723" i="1"/>
  <c r="C23724" i="1"/>
  <c r="C23725" i="1"/>
  <c r="C23726" i="1"/>
  <c r="C23727" i="1"/>
  <c r="C23728" i="1"/>
  <c r="C23729" i="1"/>
  <c r="C23730" i="1"/>
  <c r="C23731" i="1"/>
  <c r="C23732" i="1"/>
  <c r="C23733" i="1"/>
  <c r="C23734" i="1"/>
  <c r="C23735" i="1"/>
  <c r="C23736" i="1"/>
  <c r="C23737" i="1"/>
  <c r="C23738" i="1"/>
  <c r="C23739" i="1"/>
  <c r="C23740" i="1"/>
  <c r="C23741" i="1"/>
  <c r="C23742" i="1"/>
  <c r="C23743" i="1"/>
  <c r="C23744" i="1"/>
  <c r="C23745" i="1"/>
  <c r="C23746" i="1"/>
  <c r="C23747" i="1"/>
  <c r="C23748" i="1"/>
  <c r="C23749" i="1"/>
  <c r="C23750" i="1"/>
  <c r="C23751" i="1"/>
  <c r="C23752" i="1"/>
  <c r="C23753" i="1"/>
  <c r="C23754" i="1"/>
  <c r="C23755" i="1"/>
  <c r="C23756" i="1"/>
  <c r="C23757" i="1"/>
  <c r="C23758" i="1"/>
  <c r="C23759" i="1"/>
  <c r="C23760" i="1"/>
  <c r="C23761" i="1"/>
  <c r="C23762" i="1"/>
  <c r="C23763" i="1"/>
  <c r="C23764" i="1"/>
  <c r="C23765" i="1"/>
  <c r="C23766" i="1"/>
  <c r="C23767" i="1"/>
  <c r="C23768" i="1"/>
  <c r="C23769" i="1"/>
  <c r="C23770" i="1"/>
  <c r="C23771" i="1"/>
  <c r="C23772" i="1"/>
  <c r="C23773" i="1"/>
  <c r="C23774" i="1"/>
  <c r="C23775" i="1"/>
  <c r="C23776" i="1"/>
  <c r="C23777" i="1"/>
  <c r="C23778" i="1"/>
  <c r="C23779" i="1"/>
  <c r="C23780" i="1"/>
  <c r="C23781" i="1"/>
  <c r="C23782" i="1"/>
  <c r="C23783" i="1"/>
  <c r="C23784" i="1"/>
  <c r="C23785" i="1"/>
  <c r="C23786" i="1"/>
  <c r="C23787" i="1"/>
  <c r="C23788" i="1"/>
  <c r="C23789" i="1"/>
  <c r="C23790" i="1"/>
  <c r="C23791" i="1"/>
  <c r="C23792" i="1"/>
  <c r="C23793" i="1"/>
  <c r="C23794" i="1"/>
  <c r="C23795" i="1"/>
  <c r="C23796" i="1"/>
  <c r="C23797" i="1"/>
  <c r="C23798" i="1"/>
  <c r="C23799" i="1"/>
  <c r="C23800" i="1"/>
  <c r="C23801" i="1"/>
  <c r="C23802" i="1"/>
  <c r="C23803" i="1"/>
  <c r="C23804" i="1"/>
  <c r="C23805" i="1"/>
  <c r="C23806" i="1"/>
  <c r="C23807" i="1"/>
  <c r="C23808" i="1"/>
  <c r="C23809" i="1"/>
  <c r="C23810" i="1"/>
  <c r="C23811" i="1"/>
  <c r="C23812" i="1"/>
  <c r="C23813" i="1"/>
  <c r="C23814" i="1"/>
  <c r="C23815" i="1"/>
  <c r="C23816" i="1"/>
  <c r="C23817" i="1"/>
  <c r="C23818" i="1"/>
  <c r="C23819" i="1"/>
  <c r="C23820" i="1"/>
  <c r="C23821" i="1"/>
  <c r="C23822" i="1"/>
  <c r="C23823" i="1"/>
  <c r="C23824" i="1"/>
  <c r="C23825" i="1"/>
  <c r="C23826" i="1"/>
  <c r="C23827" i="1"/>
  <c r="C23828" i="1"/>
  <c r="C23829" i="1"/>
  <c r="C23830" i="1"/>
  <c r="C23831" i="1"/>
  <c r="C23832" i="1"/>
  <c r="C23833" i="1"/>
  <c r="C23834" i="1"/>
  <c r="C23835" i="1"/>
  <c r="C23836" i="1"/>
  <c r="C23837" i="1"/>
  <c r="C23838" i="1"/>
  <c r="C23839" i="1"/>
  <c r="C23840" i="1"/>
  <c r="C23841" i="1"/>
  <c r="C23842" i="1"/>
  <c r="C23843" i="1"/>
  <c r="C23844" i="1"/>
  <c r="C23845" i="1"/>
  <c r="C23846" i="1"/>
  <c r="C23847" i="1"/>
  <c r="C23848" i="1"/>
  <c r="C23849" i="1"/>
  <c r="C23850" i="1"/>
  <c r="C23851" i="1"/>
  <c r="C23852" i="1"/>
  <c r="C23853" i="1"/>
  <c r="C23854" i="1"/>
  <c r="C23855" i="1"/>
  <c r="C23856" i="1"/>
  <c r="C23857" i="1"/>
  <c r="C23858" i="1"/>
  <c r="C23859" i="1"/>
  <c r="C23860" i="1"/>
  <c r="C23861" i="1"/>
  <c r="C23862" i="1"/>
  <c r="C23863" i="1"/>
  <c r="C23864" i="1"/>
  <c r="C23865" i="1"/>
  <c r="C23866" i="1"/>
  <c r="C23867" i="1"/>
  <c r="C23868" i="1"/>
  <c r="C23869" i="1"/>
  <c r="C23870" i="1"/>
  <c r="C23871" i="1"/>
  <c r="C23872" i="1"/>
  <c r="C23873" i="1"/>
  <c r="C23874" i="1"/>
  <c r="C23875" i="1"/>
  <c r="C23876" i="1"/>
  <c r="C23877" i="1"/>
  <c r="C23878" i="1"/>
  <c r="C23879" i="1"/>
  <c r="C23880" i="1"/>
  <c r="C23881" i="1"/>
  <c r="C23882" i="1"/>
  <c r="C23883" i="1"/>
  <c r="C23884" i="1"/>
  <c r="C23885" i="1"/>
  <c r="C23886" i="1"/>
  <c r="C23887" i="1"/>
  <c r="C23888" i="1"/>
  <c r="C23889" i="1"/>
  <c r="C23890" i="1"/>
  <c r="C23891" i="1"/>
  <c r="C23892" i="1"/>
  <c r="C23893" i="1"/>
  <c r="C23894" i="1"/>
  <c r="C23895" i="1"/>
  <c r="C23896" i="1"/>
  <c r="C23897" i="1"/>
  <c r="C23898" i="1"/>
  <c r="C23899" i="1"/>
  <c r="C23900" i="1"/>
  <c r="C23901" i="1"/>
  <c r="C23902" i="1"/>
  <c r="C23903" i="1"/>
  <c r="C23904" i="1"/>
  <c r="C23905" i="1"/>
  <c r="C23906" i="1"/>
  <c r="C23907" i="1"/>
  <c r="C23908" i="1"/>
  <c r="C23909" i="1"/>
  <c r="C23910" i="1"/>
  <c r="C23911" i="1"/>
  <c r="C23912" i="1"/>
  <c r="C23913" i="1"/>
  <c r="C23914" i="1"/>
  <c r="C23915" i="1"/>
  <c r="C23916" i="1"/>
  <c r="C23917" i="1"/>
  <c r="C23918" i="1"/>
  <c r="C23919" i="1"/>
  <c r="C23920" i="1"/>
  <c r="C23921" i="1"/>
  <c r="C23922" i="1"/>
  <c r="C23923" i="1"/>
  <c r="C23924" i="1"/>
  <c r="C23925" i="1"/>
  <c r="C23926" i="1"/>
  <c r="C23927" i="1"/>
  <c r="C23928" i="1"/>
  <c r="C23929" i="1"/>
  <c r="C23930" i="1"/>
  <c r="C23931" i="1"/>
  <c r="C23932" i="1"/>
  <c r="C23933" i="1"/>
  <c r="C23934" i="1"/>
  <c r="C23935" i="1"/>
  <c r="C23936" i="1"/>
  <c r="C23937" i="1"/>
  <c r="C23938" i="1"/>
  <c r="C23939" i="1"/>
  <c r="C23940" i="1"/>
  <c r="C23941" i="1"/>
  <c r="C23942" i="1"/>
  <c r="C23943" i="1"/>
  <c r="C23944" i="1"/>
  <c r="C23945" i="1"/>
  <c r="C23946" i="1"/>
  <c r="C23947" i="1"/>
  <c r="C23948" i="1"/>
  <c r="C23949" i="1"/>
  <c r="C23950" i="1"/>
  <c r="C23951" i="1"/>
  <c r="C23952" i="1"/>
  <c r="C23953" i="1"/>
  <c r="C23954" i="1"/>
  <c r="C23955" i="1"/>
  <c r="C23956" i="1"/>
  <c r="C23957" i="1"/>
  <c r="C23958" i="1"/>
  <c r="C23959" i="1"/>
  <c r="C23960" i="1"/>
  <c r="C23961" i="1"/>
  <c r="C23962" i="1"/>
  <c r="C23963" i="1"/>
  <c r="C23964" i="1"/>
  <c r="C23965" i="1"/>
  <c r="C23966" i="1"/>
  <c r="C23967" i="1"/>
  <c r="C23968" i="1"/>
  <c r="C23969" i="1"/>
  <c r="C23970" i="1"/>
  <c r="C23971" i="1"/>
  <c r="C23972" i="1"/>
  <c r="C23973" i="1"/>
  <c r="C23974" i="1"/>
  <c r="C23975" i="1"/>
  <c r="C23976" i="1"/>
  <c r="C23977" i="1"/>
  <c r="C23978" i="1"/>
  <c r="C23979" i="1"/>
  <c r="C23980" i="1"/>
  <c r="C23981" i="1"/>
  <c r="C23982" i="1"/>
  <c r="C23983" i="1"/>
  <c r="C23984" i="1"/>
  <c r="C23985" i="1"/>
  <c r="C23986" i="1"/>
  <c r="C23987" i="1"/>
  <c r="C23988" i="1"/>
  <c r="C23989" i="1"/>
  <c r="C23990" i="1"/>
  <c r="C23991" i="1"/>
  <c r="C23992" i="1"/>
  <c r="C23993" i="1"/>
  <c r="C23994" i="1"/>
  <c r="C23995" i="1"/>
  <c r="C23996" i="1"/>
  <c r="C23997" i="1"/>
  <c r="C23998" i="1"/>
  <c r="C23999" i="1"/>
  <c r="C24000" i="1"/>
  <c r="C24001" i="1"/>
  <c r="C24002" i="1"/>
  <c r="C24003" i="1"/>
  <c r="C24004" i="1"/>
  <c r="C24005" i="1"/>
  <c r="C24006" i="1"/>
  <c r="C24007" i="1"/>
  <c r="C24008" i="1"/>
  <c r="C24009" i="1"/>
  <c r="C24010" i="1"/>
  <c r="C24011" i="1"/>
  <c r="C24012" i="1"/>
  <c r="C24013" i="1"/>
  <c r="C24014" i="1"/>
  <c r="C24015" i="1"/>
  <c r="C24016" i="1"/>
  <c r="C24017" i="1"/>
  <c r="C24018" i="1"/>
  <c r="C24019" i="1"/>
  <c r="C24020" i="1"/>
  <c r="C24021" i="1"/>
  <c r="C24022" i="1"/>
  <c r="C24023" i="1"/>
  <c r="C24024" i="1"/>
  <c r="C24025" i="1"/>
  <c r="C24026" i="1"/>
  <c r="C24027" i="1"/>
  <c r="C24028" i="1"/>
  <c r="C24029" i="1"/>
  <c r="C24030" i="1"/>
  <c r="C24031" i="1"/>
  <c r="C24032" i="1"/>
  <c r="C24033" i="1"/>
  <c r="C24034" i="1"/>
  <c r="C24035" i="1"/>
  <c r="C24036" i="1"/>
  <c r="C24037" i="1"/>
  <c r="C24038" i="1"/>
  <c r="C24039" i="1"/>
  <c r="C24040" i="1"/>
  <c r="C24041" i="1"/>
  <c r="C24042" i="1"/>
  <c r="C24043" i="1"/>
  <c r="C24044" i="1"/>
  <c r="C24045" i="1"/>
  <c r="C24046" i="1"/>
  <c r="C24047" i="1"/>
  <c r="C24048" i="1"/>
  <c r="C24049" i="1"/>
  <c r="C24050" i="1"/>
  <c r="C24051" i="1"/>
  <c r="C24052" i="1"/>
  <c r="C24053" i="1"/>
  <c r="C24054" i="1"/>
  <c r="C24055" i="1"/>
  <c r="C24056" i="1"/>
  <c r="C24057" i="1"/>
  <c r="C24058" i="1"/>
  <c r="C24059" i="1"/>
  <c r="C24060" i="1"/>
  <c r="C24061" i="1"/>
  <c r="C24062" i="1"/>
  <c r="C24063" i="1"/>
  <c r="C24064" i="1"/>
  <c r="C24065" i="1"/>
  <c r="C24066" i="1"/>
  <c r="C24067" i="1"/>
  <c r="C24068" i="1"/>
  <c r="C24069" i="1"/>
  <c r="C24070" i="1"/>
  <c r="C24071" i="1"/>
  <c r="C24072" i="1"/>
  <c r="C24073" i="1"/>
  <c r="C24074" i="1"/>
  <c r="C24075" i="1"/>
  <c r="C24076" i="1"/>
  <c r="C24077" i="1"/>
  <c r="C24078" i="1"/>
  <c r="C24079" i="1"/>
  <c r="C24080" i="1"/>
  <c r="C24081" i="1"/>
  <c r="C24082" i="1"/>
  <c r="C24083" i="1"/>
  <c r="C24084" i="1"/>
  <c r="C24085" i="1"/>
  <c r="C24086" i="1"/>
  <c r="C24087" i="1"/>
  <c r="C24088" i="1"/>
  <c r="C24089" i="1"/>
  <c r="C24090" i="1"/>
  <c r="C24091" i="1"/>
  <c r="C24092" i="1"/>
  <c r="C24093" i="1"/>
  <c r="C24094" i="1"/>
  <c r="C24095" i="1"/>
  <c r="C24096" i="1"/>
  <c r="C24097" i="1"/>
  <c r="C24098" i="1"/>
  <c r="C24099" i="1"/>
  <c r="C24100" i="1"/>
  <c r="C24101" i="1"/>
  <c r="C24102" i="1"/>
  <c r="C24103" i="1"/>
  <c r="C24104" i="1"/>
  <c r="C24105" i="1"/>
  <c r="C24106" i="1"/>
  <c r="C24107" i="1"/>
  <c r="C24108" i="1"/>
  <c r="C24109" i="1"/>
  <c r="C24110" i="1"/>
  <c r="C24111" i="1"/>
  <c r="C24112" i="1"/>
  <c r="C24113" i="1"/>
  <c r="C24114" i="1"/>
  <c r="C24115" i="1"/>
  <c r="C24116" i="1"/>
  <c r="C24117" i="1"/>
  <c r="C24118" i="1"/>
  <c r="C24119" i="1"/>
  <c r="C24120" i="1"/>
  <c r="C24121" i="1"/>
  <c r="C24122" i="1"/>
  <c r="C24123" i="1"/>
  <c r="C24124" i="1"/>
  <c r="C24125" i="1"/>
  <c r="C24126" i="1"/>
  <c r="C24127" i="1"/>
  <c r="C24128" i="1"/>
  <c r="C24129" i="1"/>
  <c r="C24130" i="1"/>
  <c r="C24131" i="1"/>
  <c r="C24132" i="1"/>
  <c r="C24133" i="1"/>
  <c r="C24134" i="1"/>
  <c r="C24135" i="1"/>
  <c r="C24136" i="1"/>
  <c r="C24137" i="1"/>
  <c r="C24138" i="1"/>
  <c r="C24139" i="1"/>
  <c r="C24140" i="1"/>
  <c r="C24141" i="1"/>
  <c r="C24142" i="1"/>
  <c r="C24143" i="1"/>
  <c r="C24144" i="1"/>
  <c r="C24145" i="1"/>
  <c r="C24146" i="1"/>
  <c r="C24147" i="1"/>
  <c r="C24148" i="1"/>
  <c r="C24149" i="1"/>
  <c r="C24150" i="1"/>
  <c r="C24151" i="1"/>
  <c r="C24152" i="1"/>
  <c r="C24153" i="1"/>
  <c r="C24154" i="1"/>
  <c r="C24155" i="1"/>
  <c r="C24156" i="1"/>
  <c r="C24157" i="1"/>
  <c r="C24158" i="1"/>
  <c r="C24159" i="1"/>
  <c r="C24160" i="1"/>
  <c r="C24161" i="1"/>
  <c r="C24162" i="1"/>
  <c r="C24163" i="1"/>
  <c r="C24164" i="1"/>
  <c r="C24165" i="1"/>
  <c r="C24166" i="1"/>
  <c r="C24167" i="1"/>
  <c r="C24168" i="1"/>
  <c r="C24169" i="1"/>
  <c r="C24170" i="1"/>
  <c r="C24171" i="1"/>
  <c r="C24172" i="1"/>
  <c r="C24173" i="1"/>
  <c r="C24174" i="1"/>
  <c r="C24175" i="1"/>
  <c r="C24176" i="1"/>
  <c r="C24177" i="1"/>
  <c r="C24178" i="1"/>
  <c r="C24179" i="1"/>
  <c r="C24180" i="1"/>
  <c r="C24181" i="1"/>
  <c r="C24182" i="1"/>
  <c r="C24183" i="1"/>
  <c r="C24184" i="1"/>
  <c r="C24185" i="1"/>
  <c r="C24186" i="1"/>
  <c r="C24187" i="1"/>
  <c r="C24188" i="1"/>
  <c r="C24189" i="1"/>
  <c r="C24190" i="1"/>
  <c r="C24191" i="1"/>
  <c r="C24192" i="1"/>
  <c r="C24193" i="1"/>
  <c r="C24194" i="1"/>
  <c r="C24195" i="1"/>
  <c r="C24196" i="1"/>
  <c r="C24197" i="1"/>
  <c r="C24198" i="1"/>
  <c r="C24199" i="1"/>
  <c r="C24200" i="1"/>
  <c r="C24201" i="1"/>
  <c r="C24202" i="1"/>
  <c r="C24203" i="1"/>
  <c r="C24204" i="1"/>
  <c r="C24205" i="1"/>
  <c r="C24206" i="1"/>
  <c r="C24207" i="1"/>
  <c r="C24208" i="1"/>
  <c r="C24209" i="1"/>
  <c r="C24210" i="1"/>
  <c r="C24211" i="1"/>
  <c r="C24212" i="1"/>
  <c r="C24213" i="1"/>
  <c r="C24214" i="1"/>
  <c r="C24215" i="1"/>
  <c r="C24216" i="1"/>
  <c r="C24217" i="1"/>
  <c r="C24218" i="1"/>
  <c r="C24219" i="1"/>
  <c r="C24220" i="1"/>
  <c r="C24221" i="1"/>
  <c r="C24222" i="1"/>
  <c r="C24223" i="1"/>
  <c r="C24224" i="1"/>
  <c r="C24225" i="1"/>
  <c r="C24226" i="1"/>
  <c r="C24227" i="1"/>
  <c r="C24228" i="1"/>
  <c r="C24229" i="1"/>
  <c r="C24230" i="1"/>
  <c r="C24231" i="1"/>
  <c r="C24232" i="1"/>
  <c r="C24233" i="1"/>
  <c r="C24234" i="1"/>
  <c r="C24235" i="1"/>
  <c r="C24236" i="1"/>
  <c r="C24237" i="1"/>
  <c r="C24238" i="1"/>
  <c r="C24239" i="1"/>
  <c r="C24240" i="1"/>
  <c r="C24241" i="1"/>
  <c r="C24242" i="1"/>
  <c r="C24243" i="1"/>
  <c r="C24244" i="1"/>
  <c r="C24245" i="1"/>
  <c r="C24246" i="1"/>
  <c r="C24247" i="1"/>
  <c r="C24248" i="1"/>
  <c r="C24249" i="1"/>
  <c r="C24250" i="1"/>
  <c r="C24251" i="1"/>
  <c r="C24252" i="1"/>
  <c r="C24253" i="1"/>
  <c r="C24254" i="1"/>
  <c r="C24255" i="1"/>
  <c r="C24256" i="1"/>
  <c r="C24257" i="1"/>
  <c r="C24258" i="1"/>
  <c r="C24259" i="1"/>
  <c r="C24260" i="1"/>
  <c r="C24261" i="1"/>
  <c r="C24262" i="1"/>
  <c r="C24263" i="1"/>
  <c r="C24264" i="1"/>
  <c r="C24265" i="1"/>
  <c r="C24266" i="1"/>
  <c r="C24267" i="1"/>
  <c r="C24268" i="1"/>
  <c r="C24269" i="1"/>
  <c r="C24270" i="1"/>
  <c r="C24271" i="1"/>
  <c r="C24272" i="1"/>
  <c r="C24273" i="1"/>
  <c r="C24274" i="1"/>
  <c r="C24275" i="1"/>
  <c r="C24276" i="1"/>
  <c r="C24277" i="1"/>
  <c r="C24278" i="1"/>
  <c r="C24279" i="1"/>
  <c r="C24280" i="1"/>
  <c r="C24281" i="1"/>
  <c r="C24282" i="1"/>
  <c r="C24283" i="1"/>
  <c r="C24284" i="1"/>
  <c r="C24285" i="1"/>
  <c r="C24286" i="1"/>
  <c r="C24287" i="1"/>
  <c r="C24288" i="1"/>
  <c r="C24289" i="1"/>
  <c r="C24290" i="1"/>
  <c r="C24291" i="1"/>
  <c r="C24292" i="1"/>
  <c r="C24293" i="1"/>
  <c r="C24294" i="1"/>
  <c r="C24295" i="1"/>
  <c r="C24296" i="1"/>
  <c r="C24297" i="1"/>
  <c r="C24298" i="1"/>
  <c r="C24299" i="1"/>
  <c r="C24300" i="1"/>
  <c r="C24301" i="1"/>
  <c r="C24302" i="1"/>
  <c r="C24303" i="1"/>
  <c r="C24304" i="1"/>
  <c r="C24305" i="1"/>
  <c r="C24306" i="1"/>
  <c r="C24307" i="1"/>
  <c r="C24308" i="1"/>
  <c r="C24309" i="1"/>
  <c r="C24310" i="1"/>
  <c r="C24311" i="1"/>
  <c r="C24312" i="1"/>
  <c r="C24313" i="1"/>
  <c r="C24314" i="1"/>
  <c r="C24315" i="1"/>
  <c r="C24316" i="1"/>
  <c r="C24317" i="1"/>
  <c r="C24318" i="1"/>
  <c r="C24319" i="1"/>
  <c r="C24320" i="1"/>
  <c r="C24321" i="1"/>
  <c r="C24322" i="1"/>
  <c r="C24323" i="1"/>
  <c r="C24324" i="1"/>
  <c r="C24325" i="1"/>
  <c r="C24326" i="1"/>
  <c r="C24327" i="1"/>
  <c r="C24328" i="1"/>
  <c r="C24329" i="1"/>
  <c r="C24330" i="1"/>
  <c r="C24331" i="1"/>
  <c r="C24332" i="1"/>
  <c r="C24333" i="1"/>
  <c r="C24334" i="1"/>
  <c r="C24335" i="1"/>
  <c r="C24336" i="1"/>
  <c r="C24337" i="1"/>
  <c r="C24338" i="1"/>
  <c r="C24339" i="1"/>
  <c r="C24340" i="1"/>
  <c r="C24341" i="1"/>
  <c r="C24342" i="1"/>
  <c r="C24343" i="1"/>
  <c r="C24344" i="1"/>
  <c r="C24345" i="1"/>
  <c r="C24346" i="1"/>
  <c r="C24347" i="1"/>
  <c r="C24348" i="1"/>
  <c r="C24349" i="1"/>
  <c r="C24350" i="1"/>
  <c r="C24351" i="1"/>
  <c r="C24352" i="1"/>
  <c r="C24353" i="1"/>
  <c r="C24354" i="1"/>
  <c r="C24355" i="1"/>
  <c r="C24356" i="1"/>
  <c r="C24357" i="1"/>
  <c r="C24358" i="1"/>
  <c r="C24359" i="1"/>
  <c r="C24360" i="1"/>
  <c r="C24361" i="1"/>
  <c r="C24362" i="1"/>
  <c r="C24363" i="1"/>
  <c r="C24364" i="1"/>
  <c r="C24365" i="1"/>
  <c r="C24366" i="1"/>
  <c r="C24367" i="1"/>
  <c r="C24368" i="1"/>
  <c r="C24369" i="1"/>
  <c r="C24370" i="1"/>
  <c r="C24371" i="1"/>
  <c r="C24372" i="1"/>
  <c r="C24373" i="1"/>
  <c r="C24374" i="1"/>
  <c r="C24375" i="1"/>
  <c r="C24376" i="1"/>
  <c r="C24377" i="1"/>
  <c r="C24378" i="1"/>
  <c r="C24379" i="1"/>
  <c r="C24380" i="1"/>
  <c r="C24381" i="1"/>
  <c r="C24382" i="1"/>
  <c r="C24383" i="1"/>
  <c r="C24384" i="1"/>
  <c r="C24385" i="1"/>
  <c r="C24386" i="1"/>
  <c r="C24387" i="1"/>
  <c r="C24388" i="1"/>
  <c r="C24389" i="1"/>
  <c r="C24390" i="1"/>
  <c r="C24391" i="1"/>
  <c r="C24392" i="1"/>
  <c r="C24393" i="1"/>
  <c r="C24394" i="1"/>
  <c r="C24395" i="1"/>
  <c r="C24396" i="1"/>
  <c r="C24397" i="1"/>
  <c r="C24398" i="1"/>
  <c r="C24399" i="1"/>
  <c r="C24400" i="1"/>
  <c r="C24401" i="1"/>
  <c r="C24402" i="1"/>
  <c r="C24403" i="1"/>
  <c r="C24404" i="1"/>
  <c r="C24405" i="1"/>
  <c r="C24406" i="1"/>
  <c r="C24407" i="1"/>
  <c r="C24408" i="1"/>
  <c r="C24409" i="1"/>
  <c r="C24410" i="1"/>
  <c r="C24411" i="1"/>
  <c r="C24412" i="1"/>
  <c r="C24413" i="1"/>
  <c r="C24414" i="1"/>
  <c r="C24415" i="1"/>
  <c r="C24416" i="1"/>
  <c r="C24417" i="1"/>
  <c r="C24418" i="1"/>
  <c r="C24419" i="1"/>
  <c r="C24420" i="1"/>
  <c r="C24421" i="1"/>
  <c r="C24422" i="1"/>
  <c r="C24423" i="1"/>
  <c r="C24424" i="1"/>
  <c r="C24425" i="1"/>
  <c r="C24426" i="1"/>
  <c r="C24427" i="1"/>
  <c r="C24428" i="1"/>
  <c r="C24429" i="1"/>
  <c r="C24430" i="1"/>
  <c r="C24431" i="1"/>
  <c r="C24432" i="1"/>
  <c r="C24433" i="1"/>
  <c r="C24434" i="1"/>
  <c r="C24435" i="1"/>
  <c r="C24436" i="1"/>
  <c r="C24437" i="1"/>
  <c r="C24438" i="1"/>
  <c r="C24439" i="1"/>
  <c r="C24440" i="1"/>
  <c r="C24441" i="1"/>
  <c r="C24442" i="1"/>
  <c r="C24443" i="1"/>
  <c r="C24444" i="1"/>
  <c r="C24445" i="1"/>
  <c r="C24446" i="1"/>
  <c r="C24447" i="1"/>
  <c r="C24448" i="1"/>
  <c r="C24449" i="1"/>
  <c r="C24450" i="1"/>
  <c r="C24451" i="1"/>
  <c r="C24452" i="1"/>
  <c r="C24453" i="1"/>
  <c r="C24454" i="1"/>
  <c r="C24455" i="1"/>
  <c r="C24456" i="1"/>
  <c r="C24457" i="1"/>
  <c r="C24458" i="1"/>
  <c r="C24459" i="1"/>
  <c r="C24460" i="1"/>
  <c r="C24461" i="1"/>
  <c r="C24462" i="1"/>
  <c r="C24463" i="1"/>
  <c r="C24464" i="1"/>
  <c r="C24465" i="1"/>
  <c r="C24466" i="1"/>
  <c r="C24467" i="1"/>
  <c r="C24468" i="1"/>
  <c r="C24469" i="1"/>
  <c r="C24470" i="1"/>
  <c r="C24471" i="1"/>
  <c r="C24472" i="1"/>
  <c r="C24473" i="1"/>
  <c r="C24474" i="1"/>
  <c r="C24475" i="1"/>
  <c r="C24476" i="1"/>
  <c r="C24477" i="1"/>
  <c r="C24478" i="1"/>
  <c r="C24479" i="1"/>
  <c r="C24480" i="1"/>
  <c r="C24481" i="1"/>
  <c r="C24482" i="1"/>
  <c r="C24483" i="1"/>
  <c r="C24484" i="1"/>
  <c r="C24485" i="1"/>
  <c r="C24486" i="1"/>
  <c r="C24487" i="1"/>
  <c r="C24488" i="1"/>
  <c r="C24489" i="1"/>
  <c r="C24490" i="1"/>
  <c r="C24491" i="1"/>
  <c r="C24492" i="1"/>
  <c r="C24493" i="1"/>
  <c r="C24494" i="1"/>
  <c r="C24495" i="1"/>
  <c r="C24496" i="1"/>
  <c r="C24497" i="1"/>
  <c r="C24498" i="1"/>
  <c r="C24499" i="1"/>
  <c r="C24500" i="1"/>
  <c r="C24501" i="1"/>
  <c r="C24502" i="1"/>
  <c r="C24503" i="1"/>
  <c r="C24504" i="1"/>
  <c r="C24505" i="1"/>
  <c r="C24506" i="1"/>
  <c r="C24507" i="1"/>
  <c r="C24508" i="1"/>
  <c r="C24509" i="1"/>
  <c r="C24510" i="1"/>
  <c r="C24511" i="1"/>
  <c r="C24512" i="1"/>
  <c r="C24513" i="1"/>
  <c r="C24514" i="1"/>
  <c r="C24515" i="1"/>
  <c r="C24516" i="1"/>
  <c r="C24517" i="1"/>
  <c r="C24518" i="1"/>
  <c r="C24519" i="1"/>
  <c r="C24520" i="1"/>
  <c r="C24521" i="1"/>
  <c r="C24522" i="1"/>
  <c r="C24523" i="1"/>
  <c r="C24524" i="1"/>
  <c r="C24525" i="1"/>
  <c r="C24526" i="1"/>
  <c r="C24527" i="1"/>
  <c r="C24528" i="1"/>
  <c r="C24529" i="1"/>
  <c r="C24530" i="1"/>
  <c r="C24531" i="1"/>
  <c r="C24532" i="1"/>
  <c r="C24533" i="1"/>
  <c r="C24534" i="1"/>
  <c r="C24535" i="1"/>
  <c r="C24536" i="1"/>
  <c r="C24537" i="1"/>
  <c r="C24538" i="1"/>
  <c r="C24539" i="1"/>
  <c r="C24540" i="1"/>
  <c r="C24541" i="1"/>
  <c r="C24542" i="1"/>
  <c r="C24543" i="1"/>
  <c r="C24544" i="1"/>
  <c r="C24545" i="1"/>
  <c r="C24546" i="1"/>
  <c r="C24547" i="1"/>
  <c r="C24548" i="1"/>
  <c r="C24549" i="1"/>
  <c r="C24550" i="1"/>
  <c r="C24551" i="1"/>
  <c r="C24552" i="1"/>
  <c r="C24553" i="1"/>
  <c r="C24554" i="1"/>
  <c r="C24555" i="1"/>
  <c r="C24556" i="1"/>
  <c r="C24557" i="1"/>
  <c r="C24558" i="1"/>
  <c r="C24559" i="1"/>
  <c r="C24560" i="1"/>
  <c r="C24561" i="1"/>
  <c r="C24562" i="1"/>
  <c r="C24563" i="1"/>
  <c r="C24564" i="1"/>
  <c r="C24565" i="1"/>
  <c r="C24566" i="1"/>
  <c r="C24567" i="1"/>
  <c r="C24568" i="1"/>
  <c r="C24569" i="1"/>
  <c r="C24570" i="1"/>
  <c r="C24571" i="1"/>
  <c r="C24572" i="1"/>
  <c r="C24573" i="1"/>
  <c r="C24574" i="1"/>
  <c r="C24575" i="1"/>
  <c r="C24576" i="1"/>
  <c r="C24577" i="1"/>
  <c r="C24578" i="1"/>
  <c r="C24579" i="1"/>
  <c r="C24580" i="1"/>
  <c r="C24581" i="1"/>
  <c r="C24582" i="1"/>
  <c r="C24583" i="1"/>
  <c r="C24584" i="1"/>
  <c r="C24585" i="1"/>
  <c r="C24586" i="1"/>
  <c r="C24587" i="1"/>
  <c r="C24588" i="1"/>
  <c r="C24589" i="1"/>
  <c r="C24590" i="1"/>
  <c r="C24591" i="1"/>
  <c r="C24592" i="1"/>
  <c r="C24593" i="1"/>
  <c r="C24594" i="1"/>
  <c r="C24595" i="1"/>
  <c r="C24596" i="1"/>
  <c r="C24597" i="1"/>
  <c r="C24598" i="1"/>
  <c r="C24599" i="1"/>
  <c r="C24600" i="1"/>
  <c r="C24601" i="1"/>
  <c r="C24602" i="1"/>
  <c r="C24603" i="1"/>
  <c r="C24604" i="1"/>
  <c r="C24605" i="1"/>
  <c r="C24606" i="1"/>
  <c r="C24607" i="1"/>
  <c r="C24608" i="1"/>
  <c r="C24609" i="1"/>
  <c r="C24610" i="1"/>
  <c r="C24611" i="1"/>
  <c r="C24612" i="1"/>
  <c r="C24613" i="1"/>
  <c r="C24614" i="1"/>
  <c r="C24615" i="1"/>
  <c r="C24616" i="1"/>
  <c r="C24617" i="1"/>
  <c r="C24618" i="1"/>
  <c r="C24619" i="1"/>
  <c r="C24620" i="1"/>
  <c r="C24621" i="1"/>
  <c r="C24622" i="1"/>
  <c r="C24623" i="1"/>
  <c r="C24624" i="1"/>
  <c r="C24625" i="1"/>
  <c r="C24626" i="1"/>
  <c r="C24627" i="1"/>
  <c r="C24628" i="1"/>
  <c r="C24629" i="1"/>
  <c r="C24630" i="1"/>
  <c r="C24631" i="1"/>
  <c r="C24632" i="1"/>
  <c r="C24633" i="1"/>
  <c r="C24634" i="1"/>
  <c r="C24635" i="1"/>
  <c r="C24636" i="1"/>
  <c r="C24637" i="1"/>
  <c r="C24638" i="1"/>
  <c r="C24639" i="1"/>
  <c r="C24640" i="1"/>
  <c r="C24641" i="1"/>
  <c r="C24642" i="1"/>
  <c r="C24643" i="1"/>
  <c r="C24644" i="1"/>
  <c r="C24645" i="1"/>
  <c r="C24646" i="1"/>
  <c r="C24647" i="1"/>
  <c r="C24648" i="1"/>
  <c r="C24649" i="1"/>
  <c r="C24650" i="1"/>
  <c r="C24651" i="1"/>
  <c r="C24652" i="1"/>
  <c r="C24653" i="1"/>
  <c r="C24654" i="1"/>
  <c r="C24655" i="1"/>
  <c r="C24656" i="1"/>
  <c r="C24657" i="1"/>
  <c r="C24658" i="1"/>
  <c r="C24659" i="1"/>
  <c r="C24660" i="1"/>
  <c r="C24661" i="1"/>
  <c r="C24662" i="1"/>
  <c r="C24663" i="1"/>
  <c r="C24664" i="1"/>
  <c r="C24665" i="1"/>
  <c r="C24666" i="1"/>
  <c r="C24667" i="1"/>
  <c r="C24668" i="1"/>
  <c r="C24669" i="1"/>
  <c r="C24670" i="1"/>
  <c r="C24671" i="1"/>
  <c r="C24672" i="1"/>
  <c r="C24673" i="1"/>
  <c r="C24674" i="1"/>
  <c r="C24675" i="1"/>
  <c r="C24676" i="1"/>
  <c r="C24677" i="1"/>
  <c r="C24678" i="1"/>
  <c r="C24679" i="1"/>
  <c r="C24680" i="1"/>
  <c r="C24681" i="1"/>
  <c r="C24682" i="1"/>
  <c r="C24683" i="1"/>
  <c r="C24684" i="1"/>
  <c r="C24685" i="1"/>
  <c r="C24686" i="1"/>
  <c r="C24687" i="1"/>
  <c r="C24688" i="1"/>
  <c r="C24689" i="1"/>
  <c r="C24690" i="1"/>
  <c r="C24691" i="1"/>
  <c r="C24692" i="1"/>
  <c r="C24693" i="1"/>
  <c r="C24694" i="1"/>
  <c r="C24695" i="1"/>
  <c r="C24696" i="1"/>
  <c r="C24697" i="1"/>
  <c r="C24698" i="1"/>
  <c r="C24699" i="1"/>
  <c r="C24700" i="1"/>
  <c r="C24701" i="1"/>
  <c r="C24702" i="1"/>
  <c r="C24703" i="1"/>
  <c r="C24704" i="1"/>
  <c r="C24705" i="1"/>
  <c r="C24706" i="1"/>
  <c r="C24707" i="1"/>
  <c r="C24708" i="1"/>
  <c r="C24709" i="1"/>
  <c r="C24710" i="1"/>
  <c r="C24711" i="1"/>
  <c r="C24712" i="1"/>
  <c r="C24713" i="1"/>
  <c r="C24714" i="1"/>
  <c r="C24715" i="1"/>
  <c r="C24716" i="1"/>
  <c r="C24717" i="1"/>
  <c r="C24718" i="1"/>
  <c r="C24719" i="1"/>
  <c r="C24720" i="1"/>
  <c r="C24721" i="1"/>
  <c r="C24722" i="1"/>
  <c r="C24723" i="1"/>
  <c r="C24724" i="1"/>
  <c r="C24725" i="1"/>
  <c r="C24726" i="1"/>
  <c r="C24727" i="1"/>
  <c r="C24728" i="1"/>
  <c r="C24729" i="1"/>
  <c r="C24730" i="1"/>
  <c r="C24731" i="1"/>
  <c r="C24732" i="1"/>
  <c r="C24733" i="1"/>
  <c r="C24734" i="1"/>
  <c r="C24735" i="1"/>
  <c r="C24736" i="1"/>
  <c r="C24737" i="1"/>
  <c r="C24738" i="1"/>
  <c r="C24739" i="1"/>
  <c r="C24740" i="1"/>
  <c r="C24741" i="1"/>
  <c r="C24742" i="1"/>
  <c r="C24743" i="1"/>
  <c r="C24744" i="1"/>
  <c r="C24745" i="1"/>
  <c r="C24746" i="1"/>
  <c r="C24747" i="1"/>
  <c r="C24748" i="1"/>
  <c r="C24749" i="1"/>
  <c r="C24750" i="1"/>
  <c r="C24751" i="1"/>
  <c r="C24752" i="1"/>
  <c r="C24753" i="1"/>
  <c r="C24754" i="1"/>
  <c r="C24755" i="1"/>
  <c r="C24756" i="1"/>
  <c r="C24757" i="1"/>
  <c r="C24758" i="1"/>
  <c r="C24759" i="1"/>
  <c r="C24760" i="1"/>
  <c r="C24761" i="1"/>
  <c r="C24762" i="1"/>
  <c r="C24763" i="1"/>
  <c r="C24764" i="1"/>
  <c r="C24765" i="1"/>
  <c r="C24766" i="1"/>
  <c r="C24767" i="1"/>
  <c r="C24768" i="1"/>
  <c r="C24769" i="1"/>
  <c r="C24770" i="1"/>
  <c r="C24771" i="1"/>
  <c r="C24772" i="1"/>
  <c r="C24773" i="1"/>
  <c r="C24774" i="1"/>
  <c r="C24775" i="1"/>
  <c r="C24776" i="1"/>
  <c r="C24777" i="1"/>
  <c r="C24778" i="1"/>
  <c r="C24779" i="1"/>
  <c r="C24780" i="1"/>
  <c r="C24781" i="1"/>
  <c r="C24782" i="1"/>
  <c r="C24783" i="1"/>
  <c r="C24784" i="1"/>
  <c r="C24785" i="1"/>
  <c r="C24786" i="1"/>
  <c r="C24787" i="1"/>
  <c r="C24788" i="1"/>
  <c r="C24789" i="1"/>
  <c r="C24790" i="1"/>
  <c r="C24791" i="1"/>
  <c r="C24792" i="1"/>
  <c r="C24793" i="1"/>
  <c r="C24794" i="1"/>
  <c r="C24795" i="1"/>
  <c r="C24796" i="1"/>
  <c r="C24797" i="1"/>
  <c r="C24798" i="1"/>
  <c r="C24799" i="1"/>
  <c r="C24800" i="1"/>
  <c r="C24801" i="1"/>
  <c r="C24802" i="1"/>
  <c r="C24803" i="1"/>
  <c r="C24804" i="1"/>
  <c r="C24805" i="1"/>
  <c r="C24806" i="1"/>
  <c r="C24807" i="1"/>
  <c r="C24808" i="1"/>
  <c r="C24809" i="1"/>
  <c r="C24810" i="1"/>
  <c r="C24811" i="1"/>
  <c r="C24812" i="1"/>
  <c r="C24813" i="1"/>
  <c r="C24814" i="1"/>
  <c r="C24815" i="1"/>
  <c r="C24816" i="1"/>
  <c r="C24817" i="1"/>
  <c r="C24818" i="1"/>
  <c r="C24819" i="1"/>
  <c r="C24820" i="1"/>
  <c r="C24821" i="1"/>
  <c r="C24822" i="1"/>
  <c r="C24823" i="1"/>
  <c r="C24824" i="1"/>
  <c r="C24825" i="1"/>
  <c r="C24826" i="1"/>
  <c r="C24827" i="1"/>
  <c r="C24828" i="1"/>
  <c r="C24829" i="1"/>
  <c r="C24830" i="1"/>
  <c r="C24831" i="1"/>
  <c r="C24832" i="1"/>
  <c r="C24833" i="1"/>
  <c r="C24834" i="1"/>
  <c r="C24835" i="1"/>
  <c r="C24836" i="1"/>
  <c r="C24837" i="1"/>
  <c r="C24838" i="1"/>
  <c r="C24839" i="1"/>
  <c r="C24840" i="1"/>
  <c r="C24841" i="1"/>
  <c r="C24842" i="1"/>
  <c r="C24843" i="1"/>
  <c r="C24844" i="1"/>
  <c r="C24845" i="1"/>
  <c r="C24846" i="1"/>
  <c r="C24847" i="1"/>
  <c r="C24848" i="1"/>
  <c r="C24849" i="1"/>
  <c r="C24850" i="1"/>
  <c r="C24851" i="1"/>
  <c r="C24852" i="1"/>
  <c r="C24853" i="1"/>
  <c r="C24854" i="1"/>
  <c r="C24855" i="1"/>
  <c r="C24856" i="1"/>
  <c r="C24857" i="1"/>
  <c r="C24858" i="1"/>
  <c r="C24859" i="1"/>
  <c r="C24860" i="1"/>
  <c r="C24861" i="1"/>
  <c r="C24862" i="1"/>
  <c r="C24863" i="1"/>
  <c r="C24864" i="1"/>
  <c r="C24865" i="1"/>
  <c r="C24866" i="1"/>
  <c r="C24867" i="1"/>
  <c r="C24868" i="1"/>
  <c r="C24869" i="1"/>
  <c r="C24870" i="1"/>
  <c r="C24871" i="1"/>
  <c r="C24872" i="1"/>
  <c r="C24873" i="1"/>
  <c r="C24874" i="1"/>
  <c r="C24875" i="1"/>
  <c r="C24876" i="1"/>
  <c r="C24877" i="1"/>
  <c r="C24878" i="1"/>
  <c r="C24879" i="1"/>
  <c r="C24880" i="1"/>
  <c r="C24881" i="1"/>
  <c r="C24882" i="1"/>
  <c r="C24883" i="1"/>
  <c r="C24884" i="1"/>
  <c r="C24885" i="1"/>
  <c r="C24886" i="1"/>
  <c r="C24887" i="1"/>
  <c r="C24888" i="1"/>
  <c r="C24889" i="1"/>
  <c r="C24890" i="1"/>
  <c r="C24891" i="1"/>
  <c r="C24892" i="1"/>
  <c r="C24893" i="1"/>
  <c r="C24894" i="1"/>
  <c r="C24895" i="1"/>
  <c r="C24896" i="1"/>
  <c r="C24897" i="1"/>
  <c r="C24898" i="1"/>
  <c r="C24899" i="1"/>
  <c r="C24900" i="1"/>
  <c r="C24901" i="1"/>
  <c r="C24902" i="1"/>
  <c r="C24903" i="1"/>
  <c r="C24904" i="1"/>
  <c r="C24905" i="1"/>
  <c r="C24906" i="1"/>
  <c r="C24907" i="1"/>
  <c r="C24908" i="1"/>
  <c r="C24909" i="1"/>
  <c r="C24910" i="1"/>
  <c r="C24911" i="1"/>
  <c r="C24912" i="1"/>
  <c r="C24913" i="1"/>
  <c r="C24914" i="1"/>
  <c r="C24915" i="1"/>
  <c r="C24916" i="1"/>
  <c r="C24917" i="1"/>
  <c r="C24918" i="1"/>
  <c r="C24919" i="1"/>
  <c r="C24920" i="1"/>
  <c r="C24921" i="1"/>
  <c r="C24922" i="1"/>
  <c r="C24923" i="1"/>
  <c r="C24924" i="1"/>
  <c r="C24925" i="1"/>
  <c r="C24926" i="1"/>
  <c r="C24927" i="1"/>
  <c r="C24928" i="1"/>
  <c r="C24929" i="1"/>
  <c r="C24930" i="1"/>
  <c r="C24931" i="1"/>
  <c r="C24932" i="1"/>
  <c r="C24933" i="1"/>
  <c r="C24934" i="1"/>
  <c r="C24935" i="1"/>
  <c r="C24936" i="1"/>
  <c r="C24937" i="1"/>
  <c r="C24938" i="1"/>
  <c r="C24939" i="1"/>
  <c r="C24940" i="1"/>
  <c r="C24941" i="1"/>
  <c r="C24942" i="1"/>
  <c r="C24943" i="1"/>
  <c r="C24944" i="1"/>
  <c r="C24945" i="1"/>
  <c r="C24946" i="1"/>
  <c r="C24947" i="1"/>
  <c r="C24948" i="1"/>
  <c r="C24949" i="1"/>
  <c r="C24950" i="1"/>
  <c r="C24951" i="1"/>
  <c r="C24952" i="1"/>
  <c r="C24953" i="1"/>
  <c r="C24954" i="1"/>
  <c r="C24955" i="1"/>
  <c r="C24956" i="1"/>
  <c r="C24957" i="1"/>
  <c r="C24958" i="1"/>
  <c r="C24959" i="1"/>
  <c r="C24960" i="1"/>
  <c r="C24961" i="1"/>
  <c r="C24962" i="1"/>
  <c r="C24963" i="1"/>
  <c r="C24964" i="1"/>
  <c r="C24965" i="1"/>
  <c r="C24966" i="1"/>
  <c r="C24967" i="1"/>
  <c r="C24968" i="1"/>
  <c r="C24969" i="1"/>
  <c r="C24970" i="1"/>
  <c r="C24971" i="1"/>
  <c r="C24972" i="1"/>
  <c r="C24973" i="1"/>
  <c r="C24974" i="1"/>
  <c r="C24975" i="1"/>
  <c r="C24976" i="1"/>
  <c r="C24977" i="1"/>
  <c r="C24978" i="1"/>
  <c r="C24979" i="1"/>
  <c r="C24980" i="1"/>
  <c r="C24981" i="1"/>
  <c r="C24982" i="1"/>
  <c r="C24983" i="1"/>
  <c r="C24984" i="1"/>
  <c r="C24985" i="1"/>
  <c r="C24986" i="1"/>
  <c r="C24987" i="1"/>
  <c r="C24988" i="1"/>
  <c r="C24989" i="1"/>
  <c r="C24990" i="1"/>
  <c r="C24991" i="1"/>
  <c r="C24992" i="1"/>
  <c r="C24993" i="1"/>
  <c r="C24994" i="1"/>
  <c r="C24995" i="1"/>
  <c r="C24996" i="1"/>
  <c r="C24997" i="1"/>
  <c r="C24998" i="1"/>
  <c r="C24999" i="1"/>
  <c r="C25000" i="1"/>
  <c r="C25001" i="1"/>
  <c r="C25002" i="1"/>
  <c r="C25003" i="1"/>
  <c r="C25004" i="1"/>
  <c r="C25005" i="1"/>
  <c r="C25006" i="1"/>
  <c r="C25007" i="1"/>
  <c r="C25008" i="1"/>
  <c r="C25009" i="1"/>
  <c r="C25010" i="1"/>
  <c r="C25011" i="1"/>
  <c r="C25012" i="1"/>
  <c r="C25013" i="1"/>
  <c r="C25014" i="1"/>
  <c r="C25015" i="1"/>
  <c r="C25016" i="1"/>
  <c r="C25017" i="1"/>
  <c r="C25018" i="1"/>
  <c r="C25019" i="1"/>
  <c r="C25020" i="1"/>
  <c r="C25021" i="1"/>
  <c r="C25022" i="1"/>
  <c r="C25023" i="1"/>
  <c r="C25024" i="1"/>
  <c r="C25025" i="1"/>
  <c r="C25026" i="1"/>
  <c r="C25027" i="1"/>
  <c r="C25028" i="1"/>
  <c r="C25029" i="1"/>
  <c r="C25030" i="1"/>
  <c r="C25031" i="1"/>
  <c r="C25032" i="1"/>
  <c r="C25033" i="1"/>
  <c r="C25034" i="1"/>
  <c r="C25035" i="1"/>
  <c r="C25036" i="1"/>
  <c r="C25037" i="1"/>
  <c r="C25038" i="1"/>
  <c r="C25039" i="1"/>
  <c r="C25040" i="1"/>
  <c r="C25041" i="1"/>
  <c r="C25042" i="1"/>
  <c r="C25043" i="1"/>
  <c r="C25044" i="1"/>
  <c r="C25045" i="1"/>
  <c r="C25046" i="1"/>
  <c r="C25047" i="1"/>
  <c r="C25048" i="1"/>
  <c r="C25049" i="1"/>
  <c r="C25050" i="1"/>
  <c r="C25051" i="1"/>
  <c r="C25052" i="1"/>
  <c r="C25053" i="1"/>
  <c r="C25054" i="1"/>
  <c r="C25055" i="1"/>
  <c r="C25056" i="1"/>
  <c r="C25057" i="1"/>
  <c r="C25058" i="1"/>
  <c r="C25059" i="1"/>
  <c r="C25060" i="1"/>
  <c r="C25061" i="1"/>
  <c r="C25062" i="1"/>
  <c r="C25063" i="1"/>
  <c r="C25064" i="1"/>
  <c r="C25065" i="1"/>
  <c r="C25066" i="1"/>
  <c r="C25067" i="1"/>
  <c r="C25068" i="1"/>
  <c r="C25069" i="1"/>
  <c r="C25070" i="1"/>
  <c r="C25071" i="1"/>
  <c r="C25072" i="1"/>
  <c r="C25073" i="1"/>
  <c r="C25074" i="1"/>
  <c r="C25075" i="1"/>
  <c r="C25076" i="1"/>
  <c r="C25077" i="1"/>
  <c r="C25078" i="1"/>
  <c r="C25079" i="1"/>
  <c r="C25080" i="1"/>
  <c r="C25081" i="1"/>
  <c r="C25082" i="1"/>
  <c r="C25083" i="1"/>
  <c r="C25084" i="1"/>
  <c r="C25085" i="1"/>
  <c r="C25086" i="1"/>
  <c r="C25087" i="1"/>
  <c r="C25088" i="1"/>
  <c r="C25089" i="1"/>
  <c r="C25090" i="1"/>
  <c r="C25091" i="1"/>
  <c r="C25092" i="1"/>
  <c r="C25093" i="1"/>
  <c r="C25094" i="1"/>
  <c r="C25095" i="1"/>
  <c r="C25096" i="1"/>
  <c r="C25097" i="1"/>
  <c r="C25098" i="1"/>
  <c r="C25099" i="1"/>
  <c r="C25100" i="1"/>
  <c r="C25101" i="1"/>
  <c r="C25102" i="1"/>
  <c r="C25103" i="1"/>
  <c r="C25104" i="1"/>
  <c r="C25105" i="1"/>
  <c r="C25106" i="1"/>
  <c r="C25107" i="1"/>
  <c r="C25108" i="1"/>
  <c r="C25109" i="1"/>
  <c r="C25110" i="1"/>
  <c r="C25111" i="1"/>
  <c r="C25112" i="1"/>
  <c r="C25113" i="1"/>
  <c r="C25114" i="1"/>
  <c r="C25115" i="1"/>
  <c r="C25116" i="1"/>
  <c r="C25117" i="1"/>
  <c r="C25118" i="1"/>
  <c r="C25119" i="1"/>
  <c r="C25120" i="1"/>
  <c r="C25121" i="1"/>
  <c r="C25122" i="1"/>
  <c r="C25123" i="1"/>
  <c r="C25124" i="1"/>
  <c r="C25125" i="1"/>
  <c r="C25126" i="1"/>
  <c r="C25127" i="1"/>
  <c r="C25128" i="1"/>
  <c r="C25129" i="1"/>
  <c r="C25130" i="1"/>
  <c r="C25131" i="1"/>
  <c r="C25132" i="1"/>
  <c r="C25133" i="1"/>
  <c r="C25134" i="1"/>
  <c r="C25135" i="1"/>
  <c r="C25136" i="1"/>
  <c r="C25137" i="1"/>
  <c r="C25138" i="1"/>
  <c r="C25139" i="1"/>
  <c r="C25140" i="1"/>
  <c r="C25141" i="1"/>
  <c r="C25142" i="1"/>
  <c r="C25143" i="1"/>
  <c r="C25144" i="1"/>
  <c r="C25145" i="1"/>
  <c r="C25146" i="1"/>
  <c r="C25147" i="1"/>
  <c r="C25148" i="1"/>
  <c r="C25149" i="1"/>
  <c r="C25150" i="1"/>
  <c r="C25151" i="1"/>
  <c r="C25152" i="1"/>
  <c r="C25153" i="1"/>
  <c r="C25154" i="1"/>
  <c r="C25155" i="1"/>
  <c r="C25156" i="1"/>
  <c r="C25157" i="1"/>
  <c r="C25158" i="1"/>
  <c r="C25159" i="1"/>
  <c r="C25160" i="1"/>
  <c r="C25161" i="1"/>
  <c r="C25162" i="1"/>
  <c r="C25163" i="1"/>
  <c r="C25164" i="1"/>
  <c r="C25165" i="1"/>
  <c r="C25166" i="1"/>
  <c r="C25167" i="1"/>
  <c r="C25168" i="1"/>
  <c r="C25169" i="1"/>
  <c r="C25170" i="1"/>
  <c r="C25171" i="1"/>
  <c r="C25172" i="1"/>
  <c r="C25173" i="1"/>
  <c r="C25174" i="1"/>
  <c r="C25175" i="1"/>
  <c r="C25176" i="1"/>
  <c r="C25177" i="1"/>
  <c r="C25178" i="1"/>
  <c r="C25179" i="1"/>
  <c r="C25180" i="1"/>
  <c r="C25181" i="1"/>
  <c r="C25182" i="1"/>
  <c r="C25183" i="1"/>
  <c r="C25184" i="1"/>
  <c r="C25185" i="1"/>
  <c r="C25186" i="1"/>
  <c r="C25187" i="1"/>
  <c r="C25188" i="1"/>
  <c r="C25189" i="1"/>
  <c r="C25190" i="1"/>
  <c r="C25191" i="1"/>
  <c r="C25192" i="1"/>
  <c r="C25193" i="1"/>
  <c r="C25194" i="1"/>
  <c r="C25195" i="1"/>
  <c r="C25196" i="1"/>
  <c r="C25197" i="1"/>
  <c r="C25198" i="1"/>
  <c r="C25199" i="1"/>
  <c r="C25200" i="1"/>
  <c r="C25201" i="1"/>
  <c r="C25202" i="1"/>
  <c r="C25203" i="1"/>
  <c r="C25204" i="1"/>
  <c r="C25205" i="1"/>
  <c r="C25206" i="1"/>
  <c r="C25207" i="1"/>
  <c r="C25208" i="1"/>
  <c r="C25209" i="1"/>
  <c r="C25210" i="1"/>
  <c r="C25211" i="1"/>
  <c r="C25212" i="1"/>
  <c r="C25213" i="1"/>
  <c r="C25214" i="1"/>
  <c r="C25215" i="1"/>
  <c r="C25216" i="1"/>
  <c r="C25217" i="1"/>
  <c r="C25218" i="1"/>
  <c r="C25219" i="1"/>
  <c r="C25220" i="1"/>
  <c r="C25221" i="1"/>
  <c r="C25222" i="1"/>
  <c r="C25223" i="1"/>
  <c r="C25224" i="1"/>
  <c r="C25225" i="1"/>
  <c r="C25226" i="1"/>
  <c r="C25227" i="1"/>
  <c r="C25228" i="1"/>
  <c r="C25229" i="1"/>
  <c r="C25230" i="1"/>
  <c r="C25231" i="1"/>
  <c r="C25232" i="1"/>
  <c r="C25233" i="1"/>
  <c r="C25234" i="1"/>
  <c r="C25235" i="1"/>
  <c r="C25236" i="1"/>
  <c r="C25237" i="1"/>
  <c r="C25238" i="1"/>
  <c r="C25239" i="1"/>
  <c r="C25240" i="1"/>
  <c r="C25241" i="1"/>
  <c r="C25242" i="1"/>
  <c r="C25243" i="1"/>
  <c r="C25244" i="1"/>
  <c r="C25245" i="1"/>
  <c r="C25246" i="1"/>
  <c r="C25247" i="1"/>
  <c r="C25248" i="1"/>
  <c r="C25249" i="1"/>
  <c r="C25250" i="1"/>
  <c r="C25251" i="1"/>
  <c r="C25252" i="1"/>
  <c r="C25253" i="1"/>
  <c r="C25254" i="1"/>
  <c r="C25255" i="1"/>
  <c r="C25256" i="1"/>
  <c r="C25257" i="1"/>
  <c r="C25258" i="1"/>
  <c r="C25259" i="1"/>
  <c r="C25260" i="1"/>
  <c r="C25261" i="1"/>
  <c r="C25262" i="1"/>
  <c r="C25263" i="1"/>
  <c r="C25264" i="1"/>
  <c r="C25265" i="1"/>
  <c r="C25266" i="1"/>
  <c r="C25267" i="1"/>
  <c r="C25268" i="1"/>
  <c r="C25269" i="1"/>
  <c r="C25270" i="1"/>
  <c r="C25271" i="1"/>
  <c r="C25272" i="1"/>
  <c r="C25273" i="1"/>
  <c r="C25274" i="1"/>
  <c r="C25275" i="1"/>
  <c r="C25276" i="1"/>
  <c r="C25277" i="1"/>
  <c r="C25278" i="1"/>
  <c r="C25279" i="1"/>
  <c r="C25280" i="1"/>
  <c r="C25281" i="1"/>
  <c r="C25282" i="1"/>
  <c r="C25283" i="1"/>
  <c r="C25284" i="1"/>
  <c r="C25285" i="1"/>
  <c r="C25286" i="1"/>
  <c r="C25287" i="1"/>
  <c r="C25288" i="1"/>
  <c r="C25289" i="1"/>
  <c r="C25290" i="1"/>
  <c r="C25291" i="1"/>
  <c r="C25292" i="1"/>
  <c r="C25293" i="1"/>
  <c r="C25294" i="1"/>
  <c r="C25295" i="1"/>
  <c r="C25296" i="1"/>
  <c r="C25297" i="1"/>
  <c r="C25298" i="1"/>
  <c r="C25299" i="1"/>
  <c r="C25300" i="1"/>
  <c r="C25301" i="1"/>
  <c r="C25302" i="1"/>
  <c r="C25303" i="1"/>
  <c r="C25304" i="1"/>
  <c r="C25305" i="1"/>
  <c r="C25306" i="1"/>
  <c r="C25307" i="1"/>
  <c r="C25308" i="1"/>
  <c r="C25309" i="1"/>
  <c r="C25310" i="1"/>
  <c r="C25311" i="1"/>
  <c r="C25312" i="1"/>
  <c r="C25313" i="1"/>
  <c r="C25314" i="1"/>
  <c r="C25315" i="1"/>
  <c r="C25316" i="1"/>
  <c r="C25317" i="1"/>
  <c r="C25318" i="1"/>
  <c r="C25319" i="1"/>
  <c r="C25320" i="1"/>
  <c r="C25321" i="1"/>
  <c r="C25322" i="1"/>
  <c r="C25323" i="1"/>
  <c r="C25324" i="1"/>
  <c r="C25325" i="1"/>
  <c r="C25326" i="1"/>
  <c r="C25327" i="1"/>
  <c r="C25328" i="1"/>
  <c r="C25329" i="1"/>
  <c r="C25330" i="1"/>
  <c r="C25331" i="1"/>
  <c r="C25332" i="1"/>
  <c r="C25333" i="1"/>
  <c r="C25334" i="1"/>
  <c r="C25335" i="1"/>
  <c r="C25336" i="1"/>
  <c r="C25337" i="1"/>
  <c r="C25338" i="1"/>
  <c r="C25339" i="1"/>
  <c r="C25340" i="1"/>
  <c r="C25341" i="1"/>
  <c r="C25342" i="1"/>
  <c r="C25343" i="1"/>
  <c r="C25344" i="1"/>
  <c r="C25345" i="1"/>
  <c r="C25346" i="1"/>
  <c r="C25347" i="1"/>
  <c r="C25348" i="1"/>
  <c r="C25349" i="1"/>
  <c r="C25350" i="1"/>
  <c r="C25351" i="1"/>
  <c r="C25352" i="1"/>
  <c r="C25353" i="1"/>
  <c r="C25354" i="1"/>
  <c r="C25355" i="1"/>
  <c r="C25356" i="1"/>
  <c r="C25357" i="1"/>
  <c r="C25358" i="1"/>
  <c r="C25359" i="1"/>
  <c r="C25360" i="1"/>
  <c r="C25361" i="1"/>
  <c r="C25362" i="1"/>
  <c r="C25363" i="1"/>
  <c r="C25364" i="1"/>
  <c r="C25365" i="1"/>
  <c r="C25366" i="1"/>
  <c r="C25367" i="1"/>
  <c r="C25368" i="1"/>
  <c r="C25369" i="1"/>
  <c r="C25370" i="1"/>
  <c r="C25371" i="1"/>
  <c r="C25372" i="1"/>
  <c r="C25373" i="1"/>
  <c r="C25374" i="1"/>
  <c r="C25375" i="1"/>
  <c r="C25376" i="1"/>
  <c r="C25377" i="1"/>
  <c r="C25378" i="1"/>
  <c r="C25379" i="1"/>
  <c r="C25380" i="1"/>
  <c r="C25381" i="1"/>
  <c r="C25382" i="1"/>
  <c r="C25383" i="1"/>
  <c r="C25384" i="1"/>
  <c r="C25385" i="1"/>
  <c r="C25386" i="1"/>
  <c r="C25387" i="1"/>
  <c r="C25388" i="1"/>
  <c r="C25389" i="1"/>
  <c r="C25390" i="1"/>
  <c r="C25391" i="1"/>
  <c r="C25392" i="1"/>
  <c r="C25393" i="1"/>
  <c r="C25394" i="1"/>
  <c r="C25395" i="1"/>
  <c r="C25396" i="1"/>
  <c r="C25397" i="1"/>
  <c r="C25398" i="1"/>
  <c r="C25399" i="1"/>
  <c r="C25400" i="1"/>
  <c r="C25401" i="1"/>
  <c r="C25402" i="1"/>
  <c r="C25403" i="1"/>
  <c r="C25404" i="1"/>
  <c r="C25405" i="1"/>
  <c r="C25406" i="1"/>
  <c r="C25407" i="1"/>
  <c r="C25408" i="1"/>
  <c r="C25409" i="1"/>
  <c r="C25410" i="1"/>
  <c r="C25411" i="1"/>
  <c r="C25412" i="1"/>
  <c r="C25413" i="1"/>
  <c r="C25414" i="1"/>
  <c r="C25415" i="1"/>
  <c r="C25416" i="1"/>
  <c r="C25417" i="1"/>
  <c r="C25418" i="1"/>
  <c r="C25419" i="1"/>
  <c r="C25420" i="1"/>
  <c r="C25421" i="1"/>
  <c r="C25422" i="1"/>
  <c r="C25423" i="1"/>
  <c r="C25424" i="1"/>
  <c r="C25425" i="1"/>
  <c r="C25426" i="1"/>
  <c r="C25427" i="1"/>
  <c r="C25428" i="1"/>
  <c r="C25429" i="1"/>
  <c r="C25430" i="1"/>
  <c r="C25431" i="1"/>
  <c r="C25432" i="1"/>
  <c r="C25433" i="1"/>
  <c r="C25434" i="1"/>
  <c r="C25435" i="1"/>
  <c r="C25436" i="1"/>
  <c r="C25437" i="1"/>
  <c r="C25438" i="1"/>
  <c r="C25439" i="1"/>
  <c r="C25440" i="1"/>
  <c r="C25441" i="1"/>
  <c r="C25442" i="1"/>
  <c r="C25443" i="1"/>
  <c r="C25444" i="1"/>
  <c r="C25445" i="1"/>
  <c r="C25446" i="1"/>
  <c r="C25447" i="1"/>
  <c r="C25448" i="1"/>
  <c r="C25449" i="1"/>
  <c r="C25450" i="1"/>
  <c r="C25451" i="1"/>
  <c r="C25452" i="1"/>
  <c r="C25453" i="1"/>
  <c r="C25454" i="1"/>
  <c r="C25455" i="1"/>
  <c r="C25456" i="1"/>
  <c r="C25457" i="1"/>
  <c r="C25458" i="1"/>
  <c r="C25459" i="1"/>
  <c r="C25460" i="1"/>
  <c r="C25461" i="1"/>
  <c r="C25462" i="1"/>
  <c r="C25463" i="1"/>
  <c r="C25464" i="1"/>
  <c r="C25465" i="1"/>
  <c r="C25466" i="1"/>
  <c r="C25467" i="1"/>
  <c r="C25468" i="1"/>
  <c r="C25469" i="1"/>
  <c r="C25470" i="1"/>
  <c r="C25471" i="1"/>
  <c r="C25472" i="1"/>
  <c r="C25473" i="1"/>
  <c r="C25474" i="1"/>
  <c r="C25475" i="1"/>
  <c r="C25476" i="1"/>
  <c r="C25477" i="1"/>
  <c r="C25478" i="1"/>
  <c r="C25479" i="1"/>
  <c r="C25480" i="1"/>
  <c r="C25481" i="1"/>
  <c r="C25482" i="1"/>
  <c r="C25483" i="1"/>
  <c r="C25484" i="1"/>
  <c r="C25485" i="1"/>
  <c r="C25486" i="1"/>
  <c r="C25487" i="1"/>
  <c r="C25488" i="1"/>
  <c r="C25489" i="1"/>
  <c r="C25490" i="1"/>
  <c r="C25491" i="1"/>
  <c r="C25492" i="1"/>
  <c r="C25493" i="1"/>
  <c r="C25494" i="1"/>
  <c r="C25495" i="1"/>
  <c r="C25496" i="1"/>
  <c r="C25497" i="1"/>
  <c r="C25498" i="1"/>
  <c r="C25499" i="1"/>
  <c r="C25500" i="1"/>
  <c r="C25501" i="1"/>
  <c r="C25502" i="1"/>
  <c r="C25503" i="1"/>
  <c r="C25504" i="1"/>
  <c r="C25505" i="1"/>
  <c r="C25506" i="1"/>
  <c r="C25507" i="1"/>
  <c r="C25508" i="1"/>
  <c r="C25509" i="1"/>
  <c r="C25510" i="1"/>
  <c r="C25511" i="1"/>
  <c r="C25512" i="1"/>
  <c r="C25513" i="1"/>
  <c r="C25514" i="1"/>
  <c r="C25515" i="1"/>
  <c r="C25516" i="1"/>
  <c r="C25517" i="1"/>
  <c r="C25518" i="1"/>
  <c r="C25519" i="1"/>
  <c r="C25520" i="1"/>
  <c r="C25521" i="1"/>
  <c r="C25522" i="1"/>
  <c r="C25523" i="1"/>
  <c r="C25524" i="1"/>
  <c r="C25525" i="1"/>
  <c r="C25526" i="1"/>
  <c r="C25527" i="1"/>
  <c r="C25528" i="1"/>
  <c r="C25529" i="1"/>
  <c r="C25530" i="1"/>
  <c r="C25531" i="1"/>
  <c r="C25532" i="1"/>
  <c r="C25533" i="1"/>
  <c r="C25534" i="1"/>
  <c r="C25535" i="1"/>
  <c r="C25536" i="1"/>
  <c r="C25537" i="1"/>
  <c r="C25538" i="1"/>
  <c r="C25539" i="1"/>
  <c r="C25540" i="1"/>
  <c r="C25541" i="1"/>
  <c r="C25542" i="1"/>
  <c r="C25543" i="1"/>
  <c r="C25544" i="1"/>
  <c r="C25545" i="1"/>
  <c r="C25546" i="1"/>
  <c r="C25547" i="1"/>
  <c r="C25548" i="1"/>
  <c r="C25549" i="1"/>
  <c r="C25550" i="1"/>
  <c r="C25551" i="1"/>
  <c r="C25552" i="1"/>
  <c r="C25553" i="1"/>
  <c r="C25554" i="1"/>
  <c r="C25555" i="1"/>
  <c r="C25556" i="1"/>
  <c r="C25557" i="1"/>
  <c r="C25558" i="1"/>
  <c r="C25559" i="1"/>
  <c r="C25560" i="1"/>
  <c r="C25561" i="1"/>
  <c r="C25562" i="1"/>
  <c r="C25563" i="1"/>
  <c r="C25564" i="1"/>
  <c r="C25565" i="1"/>
  <c r="C25566" i="1"/>
  <c r="C25567" i="1"/>
  <c r="C25568" i="1"/>
  <c r="C25569" i="1"/>
  <c r="C25570" i="1"/>
  <c r="C25571" i="1"/>
  <c r="C25572" i="1"/>
  <c r="C25573" i="1"/>
  <c r="C25574" i="1"/>
  <c r="C25575" i="1"/>
  <c r="C25576" i="1"/>
  <c r="C25577" i="1"/>
  <c r="C25578" i="1"/>
  <c r="C25579" i="1"/>
  <c r="C25580" i="1"/>
  <c r="C25581" i="1"/>
  <c r="C25582" i="1"/>
  <c r="C25583" i="1"/>
  <c r="C25584" i="1"/>
  <c r="C25585" i="1"/>
  <c r="C25586" i="1"/>
  <c r="C25587" i="1"/>
  <c r="C25588" i="1"/>
  <c r="C25589" i="1"/>
  <c r="C25590" i="1"/>
  <c r="C25591" i="1"/>
  <c r="C25592" i="1"/>
  <c r="C25593" i="1"/>
  <c r="C25594" i="1"/>
  <c r="C25595" i="1"/>
  <c r="C25596" i="1"/>
  <c r="C25597" i="1"/>
  <c r="C25598" i="1"/>
  <c r="C25599" i="1"/>
  <c r="C25600" i="1"/>
  <c r="C25601" i="1"/>
  <c r="C25602" i="1"/>
  <c r="C25603" i="1"/>
  <c r="C25604" i="1"/>
  <c r="C25605" i="1"/>
  <c r="C25606" i="1"/>
  <c r="C25607" i="1"/>
  <c r="C25608" i="1"/>
  <c r="C25609" i="1"/>
  <c r="C25610" i="1"/>
  <c r="C25611" i="1"/>
  <c r="C25612" i="1"/>
  <c r="C25613" i="1"/>
  <c r="C25614" i="1"/>
  <c r="C25615" i="1"/>
  <c r="C25616" i="1"/>
  <c r="C25617" i="1"/>
  <c r="C25618" i="1"/>
  <c r="C25619" i="1"/>
  <c r="C25620" i="1"/>
  <c r="C25621" i="1"/>
  <c r="C25622" i="1"/>
  <c r="C25623" i="1"/>
  <c r="C25624" i="1"/>
  <c r="C25625" i="1"/>
  <c r="C25626" i="1"/>
  <c r="C25627" i="1"/>
  <c r="C25628" i="1"/>
  <c r="C25629" i="1"/>
  <c r="C25630" i="1"/>
  <c r="C25631" i="1"/>
  <c r="C25632" i="1"/>
  <c r="C25633" i="1"/>
  <c r="C25634" i="1"/>
  <c r="C25635" i="1"/>
  <c r="C25636" i="1"/>
  <c r="C25637" i="1"/>
  <c r="C25638" i="1"/>
  <c r="C25639" i="1"/>
  <c r="C25640" i="1"/>
  <c r="C25641" i="1"/>
  <c r="C25642" i="1"/>
  <c r="C25643" i="1"/>
  <c r="C25644" i="1"/>
  <c r="C25645" i="1"/>
  <c r="C25646" i="1"/>
  <c r="C25647" i="1"/>
  <c r="C25648" i="1"/>
  <c r="C25649" i="1"/>
  <c r="C25650" i="1"/>
  <c r="C25651" i="1"/>
  <c r="C25652" i="1"/>
  <c r="C25653" i="1"/>
  <c r="C25654" i="1"/>
  <c r="C25655" i="1"/>
  <c r="C25656" i="1"/>
  <c r="C25657" i="1"/>
  <c r="C25658" i="1"/>
  <c r="C25659" i="1"/>
  <c r="C25660" i="1"/>
  <c r="C25661" i="1"/>
  <c r="C25662" i="1"/>
  <c r="C25663" i="1"/>
  <c r="C25664" i="1"/>
  <c r="C25665" i="1"/>
  <c r="C25666" i="1"/>
  <c r="C25667" i="1"/>
  <c r="C25668" i="1"/>
  <c r="C25669" i="1"/>
  <c r="C25670" i="1"/>
  <c r="C25671" i="1"/>
  <c r="C25672" i="1"/>
  <c r="C25673" i="1"/>
  <c r="C25674" i="1"/>
  <c r="C25675" i="1"/>
  <c r="C25676" i="1"/>
  <c r="C25677" i="1"/>
  <c r="C25678" i="1"/>
  <c r="C25679" i="1"/>
  <c r="C25680" i="1"/>
  <c r="C25681" i="1"/>
  <c r="C25682" i="1"/>
  <c r="C25683" i="1"/>
  <c r="C25684" i="1"/>
  <c r="C25685" i="1"/>
  <c r="C25686" i="1"/>
  <c r="C25687" i="1"/>
  <c r="C25688" i="1"/>
  <c r="C25689" i="1"/>
  <c r="C25690" i="1"/>
  <c r="C25691" i="1"/>
  <c r="C25692" i="1"/>
  <c r="C25693" i="1"/>
  <c r="C25694" i="1"/>
  <c r="C25695" i="1"/>
  <c r="C25696" i="1"/>
  <c r="C25697" i="1"/>
  <c r="C25698" i="1"/>
  <c r="C25699" i="1"/>
  <c r="C25700" i="1"/>
  <c r="C25701" i="1"/>
  <c r="C25702" i="1"/>
  <c r="C25703" i="1"/>
  <c r="C25704" i="1"/>
  <c r="C25705" i="1"/>
  <c r="C25706" i="1"/>
  <c r="C25707" i="1"/>
  <c r="C25708" i="1"/>
  <c r="C25709" i="1"/>
  <c r="C25710" i="1"/>
  <c r="C25711" i="1"/>
  <c r="C25712" i="1"/>
  <c r="C25713" i="1"/>
  <c r="C25714" i="1"/>
  <c r="C25715" i="1"/>
  <c r="C25716" i="1"/>
  <c r="C25717" i="1"/>
  <c r="C25718" i="1"/>
  <c r="C25719" i="1"/>
  <c r="C25720" i="1"/>
  <c r="C25721" i="1"/>
  <c r="C25722" i="1"/>
  <c r="C25723" i="1"/>
  <c r="C25724" i="1"/>
  <c r="C25725" i="1"/>
  <c r="C25726" i="1"/>
  <c r="C25727" i="1"/>
  <c r="C25728" i="1"/>
  <c r="C25729" i="1"/>
  <c r="C25730" i="1"/>
  <c r="C25731" i="1"/>
  <c r="C25732" i="1"/>
  <c r="C25733" i="1"/>
  <c r="C25734" i="1"/>
  <c r="C25735" i="1"/>
  <c r="C25736" i="1"/>
  <c r="C25737" i="1"/>
  <c r="C25738" i="1"/>
  <c r="C25739" i="1"/>
  <c r="C25740" i="1"/>
  <c r="C25741" i="1"/>
  <c r="C25742" i="1"/>
  <c r="C25743" i="1"/>
  <c r="C25744" i="1"/>
  <c r="C25745" i="1"/>
  <c r="C25746" i="1"/>
  <c r="C25747" i="1"/>
  <c r="C25748" i="1"/>
  <c r="C25749" i="1"/>
  <c r="C25750" i="1"/>
  <c r="C25751" i="1"/>
  <c r="C25752" i="1"/>
  <c r="C25753" i="1"/>
  <c r="C25754" i="1"/>
  <c r="C25755" i="1"/>
  <c r="C25756" i="1"/>
  <c r="C25757" i="1"/>
  <c r="C25758" i="1"/>
  <c r="C25759" i="1"/>
  <c r="C25760" i="1"/>
  <c r="C25761" i="1"/>
  <c r="C25762" i="1"/>
  <c r="C25763" i="1"/>
  <c r="C25764" i="1"/>
  <c r="C25765" i="1"/>
  <c r="C25766" i="1"/>
  <c r="C25767" i="1"/>
  <c r="C25768" i="1"/>
  <c r="C25769" i="1"/>
  <c r="C25770" i="1"/>
  <c r="C25771" i="1"/>
  <c r="C25772" i="1"/>
  <c r="C25773" i="1"/>
  <c r="C25774" i="1"/>
  <c r="C25775" i="1"/>
  <c r="C25776" i="1"/>
  <c r="C25777" i="1"/>
  <c r="C25778" i="1"/>
  <c r="C25779" i="1"/>
  <c r="C25780" i="1"/>
  <c r="C25781" i="1"/>
  <c r="C25782" i="1"/>
  <c r="C25783" i="1"/>
  <c r="C25784" i="1"/>
  <c r="C25785" i="1"/>
  <c r="C25786" i="1"/>
  <c r="C25787" i="1"/>
  <c r="C25788" i="1"/>
  <c r="C25789" i="1"/>
  <c r="C25790" i="1"/>
  <c r="C25791" i="1"/>
  <c r="C25792" i="1"/>
  <c r="C25793" i="1"/>
  <c r="C25794" i="1"/>
  <c r="C25795" i="1"/>
  <c r="C25796" i="1"/>
  <c r="C25797" i="1"/>
  <c r="C25798" i="1"/>
  <c r="C25799" i="1"/>
  <c r="C25800" i="1"/>
  <c r="C25801" i="1"/>
  <c r="C25802" i="1"/>
  <c r="C25803" i="1"/>
  <c r="C25804" i="1"/>
  <c r="C25805" i="1"/>
  <c r="C25806" i="1"/>
  <c r="C25807" i="1"/>
  <c r="C25808" i="1"/>
  <c r="C25809" i="1"/>
  <c r="C25810" i="1"/>
  <c r="C25811" i="1"/>
  <c r="C25812" i="1"/>
  <c r="C25813" i="1"/>
  <c r="C25814" i="1"/>
  <c r="C25815" i="1"/>
  <c r="C25816" i="1"/>
  <c r="C25817" i="1"/>
  <c r="C25818" i="1"/>
  <c r="C25819" i="1"/>
  <c r="C25820" i="1"/>
  <c r="C25821" i="1"/>
  <c r="C25822" i="1"/>
  <c r="C25823" i="1"/>
  <c r="C25824" i="1"/>
  <c r="C25825" i="1"/>
  <c r="C25826" i="1"/>
  <c r="C25827" i="1"/>
  <c r="C25828" i="1"/>
  <c r="C25829" i="1"/>
  <c r="C25830" i="1"/>
  <c r="C25831" i="1"/>
  <c r="C25832" i="1"/>
  <c r="C25833" i="1"/>
  <c r="C25834" i="1"/>
  <c r="C25835" i="1"/>
  <c r="C25836" i="1"/>
  <c r="C25837" i="1"/>
  <c r="C25838" i="1"/>
  <c r="C25839" i="1"/>
  <c r="C25840" i="1"/>
  <c r="C25841" i="1"/>
  <c r="C25842" i="1"/>
  <c r="C25843" i="1"/>
  <c r="C25844" i="1"/>
  <c r="C25845" i="1"/>
  <c r="C25846" i="1"/>
  <c r="C25847" i="1"/>
  <c r="C25848" i="1"/>
  <c r="C25849" i="1"/>
  <c r="C25850" i="1"/>
  <c r="C25851" i="1"/>
  <c r="C25852" i="1"/>
  <c r="C25853" i="1"/>
  <c r="C25854" i="1"/>
  <c r="C25855" i="1"/>
  <c r="C25856" i="1"/>
  <c r="C25857" i="1"/>
  <c r="C25858" i="1"/>
  <c r="C25859" i="1"/>
  <c r="C25860" i="1"/>
  <c r="C25861" i="1"/>
  <c r="C25862" i="1"/>
  <c r="C25863" i="1"/>
  <c r="C25864" i="1"/>
  <c r="C25865" i="1"/>
  <c r="C25866" i="1"/>
  <c r="C25867" i="1"/>
  <c r="C25868" i="1"/>
  <c r="C25869" i="1"/>
  <c r="C25870" i="1"/>
  <c r="C25871" i="1"/>
  <c r="C25872" i="1"/>
  <c r="C25873" i="1"/>
  <c r="C25874" i="1"/>
  <c r="C25875" i="1"/>
  <c r="C25876" i="1"/>
  <c r="C25877" i="1"/>
  <c r="C25878" i="1"/>
  <c r="C25879" i="1"/>
  <c r="C25880" i="1"/>
  <c r="C25881" i="1"/>
  <c r="C25882" i="1"/>
  <c r="C25883" i="1"/>
  <c r="C25884" i="1"/>
  <c r="C25885" i="1"/>
  <c r="C25886" i="1"/>
  <c r="C25887" i="1"/>
  <c r="C25888" i="1"/>
  <c r="C25889" i="1"/>
  <c r="C25890" i="1"/>
  <c r="C25891" i="1"/>
  <c r="C25892" i="1"/>
  <c r="C25893" i="1"/>
  <c r="C25894" i="1"/>
  <c r="C25895" i="1"/>
  <c r="C25896" i="1"/>
  <c r="C25897" i="1"/>
  <c r="C25898" i="1"/>
  <c r="C25899" i="1"/>
  <c r="C25900" i="1"/>
  <c r="C25901" i="1"/>
  <c r="C25902" i="1"/>
  <c r="C25903" i="1"/>
  <c r="C25904" i="1"/>
  <c r="C25905" i="1"/>
  <c r="C25906" i="1"/>
  <c r="C25907" i="1"/>
  <c r="C25908" i="1"/>
  <c r="C25909" i="1"/>
  <c r="C25910" i="1"/>
  <c r="C25911" i="1"/>
  <c r="C25912" i="1"/>
  <c r="C25913" i="1"/>
  <c r="C25914" i="1"/>
  <c r="C25915" i="1"/>
  <c r="C25916" i="1"/>
  <c r="C25917" i="1"/>
  <c r="C25918" i="1"/>
  <c r="C25919" i="1"/>
  <c r="C25920" i="1"/>
  <c r="C25921" i="1"/>
  <c r="C25922" i="1"/>
  <c r="C25923" i="1"/>
  <c r="C25924" i="1"/>
  <c r="C25925" i="1"/>
  <c r="C25926" i="1"/>
  <c r="C25927" i="1"/>
  <c r="C25928" i="1"/>
  <c r="C25929" i="1"/>
  <c r="C25930" i="1"/>
  <c r="C25931" i="1"/>
  <c r="C25932" i="1"/>
  <c r="C25933" i="1"/>
  <c r="C25934" i="1"/>
  <c r="C25935" i="1"/>
  <c r="C25936" i="1"/>
  <c r="C25937" i="1"/>
  <c r="C25938" i="1"/>
  <c r="C25939" i="1"/>
  <c r="C25940" i="1"/>
  <c r="C25941" i="1"/>
  <c r="C25942" i="1"/>
  <c r="C25943" i="1"/>
  <c r="C25944" i="1"/>
  <c r="C25945" i="1"/>
  <c r="C25946" i="1"/>
  <c r="C25947" i="1"/>
  <c r="C25948" i="1"/>
  <c r="C25949" i="1"/>
  <c r="C25950" i="1"/>
  <c r="C25951" i="1"/>
  <c r="C25952" i="1"/>
  <c r="C25953" i="1"/>
  <c r="C25954" i="1"/>
  <c r="C25955" i="1"/>
  <c r="C25956" i="1"/>
  <c r="C25957" i="1"/>
  <c r="C25958" i="1"/>
  <c r="C25959" i="1"/>
  <c r="C25960" i="1"/>
  <c r="C25961" i="1"/>
  <c r="C25962" i="1"/>
  <c r="C25963" i="1"/>
  <c r="C25964" i="1"/>
  <c r="C25965" i="1"/>
  <c r="C25966" i="1"/>
  <c r="C25967" i="1"/>
  <c r="C25968" i="1"/>
  <c r="C25969" i="1"/>
  <c r="C25970" i="1"/>
  <c r="C25971" i="1"/>
  <c r="C25972" i="1"/>
  <c r="C25973" i="1"/>
  <c r="C25974" i="1"/>
  <c r="C25975" i="1"/>
  <c r="C25976" i="1"/>
  <c r="C25977" i="1"/>
  <c r="C25978" i="1"/>
  <c r="C25979" i="1"/>
  <c r="C25980" i="1"/>
  <c r="C25981" i="1"/>
  <c r="C25982" i="1"/>
  <c r="C25983" i="1"/>
  <c r="C25984" i="1"/>
  <c r="C25985" i="1"/>
  <c r="C25986" i="1"/>
  <c r="C25987" i="1"/>
  <c r="C25988" i="1"/>
  <c r="C25989" i="1"/>
  <c r="C25990" i="1"/>
  <c r="C25991" i="1"/>
  <c r="C25992" i="1"/>
  <c r="C25993" i="1"/>
  <c r="C25994" i="1"/>
  <c r="C25995" i="1"/>
  <c r="C25996" i="1"/>
  <c r="C25997" i="1"/>
  <c r="C25998" i="1"/>
  <c r="C25999" i="1"/>
  <c r="C26000" i="1"/>
  <c r="C26001" i="1"/>
  <c r="C26002" i="1"/>
  <c r="C26003" i="1"/>
  <c r="C26004" i="1"/>
  <c r="C26005" i="1"/>
  <c r="C26006" i="1"/>
  <c r="C26007" i="1"/>
  <c r="C26008" i="1"/>
  <c r="C26009" i="1"/>
  <c r="C26010" i="1"/>
  <c r="C26011" i="1"/>
  <c r="C26012" i="1"/>
  <c r="C26013" i="1"/>
  <c r="C26014" i="1"/>
  <c r="C26015" i="1"/>
  <c r="C26016" i="1"/>
  <c r="C26017" i="1"/>
  <c r="C26018" i="1"/>
  <c r="C26019" i="1"/>
  <c r="C26020" i="1"/>
  <c r="C26021" i="1"/>
  <c r="C26022" i="1"/>
  <c r="C26023" i="1"/>
  <c r="C26024" i="1"/>
  <c r="C26025" i="1"/>
  <c r="C26026" i="1"/>
  <c r="C26027" i="1"/>
  <c r="C26028" i="1"/>
  <c r="C26029" i="1"/>
  <c r="C26030" i="1"/>
  <c r="C26031" i="1"/>
  <c r="C26032" i="1"/>
  <c r="C26033" i="1"/>
  <c r="C26034" i="1"/>
  <c r="C26035" i="1"/>
  <c r="C26036" i="1"/>
  <c r="C26037" i="1"/>
  <c r="C26038" i="1"/>
  <c r="C26039" i="1"/>
  <c r="C26040" i="1"/>
  <c r="C26041" i="1"/>
  <c r="C26042" i="1"/>
  <c r="C26043" i="1"/>
  <c r="C26044" i="1"/>
  <c r="C26045" i="1"/>
  <c r="C26046" i="1"/>
  <c r="C26047" i="1"/>
  <c r="C26048" i="1"/>
  <c r="C26049" i="1"/>
  <c r="C26050" i="1"/>
  <c r="C26051" i="1"/>
  <c r="C26052" i="1"/>
  <c r="C26053" i="1"/>
  <c r="C26054" i="1"/>
  <c r="C26055" i="1"/>
  <c r="C26056" i="1"/>
  <c r="C26057" i="1"/>
  <c r="C26058" i="1"/>
  <c r="C26059" i="1"/>
  <c r="C26060" i="1"/>
  <c r="C26061" i="1"/>
  <c r="C26062" i="1"/>
  <c r="C26063" i="1"/>
  <c r="C26064" i="1"/>
  <c r="C26065" i="1"/>
  <c r="C26066" i="1"/>
  <c r="C26067" i="1"/>
  <c r="C26068" i="1"/>
  <c r="C26069" i="1"/>
  <c r="C26070" i="1"/>
  <c r="C26071" i="1"/>
  <c r="C26072" i="1"/>
  <c r="C26073" i="1"/>
  <c r="C26074" i="1"/>
  <c r="C26075" i="1"/>
  <c r="C26076" i="1"/>
  <c r="C26077" i="1"/>
  <c r="C26078" i="1"/>
  <c r="C26079" i="1"/>
  <c r="C26080" i="1"/>
  <c r="C26081" i="1"/>
  <c r="C26082" i="1"/>
  <c r="C26083" i="1"/>
  <c r="C26084" i="1"/>
  <c r="C26085" i="1"/>
  <c r="C26086" i="1"/>
  <c r="C26087" i="1"/>
  <c r="C26088" i="1"/>
  <c r="C26089" i="1"/>
  <c r="C26090" i="1"/>
  <c r="C26091" i="1"/>
  <c r="C26092" i="1"/>
  <c r="C26093" i="1"/>
  <c r="C26094" i="1"/>
  <c r="C26095" i="1"/>
  <c r="C26096" i="1"/>
  <c r="C26097" i="1"/>
  <c r="C26098" i="1"/>
  <c r="C26099" i="1"/>
  <c r="C26100" i="1"/>
  <c r="C26101" i="1"/>
  <c r="C26102" i="1"/>
  <c r="C26103" i="1"/>
  <c r="C26104" i="1"/>
  <c r="C26105" i="1"/>
  <c r="C26106" i="1"/>
  <c r="C26107" i="1"/>
  <c r="C26108" i="1"/>
  <c r="C26109" i="1"/>
  <c r="C26110" i="1"/>
  <c r="C26111" i="1"/>
  <c r="C26112" i="1"/>
  <c r="C26113" i="1"/>
  <c r="C26114" i="1"/>
  <c r="C26115" i="1"/>
  <c r="C26116" i="1"/>
  <c r="C26117" i="1"/>
  <c r="C26118" i="1"/>
  <c r="C26119" i="1"/>
  <c r="C26120" i="1"/>
  <c r="C26121" i="1"/>
  <c r="C26122" i="1"/>
  <c r="C26123" i="1"/>
  <c r="C26124" i="1"/>
  <c r="C26125" i="1"/>
  <c r="C26126" i="1"/>
  <c r="C26127" i="1"/>
  <c r="C26128" i="1"/>
  <c r="C26129" i="1"/>
  <c r="C26130" i="1"/>
  <c r="C26131" i="1"/>
  <c r="C26132" i="1"/>
  <c r="C26133" i="1"/>
  <c r="C26134" i="1"/>
  <c r="C26135" i="1"/>
  <c r="C26136" i="1"/>
  <c r="C26137" i="1"/>
  <c r="C26138" i="1"/>
  <c r="C26139" i="1"/>
  <c r="C26140" i="1"/>
  <c r="C26141" i="1"/>
  <c r="C26142" i="1"/>
  <c r="C26143" i="1"/>
  <c r="C26144" i="1"/>
  <c r="C26145" i="1"/>
  <c r="C26146" i="1"/>
  <c r="C26147" i="1"/>
  <c r="C26148" i="1"/>
  <c r="C26149" i="1"/>
  <c r="C26150" i="1"/>
  <c r="C26151" i="1"/>
  <c r="C26152" i="1"/>
  <c r="C26153" i="1"/>
  <c r="C26154" i="1"/>
  <c r="C26155" i="1"/>
  <c r="C26156" i="1"/>
  <c r="C26157" i="1"/>
  <c r="C26158" i="1"/>
  <c r="C26159" i="1"/>
  <c r="C26160" i="1"/>
  <c r="C26161" i="1"/>
  <c r="C26162" i="1"/>
  <c r="C26163" i="1"/>
  <c r="C26164" i="1"/>
  <c r="C26165" i="1"/>
  <c r="C26166" i="1"/>
  <c r="C26167" i="1"/>
  <c r="C26168" i="1"/>
  <c r="C26169" i="1"/>
  <c r="C26170" i="1"/>
  <c r="C26171" i="1"/>
  <c r="C26172" i="1"/>
  <c r="C26173" i="1"/>
  <c r="C26174" i="1"/>
  <c r="C26175" i="1"/>
  <c r="C26176" i="1"/>
  <c r="C26177" i="1"/>
  <c r="C26178" i="1"/>
  <c r="C26179" i="1"/>
  <c r="C26180" i="1"/>
  <c r="C26181" i="1"/>
  <c r="C26182" i="1"/>
  <c r="C26183" i="1"/>
  <c r="C26184" i="1"/>
  <c r="C26185" i="1"/>
  <c r="C26186" i="1"/>
  <c r="C26187" i="1"/>
  <c r="C26188" i="1"/>
  <c r="C26189" i="1"/>
  <c r="C26190" i="1"/>
  <c r="C26191" i="1"/>
  <c r="C26192" i="1"/>
  <c r="C26193" i="1"/>
  <c r="C26194" i="1"/>
  <c r="C26195" i="1"/>
  <c r="C26196" i="1"/>
  <c r="C26197" i="1"/>
  <c r="C26198" i="1"/>
  <c r="C26199" i="1"/>
  <c r="C26200" i="1"/>
  <c r="C26201" i="1"/>
  <c r="C26202" i="1"/>
  <c r="C26203" i="1"/>
  <c r="C26204" i="1"/>
  <c r="C26205" i="1"/>
  <c r="C26206" i="1"/>
  <c r="C26207" i="1"/>
  <c r="C26208" i="1"/>
  <c r="C26209" i="1"/>
  <c r="C26210" i="1"/>
  <c r="C26211" i="1"/>
  <c r="C26212" i="1"/>
  <c r="C26213" i="1"/>
  <c r="C26214" i="1"/>
  <c r="C26215" i="1"/>
  <c r="C26216" i="1"/>
  <c r="C26217" i="1"/>
  <c r="C26218" i="1"/>
  <c r="C26219" i="1"/>
  <c r="C26220" i="1"/>
  <c r="C26221" i="1"/>
  <c r="C26222" i="1"/>
  <c r="C26223" i="1"/>
  <c r="C26224" i="1"/>
  <c r="C26225" i="1"/>
  <c r="C26226" i="1"/>
  <c r="C26227" i="1"/>
  <c r="C26228" i="1"/>
  <c r="C26229" i="1"/>
  <c r="C26230" i="1"/>
  <c r="C26231" i="1"/>
  <c r="C26232" i="1"/>
  <c r="C26233" i="1"/>
  <c r="C26234" i="1"/>
  <c r="C26235" i="1"/>
  <c r="C26236" i="1"/>
  <c r="C26237" i="1"/>
  <c r="C26238" i="1"/>
  <c r="C26239" i="1"/>
  <c r="C26240" i="1"/>
  <c r="C26241" i="1"/>
  <c r="C26242" i="1"/>
  <c r="C26243" i="1"/>
  <c r="C26244" i="1"/>
  <c r="C26245" i="1"/>
  <c r="C26246" i="1"/>
  <c r="C26247" i="1"/>
  <c r="C26248" i="1"/>
  <c r="C26249" i="1"/>
  <c r="C26250" i="1"/>
  <c r="C26251" i="1"/>
  <c r="C26252" i="1"/>
  <c r="C26253" i="1"/>
  <c r="C26254" i="1"/>
  <c r="C26255" i="1"/>
  <c r="C26256" i="1"/>
  <c r="C26257" i="1"/>
  <c r="C26258" i="1"/>
  <c r="C26259" i="1"/>
  <c r="C26260" i="1"/>
  <c r="C26261" i="1"/>
  <c r="C26262" i="1"/>
  <c r="C26263" i="1"/>
  <c r="C26264" i="1"/>
  <c r="C26265" i="1"/>
  <c r="C26266" i="1"/>
  <c r="C26267" i="1"/>
  <c r="C26268" i="1"/>
  <c r="C26269" i="1"/>
  <c r="C26270" i="1"/>
  <c r="C26271" i="1"/>
  <c r="C26272" i="1"/>
  <c r="C26273" i="1"/>
  <c r="C26274" i="1"/>
  <c r="C26275" i="1"/>
  <c r="C26276" i="1"/>
  <c r="C26277" i="1"/>
  <c r="C26278" i="1"/>
  <c r="C26279" i="1"/>
  <c r="C26280" i="1"/>
  <c r="C26281" i="1"/>
  <c r="C26282" i="1"/>
  <c r="C26283" i="1"/>
  <c r="C26284" i="1"/>
  <c r="C26285" i="1"/>
  <c r="C26286" i="1"/>
  <c r="C26287" i="1"/>
  <c r="C26288" i="1"/>
  <c r="C26289" i="1"/>
  <c r="C26290" i="1"/>
  <c r="C26291" i="1"/>
  <c r="C26292" i="1"/>
  <c r="C26293" i="1"/>
  <c r="C26294" i="1"/>
  <c r="C26295" i="1"/>
  <c r="C26296" i="1"/>
  <c r="C26297" i="1"/>
  <c r="C26298" i="1"/>
  <c r="C26299" i="1"/>
  <c r="C26300" i="1"/>
  <c r="C26301" i="1"/>
  <c r="C26302" i="1"/>
  <c r="C26303" i="1"/>
  <c r="C26304" i="1"/>
  <c r="C26305" i="1"/>
  <c r="C26306" i="1"/>
  <c r="C26307" i="1"/>
  <c r="C26308" i="1"/>
  <c r="C26309" i="1"/>
  <c r="C26310" i="1"/>
  <c r="C26311" i="1"/>
  <c r="C26312" i="1"/>
  <c r="C26313" i="1"/>
  <c r="C26314" i="1"/>
  <c r="C26315" i="1"/>
  <c r="C26316" i="1"/>
  <c r="C26317" i="1"/>
  <c r="C26318" i="1"/>
  <c r="C26319" i="1"/>
  <c r="C26320" i="1"/>
  <c r="C26321" i="1"/>
  <c r="C26322" i="1"/>
  <c r="C26323" i="1"/>
  <c r="C26324" i="1"/>
  <c r="C26325" i="1"/>
  <c r="C26326" i="1"/>
  <c r="C26327" i="1"/>
  <c r="C26328" i="1"/>
  <c r="C26329" i="1"/>
  <c r="C26330" i="1"/>
  <c r="C26331" i="1"/>
  <c r="C26332" i="1"/>
  <c r="C26333" i="1"/>
  <c r="C26334" i="1"/>
  <c r="C26335" i="1"/>
  <c r="C26336" i="1"/>
  <c r="C26337" i="1"/>
  <c r="C26338" i="1"/>
  <c r="C26339" i="1"/>
  <c r="C26340" i="1"/>
  <c r="C26341" i="1"/>
  <c r="C26342" i="1"/>
  <c r="C26343" i="1"/>
  <c r="C26344" i="1"/>
  <c r="C26345" i="1"/>
  <c r="C26346" i="1"/>
  <c r="C26347" i="1"/>
  <c r="C26348" i="1"/>
  <c r="C26349" i="1"/>
  <c r="C26350" i="1"/>
  <c r="C26351" i="1"/>
  <c r="C26352" i="1"/>
  <c r="C26353" i="1"/>
  <c r="C26354" i="1"/>
  <c r="C26355" i="1"/>
  <c r="C26356" i="1"/>
  <c r="C26357" i="1"/>
  <c r="C26358" i="1"/>
  <c r="C26359" i="1"/>
  <c r="C26360" i="1"/>
  <c r="C26361" i="1"/>
  <c r="C26362" i="1"/>
  <c r="C26363" i="1"/>
  <c r="C26364" i="1"/>
  <c r="C26365" i="1"/>
  <c r="C26366" i="1"/>
  <c r="C26367" i="1"/>
  <c r="C26368" i="1"/>
  <c r="C26369" i="1"/>
  <c r="C26370" i="1"/>
  <c r="C26371" i="1"/>
  <c r="C26372" i="1"/>
  <c r="C26373" i="1"/>
  <c r="C26374" i="1"/>
  <c r="C26375" i="1"/>
  <c r="C26376" i="1"/>
  <c r="C26377" i="1"/>
  <c r="C26378" i="1"/>
  <c r="C26379" i="1"/>
  <c r="C26380" i="1"/>
  <c r="C26381" i="1"/>
  <c r="C26382" i="1"/>
  <c r="C26383" i="1"/>
  <c r="C26384" i="1"/>
  <c r="C26385" i="1"/>
  <c r="C26386" i="1"/>
  <c r="C26387" i="1"/>
  <c r="C26388" i="1"/>
  <c r="C26389" i="1"/>
  <c r="C26390" i="1"/>
  <c r="C26391" i="1"/>
  <c r="C26392" i="1"/>
  <c r="C26393" i="1"/>
  <c r="C26394" i="1"/>
  <c r="C26395" i="1"/>
  <c r="C26396" i="1"/>
  <c r="C26397" i="1"/>
  <c r="C26398" i="1"/>
  <c r="C26399" i="1"/>
  <c r="C26400" i="1"/>
  <c r="C26401" i="1"/>
  <c r="C26402" i="1"/>
  <c r="C26403" i="1"/>
  <c r="C26404" i="1"/>
  <c r="C26405" i="1"/>
  <c r="C26406" i="1"/>
  <c r="C26407" i="1"/>
  <c r="C26408" i="1"/>
  <c r="C26409" i="1"/>
  <c r="C26410" i="1"/>
  <c r="C26411" i="1"/>
  <c r="C26412" i="1"/>
  <c r="C26413" i="1"/>
  <c r="C26414" i="1"/>
  <c r="C26415" i="1"/>
  <c r="C26416" i="1"/>
  <c r="C26417" i="1"/>
  <c r="C26418" i="1"/>
  <c r="C26419" i="1"/>
  <c r="C26420" i="1"/>
  <c r="C26421" i="1"/>
  <c r="C26422" i="1"/>
  <c r="C26423" i="1"/>
  <c r="C26424" i="1"/>
  <c r="C26425" i="1"/>
  <c r="C26426" i="1"/>
  <c r="C26427" i="1"/>
  <c r="C26428" i="1"/>
  <c r="C26429" i="1"/>
  <c r="C26430" i="1"/>
  <c r="C26431" i="1"/>
  <c r="C26432" i="1"/>
  <c r="C26433" i="1"/>
  <c r="C26434" i="1"/>
  <c r="C26435" i="1"/>
  <c r="C26436" i="1"/>
  <c r="C26437" i="1"/>
  <c r="C26438" i="1"/>
  <c r="C26439" i="1"/>
  <c r="C26440" i="1"/>
  <c r="C26441" i="1"/>
  <c r="C26442" i="1"/>
  <c r="C26443" i="1"/>
  <c r="C26444" i="1"/>
  <c r="C26445" i="1"/>
  <c r="C26446" i="1"/>
  <c r="C26447" i="1"/>
  <c r="C26448" i="1"/>
  <c r="C26449" i="1"/>
  <c r="C26450" i="1"/>
  <c r="C26451" i="1"/>
  <c r="C26452" i="1"/>
  <c r="C26453" i="1"/>
  <c r="C26454" i="1"/>
  <c r="C26455" i="1"/>
  <c r="C26456" i="1"/>
  <c r="C26457" i="1"/>
  <c r="C26458" i="1"/>
  <c r="C26459" i="1"/>
  <c r="C26460" i="1"/>
  <c r="C26461" i="1"/>
  <c r="C26462" i="1"/>
  <c r="C26463" i="1"/>
  <c r="C26464" i="1"/>
  <c r="C26465" i="1"/>
  <c r="C26466" i="1"/>
  <c r="C26467" i="1"/>
  <c r="C26468" i="1"/>
  <c r="C26469" i="1"/>
  <c r="C26470" i="1"/>
  <c r="C26471" i="1"/>
  <c r="C26472" i="1"/>
  <c r="C26473" i="1"/>
  <c r="C26474" i="1"/>
  <c r="C26475" i="1"/>
  <c r="C26476" i="1"/>
  <c r="C26477" i="1"/>
  <c r="C26478" i="1"/>
  <c r="C26479" i="1"/>
  <c r="C26480" i="1"/>
  <c r="C26481" i="1"/>
  <c r="C26482" i="1"/>
  <c r="C26483" i="1"/>
  <c r="C26484" i="1"/>
  <c r="C26485" i="1"/>
  <c r="C26486" i="1"/>
  <c r="C26487" i="1"/>
  <c r="C26488" i="1"/>
  <c r="C26489" i="1"/>
  <c r="C26490" i="1"/>
  <c r="C26491" i="1"/>
  <c r="C26492" i="1"/>
  <c r="C26493" i="1"/>
  <c r="C26494" i="1"/>
  <c r="C26495" i="1"/>
  <c r="C26496" i="1"/>
  <c r="C26497" i="1"/>
  <c r="C26498" i="1"/>
  <c r="C26499" i="1"/>
  <c r="C26500" i="1"/>
  <c r="C26501" i="1"/>
  <c r="C26502" i="1"/>
  <c r="C26503" i="1"/>
  <c r="C26504" i="1"/>
  <c r="C26505" i="1"/>
  <c r="C26506" i="1"/>
  <c r="C26507" i="1"/>
  <c r="C26508" i="1"/>
  <c r="C26509" i="1"/>
  <c r="C26510" i="1"/>
  <c r="C26511" i="1"/>
  <c r="C26512" i="1"/>
  <c r="C26513" i="1"/>
  <c r="C26514" i="1"/>
  <c r="C26515" i="1"/>
  <c r="C26516" i="1"/>
  <c r="C26517" i="1"/>
  <c r="C26518" i="1"/>
  <c r="C26519" i="1"/>
  <c r="C26520" i="1"/>
  <c r="C26521" i="1"/>
  <c r="C26522" i="1"/>
  <c r="C26523" i="1"/>
  <c r="C26524" i="1"/>
  <c r="C26525" i="1"/>
  <c r="C26526" i="1"/>
  <c r="C26527" i="1"/>
  <c r="C26528" i="1"/>
  <c r="C26529" i="1"/>
  <c r="C26530" i="1"/>
  <c r="C26531" i="1"/>
  <c r="C26532" i="1"/>
  <c r="C26533" i="1"/>
  <c r="C26534" i="1"/>
  <c r="C26535" i="1"/>
  <c r="C26536" i="1"/>
  <c r="C26537" i="1"/>
  <c r="C26538" i="1"/>
  <c r="C26539" i="1"/>
  <c r="C26540" i="1"/>
  <c r="C26541" i="1"/>
  <c r="C26542" i="1"/>
  <c r="C26543" i="1"/>
  <c r="C26544" i="1"/>
  <c r="C26545" i="1"/>
  <c r="C26546" i="1"/>
  <c r="C26547" i="1"/>
  <c r="C26548" i="1"/>
  <c r="C26549" i="1"/>
  <c r="C26550" i="1"/>
  <c r="C26551" i="1"/>
  <c r="C26552" i="1"/>
  <c r="C26553" i="1"/>
  <c r="C26554" i="1"/>
  <c r="C26555" i="1"/>
  <c r="C26556" i="1"/>
  <c r="C26557" i="1"/>
  <c r="C26558" i="1"/>
  <c r="C26559" i="1"/>
  <c r="C26560" i="1"/>
  <c r="C26561" i="1"/>
  <c r="C26562" i="1"/>
  <c r="C26563" i="1"/>
  <c r="C26564" i="1"/>
  <c r="C26565" i="1"/>
  <c r="C26566" i="1"/>
  <c r="C26567" i="1"/>
  <c r="C26568" i="1"/>
  <c r="C26569" i="1"/>
  <c r="C26570" i="1"/>
  <c r="C26571" i="1"/>
  <c r="C26572" i="1"/>
  <c r="C26573" i="1"/>
  <c r="C26574" i="1"/>
  <c r="C26575" i="1"/>
  <c r="C26576" i="1"/>
  <c r="C26577" i="1"/>
  <c r="C26578" i="1"/>
  <c r="C26579" i="1"/>
  <c r="C26580" i="1"/>
  <c r="C26581" i="1"/>
  <c r="C26582" i="1"/>
  <c r="C26583" i="1"/>
  <c r="C26584" i="1"/>
  <c r="C26585" i="1"/>
  <c r="C26586" i="1"/>
  <c r="C26587" i="1"/>
  <c r="C26588" i="1"/>
  <c r="C26589" i="1"/>
  <c r="C26590" i="1"/>
  <c r="C26591" i="1"/>
  <c r="C26592" i="1"/>
  <c r="C26593" i="1"/>
  <c r="C26594" i="1"/>
  <c r="C26595" i="1"/>
  <c r="C26596" i="1"/>
  <c r="C26597" i="1"/>
  <c r="C26598" i="1"/>
  <c r="C26599" i="1"/>
  <c r="C26600" i="1"/>
  <c r="C26601" i="1"/>
  <c r="C26602" i="1"/>
  <c r="C26603" i="1"/>
  <c r="C26604" i="1"/>
  <c r="C26605" i="1"/>
  <c r="C26606" i="1"/>
  <c r="C26607" i="1"/>
  <c r="C26608" i="1"/>
  <c r="C26609" i="1"/>
  <c r="C26610" i="1"/>
  <c r="C26611" i="1"/>
  <c r="C26612" i="1"/>
  <c r="C26613" i="1"/>
  <c r="C26614" i="1"/>
  <c r="C26615" i="1"/>
  <c r="C26616" i="1"/>
  <c r="C26617" i="1"/>
  <c r="C26618" i="1"/>
  <c r="C26619" i="1"/>
  <c r="C26620" i="1"/>
  <c r="C26621" i="1"/>
  <c r="C26622" i="1"/>
  <c r="C26623" i="1"/>
  <c r="C26624" i="1"/>
  <c r="C26625" i="1"/>
  <c r="C26626" i="1"/>
  <c r="C26627" i="1"/>
  <c r="C26628" i="1"/>
  <c r="C26629" i="1"/>
  <c r="C26630" i="1"/>
  <c r="C26631" i="1"/>
  <c r="C26632" i="1"/>
  <c r="C26633" i="1"/>
  <c r="C26634" i="1"/>
  <c r="C26635" i="1"/>
  <c r="C26636" i="1"/>
  <c r="C26637" i="1"/>
  <c r="C26638" i="1"/>
  <c r="C26639" i="1"/>
  <c r="C26640" i="1"/>
  <c r="C26641" i="1"/>
  <c r="C26642" i="1"/>
  <c r="C26643" i="1"/>
  <c r="C26644" i="1"/>
  <c r="C26645" i="1"/>
  <c r="C26646" i="1"/>
  <c r="C26647" i="1"/>
  <c r="C26648" i="1"/>
  <c r="C26649" i="1"/>
  <c r="C26650" i="1"/>
  <c r="C26651" i="1"/>
  <c r="C26652" i="1"/>
  <c r="C26653" i="1"/>
  <c r="C26654" i="1"/>
  <c r="C26655" i="1"/>
  <c r="C26656" i="1"/>
  <c r="C26657" i="1"/>
  <c r="C26658" i="1"/>
  <c r="C26659" i="1"/>
  <c r="C26660" i="1"/>
  <c r="C26661" i="1"/>
  <c r="C26662" i="1"/>
  <c r="C26663" i="1"/>
  <c r="C26664" i="1"/>
  <c r="C26665" i="1"/>
  <c r="C26666" i="1"/>
  <c r="C26667" i="1"/>
  <c r="C26668" i="1"/>
  <c r="C26669" i="1"/>
  <c r="C26670" i="1"/>
  <c r="C26671" i="1"/>
  <c r="C26672" i="1"/>
  <c r="C26673" i="1"/>
  <c r="C26674" i="1"/>
  <c r="C26675" i="1"/>
  <c r="C26676" i="1"/>
  <c r="C26677" i="1"/>
  <c r="C26678" i="1"/>
  <c r="C26679" i="1"/>
  <c r="C26680" i="1"/>
  <c r="C26681" i="1"/>
  <c r="C26682" i="1"/>
  <c r="C26683" i="1"/>
  <c r="C26684" i="1"/>
  <c r="C26685" i="1"/>
  <c r="C26686" i="1"/>
  <c r="C26687" i="1"/>
  <c r="C26688" i="1"/>
  <c r="C26689" i="1"/>
  <c r="C26690" i="1"/>
  <c r="C26691" i="1"/>
  <c r="C26692" i="1"/>
  <c r="C26693" i="1"/>
  <c r="C26694" i="1"/>
  <c r="C26695" i="1"/>
  <c r="C26696" i="1"/>
  <c r="C26697" i="1"/>
  <c r="C26698" i="1"/>
  <c r="C26699" i="1"/>
  <c r="C26700" i="1"/>
  <c r="C26701" i="1"/>
  <c r="C26702" i="1"/>
  <c r="C26703" i="1"/>
  <c r="C26704" i="1"/>
  <c r="C26705" i="1"/>
  <c r="C26706" i="1"/>
  <c r="C26707" i="1"/>
  <c r="C26708" i="1"/>
  <c r="C26709" i="1"/>
  <c r="C26710" i="1"/>
  <c r="C26711" i="1"/>
  <c r="C26712" i="1"/>
  <c r="C26713" i="1"/>
  <c r="C26714" i="1"/>
  <c r="C26715" i="1"/>
  <c r="C26716" i="1"/>
  <c r="C26717" i="1"/>
  <c r="C26718" i="1"/>
  <c r="C26719" i="1"/>
  <c r="C26720" i="1"/>
  <c r="C26721" i="1"/>
  <c r="C26722" i="1"/>
  <c r="C26723" i="1"/>
  <c r="C26724" i="1"/>
  <c r="C26725" i="1"/>
  <c r="C26726" i="1"/>
  <c r="C26727" i="1"/>
  <c r="C26728" i="1"/>
  <c r="C26729" i="1"/>
  <c r="C26730" i="1"/>
  <c r="C26731" i="1"/>
  <c r="C26732" i="1"/>
  <c r="C26733" i="1"/>
  <c r="C26734" i="1"/>
  <c r="C26735" i="1"/>
  <c r="C26736" i="1"/>
  <c r="C26737" i="1"/>
  <c r="C26738" i="1"/>
  <c r="C26739" i="1"/>
  <c r="C26740" i="1"/>
  <c r="C26741" i="1"/>
  <c r="C26742" i="1"/>
  <c r="C26743" i="1"/>
  <c r="C26744" i="1"/>
  <c r="C26745" i="1"/>
  <c r="C26746" i="1"/>
  <c r="C26747" i="1"/>
  <c r="C26748" i="1"/>
  <c r="C26749" i="1"/>
  <c r="C26750" i="1"/>
  <c r="C26751" i="1"/>
  <c r="C26752" i="1"/>
  <c r="C26753" i="1"/>
  <c r="C26754" i="1"/>
  <c r="C26755" i="1"/>
  <c r="C26756" i="1"/>
  <c r="C26757" i="1"/>
  <c r="C26758" i="1"/>
  <c r="C26759" i="1"/>
  <c r="C26760" i="1"/>
  <c r="C26761" i="1"/>
  <c r="C26762" i="1"/>
  <c r="C26763" i="1"/>
  <c r="C26764" i="1"/>
  <c r="C26765" i="1"/>
  <c r="C26766" i="1"/>
  <c r="C26767" i="1"/>
  <c r="C26768" i="1"/>
  <c r="C26769" i="1"/>
  <c r="C26770" i="1"/>
  <c r="C26771" i="1"/>
  <c r="C26772" i="1"/>
  <c r="C26773" i="1"/>
  <c r="C26774" i="1"/>
  <c r="C26775" i="1"/>
  <c r="C26776" i="1"/>
  <c r="C26777" i="1"/>
  <c r="C26778" i="1"/>
  <c r="C26779" i="1"/>
  <c r="C26780" i="1"/>
  <c r="C26781" i="1"/>
  <c r="C26782" i="1"/>
  <c r="C26783" i="1"/>
  <c r="C26784" i="1"/>
  <c r="C26785" i="1"/>
  <c r="C26786" i="1"/>
  <c r="C26787" i="1"/>
  <c r="C26788" i="1"/>
  <c r="C26789" i="1"/>
  <c r="C26790" i="1"/>
  <c r="C26791" i="1"/>
  <c r="C26792" i="1"/>
  <c r="C26793" i="1"/>
  <c r="C26794" i="1"/>
  <c r="C26795" i="1"/>
  <c r="C26796" i="1"/>
  <c r="C26797" i="1"/>
  <c r="C26798" i="1"/>
  <c r="C26799" i="1"/>
  <c r="C26800" i="1"/>
  <c r="C26801" i="1"/>
  <c r="C26802" i="1"/>
  <c r="C26803" i="1"/>
  <c r="C26804" i="1"/>
  <c r="C26805" i="1"/>
  <c r="C26806" i="1"/>
  <c r="C26807" i="1"/>
  <c r="C26808" i="1"/>
  <c r="C26809" i="1"/>
  <c r="C26810" i="1"/>
  <c r="C26811" i="1"/>
  <c r="C26812" i="1"/>
  <c r="C26813" i="1"/>
  <c r="C26814" i="1"/>
  <c r="C26815" i="1"/>
  <c r="C26816" i="1"/>
  <c r="C26817" i="1"/>
  <c r="C26818" i="1"/>
  <c r="C26819" i="1"/>
  <c r="C26820" i="1"/>
  <c r="C26821" i="1"/>
  <c r="C26822" i="1"/>
  <c r="C26823" i="1"/>
  <c r="C26824" i="1"/>
  <c r="C26825" i="1"/>
  <c r="C26826" i="1"/>
  <c r="C26827" i="1"/>
  <c r="C26828" i="1"/>
  <c r="C26829" i="1"/>
  <c r="C26830" i="1"/>
  <c r="C26831" i="1"/>
  <c r="C26832" i="1"/>
  <c r="C26833" i="1"/>
  <c r="C26834" i="1"/>
  <c r="C26835" i="1"/>
  <c r="C26836" i="1"/>
  <c r="C26837" i="1"/>
  <c r="C26838" i="1"/>
  <c r="C26839" i="1"/>
  <c r="C26840" i="1"/>
  <c r="C26841" i="1"/>
  <c r="C26842" i="1"/>
  <c r="C26843" i="1"/>
  <c r="C26844" i="1"/>
  <c r="C26845" i="1"/>
  <c r="C26846" i="1"/>
  <c r="C26847" i="1"/>
  <c r="C26848" i="1"/>
  <c r="C26849" i="1"/>
  <c r="C26850" i="1"/>
  <c r="C26851" i="1"/>
  <c r="C26852" i="1"/>
  <c r="C26853" i="1"/>
  <c r="C26854" i="1"/>
  <c r="C26855" i="1"/>
  <c r="C26856" i="1"/>
  <c r="C26857" i="1"/>
  <c r="C26858" i="1"/>
  <c r="C26859" i="1"/>
  <c r="C26860" i="1"/>
  <c r="C26861" i="1"/>
  <c r="C26862" i="1"/>
  <c r="C26863" i="1"/>
  <c r="C26864" i="1"/>
  <c r="C26865" i="1"/>
  <c r="C26866" i="1"/>
  <c r="C26867" i="1"/>
  <c r="C26868" i="1"/>
  <c r="C26869" i="1"/>
  <c r="C26870" i="1"/>
  <c r="C26871" i="1"/>
  <c r="C26872" i="1"/>
  <c r="C26873" i="1"/>
  <c r="C26874" i="1"/>
  <c r="C26875" i="1"/>
  <c r="C26876" i="1"/>
  <c r="C26877" i="1"/>
  <c r="C26878" i="1"/>
  <c r="C26879" i="1"/>
  <c r="C26880" i="1"/>
  <c r="C26881" i="1"/>
  <c r="C26882" i="1"/>
  <c r="C26883" i="1"/>
  <c r="C26884" i="1"/>
  <c r="C26885" i="1"/>
  <c r="C26886" i="1"/>
  <c r="C26887" i="1"/>
  <c r="C26888" i="1"/>
  <c r="C26889" i="1"/>
  <c r="C26890" i="1"/>
  <c r="C26891" i="1"/>
  <c r="C26892" i="1"/>
  <c r="C26893" i="1"/>
  <c r="C26894" i="1"/>
  <c r="C26895" i="1"/>
  <c r="C26896" i="1"/>
  <c r="C26897" i="1"/>
  <c r="C26898" i="1"/>
  <c r="C26899" i="1"/>
  <c r="C26900" i="1"/>
  <c r="C26901" i="1"/>
  <c r="C26902" i="1"/>
  <c r="C26903" i="1"/>
  <c r="C26904" i="1"/>
  <c r="C26905" i="1"/>
  <c r="C26906" i="1"/>
  <c r="C26907" i="1"/>
  <c r="C26908" i="1"/>
  <c r="C26909" i="1"/>
  <c r="C26910" i="1"/>
  <c r="C26911" i="1"/>
  <c r="C26912" i="1"/>
  <c r="C26913" i="1"/>
  <c r="C26914" i="1"/>
  <c r="C26915" i="1"/>
  <c r="C26916" i="1"/>
  <c r="C26917" i="1"/>
  <c r="C26918" i="1"/>
  <c r="C26919" i="1"/>
  <c r="C26920" i="1"/>
  <c r="C26921" i="1"/>
  <c r="C26922" i="1"/>
  <c r="C26923" i="1"/>
  <c r="C26924" i="1"/>
  <c r="C26925" i="1"/>
  <c r="C26926" i="1"/>
  <c r="C26927" i="1"/>
  <c r="C26928" i="1"/>
  <c r="C26929" i="1"/>
  <c r="C26930" i="1"/>
  <c r="C26931" i="1"/>
  <c r="C26932" i="1"/>
  <c r="C26933" i="1"/>
  <c r="C26934" i="1"/>
  <c r="C26935" i="1"/>
  <c r="C26936" i="1"/>
  <c r="C26937" i="1"/>
  <c r="C26938" i="1"/>
  <c r="C26939" i="1"/>
  <c r="C26940" i="1"/>
  <c r="C26941" i="1"/>
  <c r="C26942" i="1"/>
  <c r="C26943" i="1"/>
  <c r="C26944" i="1"/>
  <c r="C26945" i="1"/>
  <c r="C26946" i="1"/>
  <c r="C26947" i="1"/>
  <c r="C26948" i="1"/>
  <c r="C26949" i="1"/>
  <c r="C26950" i="1"/>
  <c r="C26951" i="1"/>
  <c r="C26952" i="1"/>
  <c r="C26953" i="1"/>
  <c r="C26954" i="1"/>
  <c r="C26955" i="1"/>
  <c r="C26956" i="1"/>
  <c r="C26957" i="1"/>
  <c r="C26958" i="1"/>
  <c r="C26959" i="1"/>
  <c r="C26960" i="1"/>
  <c r="C26961" i="1"/>
  <c r="C26962" i="1"/>
  <c r="C26963" i="1"/>
  <c r="C26964" i="1"/>
  <c r="C26965" i="1"/>
  <c r="C26966" i="1"/>
  <c r="C26967" i="1"/>
  <c r="C26968" i="1"/>
  <c r="C26969" i="1"/>
  <c r="C26970" i="1"/>
  <c r="C26971" i="1"/>
  <c r="C26972" i="1"/>
  <c r="C26973" i="1"/>
  <c r="C26974" i="1"/>
  <c r="C26975" i="1"/>
  <c r="C26976" i="1"/>
  <c r="C26977" i="1"/>
  <c r="C26978" i="1"/>
  <c r="C26979" i="1"/>
  <c r="C26980" i="1"/>
  <c r="C26981" i="1"/>
  <c r="C26982" i="1"/>
  <c r="C26983" i="1"/>
  <c r="C26984" i="1"/>
  <c r="C26985" i="1"/>
  <c r="C26986" i="1"/>
  <c r="C26987" i="1"/>
  <c r="C26988" i="1"/>
  <c r="C26989" i="1"/>
  <c r="C26990" i="1"/>
  <c r="C26991" i="1"/>
  <c r="C26992" i="1"/>
  <c r="C26993" i="1"/>
  <c r="C26994" i="1"/>
  <c r="C26995" i="1"/>
  <c r="C26996" i="1"/>
  <c r="C26997" i="1"/>
  <c r="C26998" i="1"/>
  <c r="C26999" i="1"/>
  <c r="C27000" i="1"/>
  <c r="C27001" i="1"/>
  <c r="C27002" i="1"/>
  <c r="C27003" i="1"/>
  <c r="C27004" i="1"/>
  <c r="C27005" i="1"/>
  <c r="C27006" i="1"/>
  <c r="C27007" i="1"/>
  <c r="C27008" i="1"/>
  <c r="C27009" i="1"/>
  <c r="C27010" i="1"/>
  <c r="C27011" i="1"/>
  <c r="C27012" i="1"/>
  <c r="C27013" i="1"/>
  <c r="C27014" i="1"/>
  <c r="C27015" i="1"/>
  <c r="C27016" i="1"/>
  <c r="C27017" i="1"/>
  <c r="C27018" i="1"/>
  <c r="C27019" i="1"/>
  <c r="C27020" i="1"/>
  <c r="C27021" i="1"/>
  <c r="C27022" i="1"/>
  <c r="C27023" i="1"/>
  <c r="C27024" i="1"/>
  <c r="C27025" i="1"/>
  <c r="C27026" i="1"/>
  <c r="C27027" i="1"/>
  <c r="C27028" i="1"/>
  <c r="C27029" i="1"/>
  <c r="C27030" i="1"/>
  <c r="C27031" i="1"/>
  <c r="C27032" i="1"/>
  <c r="C27033" i="1"/>
  <c r="C27034" i="1"/>
  <c r="C27035" i="1"/>
  <c r="C27036" i="1"/>
  <c r="C27037" i="1"/>
  <c r="C27038" i="1"/>
  <c r="C27039" i="1"/>
  <c r="C27040" i="1"/>
  <c r="C27041" i="1"/>
  <c r="C27042" i="1"/>
  <c r="C27043" i="1"/>
  <c r="C27044" i="1"/>
  <c r="C27045" i="1"/>
  <c r="C27046" i="1"/>
  <c r="C27047" i="1"/>
  <c r="C27048" i="1"/>
  <c r="C27049" i="1"/>
  <c r="C27050" i="1"/>
  <c r="C27051" i="1"/>
  <c r="C27052" i="1"/>
  <c r="C27053" i="1"/>
  <c r="C27054" i="1"/>
  <c r="C27055" i="1"/>
  <c r="C27056" i="1"/>
  <c r="C27057" i="1"/>
  <c r="C27058" i="1"/>
  <c r="C27059" i="1"/>
  <c r="C27060" i="1"/>
  <c r="C27061" i="1"/>
  <c r="C27062" i="1"/>
  <c r="C27063" i="1"/>
  <c r="C27064" i="1"/>
  <c r="C27065" i="1"/>
  <c r="C27066" i="1"/>
  <c r="C27067" i="1"/>
  <c r="C27068" i="1"/>
  <c r="C27069" i="1"/>
  <c r="C27070" i="1"/>
  <c r="C27071" i="1"/>
  <c r="C27072" i="1"/>
  <c r="C27073" i="1"/>
  <c r="C27074" i="1"/>
  <c r="C27075" i="1"/>
  <c r="C27076" i="1"/>
  <c r="C27077" i="1"/>
  <c r="C27078" i="1"/>
  <c r="C27079" i="1"/>
  <c r="C27080" i="1"/>
  <c r="C27081" i="1"/>
  <c r="C27082" i="1"/>
  <c r="C27083" i="1"/>
  <c r="C27084" i="1"/>
  <c r="C27085" i="1"/>
  <c r="C27086" i="1"/>
  <c r="C27087" i="1"/>
  <c r="C27088" i="1"/>
  <c r="C27089" i="1"/>
  <c r="C27090" i="1"/>
  <c r="C27091" i="1"/>
  <c r="C27092" i="1"/>
  <c r="C27093" i="1"/>
  <c r="C27094" i="1"/>
  <c r="C27095" i="1"/>
  <c r="C27096" i="1"/>
  <c r="C27097" i="1"/>
  <c r="C27098" i="1"/>
  <c r="C27099" i="1"/>
  <c r="C27100" i="1"/>
  <c r="C27101" i="1"/>
  <c r="C27102" i="1"/>
  <c r="C27103" i="1"/>
  <c r="C27104" i="1"/>
  <c r="C27105" i="1"/>
  <c r="C27106" i="1"/>
  <c r="C27107" i="1"/>
  <c r="C27108" i="1"/>
  <c r="C27109" i="1"/>
  <c r="C27110" i="1"/>
  <c r="C27111" i="1"/>
  <c r="C27112" i="1"/>
  <c r="C27113" i="1"/>
  <c r="C27114" i="1"/>
  <c r="C27115" i="1"/>
  <c r="C27116" i="1"/>
  <c r="C27117" i="1"/>
  <c r="C27118" i="1"/>
  <c r="C27119" i="1"/>
  <c r="C27120" i="1"/>
  <c r="C27121" i="1"/>
  <c r="C27122" i="1"/>
  <c r="C27123" i="1"/>
  <c r="C27124" i="1"/>
  <c r="C27125" i="1"/>
  <c r="C27126" i="1"/>
  <c r="C27127" i="1"/>
  <c r="C27128" i="1"/>
  <c r="C27129" i="1"/>
  <c r="C27130" i="1"/>
  <c r="C27131" i="1"/>
  <c r="C27132" i="1"/>
  <c r="C27133" i="1"/>
  <c r="C27134" i="1"/>
  <c r="C27135" i="1"/>
  <c r="C27136" i="1"/>
  <c r="C27137" i="1"/>
  <c r="C27138" i="1"/>
  <c r="C27139" i="1"/>
  <c r="C27140" i="1"/>
  <c r="C27141" i="1"/>
  <c r="C27142" i="1"/>
  <c r="C27143" i="1"/>
  <c r="C27144" i="1"/>
  <c r="C27145" i="1"/>
  <c r="C27146" i="1"/>
  <c r="C27147" i="1"/>
  <c r="C27148" i="1"/>
  <c r="C27149" i="1"/>
  <c r="C27150" i="1"/>
  <c r="C27151" i="1"/>
  <c r="C27152" i="1"/>
  <c r="C27153" i="1"/>
  <c r="C27154" i="1"/>
  <c r="C27155" i="1"/>
  <c r="C27156" i="1"/>
  <c r="C27157" i="1"/>
  <c r="C27158" i="1"/>
  <c r="C27159" i="1"/>
  <c r="C27160" i="1"/>
  <c r="C27161" i="1"/>
  <c r="C27162" i="1"/>
  <c r="C27163" i="1"/>
  <c r="C27164" i="1"/>
  <c r="C27165" i="1"/>
  <c r="C27166" i="1"/>
  <c r="C27167" i="1"/>
  <c r="C27168" i="1"/>
  <c r="C27169" i="1"/>
  <c r="C27170" i="1"/>
  <c r="C27171" i="1"/>
  <c r="C27172" i="1"/>
  <c r="C27173" i="1"/>
  <c r="C27174" i="1"/>
  <c r="C27175" i="1"/>
  <c r="C27176" i="1"/>
  <c r="C27177" i="1"/>
  <c r="C27178" i="1"/>
  <c r="C27179" i="1"/>
  <c r="C27180" i="1"/>
  <c r="C27181" i="1"/>
  <c r="C27182" i="1"/>
  <c r="C27183" i="1"/>
  <c r="C27184" i="1"/>
  <c r="C27185" i="1"/>
  <c r="C27186" i="1"/>
  <c r="C27187" i="1"/>
  <c r="C27188" i="1"/>
  <c r="C27189" i="1"/>
  <c r="C27190" i="1"/>
  <c r="C27191" i="1"/>
  <c r="C27192" i="1"/>
  <c r="C27193" i="1"/>
  <c r="C27194" i="1"/>
  <c r="C27195" i="1"/>
  <c r="C27196" i="1"/>
  <c r="C27197" i="1"/>
  <c r="C27198" i="1"/>
  <c r="C27199" i="1"/>
  <c r="C27200" i="1"/>
  <c r="C27201" i="1"/>
  <c r="C27202" i="1"/>
  <c r="C27203" i="1"/>
  <c r="C27204" i="1"/>
  <c r="C27205" i="1"/>
  <c r="C27206" i="1"/>
  <c r="C27207" i="1"/>
  <c r="C27208" i="1"/>
  <c r="C27209" i="1"/>
  <c r="C27210" i="1"/>
  <c r="C27211" i="1"/>
  <c r="C27212" i="1"/>
  <c r="C27213" i="1"/>
  <c r="C27214" i="1"/>
  <c r="C27215" i="1"/>
  <c r="C27216" i="1"/>
  <c r="C27217" i="1"/>
  <c r="C27218" i="1"/>
  <c r="C27219" i="1"/>
  <c r="C27220" i="1"/>
  <c r="C27221" i="1"/>
  <c r="C27222" i="1"/>
  <c r="C27223" i="1"/>
  <c r="C27224" i="1"/>
  <c r="C27225" i="1"/>
  <c r="C27226" i="1"/>
  <c r="C27227" i="1"/>
  <c r="C27228" i="1"/>
  <c r="C27229" i="1"/>
  <c r="C27230" i="1"/>
  <c r="C27231" i="1"/>
  <c r="C27232" i="1"/>
  <c r="C27233" i="1"/>
  <c r="C27234" i="1"/>
  <c r="C27235" i="1"/>
  <c r="C27236" i="1"/>
  <c r="C27237" i="1"/>
  <c r="C27238" i="1"/>
  <c r="C27239" i="1"/>
  <c r="C27240" i="1"/>
  <c r="C27241" i="1"/>
  <c r="C27242" i="1"/>
  <c r="C27243" i="1"/>
  <c r="C27244" i="1"/>
  <c r="C27245" i="1"/>
  <c r="C27246" i="1"/>
  <c r="C27247" i="1"/>
  <c r="C27248" i="1"/>
  <c r="C27249" i="1"/>
  <c r="C27250" i="1"/>
  <c r="C27251" i="1"/>
  <c r="C27252" i="1"/>
  <c r="C27253" i="1"/>
  <c r="C27254" i="1"/>
  <c r="C27255" i="1"/>
  <c r="C27256" i="1"/>
  <c r="C27257" i="1"/>
  <c r="C27258" i="1"/>
  <c r="C27259" i="1"/>
  <c r="C27260" i="1"/>
  <c r="C27261" i="1"/>
  <c r="C27262" i="1"/>
  <c r="C27263" i="1"/>
  <c r="C27264" i="1"/>
  <c r="C27265" i="1"/>
  <c r="C27266" i="1"/>
  <c r="C27267" i="1"/>
  <c r="C27268" i="1"/>
  <c r="C27269" i="1"/>
  <c r="C27270" i="1"/>
  <c r="C27271" i="1"/>
  <c r="C27272" i="1"/>
  <c r="C27273" i="1"/>
  <c r="C27274" i="1"/>
  <c r="C27275" i="1"/>
  <c r="C27276" i="1"/>
  <c r="C27277" i="1"/>
  <c r="C27278" i="1"/>
  <c r="C27279" i="1"/>
  <c r="C27280" i="1"/>
  <c r="C27281" i="1"/>
  <c r="C27282" i="1"/>
  <c r="C27283" i="1"/>
  <c r="C27284" i="1"/>
  <c r="C27285" i="1"/>
  <c r="C27286" i="1"/>
  <c r="C27287" i="1"/>
  <c r="C27288" i="1"/>
  <c r="C27289" i="1"/>
  <c r="C27290" i="1"/>
  <c r="C27291" i="1"/>
  <c r="C27292" i="1"/>
  <c r="C27293" i="1"/>
  <c r="C27294" i="1"/>
  <c r="C27295" i="1"/>
  <c r="C27296" i="1"/>
  <c r="C27297" i="1"/>
  <c r="C27298" i="1"/>
  <c r="C27299" i="1"/>
  <c r="C27300" i="1"/>
  <c r="C27301" i="1"/>
  <c r="C27302" i="1"/>
  <c r="C27303" i="1"/>
  <c r="C27304" i="1"/>
  <c r="C27305" i="1"/>
  <c r="C27306" i="1"/>
  <c r="C27307" i="1"/>
  <c r="C27308" i="1"/>
  <c r="C27309" i="1"/>
  <c r="C27310" i="1"/>
  <c r="C27311" i="1"/>
  <c r="C27312" i="1"/>
  <c r="C27313" i="1"/>
  <c r="C27314" i="1"/>
  <c r="C27315" i="1"/>
  <c r="C27316" i="1"/>
  <c r="C27317" i="1"/>
  <c r="C27318" i="1"/>
  <c r="C27319" i="1"/>
  <c r="C27320" i="1"/>
  <c r="C27321" i="1"/>
  <c r="C27322" i="1"/>
  <c r="C27323" i="1"/>
  <c r="C27324" i="1"/>
  <c r="C27325" i="1"/>
  <c r="C27326" i="1"/>
  <c r="C27327" i="1"/>
  <c r="C27328" i="1"/>
  <c r="C27329" i="1"/>
  <c r="C27330" i="1"/>
  <c r="C27331" i="1"/>
  <c r="C27332" i="1"/>
  <c r="C27333" i="1"/>
  <c r="C27334" i="1"/>
  <c r="C27335" i="1"/>
  <c r="C27336" i="1"/>
  <c r="C27337" i="1"/>
  <c r="C27338" i="1"/>
  <c r="C27339" i="1"/>
  <c r="C27340" i="1"/>
  <c r="C27341" i="1"/>
  <c r="C27342" i="1"/>
  <c r="C27343" i="1"/>
  <c r="C27344" i="1"/>
  <c r="C27345" i="1"/>
  <c r="C27346" i="1"/>
  <c r="C27347" i="1"/>
  <c r="C27348" i="1"/>
  <c r="C27349" i="1"/>
  <c r="C27350" i="1"/>
  <c r="C27351" i="1"/>
  <c r="C27352" i="1"/>
  <c r="C27353" i="1"/>
  <c r="C27354" i="1"/>
  <c r="C27355" i="1"/>
  <c r="C27356" i="1"/>
  <c r="C27357" i="1"/>
  <c r="C27358" i="1"/>
  <c r="C27359" i="1"/>
  <c r="C27360" i="1"/>
  <c r="C27361" i="1"/>
  <c r="C27362" i="1"/>
  <c r="C27363" i="1"/>
  <c r="C27364" i="1"/>
  <c r="C27365" i="1"/>
  <c r="C27366" i="1"/>
  <c r="C27367" i="1"/>
  <c r="C27368" i="1"/>
  <c r="C27369" i="1"/>
  <c r="C27370" i="1"/>
  <c r="C27371" i="1"/>
  <c r="C27372" i="1"/>
  <c r="C27373" i="1"/>
  <c r="C27374" i="1"/>
  <c r="C27375" i="1"/>
  <c r="C27376" i="1"/>
  <c r="C27377" i="1"/>
  <c r="C27378" i="1"/>
  <c r="C27379" i="1"/>
  <c r="C27380" i="1"/>
  <c r="C27381" i="1"/>
  <c r="C27382" i="1"/>
  <c r="C27383" i="1"/>
  <c r="C27384" i="1"/>
  <c r="C27385" i="1"/>
  <c r="C27386" i="1"/>
  <c r="C27387" i="1"/>
  <c r="C27388" i="1"/>
  <c r="C27389" i="1"/>
  <c r="C27390" i="1"/>
  <c r="C27391" i="1"/>
  <c r="C27392" i="1"/>
  <c r="C27393" i="1"/>
  <c r="C27394" i="1"/>
  <c r="C27395" i="1"/>
  <c r="C27396" i="1"/>
  <c r="C27397" i="1"/>
  <c r="C27398" i="1"/>
  <c r="C27399" i="1"/>
  <c r="C27400" i="1"/>
  <c r="C27401" i="1"/>
  <c r="C27402" i="1"/>
  <c r="C27403" i="1"/>
  <c r="C27404" i="1"/>
  <c r="C27405" i="1"/>
  <c r="C27406" i="1"/>
  <c r="C27407" i="1"/>
  <c r="C27408" i="1"/>
  <c r="C27409" i="1"/>
  <c r="C27410" i="1"/>
  <c r="C27411" i="1"/>
  <c r="C27412" i="1"/>
  <c r="C27413" i="1"/>
  <c r="C27414" i="1"/>
  <c r="C27415" i="1"/>
  <c r="C27416" i="1"/>
  <c r="C27417" i="1"/>
  <c r="C27418" i="1"/>
  <c r="C27419" i="1"/>
  <c r="C27420" i="1"/>
  <c r="C27421" i="1"/>
  <c r="C27422" i="1"/>
  <c r="C27423" i="1"/>
  <c r="C27424" i="1"/>
  <c r="C27425" i="1"/>
  <c r="C27426" i="1"/>
  <c r="C27427" i="1"/>
  <c r="C27428" i="1"/>
  <c r="C27429" i="1"/>
  <c r="C27430" i="1"/>
  <c r="C27431" i="1"/>
  <c r="C27432" i="1"/>
  <c r="C27433" i="1"/>
  <c r="C27434" i="1"/>
  <c r="C27435" i="1"/>
  <c r="C27436" i="1"/>
  <c r="C27437" i="1"/>
  <c r="C27438" i="1"/>
  <c r="C27439" i="1"/>
  <c r="C27440" i="1"/>
  <c r="C27441" i="1"/>
  <c r="C27442" i="1"/>
  <c r="C27443" i="1"/>
  <c r="C27444" i="1"/>
  <c r="C27445" i="1"/>
  <c r="C27446" i="1"/>
  <c r="C27447" i="1"/>
  <c r="C27448" i="1"/>
  <c r="C27449" i="1"/>
  <c r="C27450" i="1"/>
  <c r="C27451" i="1"/>
  <c r="C27452" i="1"/>
  <c r="C27453" i="1"/>
  <c r="C27454" i="1"/>
  <c r="C27455" i="1"/>
  <c r="C27456" i="1"/>
  <c r="C27457" i="1"/>
  <c r="C27458" i="1"/>
  <c r="C27459" i="1"/>
  <c r="C27460" i="1"/>
  <c r="C27461" i="1"/>
  <c r="C27462" i="1"/>
  <c r="C27463" i="1"/>
  <c r="C27464" i="1"/>
  <c r="C27465" i="1"/>
  <c r="C27466" i="1"/>
  <c r="C27467" i="1"/>
  <c r="C27468" i="1"/>
  <c r="C27469" i="1"/>
  <c r="C27470" i="1"/>
  <c r="C27471" i="1"/>
  <c r="C27472" i="1"/>
  <c r="C27473" i="1"/>
  <c r="C27474" i="1"/>
  <c r="C27475" i="1"/>
  <c r="C27476" i="1"/>
  <c r="C27477" i="1"/>
  <c r="C27478" i="1"/>
  <c r="C27479" i="1"/>
  <c r="C27480" i="1"/>
  <c r="C27481" i="1"/>
  <c r="C27482" i="1"/>
  <c r="C27483" i="1"/>
  <c r="C27484" i="1"/>
  <c r="C27485" i="1"/>
  <c r="C27486" i="1"/>
  <c r="C27487" i="1"/>
  <c r="C27488" i="1"/>
  <c r="C27489" i="1"/>
  <c r="C27490" i="1"/>
  <c r="C27491" i="1"/>
  <c r="C27492" i="1"/>
  <c r="C27493" i="1"/>
  <c r="C27494" i="1"/>
  <c r="C27495" i="1"/>
  <c r="C27496" i="1"/>
  <c r="C27497" i="1"/>
  <c r="C27498" i="1"/>
  <c r="C27499" i="1"/>
  <c r="C27500" i="1"/>
  <c r="C27501" i="1"/>
  <c r="C27502" i="1"/>
  <c r="C27503" i="1"/>
  <c r="C27504" i="1"/>
  <c r="C27505" i="1"/>
  <c r="C27506" i="1"/>
  <c r="C27507" i="1"/>
  <c r="C27508" i="1"/>
  <c r="C27509" i="1"/>
  <c r="C27510" i="1"/>
  <c r="C27511" i="1"/>
  <c r="C27512" i="1"/>
  <c r="C27513" i="1"/>
  <c r="C27514" i="1"/>
  <c r="C27515" i="1"/>
  <c r="C27516" i="1"/>
  <c r="C27517" i="1"/>
  <c r="C27518" i="1"/>
  <c r="C27519" i="1"/>
  <c r="C27520" i="1"/>
  <c r="C27521" i="1"/>
  <c r="C27522" i="1"/>
  <c r="C27523" i="1"/>
  <c r="C27524" i="1"/>
  <c r="C27525" i="1"/>
  <c r="C27526" i="1"/>
  <c r="C27527" i="1"/>
  <c r="C27528" i="1"/>
  <c r="C27529" i="1"/>
  <c r="C27530" i="1"/>
  <c r="C27531" i="1"/>
  <c r="C27532" i="1"/>
  <c r="C27533" i="1"/>
  <c r="C27534" i="1"/>
  <c r="C27535" i="1"/>
  <c r="C27536" i="1"/>
  <c r="C27537" i="1"/>
  <c r="C27538" i="1"/>
  <c r="C27539" i="1"/>
  <c r="C27540" i="1"/>
  <c r="C27541" i="1"/>
  <c r="C27542" i="1"/>
  <c r="C27543" i="1"/>
  <c r="C27544" i="1"/>
  <c r="C27545" i="1"/>
  <c r="C27546" i="1"/>
  <c r="C27547" i="1"/>
  <c r="C27548" i="1"/>
  <c r="C27549" i="1"/>
  <c r="C27550" i="1"/>
  <c r="C27551" i="1"/>
  <c r="C27552" i="1"/>
  <c r="C27553" i="1"/>
  <c r="C27554" i="1"/>
  <c r="C27555" i="1"/>
  <c r="C27556" i="1"/>
  <c r="C27557" i="1"/>
  <c r="C27558" i="1"/>
  <c r="C27559" i="1"/>
  <c r="C27560" i="1"/>
  <c r="C27561" i="1"/>
  <c r="C27562" i="1"/>
  <c r="C27563" i="1"/>
  <c r="C27564" i="1"/>
  <c r="C27565" i="1"/>
  <c r="C27566" i="1"/>
  <c r="C27567" i="1"/>
  <c r="C27568" i="1"/>
  <c r="C27569" i="1"/>
  <c r="C27570" i="1"/>
  <c r="C27571" i="1"/>
  <c r="C27572" i="1"/>
  <c r="C27573" i="1"/>
  <c r="C27574" i="1"/>
  <c r="C27575" i="1"/>
  <c r="C27576" i="1"/>
  <c r="C27577" i="1"/>
  <c r="C27578" i="1"/>
  <c r="C27579" i="1"/>
  <c r="C27580" i="1"/>
  <c r="C27581" i="1"/>
  <c r="C27582" i="1"/>
  <c r="C27583" i="1"/>
  <c r="C27584" i="1"/>
  <c r="C27585" i="1"/>
  <c r="C27586" i="1"/>
  <c r="C27587" i="1"/>
  <c r="C27588" i="1"/>
  <c r="C27589" i="1"/>
  <c r="C27590" i="1"/>
  <c r="C27591" i="1"/>
  <c r="C27592" i="1"/>
  <c r="C27593" i="1"/>
  <c r="C27594" i="1"/>
  <c r="C27595" i="1"/>
  <c r="C27596" i="1"/>
  <c r="C27597" i="1"/>
  <c r="C27598" i="1"/>
  <c r="C27599" i="1"/>
  <c r="C27600" i="1"/>
  <c r="C27601" i="1"/>
  <c r="C27602" i="1"/>
  <c r="C27603" i="1"/>
  <c r="C27604" i="1"/>
  <c r="C27605" i="1"/>
  <c r="C27606" i="1"/>
  <c r="C27607" i="1"/>
  <c r="C27608" i="1"/>
  <c r="C27609" i="1"/>
  <c r="C27610" i="1"/>
  <c r="C27611" i="1"/>
  <c r="C27612" i="1"/>
  <c r="C27613" i="1"/>
  <c r="C27614" i="1"/>
  <c r="C27615" i="1"/>
  <c r="C27616" i="1"/>
  <c r="C27617" i="1"/>
  <c r="C27618" i="1"/>
  <c r="C27619" i="1"/>
  <c r="C27620" i="1"/>
  <c r="C27621" i="1"/>
  <c r="C27622" i="1"/>
  <c r="C27623" i="1"/>
  <c r="C27624" i="1"/>
  <c r="C27625" i="1"/>
  <c r="C27626" i="1"/>
  <c r="C27627" i="1"/>
  <c r="C27628" i="1"/>
  <c r="C27629" i="1"/>
  <c r="C27630" i="1"/>
  <c r="C27631" i="1"/>
  <c r="C27632" i="1"/>
  <c r="C27633" i="1"/>
  <c r="C27634" i="1"/>
  <c r="C27635" i="1"/>
  <c r="C27636" i="1"/>
  <c r="C27637" i="1"/>
  <c r="C27638" i="1"/>
  <c r="C27639" i="1"/>
  <c r="C27640" i="1"/>
  <c r="C27641" i="1"/>
  <c r="C27642" i="1"/>
  <c r="C27643" i="1"/>
  <c r="C27644" i="1"/>
  <c r="C27645" i="1"/>
  <c r="C27646" i="1"/>
  <c r="C27647" i="1"/>
  <c r="C27648" i="1"/>
  <c r="C27649" i="1"/>
  <c r="C27650" i="1"/>
  <c r="C27651" i="1"/>
  <c r="C27652" i="1"/>
  <c r="C27653" i="1"/>
  <c r="C27654" i="1"/>
  <c r="C27655" i="1"/>
  <c r="C27656" i="1"/>
  <c r="C27657" i="1"/>
  <c r="C27658" i="1"/>
  <c r="C27659" i="1"/>
  <c r="C27660" i="1"/>
  <c r="C27661" i="1"/>
  <c r="C27662" i="1"/>
  <c r="C27663" i="1"/>
  <c r="C27664" i="1"/>
  <c r="C27665" i="1"/>
  <c r="C27666" i="1"/>
  <c r="C27667" i="1"/>
  <c r="C27668" i="1"/>
  <c r="C27669" i="1"/>
  <c r="C27670" i="1"/>
  <c r="C27671" i="1"/>
  <c r="C27672" i="1"/>
  <c r="C27673" i="1"/>
  <c r="C27674" i="1"/>
  <c r="C27675" i="1"/>
  <c r="C27676" i="1"/>
  <c r="C27677" i="1"/>
  <c r="C27678" i="1"/>
  <c r="C27679" i="1"/>
  <c r="C27680" i="1"/>
  <c r="C27681" i="1"/>
  <c r="C27682" i="1"/>
  <c r="C27683" i="1"/>
  <c r="C27684" i="1"/>
  <c r="C27685" i="1"/>
  <c r="C27686" i="1"/>
  <c r="C27687" i="1"/>
  <c r="C27688" i="1"/>
  <c r="C27689" i="1"/>
  <c r="C27690" i="1"/>
  <c r="C27691" i="1"/>
  <c r="C27692" i="1"/>
  <c r="C27693" i="1"/>
  <c r="C27694" i="1"/>
  <c r="C27695" i="1"/>
  <c r="C27696" i="1"/>
  <c r="C27697" i="1"/>
  <c r="C27698" i="1"/>
  <c r="C27699" i="1"/>
  <c r="C27700" i="1"/>
  <c r="C27701" i="1"/>
  <c r="C27702" i="1"/>
  <c r="C27703" i="1"/>
  <c r="C27704" i="1"/>
  <c r="C27705" i="1"/>
  <c r="C27706" i="1"/>
  <c r="C27707" i="1"/>
  <c r="C27708" i="1"/>
  <c r="C27709" i="1"/>
  <c r="C27710" i="1"/>
  <c r="C27711" i="1"/>
  <c r="C27712" i="1"/>
  <c r="C27713" i="1"/>
  <c r="C27714" i="1"/>
  <c r="C27715" i="1"/>
  <c r="C27716" i="1"/>
  <c r="C27717" i="1"/>
  <c r="C27718" i="1"/>
  <c r="C27719" i="1"/>
  <c r="C27720" i="1"/>
  <c r="C27721" i="1"/>
  <c r="C27722" i="1"/>
  <c r="C27723" i="1"/>
  <c r="C27724" i="1"/>
  <c r="C27725" i="1"/>
  <c r="C27726" i="1"/>
  <c r="C27727" i="1"/>
  <c r="C27728" i="1"/>
  <c r="C27729" i="1"/>
  <c r="C27730" i="1"/>
  <c r="C27731" i="1"/>
  <c r="C27732" i="1"/>
  <c r="C27733" i="1"/>
  <c r="C27734" i="1"/>
  <c r="C27735" i="1"/>
  <c r="C27736" i="1"/>
  <c r="C27737" i="1"/>
  <c r="C27738" i="1"/>
  <c r="C27739" i="1"/>
  <c r="C27740" i="1"/>
  <c r="C27741" i="1"/>
  <c r="C27742" i="1"/>
  <c r="C27743" i="1"/>
  <c r="C27744" i="1"/>
  <c r="C27745" i="1"/>
  <c r="C27746" i="1"/>
  <c r="C27747" i="1"/>
  <c r="C27748" i="1"/>
  <c r="C27749" i="1"/>
  <c r="C27750" i="1"/>
  <c r="C27751" i="1"/>
  <c r="C27752" i="1"/>
  <c r="C27753" i="1"/>
  <c r="C27754" i="1"/>
  <c r="C27755" i="1"/>
  <c r="C27756" i="1"/>
  <c r="C27757" i="1"/>
  <c r="C27758" i="1"/>
  <c r="C27759" i="1"/>
  <c r="C27760" i="1"/>
  <c r="C27761" i="1"/>
  <c r="C27762" i="1"/>
  <c r="C27763" i="1"/>
  <c r="C27764" i="1"/>
  <c r="C27765" i="1"/>
  <c r="C27766" i="1"/>
  <c r="C27767" i="1"/>
  <c r="C27768" i="1"/>
  <c r="C27769" i="1"/>
  <c r="C27770" i="1"/>
  <c r="C27771" i="1"/>
  <c r="C27772" i="1"/>
  <c r="C27773" i="1"/>
  <c r="C27774" i="1"/>
  <c r="C27775" i="1"/>
  <c r="C27776" i="1"/>
  <c r="C27777" i="1"/>
  <c r="C27778" i="1"/>
  <c r="C27779" i="1"/>
  <c r="C27780" i="1"/>
  <c r="C27781" i="1"/>
  <c r="C27782" i="1"/>
  <c r="C27783" i="1"/>
  <c r="C27784" i="1"/>
  <c r="C27785" i="1"/>
  <c r="C27786" i="1"/>
  <c r="C27787" i="1"/>
  <c r="C27788" i="1"/>
  <c r="C27789" i="1"/>
  <c r="C27790" i="1"/>
  <c r="C27791" i="1"/>
  <c r="C27792" i="1"/>
  <c r="C27793" i="1"/>
  <c r="C27794" i="1"/>
  <c r="C27795" i="1"/>
  <c r="C27796" i="1"/>
  <c r="C27797" i="1"/>
  <c r="C27798" i="1"/>
  <c r="C27799" i="1"/>
  <c r="C27800" i="1"/>
  <c r="C27801" i="1"/>
  <c r="C27802" i="1"/>
  <c r="C27803" i="1"/>
  <c r="C27804" i="1"/>
  <c r="C27805" i="1"/>
  <c r="C27806" i="1"/>
  <c r="C27807" i="1"/>
  <c r="C27808" i="1"/>
  <c r="C27809" i="1"/>
  <c r="C27810" i="1"/>
  <c r="C27811" i="1"/>
  <c r="C27812" i="1"/>
  <c r="C27813" i="1"/>
  <c r="C27814" i="1"/>
  <c r="C27815" i="1"/>
  <c r="C27816" i="1"/>
  <c r="C27817" i="1"/>
  <c r="C27818" i="1"/>
  <c r="C27819" i="1"/>
  <c r="C27820" i="1"/>
  <c r="C27821" i="1"/>
  <c r="C27822" i="1"/>
  <c r="C27823" i="1"/>
  <c r="C27824" i="1"/>
  <c r="C27825" i="1"/>
  <c r="C27826" i="1"/>
  <c r="C27827" i="1"/>
  <c r="C27828" i="1"/>
  <c r="C27829" i="1"/>
  <c r="C27830" i="1"/>
  <c r="C27831" i="1"/>
  <c r="C27832" i="1"/>
  <c r="C27833" i="1"/>
  <c r="C27834" i="1"/>
  <c r="C27835" i="1"/>
  <c r="C27836" i="1"/>
  <c r="C27837" i="1"/>
  <c r="C27838" i="1"/>
  <c r="C27839" i="1"/>
  <c r="C27840" i="1"/>
  <c r="C27841" i="1"/>
  <c r="C27842" i="1"/>
  <c r="C27843" i="1"/>
  <c r="C27844" i="1"/>
  <c r="C27845" i="1"/>
  <c r="C27846" i="1"/>
  <c r="C27847" i="1"/>
  <c r="C27848" i="1"/>
  <c r="C27849" i="1"/>
  <c r="C27850" i="1"/>
  <c r="C27851" i="1"/>
  <c r="C27852" i="1"/>
  <c r="C27853" i="1"/>
  <c r="C27854" i="1"/>
  <c r="C27855" i="1"/>
  <c r="C27856" i="1"/>
  <c r="C27857" i="1"/>
  <c r="C27858" i="1"/>
  <c r="C27859" i="1"/>
  <c r="C27860" i="1"/>
  <c r="C27861" i="1"/>
  <c r="C27862" i="1"/>
  <c r="C27863" i="1"/>
  <c r="C27864" i="1"/>
  <c r="C27865" i="1"/>
  <c r="C27866" i="1"/>
  <c r="C27867" i="1"/>
  <c r="C27868" i="1"/>
  <c r="C27869" i="1"/>
  <c r="C27870" i="1"/>
  <c r="C27871" i="1"/>
  <c r="C27872" i="1"/>
  <c r="C27873" i="1"/>
  <c r="C27874" i="1"/>
  <c r="C27875" i="1"/>
  <c r="C27876" i="1"/>
  <c r="C27877" i="1"/>
  <c r="C27878" i="1"/>
  <c r="C27879" i="1"/>
  <c r="C27880" i="1"/>
  <c r="C27881" i="1"/>
  <c r="C27882" i="1"/>
  <c r="C27883" i="1"/>
  <c r="C27884" i="1"/>
  <c r="C27885" i="1"/>
  <c r="C27886" i="1"/>
  <c r="C27887" i="1"/>
  <c r="C27888" i="1"/>
  <c r="C27889" i="1"/>
  <c r="C27890" i="1"/>
  <c r="C27891" i="1"/>
  <c r="C27892" i="1"/>
  <c r="C27893" i="1"/>
  <c r="C27894" i="1"/>
  <c r="C27895" i="1"/>
  <c r="C27896" i="1"/>
  <c r="C27897" i="1"/>
  <c r="C27898" i="1"/>
  <c r="C27899" i="1"/>
  <c r="C27900" i="1"/>
  <c r="C27901" i="1"/>
  <c r="C27902" i="1"/>
  <c r="C27903" i="1"/>
  <c r="C27904" i="1"/>
  <c r="C27905" i="1"/>
  <c r="C27906" i="1"/>
  <c r="C27907" i="1"/>
  <c r="C27908" i="1"/>
  <c r="C27909" i="1"/>
  <c r="C27910" i="1"/>
  <c r="C27911" i="1"/>
  <c r="C27912" i="1"/>
  <c r="C27913" i="1"/>
  <c r="C27914" i="1"/>
  <c r="C27915" i="1"/>
  <c r="C27916" i="1"/>
  <c r="C27917" i="1"/>
  <c r="C27918" i="1"/>
  <c r="C27919" i="1"/>
  <c r="C27920" i="1"/>
  <c r="C27921" i="1"/>
  <c r="C27922" i="1"/>
  <c r="C27923" i="1"/>
  <c r="C27924" i="1"/>
  <c r="C27925" i="1"/>
  <c r="C27926" i="1"/>
  <c r="C27927" i="1"/>
  <c r="C27928" i="1"/>
  <c r="C27929" i="1"/>
  <c r="C27930" i="1"/>
  <c r="C27931" i="1"/>
  <c r="C27932" i="1"/>
  <c r="C27933" i="1"/>
  <c r="C27934" i="1"/>
  <c r="C27935" i="1"/>
  <c r="C27936" i="1"/>
  <c r="C27937" i="1"/>
  <c r="C27938" i="1"/>
  <c r="C27939" i="1"/>
  <c r="C27940" i="1"/>
  <c r="C27941" i="1"/>
  <c r="C27942" i="1"/>
  <c r="C27943" i="1"/>
  <c r="C27944" i="1"/>
  <c r="C27945" i="1"/>
  <c r="C27946" i="1"/>
  <c r="C27947" i="1"/>
  <c r="C27948" i="1"/>
  <c r="C27949" i="1"/>
  <c r="C27950" i="1"/>
  <c r="C27951" i="1"/>
  <c r="C27952" i="1"/>
  <c r="C27953" i="1"/>
  <c r="C27954" i="1"/>
  <c r="C27955" i="1"/>
  <c r="C27956" i="1"/>
  <c r="C27957" i="1"/>
  <c r="C27958" i="1"/>
  <c r="C27959" i="1"/>
  <c r="C27960" i="1"/>
  <c r="C27961" i="1"/>
  <c r="C27962" i="1"/>
  <c r="C27963" i="1"/>
  <c r="C27964" i="1"/>
  <c r="C27965" i="1"/>
  <c r="C27966" i="1"/>
  <c r="C27967" i="1"/>
  <c r="C27968" i="1"/>
  <c r="C27969" i="1"/>
  <c r="C27970" i="1"/>
  <c r="C27971" i="1"/>
  <c r="C27972" i="1"/>
  <c r="C27973" i="1"/>
  <c r="C27974" i="1"/>
  <c r="C27975" i="1"/>
  <c r="C27976" i="1"/>
  <c r="C27977" i="1"/>
  <c r="C27978" i="1"/>
  <c r="C27979" i="1"/>
  <c r="C27980" i="1"/>
  <c r="C27981" i="1"/>
  <c r="C27982" i="1"/>
  <c r="C27983" i="1"/>
  <c r="C27984" i="1"/>
  <c r="C27985" i="1"/>
  <c r="C27986" i="1"/>
  <c r="C27987" i="1"/>
  <c r="C27988" i="1"/>
  <c r="C27989" i="1"/>
  <c r="C27990" i="1"/>
  <c r="C27991" i="1"/>
  <c r="C27992" i="1"/>
  <c r="C27993" i="1"/>
  <c r="C27994" i="1"/>
  <c r="C27995" i="1"/>
  <c r="C27996" i="1"/>
  <c r="C27997" i="1"/>
  <c r="C27998" i="1"/>
  <c r="C27999" i="1"/>
  <c r="C28000" i="1"/>
  <c r="C28001" i="1"/>
  <c r="C28002" i="1"/>
  <c r="C28003" i="1"/>
  <c r="C28004" i="1"/>
  <c r="C28005" i="1"/>
  <c r="C28006" i="1"/>
  <c r="C28007" i="1"/>
  <c r="C28008" i="1"/>
  <c r="C28009" i="1"/>
  <c r="C28010" i="1"/>
  <c r="C28011" i="1"/>
  <c r="C28012" i="1"/>
  <c r="C28013" i="1"/>
  <c r="C28014" i="1"/>
  <c r="C28015" i="1"/>
  <c r="C28016" i="1"/>
  <c r="C28017" i="1"/>
  <c r="C28018" i="1"/>
  <c r="C28019" i="1"/>
  <c r="C28020" i="1"/>
  <c r="C28021" i="1"/>
  <c r="C28022" i="1"/>
  <c r="C28023" i="1"/>
  <c r="C28024" i="1"/>
  <c r="C28025" i="1"/>
  <c r="C28026" i="1"/>
  <c r="C28027" i="1"/>
  <c r="C28028" i="1"/>
  <c r="C28029" i="1"/>
  <c r="C28030" i="1"/>
  <c r="C28031" i="1"/>
  <c r="C28032" i="1"/>
  <c r="C28033" i="1"/>
  <c r="C28034" i="1"/>
  <c r="C28035" i="1"/>
  <c r="C28036" i="1"/>
  <c r="C28037" i="1"/>
  <c r="C28038" i="1"/>
  <c r="C28039" i="1"/>
  <c r="C28040" i="1"/>
  <c r="C28041" i="1"/>
  <c r="C28042" i="1"/>
  <c r="C28043" i="1"/>
  <c r="C28044" i="1"/>
  <c r="C28045" i="1"/>
  <c r="C28046" i="1"/>
  <c r="C28047" i="1"/>
  <c r="C28048" i="1"/>
  <c r="C28049" i="1"/>
  <c r="C28050" i="1"/>
  <c r="C28051" i="1"/>
  <c r="C28052" i="1"/>
  <c r="C28053" i="1"/>
  <c r="C28054" i="1"/>
  <c r="C28055" i="1"/>
  <c r="C28056" i="1"/>
  <c r="C28057" i="1"/>
  <c r="C28058" i="1"/>
  <c r="C28059" i="1"/>
  <c r="C28060" i="1"/>
  <c r="C28061" i="1"/>
  <c r="C28062" i="1"/>
  <c r="C28063" i="1"/>
  <c r="C28064" i="1"/>
  <c r="C28065" i="1"/>
  <c r="C28066" i="1"/>
  <c r="C28067" i="1"/>
  <c r="C28068" i="1"/>
  <c r="C28069" i="1"/>
  <c r="C28070" i="1"/>
  <c r="C28071" i="1"/>
  <c r="C28072" i="1"/>
  <c r="C28073" i="1"/>
  <c r="C28074" i="1"/>
  <c r="C28075" i="1"/>
  <c r="C28076" i="1"/>
  <c r="C28077" i="1"/>
  <c r="C28078" i="1"/>
  <c r="C28079" i="1"/>
  <c r="C28080" i="1"/>
  <c r="C28081" i="1"/>
  <c r="C28082" i="1"/>
  <c r="C28083" i="1"/>
  <c r="C28084" i="1"/>
  <c r="C28085" i="1"/>
  <c r="C28086" i="1"/>
  <c r="C28087" i="1"/>
  <c r="C28088" i="1"/>
  <c r="C28089" i="1"/>
  <c r="C28090" i="1"/>
  <c r="C28091" i="1"/>
  <c r="C28092" i="1"/>
  <c r="C28093" i="1"/>
  <c r="C28094" i="1"/>
  <c r="C28095" i="1"/>
  <c r="C28096" i="1"/>
  <c r="C28097" i="1"/>
  <c r="C28098" i="1"/>
  <c r="C28099" i="1"/>
  <c r="C28100" i="1"/>
  <c r="C28101" i="1"/>
  <c r="C28102" i="1"/>
  <c r="C28103" i="1"/>
  <c r="C28104" i="1"/>
  <c r="C28105" i="1"/>
  <c r="C28106" i="1"/>
  <c r="C28107" i="1"/>
  <c r="C28108" i="1"/>
  <c r="C28109" i="1"/>
  <c r="C28110" i="1"/>
  <c r="C28111" i="1"/>
  <c r="C28112" i="1"/>
  <c r="C28113" i="1"/>
  <c r="C28114" i="1"/>
  <c r="C28115" i="1"/>
  <c r="C28116" i="1"/>
  <c r="C28117" i="1"/>
  <c r="C28118" i="1"/>
  <c r="C28119" i="1"/>
  <c r="C28120" i="1"/>
  <c r="C28121" i="1"/>
  <c r="C28122" i="1"/>
  <c r="C28123" i="1"/>
  <c r="C28124" i="1"/>
  <c r="C28125" i="1"/>
  <c r="C28126" i="1"/>
  <c r="C28127" i="1"/>
  <c r="C28128" i="1"/>
  <c r="C28129" i="1"/>
  <c r="C28130" i="1"/>
  <c r="C28131" i="1"/>
  <c r="C28132" i="1"/>
  <c r="C28133" i="1"/>
  <c r="C28134" i="1"/>
  <c r="C28135" i="1"/>
  <c r="C28136" i="1"/>
  <c r="C28137" i="1"/>
  <c r="C28138" i="1"/>
  <c r="C28139" i="1"/>
  <c r="C28140" i="1"/>
  <c r="C28141" i="1"/>
  <c r="C28142" i="1"/>
  <c r="C28143" i="1"/>
  <c r="C28144" i="1"/>
  <c r="C28145" i="1"/>
  <c r="C28146" i="1"/>
  <c r="C28147" i="1"/>
  <c r="C28148" i="1"/>
  <c r="C28149" i="1"/>
  <c r="C28150" i="1"/>
  <c r="C28151" i="1"/>
  <c r="C28152" i="1"/>
  <c r="C28153" i="1"/>
  <c r="C28154" i="1"/>
  <c r="C28155" i="1"/>
  <c r="C28156" i="1"/>
  <c r="C28157" i="1"/>
  <c r="C28158" i="1"/>
  <c r="C28159" i="1"/>
  <c r="C28160" i="1"/>
  <c r="C28161" i="1"/>
  <c r="C28162" i="1"/>
  <c r="C28163" i="1"/>
  <c r="C28164" i="1"/>
  <c r="C28165" i="1"/>
  <c r="C28166" i="1"/>
  <c r="C28167" i="1"/>
  <c r="C28168" i="1"/>
  <c r="C28169" i="1"/>
  <c r="C28170" i="1"/>
  <c r="C28171" i="1"/>
  <c r="C28172" i="1"/>
  <c r="C28173" i="1"/>
  <c r="C28174" i="1"/>
  <c r="C28175" i="1"/>
  <c r="C28176" i="1"/>
  <c r="C28177" i="1"/>
  <c r="C28178" i="1"/>
  <c r="C28179" i="1"/>
  <c r="C28180" i="1"/>
  <c r="C28181" i="1"/>
  <c r="C28182" i="1"/>
  <c r="C28183" i="1"/>
  <c r="C28184" i="1"/>
  <c r="C28185" i="1"/>
  <c r="C28186" i="1"/>
  <c r="C28187" i="1"/>
  <c r="C28188" i="1"/>
  <c r="C28189" i="1"/>
  <c r="C28190" i="1"/>
  <c r="C28191" i="1"/>
  <c r="C28192" i="1"/>
  <c r="C28193" i="1"/>
  <c r="C28194" i="1"/>
  <c r="C28195" i="1"/>
  <c r="C28196" i="1"/>
  <c r="C28197" i="1"/>
  <c r="C28198" i="1"/>
  <c r="C28199" i="1"/>
  <c r="C28200" i="1"/>
  <c r="C28201" i="1"/>
  <c r="C28202" i="1"/>
  <c r="C28203" i="1"/>
  <c r="C28204" i="1"/>
  <c r="C28205" i="1"/>
  <c r="C28206" i="1"/>
  <c r="C28207" i="1"/>
  <c r="C28208" i="1"/>
  <c r="C28209" i="1"/>
  <c r="C28210" i="1"/>
  <c r="C28211" i="1"/>
  <c r="C28212" i="1"/>
  <c r="C28213" i="1"/>
  <c r="C28214" i="1"/>
  <c r="C28215" i="1"/>
  <c r="C28216" i="1"/>
  <c r="C28217" i="1"/>
  <c r="C28218" i="1"/>
  <c r="C28219" i="1"/>
  <c r="C28220" i="1"/>
  <c r="C28221" i="1"/>
  <c r="C28222" i="1"/>
  <c r="C28223" i="1"/>
  <c r="C28224" i="1"/>
  <c r="C28225" i="1"/>
  <c r="C28226" i="1"/>
  <c r="C28227" i="1"/>
  <c r="C28228" i="1"/>
  <c r="C28229" i="1"/>
  <c r="C28230" i="1"/>
  <c r="C28231" i="1"/>
  <c r="C28232" i="1"/>
  <c r="C28233" i="1"/>
  <c r="C28234" i="1"/>
  <c r="C28235" i="1"/>
  <c r="C28236" i="1"/>
  <c r="C28237" i="1"/>
  <c r="C28238" i="1"/>
  <c r="C28239" i="1"/>
  <c r="C28240" i="1"/>
  <c r="C28241" i="1"/>
  <c r="C28242" i="1"/>
  <c r="C28243" i="1"/>
  <c r="C28244" i="1"/>
  <c r="C28245" i="1"/>
  <c r="C28246" i="1"/>
  <c r="C28247" i="1"/>
  <c r="C28248" i="1"/>
  <c r="C28249" i="1"/>
  <c r="C28250" i="1"/>
  <c r="C28251" i="1"/>
  <c r="C28252" i="1"/>
  <c r="C28253" i="1"/>
  <c r="C28254" i="1"/>
  <c r="C28255" i="1"/>
  <c r="C28256" i="1"/>
  <c r="C28257" i="1"/>
  <c r="C28258" i="1"/>
  <c r="C28259" i="1"/>
  <c r="C28260" i="1"/>
  <c r="C28261" i="1"/>
  <c r="C28262" i="1"/>
  <c r="C28263" i="1"/>
  <c r="C28264" i="1"/>
  <c r="C28265" i="1"/>
  <c r="C28266" i="1"/>
  <c r="C28267" i="1"/>
  <c r="C28268" i="1"/>
  <c r="C28269" i="1"/>
  <c r="C28270" i="1"/>
  <c r="C28271" i="1"/>
  <c r="C28272" i="1"/>
  <c r="C28273" i="1"/>
  <c r="C28274" i="1"/>
  <c r="C28275" i="1"/>
  <c r="C28276" i="1"/>
  <c r="C28277" i="1"/>
  <c r="C28278" i="1"/>
  <c r="C28279" i="1"/>
  <c r="C28280" i="1"/>
  <c r="C28281" i="1"/>
  <c r="C28282" i="1"/>
  <c r="C28283" i="1"/>
  <c r="C28284" i="1"/>
  <c r="C28285" i="1"/>
  <c r="C28286" i="1"/>
  <c r="C28287" i="1"/>
  <c r="C28288" i="1"/>
  <c r="C28289" i="1"/>
  <c r="C28290" i="1"/>
  <c r="C28291" i="1"/>
  <c r="C28292" i="1"/>
  <c r="C28293" i="1"/>
  <c r="C28294" i="1"/>
  <c r="C28295" i="1"/>
  <c r="C28296" i="1"/>
  <c r="C28297" i="1"/>
  <c r="C28298" i="1"/>
  <c r="C28299" i="1"/>
  <c r="C28300" i="1"/>
  <c r="C28301" i="1"/>
  <c r="C28302" i="1"/>
  <c r="C28303" i="1"/>
  <c r="C28304" i="1"/>
  <c r="C28305" i="1"/>
  <c r="C28306" i="1"/>
  <c r="C28307" i="1"/>
  <c r="C28308" i="1"/>
  <c r="C28309" i="1"/>
  <c r="C28310" i="1"/>
  <c r="C28311" i="1"/>
  <c r="C28312" i="1"/>
  <c r="C28313" i="1"/>
  <c r="C28314" i="1"/>
  <c r="C28315" i="1"/>
  <c r="C28316" i="1"/>
  <c r="C28317" i="1"/>
  <c r="C28318" i="1"/>
  <c r="C28319" i="1"/>
  <c r="C28320" i="1"/>
  <c r="C28321" i="1"/>
  <c r="C28322" i="1"/>
  <c r="C28323" i="1"/>
  <c r="C28324" i="1"/>
  <c r="C28325" i="1"/>
  <c r="C28326" i="1"/>
  <c r="C28327" i="1"/>
  <c r="C28328" i="1"/>
  <c r="C28329" i="1"/>
  <c r="C28330" i="1"/>
  <c r="C28331" i="1"/>
  <c r="C28332" i="1"/>
  <c r="C28333" i="1"/>
  <c r="C28334" i="1"/>
  <c r="C28335" i="1"/>
  <c r="C28336" i="1"/>
  <c r="C28337" i="1"/>
  <c r="C28338" i="1"/>
  <c r="C28339" i="1"/>
  <c r="C28340" i="1"/>
  <c r="C28341" i="1"/>
  <c r="C28342" i="1"/>
  <c r="C28343" i="1"/>
  <c r="C28344" i="1"/>
  <c r="C28345" i="1"/>
  <c r="C28346" i="1"/>
  <c r="C28347" i="1"/>
  <c r="C28348" i="1"/>
  <c r="C28349" i="1"/>
  <c r="C28350" i="1"/>
  <c r="C28351" i="1"/>
  <c r="C28352" i="1"/>
  <c r="C28353" i="1"/>
  <c r="C28354" i="1"/>
  <c r="C28355" i="1"/>
  <c r="C28356" i="1"/>
  <c r="C28357" i="1"/>
  <c r="C28358" i="1"/>
  <c r="C28359" i="1"/>
  <c r="C28360" i="1"/>
  <c r="C28361" i="1"/>
  <c r="C28362" i="1"/>
  <c r="C28363" i="1"/>
  <c r="C28364" i="1"/>
  <c r="C28365" i="1"/>
  <c r="C28366" i="1"/>
  <c r="C28367" i="1"/>
  <c r="C28368" i="1"/>
  <c r="C28369" i="1"/>
  <c r="C28370" i="1"/>
  <c r="C28371" i="1"/>
  <c r="C28372" i="1"/>
  <c r="C28373" i="1"/>
  <c r="C28374" i="1"/>
  <c r="C28375" i="1"/>
  <c r="C28376" i="1"/>
  <c r="C28377" i="1"/>
  <c r="C28378" i="1"/>
  <c r="C28379" i="1"/>
  <c r="C28380" i="1"/>
  <c r="C28381" i="1"/>
  <c r="C28382" i="1"/>
  <c r="C28383" i="1"/>
  <c r="C28384" i="1"/>
  <c r="C28385" i="1"/>
  <c r="C28386" i="1"/>
  <c r="C28387" i="1"/>
  <c r="C28388" i="1"/>
  <c r="C28389" i="1"/>
  <c r="C28390" i="1"/>
  <c r="C28391" i="1"/>
  <c r="C28392" i="1"/>
  <c r="C28393" i="1"/>
  <c r="C28394" i="1"/>
  <c r="C28395" i="1"/>
  <c r="C28396" i="1"/>
  <c r="C28397" i="1"/>
  <c r="C28398" i="1"/>
  <c r="C28399" i="1"/>
  <c r="C28400" i="1"/>
  <c r="C28401" i="1"/>
  <c r="C28402" i="1"/>
  <c r="C28403" i="1"/>
  <c r="C28404" i="1"/>
  <c r="C28405" i="1"/>
  <c r="C28406" i="1"/>
  <c r="C28407" i="1"/>
  <c r="C28408" i="1"/>
  <c r="C28409" i="1"/>
  <c r="C28410" i="1"/>
  <c r="C28411" i="1"/>
  <c r="C28412" i="1"/>
  <c r="C28413" i="1"/>
  <c r="C28414" i="1"/>
  <c r="C28415" i="1"/>
  <c r="C28416" i="1"/>
  <c r="C28417" i="1"/>
  <c r="C28418" i="1"/>
  <c r="C28419" i="1"/>
  <c r="C28420" i="1"/>
  <c r="C28421" i="1"/>
  <c r="C28422" i="1"/>
  <c r="C28423" i="1"/>
  <c r="C28424" i="1"/>
  <c r="C28425" i="1"/>
  <c r="C28426" i="1"/>
  <c r="C28427" i="1"/>
  <c r="C28428" i="1"/>
  <c r="C28429" i="1"/>
  <c r="C28430" i="1"/>
  <c r="C28431" i="1"/>
  <c r="C28432" i="1"/>
  <c r="C28433" i="1"/>
  <c r="C28434" i="1"/>
  <c r="C28435" i="1"/>
  <c r="C28436" i="1"/>
  <c r="C28437" i="1"/>
  <c r="C28438" i="1"/>
  <c r="C28439" i="1"/>
  <c r="C28440" i="1"/>
  <c r="C28441" i="1"/>
  <c r="C28442" i="1"/>
  <c r="C28443" i="1"/>
  <c r="C28444" i="1"/>
  <c r="C28445" i="1"/>
  <c r="C28446" i="1"/>
  <c r="C28447" i="1"/>
  <c r="C28448" i="1"/>
  <c r="C28449" i="1"/>
  <c r="C28450" i="1"/>
  <c r="C28451" i="1"/>
  <c r="C28452" i="1"/>
  <c r="C28453" i="1"/>
  <c r="C28454" i="1"/>
  <c r="C28455" i="1"/>
  <c r="C28456" i="1"/>
  <c r="C28457" i="1"/>
  <c r="C28458" i="1"/>
  <c r="C28459" i="1"/>
  <c r="C28460" i="1"/>
  <c r="C28461" i="1"/>
  <c r="C28462" i="1"/>
  <c r="C28463" i="1"/>
  <c r="C28464" i="1"/>
  <c r="C28465" i="1"/>
  <c r="C28466" i="1"/>
  <c r="C28467" i="1"/>
  <c r="C28468" i="1"/>
  <c r="C28469" i="1"/>
  <c r="C28470" i="1"/>
  <c r="C28471" i="1"/>
  <c r="C28472" i="1"/>
  <c r="C28473" i="1"/>
  <c r="C28474" i="1"/>
  <c r="C28475" i="1"/>
  <c r="C28476" i="1"/>
  <c r="C28477" i="1"/>
  <c r="C28478" i="1"/>
  <c r="C28479" i="1"/>
  <c r="C28480" i="1"/>
  <c r="C28481" i="1"/>
  <c r="C28482" i="1"/>
  <c r="C28483" i="1"/>
  <c r="C28484" i="1"/>
  <c r="C28485" i="1"/>
  <c r="C28486" i="1"/>
  <c r="C28487" i="1"/>
  <c r="C28488" i="1"/>
  <c r="C28489" i="1"/>
  <c r="C28490" i="1"/>
  <c r="C28491" i="1"/>
  <c r="C28492" i="1"/>
  <c r="C28493" i="1"/>
  <c r="C28494" i="1"/>
  <c r="C28495" i="1"/>
  <c r="C28496" i="1"/>
  <c r="C28497" i="1"/>
  <c r="C28498" i="1"/>
  <c r="C28499" i="1"/>
  <c r="C28500" i="1"/>
  <c r="C28501" i="1"/>
  <c r="C28502" i="1"/>
  <c r="C28503" i="1"/>
  <c r="C28504" i="1"/>
  <c r="C28505" i="1"/>
  <c r="C28506" i="1"/>
  <c r="C28507" i="1"/>
  <c r="C28508" i="1"/>
  <c r="C28509" i="1"/>
  <c r="C28510" i="1"/>
  <c r="C28511" i="1"/>
  <c r="C28512" i="1"/>
  <c r="C28513" i="1"/>
  <c r="C28514" i="1"/>
  <c r="C28515" i="1"/>
  <c r="C28516" i="1"/>
  <c r="C28517" i="1"/>
  <c r="C28518" i="1"/>
  <c r="C28519" i="1"/>
  <c r="C28520" i="1"/>
  <c r="C28521" i="1"/>
  <c r="C28522" i="1"/>
  <c r="C28523" i="1"/>
  <c r="C28524" i="1"/>
  <c r="C28525" i="1"/>
  <c r="C28526" i="1"/>
  <c r="C28527" i="1"/>
  <c r="C28528" i="1"/>
  <c r="C28529" i="1"/>
  <c r="C28530" i="1"/>
  <c r="C28531" i="1"/>
  <c r="C28532" i="1"/>
  <c r="C28533" i="1"/>
  <c r="C28534" i="1"/>
  <c r="C28535" i="1"/>
  <c r="C28536" i="1"/>
  <c r="C28537" i="1"/>
  <c r="C28538" i="1"/>
  <c r="C28539" i="1"/>
  <c r="C28540" i="1"/>
  <c r="C28541" i="1"/>
  <c r="C28542" i="1"/>
  <c r="C28543" i="1"/>
  <c r="C28544" i="1"/>
  <c r="C28545" i="1"/>
  <c r="C28546" i="1"/>
  <c r="C28547" i="1"/>
  <c r="C28548" i="1"/>
  <c r="C28549" i="1"/>
  <c r="C28550" i="1"/>
  <c r="C28551" i="1"/>
  <c r="C28552" i="1"/>
  <c r="C28553" i="1"/>
  <c r="C28554" i="1"/>
  <c r="C28555" i="1"/>
  <c r="C28556" i="1"/>
  <c r="C28557" i="1"/>
  <c r="C28558" i="1"/>
  <c r="C28559" i="1"/>
  <c r="C28560" i="1"/>
  <c r="C28561" i="1"/>
  <c r="C28562" i="1"/>
  <c r="C28563" i="1"/>
  <c r="C28564" i="1"/>
  <c r="C28565" i="1"/>
  <c r="C28566" i="1"/>
  <c r="C28567" i="1"/>
  <c r="C28568" i="1"/>
  <c r="C28569" i="1"/>
  <c r="C28570" i="1"/>
  <c r="C28571" i="1"/>
  <c r="C28572" i="1"/>
  <c r="C28573" i="1"/>
  <c r="C28574" i="1"/>
  <c r="C28575" i="1"/>
  <c r="C28576" i="1"/>
  <c r="C28577" i="1"/>
  <c r="C28578" i="1"/>
  <c r="C28579" i="1"/>
  <c r="C28580" i="1"/>
  <c r="C28581" i="1"/>
  <c r="C28582" i="1"/>
  <c r="C28583" i="1"/>
  <c r="C28584" i="1"/>
  <c r="C28585" i="1"/>
  <c r="C28586" i="1"/>
  <c r="C28587" i="1"/>
  <c r="C28588" i="1"/>
  <c r="C28589" i="1"/>
  <c r="C28590" i="1"/>
  <c r="C28591" i="1"/>
  <c r="C28592" i="1"/>
  <c r="C28593" i="1"/>
  <c r="C28594" i="1"/>
  <c r="C28595" i="1"/>
  <c r="C28596" i="1"/>
  <c r="C28597" i="1"/>
  <c r="C28598" i="1"/>
  <c r="C28599" i="1"/>
  <c r="C28600" i="1"/>
  <c r="C28601" i="1"/>
  <c r="C28602" i="1"/>
  <c r="C28603" i="1"/>
  <c r="C28604" i="1"/>
  <c r="C28605" i="1"/>
  <c r="C28606" i="1"/>
  <c r="C28607" i="1"/>
  <c r="C28608" i="1"/>
  <c r="C28609" i="1"/>
  <c r="C28610" i="1"/>
  <c r="C28611" i="1"/>
  <c r="C28612" i="1"/>
  <c r="C28613" i="1"/>
  <c r="C28614" i="1"/>
  <c r="C28615" i="1"/>
  <c r="C28616" i="1"/>
  <c r="C28617" i="1"/>
  <c r="C28618" i="1"/>
  <c r="C28619" i="1"/>
  <c r="C28620" i="1"/>
  <c r="C28621" i="1"/>
  <c r="C28622" i="1"/>
  <c r="C28623" i="1"/>
  <c r="C28624" i="1"/>
  <c r="C28625" i="1"/>
  <c r="C28626" i="1"/>
  <c r="C28627" i="1"/>
  <c r="C28628" i="1"/>
  <c r="C28629" i="1"/>
  <c r="C28630" i="1"/>
  <c r="C28631" i="1"/>
  <c r="C28632" i="1"/>
  <c r="C28633" i="1"/>
  <c r="C28634" i="1"/>
  <c r="C28635" i="1"/>
  <c r="C28636" i="1"/>
  <c r="C28637" i="1"/>
  <c r="C28638" i="1"/>
  <c r="C28639" i="1"/>
  <c r="C28640" i="1"/>
  <c r="C28641" i="1"/>
  <c r="C28642" i="1"/>
  <c r="C28643" i="1"/>
  <c r="C28644" i="1"/>
  <c r="C28645" i="1"/>
  <c r="C28646" i="1"/>
  <c r="C28647" i="1"/>
  <c r="C28648" i="1"/>
  <c r="C28649" i="1"/>
  <c r="C28650" i="1"/>
  <c r="C28651" i="1"/>
  <c r="C28652" i="1"/>
  <c r="C28653" i="1"/>
  <c r="C28654" i="1"/>
  <c r="C28655" i="1"/>
  <c r="C28656" i="1"/>
  <c r="C28657" i="1"/>
  <c r="C28658" i="1"/>
  <c r="C28659" i="1"/>
  <c r="C28660" i="1"/>
  <c r="C28661" i="1"/>
  <c r="C28662" i="1"/>
  <c r="C28663" i="1"/>
  <c r="C28664" i="1"/>
  <c r="C28665" i="1"/>
  <c r="C28666" i="1"/>
  <c r="C28667" i="1"/>
  <c r="C28668" i="1"/>
  <c r="C28669" i="1"/>
  <c r="C28670" i="1"/>
  <c r="C28671" i="1"/>
  <c r="C28672" i="1"/>
  <c r="C28673" i="1"/>
  <c r="C28674" i="1"/>
  <c r="C28675" i="1"/>
  <c r="C28676" i="1"/>
  <c r="C28677" i="1"/>
  <c r="C28678" i="1"/>
  <c r="C28679" i="1"/>
  <c r="C28680" i="1"/>
  <c r="C28681" i="1"/>
  <c r="C28682" i="1"/>
  <c r="C28683" i="1"/>
  <c r="C28684" i="1"/>
  <c r="C28685" i="1"/>
  <c r="C28686" i="1"/>
  <c r="C28687" i="1"/>
  <c r="C28688" i="1"/>
  <c r="C28689" i="1"/>
  <c r="C28690" i="1"/>
  <c r="C28691" i="1"/>
  <c r="C28692" i="1"/>
  <c r="C28693" i="1"/>
  <c r="C28694" i="1"/>
  <c r="C28695" i="1"/>
  <c r="C28696" i="1"/>
  <c r="C28697" i="1"/>
  <c r="C28698" i="1"/>
  <c r="C28699" i="1"/>
  <c r="C28700" i="1"/>
  <c r="C28701" i="1"/>
  <c r="C28702" i="1"/>
  <c r="C28703" i="1"/>
  <c r="C28704" i="1"/>
  <c r="C28705" i="1"/>
  <c r="C28706" i="1"/>
  <c r="C28707" i="1"/>
  <c r="C28708" i="1"/>
  <c r="C28709" i="1"/>
  <c r="C28710" i="1"/>
  <c r="C28711" i="1"/>
  <c r="C28712" i="1"/>
  <c r="C28713" i="1"/>
  <c r="C28714" i="1"/>
  <c r="C28715" i="1"/>
  <c r="C28716" i="1"/>
  <c r="C28717" i="1"/>
  <c r="C28718" i="1"/>
  <c r="C28719" i="1"/>
  <c r="C28720" i="1"/>
  <c r="C28721" i="1"/>
  <c r="C28722" i="1"/>
  <c r="C28723" i="1"/>
  <c r="C28724" i="1"/>
  <c r="C28725" i="1"/>
  <c r="C28726" i="1"/>
  <c r="C28727" i="1"/>
  <c r="C28728" i="1"/>
  <c r="C28729" i="1"/>
  <c r="C28730" i="1"/>
  <c r="C28731" i="1"/>
  <c r="C28732" i="1"/>
  <c r="C28733" i="1"/>
  <c r="C28734" i="1"/>
  <c r="C28735" i="1"/>
  <c r="C28736" i="1"/>
  <c r="C28737" i="1"/>
  <c r="C28738" i="1"/>
  <c r="C28739" i="1"/>
  <c r="C28740" i="1"/>
  <c r="C28741" i="1"/>
  <c r="C28742" i="1"/>
  <c r="C28743" i="1"/>
  <c r="C28744" i="1"/>
  <c r="C28745" i="1"/>
  <c r="C28746" i="1"/>
  <c r="C28747" i="1"/>
  <c r="C28748" i="1"/>
  <c r="C28749" i="1"/>
  <c r="C28750" i="1"/>
  <c r="C28751" i="1"/>
  <c r="C28752" i="1"/>
  <c r="C28753" i="1"/>
  <c r="C28754" i="1"/>
  <c r="C28755" i="1"/>
  <c r="C28756" i="1"/>
  <c r="C28757" i="1"/>
  <c r="C28758" i="1"/>
  <c r="C28759" i="1"/>
  <c r="C28760" i="1"/>
  <c r="C28761" i="1"/>
  <c r="C28762" i="1"/>
  <c r="C28763" i="1"/>
  <c r="C28764" i="1"/>
  <c r="C28765" i="1"/>
  <c r="C28766" i="1"/>
  <c r="C28767" i="1"/>
  <c r="C28768" i="1"/>
  <c r="C28769" i="1"/>
  <c r="C28770" i="1"/>
  <c r="C28771" i="1"/>
  <c r="C28772" i="1"/>
  <c r="C28773" i="1"/>
  <c r="C28774" i="1"/>
  <c r="C28775" i="1"/>
  <c r="C28776" i="1"/>
  <c r="C28777" i="1"/>
  <c r="C28778" i="1"/>
  <c r="C28779" i="1"/>
  <c r="C28780" i="1"/>
  <c r="C28781" i="1"/>
  <c r="C28782" i="1"/>
  <c r="C28783" i="1"/>
  <c r="C28784" i="1"/>
  <c r="C28785" i="1"/>
  <c r="C28786" i="1"/>
  <c r="C28787" i="1"/>
  <c r="C28788" i="1"/>
  <c r="C28789" i="1"/>
  <c r="C28790" i="1"/>
  <c r="C28791" i="1"/>
  <c r="C28792" i="1"/>
  <c r="C28793" i="1"/>
  <c r="C28794" i="1"/>
  <c r="C28795" i="1"/>
  <c r="C28796" i="1"/>
  <c r="C28797" i="1"/>
  <c r="C28798" i="1"/>
  <c r="C28799" i="1"/>
  <c r="C28800" i="1"/>
  <c r="C28801" i="1"/>
  <c r="C28802" i="1"/>
  <c r="C28803" i="1"/>
  <c r="C28804" i="1"/>
  <c r="C28805" i="1"/>
  <c r="C28806" i="1"/>
  <c r="C28807" i="1"/>
  <c r="C28808" i="1"/>
  <c r="C28809" i="1"/>
  <c r="C28810" i="1"/>
  <c r="C28811" i="1"/>
  <c r="C28812" i="1"/>
  <c r="C28813" i="1"/>
  <c r="C28814" i="1"/>
  <c r="C28815" i="1"/>
  <c r="C28816" i="1"/>
  <c r="C28817" i="1"/>
  <c r="C28818" i="1"/>
  <c r="C28819" i="1"/>
  <c r="C28820" i="1"/>
  <c r="C28821" i="1"/>
  <c r="C28822" i="1"/>
  <c r="C28823" i="1"/>
  <c r="C28824" i="1"/>
  <c r="C28825" i="1"/>
  <c r="C28826" i="1"/>
  <c r="C28827" i="1"/>
  <c r="C28828" i="1"/>
  <c r="C28829" i="1"/>
  <c r="C28830" i="1"/>
  <c r="C28831" i="1"/>
  <c r="C28832" i="1"/>
  <c r="C28833" i="1"/>
  <c r="C28834" i="1"/>
  <c r="C28835" i="1"/>
  <c r="C28836" i="1"/>
  <c r="C28837" i="1"/>
  <c r="C28838" i="1"/>
  <c r="C28839" i="1"/>
  <c r="C28840" i="1"/>
  <c r="C28841" i="1"/>
  <c r="C28842" i="1"/>
  <c r="C28843" i="1"/>
  <c r="C28844" i="1"/>
  <c r="C28845" i="1"/>
  <c r="C28846" i="1"/>
  <c r="C28847" i="1"/>
  <c r="C28848" i="1"/>
  <c r="C28849" i="1"/>
  <c r="C28850" i="1"/>
  <c r="C28851" i="1"/>
  <c r="C28852" i="1"/>
  <c r="C28853" i="1"/>
  <c r="C28854" i="1"/>
  <c r="C28855" i="1"/>
  <c r="C28856" i="1"/>
  <c r="C28857" i="1"/>
  <c r="C28858" i="1"/>
  <c r="C28859" i="1"/>
  <c r="C28860" i="1"/>
  <c r="C28861" i="1"/>
  <c r="C28862" i="1"/>
  <c r="C28863" i="1"/>
  <c r="C28864" i="1"/>
  <c r="C28865" i="1"/>
  <c r="C28866" i="1"/>
  <c r="C28867" i="1"/>
  <c r="C28868" i="1"/>
  <c r="C28869" i="1"/>
  <c r="C28870" i="1"/>
  <c r="C28871" i="1"/>
  <c r="C28872" i="1"/>
  <c r="C28873" i="1"/>
  <c r="C28874" i="1"/>
  <c r="C28875" i="1"/>
  <c r="C28876" i="1"/>
  <c r="C28877" i="1"/>
  <c r="C28878" i="1"/>
  <c r="C28879" i="1"/>
  <c r="C28880" i="1"/>
  <c r="C28881" i="1"/>
  <c r="C28882" i="1"/>
  <c r="C28883" i="1"/>
  <c r="C28884" i="1"/>
  <c r="C28885" i="1"/>
  <c r="C28886" i="1"/>
  <c r="C28887" i="1"/>
  <c r="C28888" i="1"/>
  <c r="C28889" i="1"/>
  <c r="C28890" i="1"/>
  <c r="C28891" i="1"/>
  <c r="C28892" i="1"/>
  <c r="C28893" i="1"/>
  <c r="C28894" i="1"/>
  <c r="C28895" i="1"/>
  <c r="C28896" i="1"/>
  <c r="C28897" i="1"/>
  <c r="C28898" i="1"/>
  <c r="C28899" i="1"/>
  <c r="C28900" i="1"/>
  <c r="C28901" i="1"/>
  <c r="C28902" i="1"/>
  <c r="C28903" i="1"/>
  <c r="C28904" i="1"/>
  <c r="C28905" i="1"/>
  <c r="C28906" i="1"/>
  <c r="C28907" i="1"/>
  <c r="C28908" i="1"/>
  <c r="C28909" i="1"/>
  <c r="C28910" i="1"/>
  <c r="C28911" i="1"/>
  <c r="C28912" i="1"/>
  <c r="C28913" i="1"/>
  <c r="C28914" i="1"/>
  <c r="C28915" i="1"/>
  <c r="C28916" i="1"/>
  <c r="C28917" i="1"/>
  <c r="C28918" i="1"/>
  <c r="C28919" i="1"/>
  <c r="C28920" i="1"/>
  <c r="C28921" i="1"/>
  <c r="C28922" i="1"/>
  <c r="C28923" i="1"/>
  <c r="C28924" i="1"/>
  <c r="C28925" i="1"/>
  <c r="C28926" i="1"/>
  <c r="C28927" i="1"/>
  <c r="C28928" i="1"/>
  <c r="C28929" i="1"/>
  <c r="C28930" i="1"/>
  <c r="C28931" i="1"/>
  <c r="C28932" i="1"/>
  <c r="C28933" i="1"/>
  <c r="C28934" i="1"/>
  <c r="C28935" i="1"/>
  <c r="C28936" i="1"/>
  <c r="C28937" i="1"/>
  <c r="C28938" i="1"/>
  <c r="C28939" i="1"/>
  <c r="C28940" i="1"/>
  <c r="C28941" i="1"/>
  <c r="C28942" i="1"/>
  <c r="C28943" i="1"/>
  <c r="C28944" i="1"/>
  <c r="C28945" i="1"/>
  <c r="C28946" i="1"/>
  <c r="C28947" i="1"/>
  <c r="C28948" i="1"/>
  <c r="C28949" i="1"/>
  <c r="C28950" i="1"/>
  <c r="C28951" i="1"/>
  <c r="C28952" i="1"/>
  <c r="C28953" i="1"/>
  <c r="C28954" i="1"/>
  <c r="C28955" i="1"/>
  <c r="C28956" i="1"/>
  <c r="C28957" i="1"/>
  <c r="C28958" i="1"/>
  <c r="C28959" i="1"/>
  <c r="C28960" i="1"/>
  <c r="C28961" i="1"/>
  <c r="C28962" i="1"/>
  <c r="C28963" i="1"/>
  <c r="C28964" i="1"/>
  <c r="C28965" i="1"/>
  <c r="C28966" i="1"/>
  <c r="C28967" i="1"/>
  <c r="C28968" i="1"/>
  <c r="C28969" i="1"/>
  <c r="C28970" i="1"/>
  <c r="C28971" i="1"/>
  <c r="C28972" i="1"/>
  <c r="C28973" i="1"/>
  <c r="C28974" i="1"/>
  <c r="C28975" i="1"/>
  <c r="C28976" i="1"/>
  <c r="C28977" i="1"/>
  <c r="C28978" i="1"/>
  <c r="C28979" i="1"/>
  <c r="C28980" i="1"/>
  <c r="C28981" i="1"/>
  <c r="C28982" i="1"/>
  <c r="C28983" i="1"/>
  <c r="C28984" i="1"/>
  <c r="C28985" i="1"/>
  <c r="C28986" i="1"/>
  <c r="C28987" i="1"/>
  <c r="C28988" i="1"/>
  <c r="C28989" i="1"/>
  <c r="C28990" i="1"/>
  <c r="C28991" i="1"/>
  <c r="C28992" i="1"/>
  <c r="C28993" i="1"/>
  <c r="C28994" i="1"/>
  <c r="C28995" i="1"/>
  <c r="C28996" i="1"/>
  <c r="C28997" i="1"/>
  <c r="C28998" i="1"/>
  <c r="C28999" i="1"/>
  <c r="C29000" i="1"/>
  <c r="C29001" i="1"/>
  <c r="C29002" i="1"/>
  <c r="C29003" i="1"/>
  <c r="C29004" i="1"/>
  <c r="C29005" i="1"/>
  <c r="C29006" i="1"/>
  <c r="C29007" i="1"/>
  <c r="C29008" i="1"/>
  <c r="C29009" i="1"/>
  <c r="C29010" i="1"/>
  <c r="C29011" i="1"/>
  <c r="C29012" i="1"/>
  <c r="C29013" i="1"/>
  <c r="C29014" i="1"/>
  <c r="C29015" i="1"/>
  <c r="C29016" i="1"/>
  <c r="C29017" i="1"/>
  <c r="C29018" i="1"/>
  <c r="C29019" i="1"/>
  <c r="C29020" i="1"/>
  <c r="C29021" i="1"/>
  <c r="C29022" i="1"/>
  <c r="C29023" i="1"/>
  <c r="C29024" i="1"/>
  <c r="C29025" i="1"/>
  <c r="C29026" i="1"/>
  <c r="C29027" i="1"/>
  <c r="C29028" i="1"/>
  <c r="C29029" i="1"/>
  <c r="C29030" i="1"/>
  <c r="C29031" i="1"/>
  <c r="C29032" i="1"/>
  <c r="C29033" i="1"/>
  <c r="C29034" i="1"/>
  <c r="C29035" i="1"/>
  <c r="C29036" i="1"/>
  <c r="C29037" i="1"/>
  <c r="C29038" i="1"/>
  <c r="C29039" i="1"/>
  <c r="C29040" i="1"/>
  <c r="C29041" i="1"/>
  <c r="C29042" i="1"/>
  <c r="C29043" i="1"/>
  <c r="C29044" i="1"/>
  <c r="C29045" i="1"/>
  <c r="C29046" i="1"/>
  <c r="C29047" i="1"/>
  <c r="C29048" i="1"/>
  <c r="C29049" i="1"/>
  <c r="C29050" i="1"/>
  <c r="C29051" i="1"/>
  <c r="C29052" i="1"/>
  <c r="C29053" i="1"/>
  <c r="C29054" i="1"/>
  <c r="C29055" i="1"/>
  <c r="C29056" i="1"/>
  <c r="C29057" i="1"/>
  <c r="C29058" i="1"/>
  <c r="C29059" i="1"/>
  <c r="C29060" i="1"/>
  <c r="C29061" i="1"/>
  <c r="C29062" i="1"/>
  <c r="C29063" i="1"/>
  <c r="C29064" i="1"/>
  <c r="C29065" i="1"/>
  <c r="C29066" i="1"/>
  <c r="C29067" i="1"/>
  <c r="C29068" i="1"/>
  <c r="C29069" i="1"/>
  <c r="C29070" i="1"/>
  <c r="C29071" i="1"/>
  <c r="C29072" i="1"/>
  <c r="C29073" i="1"/>
  <c r="C29074" i="1"/>
  <c r="C29075" i="1"/>
  <c r="C29076" i="1"/>
  <c r="C29077" i="1"/>
  <c r="C29078" i="1"/>
  <c r="C29079" i="1"/>
  <c r="C29080" i="1"/>
  <c r="C29081" i="1"/>
  <c r="C29082" i="1"/>
  <c r="C29083" i="1"/>
  <c r="C29084" i="1"/>
  <c r="C29085" i="1"/>
  <c r="C29086" i="1"/>
  <c r="C29087" i="1"/>
  <c r="C29088" i="1"/>
  <c r="C29089" i="1"/>
  <c r="C29090" i="1"/>
  <c r="C29091" i="1"/>
  <c r="C29092" i="1"/>
  <c r="C29093" i="1"/>
  <c r="C29094" i="1"/>
  <c r="C29095" i="1"/>
  <c r="C29096" i="1"/>
  <c r="C29097" i="1"/>
  <c r="C29098" i="1"/>
  <c r="C29099" i="1"/>
  <c r="C29100" i="1"/>
  <c r="C29101" i="1"/>
  <c r="C29102" i="1"/>
  <c r="C29103" i="1"/>
  <c r="C29104" i="1"/>
  <c r="C29105" i="1"/>
  <c r="C29106" i="1"/>
  <c r="C29107" i="1"/>
  <c r="C29108" i="1"/>
  <c r="C29109" i="1"/>
  <c r="C29110" i="1"/>
  <c r="C29111" i="1"/>
  <c r="C29112" i="1"/>
  <c r="C29113" i="1"/>
  <c r="C29114" i="1"/>
  <c r="C29115" i="1"/>
  <c r="C29116" i="1"/>
  <c r="C29117" i="1"/>
  <c r="C29118" i="1"/>
  <c r="C29119" i="1"/>
  <c r="C29120" i="1"/>
  <c r="C29121" i="1"/>
  <c r="C29122" i="1"/>
  <c r="C29123" i="1"/>
  <c r="C29124" i="1"/>
  <c r="C29125" i="1"/>
  <c r="C29126" i="1"/>
  <c r="C29127" i="1"/>
  <c r="C29128" i="1"/>
  <c r="C29129" i="1"/>
  <c r="C29130" i="1"/>
  <c r="C29131" i="1"/>
  <c r="C29132" i="1"/>
  <c r="C29133" i="1"/>
  <c r="C29134" i="1"/>
  <c r="C29135" i="1"/>
  <c r="C29136" i="1"/>
  <c r="C29137" i="1"/>
  <c r="C29138" i="1"/>
  <c r="C29139" i="1"/>
  <c r="C29140" i="1"/>
  <c r="C29141" i="1"/>
  <c r="C29142" i="1"/>
  <c r="C29143" i="1"/>
  <c r="C29144" i="1"/>
  <c r="C29145" i="1"/>
  <c r="C29146" i="1"/>
  <c r="C29147" i="1"/>
  <c r="C29148" i="1"/>
  <c r="C29149" i="1"/>
  <c r="C29150" i="1"/>
  <c r="C29151" i="1"/>
  <c r="C29152" i="1"/>
  <c r="C29153" i="1"/>
  <c r="C29154" i="1"/>
  <c r="C29155" i="1"/>
  <c r="C29156" i="1"/>
  <c r="C29157" i="1"/>
  <c r="C29158" i="1"/>
  <c r="C29159" i="1"/>
  <c r="C29160" i="1"/>
  <c r="C29161" i="1"/>
  <c r="C29162" i="1"/>
  <c r="C29163" i="1"/>
  <c r="C29164" i="1"/>
  <c r="C29165" i="1"/>
  <c r="C29166" i="1"/>
  <c r="C29167" i="1"/>
  <c r="C29168" i="1"/>
  <c r="C29169" i="1"/>
  <c r="C29170" i="1"/>
  <c r="C29171" i="1"/>
  <c r="C29172" i="1"/>
  <c r="C29173" i="1"/>
  <c r="C29174" i="1"/>
  <c r="C29175" i="1"/>
  <c r="C29176" i="1"/>
  <c r="C29177" i="1"/>
  <c r="C29178" i="1"/>
  <c r="C29179" i="1"/>
  <c r="C29180" i="1"/>
  <c r="C29181" i="1"/>
  <c r="C29182" i="1"/>
  <c r="C29183" i="1"/>
  <c r="C29184" i="1"/>
  <c r="C29185" i="1"/>
  <c r="C29186" i="1"/>
  <c r="C29187" i="1"/>
  <c r="C29188" i="1"/>
  <c r="C29189" i="1"/>
  <c r="C29190" i="1"/>
  <c r="C29191" i="1"/>
  <c r="C29192" i="1"/>
  <c r="C29193" i="1"/>
  <c r="C29194" i="1"/>
  <c r="C29195" i="1"/>
  <c r="C29196" i="1"/>
  <c r="C29197" i="1"/>
  <c r="C29198" i="1"/>
  <c r="C29199" i="1"/>
  <c r="C29200" i="1"/>
  <c r="C29201" i="1"/>
  <c r="C29202" i="1"/>
  <c r="C29203" i="1"/>
  <c r="C29204" i="1"/>
  <c r="C29205" i="1"/>
  <c r="C29206" i="1"/>
  <c r="C29207" i="1"/>
  <c r="C29208" i="1"/>
  <c r="C29209" i="1"/>
  <c r="C29210" i="1"/>
  <c r="C29211" i="1"/>
  <c r="C29212" i="1"/>
  <c r="C29213" i="1"/>
  <c r="C29214" i="1"/>
  <c r="C29215" i="1"/>
  <c r="C29216" i="1"/>
  <c r="C29217" i="1"/>
  <c r="C29218" i="1"/>
  <c r="C29219" i="1"/>
  <c r="C29220" i="1"/>
  <c r="C29221" i="1"/>
  <c r="C29222" i="1"/>
  <c r="C29223" i="1"/>
  <c r="C29224" i="1"/>
  <c r="C29225" i="1"/>
  <c r="C29226" i="1"/>
  <c r="C29227" i="1"/>
  <c r="C29228" i="1"/>
  <c r="C29229" i="1"/>
  <c r="C29230" i="1"/>
  <c r="C29231" i="1"/>
  <c r="C29232" i="1"/>
  <c r="C29233" i="1"/>
  <c r="C29234" i="1"/>
  <c r="C29235" i="1"/>
  <c r="C29236" i="1"/>
  <c r="C29237" i="1"/>
  <c r="C29238" i="1"/>
  <c r="C29239" i="1"/>
  <c r="C29240" i="1"/>
  <c r="C29241" i="1"/>
  <c r="C29242" i="1"/>
  <c r="C29243" i="1"/>
  <c r="C29244" i="1"/>
  <c r="C29245" i="1"/>
  <c r="C29246" i="1"/>
  <c r="C29247" i="1"/>
  <c r="C29248" i="1"/>
  <c r="C29249" i="1"/>
  <c r="C29250" i="1"/>
  <c r="C29251" i="1"/>
  <c r="C29252" i="1"/>
  <c r="C29253" i="1"/>
  <c r="C29254" i="1"/>
  <c r="C29255" i="1"/>
  <c r="C29256" i="1"/>
  <c r="C29257" i="1"/>
  <c r="C29258" i="1"/>
  <c r="C29259" i="1"/>
  <c r="C29260" i="1"/>
  <c r="C29261" i="1"/>
  <c r="C29262" i="1"/>
  <c r="C29263" i="1"/>
  <c r="C29264" i="1"/>
  <c r="C29265" i="1"/>
  <c r="C29266" i="1"/>
  <c r="C29267" i="1"/>
  <c r="C29268" i="1"/>
  <c r="C29269" i="1"/>
  <c r="C29270" i="1"/>
  <c r="C29271" i="1"/>
  <c r="C29272" i="1"/>
  <c r="C29273" i="1"/>
  <c r="C29274" i="1"/>
  <c r="C29275" i="1"/>
  <c r="C29276" i="1"/>
  <c r="C29277" i="1"/>
  <c r="C29278" i="1"/>
  <c r="C29279" i="1"/>
  <c r="C29280" i="1"/>
  <c r="C29281" i="1"/>
  <c r="C29282" i="1"/>
  <c r="C29283" i="1"/>
  <c r="C29284" i="1"/>
  <c r="C29285" i="1"/>
  <c r="C29286" i="1"/>
  <c r="C29287" i="1"/>
  <c r="C29288" i="1"/>
  <c r="C29289" i="1"/>
  <c r="C29290" i="1"/>
  <c r="C29291" i="1"/>
  <c r="C29292" i="1"/>
  <c r="C29293" i="1"/>
  <c r="C29294" i="1"/>
  <c r="C29295" i="1"/>
  <c r="C29296" i="1"/>
  <c r="C29297" i="1"/>
  <c r="C29298" i="1"/>
  <c r="C29299" i="1"/>
  <c r="C29300" i="1"/>
  <c r="C29301" i="1"/>
  <c r="C29302" i="1"/>
  <c r="C29303" i="1"/>
  <c r="C29304" i="1"/>
  <c r="C29305" i="1"/>
  <c r="C29306" i="1"/>
  <c r="C29307" i="1"/>
  <c r="C29308" i="1"/>
  <c r="C29309" i="1"/>
  <c r="C29310" i="1"/>
  <c r="C29311" i="1"/>
  <c r="C29312" i="1"/>
  <c r="C29313" i="1"/>
  <c r="C29314" i="1"/>
  <c r="C29315" i="1"/>
  <c r="C29316" i="1"/>
  <c r="C29317" i="1"/>
  <c r="C29318" i="1"/>
  <c r="C29319" i="1"/>
  <c r="C29320" i="1"/>
  <c r="C29321" i="1"/>
  <c r="C29322" i="1"/>
  <c r="C29323" i="1"/>
  <c r="C29324" i="1"/>
  <c r="C29325" i="1"/>
  <c r="C29326" i="1"/>
  <c r="C29327" i="1"/>
  <c r="C29328" i="1"/>
  <c r="C29329" i="1"/>
  <c r="C29330" i="1"/>
  <c r="C29331" i="1"/>
  <c r="C29332" i="1"/>
  <c r="C29333" i="1"/>
  <c r="C29334" i="1"/>
  <c r="C29335" i="1"/>
  <c r="C29336" i="1"/>
  <c r="C29337" i="1"/>
  <c r="C29338" i="1"/>
  <c r="C29339" i="1"/>
  <c r="C29340" i="1"/>
  <c r="C29341" i="1"/>
  <c r="C29342" i="1"/>
  <c r="C29343" i="1"/>
  <c r="C29344" i="1"/>
  <c r="C29345" i="1"/>
  <c r="C29346" i="1"/>
  <c r="C29347" i="1"/>
  <c r="C29348" i="1"/>
  <c r="C29349" i="1"/>
  <c r="C29350" i="1"/>
  <c r="C29351" i="1"/>
  <c r="C29352" i="1"/>
  <c r="C29353" i="1"/>
  <c r="C29354" i="1"/>
  <c r="C29355" i="1"/>
  <c r="C29356" i="1"/>
  <c r="C29357" i="1"/>
  <c r="C29358" i="1"/>
  <c r="C29359" i="1"/>
  <c r="C29360" i="1"/>
  <c r="C29361" i="1"/>
  <c r="C29362" i="1"/>
  <c r="C29363" i="1"/>
  <c r="C29364" i="1"/>
  <c r="C29365" i="1"/>
  <c r="C29366" i="1"/>
  <c r="C29367" i="1"/>
  <c r="C29368" i="1"/>
  <c r="C29369" i="1"/>
  <c r="C29370" i="1"/>
  <c r="C29371" i="1"/>
  <c r="C29372" i="1"/>
  <c r="C29373" i="1"/>
  <c r="C29374" i="1"/>
  <c r="C29375" i="1"/>
  <c r="C29376" i="1"/>
  <c r="C29377" i="1"/>
  <c r="C29378" i="1"/>
  <c r="C29379" i="1"/>
  <c r="C29380" i="1"/>
  <c r="C29381" i="1"/>
  <c r="C29382" i="1"/>
  <c r="C29383" i="1"/>
  <c r="C29384" i="1"/>
  <c r="C29385" i="1"/>
  <c r="C29386" i="1"/>
  <c r="C29387" i="1"/>
  <c r="C29388" i="1"/>
  <c r="C29389" i="1"/>
  <c r="C29390" i="1"/>
  <c r="C29391" i="1"/>
  <c r="C29392" i="1"/>
  <c r="C29393" i="1"/>
  <c r="C29394" i="1"/>
  <c r="C29395" i="1"/>
  <c r="C29396" i="1"/>
  <c r="C29397" i="1"/>
  <c r="C29398" i="1"/>
  <c r="C29399" i="1"/>
  <c r="C29400" i="1"/>
  <c r="C29401" i="1"/>
  <c r="C29402" i="1"/>
  <c r="C29403" i="1"/>
  <c r="C29404" i="1"/>
  <c r="C29405" i="1"/>
  <c r="C29406" i="1"/>
  <c r="C29407" i="1"/>
  <c r="C29408" i="1"/>
  <c r="C29409" i="1"/>
  <c r="C29410" i="1"/>
  <c r="C29411" i="1"/>
  <c r="C29412" i="1"/>
  <c r="C29413" i="1"/>
  <c r="C29414" i="1"/>
  <c r="C29415" i="1"/>
  <c r="C29416" i="1"/>
  <c r="C29417" i="1"/>
  <c r="C29418" i="1"/>
  <c r="C29419" i="1"/>
  <c r="C29420" i="1"/>
  <c r="C29421" i="1"/>
  <c r="C29422" i="1"/>
  <c r="C29423" i="1"/>
  <c r="C29424" i="1"/>
  <c r="C29425" i="1"/>
  <c r="C29426" i="1"/>
  <c r="C29427" i="1"/>
  <c r="C29428" i="1"/>
  <c r="C29429" i="1"/>
  <c r="C29430" i="1"/>
  <c r="C29431" i="1"/>
  <c r="C29432" i="1"/>
  <c r="C29433" i="1"/>
  <c r="C29434" i="1"/>
  <c r="C29435" i="1"/>
  <c r="C29436" i="1"/>
  <c r="C29437" i="1"/>
  <c r="C29438" i="1"/>
  <c r="C29439" i="1"/>
  <c r="C29440" i="1"/>
  <c r="C29441" i="1"/>
  <c r="C29442" i="1"/>
  <c r="C29443" i="1"/>
  <c r="C29444" i="1"/>
  <c r="C29445" i="1"/>
  <c r="C29446" i="1"/>
  <c r="C29447" i="1"/>
  <c r="C29448" i="1"/>
  <c r="C29449" i="1"/>
  <c r="C29450" i="1"/>
  <c r="C29451" i="1"/>
  <c r="C29452" i="1"/>
  <c r="C29453" i="1"/>
  <c r="C29454" i="1"/>
  <c r="C29455" i="1"/>
  <c r="C29456" i="1"/>
  <c r="C29457" i="1"/>
  <c r="C29458" i="1"/>
  <c r="C29459" i="1"/>
  <c r="C29460" i="1"/>
  <c r="C29461" i="1"/>
  <c r="C29462" i="1"/>
  <c r="C29463" i="1"/>
  <c r="C29464" i="1"/>
  <c r="C29465" i="1"/>
  <c r="C29466" i="1"/>
  <c r="C29467" i="1"/>
  <c r="C29468" i="1"/>
  <c r="C29469" i="1"/>
  <c r="C29470" i="1"/>
  <c r="C29471" i="1"/>
  <c r="C29472" i="1"/>
  <c r="C29473" i="1"/>
  <c r="C29474" i="1"/>
  <c r="C29475" i="1"/>
  <c r="C29476" i="1"/>
  <c r="C29477" i="1"/>
  <c r="C29478" i="1"/>
  <c r="C29479" i="1"/>
  <c r="C29480" i="1"/>
  <c r="C29481" i="1"/>
  <c r="C29482" i="1"/>
  <c r="C29483" i="1"/>
  <c r="C29484" i="1"/>
  <c r="C29485" i="1"/>
  <c r="C29486" i="1"/>
  <c r="C29487" i="1"/>
  <c r="C29488" i="1"/>
  <c r="C29489" i="1"/>
  <c r="C29490" i="1"/>
  <c r="C29491" i="1"/>
  <c r="C29492" i="1"/>
  <c r="C29493" i="1"/>
  <c r="C29494" i="1"/>
  <c r="C29495" i="1"/>
  <c r="C29496" i="1"/>
  <c r="C29497" i="1"/>
  <c r="C29498" i="1"/>
  <c r="C29499" i="1"/>
  <c r="C29500" i="1"/>
  <c r="C29501" i="1"/>
  <c r="C29502" i="1"/>
  <c r="C29503" i="1"/>
  <c r="C29504" i="1"/>
  <c r="C29505" i="1"/>
  <c r="C29506" i="1"/>
  <c r="C29507" i="1"/>
  <c r="C29508" i="1"/>
  <c r="C29509" i="1"/>
  <c r="C29510" i="1"/>
  <c r="C29511" i="1"/>
  <c r="C29512" i="1"/>
  <c r="C29513" i="1"/>
  <c r="C29514" i="1"/>
  <c r="C29515" i="1"/>
  <c r="C29516" i="1"/>
  <c r="C29517" i="1"/>
  <c r="C29518" i="1"/>
  <c r="C29519" i="1"/>
  <c r="C29520" i="1"/>
  <c r="C29521" i="1"/>
  <c r="C29522" i="1"/>
  <c r="C29523" i="1"/>
  <c r="C29524" i="1"/>
  <c r="C29525" i="1"/>
  <c r="C29526" i="1"/>
  <c r="C29527" i="1"/>
  <c r="C29528" i="1"/>
  <c r="C29529" i="1"/>
  <c r="C29530" i="1"/>
  <c r="C29531" i="1"/>
  <c r="C29532" i="1"/>
  <c r="C29533" i="1"/>
  <c r="C29534" i="1"/>
  <c r="C29535" i="1"/>
  <c r="C29536" i="1"/>
  <c r="C29537" i="1"/>
  <c r="C29538" i="1"/>
  <c r="C29539" i="1"/>
  <c r="C29540" i="1"/>
  <c r="C29541" i="1"/>
  <c r="C29542" i="1"/>
  <c r="C29543" i="1"/>
  <c r="C29544" i="1"/>
  <c r="C29545" i="1"/>
  <c r="C29546" i="1"/>
  <c r="C29547" i="1"/>
  <c r="C29548" i="1"/>
  <c r="C29549" i="1"/>
  <c r="C29550" i="1"/>
  <c r="C29551" i="1"/>
  <c r="C29552" i="1"/>
  <c r="C29553" i="1"/>
  <c r="C29554" i="1"/>
  <c r="C29555" i="1"/>
  <c r="C29556" i="1"/>
  <c r="C29557" i="1"/>
  <c r="C29558" i="1"/>
  <c r="C29559" i="1"/>
  <c r="C29560" i="1"/>
  <c r="C29561" i="1"/>
  <c r="C29562" i="1"/>
  <c r="C29563" i="1"/>
  <c r="C29564" i="1"/>
  <c r="C29565" i="1"/>
  <c r="C29566" i="1"/>
  <c r="C29567" i="1"/>
  <c r="C29568" i="1"/>
  <c r="C29569" i="1"/>
  <c r="C29570" i="1"/>
  <c r="C29571" i="1"/>
  <c r="C29572" i="1"/>
  <c r="C29573" i="1"/>
  <c r="C29574" i="1"/>
  <c r="C29575" i="1"/>
  <c r="C29576" i="1"/>
  <c r="C29577" i="1"/>
  <c r="C29578" i="1"/>
  <c r="C29579" i="1"/>
  <c r="C29580" i="1"/>
  <c r="C29581" i="1"/>
  <c r="C29582" i="1"/>
  <c r="C29583" i="1"/>
  <c r="C29584" i="1"/>
  <c r="C29585" i="1"/>
  <c r="C29586" i="1"/>
  <c r="C29587" i="1"/>
  <c r="C29588" i="1"/>
  <c r="C29589" i="1"/>
  <c r="C29590" i="1"/>
  <c r="C29591" i="1"/>
  <c r="C29592" i="1"/>
  <c r="C29593" i="1"/>
  <c r="C29594" i="1"/>
  <c r="C29595" i="1"/>
  <c r="C29596" i="1"/>
  <c r="C29597" i="1"/>
  <c r="C29598" i="1"/>
  <c r="C29599" i="1"/>
  <c r="C29600" i="1"/>
  <c r="C29601" i="1"/>
  <c r="C29602" i="1"/>
  <c r="C29603" i="1"/>
  <c r="C29604" i="1"/>
  <c r="C29605" i="1"/>
  <c r="C29606" i="1"/>
  <c r="C29607" i="1"/>
  <c r="C29608" i="1"/>
  <c r="C29609" i="1"/>
  <c r="C29610" i="1"/>
  <c r="C29611" i="1"/>
  <c r="C29612" i="1"/>
  <c r="C29613" i="1"/>
  <c r="C29614" i="1"/>
  <c r="C29615" i="1"/>
  <c r="C29616" i="1"/>
  <c r="C29617" i="1"/>
  <c r="C29618" i="1"/>
  <c r="C29619" i="1"/>
  <c r="C29620" i="1"/>
  <c r="C29621" i="1"/>
  <c r="C29622" i="1"/>
  <c r="C29623" i="1"/>
  <c r="C29624" i="1"/>
  <c r="C29625" i="1"/>
  <c r="C29626" i="1"/>
  <c r="C29627" i="1"/>
  <c r="C29628" i="1"/>
  <c r="C29629" i="1"/>
  <c r="C29630" i="1"/>
  <c r="C29631" i="1"/>
  <c r="C29632" i="1"/>
  <c r="C29633" i="1"/>
  <c r="C29634" i="1"/>
  <c r="C29635" i="1"/>
  <c r="C29636" i="1"/>
  <c r="C29637" i="1"/>
  <c r="C29638" i="1"/>
  <c r="C29639" i="1"/>
  <c r="C29640" i="1"/>
  <c r="C29641" i="1"/>
  <c r="C29642" i="1"/>
  <c r="C29643" i="1"/>
  <c r="C29644" i="1"/>
  <c r="C29645" i="1"/>
  <c r="C29646" i="1"/>
  <c r="C29647" i="1"/>
  <c r="C29648" i="1"/>
  <c r="C29649" i="1"/>
  <c r="C29650" i="1"/>
  <c r="C29651" i="1"/>
  <c r="C29652" i="1"/>
  <c r="C29653" i="1"/>
  <c r="C29654" i="1"/>
  <c r="C29655" i="1"/>
  <c r="C29656" i="1"/>
  <c r="C29657" i="1"/>
  <c r="C29658" i="1"/>
  <c r="C29659" i="1"/>
  <c r="C29660" i="1"/>
  <c r="C29661" i="1"/>
  <c r="C29662" i="1"/>
  <c r="C29663" i="1"/>
  <c r="C29664" i="1"/>
  <c r="C29665" i="1"/>
  <c r="C29666" i="1"/>
  <c r="C29667" i="1"/>
  <c r="C29668" i="1"/>
  <c r="C29669" i="1"/>
  <c r="C29670" i="1"/>
  <c r="C29671" i="1"/>
  <c r="C29672" i="1"/>
  <c r="C29673" i="1"/>
  <c r="C29674" i="1"/>
  <c r="C29675" i="1"/>
  <c r="C29676" i="1"/>
  <c r="C29677" i="1"/>
  <c r="C29678" i="1"/>
  <c r="C29679" i="1"/>
  <c r="C29680" i="1"/>
  <c r="C29681" i="1"/>
  <c r="C29682" i="1"/>
  <c r="C29683" i="1"/>
  <c r="C29684" i="1"/>
  <c r="C29685" i="1"/>
  <c r="C29686" i="1"/>
  <c r="C29687" i="1"/>
  <c r="C29688" i="1"/>
  <c r="C29689" i="1"/>
  <c r="C29690" i="1"/>
  <c r="C29691" i="1"/>
  <c r="C29692" i="1"/>
  <c r="C29693" i="1"/>
  <c r="C29694" i="1"/>
  <c r="C29695" i="1"/>
  <c r="C29696" i="1"/>
  <c r="C29697" i="1"/>
  <c r="C29698" i="1"/>
  <c r="C29699" i="1"/>
  <c r="C29700" i="1"/>
  <c r="C29701" i="1"/>
  <c r="C29702" i="1"/>
  <c r="C29703" i="1"/>
  <c r="C29704" i="1"/>
  <c r="C29705" i="1"/>
  <c r="C29706" i="1"/>
  <c r="C29707" i="1"/>
  <c r="C29708" i="1"/>
  <c r="C29709" i="1"/>
  <c r="C29710" i="1"/>
  <c r="C29711" i="1"/>
  <c r="C29712" i="1"/>
  <c r="C29713" i="1"/>
  <c r="C29714" i="1"/>
  <c r="C29715" i="1"/>
  <c r="C29716" i="1"/>
  <c r="C29717" i="1"/>
  <c r="C29718" i="1"/>
  <c r="C29719" i="1"/>
  <c r="C29720" i="1"/>
  <c r="C29721" i="1"/>
  <c r="C29722" i="1"/>
  <c r="C29723" i="1"/>
  <c r="C29724" i="1"/>
  <c r="C29725" i="1"/>
  <c r="C29726" i="1"/>
  <c r="C29727" i="1"/>
  <c r="C29728" i="1"/>
  <c r="C29729" i="1"/>
  <c r="C29730" i="1"/>
  <c r="C29731" i="1"/>
  <c r="C29732" i="1"/>
  <c r="C29733" i="1"/>
  <c r="C29734" i="1"/>
  <c r="C29735" i="1"/>
  <c r="C29736" i="1"/>
  <c r="C29737" i="1"/>
  <c r="C29738" i="1"/>
  <c r="C29739" i="1"/>
  <c r="C29740" i="1"/>
  <c r="C29741" i="1"/>
  <c r="C29742" i="1"/>
  <c r="C29743" i="1"/>
  <c r="C29744" i="1"/>
  <c r="C29745" i="1"/>
  <c r="C29746" i="1"/>
  <c r="C29747" i="1"/>
  <c r="C29748" i="1"/>
  <c r="C29749" i="1"/>
  <c r="C29750" i="1"/>
  <c r="C29751" i="1"/>
  <c r="C29752" i="1"/>
  <c r="C29753" i="1"/>
  <c r="C29754" i="1"/>
  <c r="C29755" i="1"/>
  <c r="C29756" i="1"/>
  <c r="C29757" i="1"/>
  <c r="C29758" i="1"/>
  <c r="C29759" i="1"/>
  <c r="C29760" i="1"/>
  <c r="C29761" i="1"/>
  <c r="C29762" i="1"/>
  <c r="C29763" i="1"/>
  <c r="C29764" i="1"/>
  <c r="C29765" i="1"/>
  <c r="C29766" i="1"/>
  <c r="C29767" i="1"/>
  <c r="C29768" i="1"/>
  <c r="C29769" i="1"/>
  <c r="C29770" i="1"/>
  <c r="C29771" i="1"/>
  <c r="C29772" i="1"/>
  <c r="C29773" i="1"/>
  <c r="C29774" i="1"/>
  <c r="C29775" i="1"/>
  <c r="C29776" i="1"/>
  <c r="C29777" i="1"/>
  <c r="C29778" i="1"/>
  <c r="C29779" i="1"/>
  <c r="C29780" i="1"/>
  <c r="C29781" i="1"/>
  <c r="C29782" i="1"/>
  <c r="C29783" i="1"/>
  <c r="C29784" i="1"/>
  <c r="C29785" i="1"/>
  <c r="C29786" i="1"/>
  <c r="C29787" i="1"/>
  <c r="C29788" i="1"/>
  <c r="C29789" i="1"/>
  <c r="C29790" i="1"/>
  <c r="C29791" i="1"/>
  <c r="C29792" i="1"/>
  <c r="C29793" i="1"/>
  <c r="C29794" i="1"/>
  <c r="C29795" i="1"/>
  <c r="C29796" i="1"/>
  <c r="C29797" i="1"/>
  <c r="C29798" i="1"/>
  <c r="C29799" i="1"/>
  <c r="C29800" i="1"/>
  <c r="C29801" i="1"/>
  <c r="C29802" i="1"/>
  <c r="C29803" i="1"/>
  <c r="C29804" i="1"/>
  <c r="C29805" i="1"/>
  <c r="C29806" i="1"/>
  <c r="C29807" i="1"/>
  <c r="C29808" i="1"/>
  <c r="C29809" i="1"/>
  <c r="C29810" i="1"/>
  <c r="C29811" i="1"/>
  <c r="C29812" i="1"/>
  <c r="C29813" i="1"/>
  <c r="C29814" i="1"/>
  <c r="C29815" i="1"/>
  <c r="C29816" i="1"/>
  <c r="C29817" i="1"/>
  <c r="C29818" i="1"/>
  <c r="C29819" i="1"/>
  <c r="C29820" i="1"/>
  <c r="C29821" i="1"/>
  <c r="C29822" i="1"/>
  <c r="C29823" i="1"/>
  <c r="C29824" i="1"/>
  <c r="C29825" i="1"/>
  <c r="C29826" i="1"/>
  <c r="C29827" i="1"/>
  <c r="C29828" i="1"/>
  <c r="C29829" i="1"/>
  <c r="C29830" i="1"/>
  <c r="C29831" i="1"/>
  <c r="C29832" i="1"/>
  <c r="C29833" i="1"/>
  <c r="C29834" i="1"/>
  <c r="C29835" i="1"/>
  <c r="C29836" i="1"/>
  <c r="C29837" i="1"/>
  <c r="C29838" i="1"/>
  <c r="C29839" i="1"/>
  <c r="C29840" i="1"/>
  <c r="C29841" i="1"/>
  <c r="C29842" i="1"/>
  <c r="C29843" i="1"/>
  <c r="C29844" i="1"/>
  <c r="C29845" i="1"/>
  <c r="C29846" i="1"/>
  <c r="C29847" i="1"/>
  <c r="C29848" i="1"/>
  <c r="C29849" i="1"/>
  <c r="C29850" i="1"/>
  <c r="C29851" i="1"/>
  <c r="C29852" i="1"/>
  <c r="C29853" i="1"/>
  <c r="C29854" i="1"/>
  <c r="C29855" i="1"/>
  <c r="C29856" i="1"/>
  <c r="C29857" i="1"/>
  <c r="C29858" i="1"/>
  <c r="C29859" i="1"/>
  <c r="C29860" i="1"/>
  <c r="C29861" i="1"/>
  <c r="C29862" i="1"/>
  <c r="C29863" i="1"/>
  <c r="C29864" i="1"/>
  <c r="C29865" i="1"/>
  <c r="C29866" i="1"/>
  <c r="C29867" i="1"/>
  <c r="C29868" i="1"/>
  <c r="C29869" i="1"/>
  <c r="C29870" i="1"/>
  <c r="C29871" i="1"/>
  <c r="C29872" i="1"/>
  <c r="C29873" i="1"/>
  <c r="C29874" i="1"/>
  <c r="C29875" i="1"/>
  <c r="C29876" i="1"/>
  <c r="C29877" i="1"/>
  <c r="C29878" i="1"/>
  <c r="C29879" i="1"/>
  <c r="C29880" i="1"/>
  <c r="C29881" i="1"/>
  <c r="C29882" i="1"/>
  <c r="C29883" i="1"/>
  <c r="C29884" i="1"/>
  <c r="C29885" i="1"/>
  <c r="C29886" i="1"/>
  <c r="C29887" i="1"/>
  <c r="C29888" i="1"/>
  <c r="C29889" i="1"/>
  <c r="C29890" i="1"/>
  <c r="C29891" i="1"/>
  <c r="C29892" i="1"/>
  <c r="C29893" i="1"/>
  <c r="C29894" i="1"/>
  <c r="W356" i="1"/>
  <c r="W357" i="1"/>
  <c r="W358" i="1"/>
  <c r="W359" i="1"/>
  <c r="W360" i="1"/>
  <c r="W361" i="1"/>
  <c r="W362" i="1"/>
  <c r="W363" i="1"/>
  <c r="W364" i="1"/>
  <c r="W365" i="1"/>
  <c r="W366" i="1"/>
  <c r="W367" i="1"/>
  <c r="W368" i="1"/>
  <c r="W369" i="1"/>
  <c r="W370" i="1"/>
  <c r="W371" i="1"/>
  <c r="W372" i="1"/>
  <c r="W373" i="1"/>
  <c r="W374" i="1"/>
  <c r="W375" i="1"/>
  <c r="W376" i="1"/>
  <c r="W377" i="1"/>
  <c r="W378" i="1"/>
  <c r="W379" i="1"/>
  <c r="W380" i="1"/>
  <c r="W381" i="1"/>
  <c r="W382" i="1"/>
  <c r="W383" i="1"/>
  <c r="W384" i="1"/>
  <c r="W385" i="1"/>
  <c r="W386" i="1"/>
  <c r="W387" i="1"/>
  <c r="W388" i="1"/>
  <c r="W389" i="1"/>
  <c r="W390" i="1"/>
  <c r="W391" i="1"/>
  <c r="W392" i="1"/>
  <c r="W393" i="1"/>
  <c r="W394" i="1"/>
  <c r="W395" i="1"/>
  <c r="W396" i="1"/>
  <c r="W397" i="1"/>
  <c r="W398" i="1"/>
  <c r="W399" i="1"/>
  <c r="W400" i="1"/>
  <c r="W401" i="1"/>
  <c r="W402" i="1"/>
  <c r="W403" i="1"/>
  <c r="W404" i="1"/>
  <c r="W405" i="1"/>
  <c r="W406" i="1"/>
  <c r="W407" i="1"/>
  <c r="W408" i="1"/>
  <c r="W409" i="1"/>
  <c r="W410" i="1"/>
  <c r="W411" i="1"/>
  <c r="W412" i="1"/>
  <c r="W413" i="1"/>
  <c r="W414" i="1"/>
  <c r="W415" i="1"/>
  <c r="W416" i="1"/>
  <c r="W417" i="1"/>
  <c r="W418" i="1"/>
  <c r="W419" i="1"/>
  <c r="W420" i="1"/>
  <c r="W421" i="1"/>
  <c r="W422" i="1"/>
  <c r="W423" i="1"/>
  <c r="W424" i="1"/>
  <c r="W425" i="1"/>
  <c r="W426" i="1"/>
  <c r="W427" i="1"/>
  <c r="W428" i="1"/>
  <c r="W429" i="1"/>
  <c r="W430" i="1"/>
  <c r="W431" i="1"/>
  <c r="W432" i="1"/>
  <c r="W433" i="1"/>
  <c r="W434" i="1"/>
  <c r="W435" i="1"/>
  <c r="W436" i="1"/>
  <c r="W437" i="1"/>
  <c r="W438" i="1"/>
  <c r="W439" i="1"/>
  <c r="W440" i="1"/>
  <c r="W441" i="1"/>
  <c r="W442" i="1"/>
  <c r="W443" i="1"/>
  <c r="W444" i="1"/>
  <c r="W445" i="1"/>
  <c r="W446" i="1"/>
  <c r="W447" i="1"/>
  <c r="W448" i="1"/>
  <c r="W449" i="1"/>
  <c r="W450" i="1"/>
  <c r="W451" i="1"/>
  <c r="W452" i="1"/>
  <c r="W453" i="1"/>
  <c r="W454" i="1"/>
  <c r="W455" i="1"/>
  <c r="W456" i="1"/>
  <c r="W457" i="1"/>
  <c r="W458" i="1"/>
  <c r="W459" i="1"/>
  <c r="W460" i="1"/>
  <c r="W461" i="1"/>
  <c r="W462" i="1"/>
  <c r="W463" i="1"/>
  <c r="W464" i="1"/>
  <c r="W465" i="1"/>
  <c r="W466" i="1"/>
  <c r="W467" i="1"/>
  <c r="W468" i="1"/>
  <c r="W469" i="1"/>
  <c r="W470" i="1"/>
  <c r="W471" i="1"/>
  <c r="W472" i="1"/>
  <c r="W473" i="1"/>
  <c r="W474" i="1"/>
  <c r="W475" i="1"/>
  <c r="W476" i="1"/>
  <c r="W477" i="1"/>
  <c r="W478" i="1"/>
  <c r="W479" i="1"/>
  <c r="W480" i="1"/>
  <c r="W481" i="1"/>
  <c r="W482" i="1"/>
  <c r="W483" i="1"/>
  <c r="W484" i="1"/>
  <c r="W485" i="1"/>
  <c r="W486" i="1"/>
  <c r="W487" i="1"/>
  <c r="W488" i="1"/>
  <c r="W489" i="1"/>
  <c r="W490" i="1"/>
  <c r="W491" i="1"/>
  <c r="W492" i="1"/>
  <c r="W493" i="1"/>
  <c r="W494" i="1"/>
  <c r="W495" i="1"/>
  <c r="W496" i="1"/>
  <c r="W497" i="1"/>
  <c r="W498" i="1"/>
  <c r="W499" i="1"/>
  <c r="W500" i="1"/>
  <c r="W501" i="1"/>
  <c r="W502" i="1"/>
  <c r="W503" i="1"/>
  <c r="W504" i="1"/>
  <c r="W505" i="1"/>
  <c r="W506" i="1"/>
  <c r="W507" i="1"/>
  <c r="W508" i="1"/>
  <c r="W509" i="1"/>
  <c r="W510" i="1"/>
  <c r="W511" i="1"/>
  <c r="W512" i="1"/>
  <c r="W513" i="1"/>
  <c r="W514" i="1"/>
  <c r="W515" i="1"/>
  <c r="W516" i="1"/>
  <c r="W517" i="1"/>
  <c r="W518" i="1"/>
  <c r="W519" i="1"/>
  <c r="W520" i="1"/>
  <c r="W521" i="1"/>
  <c r="W522" i="1"/>
  <c r="W523" i="1"/>
  <c r="W524" i="1"/>
  <c r="W525" i="1"/>
  <c r="W526" i="1"/>
  <c r="W527" i="1"/>
  <c r="W528" i="1"/>
  <c r="W529" i="1"/>
  <c r="W530" i="1"/>
  <c r="W531" i="1"/>
  <c r="W532" i="1"/>
  <c r="W533" i="1"/>
  <c r="W534" i="1"/>
  <c r="W535" i="1"/>
  <c r="W536" i="1"/>
  <c r="W537" i="1"/>
  <c r="W538" i="1"/>
  <c r="W539" i="1"/>
  <c r="W540" i="1"/>
  <c r="W541" i="1"/>
  <c r="W542" i="1"/>
  <c r="W543" i="1"/>
  <c r="W544" i="1"/>
  <c r="W545" i="1"/>
  <c r="W546" i="1"/>
  <c r="W547" i="1"/>
  <c r="W548" i="1"/>
  <c r="W549" i="1"/>
  <c r="W550" i="1"/>
  <c r="W551" i="1"/>
  <c r="W552" i="1"/>
  <c r="W553" i="1"/>
  <c r="W554" i="1"/>
  <c r="W555" i="1"/>
  <c r="W556" i="1"/>
  <c r="W557" i="1"/>
  <c r="W558" i="1"/>
  <c r="W559" i="1"/>
  <c r="W560" i="1"/>
  <c r="W561" i="1"/>
  <c r="W562" i="1"/>
  <c r="W563" i="1"/>
  <c r="W564" i="1"/>
  <c r="W565" i="1"/>
  <c r="W566" i="1"/>
  <c r="W567" i="1"/>
  <c r="W870" i="1"/>
  <c r="W871" i="1"/>
  <c r="W872" i="1"/>
  <c r="W873" i="1"/>
  <c r="W874" i="1"/>
  <c r="W875" i="1"/>
  <c r="W876" i="1"/>
  <c r="W877" i="1"/>
  <c r="W878" i="1"/>
  <c r="W879" i="1"/>
  <c r="W880" i="1"/>
  <c r="W881" i="1"/>
  <c r="W882" i="1"/>
  <c r="W883" i="1"/>
  <c r="W884" i="1"/>
  <c r="W885" i="1"/>
  <c r="W886" i="1"/>
  <c r="W887" i="1"/>
  <c r="W888" i="1"/>
  <c r="W889" i="1"/>
  <c r="W890" i="1"/>
  <c r="W984" i="1"/>
  <c r="W891" i="1"/>
  <c r="W892" i="1"/>
  <c r="W904" i="1"/>
  <c r="W951" i="1"/>
  <c r="W969" i="1"/>
  <c r="W985" i="1"/>
  <c r="W997" i="1"/>
  <c r="W1006" i="1"/>
  <c r="W1023" i="1"/>
  <c r="W1018" i="1"/>
  <c r="W1024" i="1"/>
  <c r="W865" i="1"/>
  <c r="W868" i="1"/>
  <c r="W1028" i="1"/>
  <c r="W1039" i="1"/>
  <c r="W1324" i="1"/>
  <c r="W1325" i="1"/>
  <c r="W1326" i="1"/>
  <c r="W1327" i="1"/>
  <c r="W1328" i="1"/>
  <c r="W1329" i="1"/>
  <c r="W1330" i="1"/>
  <c r="W1331" i="1"/>
  <c r="W1332" i="1"/>
  <c r="W1333" i="1"/>
  <c r="W1334" i="1"/>
  <c r="W1335" i="1"/>
  <c r="W1336" i="1"/>
  <c r="W1337" i="1"/>
  <c r="W1338" i="1"/>
  <c r="W1339" i="1"/>
  <c r="W1340" i="1"/>
  <c r="W1341" i="1"/>
  <c r="W1342" i="1"/>
  <c r="W1343" i="1"/>
  <c r="W1344" i="1"/>
  <c r="W1345" i="1"/>
  <c r="W1346" i="1"/>
  <c r="W1347" i="1"/>
  <c r="W1348" i="1"/>
  <c r="W1349" i="1"/>
  <c r="W1350" i="1"/>
  <c r="W1351" i="1"/>
  <c r="W1352" i="1"/>
  <c r="W1353" i="1"/>
  <c r="W1354" i="1"/>
  <c r="W1355" i="1"/>
  <c r="W1356" i="1"/>
  <c r="W1357" i="1"/>
  <c r="W1358" i="1"/>
  <c r="W1359" i="1"/>
  <c r="W1360" i="1"/>
  <c r="W1361" i="1"/>
  <c r="W1362" i="1"/>
  <c r="W1363" i="1"/>
  <c r="W1364" i="1"/>
  <c r="W1365" i="1"/>
  <c r="W1366" i="1"/>
  <c r="W1367" i="1"/>
  <c r="W1368" i="1"/>
  <c r="W1369" i="1"/>
  <c r="W1370" i="1"/>
  <c r="W1371" i="1"/>
  <c r="W1372" i="1"/>
  <c r="W1373" i="1"/>
  <c r="W1374" i="1"/>
  <c r="W1375" i="1"/>
  <c r="W1376" i="1"/>
  <c r="W1377" i="1"/>
  <c r="W1378" i="1"/>
  <c r="W1379" i="1"/>
  <c r="W1380" i="1"/>
  <c r="W1381" i="1"/>
  <c r="W1382" i="1"/>
  <c r="W1383" i="1"/>
  <c r="W1384" i="1"/>
  <c r="W1385" i="1"/>
  <c r="W1386" i="1"/>
  <c r="W1387" i="1"/>
  <c r="W1388" i="1"/>
  <c r="W1389" i="1"/>
  <c r="W1390" i="1"/>
  <c r="W1391" i="1"/>
  <c r="W1392" i="1"/>
  <c r="W1393" i="1"/>
  <c r="W1394" i="1"/>
  <c r="W1395" i="1"/>
  <c r="W1396" i="1"/>
  <c r="W1397" i="1"/>
  <c r="W1398" i="1"/>
  <c r="W1399" i="1"/>
  <c r="W1400" i="1"/>
  <c r="W1401" i="1"/>
  <c r="W1402" i="1"/>
  <c r="W1403" i="1"/>
  <c r="W1404" i="1"/>
  <c r="W1405" i="1"/>
  <c r="W1406" i="1"/>
  <c r="W1407" i="1"/>
  <c r="W1408" i="1"/>
  <c r="W1409" i="1"/>
  <c r="W1410" i="1"/>
  <c r="W1411" i="1"/>
  <c r="W1412" i="1"/>
  <c r="W1413" i="1"/>
  <c r="W1414" i="1"/>
  <c r="W1415" i="1"/>
  <c r="W1416" i="1"/>
  <c r="W1417" i="1"/>
  <c r="W1418" i="1"/>
  <c r="W1419" i="1"/>
  <c r="W1420" i="1"/>
  <c r="W1421" i="1"/>
  <c r="W1422" i="1"/>
  <c r="W1423" i="1"/>
  <c r="W1424" i="1"/>
  <c r="W1425" i="1"/>
  <c r="W1426" i="1"/>
  <c r="W1427" i="1"/>
  <c r="W1428" i="1"/>
  <c r="W1429" i="1"/>
  <c r="W1430" i="1"/>
  <c r="W1431" i="1"/>
  <c r="W1432" i="1"/>
  <c r="W1433" i="1"/>
  <c r="W1434" i="1"/>
  <c r="W1435" i="1"/>
  <c r="W1436" i="1"/>
  <c r="W1437" i="1"/>
  <c r="W1438" i="1"/>
  <c r="W1439" i="1"/>
  <c r="W1440" i="1"/>
  <c r="W1441" i="1"/>
  <c r="W1442" i="1"/>
  <c r="W1443" i="1"/>
  <c r="W1444" i="1"/>
  <c r="W1445" i="1"/>
  <c r="W1446" i="1"/>
  <c r="W1447" i="1"/>
  <c r="W1448" i="1"/>
  <c r="W1449" i="1"/>
  <c r="W1450" i="1"/>
  <c r="W1451" i="1"/>
  <c r="W1452" i="1"/>
  <c r="W1453" i="1"/>
  <c r="W1454" i="1"/>
  <c r="W1455" i="1"/>
  <c r="W1456" i="1"/>
  <c r="W1457" i="1"/>
  <c r="W1458" i="1"/>
  <c r="W1459" i="1"/>
  <c r="W1460" i="1"/>
  <c r="W1461" i="1"/>
  <c r="W1462" i="1"/>
  <c r="W1463" i="1"/>
  <c r="W1464" i="1"/>
  <c r="W1465" i="1"/>
  <c r="W1466" i="1"/>
  <c r="W1467" i="1"/>
  <c r="W1468" i="1"/>
  <c r="W1469" i="1"/>
  <c r="W1470" i="1"/>
  <c r="W1471" i="1"/>
  <c r="W1472" i="1"/>
  <c r="W1473" i="1"/>
  <c r="W1474" i="1"/>
  <c r="W1475" i="1"/>
  <c r="W1476" i="1"/>
  <c r="W1477" i="1"/>
  <c r="W1478" i="1"/>
  <c r="W1479" i="1"/>
  <c r="W1480" i="1"/>
  <c r="W1481" i="1"/>
  <c r="W1482" i="1"/>
  <c r="W1483" i="1"/>
  <c r="W1484" i="1"/>
  <c r="W1485" i="1"/>
  <c r="W1486" i="1"/>
  <c r="W1487" i="1"/>
  <c r="W1488" i="1"/>
  <c r="W1489" i="1"/>
  <c r="W1490" i="1"/>
  <c r="W1491" i="1"/>
  <c r="W1492" i="1"/>
  <c r="W1493" i="1"/>
  <c r="W1494" i="1"/>
  <c r="W1495" i="1"/>
  <c r="W1496" i="1"/>
  <c r="W1497" i="1"/>
  <c r="W1498" i="1"/>
  <c r="W1499" i="1"/>
  <c r="W1500" i="1"/>
  <c r="W1501" i="1"/>
  <c r="W1502" i="1"/>
  <c r="W1503" i="1"/>
  <c r="W1504" i="1"/>
  <c r="W1505" i="1"/>
  <c r="W1506" i="1"/>
  <c r="W1507" i="1"/>
  <c r="W1508" i="1"/>
  <c r="W1509" i="1"/>
  <c r="W1510" i="1"/>
  <c r="W1511" i="1"/>
  <c r="W1512" i="1"/>
  <c r="W1513" i="1"/>
  <c r="W1514" i="1"/>
  <c r="W1515" i="1"/>
  <c r="W1516" i="1"/>
  <c r="W1517" i="1"/>
  <c r="W1518" i="1"/>
  <c r="W1519" i="1"/>
  <c r="W1520" i="1"/>
  <c r="W1521" i="1"/>
  <c r="W1522" i="1"/>
  <c r="W1523" i="1"/>
  <c r="W1524" i="1"/>
  <c r="W1525" i="1"/>
  <c r="W1526" i="1"/>
  <c r="W1527" i="1"/>
  <c r="W1528" i="1"/>
  <c r="W1529" i="1"/>
  <c r="W1530" i="1"/>
  <c r="W1531" i="1"/>
  <c r="W1532" i="1"/>
  <c r="W1533" i="1"/>
  <c r="W1534" i="1"/>
  <c r="W1535" i="1"/>
  <c r="W1536" i="1"/>
  <c r="W1537" i="1"/>
  <c r="W1538" i="1"/>
  <c r="W1539" i="1"/>
  <c r="W1540" i="1"/>
  <c r="W1541" i="1"/>
  <c r="W1542" i="1"/>
  <c r="W1543" i="1"/>
  <c r="W1544" i="1"/>
  <c r="W1545" i="1"/>
  <c r="W1546" i="1"/>
  <c r="W1547" i="1"/>
  <c r="W1548" i="1"/>
  <c r="W1549" i="1"/>
  <c r="W1550" i="1"/>
  <c r="W1551" i="1"/>
  <c r="W1552" i="1"/>
  <c r="W1553" i="1"/>
  <c r="W1554" i="1"/>
  <c r="W1555" i="1"/>
  <c r="W1556" i="1"/>
  <c r="W1557" i="1"/>
  <c r="W1558" i="1"/>
  <c r="W1559" i="1"/>
  <c r="W1560" i="1"/>
  <c r="W1561" i="1"/>
  <c r="W1562" i="1"/>
  <c r="W1563" i="1"/>
  <c r="W1564" i="1"/>
  <c r="W1565" i="1"/>
  <c r="W1566" i="1"/>
  <c r="W1567" i="1"/>
  <c r="W1568" i="1"/>
  <c r="W1569" i="1"/>
  <c r="W1570" i="1"/>
  <c r="W1571" i="1"/>
  <c r="W1572" i="1"/>
  <c r="W1573" i="1"/>
  <c r="W1574" i="1"/>
  <c r="W1575" i="1"/>
  <c r="W1576" i="1"/>
  <c r="W1577" i="1"/>
  <c r="W1578" i="1"/>
  <c r="W1579" i="1"/>
  <c r="W1580" i="1"/>
  <c r="W1581" i="1"/>
  <c r="W1582" i="1"/>
  <c r="W1583" i="1"/>
  <c r="W1584" i="1"/>
  <c r="W1585" i="1"/>
  <c r="W1586" i="1"/>
  <c r="W1587" i="1"/>
  <c r="W1588" i="1"/>
  <c r="W1589" i="1"/>
  <c r="W1590" i="1"/>
  <c r="W1591" i="1"/>
  <c r="W1592" i="1"/>
  <c r="W1593" i="1"/>
  <c r="W1594" i="1"/>
  <c r="W1595" i="1"/>
  <c r="W1596" i="1"/>
  <c r="W1597" i="1"/>
  <c r="W1598" i="1"/>
  <c r="W1599" i="1"/>
  <c r="W1600" i="1"/>
  <c r="W1601" i="1"/>
  <c r="W1602" i="1"/>
  <c r="W1603" i="1"/>
  <c r="W1604" i="1"/>
  <c r="W1605" i="1"/>
  <c r="W1606" i="1"/>
  <c r="W1607" i="1"/>
  <c r="W1608" i="1"/>
  <c r="W1609" i="1"/>
  <c r="W1610" i="1"/>
  <c r="W1611" i="1"/>
  <c r="W1612" i="1"/>
  <c r="W1613" i="1"/>
  <c r="W1614" i="1"/>
  <c r="W1615" i="1"/>
  <c r="W1616" i="1"/>
  <c r="W1617" i="1"/>
  <c r="W1618" i="1"/>
  <c r="W1619" i="1"/>
  <c r="W1620" i="1"/>
  <c r="W1621" i="1"/>
  <c r="W1622" i="1"/>
  <c r="W1623" i="1"/>
  <c r="W1624" i="1"/>
  <c r="W1625" i="1"/>
  <c r="W1626" i="1"/>
  <c r="W1627" i="1"/>
  <c r="W1628" i="1"/>
  <c r="W1629" i="1"/>
  <c r="W1630" i="1"/>
  <c r="W1631" i="1"/>
  <c r="W1632" i="1"/>
  <c r="W1633" i="1"/>
  <c r="W1634" i="1"/>
  <c r="W1635" i="1"/>
  <c r="W1636" i="1"/>
  <c r="W1637" i="1"/>
  <c r="W1638" i="1"/>
  <c r="W1639" i="1"/>
  <c r="W1640" i="1"/>
  <c r="W1641" i="1"/>
  <c r="W1642" i="1"/>
  <c r="W1643" i="1"/>
  <c r="W1644" i="1"/>
  <c r="W1645" i="1"/>
  <c r="W1646" i="1"/>
  <c r="W1647" i="1"/>
  <c r="W1648" i="1"/>
  <c r="W1649" i="1"/>
  <c r="W1650" i="1"/>
  <c r="W1651" i="1"/>
  <c r="W1652" i="1"/>
  <c r="W1653" i="1"/>
  <c r="W1654" i="1"/>
  <c r="W1655" i="1"/>
  <c r="W1656" i="1"/>
  <c r="W1657" i="1"/>
  <c r="W1658" i="1"/>
  <c r="W1659" i="1"/>
  <c r="W1660" i="1"/>
  <c r="W1661" i="1"/>
  <c r="W1662" i="1"/>
  <c r="W1663" i="1"/>
  <c r="W1664" i="1"/>
  <c r="W1665" i="1"/>
  <c r="W1666" i="1"/>
  <c r="W1667" i="1"/>
  <c r="W1668" i="1"/>
  <c r="W1669" i="1"/>
  <c r="W1670" i="1"/>
  <c r="W1671" i="1"/>
  <c r="W1672" i="1"/>
  <c r="W1673" i="1"/>
  <c r="W1674" i="1"/>
  <c r="W1675" i="1"/>
  <c r="W1676" i="1"/>
  <c r="W1677" i="1"/>
  <c r="W1678" i="1"/>
  <c r="W1679" i="1"/>
  <c r="W1680" i="1"/>
  <c r="W1681" i="1"/>
  <c r="W1682" i="1"/>
  <c r="W1683" i="1"/>
  <c r="W1684" i="1"/>
  <c r="W1685" i="1"/>
  <c r="W1686" i="1"/>
  <c r="W1687" i="1"/>
  <c r="W1688" i="1"/>
  <c r="W1689" i="1"/>
  <c r="W1690" i="1"/>
  <c r="W1691" i="1"/>
  <c r="W1692" i="1"/>
  <c r="W1693" i="1"/>
  <c r="W1694" i="1"/>
  <c r="W1695" i="1"/>
  <c r="W1696" i="1"/>
  <c r="W1697" i="1"/>
  <c r="W1698" i="1"/>
  <c r="W1699" i="1"/>
  <c r="W1700" i="1"/>
  <c r="W1701" i="1"/>
  <c r="W1702" i="1"/>
  <c r="W1703" i="1"/>
  <c r="W1704" i="1"/>
  <c r="W1705" i="1"/>
  <c r="W1706" i="1"/>
  <c r="W1707" i="1"/>
  <c r="W1708" i="1"/>
  <c r="W1709" i="1"/>
  <c r="W1710" i="1"/>
  <c r="W1711" i="1"/>
  <c r="W1712" i="1"/>
  <c r="W1713" i="1"/>
  <c r="W1714" i="1"/>
  <c r="W1715" i="1"/>
  <c r="W1716" i="1"/>
  <c r="W1717" i="1"/>
  <c r="W1718" i="1"/>
  <c r="W1719" i="1"/>
  <c r="W1720" i="1"/>
  <c r="W1721" i="1"/>
  <c r="W1722" i="1"/>
  <c r="W1723" i="1"/>
  <c r="W1724" i="1"/>
  <c r="W1725" i="1"/>
  <c r="W1726" i="1"/>
  <c r="W1727" i="1"/>
  <c r="W1728" i="1"/>
  <c r="W1729" i="1"/>
  <c r="W1730" i="1"/>
  <c r="W1731" i="1"/>
  <c r="W1732" i="1"/>
  <c r="W1733" i="1"/>
  <c r="W1734" i="1"/>
  <c r="W1735" i="1"/>
  <c r="W1736" i="1"/>
  <c r="W1737" i="1"/>
  <c r="W1738" i="1"/>
  <c r="W1739" i="1"/>
  <c r="W1740" i="1"/>
  <c r="W1741" i="1"/>
  <c r="W1742" i="1"/>
  <c r="W1743" i="1"/>
  <c r="W1744" i="1"/>
  <c r="W1745" i="1"/>
  <c r="W1746" i="1"/>
  <c r="W1747" i="1"/>
  <c r="W1748" i="1"/>
  <c r="W1749" i="1"/>
  <c r="W1750" i="1"/>
  <c r="W1751" i="1"/>
  <c r="W1752" i="1"/>
  <c r="W1753" i="1"/>
  <c r="W1754" i="1"/>
  <c r="W1755" i="1"/>
  <c r="W1756" i="1"/>
  <c r="W1757" i="1"/>
  <c r="W1758" i="1"/>
  <c r="W1759" i="1"/>
  <c r="W1760" i="1"/>
  <c r="W1761" i="1"/>
  <c r="W1762" i="1"/>
  <c r="W1763" i="1"/>
  <c r="W1764" i="1"/>
  <c r="W1765" i="1"/>
  <c r="W1766" i="1"/>
  <c r="W1767" i="1"/>
  <c r="W1768" i="1"/>
  <c r="W1769" i="1"/>
  <c r="W1770" i="1"/>
  <c r="W1771" i="1"/>
  <c r="W1772" i="1"/>
  <c r="W1773" i="1"/>
  <c r="W1774" i="1"/>
  <c r="W1775" i="1"/>
  <c r="W1776" i="1"/>
  <c r="W1777" i="1"/>
  <c r="W1778" i="1"/>
  <c r="W1779" i="1"/>
  <c r="W1780" i="1"/>
  <c r="W1781" i="1"/>
  <c r="W1782" i="1"/>
  <c r="W1783" i="1"/>
  <c r="W1784" i="1"/>
  <c r="W1785" i="1"/>
  <c r="W1786" i="1"/>
  <c r="W1787" i="1"/>
  <c r="W1788" i="1"/>
  <c r="W1789" i="1"/>
  <c r="W1790" i="1"/>
  <c r="W1791" i="1"/>
  <c r="W1792" i="1"/>
  <c r="W1793" i="1"/>
  <c r="W1794" i="1"/>
  <c r="W1795" i="1"/>
  <c r="W1796" i="1"/>
  <c r="W1797" i="1"/>
  <c r="W1798" i="1"/>
  <c r="W1799" i="1"/>
  <c r="W1800" i="1"/>
  <c r="W1801" i="1"/>
  <c r="W1802" i="1"/>
  <c r="W1803" i="1"/>
  <c r="W1804" i="1"/>
  <c r="W1805" i="1"/>
  <c r="W1806" i="1"/>
  <c r="W1807" i="1"/>
  <c r="W1808" i="1"/>
  <c r="W1809" i="1"/>
  <c r="W1810" i="1"/>
  <c r="W1811" i="1"/>
  <c r="W1812" i="1"/>
  <c r="W1813" i="1"/>
  <c r="W1814" i="1"/>
  <c r="W1815" i="1"/>
  <c r="W1816" i="1"/>
  <c r="W1817" i="1"/>
  <c r="W1818" i="1"/>
  <c r="W1819" i="1"/>
  <c r="W1820" i="1"/>
  <c r="W1821" i="1"/>
  <c r="W1822" i="1"/>
  <c r="W1823" i="1"/>
  <c r="W1824" i="1"/>
  <c r="W1825" i="1"/>
  <c r="W1826" i="1"/>
  <c r="W1827" i="1"/>
  <c r="W1828" i="1"/>
  <c r="W1829" i="1"/>
  <c r="W1830" i="1"/>
  <c r="W1831" i="1"/>
  <c r="W1832" i="1"/>
  <c r="W1833" i="1"/>
  <c r="W1834" i="1"/>
  <c r="W1835" i="1"/>
  <c r="W1836" i="1"/>
  <c r="W1837" i="1"/>
  <c r="W1838" i="1"/>
  <c r="W1839" i="1"/>
  <c r="W1840" i="1"/>
  <c r="W1841" i="1"/>
  <c r="W1842" i="1"/>
  <c r="W1843" i="1"/>
  <c r="W1844" i="1"/>
  <c r="W1845" i="1"/>
  <c r="W1846" i="1"/>
  <c r="W1847" i="1"/>
  <c r="W1848" i="1"/>
  <c r="W1849" i="1"/>
  <c r="W1850" i="1"/>
  <c r="W1851" i="1"/>
  <c r="W1852" i="1"/>
  <c r="W1853" i="1"/>
  <c r="W1854" i="1"/>
  <c r="W1855" i="1"/>
  <c r="W1856" i="1"/>
  <c r="W1857" i="1"/>
  <c r="W1858" i="1"/>
  <c r="W1859" i="1"/>
  <c r="W1860" i="1"/>
  <c r="W1861" i="1"/>
  <c r="W1862" i="1"/>
  <c r="W1863" i="1"/>
  <c r="W1864" i="1"/>
  <c r="W1865" i="1"/>
  <c r="W1866" i="1"/>
  <c r="W1867" i="1"/>
  <c r="W1868" i="1"/>
  <c r="W1869" i="1"/>
  <c r="W1870" i="1"/>
  <c r="W1871" i="1"/>
  <c r="W1872" i="1"/>
  <c r="W1873" i="1"/>
  <c r="W1874" i="1"/>
  <c r="W1875" i="1"/>
  <c r="W1876" i="1"/>
  <c r="W1877" i="1"/>
  <c r="W1878" i="1"/>
  <c r="W1879" i="1"/>
  <c r="W1880" i="1"/>
  <c r="W1881" i="1"/>
  <c r="W1882" i="1"/>
  <c r="W1883" i="1"/>
  <c r="W1884" i="1"/>
  <c r="W1885" i="1"/>
  <c r="W1886" i="1"/>
  <c r="W1887" i="1"/>
  <c r="W1888" i="1"/>
  <c r="W1889" i="1"/>
  <c r="W1890" i="1"/>
  <c r="W1891" i="1"/>
  <c r="W1892" i="1"/>
  <c r="W1893" i="1"/>
  <c r="W1894" i="1"/>
  <c r="W1895" i="1"/>
  <c r="W1896" i="1"/>
  <c r="W1897" i="1"/>
  <c r="W1898" i="1"/>
  <c r="W1899" i="1"/>
  <c r="W1900" i="1"/>
  <c r="W1901" i="1"/>
  <c r="W1902" i="1"/>
  <c r="W1903" i="1"/>
  <c r="W1904" i="1"/>
  <c r="W1905" i="1"/>
  <c r="W1906" i="1"/>
  <c r="W1907" i="1"/>
  <c r="W1908" i="1"/>
  <c r="W1909" i="1"/>
  <c r="W1910" i="1"/>
  <c r="W1911" i="1"/>
  <c r="W1912" i="1"/>
  <c r="W1913" i="1"/>
  <c r="W1914" i="1"/>
  <c r="W1915" i="1"/>
  <c r="W1916" i="1"/>
  <c r="W1917" i="1"/>
  <c r="W1918" i="1"/>
  <c r="W1919" i="1"/>
  <c r="W1920" i="1"/>
  <c r="W1921" i="1"/>
  <c r="W1922" i="1"/>
  <c r="W1923" i="1"/>
  <c r="W1924" i="1"/>
  <c r="W1925" i="1"/>
  <c r="W1926" i="1"/>
  <c r="W1927" i="1"/>
  <c r="W1928" i="1"/>
  <c r="W1929" i="1"/>
  <c r="W1930" i="1"/>
  <c r="W1931" i="1"/>
  <c r="W1932" i="1"/>
  <c r="W1933" i="1"/>
  <c r="W1934" i="1"/>
  <c r="W1935" i="1"/>
  <c r="W1936" i="1"/>
  <c r="W1937" i="1"/>
  <c r="W1938" i="1"/>
  <c r="W1939" i="1"/>
  <c r="W1940" i="1"/>
  <c r="W1941" i="1"/>
  <c r="W1942" i="1"/>
  <c r="W1943" i="1"/>
  <c r="W1944" i="1"/>
  <c r="W1945" i="1"/>
  <c r="W1946" i="1"/>
  <c r="W1947" i="1"/>
  <c r="W1948" i="1"/>
  <c r="W1949" i="1"/>
  <c r="W1950" i="1"/>
  <c r="W1951" i="1"/>
  <c r="W1952" i="1"/>
  <c r="W1953" i="1"/>
  <c r="W1954" i="1"/>
  <c r="W1955" i="1"/>
  <c r="W1956" i="1"/>
  <c r="W1957" i="1"/>
  <c r="W1958" i="1"/>
  <c r="W1959" i="1"/>
  <c r="W1960" i="1"/>
  <c r="W1961" i="1"/>
  <c r="W1962" i="1"/>
  <c r="W1963" i="1"/>
  <c r="W1964" i="1"/>
  <c r="W1965" i="1"/>
  <c r="W1966" i="1"/>
  <c r="W1967" i="1"/>
  <c r="W1968" i="1"/>
  <c r="W1969" i="1"/>
  <c r="W1970" i="1"/>
  <c r="W1971" i="1"/>
  <c r="W1972" i="1"/>
  <c r="W1973" i="1"/>
  <c r="W1974" i="1"/>
  <c r="W1975" i="1"/>
  <c r="W1976" i="1"/>
  <c r="W1977" i="1"/>
  <c r="W1978" i="1"/>
  <c r="W1979" i="1"/>
  <c r="W1980" i="1"/>
  <c r="W1981" i="1"/>
  <c r="W1982" i="1"/>
  <c r="W1983" i="1"/>
  <c r="W1984" i="1"/>
  <c r="W1985" i="1"/>
  <c r="W1986" i="1"/>
  <c r="W1987" i="1"/>
  <c r="W1988" i="1"/>
  <c r="W1989" i="1"/>
  <c r="W1990" i="1"/>
  <c r="W1991" i="1"/>
  <c r="W1992" i="1"/>
  <c r="W1993" i="1"/>
  <c r="W1994" i="1"/>
  <c r="W1995" i="1"/>
  <c r="W1996" i="1"/>
  <c r="W1997" i="1"/>
  <c r="W1998" i="1"/>
  <c r="W1999" i="1"/>
  <c r="W2000" i="1"/>
  <c r="W2001" i="1"/>
  <c r="W2002" i="1"/>
  <c r="W2003" i="1"/>
  <c r="W2004" i="1"/>
  <c r="W2005" i="1"/>
  <c r="W2006" i="1"/>
  <c r="W2007" i="1"/>
  <c r="W2008" i="1"/>
  <c r="W2009" i="1"/>
  <c r="W2010" i="1"/>
  <c r="W2011" i="1"/>
  <c r="W2012" i="1"/>
  <c r="W2013" i="1"/>
  <c r="W2014" i="1"/>
  <c r="W2015" i="1"/>
  <c r="W2016" i="1"/>
  <c r="W2017" i="1"/>
  <c r="W2018" i="1"/>
  <c r="W2019" i="1"/>
  <c r="W2020" i="1"/>
  <c r="W2021" i="1"/>
  <c r="W2022" i="1"/>
  <c r="W2023" i="1"/>
  <c r="W2024" i="1"/>
  <c r="W2025" i="1"/>
  <c r="W2026" i="1"/>
  <c r="W2027" i="1"/>
  <c r="W2028" i="1"/>
  <c r="W2029" i="1"/>
  <c r="W2030" i="1"/>
  <c r="W2031" i="1"/>
  <c r="W2032" i="1"/>
  <c r="W2033" i="1"/>
  <c r="W2034" i="1"/>
  <c r="W2035" i="1"/>
  <c r="W2036" i="1"/>
  <c r="W2037" i="1"/>
  <c r="W2038" i="1"/>
  <c r="W2039" i="1"/>
  <c r="W2040" i="1"/>
  <c r="W2041" i="1"/>
  <c r="W2042" i="1"/>
  <c r="W2043" i="1"/>
  <c r="W2044" i="1"/>
  <c r="W2045" i="1"/>
  <c r="W2046" i="1"/>
  <c r="W2047" i="1"/>
  <c r="W2048" i="1"/>
  <c r="W2049" i="1"/>
  <c r="W2050" i="1"/>
  <c r="W2051" i="1"/>
  <c r="W2052" i="1"/>
  <c r="W2053" i="1"/>
  <c r="W2054" i="1"/>
  <c r="W2055" i="1"/>
  <c r="W2056" i="1"/>
  <c r="W2057" i="1"/>
  <c r="W2058" i="1"/>
  <c r="W2059" i="1"/>
  <c r="W2060" i="1"/>
  <c r="W2061" i="1"/>
  <c r="W2062" i="1"/>
  <c r="W2063" i="1"/>
  <c r="W2064" i="1"/>
  <c r="W2065" i="1"/>
  <c r="W2066" i="1"/>
  <c r="W2067" i="1"/>
  <c r="W2068" i="1"/>
  <c r="W2069" i="1"/>
  <c r="W2070" i="1"/>
  <c r="W2071" i="1"/>
  <c r="W2072" i="1"/>
  <c r="W2073" i="1"/>
  <c r="W2074" i="1"/>
  <c r="W2075" i="1"/>
  <c r="W2076" i="1"/>
  <c r="W2077" i="1"/>
  <c r="W2078" i="1"/>
  <c r="W2079" i="1"/>
  <c r="W2080" i="1"/>
  <c r="W2081" i="1"/>
  <c r="W2082" i="1"/>
  <c r="W2083" i="1"/>
  <c r="W2084" i="1"/>
  <c r="W2085" i="1"/>
  <c r="W2086" i="1"/>
  <c r="W2087" i="1"/>
  <c r="W2088" i="1"/>
  <c r="W2089" i="1"/>
  <c r="W2090" i="1"/>
  <c r="W2091" i="1"/>
  <c r="W2092" i="1"/>
  <c r="W2093" i="1"/>
  <c r="W2094" i="1"/>
  <c r="W2095" i="1"/>
  <c r="W2096" i="1"/>
  <c r="W2097" i="1"/>
  <c r="W2098" i="1"/>
  <c r="W2099" i="1"/>
  <c r="W2100" i="1"/>
  <c r="W2101" i="1"/>
  <c r="W2102" i="1"/>
  <c r="W2103" i="1"/>
  <c r="W2104" i="1"/>
  <c r="W2105" i="1"/>
  <c r="W2106" i="1"/>
  <c r="W2107" i="1"/>
  <c r="W2108" i="1"/>
  <c r="W2109" i="1"/>
  <c r="W2110" i="1"/>
  <c r="W2111" i="1"/>
  <c r="W2112" i="1"/>
  <c r="W2113" i="1"/>
  <c r="W2114" i="1"/>
  <c r="W2115" i="1"/>
  <c r="W2116" i="1"/>
  <c r="W2117" i="1"/>
  <c r="W2118" i="1"/>
  <c r="W2119" i="1"/>
  <c r="W2120" i="1"/>
  <c r="W2121" i="1"/>
  <c r="W2122" i="1"/>
  <c r="W2123" i="1"/>
  <c r="W2124" i="1"/>
  <c r="W2125" i="1"/>
  <c r="W2126" i="1"/>
  <c r="W2127" i="1"/>
  <c r="W2128" i="1"/>
  <c r="W2129" i="1"/>
  <c r="W2130" i="1"/>
  <c r="W2131" i="1"/>
  <c r="W2132" i="1"/>
  <c r="W2133" i="1"/>
  <c r="W2134" i="1"/>
  <c r="W2135" i="1"/>
  <c r="W2136" i="1"/>
  <c r="W2137" i="1"/>
  <c r="W2138" i="1"/>
  <c r="W2139" i="1"/>
  <c r="W2140" i="1"/>
  <c r="W2141" i="1"/>
  <c r="W2142" i="1"/>
  <c r="W2143" i="1"/>
  <c r="W2144" i="1"/>
  <c r="W2145" i="1"/>
  <c r="W2146" i="1"/>
  <c r="W2147" i="1"/>
  <c r="W2148" i="1"/>
  <c r="W2149" i="1"/>
  <c r="W2150" i="1"/>
  <c r="W2151" i="1"/>
  <c r="W2152" i="1"/>
  <c r="W2153" i="1"/>
  <c r="W2154" i="1"/>
  <c r="W2155" i="1"/>
  <c r="W2156" i="1"/>
  <c r="W2157" i="1"/>
  <c r="W2158" i="1"/>
  <c r="W2159" i="1"/>
  <c r="W2160" i="1"/>
  <c r="W2161" i="1"/>
  <c r="W2162" i="1"/>
  <c r="W2163" i="1"/>
  <c r="W2164" i="1"/>
  <c r="W2165" i="1"/>
  <c r="W2166" i="1"/>
  <c r="W2167" i="1"/>
  <c r="W2168" i="1"/>
  <c r="W2169" i="1"/>
  <c r="W2170" i="1"/>
  <c r="W2171" i="1"/>
  <c r="W2172" i="1"/>
  <c r="W2173" i="1"/>
  <c r="W2174" i="1"/>
  <c r="W2175" i="1"/>
  <c r="W2176" i="1"/>
  <c r="W2177" i="1"/>
  <c r="W2178" i="1"/>
  <c r="W2179" i="1"/>
  <c r="W2180" i="1"/>
  <c r="W2181" i="1"/>
  <c r="W2182" i="1"/>
  <c r="W2183" i="1"/>
  <c r="W2184" i="1"/>
  <c r="W2185" i="1"/>
  <c r="W2186" i="1"/>
  <c r="W2187" i="1"/>
  <c r="W2188" i="1"/>
  <c r="W2189" i="1"/>
  <c r="W2190" i="1"/>
  <c r="W2191" i="1"/>
  <c r="W2192" i="1"/>
  <c r="W2193" i="1"/>
  <c r="W2194" i="1"/>
  <c r="W2195" i="1"/>
  <c r="W2196" i="1"/>
  <c r="W2197" i="1"/>
  <c r="W2198" i="1"/>
  <c r="W2199" i="1"/>
  <c r="W2200" i="1"/>
  <c r="W2201" i="1"/>
  <c r="W2202" i="1"/>
  <c r="W2203" i="1"/>
  <c r="W2204" i="1"/>
  <c r="W2205" i="1"/>
  <c r="W2206" i="1"/>
  <c r="W2207" i="1"/>
  <c r="W2208" i="1"/>
  <c r="W2209" i="1"/>
  <c r="W2210" i="1"/>
  <c r="W2211" i="1"/>
  <c r="W2212" i="1"/>
  <c r="W2213" i="1"/>
  <c r="W2214" i="1"/>
  <c r="W2215" i="1"/>
  <c r="W2216" i="1"/>
  <c r="W2217" i="1"/>
  <c r="W2218" i="1"/>
  <c r="W2219" i="1"/>
  <c r="W2220" i="1"/>
  <c r="W2221" i="1"/>
  <c r="W2222" i="1"/>
  <c r="W2223" i="1"/>
  <c r="W2224" i="1"/>
  <c r="W2225" i="1"/>
  <c r="W2226" i="1"/>
  <c r="W2227" i="1"/>
  <c r="W2228" i="1"/>
  <c r="W2229" i="1"/>
  <c r="W2230" i="1"/>
  <c r="W2231" i="1"/>
  <c r="W2232" i="1"/>
  <c r="W2233" i="1"/>
  <c r="W2234" i="1"/>
  <c r="W2235" i="1"/>
  <c r="W2236" i="1"/>
  <c r="W2237" i="1"/>
  <c r="W2238" i="1"/>
  <c r="W2239" i="1"/>
  <c r="W2240" i="1"/>
  <c r="W2241" i="1"/>
  <c r="W2242" i="1"/>
  <c r="W2243" i="1"/>
  <c r="W2244" i="1"/>
  <c r="W2245" i="1"/>
  <c r="W2246" i="1"/>
  <c r="W2247" i="1"/>
  <c r="W2248" i="1"/>
  <c r="W2249" i="1"/>
  <c r="W2250" i="1"/>
  <c r="W2251" i="1"/>
  <c r="W2252" i="1"/>
  <c r="W2253" i="1"/>
  <c r="W2254" i="1"/>
  <c r="W2255" i="1"/>
  <c r="W2256" i="1"/>
  <c r="W2257" i="1"/>
  <c r="W2258" i="1"/>
  <c r="W2259" i="1"/>
  <c r="W2260" i="1"/>
  <c r="W2261" i="1"/>
  <c r="W2262" i="1"/>
  <c r="W2263" i="1"/>
  <c r="W2264" i="1"/>
  <c r="W2265" i="1"/>
  <c r="W2266" i="1"/>
  <c r="W2267" i="1"/>
  <c r="W2268" i="1"/>
  <c r="W2269" i="1"/>
  <c r="W2270" i="1"/>
  <c r="W2271" i="1"/>
  <c r="W2272" i="1"/>
  <c r="W2273" i="1"/>
  <c r="W2274" i="1"/>
  <c r="W2275" i="1"/>
  <c r="W2276" i="1"/>
  <c r="W2277" i="1"/>
  <c r="W2278" i="1"/>
  <c r="W2279" i="1"/>
  <c r="W2280" i="1"/>
  <c r="W2281" i="1"/>
  <c r="W2282" i="1"/>
  <c r="W2283" i="1"/>
  <c r="W2284" i="1"/>
  <c r="W2285" i="1"/>
  <c r="W2286" i="1"/>
  <c r="W2287" i="1"/>
  <c r="W2288" i="1"/>
  <c r="W2289" i="1"/>
  <c r="W2290" i="1"/>
  <c r="W2291" i="1"/>
  <c r="W2292" i="1"/>
  <c r="W2293" i="1"/>
  <c r="W2294" i="1"/>
  <c r="W2295" i="1"/>
  <c r="W2296" i="1"/>
  <c r="W2297" i="1"/>
  <c r="W2298" i="1"/>
  <c r="W2299" i="1"/>
  <c r="W2300" i="1"/>
  <c r="W2301" i="1"/>
  <c r="W2302" i="1"/>
  <c r="W2303" i="1"/>
  <c r="W2304" i="1"/>
  <c r="W2305" i="1"/>
  <c r="W2306" i="1"/>
  <c r="W2307" i="1"/>
  <c r="W2308" i="1"/>
  <c r="W2309" i="1"/>
  <c r="W2310" i="1"/>
  <c r="W2311" i="1"/>
  <c r="W2312" i="1"/>
  <c r="W2313" i="1"/>
  <c r="W2314" i="1"/>
  <c r="W2315" i="1"/>
  <c r="W2316" i="1"/>
  <c r="W2317" i="1"/>
  <c r="W2318" i="1"/>
  <c r="W2319" i="1"/>
  <c r="W2320" i="1"/>
  <c r="W2321" i="1"/>
  <c r="W2322" i="1"/>
  <c r="W2323" i="1"/>
  <c r="W2324" i="1"/>
  <c r="W2325" i="1"/>
  <c r="W2326" i="1"/>
  <c r="W2327" i="1"/>
  <c r="W2328" i="1"/>
  <c r="W2329" i="1"/>
  <c r="W2330" i="1"/>
  <c r="W2331" i="1"/>
  <c r="W2332" i="1"/>
  <c r="W2333" i="1"/>
  <c r="W2334" i="1"/>
  <c r="W2335" i="1"/>
  <c r="W2336" i="1"/>
  <c r="W2337" i="1"/>
  <c r="W2338" i="1"/>
  <c r="W2339" i="1"/>
  <c r="W2340" i="1"/>
  <c r="W2341" i="1"/>
  <c r="W2342" i="1"/>
  <c r="W2343" i="1"/>
  <c r="W2344" i="1"/>
  <c r="W2345" i="1"/>
  <c r="W2346" i="1"/>
  <c r="W2347" i="1"/>
  <c r="W2348" i="1"/>
  <c r="W2349" i="1"/>
  <c r="W2350" i="1"/>
  <c r="W2351" i="1"/>
  <c r="W2352" i="1"/>
  <c r="W2353" i="1"/>
  <c r="W2354" i="1"/>
  <c r="W2355" i="1"/>
  <c r="W2356" i="1"/>
  <c r="W2357" i="1"/>
  <c r="W2358" i="1"/>
  <c r="W2359" i="1"/>
  <c r="W2360" i="1"/>
  <c r="W2361" i="1"/>
  <c r="W2362" i="1"/>
  <c r="W2363" i="1"/>
  <c r="W2364" i="1"/>
  <c r="W2365" i="1"/>
  <c r="W2366" i="1"/>
  <c r="W2367" i="1"/>
  <c r="W2368" i="1"/>
  <c r="W2369" i="1"/>
  <c r="W2370" i="1"/>
  <c r="W2371" i="1"/>
  <c r="W2372" i="1"/>
  <c r="W2373" i="1"/>
  <c r="W2374" i="1"/>
  <c r="W2375" i="1"/>
  <c r="W2376" i="1"/>
  <c r="W2377" i="1"/>
  <c r="W2378" i="1"/>
  <c r="W2379" i="1"/>
  <c r="W2380" i="1"/>
  <c r="W2381" i="1"/>
  <c r="W2382" i="1"/>
  <c r="W2383" i="1"/>
  <c r="W2384" i="1"/>
  <c r="W2385" i="1"/>
  <c r="W2386" i="1"/>
  <c r="W2387" i="1"/>
  <c r="W2388" i="1"/>
  <c r="W2389" i="1"/>
  <c r="W2390" i="1"/>
  <c r="W2391" i="1"/>
  <c r="W2392" i="1"/>
  <c r="W2393" i="1"/>
  <c r="W2394" i="1"/>
  <c r="W2395" i="1"/>
  <c r="W2396" i="1"/>
  <c r="W2397" i="1"/>
  <c r="W2398" i="1"/>
  <c r="W2399" i="1"/>
  <c r="W2400" i="1"/>
  <c r="W2401" i="1"/>
  <c r="W2402" i="1"/>
  <c r="W2403" i="1"/>
  <c r="W2404" i="1"/>
  <c r="W2405" i="1"/>
  <c r="W2406" i="1"/>
  <c r="W2407" i="1"/>
  <c r="W2408" i="1"/>
  <c r="W2409" i="1"/>
  <c r="W2410" i="1"/>
  <c r="W2411" i="1"/>
  <c r="W2412" i="1"/>
  <c r="W2413" i="1"/>
  <c r="W2414" i="1"/>
  <c r="W2415" i="1"/>
  <c r="W2416" i="1"/>
  <c r="W2417" i="1"/>
  <c r="W2418" i="1"/>
  <c r="W2419" i="1"/>
  <c r="W2420" i="1"/>
  <c r="W2421" i="1"/>
  <c r="W2422" i="1"/>
  <c r="W2423" i="1"/>
  <c r="W2424" i="1"/>
  <c r="W2425" i="1"/>
  <c r="W2426" i="1"/>
  <c r="W2427" i="1"/>
  <c r="W2428" i="1"/>
  <c r="W2429" i="1"/>
  <c r="W2430" i="1"/>
  <c r="W2431" i="1"/>
  <c r="W2432" i="1"/>
  <c r="W2433" i="1"/>
  <c r="W2434" i="1"/>
  <c r="W2435" i="1"/>
  <c r="W2436" i="1"/>
  <c r="W2437" i="1"/>
  <c r="W2438" i="1"/>
  <c r="W2439" i="1"/>
  <c r="W2440" i="1"/>
  <c r="W2441" i="1"/>
  <c r="W2442" i="1"/>
  <c r="W2443" i="1"/>
  <c r="W2444" i="1"/>
  <c r="W2445" i="1"/>
  <c r="W2446" i="1"/>
  <c r="W2447" i="1"/>
  <c r="W2448" i="1"/>
  <c r="W2449" i="1"/>
  <c r="W2450" i="1"/>
  <c r="W2451" i="1"/>
  <c r="W2452" i="1"/>
  <c r="W2453" i="1"/>
  <c r="W2454" i="1"/>
  <c r="W2455" i="1"/>
  <c r="W2456" i="1"/>
  <c r="W2457" i="1"/>
  <c r="W2458" i="1"/>
  <c r="W2459" i="1"/>
  <c r="W2460" i="1"/>
  <c r="W2461" i="1"/>
  <c r="W2462" i="1"/>
  <c r="W2463" i="1"/>
  <c r="W2464" i="1"/>
  <c r="W2465" i="1"/>
  <c r="W2466" i="1"/>
  <c r="W2467" i="1"/>
  <c r="W2468" i="1"/>
  <c r="W2469" i="1"/>
  <c r="W2470" i="1"/>
  <c r="W2471" i="1"/>
  <c r="W2472" i="1"/>
  <c r="W2473" i="1"/>
  <c r="W2474" i="1"/>
  <c r="W2475" i="1"/>
  <c r="W2476" i="1"/>
  <c r="W2477" i="1"/>
  <c r="W2478" i="1"/>
  <c r="W2479" i="1"/>
  <c r="W2480" i="1"/>
  <c r="W2481" i="1"/>
  <c r="W2482" i="1"/>
  <c r="W2483" i="1"/>
  <c r="W2484" i="1"/>
  <c r="W2485" i="1"/>
  <c r="W2486" i="1"/>
  <c r="W2487" i="1"/>
  <c r="W2488" i="1"/>
  <c r="W2489" i="1"/>
  <c r="W2490" i="1"/>
  <c r="W2491" i="1"/>
  <c r="W2492" i="1"/>
  <c r="W2493" i="1"/>
  <c r="W2494" i="1"/>
  <c r="W2495" i="1"/>
  <c r="W2496" i="1"/>
  <c r="W2497" i="1"/>
  <c r="W2498" i="1"/>
  <c r="W2499" i="1"/>
  <c r="W2500" i="1"/>
  <c r="W2501" i="1"/>
  <c r="W2502" i="1"/>
  <c r="W2503" i="1"/>
  <c r="W2504" i="1"/>
  <c r="W2505" i="1"/>
  <c r="W2506" i="1"/>
  <c r="W2507" i="1"/>
  <c r="W2508" i="1"/>
  <c r="W2509" i="1"/>
  <c r="W2510" i="1"/>
  <c r="W2511" i="1"/>
  <c r="W2512" i="1"/>
  <c r="W2513" i="1"/>
  <c r="W2514" i="1"/>
  <c r="W2515" i="1"/>
  <c r="W2516" i="1"/>
  <c r="W2517" i="1"/>
  <c r="W2518" i="1"/>
  <c r="W2519" i="1"/>
  <c r="W2520" i="1"/>
  <c r="W2521" i="1"/>
  <c r="W2522" i="1"/>
  <c r="W2523" i="1"/>
  <c r="W2524" i="1"/>
  <c r="W2525" i="1"/>
  <c r="W2526" i="1"/>
  <c r="W2527" i="1"/>
  <c r="W2528" i="1"/>
  <c r="W2529" i="1"/>
  <c r="W2530" i="1"/>
  <c r="W2531" i="1"/>
  <c r="W2532" i="1"/>
  <c r="W2533" i="1"/>
  <c r="W2534" i="1"/>
  <c r="W2535" i="1"/>
  <c r="W2536" i="1"/>
  <c r="W2537" i="1"/>
  <c r="W2538" i="1"/>
  <c r="W2539" i="1"/>
  <c r="W2540" i="1"/>
  <c r="W2541" i="1"/>
  <c r="W2542" i="1"/>
  <c r="W2543" i="1"/>
  <c r="W2544" i="1"/>
  <c r="W2545" i="1"/>
  <c r="W2546" i="1"/>
  <c r="W2547" i="1"/>
  <c r="W2548" i="1"/>
  <c r="W2549" i="1"/>
  <c r="W2550" i="1"/>
  <c r="W2551" i="1"/>
  <c r="W2552" i="1"/>
  <c r="W2553" i="1"/>
  <c r="W2554" i="1"/>
  <c r="W2555" i="1"/>
  <c r="W2556" i="1"/>
  <c r="W2557" i="1"/>
  <c r="W2558" i="1"/>
  <c r="W2559" i="1"/>
  <c r="W2560" i="1"/>
  <c r="W2561" i="1"/>
  <c r="W2562" i="1"/>
  <c r="W2563" i="1"/>
  <c r="W2564" i="1"/>
  <c r="W2565" i="1"/>
  <c r="W2566" i="1"/>
  <c r="W2567" i="1"/>
  <c r="W2568" i="1"/>
  <c r="W2569" i="1"/>
  <c r="W2570" i="1"/>
  <c r="W2571" i="1"/>
  <c r="W2572" i="1"/>
  <c r="W2573" i="1"/>
  <c r="W2574" i="1"/>
  <c r="W2575" i="1"/>
  <c r="W2576" i="1"/>
  <c r="W2577" i="1"/>
  <c r="W2578" i="1"/>
  <c r="W2579" i="1"/>
  <c r="W2580" i="1"/>
  <c r="W2581" i="1"/>
  <c r="W2582" i="1"/>
  <c r="W2583" i="1"/>
  <c r="W2584" i="1"/>
  <c r="W2585" i="1"/>
  <c r="W2586" i="1"/>
  <c r="W2587" i="1"/>
  <c r="W2588" i="1"/>
  <c r="W2589" i="1"/>
  <c r="W2590" i="1"/>
  <c r="W2591" i="1"/>
  <c r="W2592" i="1"/>
  <c r="W2593" i="1"/>
  <c r="W2594" i="1"/>
  <c r="W2595" i="1"/>
  <c r="W2596" i="1"/>
  <c r="W2597" i="1"/>
  <c r="W2598" i="1"/>
  <c r="W2599" i="1"/>
  <c r="W2600" i="1"/>
  <c r="W2601" i="1"/>
  <c r="W2602" i="1"/>
  <c r="W2603" i="1"/>
  <c r="W2604" i="1"/>
  <c r="W2605" i="1"/>
  <c r="W2606" i="1"/>
  <c r="W2607" i="1"/>
  <c r="W2608" i="1"/>
  <c r="W2609" i="1"/>
  <c r="W2610" i="1"/>
  <c r="W2611" i="1"/>
  <c r="W2612" i="1"/>
  <c r="W2613" i="1"/>
  <c r="W2614" i="1"/>
  <c r="W2615" i="1"/>
  <c r="W2616" i="1"/>
  <c r="W2617" i="1"/>
  <c r="W2618" i="1"/>
  <c r="W2619" i="1"/>
  <c r="W2620" i="1"/>
  <c r="W2621" i="1"/>
  <c r="W2622" i="1"/>
  <c r="W2623" i="1"/>
  <c r="W2624" i="1"/>
  <c r="W2625" i="1"/>
  <c r="W2626" i="1"/>
  <c r="W2627" i="1"/>
  <c r="W2628" i="1"/>
  <c r="W2629" i="1"/>
  <c r="W2630" i="1"/>
  <c r="W2631" i="1"/>
  <c r="W2632" i="1"/>
  <c r="W2633" i="1"/>
  <c r="W2634" i="1"/>
  <c r="W2635" i="1"/>
  <c r="W2636" i="1"/>
  <c r="W2637" i="1"/>
  <c r="W2638" i="1"/>
  <c r="W2639" i="1"/>
  <c r="W2640" i="1"/>
  <c r="W2641" i="1"/>
  <c r="W2642" i="1"/>
  <c r="W2643" i="1"/>
  <c r="W2644" i="1"/>
  <c r="W2645" i="1"/>
  <c r="W2646" i="1"/>
  <c r="W2647" i="1"/>
  <c r="W2648" i="1"/>
  <c r="W2649" i="1"/>
  <c r="W2650" i="1"/>
  <c r="W2651" i="1"/>
  <c r="W2652" i="1"/>
  <c r="W2653" i="1"/>
  <c r="W2654" i="1"/>
  <c r="W2655" i="1"/>
  <c r="W2656" i="1"/>
  <c r="W2657" i="1"/>
  <c r="W2658" i="1"/>
  <c r="W2659" i="1"/>
  <c r="W2660" i="1"/>
  <c r="W2661" i="1"/>
  <c r="W2662" i="1"/>
  <c r="W2663" i="1"/>
  <c r="W2664" i="1"/>
  <c r="W2665" i="1"/>
  <c r="W2666" i="1"/>
  <c r="W2667" i="1"/>
  <c r="W2668" i="1"/>
  <c r="W2669" i="1"/>
  <c r="W2670" i="1"/>
  <c r="W2671" i="1"/>
  <c r="W2672" i="1"/>
  <c r="W2673" i="1"/>
  <c r="W2674" i="1"/>
  <c r="W2675" i="1"/>
  <c r="W2676" i="1"/>
  <c r="W2677" i="1"/>
  <c r="W2678" i="1"/>
  <c r="W2679" i="1"/>
  <c r="W2680" i="1"/>
  <c r="W2681" i="1"/>
  <c r="W2682" i="1"/>
  <c r="W2683" i="1"/>
  <c r="W2684" i="1"/>
  <c r="W2685" i="1"/>
  <c r="W2686" i="1"/>
  <c r="W2687" i="1"/>
  <c r="W2688" i="1"/>
  <c r="W2689" i="1"/>
  <c r="W2690" i="1"/>
  <c r="W2691" i="1"/>
  <c r="W2692" i="1"/>
  <c r="W2693" i="1"/>
  <c r="W2694" i="1"/>
  <c r="W2695" i="1"/>
  <c r="W2696" i="1"/>
  <c r="W2697" i="1"/>
  <c r="W2698" i="1"/>
  <c r="W2699" i="1"/>
  <c r="W2700" i="1"/>
  <c r="W2701" i="1"/>
  <c r="W2702" i="1"/>
  <c r="W2703" i="1"/>
  <c r="W2704" i="1"/>
  <c r="W2705" i="1"/>
  <c r="W2706" i="1"/>
  <c r="W2707" i="1"/>
  <c r="W2708" i="1"/>
  <c r="W2709" i="1"/>
  <c r="W2710" i="1"/>
  <c r="W2711" i="1"/>
  <c r="W2712" i="1"/>
  <c r="W2713" i="1"/>
  <c r="W2714" i="1"/>
  <c r="W2715" i="1"/>
  <c r="W2716" i="1"/>
  <c r="W2717" i="1"/>
  <c r="W2718" i="1"/>
  <c r="W2719" i="1"/>
  <c r="W2720" i="1"/>
  <c r="W2721" i="1"/>
  <c r="W2722" i="1"/>
  <c r="W2723" i="1"/>
  <c r="W2724" i="1"/>
  <c r="W2725" i="1"/>
  <c r="W2726" i="1"/>
  <c r="W2727" i="1"/>
  <c r="W2728" i="1"/>
  <c r="W2729" i="1"/>
  <c r="W2730" i="1"/>
  <c r="W2731" i="1"/>
  <c r="W2732" i="1"/>
  <c r="W2733" i="1"/>
  <c r="W2734" i="1"/>
  <c r="W2735" i="1"/>
  <c r="W2736" i="1"/>
  <c r="W2737" i="1"/>
  <c r="W2738" i="1"/>
  <c r="W2739" i="1"/>
  <c r="W2740" i="1"/>
  <c r="W2741" i="1"/>
  <c r="W2742" i="1"/>
  <c r="W2743" i="1"/>
  <c r="W2744" i="1"/>
  <c r="W2745" i="1"/>
  <c r="W2746" i="1"/>
  <c r="W2747" i="1"/>
  <c r="W2748" i="1"/>
  <c r="W2749" i="1"/>
  <c r="W2750" i="1"/>
  <c r="W2751" i="1"/>
  <c r="W2752" i="1"/>
  <c r="W2753" i="1"/>
  <c r="W2754" i="1"/>
  <c r="W2755" i="1"/>
  <c r="W2756" i="1"/>
  <c r="W2757" i="1"/>
  <c r="W2758" i="1"/>
  <c r="W2759" i="1"/>
  <c r="W2760" i="1"/>
  <c r="W2761" i="1"/>
  <c r="W2762" i="1"/>
  <c r="W2763" i="1"/>
  <c r="W2764" i="1"/>
  <c r="W2765" i="1"/>
  <c r="W2766" i="1"/>
  <c r="W2767" i="1"/>
  <c r="W2768" i="1"/>
  <c r="W2769" i="1"/>
  <c r="W2770" i="1"/>
  <c r="W2771" i="1"/>
  <c r="W2772" i="1"/>
  <c r="W2773" i="1"/>
  <c r="W2774" i="1"/>
  <c r="W2775" i="1"/>
  <c r="W2776" i="1"/>
  <c r="W2777" i="1"/>
  <c r="W2778" i="1"/>
  <c r="W2779" i="1"/>
  <c r="W2780" i="1"/>
  <c r="W2781" i="1"/>
  <c r="W2782" i="1"/>
  <c r="W2783" i="1"/>
  <c r="W2784" i="1"/>
  <c r="W2785" i="1"/>
  <c r="W2786" i="1"/>
  <c r="W2787" i="1"/>
  <c r="W2788" i="1"/>
  <c r="W2789" i="1"/>
  <c r="W2790" i="1"/>
  <c r="W2791" i="1"/>
  <c r="W2792" i="1"/>
  <c r="W2793" i="1"/>
  <c r="W2794" i="1"/>
  <c r="W2795" i="1"/>
  <c r="W2796" i="1"/>
  <c r="W2797" i="1"/>
  <c r="W2798" i="1"/>
  <c r="W2799" i="1"/>
  <c r="W2800" i="1"/>
  <c r="W2801" i="1"/>
  <c r="W2802" i="1"/>
  <c r="W2803" i="1"/>
  <c r="W2804" i="1"/>
  <c r="W2805" i="1"/>
  <c r="W2806" i="1"/>
  <c r="W2807" i="1"/>
  <c r="W2808" i="1"/>
  <c r="W2809" i="1"/>
  <c r="W2810" i="1"/>
  <c r="W2811" i="1"/>
  <c r="W2812" i="1"/>
  <c r="W2813" i="1"/>
  <c r="W2814" i="1"/>
  <c r="W2815" i="1"/>
  <c r="W2816" i="1"/>
  <c r="W2817" i="1"/>
  <c r="W2818" i="1"/>
  <c r="W2819" i="1"/>
  <c r="W2820" i="1"/>
  <c r="W2821" i="1"/>
  <c r="W2822" i="1"/>
  <c r="W2823" i="1"/>
  <c r="W2824" i="1"/>
  <c r="W2825" i="1"/>
  <c r="W2826" i="1"/>
  <c r="W2827" i="1"/>
  <c r="W2828" i="1"/>
  <c r="W2829" i="1"/>
  <c r="W2830" i="1"/>
  <c r="W2831" i="1"/>
  <c r="W2832" i="1"/>
  <c r="W2833" i="1"/>
  <c r="W2834" i="1"/>
  <c r="W2835" i="1"/>
  <c r="W2836" i="1"/>
  <c r="W2837" i="1"/>
  <c r="W2838" i="1"/>
  <c r="W2839" i="1"/>
  <c r="W2840" i="1"/>
  <c r="W2841" i="1"/>
  <c r="W2842" i="1"/>
  <c r="W2843" i="1"/>
  <c r="W2844" i="1"/>
  <c r="W2845" i="1"/>
  <c r="W2846" i="1"/>
  <c r="W2847" i="1"/>
  <c r="W2848" i="1"/>
  <c r="W2849" i="1"/>
  <c r="W2850" i="1"/>
  <c r="W2851" i="1"/>
  <c r="W2852" i="1"/>
  <c r="W2853" i="1"/>
  <c r="W2854" i="1"/>
  <c r="W2855" i="1"/>
  <c r="W2856" i="1"/>
  <c r="W2857" i="1"/>
  <c r="W2858" i="1"/>
  <c r="W2859" i="1"/>
  <c r="W2860" i="1"/>
  <c r="W2861" i="1"/>
  <c r="W2862" i="1"/>
  <c r="W2863" i="1"/>
  <c r="W2864" i="1"/>
  <c r="W2865" i="1"/>
  <c r="W2866" i="1"/>
  <c r="W2867" i="1"/>
  <c r="W2868" i="1"/>
  <c r="W2869" i="1"/>
  <c r="W2870" i="1"/>
  <c r="W2871" i="1"/>
  <c r="W2872" i="1"/>
  <c r="W2873" i="1"/>
  <c r="W2874" i="1"/>
  <c r="W2875" i="1"/>
  <c r="W2876" i="1"/>
  <c r="W2877" i="1"/>
  <c r="W2878" i="1"/>
  <c r="W2879" i="1"/>
  <c r="W2880" i="1"/>
  <c r="W2881" i="1"/>
  <c r="W2882" i="1"/>
  <c r="W2883" i="1"/>
  <c r="W2884" i="1"/>
  <c r="W2885" i="1"/>
  <c r="W2886" i="1"/>
  <c r="W2887" i="1"/>
  <c r="W2888" i="1"/>
  <c r="W2889" i="1"/>
  <c r="W2890" i="1"/>
  <c r="W2891" i="1"/>
  <c r="W2892" i="1"/>
  <c r="W2893" i="1"/>
  <c r="W2894" i="1"/>
  <c r="W2895" i="1"/>
  <c r="W2896" i="1"/>
  <c r="W2897" i="1"/>
  <c r="W2898" i="1"/>
  <c r="W2899" i="1"/>
  <c r="W2900" i="1"/>
  <c r="W2901" i="1"/>
  <c r="W2902" i="1"/>
  <c r="W2903" i="1"/>
  <c r="W2904" i="1"/>
  <c r="W2905" i="1"/>
  <c r="W2906" i="1"/>
  <c r="W2907" i="1"/>
  <c r="W2908" i="1"/>
  <c r="W2909" i="1"/>
  <c r="W2910" i="1"/>
  <c r="W2911" i="1"/>
  <c r="W2912" i="1"/>
  <c r="W2913" i="1"/>
  <c r="W2914" i="1"/>
  <c r="W2915" i="1"/>
  <c r="W2916" i="1"/>
  <c r="W2917" i="1"/>
  <c r="W2918" i="1"/>
  <c r="W2919" i="1"/>
  <c r="W2920" i="1"/>
  <c r="W2921" i="1"/>
  <c r="W2922" i="1"/>
  <c r="W2923" i="1"/>
  <c r="W2924" i="1"/>
  <c r="W2925" i="1"/>
  <c r="W2926" i="1"/>
  <c r="W2927" i="1"/>
  <c r="W2928" i="1"/>
  <c r="W2929" i="1"/>
  <c r="W2930" i="1"/>
  <c r="W2931" i="1"/>
  <c r="W2932" i="1"/>
  <c r="W2933" i="1"/>
  <c r="W2934" i="1"/>
  <c r="W2935" i="1"/>
  <c r="W2936" i="1"/>
  <c r="W2937" i="1"/>
  <c r="W2938" i="1"/>
  <c r="W2939" i="1"/>
  <c r="W2940" i="1"/>
  <c r="W2941" i="1"/>
  <c r="W2942" i="1"/>
  <c r="W2943" i="1"/>
  <c r="W2944" i="1"/>
  <c r="W2945" i="1"/>
  <c r="W2946" i="1"/>
  <c r="W2947" i="1"/>
  <c r="W2948" i="1"/>
  <c r="W2949" i="1"/>
  <c r="W2950" i="1"/>
  <c r="W2951" i="1"/>
  <c r="W2952" i="1"/>
  <c r="W2953" i="1"/>
  <c r="W2954" i="1"/>
  <c r="W2955" i="1"/>
  <c r="W2956" i="1"/>
  <c r="W2957" i="1"/>
  <c r="W2958" i="1"/>
  <c r="W2959" i="1"/>
  <c r="W2960" i="1"/>
  <c r="W2961" i="1"/>
  <c r="W2962" i="1"/>
  <c r="W2963" i="1"/>
  <c r="W2964" i="1"/>
  <c r="W2965" i="1"/>
  <c r="W2966" i="1"/>
  <c r="W2967" i="1"/>
  <c r="W2968" i="1"/>
  <c r="W2969" i="1"/>
  <c r="W2970" i="1"/>
  <c r="W2971" i="1"/>
  <c r="W2972" i="1"/>
  <c r="W2973" i="1"/>
  <c r="W2974" i="1"/>
  <c r="W2975" i="1"/>
  <c r="W2976" i="1"/>
  <c r="W2977" i="1"/>
  <c r="W2978" i="1"/>
  <c r="W2979" i="1"/>
  <c r="W2980" i="1"/>
  <c r="W2981" i="1"/>
  <c r="W2982" i="1"/>
  <c r="W2983" i="1"/>
  <c r="W2984" i="1"/>
  <c r="W2985" i="1"/>
  <c r="W2986" i="1"/>
  <c r="W2987" i="1"/>
  <c r="W2988" i="1"/>
  <c r="W2989" i="1"/>
  <c r="W2990" i="1"/>
  <c r="W2991" i="1"/>
  <c r="W2992" i="1"/>
  <c r="W2993" i="1"/>
  <c r="W2994" i="1"/>
  <c r="W2995" i="1"/>
  <c r="W2996" i="1"/>
  <c r="W2997" i="1"/>
  <c r="W2998" i="1"/>
  <c r="W2999" i="1"/>
  <c r="W3000" i="1"/>
  <c r="W3001" i="1"/>
  <c r="W3002" i="1"/>
  <c r="W3003" i="1"/>
  <c r="W3004" i="1"/>
  <c r="W3005" i="1"/>
  <c r="W3006" i="1"/>
  <c r="W3007" i="1"/>
  <c r="W3008" i="1"/>
  <c r="W3009" i="1"/>
  <c r="W3010" i="1"/>
  <c r="W3011" i="1"/>
  <c r="W3012" i="1"/>
  <c r="W3013" i="1"/>
  <c r="W3014" i="1"/>
  <c r="W3015" i="1"/>
  <c r="W3016" i="1"/>
  <c r="W3017" i="1"/>
  <c r="W3018" i="1"/>
  <c r="W3019" i="1"/>
  <c r="W3020" i="1"/>
  <c r="W3021" i="1"/>
  <c r="W3022" i="1"/>
  <c r="W3023" i="1"/>
  <c r="W3024" i="1"/>
  <c r="W3025" i="1"/>
  <c r="W3026" i="1"/>
  <c r="W3027" i="1"/>
  <c r="W3028" i="1"/>
  <c r="W3029" i="1"/>
  <c r="W3030" i="1"/>
  <c r="W3031" i="1"/>
  <c r="W3032" i="1"/>
  <c r="W3033" i="1"/>
  <c r="W3034" i="1"/>
  <c r="W3035" i="1"/>
  <c r="W3036" i="1"/>
  <c r="W3037" i="1"/>
  <c r="W3038" i="1"/>
  <c r="W3039" i="1"/>
  <c r="W3040" i="1"/>
  <c r="W3041" i="1"/>
  <c r="W3042" i="1"/>
  <c r="W3043" i="1"/>
  <c r="W3044" i="1"/>
  <c r="W3045" i="1"/>
  <c r="W3046" i="1"/>
  <c r="W3047" i="1"/>
  <c r="W3048" i="1"/>
  <c r="W3049" i="1"/>
  <c r="W3050" i="1"/>
  <c r="W3051" i="1"/>
  <c r="W3052" i="1"/>
  <c r="W3053" i="1"/>
  <c r="W3054" i="1"/>
  <c r="W3055" i="1"/>
  <c r="W3056" i="1"/>
  <c r="W3057" i="1"/>
  <c r="W3058" i="1"/>
  <c r="W3059" i="1"/>
  <c r="W3060" i="1"/>
  <c r="W3061" i="1"/>
  <c r="W3062" i="1"/>
  <c r="W3063" i="1"/>
  <c r="W3064" i="1"/>
  <c r="W3065" i="1"/>
  <c r="W3066" i="1"/>
  <c r="W3067" i="1"/>
  <c r="W3068" i="1"/>
  <c r="W3069" i="1"/>
  <c r="W3070" i="1"/>
  <c r="W3071" i="1"/>
  <c r="W3072" i="1"/>
  <c r="W3073" i="1"/>
  <c r="W3074" i="1"/>
  <c r="W3075" i="1"/>
  <c r="W3076" i="1"/>
  <c r="W3077" i="1"/>
  <c r="W3078" i="1"/>
  <c r="W3079" i="1"/>
  <c r="W3080" i="1"/>
  <c r="W3081" i="1"/>
  <c r="W3082" i="1"/>
  <c r="W3083" i="1"/>
  <c r="W3084" i="1"/>
  <c r="W3085" i="1"/>
  <c r="W3086" i="1"/>
  <c r="W3087" i="1"/>
  <c r="W3088" i="1"/>
  <c r="W3089" i="1"/>
  <c r="W3090" i="1"/>
  <c r="W3091" i="1"/>
  <c r="W3092" i="1"/>
  <c r="W3093" i="1"/>
  <c r="W3094" i="1"/>
  <c r="W3095" i="1"/>
  <c r="W3096" i="1"/>
  <c r="W3097" i="1"/>
  <c r="W3098" i="1"/>
  <c r="W3099" i="1"/>
  <c r="W3100" i="1"/>
  <c r="W3101" i="1"/>
  <c r="W3102" i="1"/>
  <c r="W3103" i="1"/>
  <c r="W3104" i="1"/>
  <c r="W3105" i="1"/>
  <c r="W3106" i="1"/>
  <c r="W3107" i="1"/>
  <c r="W3108" i="1"/>
  <c r="W3109" i="1"/>
  <c r="W3110" i="1"/>
  <c r="W3111" i="1"/>
  <c r="W3112" i="1"/>
  <c r="W3113" i="1"/>
  <c r="W3114" i="1"/>
  <c r="W3115" i="1"/>
  <c r="W3116" i="1"/>
  <c r="W3117" i="1"/>
  <c r="W3118" i="1"/>
  <c r="W3119" i="1"/>
  <c r="W3120" i="1"/>
  <c r="W3121" i="1"/>
  <c r="W3122" i="1"/>
  <c r="W3123" i="1"/>
  <c r="W3124" i="1"/>
  <c r="W3125" i="1"/>
  <c r="W3126" i="1"/>
  <c r="W3127" i="1"/>
  <c r="W3128" i="1"/>
  <c r="W3129" i="1"/>
  <c r="W3130" i="1"/>
  <c r="W3131" i="1"/>
  <c r="W3132" i="1"/>
  <c r="W3133" i="1"/>
  <c r="W3134" i="1"/>
  <c r="W3135" i="1"/>
  <c r="W3136" i="1"/>
  <c r="W3137" i="1"/>
  <c r="W3138" i="1"/>
  <c r="W3139" i="1"/>
  <c r="W3140" i="1"/>
  <c r="W3141" i="1"/>
  <c r="W3142" i="1"/>
  <c r="W3143" i="1"/>
  <c r="W3144" i="1"/>
  <c r="W3145" i="1"/>
  <c r="W3146" i="1"/>
  <c r="W3147" i="1"/>
  <c r="W3148" i="1"/>
  <c r="W3149" i="1"/>
  <c r="W3150" i="1"/>
  <c r="W3151" i="1"/>
  <c r="W3152" i="1"/>
  <c r="W3153" i="1"/>
  <c r="W3154" i="1"/>
  <c r="W3155" i="1"/>
  <c r="W3156" i="1"/>
  <c r="W3157" i="1"/>
  <c r="W3158" i="1"/>
  <c r="W3159" i="1"/>
  <c r="W3160" i="1"/>
  <c r="W3161" i="1"/>
  <c r="W3162" i="1"/>
  <c r="W3163" i="1"/>
  <c r="W3164" i="1"/>
  <c r="W3165" i="1"/>
  <c r="W3166" i="1"/>
  <c r="W3167" i="1"/>
  <c r="W3168" i="1"/>
  <c r="W3169" i="1"/>
  <c r="W3170" i="1"/>
  <c r="W3171" i="1"/>
  <c r="W3172" i="1"/>
  <c r="W3173" i="1"/>
  <c r="W3174" i="1"/>
  <c r="W3175" i="1"/>
  <c r="W3176" i="1"/>
  <c r="W3177" i="1"/>
  <c r="W3178" i="1"/>
  <c r="W3179" i="1"/>
  <c r="W3180" i="1"/>
  <c r="W3181" i="1"/>
  <c r="W3182" i="1"/>
  <c r="W3183" i="1"/>
  <c r="W3184" i="1"/>
  <c r="W3185" i="1"/>
  <c r="W3186" i="1"/>
  <c r="W3187" i="1"/>
  <c r="W3188" i="1"/>
  <c r="W3189" i="1"/>
  <c r="W3190" i="1"/>
  <c r="W3191" i="1"/>
  <c r="W3192" i="1"/>
  <c r="W3193" i="1"/>
  <c r="W3194" i="1"/>
  <c r="W3195" i="1"/>
  <c r="W3196" i="1"/>
  <c r="W3197" i="1"/>
  <c r="W3198" i="1"/>
  <c r="W3199" i="1"/>
  <c r="W3200" i="1"/>
  <c r="W3201" i="1"/>
  <c r="W3202" i="1"/>
  <c r="W3203" i="1"/>
  <c r="W3204" i="1"/>
  <c r="W3205" i="1"/>
  <c r="W3206" i="1"/>
  <c r="W3207" i="1"/>
  <c r="W3208" i="1"/>
  <c r="W3209" i="1"/>
  <c r="W3210" i="1"/>
  <c r="W3211" i="1"/>
  <c r="W3212" i="1"/>
  <c r="W3213" i="1"/>
  <c r="W3214" i="1"/>
  <c r="W3215" i="1"/>
  <c r="W3216" i="1"/>
  <c r="W3217" i="1"/>
  <c r="W3218" i="1"/>
  <c r="W3219" i="1"/>
  <c r="W3220" i="1"/>
  <c r="W3221" i="1"/>
  <c r="W3222" i="1"/>
  <c r="W3223" i="1"/>
  <c r="W3224" i="1"/>
  <c r="W3225" i="1"/>
  <c r="W3226" i="1"/>
  <c r="W3227" i="1"/>
  <c r="W3228" i="1"/>
  <c r="W3229" i="1"/>
  <c r="W3230" i="1"/>
  <c r="W3231" i="1"/>
  <c r="W3232" i="1"/>
  <c r="W3233" i="1"/>
  <c r="W3234" i="1"/>
  <c r="W3235" i="1"/>
  <c r="W3236" i="1"/>
  <c r="W3237" i="1"/>
  <c r="W3238" i="1"/>
  <c r="W3239" i="1"/>
  <c r="W3240" i="1"/>
  <c r="W3241" i="1"/>
  <c r="W3242" i="1"/>
  <c r="W3243" i="1"/>
  <c r="W3244" i="1"/>
  <c r="W3245" i="1"/>
  <c r="W3246" i="1"/>
  <c r="W3247" i="1"/>
  <c r="W3248" i="1"/>
  <c r="W3249" i="1"/>
  <c r="W3250" i="1"/>
  <c r="W3251" i="1"/>
  <c r="W3252" i="1"/>
  <c r="W3253" i="1"/>
  <c r="W3254" i="1"/>
  <c r="W3255" i="1"/>
  <c r="W3256" i="1"/>
  <c r="W3257" i="1"/>
  <c r="W3258" i="1"/>
  <c r="W3259" i="1"/>
  <c r="W3260" i="1"/>
  <c r="W3261" i="1"/>
  <c r="W3262" i="1"/>
  <c r="W3263" i="1"/>
  <c r="W3264" i="1"/>
  <c r="W3265" i="1"/>
  <c r="W3266" i="1"/>
  <c r="W3267" i="1"/>
  <c r="W3268" i="1"/>
  <c r="W3269" i="1"/>
  <c r="W3270" i="1"/>
  <c r="W3271" i="1"/>
  <c r="W3272" i="1"/>
  <c r="W3273" i="1"/>
  <c r="W3274" i="1"/>
  <c r="W3275" i="1"/>
  <c r="W3276" i="1"/>
  <c r="W3277" i="1"/>
  <c r="W3278" i="1"/>
  <c r="W3279" i="1"/>
  <c r="W3280" i="1"/>
  <c r="W3281" i="1"/>
  <c r="W3282" i="1"/>
  <c r="W3283" i="1"/>
  <c r="W3284" i="1"/>
  <c r="W3285" i="1"/>
  <c r="W3286" i="1"/>
  <c r="W3287" i="1"/>
  <c r="W3288" i="1"/>
  <c r="W3289" i="1"/>
  <c r="W3290" i="1"/>
  <c r="W3291" i="1"/>
  <c r="W3292" i="1"/>
  <c r="W3293" i="1"/>
  <c r="W3294" i="1"/>
  <c r="W3295" i="1"/>
  <c r="W3296" i="1"/>
  <c r="W3297" i="1"/>
  <c r="W3298" i="1"/>
  <c r="W3299" i="1"/>
  <c r="W3300" i="1"/>
  <c r="W3301" i="1"/>
  <c r="W3302" i="1"/>
  <c r="W3303" i="1"/>
  <c r="W3304" i="1"/>
  <c r="W3305" i="1"/>
  <c r="W3306" i="1"/>
  <c r="W3307" i="1"/>
  <c r="W3308" i="1"/>
  <c r="W3309" i="1"/>
  <c r="W3310" i="1"/>
  <c r="W3311" i="1"/>
  <c r="W3312" i="1"/>
  <c r="W3313" i="1"/>
  <c r="W3314" i="1"/>
  <c r="W3315" i="1"/>
  <c r="W3316" i="1"/>
  <c r="W3317" i="1"/>
  <c r="W3318" i="1"/>
  <c r="W3319" i="1"/>
  <c r="W3320" i="1"/>
  <c r="W3321" i="1"/>
  <c r="W3322" i="1"/>
  <c r="W3323" i="1"/>
  <c r="W3324" i="1"/>
  <c r="W3325" i="1"/>
  <c r="W3326" i="1"/>
  <c r="W3327" i="1"/>
  <c r="W3328" i="1"/>
  <c r="W3329" i="1"/>
  <c r="W3330" i="1"/>
  <c r="W3331" i="1"/>
  <c r="W3332" i="1"/>
  <c r="W3333" i="1"/>
  <c r="W3334" i="1"/>
  <c r="W3335" i="1"/>
  <c r="W3336" i="1"/>
  <c r="W3337" i="1"/>
  <c r="W3338" i="1"/>
  <c r="W3339" i="1"/>
  <c r="W3340" i="1"/>
  <c r="W3341" i="1"/>
  <c r="W3342" i="1"/>
  <c r="W3343" i="1"/>
  <c r="W3344" i="1"/>
  <c r="W3345" i="1"/>
  <c r="W3346" i="1"/>
  <c r="W3347" i="1"/>
  <c r="W3348" i="1"/>
  <c r="W3349" i="1"/>
  <c r="W3350" i="1"/>
  <c r="W3351" i="1"/>
  <c r="W3352" i="1"/>
  <c r="W3353" i="1"/>
  <c r="W3354" i="1"/>
  <c r="W3355" i="1"/>
  <c r="W3356" i="1"/>
  <c r="W3357" i="1"/>
  <c r="W3358" i="1"/>
  <c r="W3359" i="1"/>
  <c r="W3360" i="1"/>
  <c r="W3361" i="1"/>
  <c r="W3362" i="1"/>
  <c r="W3363" i="1"/>
  <c r="W3364" i="1"/>
  <c r="W3365" i="1"/>
  <c r="W3366" i="1"/>
  <c r="W3367" i="1"/>
  <c r="W3368" i="1"/>
  <c r="W3369" i="1"/>
  <c r="W3370" i="1"/>
  <c r="W3371" i="1"/>
  <c r="W3372" i="1"/>
  <c r="W3373" i="1"/>
  <c r="W3374" i="1"/>
  <c r="W3375" i="1"/>
  <c r="W3376" i="1"/>
  <c r="W3377" i="1"/>
  <c r="W3378" i="1"/>
  <c r="W3379" i="1"/>
  <c r="W3380" i="1"/>
  <c r="W3381" i="1"/>
  <c r="W3382" i="1"/>
  <c r="W3383" i="1"/>
  <c r="W3384" i="1"/>
  <c r="W3385" i="1"/>
  <c r="W3386" i="1"/>
  <c r="W3387" i="1"/>
  <c r="W3388" i="1"/>
  <c r="W3389" i="1"/>
  <c r="W3390" i="1"/>
  <c r="W3391" i="1"/>
  <c r="W3392" i="1"/>
  <c r="W3393" i="1"/>
  <c r="W3394" i="1"/>
  <c r="W3395" i="1"/>
  <c r="W3396" i="1"/>
  <c r="W3397" i="1"/>
  <c r="W3398" i="1"/>
  <c r="W3399" i="1"/>
  <c r="W3400" i="1"/>
  <c r="W3401" i="1"/>
  <c r="W3402" i="1"/>
  <c r="W3403" i="1"/>
  <c r="W3404" i="1"/>
  <c r="W3405" i="1"/>
  <c r="W3406" i="1"/>
  <c r="W3407" i="1"/>
  <c r="W3408" i="1"/>
  <c r="W3409" i="1"/>
  <c r="W3410" i="1"/>
  <c r="W3411" i="1"/>
  <c r="W3412" i="1"/>
  <c r="W3413" i="1"/>
  <c r="W3414" i="1"/>
  <c r="W3415" i="1"/>
  <c r="W3416" i="1"/>
  <c r="W3417" i="1"/>
  <c r="W3418" i="1"/>
  <c r="W3419" i="1"/>
  <c r="W3420" i="1"/>
  <c r="W3421" i="1"/>
  <c r="W3422" i="1"/>
  <c r="W3423" i="1"/>
  <c r="W3424" i="1"/>
  <c r="W3425" i="1"/>
  <c r="W3426" i="1"/>
  <c r="W3427" i="1"/>
  <c r="W3428" i="1"/>
  <c r="W3429" i="1"/>
  <c r="W3430" i="1"/>
  <c r="W3431" i="1"/>
  <c r="W3432" i="1"/>
  <c r="W3433" i="1"/>
  <c r="W3434" i="1"/>
  <c r="W3435" i="1"/>
  <c r="W3436" i="1"/>
  <c r="W3437" i="1"/>
  <c r="W3438" i="1"/>
  <c r="W3439" i="1"/>
  <c r="W3440" i="1"/>
  <c r="W3441" i="1"/>
  <c r="W3442" i="1"/>
  <c r="W3443" i="1"/>
  <c r="W3444" i="1"/>
  <c r="W3445" i="1"/>
  <c r="W3446" i="1"/>
  <c r="W3447" i="1"/>
  <c r="W3448" i="1"/>
  <c r="W3449" i="1"/>
  <c r="W3450" i="1"/>
  <c r="W3451" i="1"/>
  <c r="W3452" i="1"/>
  <c r="W3453" i="1"/>
  <c r="W3454" i="1"/>
  <c r="W3455" i="1"/>
  <c r="W3456" i="1"/>
  <c r="W3457" i="1"/>
  <c r="W3458" i="1"/>
  <c r="W3459" i="1"/>
  <c r="W3460" i="1"/>
  <c r="W3461" i="1"/>
  <c r="W3462" i="1"/>
  <c r="W3463" i="1"/>
  <c r="W3464" i="1"/>
  <c r="W3465" i="1"/>
  <c r="W3466" i="1"/>
  <c r="W3467" i="1"/>
  <c r="W3468" i="1"/>
  <c r="W3469" i="1"/>
  <c r="W3470" i="1"/>
  <c r="W3471" i="1"/>
  <c r="W3472" i="1"/>
  <c r="W3473" i="1"/>
  <c r="W3474" i="1"/>
  <c r="W3475" i="1"/>
  <c r="W3476" i="1"/>
  <c r="W3477" i="1"/>
  <c r="W3478" i="1"/>
  <c r="W3479" i="1"/>
  <c r="W3480" i="1"/>
  <c r="W3481" i="1"/>
  <c r="W3482" i="1"/>
  <c r="W3483" i="1"/>
  <c r="W3484" i="1"/>
  <c r="W3485" i="1"/>
  <c r="W3486" i="1"/>
  <c r="W3487" i="1"/>
  <c r="W3488" i="1"/>
  <c r="W3489" i="1"/>
  <c r="W3490" i="1"/>
  <c r="W3491" i="1"/>
  <c r="W3492" i="1"/>
  <c r="W3493" i="1"/>
  <c r="W3494" i="1"/>
  <c r="W3495" i="1"/>
  <c r="W3496" i="1"/>
  <c r="W3497" i="1"/>
  <c r="W3498" i="1"/>
  <c r="W3499" i="1"/>
  <c r="W3500" i="1"/>
  <c r="W3501" i="1"/>
  <c r="W3502" i="1"/>
  <c r="W3503" i="1"/>
  <c r="W3504" i="1"/>
  <c r="W3505" i="1"/>
  <c r="W3506" i="1"/>
  <c r="W3507" i="1"/>
  <c r="W3508" i="1"/>
  <c r="W3509" i="1"/>
  <c r="W3510" i="1"/>
  <c r="W3511" i="1"/>
  <c r="W3512" i="1"/>
  <c r="W3513" i="1"/>
  <c r="W3514" i="1"/>
  <c r="W3515" i="1"/>
  <c r="W3516" i="1"/>
  <c r="W3517" i="1"/>
  <c r="W3518" i="1"/>
  <c r="W3519" i="1"/>
  <c r="W3520" i="1"/>
  <c r="W3521" i="1"/>
  <c r="W3522" i="1"/>
  <c r="W3523" i="1"/>
  <c r="W3524" i="1"/>
  <c r="W3525" i="1"/>
  <c r="W3526" i="1"/>
  <c r="W3527" i="1"/>
  <c r="W3528" i="1"/>
  <c r="W3529" i="1"/>
  <c r="W3530" i="1"/>
  <c r="W3531" i="1"/>
  <c r="W3532" i="1"/>
  <c r="W3533" i="1"/>
  <c r="W3534" i="1"/>
  <c r="W3535" i="1"/>
  <c r="W3536" i="1"/>
  <c r="W3537" i="1"/>
  <c r="W3538" i="1"/>
  <c r="W3539" i="1"/>
  <c r="W3540" i="1"/>
  <c r="W3541" i="1"/>
  <c r="W3542" i="1"/>
  <c r="W3543" i="1"/>
  <c r="W3544" i="1"/>
  <c r="W3545" i="1"/>
  <c r="W3546" i="1"/>
  <c r="W3547" i="1"/>
  <c r="W3548" i="1"/>
  <c r="W3549" i="1"/>
  <c r="W3550" i="1"/>
  <c r="W3551" i="1"/>
  <c r="W3552" i="1"/>
  <c r="W3553" i="1"/>
  <c r="W3554" i="1"/>
  <c r="W3555" i="1"/>
  <c r="W3556" i="1"/>
  <c r="W3557" i="1"/>
  <c r="W3558" i="1"/>
  <c r="W3559" i="1"/>
  <c r="W3560" i="1"/>
  <c r="W3561" i="1"/>
  <c r="W3562" i="1"/>
  <c r="W3563" i="1"/>
  <c r="W3564" i="1"/>
  <c r="W3565" i="1"/>
  <c r="W3566" i="1"/>
  <c r="W3567" i="1"/>
  <c r="W3568" i="1"/>
  <c r="W3569" i="1"/>
  <c r="W3570" i="1"/>
  <c r="W3571" i="1"/>
  <c r="W3572" i="1"/>
  <c r="W3573" i="1"/>
  <c r="W3574" i="1"/>
  <c r="W3575" i="1"/>
  <c r="W3576" i="1"/>
  <c r="W3577" i="1"/>
  <c r="W3578" i="1"/>
  <c r="W3579" i="1"/>
  <c r="W3580" i="1"/>
  <c r="W3581" i="1"/>
  <c r="W3582" i="1"/>
  <c r="W3583" i="1"/>
  <c r="W3584" i="1"/>
  <c r="W3585" i="1"/>
  <c r="W3586" i="1"/>
  <c r="W3587" i="1"/>
  <c r="W3588" i="1"/>
  <c r="W3589" i="1"/>
  <c r="W3590" i="1"/>
  <c r="W3591" i="1"/>
  <c r="W3592" i="1"/>
  <c r="W3593" i="1"/>
  <c r="W3594" i="1"/>
  <c r="W3595" i="1"/>
  <c r="W3596" i="1"/>
  <c r="W3597" i="1"/>
  <c r="W3598" i="1"/>
  <c r="W3599" i="1"/>
  <c r="W3600" i="1"/>
  <c r="W3601" i="1"/>
  <c r="W3602" i="1"/>
  <c r="W3603" i="1"/>
  <c r="W3604" i="1"/>
  <c r="W3605" i="1"/>
  <c r="W3606" i="1"/>
  <c r="W3607" i="1"/>
  <c r="W3608" i="1"/>
  <c r="W3609" i="1"/>
  <c r="W3610" i="1"/>
  <c r="W3611" i="1"/>
  <c r="W3612" i="1"/>
  <c r="W3613" i="1"/>
  <c r="W3614" i="1"/>
  <c r="W3615" i="1"/>
  <c r="W3616" i="1"/>
  <c r="W3617" i="1"/>
  <c r="W3618" i="1"/>
  <c r="W3619" i="1"/>
  <c r="W3620" i="1"/>
  <c r="W3621" i="1"/>
  <c r="W3622" i="1"/>
  <c r="W3623" i="1"/>
  <c r="W3624" i="1"/>
  <c r="W3625" i="1"/>
  <c r="W3626" i="1"/>
  <c r="W3627" i="1"/>
  <c r="W3628" i="1"/>
  <c r="W3629" i="1"/>
  <c r="W3630" i="1"/>
  <c r="W3631" i="1"/>
  <c r="W3632" i="1"/>
  <c r="W3633" i="1"/>
  <c r="W3634" i="1"/>
  <c r="W3635" i="1"/>
  <c r="W3636" i="1"/>
  <c r="W3637" i="1"/>
  <c r="W3638" i="1"/>
  <c r="W3639" i="1"/>
  <c r="W3640" i="1"/>
  <c r="W3641" i="1"/>
  <c r="W3642" i="1"/>
  <c r="W3643" i="1"/>
  <c r="W3644" i="1"/>
  <c r="W3645" i="1"/>
  <c r="W3646" i="1"/>
  <c r="W3647" i="1"/>
  <c r="W3648" i="1"/>
  <c r="W3649" i="1"/>
  <c r="W3650" i="1"/>
  <c r="W3651" i="1"/>
  <c r="W3652" i="1"/>
  <c r="W3653" i="1"/>
  <c r="W3654" i="1"/>
  <c r="W3655" i="1"/>
  <c r="W3656" i="1"/>
  <c r="W3657" i="1"/>
  <c r="W3658" i="1"/>
  <c r="W3659" i="1"/>
  <c r="W3660" i="1"/>
  <c r="W3661" i="1"/>
  <c r="W3662" i="1"/>
  <c r="W3663" i="1"/>
  <c r="W3664" i="1"/>
  <c r="W3665" i="1"/>
  <c r="W3666" i="1"/>
  <c r="W3667" i="1"/>
  <c r="W3668" i="1"/>
  <c r="W3669" i="1"/>
  <c r="W3670" i="1"/>
  <c r="W3671" i="1"/>
  <c r="W3672" i="1"/>
  <c r="W3673" i="1"/>
  <c r="W3674" i="1"/>
  <c r="W3675" i="1"/>
  <c r="W3676" i="1"/>
  <c r="W3677" i="1"/>
  <c r="W3678" i="1"/>
  <c r="W3679" i="1"/>
  <c r="W3680" i="1"/>
  <c r="W3681" i="1"/>
  <c r="W3682" i="1"/>
  <c r="W3683" i="1"/>
  <c r="W3684" i="1"/>
  <c r="W3685" i="1"/>
  <c r="W3686" i="1"/>
  <c r="W3687" i="1"/>
  <c r="W3688" i="1"/>
  <c r="W3689" i="1"/>
  <c r="W3690" i="1"/>
  <c r="W3691" i="1"/>
  <c r="W3692" i="1"/>
  <c r="W3693" i="1"/>
  <c r="W3694" i="1"/>
  <c r="W3695" i="1"/>
  <c r="W3696" i="1"/>
  <c r="W3697" i="1"/>
  <c r="W3698" i="1"/>
  <c r="W3699" i="1"/>
  <c r="W3700" i="1"/>
  <c r="W3701" i="1"/>
  <c r="W3702" i="1"/>
  <c r="W3703" i="1"/>
  <c r="W3704" i="1"/>
  <c r="W3705" i="1"/>
  <c r="W3706" i="1"/>
  <c r="W3707" i="1"/>
  <c r="W3708" i="1"/>
  <c r="W3709" i="1"/>
  <c r="W3710" i="1"/>
  <c r="W3711" i="1"/>
  <c r="W3712" i="1"/>
  <c r="W3713" i="1"/>
  <c r="W3714" i="1"/>
  <c r="W3715" i="1"/>
  <c r="W3716" i="1"/>
  <c r="W3717" i="1"/>
  <c r="W3718" i="1"/>
  <c r="W3719" i="1"/>
  <c r="W3720" i="1"/>
  <c r="W3721" i="1"/>
  <c r="W3722" i="1"/>
  <c r="W3723" i="1"/>
  <c r="W3724" i="1"/>
  <c r="W3725" i="1"/>
  <c r="W3726" i="1"/>
  <c r="W3727" i="1"/>
  <c r="W3728" i="1"/>
  <c r="W3729" i="1"/>
  <c r="W3730" i="1"/>
  <c r="W3731" i="1"/>
  <c r="W3732" i="1"/>
  <c r="W3733" i="1"/>
  <c r="W3734" i="1"/>
  <c r="W3735" i="1"/>
  <c r="W3736" i="1"/>
  <c r="W3737" i="1"/>
  <c r="W3738" i="1"/>
  <c r="W3739" i="1"/>
  <c r="W3740" i="1"/>
  <c r="W3741" i="1"/>
  <c r="W3742" i="1"/>
  <c r="W3743" i="1"/>
  <c r="W3744" i="1"/>
  <c r="W3745" i="1"/>
  <c r="W3746" i="1"/>
  <c r="W3747" i="1"/>
  <c r="W3748" i="1"/>
  <c r="W3749" i="1"/>
  <c r="W3750" i="1"/>
  <c r="W3751" i="1"/>
  <c r="W3752" i="1"/>
  <c r="W3753" i="1"/>
  <c r="W3754" i="1"/>
  <c r="W3755" i="1"/>
  <c r="W3756" i="1"/>
  <c r="W3757" i="1"/>
  <c r="W3758" i="1"/>
  <c r="W3759" i="1"/>
  <c r="W3760" i="1"/>
  <c r="W3761" i="1"/>
  <c r="W3762" i="1"/>
  <c r="W3763" i="1"/>
  <c r="W3764" i="1"/>
  <c r="W3765" i="1"/>
  <c r="W3766" i="1"/>
  <c r="W3767" i="1"/>
  <c r="W3768" i="1"/>
  <c r="W3769" i="1"/>
  <c r="W3770" i="1"/>
  <c r="W3771" i="1"/>
  <c r="W3772" i="1"/>
  <c r="W3773" i="1"/>
  <c r="W3774" i="1"/>
  <c r="W3775" i="1"/>
  <c r="W3776" i="1"/>
  <c r="W3777" i="1"/>
  <c r="W3778" i="1"/>
  <c r="W3779" i="1"/>
  <c r="W3780" i="1"/>
  <c r="W3781" i="1"/>
  <c r="W3782" i="1"/>
  <c r="W3783" i="1"/>
  <c r="W3784" i="1"/>
  <c r="W3785" i="1"/>
  <c r="W3786" i="1"/>
  <c r="W3787" i="1"/>
  <c r="W3788" i="1"/>
  <c r="W3789" i="1"/>
  <c r="W3790" i="1"/>
  <c r="W3791" i="1"/>
  <c r="W3792" i="1"/>
  <c r="W3793" i="1"/>
  <c r="W3794" i="1"/>
  <c r="W3795" i="1"/>
  <c r="W3796" i="1"/>
  <c r="W3797" i="1"/>
  <c r="W3798" i="1"/>
  <c r="W3799" i="1"/>
  <c r="W3800" i="1"/>
  <c r="W3801" i="1"/>
  <c r="W3802" i="1"/>
  <c r="W3803" i="1"/>
  <c r="W3804" i="1"/>
  <c r="W3805" i="1"/>
  <c r="W3806" i="1"/>
  <c r="W3807" i="1"/>
  <c r="W3808" i="1"/>
  <c r="W3809" i="1"/>
  <c r="W3810" i="1"/>
  <c r="W3811" i="1"/>
  <c r="W3812" i="1"/>
  <c r="W3813" i="1"/>
  <c r="W3814" i="1"/>
  <c r="W3815" i="1"/>
  <c r="W3816" i="1"/>
  <c r="W3817" i="1"/>
  <c r="W3818" i="1"/>
  <c r="W3819" i="1"/>
  <c r="W3820" i="1"/>
  <c r="W3821" i="1"/>
  <c r="W3822" i="1"/>
  <c r="W3823" i="1"/>
  <c r="W3824" i="1"/>
  <c r="W3825" i="1"/>
  <c r="W3826" i="1"/>
  <c r="W3827" i="1"/>
  <c r="W3828" i="1"/>
  <c r="W3829" i="1"/>
  <c r="W3830" i="1"/>
  <c r="W3831" i="1"/>
  <c r="W3832" i="1"/>
  <c r="W3833" i="1"/>
  <c r="W3834" i="1"/>
  <c r="W3835" i="1"/>
  <c r="W3836" i="1"/>
  <c r="W3837" i="1"/>
  <c r="W3838" i="1"/>
  <c r="W3839" i="1"/>
  <c r="W3840" i="1"/>
  <c r="W3841" i="1"/>
  <c r="W3842" i="1"/>
  <c r="W3843" i="1"/>
  <c r="W3844" i="1"/>
  <c r="W3845" i="1"/>
  <c r="W3846" i="1"/>
  <c r="W3847" i="1"/>
  <c r="W3848" i="1"/>
  <c r="W3849" i="1"/>
  <c r="W3850" i="1"/>
  <c r="W3851" i="1"/>
  <c r="W3852" i="1"/>
  <c r="W3853" i="1"/>
  <c r="W3854" i="1"/>
  <c r="W3855" i="1"/>
  <c r="W3856" i="1"/>
  <c r="W3857" i="1"/>
  <c r="W3858" i="1"/>
  <c r="W3859" i="1"/>
  <c r="W3860" i="1"/>
  <c r="W3861" i="1"/>
  <c r="W3862" i="1"/>
  <c r="W3863" i="1"/>
  <c r="W3864" i="1"/>
  <c r="W3865" i="1"/>
  <c r="W3866" i="1"/>
  <c r="W3867" i="1"/>
  <c r="W3868" i="1"/>
  <c r="W3869" i="1"/>
  <c r="W3870" i="1"/>
  <c r="W3871" i="1"/>
  <c r="W3872" i="1"/>
  <c r="W3873" i="1"/>
  <c r="W3874" i="1"/>
  <c r="W3875" i="1"/>
  <c r="W3876" i="1"/>
  <c r="W3877" i="1"/>
  <c r="W3878" i="1"/>
  <c r="W3879" i="1"/>
  <c r="W3880" i="1"/>
  <c r="W3881" i="1"/>
  <c r="W3882" i="1"/>
  <c r="W3883" i="1"/>
  <c r="W3884" i="1"/>
  <c r="W3885" i="1"/>
  <c r="W3886" i="1"/>
  <c r="W3887" i="1"/>
  <c r="W3888" i="1"/>
  <c r="W3889" i="1"/>
  <c r="W3890" i="1"/>
  <c r="W3891" i="1"/>
  <c r="W3892" i="1"/>
  <c r="W3893" i="1"/>
  <c r="W3894" i="1"/>
  <c r="W3895" i="1"/>
  <c r="W3896" i="1"/>
  <c r="W3897" i="1"/>
  <c r="W3898" i="1"/>
  <c r="W3899" i="1"/>
  <c r="W3900" i="1"/>
  <c r="W3901" i="1"/>
  <c r="W3902" i="1"/>
  <c r="W3903" i="1"/>
  <c r="W3904" i="1"/>
  <c r="W3905" i="1"/>
  <c r="W3906" i="1"/>
  <c r="W3907" i="1"/>
  <c r="W3908" i="1"/>
  <c r="W3909" i="1"/>
  <c r="W3910" i="1"/>
  <c r="W3911" i="1"/>
  <c r="W3912" i="1"/>
  <c r="W3913" i="1"/>
  <c r="W3914" i="1"/>
  <c r="W3915" i="1"/>
  <c r="W3916" i="1"/>
  <c r="W3917" i="1"/>
  <c r="W3918" i="1"/>
  <c r="W3919" i="1"/>
  <c r="W3920" i="1"/>
  <c r="W3921" i="1"/>
  <c r="W3922" i="1"/>
  <c r="W3923" i="1"/>
  <c r="W3924" i="1"/>
  <c r="W3925" i="1"/>
  <c r="W3926" i="1"/>
  <c r="W3927" i="1"/>
  <c r="W3928" i="1"/>
  <c r="W3929" i="1"/>
  <c r="W3930" i="1"/>
  <c r="W3931" i="1"/>
  <c r="W3932" i="1"/>
  <c r="W3933" i="1"/>
  <c r="W3934" i="1"/>
  <c r="W3935" i="1"/>
  <c r="W3936" i="1"/>
  <c r="W3937" i="1"/>
  <c r="W3938" i="1"/>
  <c r="W3939" i="1"/>
  <c r="W3940" i="1"/>
  <c r="W3941" i="1"/>
  <c r="W3942" i="1"/>
  <c r="W3943" i="1"/>
  <c r="W3944" i="1"/>
  <c r="W3945" i="1"/>
  <c r="W3946" i="1"/>
  <c r="W3947" i="1"/>
  <c r="W3948" i="1"/>
  <c r="W3949" i="1"/>
  <c r="W3950" i="1"/>
  <c r="W3951" i="1"/>
  <c r="W3952" i="1"/>
  <c r="W3953" i="1"/>
  <c r="W3954" i="1"/>
  <c r="W3955" i="1"/>
  <c r="W3956" i="1"/>
  <c r="W3957" i="1"/>
  <c r="W3958" i="1"/>
  <c r="W3959" i="1"/>
  <c r="W3960" i="1"/>
  <c r="W3961" i="1"/>
  <c r="W3962" i="1"/>
  <c r="W3963" i="1"/>
  <c r="W3964" i="1"/>
  <c r="W3965" i="1"/>
  <c r="W3966" i="1"/>
  <c r="W3967" i="1"/>
  <c r="W3968" i="1"/>
  <c r="W3969" i="1"/>
  <c r="W3970" i="1"/>
  <c r="W3971" i="1"/>
  <c r="W3972" i="1"/>
  <c r="W3973" i="1"/>
  <c r="W3974" i="1"/>
  <c r="W3975" i="1"/>
  <c r="W3976" i="1"/>
  <c r="W3977" i="1"/>
  <c r="W3978" i="1"/>
  <c r="W3979" i="1"/>
  <c r="W3980" i="1"/>
  <c r="W3981" i="1"/>
  <c r="W3982" i="1"/>
  <c r="W3983" i="1"/>
  <c r="W3984" i="1"/>
  <c r="W3985" i="1"/>
  <c r="W3986" i="1"/>
  <c r="W3987" i="1"/>
  <c r="W3988" i="1"/>
  <c r="W3989" i="1"/>
  <c r="W3990" i="1"/>
  <c r="W3991" i="1"/>
  <c r="W3992" i="1"/>
  <c r="W3993" i="1"/>
  <c r="W3994" i="1"/>
  <c r="W3995" i="1"/>
  <c r="W3996" i="1"/>
  <c r="W3997" i="1"/>
  <c r="W3998" i="1"/>
  <c r="W3999" i="1"/>
  <c r="W4000" i="1"/>
  <c r="W4001" i="1"/>
  <c r="W4002" i="1"/>
  <c r="W4003" i="1"/>
  <c r="W4004" i="1"/>
  <c r="W4005" i="1"/>
  <c r="W4006" i="1"/>
  <c r="W4007" i="1"/>
  <c r="W4008" i="1"/>
  <c r="W4009" i="1"/>
  <c r="W4010" i="1"/>
  <c r="W4011" i="1"/>
  <c r="W4012" i="1"/>
  <c r="W4013" i="1"/>
  <c r="W4014" i="1"/>
  <c r="W4015" i="1"/>
  <c r="W4016" i="1"/>
  <c r="W4017" i="1"/>
  <c r="W4018" i="1"/>
  <c r="W4019" i="1"/>
  <c r="W4020" i="1"/>
  <c r="W4021" i="1"/>
  <c r="W4022" i="1"/>
  <c r="W4023" i="1"/>
  <c r="W4024" i="1"/>
  <c r="W4025" i="1"/>
  <c r="W4026" i="1"/>
  <c r="W4027" i="1"/>
  <c r="W4028" i="1"/>
  <c r="W4029" i="1"/>
  <c r="W4030" i="1"/>
  <c r="W4031" i="1"/>
  <c r="W4032" i="1"/>
  <c r="W4033" i="1"/>
  <c r="W4034" i="1"/>
  <c r="W4035" i="1"/>
  <c r="W4036" i="1"/>
  <c r="W4037" i="1"/>
  <c r="W4038" i="1"/>
  <c r="W4039" i="1"/>
  <c r="W4040" i="1"/>
  <c r="W4041" i="1"/>
  <c r="W4042" i="1"/>
  <c r="W4043" i="1"/>
  <c r="W4044" i="1"/>
  <c r="W4045" i="1"/>
  <c r="W4046" i="1"/>
  <c r="W4047" i="1"/>
  <c r="W4048" i="1"/>
  <c r="W4049" i="1"/>
  <c r="W4050" i="1"/>
  <c r="W4051" i="1"/>
  <c r="W4052" i="1"/>
  <c r="W4053" i="1"/>
  <c r="W4054" i="1"/>
  <c r="W4055" i="1"/>
  <c r="W4056" i="1"/>
  <c r="W4057" i="1"/>
  <c r="W4058" i="1"/>
  <c r="W4059" i="1"/>
  <c r="W4060" i="1"/>
  <c r="W4061" i="1"/>
  <c r="W4062" i="1"/>
  <c r="W4063" i="1"/>
  <c r="W4064" i="1"/>
  <c r="W4065" i="1"/>
  <c r="W4066" i="1"/>
  <c r="W4067" i="1"/>
  <c r="W4068" i="1"/>
  <c r="W4069" i="1"/>
  <c r="W4070" i="1"/>
  <c r="W4071" i="1"/>
  <c r="W4072" i="1"/>
  <c r="W4073" i="1"/>
  <c r="W4074" i="1"/>
  <c r="W4075" i="1"/>
  <c r="W4076" i="1"/>
  <c r="W4077" i="1"/>
  <c r="W4078" i="1"/>
  <c r="W4079" i="1"/>
  <c r="W4080" i="1"/>
  <c r="W4081" i="1"/>
  <c r="W4082" i="1"/>
  <c r="W4083" i="1"/>
  <c r="W4084" i="1"/>
  <c r="W4085" i="1"/>
  <c r="W4086" i="1"/>
  <c r="W4087" i="1"/>
  <c r="W4088" i="1"/>
  <c r="W4089" i="1"/>
  <c r="W4090" i="1"/>
  <c r="W4091" i="1"/>
  <c r="W4092" i="1"/>
  <c r="W4093" i="1"/>
  <c r="W4094" i="1"/>
  <c r="W4095" i="1"/>
  <c r="W4096" i="1"/>
  <c r="W4097" i="1"/>
  <c r="W4098" i="1"/>
  <c r="W4099" i="1"/>
  <c r="W4100" i="1"/>
  <c r="W4101" i="1"/>
  <c r="W4102" i="1"/>
  <c r="W4103" i="1"/>
  <c r="W4104" i="1"/>
  <c r="W4105" i="1"/>
  <c r="W4106" i="1"/>
  <c r="W4107" i="1"/>
  <c r="W4108" i="1"/>
  <c r="W4109" i="1"/>
  <c r="W4110" i="1"/>
  <c r="W4111" i="1"/>
  <c r="W4112" i="1"/>
  <c r="W4113" i="1"/>
  <c r="W4114" i="1"/>
  <c r="W4115" i="1"/>
  <c r="W4116" i="1"/>
  <c r="W4117" i="1"/>
  <c r="W4118" i="1"/>
  <c r="W4119" i="1"/>
  <c r="W4120" i="1"/>
  <c r="W4121" i="1"/>
  <c r="W4122" i="1"/>
  <c r="W4123" i="1"/>
  <c r="W4124" i="1"/>
  <c r="W4125" i="1"/>
  <c r="W4126" i="1"/>
  <c r="W4127" i="1"/>
  <c r="W4128" i="1"/>
  <c r="W4129" i="1"/>
  <c r="W4130" i="1"/>
  <c r="W4131" i="1"/>
  <c r="W4132" i="1"/>
  <c r="W4133" i="1"/>
  <c r="W4134" i="1"/>
  <c r="W4135" i="1"/>
  <c r="W4136" i="1"/>
  <c r="W4137" i="1"/>
  <c r="W4138" i="1"/>
  <c r="W4139" i="1"/>
  <c r="W4140" i="1"/>
  <c r="W4141" i="1"/>
  <c r="W4142" i="1"/>
  <c r="W4143" i="1"/>
  <c r="W4144" i="1"/>
  <c r="W4145" i="1"/>
  <c r="W4146" i="1"/>
  <c r="W4147" i="1"/>
  <c r="W4148" i="1"/>
  <c r="W4149" i="1"/>
  <c r="W4150" i="1"/>
  <c r="W4151" i="1"/>
  <c r="W4152" i="1"/>
  <c r="W4153" i="1"/>
  <c r="W4154" i="1"/>
  <c r="W4155" i="1"/>
  <c r="W4156" i="1"/>
  <c r="W4157" i="1"/>
  <c r="W4158" i="1"/>
  <c r="W4159" i="1"/>
  <c r="W4160" i="1"/>
  <c r="W4161" i="1"/>
  <c r="W4162" i="1"/>
  <c r="W4163" i="1"/>
  <c r="W4164" i="1"/>
  <c r="W4165" i="1"/>
  <c r="W4166" i="1"/>
  <c r="W4167" i="1"/>
  <c r="W4168" i="1"/>
  <c r="W4169" i="1"/>
  <c r="W4170" i="1"/>
  <c r="W4171" i="1"/>
  <c r="W4172" i="1"/>
  <c r="W4173" i="1"/>
  <c r="W4174" i="1"/>
  <c r="W4175" i="1"/>
  <c r="W4176" i="1"/>
  <c r="W4177" i="1"/>
  <c r="W4178" i="1"/>
  <c r="W4179" i="1"/>
  <c r="W4180" i="1"/>
  <c r="W4181" i="1"/>
  <c r="W4182" i="1"/>
  <c r="W4183" i="1"/>
  <c r="W4184" i="1"/>
  <c r="W4185" i="1"/>
  <c r="W4186" i="1"/>
  <c r="W4187" i="1"/>
  <c r="W4188" i="1"/>
  <c r="W4189" i="1"/>
  <c r="W4190" i="1"/>
  <c r="W4191" i="1"/>
  <c r="W4192" i="1"/>
  <c r="W4193" i="1"/>
  <c r="W4194" i="1"/>
  <c r="W4195" i="1"/>
  <c r="W4196" i="1"/>
  <c r="W4197" i="1"/>
  <c r="W4198" i="1"/>
  <c r="W4199" i="1"/>
  <c r="W4200" i="1"/>
  <c r="W4201" i="1"/>
  <c r="W4202" i="1"/>
  <c r="W4203" i="1"/>
  <c r="W4204" i="1"/>
  <c r="W4205" i="1"/>
  <c r="W4206" i="1"/>
  <c r="W4207" i="1"/>
  <c r="W4208" i="1"/>
  <c r="W4209" i="1"/>
  <c r="W4210" i="1"/>
  <c r="W4211" i="1"/>
  <c r="W4212" i="1"/>
  <c r="W4213" i="1"/>
  <c r="W4214" i="1"/>
  <c r="W4215" i="1"/>
  <c r="W4216" i="1"/>
  <c r="W4217" i="1"/>
  <c r="W4218" i="1"/>
  <c r="W4219" i="1"/>
  <c r="W4220" i="1"/>
  <c r="W4221" i="1"/>
  <c r="W4222" i="1"/>
  <c r="W4223" i="1"/>
  <c r="W4224" i="1"/>
  <c r="W4225" i="1"/>
  <c r="W4226" i="1"/>
  <c r="W4227" i="1"/>
  <c r="W4228" i="1"/>
  <c r="W4229" i="1"/>
  <c r="W4230" i="1"/>
  <c r="W4231" i="1"/>
  <c r="W4232" i="1"/>
  <c r="W4233" i="1"/>
  <c r="W4234" i="1"/>
  <c r="W4235" i="1"/>
  <c r="W4236" i="1"/>
  <c r="W4237" i="1"/>
  <c r="W4238" i="1"/>
  <c r="W4239" i="1"/>
  <c r="W4240" i="1"/>
  <c r="W4241" i="1"/>
  <c r="W4242" i="1"/>
  <c r="W4243" i="1"/>
  <c r="W4244" i="1"/>
  <c r="W4245" i="1"/>
  <c r="W4246" i="1"/>
  <c r="W4247" i="1"/>
  <c r="W4248" i="1"/>
  <c r="W4249" i="1"/>
  <c r="W4250" i="1"/>
  <c r="W4251" i="1"/>
  <c r="W4252" i="1"/>
  <c r="W4253" i="1"/>
  <c r="W4254" i="1"/>
  <c r="W4255" i="1"/>
  <c r="W4256" i="1"/>
  <c r="W4257" i="1"/>
  <c r="W4258" i="1"/>
  <c r="W4259" i="1"/>
  <c r="W4260" i="1"/>
  <c r="W4261" i="1"/>
  <c r="W4262" i="1"/>
  <c r="W4263" i="1"/>
  <c r="W4264" i="1"/>
  <c r="W4265" i="1"/>
  <c r="W4266" i="1"/>
  <c r="W4267" i="1"/>
  <c r="W4268" i="1"/>
  <c r="W4269" i="1"/>
  <c r="W4270" i="1"/>
  <c r="W4271" i="1"/>
  <c r="W4272" i="1"/>
  <c r="W4273" i="1"/>
  <c r="W4274" i="1"/>
  <c r="W4275" i="1"/>
  <c r="W4276" i="1"/>
  <c r="W4277" i="1"/>
  <c r="W4278" i="1"/>
  <c r="W4279" i="1"/>
  <c r="W4280" i="1"/>
  <c r="W4281" i="1"/>
  <c r="W4282" i="1"/>
  <c r="W4283" i="1"/>
  <c r="W4284" i="1"/>
  <c r="W4285" i="1"/>
  <c r="W4286" i="1"/>
  <c r="W4287" i="1"/>
  <c r="W4288" i="1"/>
  <c r="W4289" i="1"/>
  <c r="W4290" i="1"/>
  <c r="W4291" i="1"/>
  <c r="W4292" i="1"/>
  <c r="W4293" i="1"/>
  <c r="W4294" i="1"/>
  <c r="W4295" i="1"/>
  <c r="W4296" i="1"/>
  <c r="W4297" i="1"/>
  <c r="W4298" i="1"/>
  <c r="W4299" i="1"/>
  <c r="W4300" i="1"/>
  <c r="W4301" i="1"/>
  <c r="W4302" i="1"/>
  <c r="W4303" i="1"/>
  <c r="W4304" i="1"/>
  <c r="W4305" i="1"/>
  <c r="W4306" i="1"/>
  <c r="W4307" i="1"/>
  <c r="W4308" i="1"/>
  <c r="W4309" i="1"/>
  <c r="W4310" i="1"/>
  <c r="W4311" i="1"/>
  <c r="W4312" i="1"/>
  <c r="W4313" i="1"/>
  <c r="W4314" i="1"/>
  <c r="W4315" i="1"/>
  <c r="W4316" i="1"/>
  <c r="W4317" i="1"/>
  <c r="W4318" i="1"/>
  <c r="W4319" i="1"/>
  <c r="W4320" i="1"/>
  <c r="W4321" i="1"/>
  <c r="W4322" i="1"/>
  <c r="W4323" i="1"/>
  <c r="W4324" i="1"/>
  <c r="W4325" i="1"/>
  <c r="W4326" i="1"/>
  <c r="W4327" i="1"/>
  <c r="W4328" i="1"/>
  <c r="W4329" i="1"/>
  <c r="W4330" i="1"/>
  <c r="W4331" i="1"/>
  <c r="W4332" i="1"/>
  <c r="W4333" i="1"/>
  <c r="W4334" i="1"/>
  <c r="W4335" i="1"/>
  <c r="W4336" i="1"/>
  <c r="W4337" i="1"/>
  <c r="W4338" i="1"/>
  <c r="W4339" i="1"/>
  <c r="W4340" i="1"/>
  <c r="W4341" i="1"/>
  <c r="W4342" i="1"/>
  <c r="W4343" i="1"/>
  <c r="W4344" i="1"/>
  <c r="W4345" i="1"/>
  <c r="W4346" i="1"/>
  <c r="W4347" i="1"/>
  <c r="W4348" i="1"/>
  <c r="W4349" i="1"/>
  <c r="W4350" i="1"/>
  <c r="W4351" i="1"/>
  <c r="W4352" i="1"/>
  <c r="W4353" i="1"/>
  <c r="W4354" i="1"/>
  <c r="W4355" i="1"/>
  <c r="W4356" i="1"/>
  <c r="W4357" i="1"/>
  <c r="W4358" i="1"/>
  <c r="W4359" i="1"/>
  <c r="W4360" i="1"/>
  <c r="W4361" i="1"/>
  <c r="W4362" i="1"/>
  <c r="W4363" i="1"/>
  <c r="W4364" i="1"/>
  <c r="W4365" i="1"/>
  <c r="W4366" i="1"/>
  <c r="W4367" i="1"/>
  <c r="W4368" i="1"/>
  <c r="W4369" i="1"/>
  <c r="W4370" i="1"/>
  <c r="W4371" i="1"/>
  <c r="W4372" i="1"/>
  <c r="W4373" i="1"/>
  <c r="W4374" i="1"/>
  <c r="W4375" i="1"/>
  <c r="W4376" i="1"/>
  <c r="W4377" i="1"/>
  <c r="W4378" i="1"/>
  <c r="W4379" i="1"/>
  <c r="W4380" i="1"/>
  <c r="W4381" i="1"/>
  <c r="W4382" i="1"/>
  <c r="W4383" i="1"/>
  <c r="W4384" i="1"/>
  <c r="W4385" i="1"/>
  <c r="W4386" i="1"/>
  <c r="W4387" i="1"/>
  <c r="W4388" i="1"/>
  <c r="W4389" i="1"/>
  <c r="W4390" i="1"/>
  <c r="W4391" i="1"/>
  <c r="W4392" i="1"/>
  <c r="W4393" i="1"/>
  <c r="W4394" i="1"/>
  <c r="W4395" i="1"/>
  <c r="W4396" i="1"/>
  <c r="W4397" i="1"/>
  <c r="W4398" i="1"/>
  <c r="W4399" i="1"/>
  <c r="W4400" i="1"/>
  <c r="W4401" i="1"/>
  <c r="W4402" i="1"/>
  <c r="W4403" i="1"/>
  <c r="W4404" i="1"/>
  <c r="W4405" i="1"/>
  <c r="W4406" i="1"/>
  <c r="W4407" i="1"/>
  <c r="W4408" i="1"/>
  <c r="W4409" i="1"/>
  <c r="W4410" i="1"/>
  <c r="W4411" i="1"/>
  <c r="W4412" i="1"/>
  <c r="W4413" i="1"/>
  <c r="W4414" i="1"/>
  <c r="W4415" i="1"/>
  <c r="W4416" i="1"/>
  <c r="W4417" i="1"/>
  <c r="W4418" i="1"/>
  <c r="W4419" i="1"/>
  <c r="W4420" i="1"/>
  <c r="W4421" i="1"/>
  <c r="W4422" i="1"/>
  <c r="W4423" i="1"/>
  <c r="W4424" i="1"/>
  <c r="W4425" i="1"/>
  <c r="W4426" i="1"/>
  <c r="W4427" i="1"/>
  <c r="W4428" i="1"/>
  <c r="W4429" i="1"/>
  <c r="W4430" i="1"/>
  <c r="W4431" i="1"/>
  <c r="W4432" i="1"/>
  <c r="W4433" i="1"/>
  <c r="W4434" i="1"/>
  <c r="W4435" i="1"/>
  <c r="W4436" i="1"/>
  <c r="W4437" i="1"/>
  <c r="W4438" i="1"/>
  <c r="W4439" i="1"/>
  <c r="W4440" i="1"/>
  <c r="W4441" i="1"/>
  <c r="W4442" i="1"/>
  <c r="W4443" i="1"/>
  <c r="W4444" i="1"/>
  <c r="W4445" i="1"/>
  <c r="W4446" i="1"/>
  <c r="W4447" i="1"/>
  <c r="W4448" i="1"/>
  <c r="W4449" i="1"/>
  <c r="W4450" i="1"/>
  <c r="W4451" i="1"/>
  <c r="W4452" i="1"/>
  <c r="W4453" i="1"/>
  <c r="W4454" i="1"/>
  <c r="W4455" i="1"/>
  <c r="W4456" i="1"/>
  <c r="W4457" i="1"/>
  <c r="W4458" i="1"/>
  <c r="W4459" i="1"/>
  <c r="W4460" i="1"/>
  <c r="W4461" i="1"/>
  <c r="W4462" i="1"/>
  <c r="W4463" i="1"/>
  <c r="W4464" i="1"/>
  <c r="W4465" i="1"/>
  <c r="W4466" i="1"/>
  <c r="W4467" i="1"/>
  <c r="W4468" i="1"/>
  <c r="W4469" i="1"/>
  <c r="W4470" i="1"/>
  <c r="W4471" i="1"/>
  <c r="W4472" i="1"/>
  <c r="W4473" i="1"/>
  <c r="W4474" i="1"/>
  <c r="W4475" i="1"/>
  <c r="W4476" i="1"/>
  <c r="W4477" i="1"/>
  <c r="W4478" i="1"/>
  <c r="W4479" i="1"/>
  <c r="W4480" i="1"/>
  <c r="W4481" i="1"/>
  <c r="W4482" i="1"/>
  <c r="W4483" i="1"/>
  <c r="W4484" i="1"/>
  <c r="W4485" i="1"/>
  <c r="W4486" i="1"/>
  <c r="W4487" i="1"/>
  <c r="W4488" i="1"/>
  <c r="W4489" i="1"/>
  <c r="W4490" i="1"/>
  <c r="W4491" i="1"/>
  <c r="W4492" i="1"/>
  <c r="W4493" i="1"/>
  <c r="W4494" i="1"/>
  <c r="W4495" i="1"/>
  <c r="W4496" i="1"/>
  <c r="W4497" i="1"/>
  <c r="W4498" i="1"/>
  <c r="W4499" i="1"/>
  <c r="W4500" i="1"/>
  <c r="W4501" i="1"/>
  <c r="W4502" i="1"/>
  <c r="W4503" i="1"/>
  <c r="W4504" i="1"/>
  <c r="W4505" i="1"/>
  <c r="W4506" i="1"/>
  <c r="W4507" i="1"/>
  <c r="W4508" i="1"/>
  <c r="W4509" i="1"/>
  <c r="W4510" i="1"/>
  <c r="W4511" i="1"/>
  <c r="W4512" i="1"/>
  <c r="W4513" i="1"/>
  <c r="W4514" i="1"/>
  <c r="W4515" i="1"/>
  <c r="W4516" i="1"/>
  <c r="W4517" i="1"/>
  <c r="W4518" i="1"/>
  <c r="W4519" i="1"/>
  <c r="W4520" i="1"/>
  <c r="W4521" i="1"/>
  <c r="W4522" i="1"/>
  <c r="W4523" i="1"/>
  <c r="W4524" i="1"/>
  <c r="W4525" i="1"/>
  <c r="W4526" i="1"/>
  <c r="W4527" i="1"/>
  <c r="W4528" i="1"/>
  <c r="W4529" i="1"/>
  <c r="W4530" i="1"/>
  <c r="W4531" i="1"/>
  <c r="W4532" i="1"/>
  <c r="W4533" i="1"/>
  <c r="W4534" i="1"/>
  <c r="W4535" i="1"/>
  <c r="W4536" i="1"/>
  <c r="W4537" i="1"/>
  <c r="W4538" i="1"/>
  <c r="W4539" i="1"/>
  <c r="W4540" i="1"/>
  <c r="W4541" i="1"/>
  <c r="W4542" i="1"/>
  <c r="W4543" i="1"/>
  <c r="W4544" i="1"/>
  <c r="W4545" i="1"/>
  <c r="W4546" i="1"/>
  <c r="W4547" i="1"/>
  <c r="W4548" i="1"/>
  <c r="W4549" i="1"/>
  <c r="W4550" i="1"/>
  <c r="W4551" i="1"/>
  <c r="W4552" i="1"/>
  <c r="W4553" i="1"/>
  <c r="W4554" i="1"/>
  <c r="W4555" i="1"/>
  <c r="W4556" i="1"/>
  <c r="W4557" i="1"/>
  <c r="W4558" i="1"/>
  <c r="W4559" i="1"/>
  <c r="W4560" i="1"/>
  <c r="W4561" i="1"/>
  <c r="W4562" i="1"/>
  <c r="W4563" i="1"/>
  <c r="W4564" i="1"/>
  <c r="W4565" i="1"/>
  <c r="W4566" i="1"/>
  <c r="W4567" i="1"/>
  <c r="W4568" i="1"/>
  <c r="W4569" i="1"/>
  <c r="W4570" i="1"/>
  <c r="W4571" i="1"/>
  <c r="W4572" i="1"/>
  <c r="W4573" i="1"/>
  <c r="W4574" i="1"/>
  <c r="W4575" i="1"/>
  <c r="W4576" i="1"/>
  <c r="W4577" i="1"/>
  <c r="W4578" i="1"/>
  <c r="W4579" i="1"/>
  <c r="W4580" i="1"/>
  <c r="W4581" i="1"/>
  <c r="W4582" i="1"/>
  <c r="W4583" i="1"/>
  <c r="W4584" i="1"/>
  <c r="W4585" i="1"/>
  <c r="W4586" i="1"/>
  <c r="W4587" i="1"/>
  <c r="W4588" i="1"/>
  <c r="W4589" i="1"/>
  <c r="W4590" i="1"/>
  <c r="W4591" i="1"/>
  <c r="W4592" i="1"/>
  <c r="W4593" i="1"/>
  <c r="W4594" i="1"/>
  <c r="W4595" i="1"/>
  <c r="W4596" i="1"/>
  <c r="W4597" i="1"/>
  <c r="W4598" i="1"/>
  <c r="W4599" i="1"/>
  <c r="W4600" i="1"/>
  <c r="W4601" i="1"/>
  <c r="W4602" i="1"/>
  <c r="W4603" i="1"/>
  <c r="W4604" i="1"/>
  <c r="W4605" i="1"/>
  <c r="W4606" i="1"/>
  <c r="W4607" i="1"/>
  <c r="W4608" i="1"/>
  <c r="W4609" i="1"/>
  <c r="W4610" i="1"/>
  <c r="W4611" i="1"/>
  <c r="W4612" i="1"/>
  <c r="W4613" i="1"/>
  <c r="W4614" i="1"/>
  <c r="W4615" i="1"/>
  <c r="W4616" i="1"/>
  <c r="W4617" i="1"/>
  <c r="W4618" i="1"/>
  <c r="W4619" i="1"/>
  <c r="W4620" i="1"/>
  <c r="W4621" i="1"/>
  <c r="W4622" i="1"/>
  <c r="W4623" i="1"/>
  <c r="W4624" i="1"/>
  <c r="W4625" i="1"/>
  <c r="W4626" i="1"/>
  <c r="W4627" i="1"/>
  <c r="W4628" i="1"/>
  <c r="W4629" i="1"/>
  <c r="W4630" i="1"/>
  <c r="W4631" i="1"/>
  <c r="W4632" i="1"/>
  <c r="W4633" i="1"/>
  <c r="W4634" i="1"/>
  <c r="W4635" i="1"/>
  <c r="W4636" i="1"/>
  <c r="W4637" i="1"/>
  <c r="W4638" i="1"/>
  <c r="W4639" i="1"/>
  <c r="W4640" i="1"/>
  <c r="W4641" i="1"/>
  <c r="W4642" i="1"/>
  <c r="W4643" i="1"/>
  <c r="W4644" i="1"/>
  <c r="W4645" i="1"/>
  <c r="W4646" i="1"/>
  <c r="W4647" i="1"/>
  <c r="W4648" i="1"/>
  <c r="W4649" i="1"/>
  <c r="W4650" i="1"/>
  <c r="W4651" i="1"/>
  <c r="W4652" i="1"/>
  <c r="W4653" i="1"/>
  <c r="W4654" i="1"/>
  <c r="W4655" i="1"/>
  <c r="W4656" i="1"/>
  <c r="W4657" i="1"/>
  <c r="W4658" i="1"/>
  <c r="W4659" i="1"/>
  <c r="W4660" i="1"/>
  <c r="W4661" i="1"/>
  <c r="W4662" i="1"/>
  <c r="W4663" i="1"/>
  <c r="W4664" i="1"/>
  <c r="W4665" i="1"/>
  <c r="W4666" i="1"/>
  <c r="W4667" i="1"/>
  <c r="W4668" i="1"/>
  <c r="W4669" i="1"/>
  <c r="W4670" i="1"/>
  <c r="W4671" i="1"/>
  <c r="W4672" i="1"/>
  <c r="W4673" i="1"/>
  <c r="W4674" i="1"/>
  <c r="W4675" i="1"/>
  <c r="W4676" i="1"/>
  <c r="W4677" i="1"/>
  <c r="W4678" i="1"/>
  <c r="W4679" i="1"/>
  <c r="W4680" i="1"/>
  <c r="W4681" i="1"/>
  <c r="W4682" i="1"/>
  <c r="W4683" i="1"/>
  <c r="W4684" i="1"/>
  <c r="W4685" i="1"/>
  <c r="W4686" i="1"/>
  <c r="W4687" i="1"/>
  <c r="W4688" i="1"/>
  <c r="W4689" i="1"/>
  <c r="W4690" i="1"/>
  <c r="W4691" i="1"/>
  <c r="W4692" i="1"/>
  <c r="W4693" i="1"/>
  <c r="W4694" i="1"/>
  <c r="W4695" i="1"/>
  <c r="W4696" i="1"/>
  <c r="W4697" i="1"/>
  <c r="W4698" i="1"/>
  <c r="W4699" i="1"/>
  <c r="W4700" i="1"/>
  <c r="W4701" i="1"/>
  <c r="W4702" i="1"/>
  <c r="W4703" i="1"/>
  <c r="W4704" i="1"/>
  <c r="W4705" i="1"/>
  <c r="W4706" i="1"/>
  <c r="W4707" i="1"/>
  <c r="W4708" i="1"/>
  <c r="W4709" i="1"/>
  <c r="W4710" i="1"/>
  <c r="W4711" i="1"/>
  <c r="W4712" i="1"/>
  <c r="W4713" i="1"/>
  <c r="W4714" i="1"/>
  <c r="W4715" i="1"/>
  <c r="W4716" i="1"/>
  <c r="W4717" i="1"/>
  <c r="W4718" i="1"/>
  <c r="W4719" i="1"/>
  <c r="W4720" i="1"/>
  <c r="W4721" i="1"/>
  <c r="W4722" i="1"/>
  <c r="W4723" i="1"/>
  <c r="W4724" i="1"/>
  <c r="W4725" i="1"/>
  <c r="W4726" i="1"/>
  <c r="W4727" i="1"/>
  <c r="W4728" i="1"/>
  <c r="W4729" i="1"/>
  <c r="W4730" i="1"/>
  <c r="W4731" i="1"/>
  <c r="W4732" i="1"/>
  <c r="W4733" i="1"/>
  <c r="W4734" i="1"/>
  <c r="W4735" i="1"/>
  <c r="W4736" i="1"/>
  <c r="W4737" i="1"/>
  <c r="W4738" i="1"/>
  <c r="W4739" i="1"/>
  <c r="W4740" i="1"/>
  <c r="W4741" i="1"/>
  <c r="W4742" i="1"/>
  <c r="W4743" i="1"/>
  <c r="W4744" i="1"/>
  <c r="W4745" i="1"/>
  <c r="W4746" i="1"/>
  <c r="W4747" i="1"/>
  <c r="W4748" i="1"/>
  <c r="W4749" i="1"/>
  <c r="W4750" i="1"/>
  <c r="W4751" i="1"/>
  <c r="W4752" i="1"/>
  <c r="W4753" i="1"/>
  <c r="W4754" i="1"/>
  <c r="W4755" i="1"/>
  <c r="W4756" i="1"/>
  <c r="W4757" i="1"/>
  <c r="W4758" i="1"/>
  <c r="W4759" i="1"/>
  <c r="W4760" i="1"/>
  <c r="W4761" i="1"/>
  <c r="W4762" i="1"/>
  <c r="W4763" i="1"/>
  <c r="W4764" i="1"/>
  <c r="W4765" i="1"/>
  <c r="W4766" i="1"/>
  <c r="W4767" i="1"/>
  <c r="W4768" i="1"/>
  <c r="W4769" i="1"/>
  <c r="W4770" i="1"/>
  <c r="W4771" i="1"/>
  <c r="W4772" i="1"/>
  <c r="W4773" i="1"/>
  <c r="W4774" i="1"/>
  <c r="W4775" i="1"/>
  <c r="W4776" i="1"/>
  <c r="W4777" i="1"/>
  <c r="W4778" i="1"/>
  <c r="W4779" i="1"/>
  <c r="W4780" i="1"/>
  <c r="W4781" i="1"/>
  <c r="W4782" i="1"/>
  <c r="W4783" i="1"/>
  <c r="W4784" i="1"/>
  <c r="W4785" i="1"/>
  <c r="W4786" i="1"/>
  <c r="W4787" i="1"/>
  <c r="W4788" i="1"/>
  <c r="W4789" i="1"/>
  <c r="W4790" i="1"/>
  <c r="W4791" i="1"/>
  <c r="W4792" i="1"/>
  <c r="W4793" i="1"/>
  <c r="W4794" i="1"/>
  <c r="W4795" i="1"/>
  <c r="W4796" i="1"/>
  <c r="W4797" i="1"/>
  <c r="W4798" i="1"/>
  <c r="W4799" i="1"/>
  <c r="W4800" i="1"/>
  <c r="W4801" i="1"/>
  <c r="W4802" i="1"/>
  <c r="W4803" i="1"/>
  <c r="W4804" i="1"/>
  <c r="W4805" i="1"/>
  <c r="W4806" i="1"/>
  <c r="W4807" i="1"/>
  <c r="W4808" i="1"/>
  <c r="W4809" i="1"/>
  <c r="W4810" i="1"/>
  <c r="W4811" i="1"/>
  <c r="W4812" i="1"/>
  <c r="W4813" i="1"/>
  <c r="W4814" i="1"/>
  <c r="W4815" i="1"/>
  <c r="W4816" i="1"/>
  <c r="W4817" i="1"/>
  <c r="W4818" i="1"/>
  <c r="W4819" i="1"/>
  <c r="W4820" i="1"/>
  <c r="W4821" i="1"/>
  <c r="W4822" i="1"/>
  <c r="W4823" i="1"/>
  <c r="W4824" i="1"/>
  <c r="W4825" i="1"/>
  <c r="W4826" i="1"/>
  <c r="W4827" i="1"/>
  <c r="W4828" i="1"/>
  <c r="W4829" i="1"/>
  <c r="W4830" i="1"/>
  <c r="W4831" i="1"/>
  <c r="W4832" i="1"/>
  <c r="W4833" i="1"/>
  <c r="W4834" i="1"/>
  <c r="W4835" i="1"/>
  <c r="W4836" i="1"/>
  <c r="W4837" i="1"/>
  <c r="W4838" i="1"/>
  <c r="W4839" i="1"/>
  <c r="W4840" i="1"/>
  <c r="W4841" i="1"/>
  <c r="W4842" i="1"/>
  <c r="W4843" i="1"/>
  <c r="W4844" i="1"/>
  <c r="W4845" i="1"/>
  <c r="W4846" i="1"/>
  <c r="W4847" i="1"/>
  <c r="W4848" i="1"/>
  <c r="W4849" i="1"/>
  <c r="W4850" i="1"/>
  <c r="W4851" i="1"/>
  <c r="W4852" i="1"/>
  <c r="W4853" i="1"/>
  <c r="W4854" i="1"/>
  <c r="W4855" i="1"/>
  <c r="W4856" i="1"/>
  <c r="W4857" i="1"/>
  <c r="W4858" i="1"/>
  <c r="W4859" i="1"/>
  <c r="W4860" i="1"/>
  <c r="W4861" i="1"/>
  <c r="W4862" i="1"/>
  <c r="W4863" i="1"/>
  <c r="W4864" i="1"/>
  <c r="W4865" i="1"/>
  <c r="W4866" i="1"/>
  <c r="W4867" i="1"/>
  <c r="W4868" i="1"/>
  <c r="W4869" i="1"/>
  <c r="W4870" i="1"/>
  <c r="W4871" i="1"/>
  <c r="W4872" i="1"/>
  <c r="W4873" i="1"/>
  <c r="W4874" i="1"/>
  <c r="W4875" i="1"/>
  <c r="W4876" i="1"/>
  <c r="W4877" i="1"/>
  <c r="W4878" i="1"/>
  <c r="W4879" i="1"/>
  <c r="W4880" i="1"/>
  <c r="W4881" i="1"/>
  <c r="W4882" i="1"/>
  <c r="W4883" i="1"/>
  <c r="W4884" i="1"/>
  <c r="W4885" i="1"/>
  <c r="W4886" i="1"/>
  <c r="W4887" i="1"/>
  <c r="W4888" i="1"/>
  <c r="W4889" i="1"/>
  <c r="W4890" i="1"/>
  <c r="W4891" i="1"/>
  <c r="W4892" i="1"/>
  <c r="W4893" i="1"/>
  <c r="W4894" i="1"/>
  <c r="W4895" i="1"/>
  <c r="W4896" i="1"/>
  <c r="W4897" i="1"/>
  <c r="W4898" i="1"/>
  <c r="W4899" i="1"/>
  <c r="W4900" i="1"/>
  <c r="W4901" i="1"/>
  <c r="W4902" i="1"/>
  <c r="W4903" i="1"/>
  <c r="W4904" i="1"/>
  <c r="W4905" i="1"/>
  <c r="W4906" i="1"/>
  <c r="W4907" i="1"/>
  <c r="W4908" i="1"/>
  <c r="W4909" i="1"/>
  <c r="W4910" i="1"/>
  <c r="W4911" i="1"/>
  <c r="W4912" i="1"/>
  <c r="W4913" i="1"/>
  <c r="W4914" i="1"/>
  <c r="W4915" i="1"/>
  <c r="W4916" i="1"/>
  <c r="W4917" i="1"/>
  <c r="W4918" i="1"/>
  <c r="W4919" i="1"/>
  <c r="W4920" i="1"/>
  <c r="W4921" i="1"/>
  <c r="W4922" i="1"/>
  <c r="W4923" i="1"/>
  <c r="W4924" i="1"/>
  <c r="W4925" i="1"/>
  <c r="W4926" i="1"/>
  <c r="W4927" i="1"/>
  <c r="W4928" i="1"/>
  <c r="W4929" i="1"/>
  <c r="W4930" i="1"/>
  <c r="W4931" i="1"/>
  <c r="W4932" i="1"/>
  <c r="W4933" i="1"/>
  <c r="W4934" i="1"/>
  <c r="W4935" i="1"/>
  <c r="W4936" i="1"/>
  <c r="W4937" i="1"/>
  <c r="W4938" i="1"/>
  <c r="W4939" i="1"/>
  <c r="W4940" i="1"/>
  <c r="W4941" i="1"/>
  <c r="W4942" i="1"/>
  <c r="W4943" i="1"/>
  <c r="W4944" i="1"/>
  <c r="W4945" i="1"/>
  <c r="W4946" i="1"/>
  <c r="W4947" i="1"/>
  <c r="W4948" i="1"/>
  <c r="W4949" i="1"/>
  <c r="W4950" i="1"/>
  <c r="W4951" i="1"/>
  <c r="W4952" i="1"/>
  <c r="W4953" i="1"/>
  <c r="W4954" i="1"/>
  <c r="W4955" i="1"/>
  <c r="W4956" i="1"/>
  <c r="W4957" i="1"/>
  <c r="W4958" i="1"/>
  <c r="W4959" i="1"/>
  <c r="W4960" i="1"/>
  <c r="W4961" i="1"/>
  <c r="W4962" i="1"/>
  <c r="W4963" i="1"/>
  <c r="W4964" i="1"/>
  <c r="W4965" i="1"/>
  <c r="W4966" i="1"/>
  <c r="W4967" i="1"/>
  <c r="W4968" i="1"/>
  <c r="W4969" i="1"/>
  <c r="W4970" i="1"/>
  <c r="W4971" i="1"/>
  <c r="W4972" i="1"/>
  <c r="W4973" i="1"/>
  <c r="W4974" i="1"/>
  <c r="W4975" i="1"/>
  <c r="W4976" i="1"/>
  <c r="W4977" i="1"/>
  <c r="W4978" i="1"/>
  <c r="W4979" i="1"/>
  <c r="W4980" i="1"/>
  <c r="W4981" i="1"/>
  <c r="W4982" i="1"/>
  <c r="W4983" i="1"/>
  <c r="W4984" i="1"/>
  <c r="W4985" i="1"/>
  <c r="W4986" i="1"/>
  <c r="W4987" i="1"/>
  <c r="W4988" i="1"/>
  <c r="W4989" i="1"/>
  <c r="W4990" i="1"/>
  <c r="W4991" i="1"/>
  <c r="W4992" i="1"/>
  <c r="W4993" i="1"/>
  <c r="W4994" i="1"/>
  <c r="W4995" i="1"/>
  <c r="W4996" i="1"/>
  <c r="W4997" i="1"/>
  <c r="W4998" i="1"/>
  <c r="W4999" i="1"/>
  <c r="W5000" i="1"/>
  <c r="W5001" i="1"/>
  <c r="W5002" i="1"/>
  <c r="W5003" i="1"/>
  <c r="W5004" i="1"/>
  <c r="W5005" i="1"/>
  <c r="W5006" i="1"/>
  <c r="W5007" i="1"/>
  <c r="W5008" i="1"/>
  <c r="W5009" i="1"/>
  <c r="W5010" i="1"/>
  <c r="W5011" i="1"/>
  <c r="W5012" i="1"/>
  <c r="W5013" i="1"/>
  <c r="W5014" i="1"/>
  <c r="W5015" i="1"/>
  <c r="W5016" i="1"/>
  <c r="W5017" i="1"/>
  <c r="W5018" i="1"/>
  <c r="W5019" i="1"/>
  <c r="W5020" i="1"/>
  <c r="W5021" i="1"/>
  <c r="W5022" i="1"/>
  <c r="W5023" i="1"/>
  <c r="W5024" i="1"/>
  <c r="W5025" i="1"/>
  <c r="W5026" i="1"/>
  <c r="W5027" i="1"/>
  <c r="W5028" i="1"/>
  <c r="W5029" i="1"/>
  <c r="W5030" i="1"/>
  <c r="W5031" i="1"/>
  <c r="W5032" i="1"/>
  <c r="W5033" i="1"/>
  <c r="W5034" i="1"/>
  <c r="W5035" i="1"/>
  <c r="W5036" i="1"/>
  <c r="W5037" i="1"/>
  <c r="W5038" i="1"/>
  <c r="W5039" i="1"/>
  <c r="W5040" i="1"/>
  <c r="W5041" i="1"/>
  <c r="W5042" i="1"/>
  <c r="W5043" i="1"/>
  <c r="W5044" i="1"/>
  <c r="W5045" i="1"/>
  <c r="W5046" i="1"/>
  <c r="W5047" i="1"/>
  <c r="W5048" i="1"/>
  <c r="W5049" i="1"/>
  <c r="W5050" i="1"/>
  <c r="W5051" i="1"/>
  <c r="W5052" i="1"/>
  <c r="W5053" i="1"/>
  <c r="W5054" i="1"/>
  <c r="W5055" i="1"/>
  <c r="W5056" i="1"/>
  <c r="W5057" i="1"/>
  <c r="W5058" i="1"/>
  <c r="W5059" i="1"/>
  <c r="W5060" i="1"/>
  <c r="W5061" i="1"/>
  <c r="W5062" i="1"/>
  <c r="W5063" i="1"/>
  <c r="W5064" i="1"/>
  <c r="W5065" i="1"/>
  <c r="W5066" i="1"/>
  <c r="W5067" i="1"/>
  <c r="W5068" i="1"/>
  <c r="W5069" i="1"/>
  <c r="W5070" i="1"/>
  <c r="W5071" i="1"/>
  <c r="W5072" i="1"/>
  <c r="W5073" i="1"/>
  <c r="W5074" i="1"/>
  <c r="W5075" i="1"/>
  <c r="W5076" i="1"/>
  <c r="W5077" i="1"/>
  <c r="W5078" i="1"/>
  <c r="W5079" i="1"/>
  <c r="W5080" i="1"/>
  <c r="W5081" i="1"/>
  <c r="W5082" i="1"/>
  <c r="W5083" i="1"/>
  <c r="W5084" i="1"/>
  <c r="W5085" i="1"/>
  <c r="W5086" i="1"/>
  <c r="W5087" i="1"/>
  <c r="W5088" i="1"/>
  <c r="W5089" i="1"/>
  <c r="W5090" i="1"/>
  <c r="W5091" i="1"/>
  <c r="W5092" i="1"/>
  <c r="W5093" i="1"/>
  <c r="W5094" i="1"/>
  <c r="W5095" i="1"/>
  <c r="W5096" i="1"/>
  <c r="W5097" i="1"/>
  <c r="W5098" i="1"/>
  <c r="W5099" i="1"/>
  <c r="W5100" i="1"/>
  <c r="W5101" i="1"/>
  <c r="W5102" i="1"/>
  <c r="W5103" i="1"/>
  <c r="W5104" i="1"/>
  <c r="W5105" i="1"/>
  <c r="W5106" i="1"/>
  <c r="W5107" i="1"/>
  <c r="W5108" i="1"/>
  <c r="W5109" i="1"/>
  <c r="W5110" i="1"/>
  <c r="W5111" i="1"/>
  <c r="W5112" i="1"/>
  <c r="W5113" i="1"/>
  <c r="W5114" i="1"/>
  <c r="W5115" i="1"/>
  <c r="W5116" i="1"/>
  <c r="W5117" i="1"/>
  <c r="W5118" i="1"/>
  <c r="W5119" i="1"/>
  <c r="W5120" i="1"/>
  <c r="W5121" i="1"/>
  <c r="W5122" i="1"/>
  <c r="W5123" i="1"/>
  <c r="W5124" i="1"/>
  <c r="W5125" i="1"/>
  <c r="W5126" i="1"/>
  <c r="W5127" i="1"/>
  <c r="W5128" i="1"/>
  <c r="W5129" i="1"/>
  <c r="W5130" i="1"/>
  <c r="W5131" i="1"/>
  <c r="W5132" i="1"/>
  <c r="W5133" i="1"/>
  <c r="W5134" i="1"/>
  <c r="W5135" i="1"/>
  <c r="W5136" i="1"/>
  <c r="W5137" i="1"/>
  <c r="W5138" i="1"/>
  <c r="W5139" i="1"/>
  <c r="W5140" i="1"/>
  <c r="W5141" i="1"/>
  <c r="W5142" i="1"/>
  <c r="W5143" i="1"/>
  <c r="W5144" i="1"/>
  <c r="W5145" i="1"/>
  <c r="W5146" i="1"/>
  <c r="W5147" i="1"/>
  <c r="W5148" i="1"/>
  <c r="W5149" i="1"/>
  <c r="W5150" i="1"/>
  <c r="W5151" i="1"/>
  <c r="W5152" i="1"/>
  <c r="W5153" i="1"/>
  <c r="W5154" i="1"/>
  <c r="W5155" i="1"/>
  <c r="W5156" i="1"/>
  <c r="W5157" i="1"/>
  <c r="W5158" i="1"/>
  <c r="W5159" i="1"/>
  <c r="W5160" i="1"/>
  <c r="W5161" i="1"/>
  <c r="W5162" i="1"/>
  <c r="W5163" i="1"/>
  <c r="W5164" i="1"/>
  <c r="W5165" i="1"/>
  <c r="W5166" i="1"/>
  <c r="W5167" i="1"/>
  <c r="W5168" i="1"/>
  <c r="W5169" i="1"/>
  <c r="W5170" i="1"/>
  <c r="W5171" i="1"/>
  <c r="W5172" i="1"/>
  <c r="W5173" i="1"/>
  <c r="W5174" i="1"/>
  <c r="W5175" i="1"/>
  <c r="W5176" i="1"/>
  <c r="W5177" i="1"/>
  <c r="W5178" i="1"/>
  <c r="W5179" i="1"/>
  <c r="W5180" i="1"/>
  <c r="W5181" i="1"/>
  <c r="W5182" i="1"/>
  <c r="W5183" i="1"/>
  <c r="W5184" i="1"/>
  <c r="W5185" i="1"/>
  <c r="W5186" i="1"/>
  <c r="W5187" i="1"/>
  <c r="W5188" i="1"/>
  <c r="W5189" i="1"/>
  <c r="W5190" i="1"/>
  <c r="W5191" i="1"/>
  <c r="W5192" i="1"/>
  <c r="W5193" i="1"/>
  <c r="W5194" i="1"/>
  <c r="W5195" i="1"/>
  <c r="W5196" i="1"/>
  <c r="W5197" i="1"/>
  <c r="W5198" i="1"/>
  <c r="W5199" i="1"/>
  <c r="W5200" i="1"/>
  <c r="W5201" i="1"/>
  <c r="W5202" i="1"/>
  <c r="W5203" i="1"/>
  <c r="W5204" i="1"/>
  <c r="W5205" i="1"/>
  <c r="W5206" i="1"/>
  <c r="W5207" i="1"/>
  <c r="W5208" i="1"/>
  <c r="W5209" i="1"/>
  <c r="W5210" i="1"/>
  <c r="W5211" i="1"/>
  <c r="W5212" i="1"/>
  <c r="W5213" i="1"/>
  <c r="W5214" i="1"/>
  <c r="W5215" i="1"/>
  <c r="W5216" i="1"/>
  <c r="W5217" i="1"/>
  <c r="W5218" i="1"/>
  <c r="W5219" i="1"/>
  <c r="W5220" i="1"/>
  <c r="W5221" i="1"/>
  <c r="W5222" i="1"/>
  <c r="W5223" i="1"/>
  <c r="W5224" i="1"/>
  <c r="W5225" i="1"/>
  <c r="W5226" i="1"/>
  <c r="W5227" i="1"/>
  <c r="W5228" i="1"/>
  <c r="W5229" i="1"/>
  <c r="W5230" i="1"/>
  <c r="W5231" i="1"/>
  <c r="W5232" i="1"/>
  <c r="W5233" i="1"/>
  <c r="W5234" i="1"/>
  <c r="W5235" i="1"/>
  <c r="W5236" i="1"/>
  <c r="W5237" i="1"/>
  <c r="W5238" i="1"/>
  <c r="W5239" i="1"/>
  <c r="W5240" i="1"/>
  <c r="W5241" i="1"/>
  <c r="W5242" i="1"/>
  <c r="W5243" i="1"/>
  <c r="W5244" i="1"/>
  <c r="W5245" i="1"/>
  <c r="W5246" i="1"/>
  <c r="W5247" i="1"/>
  <c r="W5248" i="1"/>
  <c r="W5249" i="1"/>
  <c r="W5250" i="1"/>
  <c r="W5251" i="1"/>
  <c r="W5252" i="1"/>
  <c r="W5253" i="1"/>
  <c r="W5254" i="1"/>
  <c r="W5255" i="1"/>
  <c r="W5256" i="1"/>
  <c r="W5257" i="1"/>
  <c r="W5258" i="1"/>
  <c r="W5259" i="1"/>
  <c r="W5260" i="1"/>
  <c r="W5261" i="1"/>
  <c r="W5262" i="1"/>
  <c r="W5263" i="1"/>
  <c r="W5264" i="1"/>
  <c r="W5265" i="1"/>
  <c r="W5266" i="1"/>
  <c r="W5267" i="1"/>
  <c r="W5268" i="1"/>
  <c r="W5269" i="1"/>
  <c r="W5270" i="1"/>
  <c r="W5271" i="1"/>
  <c r="W5272" i="1"/>
  <c r="W5273" i="1"/>
  <c r="W5274" i="1"/>
  <c r="W5275" i="1"/>
  <c r="W5276" i="1"/>
  <c r="W5277" i="1"/>
  <c r="W5278" i="1"/>
  <c r="W5279" i="1"/>
  <c r="W5280" i="1"/>
  <c r="W5281" i="1"/>
  <c r="W5282" i="1"/>
  <c r="W5283" i="1"/>
  <c r="W5284" i="1"/>
  <c r="W5285" i="1"/>
  <c r="W5286" i="1"/>
  <c r="W5287" i="1"/>
  <c r="W5288" i="1"/>
  <c r="W5289" i="1"/>
  <c r="W5290" i="1"/>
  <c r="W5291" i="1"/>
  <c r="W5292" i="1"/>
  <c r="W5293" i="1"/>
  <c r="W5294" i="1"/>
  <c r="W5295" i="1"/>
  <c r="W5296" i="1"/>
  <c r="W5297" i="1"/>
  <c r="W5298" i="1"/>
  <c r="W5299" i="1"/>
  <c r="W5300" i="1"/>
  <c r="W5301" i="1"/>
  <c r="W5302" i="1"/>
  <c r="W5303" i="1"/>
  <c r="W5304" i="1"/>
  <c r="W5305" i="1"/>
  <c r="W5306" i="1"/>
  <c r="W5307" i="1"/>
  <c r="W5308" i="1"/>
  <c r="W5309" i="1"/>
  <c r="W5310" i="1"/>
  <c r="W5311" i="1"/>
  <c r="W5312" i="1"/>
  <c r="W5313" i="1"/>
  <c r="W5314" i="1"/>
  <c r="W5315" i="1"/>
  <c r="W5316" i="1"/>
  <c r="W5317" i="1"/>
  <c r="W5318" i="1"/>
  <c r="W5319" i="1"/>
  <c r="W5320" i="1"/>
  <c r="W5321" i="1"/>
  <c r="W5322" i="1"/>
  <c r="W5323" i="1"/>
  <c r="W5324" i="1"/>
  <c r="W5325" i="1"/>
  <c r="W5326" i="1"/>
  <c r="W5327" i="1"/>
  <c r="W5328" i="1"/>
  <c r="W5329" i="1"/>
  <c r="W5330" i="1"/>
  <c r="W5331" i="1"/>
  <c r="W5332" i="1"/>
  <c r="W5333" i="1"/>
  <c r="W5334" i="1"/>
  <c r="W5335" i="1"/>
  <c r="W5336" i="1"/>
  <c r="W5337" i="1"/>
  <c r="W5338" i="1"/>
  <c r="W5339" i="1"/>
  <c r="W5340" i="1"/>
  <c r="W5341" i="1"/>
  <c r="W5342" i="1"/>
  <c r="W5343" i="1"/>
  <c r="W5344" i="1"/>
  <c r="W5345" i="1"/>
  <c r="W5346" i="1"/>
  <c r="W5347" i="1"/>
  <c r="W5348" i="1"/>
  <c r="W5349" i="1"/>
  <c r="W5350" i="1"/>
  <c r="W5351" i="1"/>
  <c r="W5352" i="1"/>
  <c r="W5353" i="1"/>
  <c r="W5354" i="1"/>
  <c r="W5355" i="1"/>
  <c r="W5356" i="1"/>
  <c r="W5357" i="1"/>
  <c r="W5358" i="1"/>
  <c r="W5359" i="1"/>
  <c r="W5360" i="1"/>
  <c r="W5361" i="1"/>
  <c r="W5362" i="1"/>
  <c r="W5363" i="1"/>
  <c r="W5364" i="1"/>
  <c r="W5365" i="1"/>
  <c r="W5366" i="1"/>
  <c r="W5367" i="1"/>
  <c r="W5368" i="1"/>
  <c r="W5369" i="1"/>
  <c r="W5370" i="1"/>
  <c r="W5371" i="1"/>
  <c r="W5372" i="1"/>
  <c r="W5373" i="1"/>
  <c r="W5374" i="1"/>
  <c r="W5375" i="1"/>
  <c r="W5376" i="1"/>
  <c r="W5377" i="1"/>
  <c r="W5378" i="1"/>
  <c r="W5379" i="1"/>
  <c r="W5380" i="1"/>
  <c r="W5381" i="1"/>
  <c r="W5382" i="1"/>
  <c r="W5383" i="1"/>
  <c r="W5384" i="1"/>
  <c r="W5385" i="1"/>
  <c r="W5386" i="1"/>
  <c r="W5387" i="1"/>
  <c r="W5388" i="1"/>
  <c r="W5389" i="1"/>
  <c r="W5390" i="1"/>
  <c r="W5391" i="1"/>
  <c r="W5392" i="1"/>
  <c r="W5393" i="1"/>
  <c r="W5394" i="1"/>
  <c r="W5395" i="1"/>
  <c r="W5396" i="1"/>
  <c r="W5397" i="1"/>
  <c r="W5398" i="1"/>
  <c r="W5399" i="1"/>
  <c r="W5400" i="1"/>
  <c r="W5401" i="1"/>
  <c r="W5402" i="1"/>
  <c r="W5403" i="1"/>
  <c r="W5404" i="1"/>
  <c r="W5405" i="1"/>
  <c r="W5406" i="1"/>
  <c r="W5407" i="1"/>
  <c r="W5408" i="1"/>
  <c r="W5409" i="1"/>
  <c r="W5410" i="1"/>
  <c r="W5411" i="1"/>
  <c r="W5412" i="1"/>
  <c r="W5413" i="1"/>
  <c r="W5414" i="1"/>
  <c r="W5415" i="1"/>
  <c r="W5416" i="1"/>
  <c r="W5417" i="1"/>
  <c r="W5418" i="1"/>
  <c r="W5419" i="1"/>
  <c r="W5420" i="1"/>
  <c r="W5421" i="1"/>
  <c r="W5422" i="1"/>
  <c r="W5423" i="1"/>
  <c r="W5424" i="1"/>
  <c r="W5425" i="1"/>
  <c r="W5426" i="1"/>
  <c r="W5427" i="1"/>
  <c r="W5428" i="1"/>
  <c r="W5429" i="1"/>
  <c r="W5430" i="1"/>
  <c r="W5431" i="1"/>
  <c r="W5432" i="1"/>
  <c r="W5433" i="1"/>
  <c r="W5434" i="1"/>
  <c r="W5435" i="1"/>
  <c r="W5436" i="1"/>
  <c r="W5437" i="1"/>
  <c r="W5438" i="1"/>
  <c r="W5439" i="1"/>
  <c r="W5440" i="1"/>
  <c r="W5441" i="1"/>
  <c r="W5442" i="1"/>
  <c r="W5443" i="1"/>
  <c r="W5444" i="1"/>
  <c r="W5445" i="1"/>
  <c r="W5446" i="1"/>
  <c r="W5447" i="1"/>
  <c r="W5448" i="1"/>
  <c r="W5449" i="1"/>
  <c r="W5450" i="1"/>
  <c r="W5451" i="1"/>
  <c r="W5452" i="1"/>
  <c r="W5453" i="1"/>
  <c r="W5454" i="1"/>
  <c r="W5455" i="1"/>
  <c r="W5456" i="1"/>
  <c r="W5457" i="1"/>
  <c r="W5458" i="1"/>
  <c r="W5459" i="1"/>
  <c r="W5460" i="1"/>
  <c r="W5461" i="1"/>
  <c r="W5462" i="1"/>
  <c r="W5463" i="1"/>
  <c r="W5464" i="1"/>
  <c r="W5465" i="1"/>
  <c r="W5466" i="1"/>
  <c r="W5467" i="1"/>
  <c r="W5468" i="1"/>
  <c r="W5469" i="1"/>
  <c r="W5470" i="1"/>
  <c r="W5471" i="1"/>
  <c r="W5472" i="1"/>
  <c r="W5473" i="1"/>
  <c r="W5474" i="1"/>
  <c r="W5475" i="1"/>
  <c r="W5476" i="1"/>
  <c r="W5477" i="1"/>
  <c r="W5478" i="1"/>
  <c r="W5479" i="1"/>
  <c r="W5480" i="1"/>
  <c r="W5481" i="1"/>
  <c r="W5482" i="1"/>
  <c r="W5483" i="1"/>
  <c r="W5484" i="1"/>
  <c r="W5485" i="1"/>
  <c r="W5486" i="1"/>
  <c r="W5487" i="1"/>
  <c r="W5488" i="1"/>
  <c r="W5489" i="1"/>
  <c r="W5490" i="1"/>
  <c r="W5491" i="1"/>
  <c r="W5492" i="1"/>
  <c r="W5493" i="1"/>
  <c r="W5494" i="1"/>
  <c r="W5495" i="1"/>
  <c r="W5496" i="1"/>
  <c r="W5497" i="1"/>
  <c r="W5498" i="1"/>
  <c r="W5499" i="1"/>
  <c r="W5500" i="1"/>
  <c r="W5501" i="1"/>
  <c r="W5502" i="1"/>
  <c r="W5503" i="1"/>
  <c r="W5504" i="1"/>
  <c r="W5505" i="1"/>
  <c r="W5506" i="1"/>
  <c r="W5507" i="1"/>
  <c r="W5508" i="1"/>
  <c r="W5509" i="1"/>
  <c r="W5510" i="1"/>
  <c r="W5511" i="1"/>
  <c r="W5512" i="1"/>
  <c r="W5513" i="1"/>
  <c r="W5514" i="1"/>
  <c r="W5515" i="1"/>
  <c r="W5516" i="1"/>
  <c r="W5517" i="1"/>
  <c r="W5518" i="1"/>
  <c r="W5519" i="1"/>
  <c r="W5520" i="1"/>
  <c r="W5521" i="1"/>
  <c r="W5522" i="1"/>
  <c r="W5523" i="1"/>
  <c r="W5524" i="1"/>
  <c r="W5525" i="1"/>
  <c r="W5526" i="1"/>
  <c r="W5527" i="1"/>
  <c r="W5528" i="1"/>
  <c r="W5529" i="1"/>
  <c r="W5530" i="1"/>
  <c r="W5531" i="1"/>
  <c r="W5532" i="1"/>
  <c r="W5533" i="1"/>
  <c r="W5534" i="1"/>
  <c r="W5535" i="1"/>
  <c r="W5536" i="1"/>
  <c r="W5537" i="1"/>
  <c r="W5538" i="1"/>
  <c r="W5539" i="1"/>
  <c r="W5540" i="1"/>
  <c r="W5541" i="1"/>
  <c r="W5542" i="1"/>
  <c r="W5543" i="1"/>
  <c r="W5544" i="1"/>
  <c r="W5545" i="1"/>
  <c r="W5546" i="1"/>
  <c r="W5547" i="1"/>
  <c r="W5548" i="1"/>
  <c r="W5549" i="1"/>
  <c r="W5550" i="1"/>
  <c r="W5551" i="1"/>
  <c r="W5552" i="1"/>
  <c r="W5553" i="1"/>
  <c r="W5554" i="1"/>
  <c r="W5555" i="1"/>
  <c r="W5556" i="1"/>
  <c r="W5557" i="1"/>
  <c r="W5558" i="1"/>
  <c r="W5559" i="1"/>
  <c r="W5560" i="1"/>
  <c r="W5561" i="1"/>
  <c r="W5562" i="1"/>
  <c r="W5563" i="1"/>
  <c r="W5564" i="1"/>
  <c r="W5565" i="1"/>
  <c r="W5566" i="1"/>
  <c r="W5567" i="1"/>
  <c r="W5568" i="1"/>
  <c r="W5569" i="1"/>
  <c r="W5570" i="1"/>
  <c r="W5571" i="1"/>
  <c r="W5572" i="1"/>
  <c r="W5573" i="1"/>
  <c r="W5574" i="1"/>
  <c r="W5575" i="1"/>
  <c r="W5576" i="1"/>
  <c r="W5577" i="1"/>
  <c r="W5578" i="1"/>
  <c r="W5579" i="1"/>
  <c r="W5580" i="1"/>
  <c r="W5581" i="1"/>
  <c r="W5582" i="1"/>
  <c r="W5583" i="1"/>
  <c r="W5584" i="1"/>
  <c r="W5585" i="1"/>
  <c r="W5586" i="1"/>
  <c r="W5587" i="1"/>
  <c r="W5588" i="1"/>
  <c r="W5589" i="1"/>
  <c r="W5590" i="1"/>
  <c r="W5591" i="1"/>
  <c r="W5592" i="1"/>
  <c r="W5593" i="1"/>
  <c r="W5594" i="1"/>
  <c r="W5595" i="1"/>
  <c r="W5596" i="1"/>
  <c r="W5597" i="1"/>
  <c r="W5598" i="1"/>
  <c r="W5599" i="1"/>
  <c r="W5600" i="1"/>
  <c r="W5601" i="1"/>
  <c r="W5602" i="1"/>
  <c r="W5603" i="1"/>
  <c r="W5604" i="1"/>
  <c r="W5605" i="1"/>
  <c r="W5606" i="1"/>
  <c r="W5607" i="1"/>
  <c r="W5608" i="1"/>
  <c r="W5609" i="1"/>
  <c r="W5610" i="1"/>
  <c r="W5611" i="1"/>
  <c r="W5612" i="1"/>
  <c r="W5613" i="1"/>
  <c r="W5614" i="1"/>
  <c r="W5615" i="1"/>
  <c r="W5616" i="1"/>
  <c r="W5617" i="1"/>
  <c r="W5618" i="1"/>
  <c r="W5619" i="1"/>
  <c r="W5620" i="1"/>
  <c r="W5621" i="1"/>
  <c r="W5622" i="1"/>
  <c r="W5623" i="1"/>
  <c r="W5624" i="1"/>
  <c r="W5625" i="1"/>
  <c r="W5626" i="1"/>
  <c r="W5627" i="1"/>
  <c r="W5628" i="1"/>
  <c r="W5629" i="1"/>
  <c r="W5630" i="1"/>
  <c r="W5631" i="1"/>
  <c r="W5632" i="1"/>
  <c r="W5633" i="1"/>
  <c r="W5634" i="1"/>
  <c r="W5635" i="1"/>
  <c r="W5636" i="1"/>
  <c r="W5637" i="1"/>
  <c r="W5638" i="1"/>
  <c r="W5639" i="1"/>
  <c r="W5640" i="1"/>
  <c r="W5641" i="1"/>
  <c r="W5642" i="1"/>
  <c r="W5643" i="1"/>
  <c r="W5644" i="1"/>
  <c r="W5645" i="1"/>
  <c r="W5646" i="1"/>
  <c r="W5647" i="1"/>
  <c r="W5648" i="1"/>
  <c r="W5649" i="1"/>
  <c r="W5650" i="1"/>
  <c r="W5651" i="1"/>
  <c r="W5652" i="1"/>
  <c r="W5653" i="1"/>
  <c r="W5654" i="1"/>
  <c r="W5655" i="1"/>
  <c r="W5656" i="1"/>
  <c r="W5657" i="1"/>
  <c r="W5658" i="1"/>
  <c r="W5659" i="1"/>
  <c r="W5660" i="1"/>
  <c r="W5661" i="1"/>
  <c r="W5662" i="1"/>
  <c r="W5663" i="1"/>
  <c r="W5664" i="1"/>
  <c r="W5665" i="1"/>
  <c r="W5666" i="1"/>
  <c r="W5667" i="1"/>
  <c r="W5668" i="1"/>
  <c r="W5669" i="1"/>
  <c r="W5670" i="1"/>
  <c r="W5671" i="1"/>
  <c r="W5672" i="1"/>
  <c r="W5673" i="1"/>
  <c r="W5674" i="1"/>
  <c r="W5675" i="1"/>
  <c r="W5676" i="1"/>
  <c r="W5677" i="1"/>
  <c r="W5678" i="1"/>
  <c r="W5679" i="1"/>
  <c r="W5680" i="1"/>
  <c r="W5681" i="1"/>
  <c r="W5682" i="1"/>
  <c r="W5683" i="1"/>
  <c r="W5684" i="1"/>
  <c r="W5685" i="1"/>
  <c r="W5686" i="1"/>
  <c r="W5687" i="1"/>
  <c r="W5688" i="1"/>
  <c r="W5689" i="1"/>
  <c r="W5690" i="1"/>
  <c r="W5691" i="1"/>
  <c r="W5692" i="1"/>
  <c r="W5693" i="1"/>
  <c r="W5694" i="1"/>
  <c r="W5695" i="1"/>
  <c r="W5696" i="1"/>
  <c r="W5697" i="1"/>
  <c r="W5698" i="1"/>
  <c r="W5699" i="1"/>
  <c r="W5700" i="1"/>
  <c r="W5701" i="1"/>
  <c r="W5702" i="1"/>
  <c r="W5703" i="1"/>
  <c r="W5704" i="1"/>
  <c r="W5705" i="1"/>
  <c r="W5706" i="1"/>
  <c r="W5707" i="1"/>
  <c r="W5708" i="1"/>
  <c r="W5709" i="1"/>
  <c r="W5710" i="1"/>
  <c r="W5711" i="1"/>
  <c r="W5712" i="1"/>
  <c r="W5713" i="1"/>
  <c r="W5714" i="1"/>
  <c r="W5715" i="1"/>
  <c r="W5716" i="1"/>
  <c r="W5717" i="1"/>
  <c r="W5718" i="1"/>
  <c r="W5719" i="1"/>
  <c r="W5720" i="1"/>
  <c r="W5721" i="1"/>
  <c r="W5722" i="1"/>
  <c r="W5723" i="1"/>
  <c r="W5724" i="1"/>
  <c r="W5725" i="1"/>
  <c r="W5726" i="1"/>
  <c r="W5727" i="1"/>
  <c r="W5728" i="1"/>
  <c r="W5729" i="1"/>
  <c r="W5730" i="1"/>
  <c r="W5731" i="1"/>
  <c r="W5732" i="1"/>
  <c r="W5733" i="1"/>
  <c r="W5734" i="1"/>
  <c r="W5735" i="1"/>
  <c r="W5736" i="1"/>
  <c r="W5737" i="1"/>
  <c r="W5738" i="1"/>
  <c r="W5739" i="1"/>
  <c r="W5740" i="1"/>
  <c r="W5741" i="1"/>
  <c r="W5742" i="1"/>
  <c r="W5743" i="1"/>
  <c r="W5744" i="1"/>
  <c r="W5745" i="1"/>
  <c r="W5746" i="1"/>
  <c r="W5747" i="1"/>
  <c r="W5748" i="1"/>
  <c r="W5749" i="1"/>
  <c r="W5750" i="1"/>
  <c r="W5751" i="1"/>
  <c r="W5752" i="1"/>
  <c r="W5753" i="1"/>
  <c r="W5754" i="1"/>
  <c r="W5755" i="1"/>
  <c r="W5756" i="1"/>
  <c r="W5757" i="1"/>
  <c r="W5758" i="1"/>
  <c r="W5759" i="1"/>
  <c r="W5760" i="1"/>
  <c r="W5761" i="1"/>
  <c r="W5762" i="1"/>
  <c r="W5763" i="1"/>
  <c r="W5764" i="1"/>
  <c r="W5765" i="1"/>
  <c r="W5766" i="1"/>
  <c r="W5767" i="1"/>
  <c r="W5768" i="1"/>
  <c r="W5769" i="1"/>
  <c r="W5770" i="1"/>
  <c r="W5771" i="1"/>
  <c r="W5772" i="1"/>
  <c r="W5773" i="1"/>
  <c r="W5774" i="1"/>
  <c r="W5775" i="1"/>
  <c r="W5776" i="1"/>
  <c r="W5777" i="1"/>
  <c r="W5778" i="1"/>
  <c r="W5779" i="1"/>
  <c r="W5780" i="1"/>
  <c r="W5781" i="1"/>
  <c r="W5782" i="1"/>
  <c r="W5783" i="1"/>
  <c r="W5784" i="1"/>
  <c r="W5785" i="1"/>
  <c r="W5786" i="1"/>
  <c r="W5787" i="1"/>
  <c r="W5788" i="1"/>
  <c r="W5789" i="1"/>
  <c r="W5790" i="1"/>
  <c r="W5791" i="1"/>
  <c r="W5792" i="1"/>
  <c r="W5793" i="1"/>
  <c r="W5794" i="1"/>
  <c r="W5795" i="1"/>
  <c r="W5796" i="1"/>
  <c r="W5797" i="1"/>
  <c r="W5798" i="1"/>
  <c r="W5799" i="1"/>
  <c r="W5800" i="1"/>
  <c r="W5801" i="1"/>
  <c r="W5802" i="1"/>
  <c r="W5803" i="1"/>
  <c r="W5804" i="1"/>
  <c r="W5805" i="1"/>
  <c r="W5806" i="1"/>
  <c r="W5807" i="1"/>
  <c r="W5808" i="1"/>
  <c r="W5809" i="1"/>
  <c r="W5810" i="1"/>
  <c r="W5811" i="1"/>
  <c r="W5812" i="1"/>
  <c r="W5813" i="1"/>
  <c r="W5814" i="1"/>
  <c r="W5815" i="1"/>
  <c r="W5816" i="1"/>
  <c r="W5817" i="1"/>
  <c r="W5818" i="1"/>
  <c r="W5819" i="1"/>
  <c r="W5820" i="1"/>
  <c r="W5821" i="1"/>
  <c r="W5822" i="1"/>
  <c r="W5823" i="1"/>
  <c r="W5824" i="1"/>
  <c r="W5825" i="1"/>
  <c r="W5826" i="1"/>
  <c r="W5827" i="1"/>
  <c r="W5828" i="1"/>
  <c r="W5829" i="1"/>
  <c r="W5830" i="1"/>
  <c r="W5831" i="1"/>
  <c r="W5832" i="1"/>
  <c r="W5833" i="1"/>
  <c r="W5834" i="1"/>
  <c r="W5835" i="1"/>
  <c r="W5836" i="1"/>
  <c r="W5837" i="1"/>
  <c r="W5838" i="1"/>
  <c r="W5839" i="1"/>
  <c r="W5840" i="1"/>
  <c r="W5841" i="1"/>
  <c r="W5842" i="1"/>
  <c r="W5843" i="1"/>
  <c r="W5844" i="1"/>
  <c r="W5845" i="1"/>
  <c r="W5846" i="1"/>
  <c r="W5847" i="1"/>
  <c r="W5848" i="1"/>
  <c r="W5849" i="1"/>
  <c r="W5850" i="1"/>
  <c r="W5851" i="1"/>
  <c r="W5852" i="1"/>
  <c r="W5853" i="1"/>
  <c r="W5854" i="1"/>
  <c r="W5855" i="1"/>
  <c r="W5856" i="1"/>
  <c r="W5857" i="1"/>
  <c r="W5858" i="1"/>
  <c r="W5859" i="1"/>
  <c r="W5860" i="1"/>
  <c r="W5861" i="1"/>
  <c r="W5862" i="1"/>
  <c r="W5863" i="1"/>
  <c r="W5864" i="1"/>
  <c r="W5865" i="1"/>
  <c r="W5866" i="1"/>
  <c r="W5867" i="1"/>
  <c r="W5868" i="1"/>
  <c r="W5869" i="1"/>
  <c r="W5870" i="1"/>
  <c r="W5871" i="1"/>
  <c r="W5872" i="1"/>
  <c r="W5873" i="1"/>
  <c r="W5874" i="1"/>
  <c r="W5875" i="1"/>
  <c r="W5876" i="1"/>
  <c r="W5877" i="1"/>
  <c r="W5878" i="1"/>
  <c r="W5879" i="1"/>
  <c r="W5880" i="1"/>
  <c r="W5881" i="1"/>
  <c r="W5882" i="1"/>
  <c r="W5883" i="1"/>
  <c r="W5884" i="1"/>
  <c r="W5885" i="1"/>
  <c r="W5886" i="1"/>
  <c r="W5887" i="1"/>
  <c r="W5888" i="1"/>
  <c r="W5889" i="1"/>
  <c r="W5890" i="1"/>
  <c r="W5891" i="1"/>
  <c r="W5892" i="1"/>
  <c r="W5893" i="1"/>
  <c r="W5894" i="1"/>
  <c r="W5895" i="1"/>
  <c r="W5896" i="1"/>
  <c r="W5897" i="1"/>
  <c r="W5898" i="1"/>
  <c r="W5899" i="1"/>
  <c r="W5900" i="1"/>
  <c r="W5901" i="1"/>
  <c r="W5902" i="1"/>
  <c r="W5903" i="1"/>
  <c r="W5904" i="1"/>
  <c r="W5905" i="1"/>
  <c r="W5906" i="1"/>
  <c r="W5907" i="1"/>
  <c r="W5908" i="1"/>
  <c r="W5909" i="1"/>
  <c r="W5910" i="1"/>
  <c r="W5911" i="1"/>
  <c r="W5912" i="1"/>
  <c r="W5913" i="1"/>
  <c r="W5914" i="1"/>
  <c r="W5915" i="1"/>
  <c r="W5916" i="1"/>
  <c r="W5917" i="1"/>
  <c r="W5918" i="1"/>
  <c r="W5919" i="1"/>
  <c r="W5920" i="1"/>
  <c r="W5921" i="1"/>
  <c r="W5922" i="1"/>
  <c r="W5923" i="1"/>
  <c r="W5924" i="1"/>
  <c r="W5925" i="1"/>
  <c r="W5926" i="1"/>
  <c r="W5927" i="1"/>
  <c r="W5928" i="1"/>
  <c r="W5929" i="1"/>
  <c r="W5930" i="1"/>
  <c r="W5931" i="1"/>
  <c r="W5932" i="1"/>
  <c r="W5933" i="1"/>
  <c r="W5934" i="1"/>
  <c r="W5935" i="1"/>
  <c r="W5936" i="1"/>
  <c r="W5937" i="1"/>
  <c r="W5938" i="1"/>
  <c r="W5939" i="1"/>
  <c r="W5940" i="1"/>
  <c r="W5941" i="1"/>
  <c r="W5942" i="1"/>
  <c r="W5943" i="1"/>
  <c r="W5944" i="1"/>
  <c r="W5945" i="1"/>
  <c r="W5946" i="1"/>
  <c r="W5947" i="1"/>
  <c r="W5948" i="1"/>
  <c r="W5949" i="1"/>
  <c r="W5950" i="1"/>
  <c r="W5951" i="1"/>
  <c r="W5952" i="1"/>
  <c r="W5953" i="1"/>
  <c r="W5954" i="1"/>
  <c r="W5955" i="1"/>
  <c r="W5956" i="1"/>
  <c r="W5957" i="1"/>
  <c r="W5958" i="1"/>
  <c r="W5959" i="1"/>
  <c r="W5960" i="1"/>
  <c r="W5961" i="1"/>
  <c r="W5962" i="1"/>
  <c r="W5963" i="1"/>
  <c r="W5964" i="1"/>
  <c r="W5965" i="1"/>
  <c r="W5966" i="1"/>
  <c r="W5967" i="1"/>
  <c r="W5968" i="1"/>
  <c r="W5969" i="1"/>
  <c r="W5970" i="1"/>
  <c r="W5971" i="1"/>
  <c r="W5972" i="1"/>
  <c r="W5973" i="1"/>
  <c r="W5974" i="1"/>
  <c r="W5975" i="1"/>
  <c r="W5976" i="1"/>
  <c r="W5977" i="1"/>
  <c r="W5978" i="1"/>
  <c r="W5979" i="1"/>
  <c r="W5980" i="1"/>
  <c r="W5981" i="1"/>
  <c r="W5982" i="1"/>
  <c r="W5983" i="1"/>
  <c r="W5984" i="1"/>
  <c r="W5985" i="1"/>
  <c r="W5986" i="1"/>
  <c r="W5987" i="1"/>
  <c r="W5988" i="1"/>
  <c r="W5989" i="1"/>
  <c r="W5990" i="1"/>
  <c r="W5991" i="1"/>
  <c r="W5992" i="1"/>
  <c r="W5993" i="1"/>
  <c r="W5994" i="1"/>
  <c r="W5995" i="1"/>
  <c r="W5996" i="1"/>
  <c r="W5997" i="1"/>
  <c r="W5998" i="1"/>
  <c r="W5999" i="1"/>
  <c r="W6000" i="1"/>
  <c r="W6001" i="1"/>
  <c r="W6002" i="1"/>
  <c r="W6003" i="1"/>
  <c r="W6004" i="1"/>
  <c r="W6005" i="1"/>
  <c r="W6006" i="1"/>
  <c r="W6007" i="1"/>
  <c r="W6008" i="1"/>
  <c r="W6009" i="1"/>
  <c r="W6010" i="1"/>
  <c r="W6011" i="1"/>
  <c r="W6012" i="1"/>
  <c r="W6013" i="1"/>
  <c r="W6014" i="1"/>
  <c r="W6015" i="1"/>
  <c r="W6016" i="1"/>
  <c r="W6017" i="1"/>
  <c r="W6018" i="1"/>
  <c r="W6019" i="1"/>
  <c r="W6020" i="1"/>
  <c r="W6021" i="1"/>
  <c r="W6022" i="1"/>
  <c r="W6023" i="1"/>
  <c r="W6024" i="1"/>
  <c r="W6025" i="1"/>
  <c r="W6026" i="1"/>
  <c r="W6027" i="1"/>
  <c r="W6028" i="1"/>
  <c r="W6029" i="1"/>
  <c r="W6030" i="1"/>
  <c r="W6031" i="1"/>
  <c r="W6032" i="1"/>
  <c r="W6033" i="1"/>
  <c r="W6034" i="1"/>
  <c r="W6035" i="1"/>
  <c r="W6036" i="1"/>
  <c r="W6037" i="1"/>
  <c r="W6038" i="1"/>
  <c r="W6039" i="1"/>
  <c r="W6040" i="1"/>
  <c r="W6041" i="1"/>
  <c r="W6042" i="1"/>
  <c r="W6043" i="1"/>
  <c r="W6044" i="1"/>
  <c r="W6045" i="1"/>
  <c r="W6046" i="1"/>
  <c r="W6047" i="1"/>
  <c r="W6048" i="1"/>
  <c r="W6049" i="1"/>
  <c r="W6050" i="1"/>
  <c r="W6051" i="1"/>
  <c r="W6052" i="1"/>
  <c r="W6053" i="1"/>
  <c r="W6054" i="1"/>
  <c r="W6055" i="1"/>
  <c r="W6056" i="1"/>
  <c r="W6057" i="1"/>
  <c r="W6058" i="1"/>
  <c r="W6059" i="1"/>
  <c r="W6060" i="1"/>
  <c r="W6061" i="1"/>
  <c r="W6062" i="1"/>
  <c r="W6063" i="1"/>
  <c r="W6064" i="1"/>
  <c r="W6065" i="1"/>
  <c r="W6066" i="1"/>
  <c r="W6067" i="1"/>
  <c r="W6068" i="1"/>
  <c r="W6069" i="1"/>
  <c r="W6070" i="1"/>
  <c r="W6071" i="1"/>
  <c r="W6072" i="1"/>
  <c r="W6073" i="1"/>
  <c r="W6074" i="1"/>
  <c r="W6075" i="1"/>
  <c r="W6076" i="1"/>
  <c r="W6077" i="1"/>
  <c r="W6078" i="1"/>
  <c r="W6079" i="1"/>
  <c r="W6080" i="1"/>
  <c r="W6081" i="1"/>
  <c r="W6082" i="1"/>
  <c r="W6083" i="1"/>
  <c r="W6084" i="1"/>
  <c r="W6085" i="1"/>
  <c r="W6086" i="1"/>
  <c r="W6087" i="1"/>
  <c r="W6088" i="1"/>
  <c r="W6089" i="1"/>
  <c r="W6090" i="1"/>
  <c r="W6091" i="1"/>
  <c r="W6092" i="1"/>
  <c r="W6093" i="1"/>
  <c r="W6094" i="1"/>
  <c r="W6095" i="1"/>
  <c r="W6096" i="1"/>
  <c r="W6097" i="1"/>
  <c r="W6098" i="1"/>
  <c r="W6099" i="1"/>
  <c r="W6100" i="1"/>
  <c r="W6101" i="1"/>
  <c r="W6102" i="1"/>
  <c r="W6103" i="1"/>
  <c r="W6104" i="1"/>
  <c r="W6105" i="1"/>
  <c r="W6106" i="1"/>
  <c r="W6107" i="1"/>
  <c r="W6108" i="1"/>
  <c r="W6109" i="1"/>
  <c r="W6110" i="1"/>
  <c r="W6111" i="1"/>
  <c r="W6112" i="1"/>
  <c r="W6113" i="1"/>
  <c r="W6114" i="1"/>
  <c r="W6115" i="1"/>
  <c r="W6116" i="1"/>
  <c r="W6117" i="1"/>
  <c r="W6118" i="1"/>
  <c r="W6119" i="1"/>
  <c r="W6120" i="1"/>
  <c r="W6121" i="1"/>
  <c r="W6122" i="1"/>
  <c r="W6123" i="1"/>
  <c r="W6124" i="1"/>
  <c r="W6125" i="1"/>
  <c r="W6126" i="1"/>
  <c r="W6127" i="1"/>
  <c r="W6128" i="1"/>
  <c r="W6129" i="1"/>
  <c r="W6130" i="1"/>
  <c r="W6131" i="1"/>
  <c r="W6132" i="1"/>
  <c r="W6133" i="1"/>
  <c r="W6134" i="1"/>
  <c r="W6135" i="1"/>
  <c r="W6136" i="1"/>
  <c r="W6137" i="1"/>
  <c r="W6138" i="1"/>
  <c r="W6139" i="1"/>
  <c r="W6140" i="1"/>
  <c r="W6141" i="1"/>
  <c r="W6142" i="1"/>
  <c r="W6143" i="1"/>
  <c r="W6144" i="1"/>
  <c r="W6145" i="1"/>
  <c r="W6146" i="1"/>
  <c r="W6147" i="1"/>
  <c r="W6148" i="1"/>
  <c r="W6149" i="1"/>
  <c r="W6150" i="1"/>
  <c r="W6151" i="1"/>
  <c r="W6152" i="1"/>
  <c r="W6153" i="1"/>
  <c r="W6154" i="1"/>
  <c r="W6155" i="1"/>
  <c r="W6156" i="1"/>
  <c r="W6157" i="1"/>
  <c r="W6158" i="1"/>
  <c r="W6159" i="1"/>
  <c r="W6160" i="1"/>
  <c r="W6161" i="1"/>
  <c r="W6162" i="1"/>
  <c r="W6163" i="1"/>
  <c r="W6164" i="1"/>
  <c r="W6165" i="1"/>
  <c r="W6166" i="1"/>
  <c r="W6167" i="1"/>
  <c r="W6168" i="1"/>
  <c r="W6169" i="1"/>
  <c r="W6170" i="1"/>
  <c r="W6171" i="1"/>
  <c r="W6172" i="1"/>
  <c r="W6173" i="1"/>
  <c r="W6174" i="1"/>
  <c r="W6175" i="1"/>
  <c r="W6176" i="1"/>
  <c r="W6177" i="1"/>
  <c r="W6178" i="1"/>
  <c r="W6179" i="1"/>
  <c r="W6180" i="1"/>
  <c r="W6181" i="1"/>
  <c r="W6182" i="1"/>
  <c r="W6183" i="1"/>
  <c r="W6184" i="1"/>
  <c r="W6185" i="1"/>
  <c r="W6186" i="1"/>
  <c r="W6187" i="1"/>
  <c r="W6188" i="1"/>
  <c r="W6189" i="1"/>
  <c r="W6190" i="1"/>
  <c r="W6191" i="1"/>
  <c r="W6192" i="1"/>
  <c r="W6193" i="1"/>
  <c r="W6194" i="1"/>
  <c r="W6195" i="1"/>
  <c r="W6196" i="1"/>
  <c r="W6197" i="1"/>
  <c r="W6198" i="1"/>
  <c r="W6199" i="1"/>
  <c r="W6200" i="1"/>
  <c r="W6201" i="1"/>
  <c r="W6202" i="1"/>
  <c r="W6203" i="1"/>
  <c r="W6204" i="1"/>
  <c r="W6205" i="1"/>
  <c r="W6206" i="1"/>
  <c r="W6207" i="1"/>
  <c r="W6208" i="1"/>
  <c r="W6209" i="1"/>
  <c r="W6210" i="1"/>
  <c r="W6211" i="1"/>
  <c r="W6212" i="1"/>
  <c r="W6213" i="1"/>
  <c r="W6214" i="1"/>
  <c r="W6215" i="1"/>
  <c r="W6216" i="1"/>
  <c r="W6217" i="1"/>
  <c r="W6218" i="1"/>
  <c r="W6219" i="1"/>
  <c r="W6220" i="1"/>
  <c r="W6221" i="1"/>
  <c r="W6222" i="1"/>
  <c r="W6223" i="1"/>
  <c r="W6224" i="1"/>
  <c r="W6225" i="1"/>
  <c r="W6226" i="1"/>
  <c r="W6227" i="1"/>
  <c r="W6228" i="1"/>
  <c r="W6229" i="1"/>
  <c r="W6230" i="1"/>
  <c r="W6231" i="1"/>
  <c r="W6232" i="1"/>
  <c r="W6233" i="1"/>
  <c r="W6234" i="1"/>
  <c r="W6235" i="1"/>
  <c r="W6236" i="1"/>
  <c r="W6237" i="1"/>
  <c r="W6238" i="1"/>
  <c r="W6239" i="1"/>
  <c r="W6240" i="1"/>
  <c r="W6241" i="1"/>
  <c r="W6242" i="1"/>
  <c r="W6243" i="1"/>
  <c r="W6244" i="1"/>
  <c r="W6245" i="1"/>
  <c r="W6246" i="1"/>
  <c r="W6247" i="1"/>
  <c r="W6248" i="1"/>
  <c r="W6249" i="1"/>
  <c r="W6250" i="1"/>
  <c r="W6251" i="1"/>
  <c r="W6252" i="1"/>
  <c r="W6253" i="1"/>
  <c r="W6254" i="1"/>
  <c r="W6255" i="1"/>
  <c r="W6256" i="1"/>
  <c r="W6257" i="1"/>
  <c r="W6258" i="1"/>
  <c r="W6259" i="1"/>
  <c r="W6260" i="1"/>
  <c r="W6261" i="1"/>
  <c r="W6262" i="1"/>
  <c r="W6263" i="1"/>
  <c r="W6264" i="1"/>
  <c r="W6265" i="1"/>
  <c r="W6266" i="1"/>
  <c r="W6267" i="1"/>
  <c r="W6268" i="1"/>
  <c r="W6269" i="1"/>
  <c r="W6270" i="1"/>
  <c r="W6271" i="1"/>
  <c r="W6272" i="1"/>
  <c r="W6273" i="1"/>
  <c r="W6274" i="1"/>
  <c r="W6275" i="1"/>
  <c r="W6276" i="1"/>
  <c r="W6277" i="1"/>
  <c r="W6278" i="1"/>
  <c r="W6279" i="1"/>
  <c r="W6280" i="1"/>
  <c r="W6281" i="1"/>
  <c r="W6282" i="1"/>
  <c r="W6283" i="1"/>
  <c r="W6284" i="1"/>
  <c r="W6285" i="1"/>
  <c r="W6286" i="1"/>
  <c r="W6287" i="1"/>
  <c r="W6288" i="1"/>
  <c r="W6289" i="1"/>
  <c r="W6290" i="1"/>
  <c r="W6291" i="1"/>
  <c r="W6292" i="1"/>
  <c r="W6293" i="1"/>
  <c r="W6294" i="1"/>
  <c r="W6295" i="1"/>
  <c r="W6296" i="1"/>
  <c r="W6297" i="1"/>
  <c r="W6298" i="1"/>
  <c r="W6299" i="1"/>
  <c r="W6300" i="1"/>
  <c r="W6301" i="1"/>
  <c r="W6302" i="1"/>
  <c r="W6303" i="1"/>
  <c r="W6304" i="1"/>
  <c r="W6305" i="1"/>
  <c r="W6306" i="1"/>
  <c r="W6307" i="1"/>
  <c r="W6308" i="1"/>
  <c r="W6309" i="1"/>
  <c r="W6310" i="1"/>
  <c r="W6311" i="1"/>
  <c r="W6312" i="1"/>
  <c r="W6313" i="1"/>
  <c r="W6314" i="1"/>
  <c r="W6315" i="1"/>
  <c r="W6316" i="1"/>
  <c r="W6317" i="1"/>
  <c r="W6318" i="1"/>
  <c r="W6319" i="1"/>
  <c r="W6320" i="1"/>
  <c r="W6321" i="1"/>
  <c r="W6322" i="1"/>
  <c r="W6323" i="1"/>
  <c r="W6324" i="1"/>
  <c r="W6325" i="1"/>
  <c r="W6326" i="1"/>
  <c r="W6327" i="1"/>
  <c r="W6328" i="1"/>
  <c r="W6329" i="1"/>
  <c r="W6330" i="1"/>
  <c r="W6331" i="1"/>
  <c r="W6332" i="1"/>
  <c r="W6333" i="1"/>
  <c r="W6334" i="1"/>
  <c r="W6335" i="1"/>
  <c r="W6336" i="1"/>
  <c r="W6337" i="1"/>
  <c r="W6338" i="1"/>
  <c r="W6339" i="1"/>
  <c r="W6340" i="1"/>
  <c r="W6341" i="1"/>
  <c r="W6342" i="1"/>
  <c r="W6343" i="1"/>
  <c r="W6344" i="1"/>
  <c r="W6345" i="1"/>
  <c r="W6346" i="1"/>
  <c r="W6347" i="1"/>
  <c r="W6348" i="1"/>
  <c r="W6349" i="1"/>
  <c r="W6350" i="1"/>
  <c r="W6351" i="1"/>
  <c r="W6352" i="1"/>
  <c r="W6353" i="1"/>
  <c r="W6354" i="1"/>
  <c r="W6355" i="1"/>
  <c r="W6356" i="1"/>
  <c r="W6357" i="1"/>
  <c r="W6358" i="1"/>
  <c r="W6359" i="1"/>
  <c r="W6360" i="1"/>
  <c r="W6361" i="1"/>
  <c r="W6362" i="1"/>
  <c r="W6363" i="1"/>
  <c r="W6364" i="1"/>
  <c r="W6365" i="1"/>
  <c r="W6366" i="1"/>
  <c r="W6367" i="1"/>
  <c r="W6368" i="1"/>
  <c r="W6369" i="1"/>
  <c r="W6370" i="1"/>
  <c r="W6371" i="1"/>
  <c r="W6372" i="1"/>
  <c r="W6373" i="1"/>
  <c r="W6374" i="1"/>
  <c r="W6375" i="1"/>
  <c r="W6376" i="1"/>
  <c r="W6377" i="1"/>
  <c r="W6378" i="1"/>
  <c r="W6379" i="1"/>
  <c r="W6380" i="1"/>
  <c r="W6381" i="1"/>
  <c r="W6382" i="1"/>
  <c r="W6383" i="1"/>
  <c r="W6384" i="1"/>
  <c r="W6385" i="1"/>
  <c r="W6386" i="1"/>
  <c r="W6387" i="1"/>
  <c r="W6388" i="1"/>
  <c r="W6389" i="1"/>
  <c r="W6390" i="1"/>
  <c r="W6391" i="1"/>
  <c r="W6392" i="1"/>
  <c r="W6393" i="1"/>
  <c r="W6394" i="1"/>
  <c r="W6395" i="1"/>
  <c r="W6396" i="1"/>
  <c r="W6397" i="1"/>
  <c r="W6398" i="1"/>
  <c r="W6399" i="1"/>
  <c r="W6400" i="1"/>
  <c r="W6401" i="1"/>
  <c r="W6402" i="1"/>
  <c r="W6403" i="1"/>
  <c r="W6404" i="1"/>
  <c r="W6405" i="1"/>
  <c r="W6406" i="1"/>
  <c r="W6407" i="1"/>
  <c r="W6408" i="1"/>
  <c r="W6409" i="1"/>
  <c r="W6410" i="1"/>
  <c r="W6411" i="1"/>
  <c r="W6412" i="1"/>
  <c r="W6413" i="1"/>
  <c r="W6414" i="1"/>
  <c r="W6415" i="1"/>
  <c r="W6416" i="1"/>
  <c r="W6417" i="1"/>
  <c r="W6418" i="1"/>
  <c r="W6419" i="1"/>
  <c r="W6420" i="1"/>
  <c r="W6421" i="1"/>
  <c r="W6422" i="1"/>
  <c r="W6423" i="1"/>
  <c r="W6424" i="1"/>
  <c r="W6425" i="1"/>
  <c r="W6426" i="1"/>
  <c r="W6427" i="1"/>
  <c r="W6428" i="1"/>
  <c r="W6429" i="1"/>
  <c r="W6430" i="1"/>
  <c r="W6431" i="1"/>
  <c r="W6432" i="1"/>
  <c r="W6433" i="1"/>
  <c r="W6434" i="1"/>
  <c r="W6435" i="1"/>
  <c r="W6436" i="1"/>
  <c r="W6437" i="1"/>
  <c r="W6438" i="1"/>
  <c r="W6439" i="1"/>
  <c r="W6440" i="1"/>
  <c r="W6441" i="1"/>
  <c r="W6442" i="1"/>
  <c r="W6443" i="1"/>
  <c r="W6444" i="1"/>
  <c r="W6445" i="1"/>
  <c r="W6446" i="1"/>
  <c r="W6447" i="1"/>
  <c r="W6448" i="1"/>
  <c r="W6449" i="1"/>
  <c r="W6450" i="1"/>
  <c r="W6451" i="1"/>
  <c r="W6452" i="1"/>
  <c r="W6453" i="1"/>
  <c r="W6454" i="1"/>
  <c r="W6455" i="1"/>
  <c r="W6456" i="1"/>
  <c r="W6457" i="1"/>
  <c r="W6458" i="1"/>
  <c r="W6459" i="1"/>
  <c r="W6460" i="1"/>
  <c r="W6461" i="1"/>
  <c r="W6462" i="1"/>
  <c r="W6463" i="1"/>
  <c r="W6464" i="1"/>
  <c r="W6465" i="1"/>
  <c r="W6466" i="1"/>
  <c r="W6467" i="1"/>
  <c r="W6468" i="1"/>
  <c r="W6469" i="1"/>
  <c r="W6470" i="1"/>
  <c r="W6471" i="1"/>
  <c r="W6472" i="1"/>
  <c r="W6473" i="1"/>
  <c r="W6474" i="1"/>
  <c r="W6475" i="1"/>
  <c r="W6476" i="1"/>
  <c r="W6477" i="1"/>
  <c r="W6478" i="1"/>
  <c r="W6479" i="1"/>
  <c r="W6480" i="1"/>
  <c r="W6481" i="1"/>
  <c r="W6482" i="1"/>
  <c r="W6483" i="1"/>
  <c r="W6484" i="1"/>
  <c r="W6485" i="1"/>
  <c r="W6486" i="1"/>
  <c r="W6487" i="1"/>
  <c r="W6488" i="1"/>
  <c r="W6489" i="1"/>
  <c r="W6490" i="1"/>
  <c r="W6491" i="1"/>
  <c r="W6492" i="1"/>
  <c r="W6493" i="1"/>
  <c r="W6494" i="1"/>
  <c r="W6495" i="1"/>
  <c r="W6496" i="1"/>
  <c r="W6497" i="1"/>
  <c r="W6498" i="1"/>
  <c r="W6499" i="1"/>
  <c r="W6500" i="1"/>
  <c r="W6501" i="1"/>
  <c r="W6502" i="1"/>
  <c r="W6503" i="1"/>
  <c r="W6504" i="1"/>
  <c r="W6505" i="1"/>
  <c r="W6506" i="1"/>
  <c r="W6507" i="1"/>
  <c r="W6508" i="1"/>
  <c r="W6509" i="1"/>
  <c r="W6510" i="1"/>
  <c r="W6511" i="1"/>
  <c r="W6512" i="1"/>
  <c r="W6513" i="1"/>
  <c r="W6514" i="1"/>
  <c r="W6515" i="1"/>
  <c r="W6516" i="1"/>
  <c r="W6517" i="1"/>
  <c r="W6518" i="1"/>
  <c r="W6519" i="1"/>
  <c r="W6520" i="1"/>
  <c r="W6521" i="1"/>
  <c r="W6522" i="1"/>
  <c r="W6523" i="1"/>
  <c r="W6524" i="1"/>
  <c r="W6525" i="1"/>
  <c r="W6526" i="1"/>
  <c r="W6527" i="1"/>
  <c r="W6528" i="1"/>
  <c r="W6529" i="1"/>
  <c r="W6530" i="1"/>
  <c r="W6531" i="1"/>
  <c r="W6532" i="1"/>
  <c r="W6533" i="1"/>
  <c r="W6534" i="1"/>
  <c r="W6535" i="1"/>
  <c r="W6536" i="1"/>
  <c r="W6537" i="1"/>
  <c r="W6538" i="1"/>
  <c r="W6539" i="1"/>
  <c r="W6540" i="1"/>
  <c r="W6541" i="1"/>
  <c r="W6542" i="1"/>
  <c r="W6543" i="1"/>
  <c r="W6544" i="1"/>
  <c r="W6545" i="1"/>
  <c r="W6546" i="1"/>
  <c r="W6547" i="1"/>
  <c r="W6548" i="1"/>
  <c r="W6549" i="1"/>
  <c r="W6550" i="1"/>
  <c r="W6551" i="1"/>
  <c r="W6552" i="1"/>
  <c r="W6553" i="1"/>
  <c r="W6554" i="1"/>
  <c r="W6555" i="1"/>
  <c r="W6556" i="1"/>
  <c r="W6557" i="1"/>
  <c r="W6558" i="1"/>
  <c r="W6559" i="1"/>
  <c r="W6560" i="1"/>
  <c r="W6561" i="1"/>
  <c r="W6562" i="1"/>
  <c r="W6563" i="1"/>
  <c r="W6564" i="1"/>
  <c r="W6565" i="1"/>
  <c r="W6566" i="1"/>
  <c r="W6567" i="1"/>
  <c r="W6568" i="1"/>
  <c r="W6569" i="1"/>
  <c r="W6570" i="1"/>
  <c r="W6571" i="1"/>
  <c r="W6572" i="1"/>
  <c r="W6573" i="1"/>
  <c r="W6574" i="1"/>
  <c r="W6575" i="1"/>
  <c r="W6576" i="1"/>
  <c r="W6577" i="1"/>
  <c r="W6578" i="1"/>
  <c r="W6579" i="1"/>
  <c r="W6580" i="1"/>
  <c r="W6581" i="1"/>
  <c r="W6582" i="1"/>
  <c r="W6583" i="1"/>
  <c r="W6584" i="1"/>
  <c r="W6585" i="1"/>
  <c r="W6586" i="1"/>
  <c r="W6587" i="1"/>
  <c r="W6588" i="1"/>
  <c r="W6589" i="1"/>
  <c r="W6590" i="1"/>
  <c r="W6591" i="1"/>
  <c r="W6592" i="1"/>
  <c r="W6593" i="1"/>
  <c r="W6594" i="1"/>
  <c r="W6595" i="1"/>
  <c r="W6596" i="1"/>
  <c r="W6597" i="1"/>
  <c r="W6598" i="1"/>
  <c r="W6599" i="1"/>
  <c r="W6600" i="1"/>
  <c r="W6601" i="1"/>
  <c r="W6602" i="1"/>
  <c r="W6603" i="1"/>
  <c r="W6604" i="1"/>
  <c r="W6605" i="1"/>
  <c r="W6606" i="1"/>
  <c r="W6607" i="1"/>
  <c r="W6608" i="1"/>
  <c r="W6609" i="1"/>
  <c r="W6610" i="1"/>
  <c r="W6611" i="1"/>
  <c r="W6612" i="1"/>
  <c r="W6613" i="1"/>
  <c r="W6614" i="1"/>
  <c r="W6615" i="1"/>
  <c r="W6616" i="1"/>
  <c r="W6617" i="1"/>
  <c r="W6618" i="1"/>
  <c r="W6619" i="1"/>
  <c r="W6620" i="1"/>
  <c r="W6621" i="1"/>
  <c r="W6622" i="1"/>
  <c r="W6623" i="1"/>
  <c r="W6624" i="1"/>
  <c r="W6625" i="1"/>
  <c r="W6626" i="1"/>
  <c r="W6627" i="1"/>
  <c r="W6628" i="1"/>
  <c r="W6629" i="1"/>
  <c r="W6630" i="1"/>
  <c r="W6631" i="1"/>
  <c r="W6632" i="1"/>
  <c r="W6633" i="1"/>
  <c r="W6634" i="1"/>
  <c r="W6635" i="1"/>
  <c r="W6636" i="1"/>
  <c r="W6637" i="1"/>
  <c r="W6638" i="1"/>
  <c r="W6639" i="1"/>
  <c r="W6640" i="1"/>
  <c r="W6641" i="1"/>
  <c r="W6642" i="1"/>
  <c r="W6643" i="1"/>
  <c r="W6644" i="1"/>
  <c r="W6645" i="1"/>
  <c r="W6646" i="1"/>
  <c r="W6647" i="1"/>
  <c r="W6648" i="1"/>
  <c r="W6649" i="1"/>
  <c r="W6650" i="1"/>
  <c r="W6651" i="1"/>
  <c r="W6652" i="1"/>
  <c r="W6653" i="1"/>
  <c r="W6654" i="1"/>
  <c r="W6655" i="1"/>
  <c r="W6656" i="1"/>
  <c r="W6657" i="1"/>
  <c r="W6658" i="1"/>
  <c r="W6659" i="1"/>
  <c r="W6660" i="1"/>
  <c r="W6661" i="1"/>
  <c r="W6662" i="1"/>
  <c r="W6663" i="1"/>
  <c r="W6664" i="1"/>
  <c r="W6665" i="1"/>
  <c r="W6666" i="1"/>
  <c r="W6667" i="1"/>
  <c r="W6668" i="1"/>
  <c r="W6669" i="1"/>
  <c r="W6670" i="1"/>
  <c r="W6671" i="1"/>
  <c r="W6672" i="1"/>
  <c r="W6673" i="1"/>
  <c r="W6674" i="1"/>
  <c r="W6675" i="1"/>
  <c r="W6676" i="1"/>
  <c r="W6677" i="1"/>
  <c r="W6678" i="1"/>
  <c r="W6679" i="1"/>
  <c r="W6680" i="1"/>
  <c r="W6681" i="1"/>
  <c r="W6682" i="1"/>
  <c r="W6683" i="1"/>
  <c r="W6684" i="1"/>
  <c r="W6685" i="1"/>
  <c r="W6686" i="1"/>
  <c r="W6687" i="1"/>
  <c r="W6688" i="1"/>
  <c r="W6689" i="1"/>
  <c r="W6690" i="1"/>
  <c r="W6691" i="1"/>
  <c r="W6692" i="1"/>
  <c r="W6693" i="1"/>
  <c r="W6694" i="1"/>
  <c r="W6695" i="1"/>
  <c r="W6696" i="1"/>
  <c r="W6697" i="1"/>
  <c r="W6698" i="1"/>
  <c r="W6699" i="1"/>
  <c r="W6700" i="1"/>
  <c r="W6701" i="1"/>
  <c r="W6702" i="1"/>
  <c r="W6703" i="1"/>
  <c r="W6704" i="1"/>
  <c r="W6705" i="1"/>
  <c r="W6706" i="1"/>
  <c r="W6707" i="1"/>
  <c r="W6708" i="1"/>
  <c r="W6709" i="1"/>
  <c r="W6710" i="1"/>
  <c r="W6711" i="1"/>
  <c r="W6712" i="1"/>
  <c r="W6713" i="1"/>
  <c r="W6714" i="1"/>
  <c r="W6715" i="1"/>
  <c r="W6716" i="1"/>
  <c r="W6717" i="1"/>
  <c r="W6718" i="1"/>
  <c r="W6719" i="1"/>
  <c r="W6720" i="1"/>
  <c r="W6721" i="1"/>
  <c r="W6722" i="1"/>
  <c r="W6723" i="1"/>
  <c r="W6724" i="1"/>
  <c r="W6725" i="1"/>
  <c r="W6726" i="1"/>
  <c r="W6727" i="1"/>
  <c r="W6728" i="1"/>
  <c r="W6729" i="1"/>
  <c r="W6730" i="1"/>
  <c r="W6731" i="1"/>
  <c r="W6732" i="1"/>
  <c r="W6733" i="1"/>
  <c r="W6734" i="1"/>
  <c r="W6735" i="1"/>
  <c r="W6736" i="1"/>
  <c r="W6737" i="1"/>
  <c r="W6738" i="1"/>
  <c r="W6739" i="1"/>
  <c r="W6740" i="1"/>
  <c r="W6741" i="1"/>
  <c r="W6742" i="1"/>
  <c r="W6743" i="1"/>
  <c r="W6744" i="1"/>
  <c r="W6745" i="1"/>
  <c r="W6746" i="1"/>
  <c r="W6747" i="1"/>
  <c r="W6748" i="1"/>
  <c r="W6749" i="1"/>
  <c r="W6750" i="1"/>
  <c r="W6751" i="1"/>
  <c r="W6752" i="1"/>
  <c r="W6753" i="1"/>
  <c r="W6754" i="1"/>
  <c r="W6755" i="1"/>
  <c r="W6756" i="1"/>
  <c r="W6757" i="1"/>
  <c r="W6758" i="1"/>
  <c r="W6759" i="1"/>
  <c r="W6760" i="1"/>
  <c r="W6761" i="1"/>
  <c r="W6762" i="1"/>
  <c r="W6763" i="1"/>
  <c r="W6764" i="1"/>
  <c r="W6765" i="1"/>
  <c r="W6766" i="1"/>
  <c r="W6767" i="1"/>
  <c r="W6768" i="1"/>
  <c r="W6769" i="1"/>
  <c r="W6770" i="1"/>
  <c r="W6771" i="1"/>
  <c r="W6772" i="1"/>
  <c r="W6773" i="1"/>
  <c r="W6774" i="1"/>
  <c r="W6775" i="1"/>
  <c r="W6776" i="1"/>
  <c r="W6777" i="1"/>
  <c r="W6778" i="1"/>
  <c r="W6779" i="1"/>
  <c r="W6780" i="1"/>
  <c r="W6781" i="1"/>
  <c r="W6782" i="1"/>
  <c r="W6783" i="1"/>
  <c r="W6784" i="1"/>
  <c r="W6785" i="1"/>
  <c r="W6786" i="1"/>
  <c r="W6787" i="1"/>
  <c r="W6788" i="1"/>
  <c r="W6789" i="1"/>
  <c r="W6790" i="1"/>
  <c r="W6791" i="1"/>
  <c r="W6792" i="1"/>
  <c r="W6793" i="1"/>
  <c r="W6794" i="1"/>
  <c r="W6795" i="1"/>
  <c r="W6796" i="1"/>
  <c r="W6797" i="1"/>
  <c r="W6798" i="1"/>
  <c r="W6799" i="1"/>
  <c r="W6800" i="1"/>
  <c r="W6801" i="1"/>
  <c r="W6802" i="1"/>
  <c r="W6803" i="1"/>
  <c r="W6804" i="1"/>
  <c r="W6805" i="1"/>
  <c r="W6806" i="1"/>
  <c r="W6807" i="1"/>
  <c r="W6808" i="1"/>
  <c r="W6809" i="1"/>
  <c r="W6810" i="1"/>
  <c r="W6811" i="1"/>
  <c r="W6812" i="1"/>
  <c r="W6813" i="1"/>
  <c r="W6814" i="1"/>
  <c r="W6815" i="1"/>
  <c r="W6816" i="1"/>
  <c r="W6817" i="1"/>
  <c r="W6818" i="1"/>
  <c r="W6819" i="1"/>
  <c r="W6820" i="1"/>
  <c r="W6821" i="1"/>
  <c r="W6822" i="1"/>
  <c r="W6823" i="1"/>
  <c r="W6824" i="1"/>
  <c r="W6825" i="1"/>
  <c r="W6826" i="1"/>
  <c r="W6827" i="1"/>
  <c r="W6828" i="1"/>
  <c r="W6829" i="1"/>
  <c r="W6830" i="1"/>
  <c r="W6831" i="1"/>
  <c r="W6832" i="1"/>
  <c r="W6833" i="1"/>
  <c r="W6834" i="1"/>
  <c r="W6835" i="1"/>
  <c r="W6836" i="1"/>
  <c r="W6837" i="1"/>
  <c r="W6838" i="1"/>
  <c r="W6839" i="1"/>
  <c r="W6840" i="1"/>
  <c r="W6841" i="1"/>
  <c r="W6842" i="1"/>
  <c r="W6843" i="1"/>
  <c r="W6844" i="1"/>
  <c r="W6845" i="1"/>
  <c r="W6846" i="1"/>
  <c r="W6847" i="1"/>
  <c r="W6848" i="1"/>
  <c r="W6849" i="1"/>
  <c r="W6850" i="1"/>
  <c r="W6851" i="1"/>
  <c r="W6852" i="1"/>
  <c r="W6853" i="1"/>
  <c r="W6854" i="1"/>
  <c r="W6855" i="1"/>
  <c r="W6856" i="1"/>
  <c r="W6857" i="1"/>
  <c r="W6858" i="1"/>
  <c r="W6859" i="1"/>
  <c r="W6860" i="1"/>
  <c r="W6861" i="1"/>
  <c r="W6862" i="1"/>
  <c r="W6863" i="1"/>
  <c r="W6864" i="1"/>
  <c r="W6865" i="1"/>
  <c r="W6866" i="1"/>
  <c r="W6867" i="1"/>
  <c r="W6868" i="1"/>
  <c r="W6869" i="1"/>
  <c r="W6870" i="1"/>
  <c r="W6871" i="1"/>
  <c r="W6872" i="1"/>
  <c r="W6873" i="1"/>
  <c r="W6874" i="1"/>
  <c r="W6875" i="1"/>
  <c r="W6876" i="1"/>
  <c r="W6877" i="1"/>
  <c r="W6878" i="1"/>
  <c r="W6879" i="1"/>
  <c r="W6880" i="1"/>
  <c r="W6881" i="1"/>
  <c r="W6882" i="1"/>
  <c r="W6883" i="1"/>
  <c r="W6884" i="1"/>
  <c r="W6885" i="1"/>
  <c r="W6886" i="1"/>
  <c r="W6887" i="1"/>
  <c r="W6888" i="1"/>
  <c r="W6889" i="1"/>
  <c r="W6890" i="1"/>
  <c r="W6891" i="1"/>
  <c r="W6892" i="1"/>
  <c r="W6893" i="1"/>
  <c r="W6894" i="1"/>
  <c r="W6895" i="1"/>
  <c r="W6896" i="1"/>
  <c r="W6897" i="1"/>
  <c r="W6898" i="1"/>
  <c r="W6899" i="1"/>
  <c r="W6900" i="1"/>
  <c r="W6901" i="1"/>
  <c r="W6902" i="1"/>
  <c r="W6903" i="1"/>
  <c r="W6904" i="1"/>
  <c r="W6905" i="1"/>
  <c r="W6906" i="1"/>
  <c r="W6907" i="1"/>
  <c r="W6908" i="1"/>
  <c r="W6909" i="1"/>
  <c r="W6910" i="1"/>
  <c r="W6911" i="1"/>
  <c r="W6912" i="1"/>
  <c r="W6913" i="1"/>
  <c r="W6914" i="1"/>
  <c r="W6915" i="1"/>
  <c r="W6916" i="1"/>
  <c r="W6917" i="1"/>
  <c r="W6918" i="1"/>
  <c r="W6919" i="1"/>
  <c r="W6920" i="1"/>
  <c r="W6921" i="1"/>
  <c r="W6922" i="1"/>
  <c r="W6923" i="1"/>
  <c r="W6924" i="1"/>
  <c r="W6925" i="1"/>
  <c r="W6926" i="1"/>
  <c r="W6927" i="1"/>
  <c r="W6928" i="1"/>
  <c r="W6929" i="1"/>
  <c r="W6930" i="1"/>
  <c r="W6931" i="1"/>
  <c r="W6932" i="1"/>
  <c r="W6933" i="1"/>
  <c r="W6934" i="1"/>
  <c r="W6935" i="1"/>
  <c r="W6936" i="1"/>
  <c r="W6937" i="1"/>
  <c r="W6938" i="1"/>
  <c r="W6939" i="1"/>
  <c r="W6940" i="1"/>
  <c r="W6941" i="1"/>
  <c r="W6942" i="1"/>
  <c r="W6943" i="1"/>
  <c r="W6944" i="1"/>
  <c r="W6945" i="1"/>
  <c r="W6946" i="1"/>
  <c r="W6947" i="1"/>
  <c r="W6948" i="1"/>
  <c r="W6949" i="1"/>
  <c r="W6950" i="1"/>
  <c r="W6951" i="1"/>
  <c r="W6952" i="1"/>
  <c r="W6953" i="1"/>
  <c r="W6954" i="1"/>
  <c r="W6955" i="1"/>
  <c r="W6956" i="1"/>
  <c r="W6957" i="1"/>
  <c r="W6958" i="1"/>
  <c r="W6959" i="1"/>
  <c r="W6960" i="1"/>
  <c r="W6961" i="1"/>
  <c r="W6962" i="1"/>
  <c r="W6963" i="1"/>
  <c r="W6964" i="1"/>
  <c r="W6965" i="1"/>
  <c r="W6966" i="1"/>
  <c r="W6967" i="1"/>
  <c r="W6968" i="1"/>
  <c r="W6969" i="1"/>
  <c r="W6970" i="1"/>
  <c r="W6971" i="1"/>
  <c r="W6972" i="1"/>
  <c r="W6973" i="1"/>
  <c r="W6974" i="1"/>
  <c r="W6975" i="1"/>
  <c r="W6976" i="1"/>
  <c r="W6977" i="1"/>
  <c r="W6978" i="1"/>
  <c r="W6979" i="1"/>
  <c r="W6980" i="1"/>
  <c r="W6981" i="1"/>
  <c r="W6982" i="1"/>
  <c r="W6983" i="1"/>
  <c r="W6984" i="1"/>
  <c r="W6985" i="1"/>
  <c r="W6986" i="1"/>
  <c r="W6987" i="1"/>
  <c r="W6988" i="1"/>
  <c r="W6989" i="1"/>
  <c r="W6990" i="1"/>
  <c r="W6991" i="1"/>
  <c r="W6992" i="1"/>
  <c r="W6993" i="1"/>
  <c r="W6994" i="1"/>
  <c r="W6995" i="1"/>
  <c r="W6996" i="1"/>
  <c r="W6997" i="1"/>
  <c r="W6998" i="1"/>
  <c r="W6999" i="1"/>
  <c r="W7000" i="1"/>
  <c r="W7001" i="1"/>
  <c r="W7002" i="1"/>
  <c r="W7003" i="1"/>
  <c r="W7004" i="1"/>
  <c r="W7005" i="1"/>
  <c r="W7006" i="1"/>
  <c r="W7007" i="1"/>
  <c r="W7008" i="1"/>
  <c r="W7009" i="1"/>
  <c r="W7010" i="1"/>
  <c r="W7011" i="1"/>
  <c r="W7012" i="1"/>
  <c r="W7013" i="1"/>
  <c r="W7014" i="1"/>
  <c r="W7015" i="1"/>
  <c r="W7016" i="1"/>
  <c r="W7017" i="1"/>
  <c r="W7018" i="1"/>
  <c r="W7019" i="1"/>
  <c r="W7020" i="1"/>
  <c r="W7021" i="1"/>
  <c r="W7022" i="1"/>
  <c r="W7023" i="1"/>
  <c r="W7024" i="1"/>
  <c r="W7025" i="1"/>
  <c r="W7026" i="1"/>
  <c r="W7027" i="1"/>
  <c r="W7028" i="1"/>
  <c r="W7029" i="1"/>
  <c r="W7030" i="1"/>
  <c r="W7031" i="1"/>
  <c r="W7032" i="1"/>
  <c r="W7033" i="1"/>
  <c r="W7034" i="1"/>
  <c r="W7035" i="1"/>
  <c r="W7036" i="1"/>
  <c r="W7037" i="1"/>
  <c r="W7038" i="1"/>
  <c r="W7039" i="1"/>
  <c r="W7040" i="1"/>
  <c r="W7041" i="1"/>
  <c r="W7042" i="1"/>
  <c r="W7043" i="1"/>
  <c r="W7044" i="1"/>
  <c r="W7045" i="1"/>
  <c r="W7046" i="1"/>
  <c r="W7047" i="1"/>
  <c r="W7048" i="1"/>
  <c r="W7049" i="1"/>
  <c r="W7050" i="1"/>
  <c r="W7051" i="1"/>
  <c r="W7052" i="1"/>
  <c r="W7053" i="1"/>
  <c r="W7054" i="1"/>
  <c r="W7055" i="1"/>
  <c r="W7056" i="1"/>
  <c r="W7057" i="1"/>
  <c r="W7058" i="1"/>
  <c r="W7059" i="1"/>
  <c r="W7060" i="1"/>
  <c r="W7061" i="1"/>
  <c r="W7062" i="1"/>
  <c r="W7063" i="1"/>
  <c r="W7064" i="1"/>
  <c r="W7065" i="1"/>
  <c r="W7066" i="1"/>
  <c r="W7067" i="1"/>
  <c r="W7068" i="1"/>
  <c r="W7069" i="1"/>
  <c r="W7070" i="1"/>
  <c r="W7071" i="1"/>
  <c r="W7072" i="1"/>
  <c r="W7073" i="1"/>
  <c r="W7074" i="1"/>
  <c r="W7075" i="1"/>
  <c r="W7076" i="1"/>
  <c r="W7077" i="1"/>
  <c r="W7078" i="1"/>
  <c r="W7079" i="1"/>
  <c r="W7080" i="1"/>
  <c r="W7081" i="1"/>
  <c r="W7082" i="1"/>
  <c r="W7083" i="1"/>
  <c r="W7084" i="1"/>
  <c r="W7085" i="1"/>
  <c r="W7086" i="1"/>
  <c r="W7087" i="1"/>
  <c r="W7088" i="1"/>
  <c r="W7089" i="1"/>
  <c r="W7090" i="1"/>
  <c r="W7091" i="1"/>
  <c r="W7092" i="1"/>
  <c r="W7093" i="1"/>
  <c r="W7094" i="1"/>
  <c r="W7095" i="1"/>
  <c r="W7096" i="1"/>
  <c r="W7097" i="1"/>
  <c r="W7098" i="1"/>
  <c r="W7099" i="1"/>
  <c r="W7100" i="1"/>
  <c r="W7101" i="1"/>
  <c r="W7102" i="1"/>
  <c r="W7103" i="1"/>
  <c r="W7104" i="1"/>
  <c r="W7105" i="1"/>
  <c r="W7106" i="1"/>
  <c r="W7107" i="1"/>
  <c r="W7108" i="1"/>
  <c r="W7109" i="1"/>
  <c r="W7110" i="1"/>
  <c r="W7111" i="1"/>
  <c r="W7112" i="1"/>
  <c r="W7113" i="1"/>
  <c r="W7114" i="1"/>
  <c r="W7115" i="1"/>
  <c r="W7116" i="1"/>
  <c r="W7117" i="1"/>
  <c r="W7118" i="1"/>
  <c r="W7119" i="1"/>
  <c r="W7120" i="1"/>
  <c r="W7121" i="1"/>
  <c r="W7122" i="1"/>
  <c r="W7123" i="1"/>
  <c r="W7124" i="1"/>
  <c r="W7125" i="1"/>
  <c r="W7126" i="1"/>
  <c r="W7127" i="1"/>
  <c r="W7128" i="1"/>
  <c r="W7129" i="1"/>
  <c r="W7130" i="1"/>
  <c r="W7131" i="1"/>
  <c r="W7132" i="1"/>
  <c r="W7133" i="1"/>
  <c r="W7134" i="1"/>
  <c r="W7135" i="1"/>
  <c r="W7136" i="1"/>
  <c r="W7137" i="1"/>
  <c r="W7138" i="1"/>
  <c r="W7139" i="1"/>
  <c r="W7140" i="1"/>
  <c r="W7141" i="1"/>
  <c r="W7142" i="1"/>
  <c r="W7143" i="1"/>
  <c r="W7144" i="1"/>
  <c r="W7145" i="1"/>
  <c r="W7146" i="1"/>
  <c r="W7147" i="1"/>
  <c r="W7148" i="1"/>
  <c r="W7149" i="1"/>
  <c r="W7150" i="1"/>
  <c r="W7151" i="1"/>
  <c r="W7152" i="1"/>
  <c r="W7153" i="1"/>
  <c r="W7154" i="1"/>
  <c r="W7155" i="1"/>
  <c r="W7156" i="1"/>
  <c r="W7157" i="1"/>
  <c r="W7158" i="1"/>
  <c r="W7159" i="1"/>
  <c r="W7160" i="1"/>
  <c r="W7161" i="1"/>
  <c r="W7162" i="1"/>
  <c r="W7163" i="1"/>
  <c r="W7164" i="1"/>
  <c r="W7165" i="1"/>
  <c r="W7166" i="1"/>
  <c r="W7167" i="1"/>
  <c r="W7168" i="1"/>
  <c r="W7169" i="1"/>
  <c r="W7170" i="1"/>
  <c r="W7171" i="1"/>
  <c r="W7172" i="1"/>
  <c r="W7173" i="1"/>
  <c r="W7174" i="1"/>
  <c r="W7175" i="1"/>
  <c r="W7176" i="1"/>
  <c r="W7177" i="1"/>
  <c r="W7178" i="1"/>
  <c r="W7179" i="1"/>
  <c r="W7180" i="1"/>
  <c r="W7181" i="1"/>
  <c r="W7182" i="1"/>
  <c r="W7183" i="1"/>
  <c r="W7184" i="1"/>
  <c r="W7185" i="1"/>
  <c r="W7186" i="1"/>
  <c r="W7187" i="1"/>
  <c r="W7188" i="1"/>
  <c r="W7189" i="1"/>
  <c r="W7190" i="1"/>
  <c r="W7191" i="1"/>
  <c r="W7192" i="1"/>
  <c r="W7193" i="1"/>
  <c r="W7194" i="1"/>
  <c r="W7195" i="1"/>
  <c r="W7196" i="1"/>
  <c r="W7197" i="1"/>
  <c r="W7198" i="1"/>
  <c r="W7199" i="1"/>
  <c r="W7200" i="1"/>
  <c r="W7201" i="1"/>
  <c r="W7202" i="1"/>
  <c r="W7203" i="1"/>
  <c r="W7204" i="1"/>
  <c r="W7205" i="1"/>
  <c r="W7206" i="1"/>
  <c r="W7207" i="1"/>
  <c r="W7208" i="1"/>
  <c r="W7209" i="1"/>
  <c r="W7210" i="1"/>
  <c r="W7211" i="1"/>
  <c r="W7212" i="1"/>
  <c r="W7213" i="1"/>
  <c r="W7214" i="1"/>
  <c r="W7215" i="1"/>
  <c r="W7216" i="1"/>
  <c r="W7217" i="1"/>
  <c r="W7218" i="1"/>
  <c r="W7219" i="1"/>
  <c r="W7220" i="1"/>
  <c r="W7221" i="1"/>
  <c r="W7222" i="1"/>
  <c r="W7223" i="1"/>
  <c r="W7224" i="1"/>
  <c r="W7225" i="1"/>
  <c r="W7226" i="1"/>
  <c r="W7227" i="1"/>
  <c r="W7228" i="1"/>
  <c r="W7229" i="1"/>
  <c r="W7230" i="1"/>
  <c r="W7231" i="1"/>
  <c r="W7232" i="1"/>
  <c r="W7233" i="1"/>
  <c r="W7234" i="1"/>
  <c r="W7235" i="1"/>
  <c r="W7236" i="1"/>
  <c r="W7237" i="1"/>
  <c r="W7238" i="1"/>
  <c r="W7239" i="1"/>
  <c r="W7240" i="1"/>
  <c r="W7241" i="1"/>
  <c r="W7242" i="1"/>
  <c r="W7243" i="1"/>
  <c r="W7244" i="1"/>
  <c r="W7245" i="1"/>
  <c r="W7246" i="1"/>
  <c r="W7247" i="1"/>
  <c r="W7248" i="1"/>
  <c r="W7249" i="1"/>
  <c r="W7250" i="1"/>
  <c r="W7251" i="1"/>
  <c r="W7252" i="1"/>
  <c r="W7253" i="1"/>
  <c r="W7254" i="1"/>
  <c r="W7255" i="1"/>
  <c r="W7256" i="1"/>
  <c r="W7257" i="1"/>
  <c r="W7258" i="1"/>
  <c r="W7259" i="1"/>
  <c r="W7260" i="1"/>
  <c r="W7261" i="1"/>
  <c r="W7262" i="1"/>
  <c r="W7263" i="1"/>
  <c r="W7264" i="1"/>
  <c r="W7265" i="1"/>
  <c r="W7266" i="1"/>
  <c r="W7267" i="1"/>
  <c r="W7268" i="1"/>
  <c r="W7269" i="1"/>
  <c r="W7270" i="1"/>
  <c r="W7271" i="1"/>
  <c r="W7272" i="1"/>
  <c r="W7273" i="1"/>
  <c r="W7274" i="1"/>
  <c r="W7275" i="1"/>
  <c r="W7276" i="1"/>
  <c r="W7277" i="1"/>
  <c r="W7278" i="1"/>
  <c r="W7279" i="1"/>
  <c r="W7280" i="1"/>
  <c r="W7281" i="1"/>
  <c r="W7282" i="1"/>
  <c r="W7283" i="1"/>
  <c r="W7284" i="1"/>
  <c r="W7285" i="1"/>
  <c r="W7286" i="1"/>
  <c r="W7287" i="1"/>
  <c r="W7288" i="1"/>
  <c r="W7289" i="1"/>
  <c r="W7290" i="1"/>
  <c r="W7291" i="1"/>
  <c r="W7292" i="1"/>
  <c r="W7293" i="1"/>
  <c r="W7294" i="1"/>
  <c r="W7295" i="1"/>
  <c r="W7296" i="1"/>
  <c r="W7297" i="1"/>
  <c r="W7298" i="1"/>
  <c r="W7299" i="1"/>
  <c r="W7300" i="1"/>
  <c r="W7301" i="1"/>
  <c r="W7302" i="1"/>
  <c r="W7303" i="1"/>
  <c r="W7304" i="1"/>
  <c r="W7305" i="1"/>
  <c r="W7306" i="1"/>
  <c r="W7307" i="1"/>
  <c r="W7308" i="1"/>
  <c r="W7309" i="1"/>
  <c r="W7310" i="1"/>
  <c r="W7311" i="1"/>
  <c r="W7312" i="1"/>
  <c r="W7313" i="1"/>
  <c r="W7314" i="1"/>
  <c r="W7315" i="1"/>
  <c r="W7316" i="1"/>
  <c r="W7317" i="1"/>
  <c r="W7318" i="1"/>
  <c r="W7319" i="1"/>
  <c r="W7320" i="1"/>
  <c r="W7321" i="1"/>
  <c r="W7322" i="1"/>
  <c r="W7323" i="1"/>
  <c r="W7324" i="1"/>
  <c r="W7325" i="1"/>
  <c r="W7326" i="1"/>
  <c r="W7327" i="1"/>
  <c r="W7328" i="1"/>
  <c r="W7329" i="1"/>
  <c r="W7330" i="1"/>
  <c r="W7331" i="1"/>
  <c r="W7332" i="1"/>
  <c r="W7333" i="1"/>
  <c r="W7334" i="1"/>
  <c r="W7335" i="1"/>
  <c r="W7336" i="1"/>
  <c r="W7337" i="1"/>
  <c r="W7338" i="1"/>
  <c r="W7339" i="1"/>
  <c r="W7340" i="1"/>
  <c r="W7341" i="1"/>
  <c r="W7342" i="1"/>
  <c r="W7343" i="1"/>
  <c r="W7344" i="1"/>
  <c r="W7345" i="1"/>
  <c r="W7346" i="1"/>
  <c r="W7347" i="1"/>
  <c r="W7348" i="1"/>
  <c r="W7349" i="1"/>
  <c r="W7350" i="1"/>
  <c r="W7351" i="1"/>
  <c r="W7352" i="1"/>
  <c r="W7353" i="1"/>
  <c r="W7354" i="1"/>
  <c r="W7355" i="1"/>
  <c r="W7356" i="1"/>
  <c r="W7357" i="1"/>
  <c r="W7358" i="1"/>
  <c r="W7359" i="1"/>
  <c r="W7360" i="1"/>
  <c r="W7361" i="1"/>
  <c r="W7362" i="1"/>
  <c r="W7363" i="1"/>
  <c r="W7364" i="1"/>
  <c r="W7365" i="1"/>
  <c r="W7366" i="1"/>
  <c r="W7367" i="1"/>
  <c r="W7368" i="1"/>
  <c r="W7369" i="1"/>
  <c r="W7370" i="1"/>
  <c r="W7371" i="1"/>
  <c r="W7372" i="1"/>
  <c r="W7373" i="1"/>
  <c r="W7374" i="1"/>
  <c r="W7375" i="1"/>
  <c r="W7376" i="1"/>
  <c r="W7377" i="1"/>
  <c r="W7378" i="1"/>
  <c r="W7379" i="1"/>
  <c r="W7380" i="1"/>
  <c r="W7381" i="1"/>
  <c r="W7382" i="1"/>
  <c r="W7383" i="1"/>
  <c r="W7384" i="1"/>
  <c r="W7385" i="1"/>
  <c r="W7386" i="1"/>
  <c r="W7387" i="1"/>
  <c r="W7388" i="1"/>
  <c r="W7389" i="1"/>
  <c r="W7390" i="1"/>
  <c r="W7391" i="1"/>
  <c r="W7392" i="1"/>
  <c r="W7393" i="1"/>
  <c r="W7394" i="1"/>
  <c r="W7395" i="1"/>
  <c r="W7396" i="1"/>
  <c r="W7397" i="1"/>
  <c r="W7398" i="1"/>
  <c r="W7399" i="1"/>
  <c r="W7400" i="1"/>
  <c r="W7401" i="1"/>
  <c r="W7402" i="1"/>
  <c r="W7403" i="1"/>
  <c r="W7404" i="1"/>
  <c r="W7405" i="1"/>
  <c r="W7406" i="1"/>
  <c r="W7407" i="1"/>
  <c r="W7408" i="1"/>
  <c r="W7409" i="1"/>
  <c r="W7410" i="1"/>
  <c r="W7411" i="1"/>
  <c r="W7412" i="1"/>
  <c r="W7413" i="1"/>
  <c r="W7414" i="1"/>
  <c r="W7415" i="1"/>
  <c r="W7416" i="1"/>
  <c r="W7417" i="1"/>
  <c r="W7418" i="1"/>
  <c r="W7419" i="1"/>
  <c r="W7420" i="1"/>
  <c r="W7421" i="1"/>
  <c r="W7422" i="1"/>
  <c r="W7423" i="1"/>
  <c r="W7424" i="1"/>
  <c r="W7425" i="1"/>
  <c r="W7426" i="1"/>
  <c r="W7427" i="1"/>
  <c r="W7428" i="1"/>
  <c r="W7429" i="1"/>
  <c r="W7430" i="1"/>
  <c r="W7431" i="1"/>
  <c r="W7432" i="1"/>
  <c r="W7433" i="1"/>
  <c r="W7434" i="1"/>
  <c r="W7435" i="1"/>
  <c r="W7436" i="1"/>
  <c r="W7437" i="1"/>
  <c r="W7438" i="1"/>
  <c r="W7439" i="1"/>
  <c r="W7440" i="1"/>
  <c r="W7441" i="1"/>
  <c r="W7442" i="1"/>
  <c r="W7443" i="1"/>
  <c r="W7444" i="1"/>
  <c r="W7445" i="1"/>
  <c r="W7446" i="1"/>
  <c r="W7447" i="1"/>
  <c r="W7448" i="1"/>
  <c r="W7449" i="1"/>
  <c r="W7450" i="1"/>
  <c r="W7451" i="1"/>
  <c r="W7452" i="1"/>
  <c r="W7453" i="1"/>
  <c r="W7454" i="1"/>
  <c r="W7455" i="1"/>
  <c r="W7456" i="1"/>
  <c r="W7457" i="1"/>
  <c r="W7458" i="1"/>
  <c r="W7459" i="1"/>
  <c r="W7460" i="1"/>
  <c r="W7461" i="1"/>
  <c r="W7462" i="1"/>
  <c r="W7463" i="1"/>
  <c r="W7464" i="1"/>
  <c r="W7465" i="1"/>
  <c r="W7466" i="1"/>
  <c r="W7467" i="1"/>
  <c r="W7468" i="1"/>
  <c r="W7469" i="1"/>
  <c r="W7470" i="1"/>
  <c r="W7471" i="1"/>
  <c r="W7472" i="1"/>
  <c r="W7473" i="1"/>
  <c r="W7474" i="1"/>
  <c r="W7475" i="1"/>
  <c r="W7476" i="1"/>
  <c r="W7477" i="1"/>
  <c r="W7478" i="1"/>
  <c r="W7479" i="1"/>
  <c r="W7480" i="1"/>
  <c r="W7481" i="1"/>
  <c r="W7482" i="1"/>
  <c r="W7483" i="1"/>
  <c r="W7484" i="1"/>
  <c r="W7485" i="1"/>
  <c r="W7486" i="1"/>
  <c r="W7487" i="1"/>
  <c r="W7488" i="1"/>
  <c r="W7489" i="1"/>
  <c r="W7490" i="1"/>
  <c r="W7491" i="1"/>
  <c r="W7492" i="1"/>
  <c r="W7493" i="1"/>
  <c r="W7494" i="1"/>
  <c r="W7495" i="1"/>
  <c r="W7496" i="1"/>
  <c r="W7497" i="1"/>
  <c r="W7498" i="1"/>
  <c r="W7499" i="1"/>
  <c r="W7500" i="1"/>
  <c r="W7501" i="1"/>
  <c r="W7502" i="1"/>
  <c r="W7503" i="1"/>
  <c r="W7504" i="1"/>
  <c r="W7505" i="1"/>
  <c r="W7506" i="1"/>
  <c r="W7507" i="1"/>
  <c r="W7508" i="1"/>
  <c r="W7509" i="1"/>
  <c r="W7510" i="1"/>
  <c r="W7511" i="1"/>
  <c r="W7512" i="1"/>
  <c r="W7513" i="1"/>
  <c r="W7514" i="1"/>
  <c r="W7515" i="1"/>
  <c r="W7516" i="1"/>
  <c r="W7517" i="1"/>
  <c r="W7518" i="1"/>
  <c r="W7519" i="1"/>
  <c r="W7520" i="1"/>
  <c r="W7521" i="1"/>
  <c r="W7522" i="1"/>
  <c r="W7523" i="1"/>
  <c r="W7524" i="1"/>
  <c r="W7525" i="1"/>
  <c r="W7526" i="1"/>
  <c r="W7527" i="1"/>
  <c r="W7528" i="1"/>
  <c r="W7529" i="1"/>
  <c r="W7530" i="1"/>
  <c r="W7531" i="1"/>
  <c r="W7532" i="1"/>
  <c r="W7533" i="1"/>
  <c r="W7534" i="1"/>
  <c r="W7535" i="1"/>
  <c r="W7536" i="1"/>
  <c r="W7537" i="1"/>
  <c r="W7538" i="1"/>
  <c r="W7539" i="1"/>
  <c r="W7540" i="1"/>
  <c r="W7541" i="1"/>
  <c r="W7542" i="1"/>
  <c r="W7543" i="1"/>
  <c r="W7544" i="1"/>
  <c r="W7545" i="1"/>
  <c r="W7546" i="1"/>
  <c r="W7547" i="1"/>
  <c r="W7548" i="1"/>
  <c r="W7549" i="1"/>
  <c r="W7550" i="1"/>
  <c r="W7551" i="1"/>
  <c r="W7552" i="1"/>
  <c r="W7553" i="1"/>
  <c r="W7554" i="1"/>
  <c r="W7555" i="1"/>
  <c r="W7556" i="1"/>
  <c r="W7557" i="1"/>
  <c r="W7558" i="1"/>
  <c r="W7559" i="1"/>
  <c r="W7560" i="1"/>
  <c r="W7561" i="1"/>
  <c r="W7562" i="1"/>
  <c r="W7563" i="1"/>
  <c r="W7564" i="1"/>
  <c r="W7565" i="1"/>
  <c r="W7566" i="1"/>
  <c r="W7567" i="1"/>
  <c r="W7568" i="1"/>
  <c r="W7569" i="1"/>
  <c r="W7570" i="1"/>
  <c r="W7571" i="1"/>
  <c r="W7572" i="1"/>
  <c r="W7573" i="1"/>
  <c r="W7574" i="1"/>
  <c r="W7575" i="1"/>
  <c r="W7576" i="1"/>
  <c r="W7577" i="1"/>
  <c r="W7578" i="1"/>
  <c r="W7579" i="1"/>
  <c r="W7580" i="1"/>
  <c r="W7581" i="1"/>
  <c r="W7582" i="1"/>
  <c r="W7583" i="1"/>
  <c r="W7584" i="1"/>
  <c r="W7585" i="1"/>
  <c r="W7586" i="1"/>
  <c r="W7587" i="1"/>
  <c r="W7588" i="1"/>
  <c r="W7589" i="1"/>
  <c r="W7590" i="1"/>
  <c r="W7591" i="1"/>
  <c r="W7592" i="1"/>
  <c r="W7593" i="1"/>
  <c r="W7594" i="1"/>
  <c r="W7595" i="1"/>
  <c r="W7596" i="1"/>
  <c r="W7597" i="1"/>
  <c r="W7598" i="1"/>
  <c r="W7599" i="1"/>
  <c r="W7600" i="1"/>
  <c r="W7601" i="1"/>
  <c r="W7602" i="1"/>
  <c r="W7603" i="1"/>
  <c r="W7604" i="1"/>
  <c r="W7605" i="1"/>
  <c r="W7606" i="1"/>
  <c r="W7607" i="1"/>
  <c r="W7608" i="1"/>
  <c r="W7609" i="1"/>
  <c r="W7610" i="1"/>
  <c r="W7611" i="1"/>
  <c r="W7612" i="1"/>
  <c r="W7613" i="1"/>
  <c r="W7614" i="1"/>
  <c r="W7615" i="1"/>
  <c r="W7616" i="1"/>
  <c r="W7617" i="1"/>
  <c r="W7618" i="1"/>
  <c r="W7619" i="1"/>
  <c r="W7620" i="1"/>
  <c r="W7621" i="1"/>
  <c r="W7622" i="1"/>
  <c r="W7623" i="1"/>
  <c r="W7624" i="1"/>
  <c r="W7625" i="1"/>
  <c r="W7626" i="1"/>
  <c r="W7627" i="1"/>
  <c r="W7628" i="1"/>
  <c r="W7629" i="1"/>
  <c r="W7630" i="1"/>
  <c r="W7631" i="1"/>
  <c r="W7632" i="1"/>
  <c r="W7633" i="1"/>
  <c r="W7634" i="1"/>
  <c r="W7635" i="1"/>
  <c r="W7636" i="1"/>
  <c r="W7637" i="1"/>
  <c r="W7638" i="1"/>
  <c r="W7639" i="1"/>
  <c r="W7640" i="1"/>
  <c r="W7641" i="1"/>
  <c r="W7642" i="1"/>
  <c r="W7643" i="1"/>
  <c r="W7644" i="1"/>
  <c r="W7645" i="1"/>
  <c r="W7646" i="1"/>
  <c r="W7647" i="1"/>
  <c r="W7648" i="1"/>
  <c r="W7649" i="1"/>
  <c r="W7650" i="1"/>
  <c r="W7651" i="1"/>
  <c r="W7652" i="1"/>
  <c r="W7653" i="1"/>
  <c r="W7654" i="1"/>
  <c r="W7655" i="1"/>
  <c r="W7656" i="1"/>
  <c r="W7657" i="1"/>
  <c r="W7658" i="1"/>
  <c r="W7659" i="1"/>
  <c r="W7660" i="1"/>
  <c r="W7661" i="1"/>
  <c r="W7662" i="1"/>
  <c r="W7663" i="1"/>
  <c r="W7664" i="1"/>
  <c r="W7665" i="1"/>
  <c r="W7666" i="1"/>
  <c r="W7667" i="1"/>
  <c r="W7668" i="1"/>
  <c r="W7669" i="1"/>
  <c r="W7670" i="1"/>
  <c r="W7671" i="1"/>
  <c r="W7672" i="1"/>
  <c r="W7673" i="1"/>
  <c r="W7674" i="1"/>
  <c r="W7675" i="1"/>
  <c r="W7676" i="1"/>
  <c r="W7677" i="1"/>
  <c r="W7678" i="1"/>
  <c r="W7679" i="1"/>
  <c r="W7680" i="1"/>
  <c r="W7681" i="1"/>
  <c r="W7682" i="1"/>
  <c r="W7683" i="1"/>
  <c r="W7684" i="1"/>
  <c r="W7685" i="1"/>
  <c r="W7686" i="1"/>
  <c r="W7687" i="1"/>
  <c r="W7688" i="1"/>
  <c r="W7689" i="1"/>
  <c r="W7690" i="1"/>
  <c r="W7691" i="1"/>
  <c r="W7692" i="1"/>
  <c r="W7693" i="1"/>
  <c r="W7694" i="1"/>
  <c r="W7695" i="1"/>
  <c r="W7696" i="1"/>
  <c r="W7697" i="1"/>
  <c r="W7698" i="1"/>
  <c r="W7699" i="1"/>
  <c r="W7700" i="1"/>
  <c r="W7701" i="1"/>
  <c r="W7702" i="1"/>
  <c r="W7703" i="1"/>
  <c r="W7704" i="1"/>
  <c r="W7705" i="1"/>
  <c r="W7706" i="1"/>
  <c r="W7707" i="1"/>
  <c r="W7708" i="1"/>
  <c r="W7709" i="1"/>
  <c r="W7710" i="1"/>
  <c r="W7711" i="1"/>
  <c r="W7712" i="1"/>
  <c r="W7713" i="1"/>
  <c r="W7714" i="1"/>
  <c r="W7715" i="1"/>
  <c r="W7716" i="1"/>
  <c r="W7717" i="1"/>
  <c r="W7718" i="1"/>
  <c r="W7719" i="1"/>
  <c r="W7720" i="1"/>
  <c r="W7721" i="1"/>
  <c r="W7722" i="1"/>
  <c r="W7723" i="1"/>
  <c r="W7724" i="1"/>
  <c r="W7725" i="1"/>
  <c r="W7726" i="1"/>
  <c r="W7727" i="1"/>
  <c r="W7728" i="1"/>
  <c r="W7729" i="1"/>
  <c r="W7730" i="1"/>
  <c r="W7731" i="1"/>
  <c r="W7732" i="1"/>
  <c r="W7733" i="1"/>
  <c r="W7734" i="1"/>
  <c r="W7735" i="1"/>
  <c r="W7736" i="1"/>
  <c r="W7737" i="1"/>
  <c r="W7738" i="1"/>
  <c r="W7739" i="1"/>
  <c r="W7740" i="1"/>
  <c r="W7741" i="1"/>
  <c r="W7742" i="1"/>
  <c r="W7743" i="1"/>
  <c r="W7744" i="1"/>
  <c r="W7745" i="1"/>
  <c r="W7746" i="1"/>
  <c r="W7747" i="1"/>
  <c r="W7748" i="1"/>
  <c r="W7749" i="1"/>
  <c r="W7750" i="1"/>
  <c r="W7751" i="1"/>
  <c r="W7752" i="1"/>
  <c r="W7753" i="1"/>
  <c r="W7754" i="1"/>
  <c r="W7755" i="1"/>
  <c r="W7756" i="1"/>
  <c r="W7757" i="1"/>
  <c r="W7758" i="1"/>
  <c r="W7759" i="1"/>
  <c r="W7760" i="1"/>
  <c r="W7761" i="1"/>
  <c r="W7762" i="1"/>
  <c r="W7763" i="1"/>
  <c r="W7764" i="1"/>
  <c r="W7765" i="1"/>
  <c r="W7766" i="1"/>
  <c r="W7767" i="1"/>
  <c r="W7768" i="1"/>
  <c r="W7769" i="1"/>
  <c r="W7770" i="1"/>
  <c r="W7771" i="1"/>
  <c r="W7772" i="1"/>
  <c r="W7773" i="1"/>
  <c r="W7774" i="1"/>
  <c r="W7775" i="1"/>
  <c r="W7776" i="1"/>
  <c r="W7777" i="1"/>
  <c r="W7778" i="1"/>
  <c r="W7779" i="1"/>
  <c r="W7780" i="1"/>
  <c r="W7781" i="1"/>
  <c r="W7782" i="1"/>
  <c r="W7783" i="1"/>
  <c r="W7784" i="1"/>
  <c r="W7785" i="1"/>
  <c r="W7786" i="1"/>
  <c r="W7787" i="1"/>
  <c r="W7788" i="1"/>
  <c r="W7789" i="1"/>
  <c r="W7790" i="1"/>
  <c r="W7791" i="1"/>
  <c r="W7792" i="1"/>
  <c r="W7793" i="1"/>
  <c r="W7794" i="1"/>
  <c r="W7795" i="1"/>
  <c r="W7796" i="1"/>
  <c r="W7797" i="1"/>
  <c r="W7798" i="1"/>
  <c r="W7799" i="1"/>
  <c r="W7800" i="1"/>
  <c r="W7801" i="1"/>
  <c r="W7802" i="1"/>
  <c r="W7803" i="1"/>
  <c r="W7804" i="1"/>
  <c r="W7805" i="1"/>
  <c r="W7806" i="1"/>
  <c r="W7807" i="1"/>
  <c r="W7808" i="1"/>
  <c r="W7809" i="1"/>
  <c r="W7810" i="1"/>
  <c r="W7811" i="1"/>
  <c r="W7812" i="1"/>
  <c r="W7813" i="1"/>
  <c r="W7814" i="1"/>
  <c r="W7815" i="1"/>
  <c r="W7816" i="1"/>
  <c r="W7817" i="1"/>
  <c r="W7818" i="1"/>
  <c r="W7819" i="1"/>
  <c r="W7820" i="1"/>
  <c r="W7821" i="1"/>
  <c r="W7822" i="1"/>
  <c r="W7823" i="1"/>
  <c r="W7824" i="1"/>
  <c r="W7825" i="1"/>
  <c r="W7826" i="1"/>
  <c r="W7827" i="1"/>
  <c r="W7828" i="1"/>
  <c r="W7829" i="1"/>
  <c r="W7830" i="1"/>
  <c r="W7831" i="1"/>
  <c r="W7832" i="1"/>
  <c r="W7833" i="1"/>
  <c r="W7834" i="1"/>
  <c r="W7835" i="1"/>
  <c r="W7836" i="1"/>
  <c r="W7837" i="1"/>
  <c r="W7838" i="1"/>
  <c r="W7839" i="1"/>
  <c r="W7840" i="1"/>
  <c r="W7841" i="1"/>
  <c r="W7842" i="1"/>
  <c r="W7843" i="1"/>
  <c r="W7844" i="1"/>
  <c r="W7845" i="1"/>
  <c r="W7846" i="1"/>
  <c r="W7847" i="1"/>
  <c r="W7848" i="1"/>
  <c r="W7849" i="1"/>
  <c r="W7850" i="1"/>
  <c r="W7851" i="1"/>
  <c r="W7852" i="1"/>
  <c r="W7853" i="1"/>
  <c r="W7854" i="1"/>
  <c r="W7855" i="1"/>
  <c r="W7856" i="1"/>
  <c r="W7857" i="1"/>
  <c r="W7858" i="1"/>
  <c r="W7859" i="1"/>
  <c r="W7860" i="1"/>
  <c r="W7861" i="1"/>
  <c r="W7862" i="1"/>
  <c r="W7863" i="1"/>
  <c r="W7864" i="1"/>
  <c r="W7865" i="1"/>
  <c r="W7866" i="1"/>
  <c r="W7867" i="1"/>
  <c r="W7868" i="1"/>
  <c r="W7869" i="1"/>
  <c r="W7870" i="1"/>
  <c r="W7871" i="1"/>
  <c r="W7872" i="1"/>
  <c r="W7873" i="1"/>
  <c r="W7874" i="1"/>
  <c r="W7875" i="1"/>
  <c r="W7876" i="1"/>
  <c r="W7877" i="1"/>
  <c r="W7878" i="1"/>
  <c r="W7879" i="1"/>
  <c r="W7880" i="1"/>
  <c r="W7881" i="1"/>
  <c r="W7882" i="1"/>
  <c r="W7883" i="1"/>
  <c r="W7884" i="1"/>
  <c r="W7885" i="1"/>
  <c r="W7886" i="1"/>
  <c r="W7887" i="1"/>
  <c r="W7888" i="1"/>
  <c r="W7889" i="1"/>
  <c r="W7890" i="1"/>
  <c r="W7891" i="1"/>
  <c r="W7892" i="1"/>
  <c r="W7893" i="1"/>
  <c r="W7894" i="1"/>
  <c r="W7895" i="1"/>
  <c r="W7896" i="1"/>
  <c r="W7897" i="1"/>
  <c r="W7898" i="1"/>
  <c r="W7899" i="1"/>
  <c r="W7900" i="1"/>
  <c r="W7901" i="1"/>
  <c r="W7902" i="1"/>
  <c r="W7903" i="1"/>
  <c r="W7904" i="1"/>
  <c r="W7905" i="1"/>
  <c r="W7906" i="1"/>
  <c r="W7907" i="1"/>
  <c r="W7908" i="1"/>
  <c r="W7909" i="1"/>
  <c r="W7910" i="1"/>
  <c r="W7911" i="1"/>
  <c r="W7912" i="1"/>
  <c r="W7913" i="1"/>
  <c r="W7914" i="1"/>
  <c r="W7915" i="1"/>
  <c r="W7916" i="1"/>
  <c r="W7917" i="1"/>
  <c r="W7918" i="1"/>
  <c r="W7919" i="1"/>
  <c r="W7920" i="1"/>
  <c r="W7921" i="1"/>
  <c r="W7922" i="1"/>
  <c r="W7923" i="1"/>
  <c r="W7924" i="1"/>
  <c r="W7925" i="1"/>
  <c r="W7926" i="1"/>
  <c r="W7927" i="1"/>
  <c r="W7928" i="1"/>
  <c r="W7929" i="1"/>
  <c r="W7930" i="1"/>
  <c r="W7931" i="1"/>
  <c r="W7932" i="1"/>
  <c r="W7933" i="1"/>
  <c r="W7934" i="1"/>
  <c r="W7935" i="1"/>
  <c r="W7936" i="1"/>
  <c r="W7937" i="1"/>
  <c r="W7938" i="1"/>
  <c r="W7939" i="1"/>
  <c r="W7940" i="1"/>
  <c r="W7941" i="1"/>
  <c r="W7942" i="1"/>
  <c r="W7943" i="1"/>
  <c r="W7944" i="1"/>
  <c r="W7945" i="1"/>
  <c r="W7946" i="1"/>
  <c r="W7947" i="1"/>
  <c r="W7948" i="1"/>
  <c r="W7949" i="1"/>
  <c r="W7950" i="1"/>
  <c r="W7951" i="1"/>
  <c r="W7952" i="1"/>
  <c r="W7953" i="1"/>
  <c r="W7954" i="1"/>
  <c r="W7955" i="1"/>
  <c r="W7956" i="1"/>
  <c r="W7957" i="1"/>
  <c r="W7958" i="1"/>
  <c r="W7959" i="1"/>
  <c r="W7960" i="1"/>
  <c r="W7961" i="1"/>
  <c r="W7962" i="1"/>
  <c r="W7963" i="1"/>
  <c r="W7964" i="1"/>
  <c r="W7965" i="1"/>
  <c r="W7966" i="1"/>
  <c r="W7967" i="1"/>
  <c r="W7968" i="1"/>
  <c r="W7969" i="1"/>
  <c r="W7970" i="1"/>
  <c r="W7971" i="1"/>
  <c r="W7972" i="1"/>
  <c r="W7973" i="1"/>
  <c r="W7974" i="1"/>
  <c r="W7975" i="1"/>
  <c r="W7976" i="1"/>
  <c r="W7977" i="1"/>
  <c r="W7978" i="1"/>
  <c r="W7979" i="1"/>
  <c r="W7980" i="1"/>
  <c r="W7981" i="1"/>
  <c r="W7982" i="1"/>
  <c r="W7983" i="1"/>
  <c r="W7984" i="1"/>
  <c r="W7985" i="1"/>
  <c r="W7986" i="1"/>
  <c r="W7987" i="1"/>
  <c r="W7988" i="1"/>
  <c r="W7989" i="1"/>
  <c r="W7990" i="1"/>
  <c r="W7991" i="1"/>
  <c r="W7992" i="1"/>
  <c r="W7993" i="1"/>
  <c r="W7994" i="1"/>
  <c r="W7995" i="1"/>
  <c r="W7996" i="1"/>
  <c r="W7997" i="1"/>
  <c r="W7998" i="1"/>
  <c r="W7999" i="1"/>
  <c r="W8000" i="1"/>
  <c r="W8001" i="1"/>
  <c r="W8002" i="1"/>
  <c r="W8003" i="1"/>
  <c r="W8004" i="1"/>
  <c r="W8005" i="1"/>
  <c r="W8006" i="1"/>
  <c r="W8007" i="1"/>
  <c r="W8008" i="1"/>
  <c r="W8009" i="1"/>
  <c r="W8010" i="1"/>
  <c r="W8011" i="1"/>
  <c r="W8012" i="1"/>
  <c r="W8013" i="1"/>
  <c r="W8014" i="1"/>
  <c r="W8015" i="1"/>
  <c r="W8016" i="1"/>
  <c r="W8017" i="1"/>
  <c r="W8018" i="1"/>
  <c r="W8019" i="1"/>
  <c r="W8020" i="1"/>
  <c r="W8021" i="1"/>
  <c r="W8022" i="1"/>
  <c r="W8023" i="1"/>
  <c r="W8024" i="1"/>
  <c r="W8025" i="1"/>
  <c r="W8026" i="1"/>
  <c r="W8027" i="1"/>
  <c r="W8028" i="1"/>
  <c r="W8029" i="1"/>
  <c r="W8030" i="1"/>
  <c r="W8031" i="1"/>
  <c r="W8032" i="1"/>
  <c r="W8033" i="1"/>
  <c r="W8034" i="1"/>
  <c r="W8035" i="1"/>
  <c r="W8036" i="1"/>
  <c r="W8037" i="1"/>
  <c r="W8038" i="1"/>
  <c r="W8039" i="1"/>
  <c r="W8040" i="1"/>
  <c r="W8041" i="1"/>
  <c r="W8042" i="1"/>
  <c r="W8043" i="1"/>
  <c r="W8044" i="1"/>
  <c r="W8045" i="1"/>
  <c r="W8046" i="1"/>
  <c r="W8047" i="1"/>
  <c r="W8048" i="1"/>
  <c r="W8049" i="1"/>
  <c r="W8050" i="1"/>
  <c r="W8051" i="1"/>
  <c r="W8052" i="1"/>
  <c r="W8053" i="1"/>
  <c r="W8054" i="1"/>
  <c r="W8055" i="1"/>
  <c r="W8056" i="1"/>
  <c r="W8057" i="1"/>
  <c r="W8058" i="1"/>
  <c r="W8059" i="1"/>
  <c r="W8060" i="1"/>
  <c r="W8061" i="1"/>
  <c r="W8062" i="1"/>
  <c r="W8063" i="1"/>
  <c r="W8064" i="1"/>
  <c r="W8065" i="1"/>
  <c r="W8066" i="1"/>
  <c r="W8067" i="1"/>
  <c r="W8068" i="1"/>
  <c r="W8069" i="1"/>
  <c r="W8070" i="1"/>
  <c r="W8071" i="1"/>
  <c r="W8072" i="1"/>
  <c r="W8073" i="1"/>
  <c r="W8074" i="1"/>
  <c r="W8075" i="1"/>
  <c r="W8076" i="1"/>
  <c r="W8077" i="1"/>
  <c r="W8078" i="1"/>
  <c r="W8079" i="1"/>
  <c r="W8080" i="1"/>
  <c r="W8081" i="1"/>
  <c r="W8082" i="1"/>
  <c r="W8083" i="1"/>
  <c r="W8084" i="1"/>
  <c r="W8085" i="1"/>
  <c r="W8086" i="1"/>
  <c r="W8087" i="1"/>
  <c r="W8088" i="1"/>
  <c r="W8089" i="1"/>
  <c r="W8090" i="1"/>
  <c r="W8091" i="1"/>
  <c r="W8092" i="1"/>
  <c r="W8093" i="1"/>
  <c r="W8094" i="1"/>
  <c r="W8095" i="1"/>
  <c r="W8096" i="1"/>
  <c r="W8097" i="1"/>
  <c r="W8098" i="1"/>
  <c r="W8099" i="1"/>
  <c r="W8100" i="1"/>
  <c r="W8101" i="1"/>
  <c r="W8102" i="1"/>
  <c r="W8103" i="1"/>
  <c r="W8104" i="1"/>
  <c r="W8105" i="1"/>
  <c r="W8106" i="1"/>
  <c r="W8107" i="1"/>
  <c r="W8108" i="1"/>
  <c r="W8109" i="1"/>
  <c r="W8110" i="1"/>
  <c r="W8111" i="1"/>
  <c r="W8112" i="1"/>
  <c r="W8113" i="1"/>
  <c r="W8114" i="1"/>
  <c r="W8115" i="1"/>
  <c r="W8116" i="1"/>
  <c r="W8117" i="1"/>
  <c r="W8118" i="1"/>
  <c r="W8119" i="1"/>
  <c r="W8120" i="1"/>
  <c r="W8121" i="1"/>
  <c r="W8122" i="1"/>
  <c r="W8123" i="1"/>
  <c r="W8124" i="1"/>
  <c r="W8125" i="1"/>
  <c r="W8126" i="1"/>
  <c r="W8127" i="1"/>
  <c r="W8128" i="1"/>
  <c r="W8129" i="1"/>
  <c r="W8130" i="1"/>
  <c r="W8131" i="1"/>
  <c r="W8132" i="1"/>
  <c r="W8133" i="1"/>
  <c r="W8134" i="1"/>
  <c r="W8135" i="1"/>
  <c r="W8136" i="1"/>
  <c r="W8137" i="1"/>
  <c r="W8138" i="1"/>
  <c r="W8139" i="1"/>
  <c r="W8140" i="1"/>
  <c r="W8141" i="1"/>
  <c r="W8142" i="1"/>
  <c r="W8143" i="1"/>
  <c r="W8144" i="1"/>
  <c r="W8145" i="1"/>
  <c r="W8146" i="1"/>
  <c r="W8147" i="1"/>
  <c r="W8148" i="1"/>
  <c r="W8149" i="1"/>
  <c r="W8150" i="1"/>
  <c r="W8151" i="1"/>
  <c r="W8152" i="1"/>
  <c r="W8153" i="1"/>
  <c r="W8154" i="1"/>
  <c r="W8155" i="1"/>
  <c r="W8156" i="1"/>
  <c r="W8157" i="1"/>
  <c r="W8158" i="1"/>
  <c r="W8159" i="1"/>
  <c r="W8160" i="1"/>
  <c r="W8161" i="1"/>
  <c r="W8162" i="1"/>
  <c r="W8163" i="1"/>
  <c r="W8164" i="1"/>
  <c r="W8165" i="1"/>
  <c r="W8166" i="1"/>
  <c r="W8167" i="1"/>
  <c r="W8168" i="1"/>
  <c r="W8169" i="1"/>
  <c r="W8170" i="1"/>
  <c r="W8171" i="1"/>
  <c r="W8172" i="1"/>
  <c r="W8173" i="1"/>
  <c r="W8174" i="1"/>
  <c r="W8175" i="1"/>
  <c r="W8176" i="1"/>
  <c r="W8177" i="1"/>
  <c r="W8178" i="1"/>
  <c r="W8179" i="1"/>
  <c r="W8180" i="1"/>
  <c r="W8181" i="1"/>
  <c r="W8182" i="1"/>
  <c r="W8183" i="1"/>
  <c r="W8184" i="1"/>
  <c r="W8185" i="1"/>
  <c r="W8186" i="1"/>
  <c r="W8187" i="1"/>
  <c r="W8188" i="1"/>
  <c r="W8189" i="1"/>
  <c r="W8190" i="1"/>
  <c r="W8191" i="1"/>
  <c r="W8192" i="1"/>
  <c r="W8193" i="1"/>
  <c r="W8194" i="1"/>
  <c r="W8195" i="1"/>
  <c r="W8196" i="1"/>
  <c r="W8197" i="1"/>
  <c r="W8198" i="1"/>
  <c r="W8199" i="1"/>
  <c r="W8200" i="1"/>
  <c r="W8201" i="1"/>
  <c r="W8202" i="1"/>
  <c r="W8203" i="1"/>
  <c r="W8204" i="1"/>
  <c r="W8205" i="1"/>
  <c r="W8206" i="1"/>
  <c r="W8207" i="1"/>
  <c r="W8208" i="1"/>
  <c r="W8209" i="1"/>
  <c r="W8210" i="1"/>
  <c r="W8211" i="1"/>
  <c r="W8212" i="1"/>
  <c r="W8213" i="1"/>
  <c r="W8214" i="1"/>
  <c r="W8215" i="1"/>
  <c r="W8216" i="1"/>
  <c r="W8217" i="1"/>
  <c r="W8218" i="1"/>
  <c r="W8219" i="1"/>
  <c r="W8220" i="1"/>
  <c r="W8221" i="1"/>
  <c r="W8222" i="1"/>
  <c r="W8223" i="1"/>
  <c r="W8224" i="1"/>
  <c r="W8225" i="1"/>
  <c r="W8226" i="1"/>
  <c r="W8227" i="1"/>
  <c r="W8228" i="1"/>
  <c r="W8229" i="1"/>
  <c r="W8230" i="1"/>
  <c r="W8231" i="1"/>
  <c r="W8232" i="1"/>
  <c r="W8233" i="1"/>
  <c r="W8234" i="1"/>
  <c r="W8235" i="1"/>
  <c r="W8236" i="1"/>
  <c r="W8237" i="1"/>
  <c r="W8238" i="1"/>
  <c r="W8239" i="1"/>
  <c r="W8240" i="1"/>
  <c r="W8241" i="1"/>
  <c r="W8242" i="1"/>
  <c r="W8243" i="1"/>
  <c r="W8244" i="1"/>
  <c r="W8245" i="1"/>
  <c r="W8246" i="1"/>
  <c r="W8247" i="1"/>
  <c r="W8248" i="1"/>
  <c r="W8249" i="1"/>
  <c r="W8250" i="1"/>
  <c r="W8251" i="1"/>
  <c r="W8252" i="1"/>
  <c r="W8253" i="1"/>
  <c r="W8254" i="1"/>
  <c r="W8255" i="1"/>
  <c r="W8256" i="1"/>
  <c r="W8257" i="1"/>
  <c r="W8258" i="1"/>
  <c r="W8259" i="1"/>
  <c r="W8260" i="1"/>
  <c r="W8261" i="1"/>
  <c r="W8262" i="1"/>
  <c r="W8263" i="1"/>
  <c r="W8264" i="1"/>
  <c r="W8265" i="1"/>
  <c r="W8266" i="1"/>
  <c r="W8267" i="1"/>
  <c r="W8268" i="1"/>
  <c r="W8269" i="1"/>
  <c r="W8270" i="1"/>
  <c r="W8271" i="1"/>
  <c r="W8272" i="1"/>
  <c r="W8273" i="1"/>
  <c r="W8274" i="1"/>
  <c r="W8275" i="1"/>
  <c r="W8276" i="1"/>
  <c r="W8277" i="1"/>
  <c r="W8278" i="1"/>
  <c r="W8279" i="1"/>
  <c r="W8280" i="1"/>
  <c r="W8281" i="1"/>
  <c r="W8282" i="1"/>
  <c r="W8283" i="1"/>
  <c r="W8284" i="1"/>
  <c r="W8285" i="1"/>
  <c r="W8286" i="1"/>
  <c r="W8287" i="1"/>
  <c r="W8288" i="1"/>
  <c r="W8289" i="1"/>
  <c r="W8290" i="1"/>
  <c r="W8291" i="1"/>
  <c r="W8292" i="1"/>
  <c r="W8293" i="1"/>
  <c r="W8294" i="1"/>
  <c r="W8295" i="1"/>
  <c r="W8296" i="1"/>
  <c r="W8297" i="1"/>
  <c r="W8298" i="1"/>
  <c r="W8299" i="1"/>
  <c r="W8300" i="1"/>
  <c r="W8301" i="1"/>
  <c r="W8302" i="1"/>
  <c r="W8303" i="1"/>
  <c r="W8304" i="1"/>
  <c r="W8305" i="1"/>
  <c r="W8306" i="1"/>
  <c r="W8307" i="1"/>
  <c r="W8308" i="1"/>
  <c r="W8309" i="1"/>
  <c r="W8310" i="1"/>
  <c r="W8311" i="1"/>
  <c r="W8312" i="1"/>
  <c r="W8313" i="1"/>
  <c r="W8314" i="1"/>
  <c r="W8315" i="1"/>
  <c r="W8316" i="1"/>
  <c r="W8317" i="1"/>
  <c r="W8318" i="1"/>
  <c r="W8319" i="1"/>
  <c r="W8320" i="1"/>
  <c r="W8321" i="1"/>
  <c r="W8322" i="1"/>
  <c r="W8323" i="1"/>
  <c r="W8324" i="1"/>
  <c r="W8325" i="1"/>
  <c r="W8326" i="1"/>
  <c r="W8327" i="1"/>
  <c r="W8328" i="1"/>
  <c r="W8329" i="1"/>
  <c r="W8330" i="1"/>
  <c r="W8331" i="1"/>
  <c r="W8332" i="1"/>
  <c r="W8333" i="1"/>
  <c r="W8334" i="1"/>
  <c r="W8335" i="1"/>
  <c r="W8336" i="1"/>
  <c r="W8337" i="1"/>
  <c r="W8338" i="1"/>
  <c r="W8339" i="1"/>
  <c r="W8340" i="1"/>
  <c r="W8341" i="1"/>
  <c r="W8342" i="1"/>
  <c r="W8343" i="1"/>
  <c r="W8344" i="1"/>
  <c r="W8345" i="1"/>
  <c r="W8346" i="1"/>
  <c r="W8347" i="1"/>
  <c r="W8348" i="1"/>
  <c r="W8349" i="1"/>
  <c r="W8350" i="1"/>
  <c r="W8351" i="1"/>
  <c r="W8352" i="1"/>
  <c r="W8353" i="1"/>
  <c r="W8354" i="1"/>
  <c r="W8355" i="1"/>
  <c r="W8356" i="1"/>
  <c r="W8357" i="1"/>
  <c r="W8358" i="1"/>
  <c r="W8359" i="1"/>
  <c r="W8360" i="1"/>
  <c r="W8361" i="1"/>
  <c r="W8362" i="1"/>
  <c r="W8363" i="1"/>
  <c r="W8364" i="1"/>
  <c r="W8365" i="1"/>
  <c r="W8366" i="1"/>
  <c r="W8367" i="1"/>
  <c r="W8368" i="1"/>
  <c r="W8369" i="1"/>
  <c r="W8370" i="1"/>
  <c r="W8371" i="1"/>
  <c r="W8372" i="1"/>
  <c r="W8373" i="1"/>
  <c r="W8374" i="1"/>
  <c r="W8375" i="1"/>
  <c r="W8376" i="1"/>
  <c r="W8377" i="1"/>
  <c r="W8378" i="1"/>
  <c r="W8379" i="1"/>
  <c r="W8380" i="1"/>
  <c r="W8381" i="1"/>
  <c r="W8382" i="1"/>
  <c r="W8383" i="1"/>
  <c r="W8384" i="1"/>
  <c r="W8385" i="1"/>
  <c r="W8386" i="1"/>
  <c r="W8387" i="1"/>
  <c r="W8388" i="1"/>
  <c r="W8389" i="1"/>
  <c r="W8390" i="1"/>
  <c r="W8391" i="1"/>
  <c r="W8392" i="1"/>
  <c r="W8393" i="1"/>
  <c r="W8394" i="1"/>
  <c r="W8395" i="1"/>
  <c r="W8396" i="1"/>
  <c r="W8397" i="1"/>
  <c r="W8398" i="1"/>
  <c r="W8399" i="1"/>
  <c r="W8400" i="1"/>
  <c r="W8401" i="1"/>
  <c r="W8402" i="1"/>
  <c r="W8403" i="1"/>
  <c r="W8404" i="1"/>
  <c r="W8405" i="1"/>
  <c r="W8406" i="1"/>
  <c r="W8407" i="1"/>
  <c r="W8408" i="1"/>
  <c r="W8409" i="1"/>
  <c r="W8410" i="1"/>
  <c r="W8411" i="1"/>
  <c r="W8412" i="1"/>
  <c r="W8413" i="1"/>
  <c r="W8414" i="1"/>
  <c r="W8415" i="1"/>
  <c r="W8416" i="1"/>
  <c r="W8417" i="1"/>
  <c r="W8418" i="1"/>
  <c r="W8419" i="1"/>
  <c r="W8420" i="1"/>
  <c r="W8421" i="1"/>
  <c r="W8422" i="1"/>
  <c r="W8423" i="1"/>
  <c r="W8424" i="1"/>
  <c r="W8425" i="1"/>
  <c r="W8426" i="1"/>
  <c r="W8427" i="1"/>
  <c r="W8428" i="1"/>
  <c r="W8429" i="1"/>
  <c r="W8430" i="1"/>
  <c r="W8431" i="1"/>
  <c r="W8432" i="1"/>
  <c r="W8433" i="1"/>
  <c r="W8434" i="1"/>
  <c r="W8435" i="1"/>
  <c r="W8436" i="1"/>
  <c r="W8437" i="1"/>
  <c r="W8438" i="1"/>
  <c r="W8439" i="1"/>
  <c r="W8440" i="1"/>
  <c r="W8441" i="1"/>
  <c r="W8442" i="1"/>
  <c r="W8443" i="1"/>
  <c r="W8444" i="1"/>
  <c r="W8445" i="1"/>
  <c r="W8446" i="1"/>
  <c r="W8447" i="1"/>
  <c r="W8448" i="1"/>
  <c r="W8449" i="1"/>
  <c r="W8450" i="1"/>
  <c r="W8451" i="1"/>
  <c r="W8452" i="1"/>
  <c r="W8453" i="1"/>
  <c r="W8454" i="1"/>
  <c r="W8455" i="1"/>
  <c r="W8456" i="1"/>
  <c r="W8457" i="1"/>
  <c r="W8458" i="1"/>
  <c r="W8459" i="1"/>
  <c r="W8460" i="1"/>
  <c r="W8461" i="1"/>
  <c r="W8462" i="1"/>
  <c r="W8463" i="1"/>
  <c r="W8464" i="1"/>
  <c r="W8465" i="1"/>
  <c r="W8466" i="1"/>
  <c r="W8467" i="1"/>
  <c r="W8468" i="1"/>
  <c r="W8469" i="1"/>
  <c r="W8470" i="1"/>
  <c r="W8471" i="1"/>
  <c r="W8472" i="1"/>
  <c r="W8473" i="1"/>
  <c r="W8474" i="1"/>
  <c r="W8475" i="1"/>
  <c r="W8476" i="1"/>
  <c r="W8477" i="1"/>
  <c r="W8478" i="1"/>
  <c r="W8479" i="1"/>
  <c r="W8480" i="1"/>
  <c r="W8481" i="1"/>
  <c r="W8482" i="1"/>
  <c r="W8483" i="1"/>
  <c r="W8484" i="1"/>
  <c r="W8485" i="1"/>
  <c r="W8486" i="1"/>
  <c r="W8487" i="1"/>
  <c r="W8488" i="1"/>
  <c r="W8489" i="1"/>
  <c r="W8490" i="1"/>
  <c r="W8491" i="1"/>
  <c r="W8492" i="1"/>
  <c r="W8493" i="1"/>
  <c r="W8494" i="1"/>
  <c r="W8495" i="1"/>
  <c r="W8496" i="1"/>
  <c r="W8497" i="1"/>
  <c r="W8498" i="1"/>
  <c r="W8499" i="1"/>
  <c r="W8500" i="1"/>
  <c r="W8501" i="1"/>
  <c r="W8502" i="1"/>
  <c r="W8503" i="1"/>
  <c r="W8504" i="1"/>
  <c r="W8505" i="1"/>
  <c r="W8506" i="1"/>
  <c r="W8507" i="1"/>
  <c r="W8508" i="1"/>
  <c r="W8509" i="1"/>
  <c r="W8510" i="1"/>
  <c r="W8511" i="1"/>
  <c r="W8512" i="1"/>
  <c r="W8513" i="1"/>
  <c r="W8514" i="1"/>
  <c r="W8515" i="1"/>
  <c r="W8516" i="1"/>
  <c r="W8517" i="1"/>
  <c r="W8518" i="1"/>
  <c r="W8519" i="1"/>
  <c r="W8520" i="1"/>
  <c r="W8521" i="1"/>
  <c r="W8522" i="1"/>
  <c r="W8523" i="1"/>
  <c r="W8524" i="1"/>
  <c r="W8525" i="1"/>
  <c r="W8526" i="1"/>
  <c r="W8527" i="1"/>
  <c r="W8528" i="1"/>
  <c r="W8529" i="1"/>
  <c r="W8530" i="1"/>
  <c r="W8531" i="1"/>
  <c r="W8532" i="1"/>
  <c r="W8533" i="1"/>
  <c r="W8534" i="1"/>
  <c r="W8535" i="1"/>
  <c r="W8536" i="1"/>
  <c r="W8537" i="1"/>
  <c r="W8538" i="1"/>
  <c r="W8539" i="1"/>
  <c r="W8540" i="1"/>
  <c r="W8541" i="1"/>
  <c r="W8542" i="1"/>
  <c r="W8543" i="1"/>
  <c r="W8544" i="1"/>
  <c r="W8545" i="1"/>
  <c r="W8546" i="1"/>
  <c r="W8547" i="1"/>
  <c r="W8548" i="1"/>
  <c r="W8549" i="1"/>
  <c r="W8550" i="1"/>
  <c r="W8551" i="1"/>
  <c r="W8552" i="1"/>
  <c r="W8553" i="1"/>
  <c r="W8554" i="1"/>
  <c r="W8555" i="1"/>
  <c r="W8556" i="1"/>
  <c r="W8557" i="1"/>
  <c r="W8558" i="1"/>
  <c r="W8559" i="1"/>
  <c r="W8560" i="1"/>
  <c r="W8561" i="1"/>
  <c r="W8562" i="1"/>
  <c r="W8563" i="1"/>
  <c r="W8564" i="1"/>
  <c r="W8565" i="1"/>
  <c r="W8566" i="1"/>
  <c r="W8567" i="1"/>
  <c r="W8568" i="1"/>
  <c r="W8569" i="1"/>
  <c r="W8570" i="1"/>
  <c r="W8571" i="1"/>
  <c r="W8572" i="1"/>
  <c r="W8573" i="1"/>
  <c r="W8574" i="1"/>
  <c r="W8575" i="1"/>
  <c r="W8576" i="1"/>
  <c r="W8577" i="1"/>
  <c r="W8578" i="1"/>
  <c r="W8579" i="1"/>
  <c r="W8580" i="1"/>
  <c r="W8581" i="1"/>
  <c r="W8582" i="1"/>
  <c r="W8583" i="1"/>
  <c r="W8584" i="1"/>
  <c r="W8585" i="1"/>
  <c r="W8586" i="1"/>
  <c r="W8587" i="1"/>
  <c r="W8588" i="1"/>
  <c r="W8589" i="1"/>
  <c r="W8590" i="1"/>
  <c r="W8591" i="1"/>
  <c r="W8592" i="1"/>
  <c r="W8593" i="1"/>
  <c r="W8594" i="1"/>
  <c r="W8595" i="1"/>
  <c r="W8596" i="1"/>
  <c r="W8597" i="1"/>
  <c r="W8598" i="1"/>
  <c r="W8599" i="1"/>
  <c r="W8600" i="1"/>
  <c r="W8601" i="1"/>
  <c r="W8602" i="1"/>
  <c r="W8603" i="1"/>
  <c r="W8604" i="1"/>
  <c r="W8605" i="1"/>
  <c r="W8606" i="1"/>
  <c r="W8607" i="1"/>
  <c r="W8608" i="1"/>
  <c r="W8609" i="1"/>
  <c r="W8610" i="1"/>
  <c r="W8611" i="1"/>
  <c r="W8612" i="1"/>
  <c r="W8613" i="1"/>
  <c r="W8614" i="1"/>
  <c r="W8615" i="1"/>
  <c r="W8616" i="1"/>
  <c r="W8617" i="1"/>
  <c r="W8618" i="1"/>
  <c r="W8619" i="1"/>
  <c r="W8620" i="1"/>
  <c r="W8621" i="1"/>
  <c r="W8622" i="1"/>
  <c r="W8623" i="1"/>
  <c r="W8624" i="1"/>
  <c r="W8625" i="1"/>
  <c r="W8626" i="1"/>
  <c r="W8627" i="1"/>
  <c r="W8628" i="1"/>
  <c r="W8629" i="1"/>
  <c r="W8630" i="1"/>
  <c r="W8631" i="1"/>
  <c r="W8632" i="1"/>
  <c r="W8633" i="1"/>
  <c r="W8634" i="1"/>
  <c r="W8635" i="1"/>
  <c r="W8636" i="1"/>
  <c r="W8637" i="1"/>
  <c r="W8638" i="1"/>
  <c r="W8639" i="1"/>
  <c r="W8640" i="1"/>
  <c r="W8641" i="1"/>
  <c r="W8642" i="1"/>
  <c r="W8643" i="1"/>
  <c r="W8644" i="1"/>
  <c r="W8645" i="1"/>
  <c r="W8646" i="1"/>
  <c r="W8647" i="1"/>
  <c r="W8648" i="1"/>
  <c r="W8649" i="1"/>
  <c r="W8650" i="1"/>
  <c r="W8651" i="1"/>
  <c r="W8652" i="1"/>
  <c r="W8653" i="1"/>
  <c r="W8654" i="1"/>
  <c r="W8655" i="1"/>
  <c r="W8656" i="1"/>
  <c r="W8657" i="1"/>
  <c r="W8658" i="1"/>
  <c r="W8659" i="1"/>
  <c r="W8660" i="1"/>
  <c r="W8661" i="1"/>
  <c r="W8662" i="1"/>
  <c r="W8663" i="1"/>
  <c r="W8664" i="1"/>
  <c r="W8665" i="1"/>
  <c r="W8666" i="1"/>
  <c r="W8667" i="1"/>
  <c r="W8668" i="1"/>
  <c r="W8669" i="1"/>
  <c r="W8670" i="1"/>
  <c r="W8671" i="1"/>
  <c r="W8672" i="1"/>
  <c r="W8673" i="1"/>
  <c r="W8674" i="1"/>
  <c r="W8675" i="1"/>
  <c r="W8676" i="1"/>
  <c r="W8677" i="1"/>
  <c r="W8678" i="1"/>
  <c r="W8679" i="1"/>
  <c r="W8680" i="1"/>
  <c r="W8681" i="1"/>
  <c r="W8682" i="1"/>
  <c r="W8683" i="1"/>
  <c r="W8684" i="1"/>
  <c r="W8685" i="1"/>
  <c r="W8686" i="1"/>
  <c r="W8687" i="1"/>
  <c r="W8688" i="1"/>
  <c r="W8689" i="1"/>
  <c r="W8690" i="1"/>
  <c r="W8691" i="1"/>
  <c r="W8692" i="1"/>
  <c r="W8693" i="1"/>
  <c r="W8694" i="1"/>
  <c r="W8695" i="1"/>
  <c r="W8696" i="1"/>
  <c r="W8697" i="1"/>
  <c r="W8698" i="1"/>
  <c r="W8699" i="1"/>
  <c r="W8700" i="1"/>
  <c r="W8701" i="1"/>
  <c r="W8702" i="1"/>
  <c r="W8703" i="1"/>
  <c r="W8704" i="1"/>
  <c r="W8705" i="1"/>
  <c r="W8706" i="1"/>
  <c r="W8707" i="1"/>
  <c r="W8708" i="1"/>
  <c r="W8709" i="1"/>
  <c r="W8710" i="1"/>
  <c r="W8711" i="1"/>
  <c r="W8712" i="1"/>
  <c r="W8713" i="1"/>
  <c r="W8714" i="1"/>
  <c r="W8715" i="1"/>
  <c r="W8716" i="1"/>
  <c r="W8717" i="1"/>
  <c r="W8718" i="1"/>
  <c r="W8719" i="1"/>
  <c r="W8720" i="1"/>
  <c r="W8721" i="1"/>
  <c r="W8722" i="1"/>
  <c r="W8723" i="1"/>
  <c r="W8724" i="1"/>
  <c r="W8725" i="1"/>
  <c r="W8726" i="1"/>
  <c r="W8727" i="1"/>
  <c r="W8728" i="1"/>
  <c r="W8729" i="1"/>
  <c r="W8730" i="1"/>
  <c r="W8731" i="1"/>
  <c r="W8732" i="1"/>
  <c r="W8733" i="1"/>
  <c r="W8734" i="1"/>
  <c r="W8735" i="1"/>
  <c r="W8736" i="1"/>
  <c r="W8737" i="1"/>
  <c r="W8738" i="1"/>
  <c r="W8739" i="1"/>
  <c r="W8740" i="1"/>
  <c r="W8741" i="1"/>
  <c r="W8742" i="1"/>
  <c r="W8743" i="1"/>
  <c r="W8744" i="1"/>
  <c r="W8745" i="1"/>
  <c r="W8746" i="1"/>
  <c r="W8747" i="1"/>
  <c r="W8748" i="1"/>
  <c r="W8749" i="1"/>
  <c r="W8750" i="1"/>
  <c r="W8751" i="1"/>
  <c r="W8752" i="1"/>
  <c r="W8753" i="1"/>
  <c r="W8754" i="1"/>
  <c r="W8755" i="1"/>
  <c r="W8756" i="1"/>
  <c r="W8757" i="1"/>
  <c r="W8758" i="1"/>
  <c r="W8759" i="1"/>
  <c r="W8760" i="1"/>
  <c r="W8761" i="1"/>
  <c r="W8762" i="1"/>
  <c r="W8763" i="1"/>
  <c r="W8764" i="1"/>
  <c r="W8765" i="1"/>
  <c r="W8766" i="1"/>
  <c r="W8767" i="1"/>
  <c r="W8768" i="1"/>
  <c r="W8769" i="1"/>
  <c r="W8770" i="1"/>
  <c r="W8771" i="1"/>
  <c r="W8772" i="1"/>
  <c r="W8773" i="1"/>
  <c r="W8774" i="1"/>
  <c r="W8775" i="1"/>
  <c r="W8776" i="1"/>
  <c r="W8777" i="1"/>
  <c r="W8778" i="1"/>
  <c r="W8779" i="1"/>
  <c r="W8780" i="1"/>
  <c r="W8781" i="1"/>
  <c r="W8782" i="1"/>
  <c r="W8783" i="1"/>
  <c r="W8784" i="1"/>
  <c r="W8785" i="1"/>
  <c r="W8786" i="1"/>
  <c r="W8787" i="1"/>
  <c r="W8788" i="1"/>
  <c r="W8789" i="1"/>
  <c r="W8790" i="1"/>
  <c r="W8791" i="1"/>
  <c r="W8792" i="1"/>
  <c r="W8793" i="1"/>
  <c r="W8794" i="1"/>
  <c r="W8795" i="1"/>
  <c r="W8796" i="1"/>
  <c r="W8797" i="1"/>
  <c r="W8798" i="1"/>
  <c r="W8799" i="1"/>
  <c r="W8800" i="1"/>
  <c r="W8801" i="1"/>
  <c r="W8802" i="1"/>
  <c r="W8803" i="1"/>
  <c r="W8804" i="1"/>
  <c r="W8805" i="1"/>
  <c r="W8806" i="1"/>
  <c r="W8807" i="1"/>
  <c r="W8808" i="1"/>
  <c r="W8809" i="1"/>
  <c r="W8810" i="1"/>
  <c r="W8811" i="1"/>
  <c r="W8812" i="1"/>
  <c r="W8813" i="1"/>
  <c r="W8814" i="1"/>
  <c r="W8815" i="1"/>
  <c r="W8816" i="1"/>
  <c r="W8817" i="1"/>
  <c r="W8818" i="1"/>
  <c r="W8819" i="1"/>
  <c r="W8820" i="1"/>
  <c r="W8821" i="1"/>
  <c r="W8822" i="1"/>
  <c r="W8823" i="1"/>
  <c r="W8824" i="1"/>
  <c r="W8825" i="1"/>
  <c r="W8826" i="1"/>
  <c r="W8827" i="1"/>
  <c r="W8828" i="1"/>
  <c r="W8829" i="1"/>
  <c r="W8830" i="1"/>
  <c r="W8831" i="1"/>
  <c r="W8832" i="1"/>
  <c r="W8833" i="1"/>
  <c r="W8834" i="1"/>
  <c r="W8835" i="1"/>
  <c r="W8836" i="1"/>
  <c r="W8837" i="1"/>
  <c r="W8838" i="1"/>
  <c r="W8839" i="1"/>
  <c r="W8840" i="1"/>
  <c r="W8841" i="1"/>
  <c r="W8842" i="1"/>
  <c r="W8843" i="1"/>
  <c r="W8844" i="1"/>
  <c r="W8845" i="1"/>
  <c r="W8846" i="1"/>
  <c r="W8847" i="1"/>
  <c r="W8848" i="1"/>
  <c r="W8849" i="1"/>
  <c r="W8850" i="1"/>
  <c r="W8851" i="1"/>
  <c r="W8852" i="1"/>
  <c r="W8853" i="1"/>
  <c r="W8854" i="1"/>
  <c r="W8855" i="1"/>
  <c r="W8856" i="1"/>
  <c r="W8857" i="1"/>
  <c r="W8858" i="1"/>
  <c r="W8859" i="1"/>
  <c r="W8860" i="1"/>
  <c r="W8861" i="1"/>
  <c r="W8862" i="1"/>
  <c r="W8863" i="1"/>
  <c r="W8864" i="1"/>
  <c r="W8865" i="1"/>
  <c r="W8866" i="1"/>
  <c r="W8867" i="1"/>
  <c r="W8868" i="1"/>
  <c r="W8869" i="1"/>
  <c r="W8870" i="1"/>
  <c r="W8871" i="1"/>
  <c r="W8872" i="1"/>
  <c r="W8873" i="1"/>
  <c r="W8874" i="1"/>
  <c r="W8875" i="1"/>
  <c r="W8876" i="1"/>
  <c r="W8877" i="1"/>
  <c r="W8878" i="1"/>
  <c r="W8879" i="1"/>
  <c r="W8880" i="1"/>
  <c r="W8881" i="1"/>
  <c r="W8882" i="1"/>
  <c r="W8883" i="1"/>
  <c r="W8884" i="1"/>
  <c r="W8885" i="1"/>
  <c r="W8886" i="1"/>
  <c r="W8887" i="1"/>
  <c r="W8888" i="1"/>
  <c r="W8889" i="1"/>
  <c r="W8890" i="1"/>
  <c r="W8891" i="1"/>
  <c r="W8892" i="1"/>
  <c r="W8893" i="1"/>
  <c r="W8894" i="1"/>
  <c r="W8895" i="1"/>
  <c r="W8896" i="1"/>
  <c r="W8897" i="1"/>
  <c r="W8898" i="1"/>
  <c r="W8899" i="1"/>
  <c r="W8900" i="1"/>
  <c r="W8901" i="1"/>
  <c r="W8902" i="1"/>
  <c r="W8903" i="1"/>
  <c r="W8904" i="1"/>
  <c r="W8905" i="1"/>
  <c r="W8906" i="1"/>
  <c r="W8907" i="1"/>
  <c r="W8908" i="1"/>
  <c r="W8909" i="1"/>
  <c r="W8910" i="1"/>
  <c r="W8911" i="1"/>
  <c r="W8912" i="1"/>
  <c r="W8913" i="1"/>
  <c r="W8914" i="1"/>
  <c r="W8915" i="1"/>
  <c r="W8916" i="1"/>
  <c r="W8917" i="1"/>
  <c r="W8918" i="1"/>
  <c r="W8919" i="1"/>
  <c r="W8920" i="1"/>
  <c r="W8921" i="1"/>
  <c r="W8922" i="1"/>
  <c r="W8923" i="1"/>
  <c r="W8924" i="1"/>
  <c r="W8925" i="1"/>
  <c r="W8926" i="1"/>
  <c r="W8927" i="1"/>
  <c r="W8928" i="1"/>
  <c r="W8929" i="1"/>
  <c r="W8930" i="1"/>
  <c r="W8931" i="1"/>
  <c r="W8932" i="1"/>
  <c r="W8933" i="1"/>
  <c r="W8934" i="1"/>
  <c r="W8935" i="1"/>
  <c r="W8936" i="1"/>
  <c r="W8937" i="1"/>
  <c r="W8938" i="1"/>
  <c r="W8939" i="1"/>
  <c r="W8940" i="1"/>
  <c r="W8941" i="1"/>
  <c r="W8942" i="1"/>
  <c r="W8943" i="1"/>
  <c r="W8944" i="1"/>
  <c r="W8945" i="1"/>
  <c r="W8946" i="1"/>
  <c r="W8947" i="1"/>
  <c r="W8948" i="1"/>
  <c r="W8949" i="1"/>
  <c r="W8950" i="1"/>
  <c r="W8951" i="1"/>
  <c r="W8952" i="1"/>
  <c r="W8953" i="1"/>
  <c r="W8954" i="1"/>
  <c r="W8955" i="1"/>
  <c r="W8956" i="1"/>
  <c r="W8957" i="1"/>
  <c r="W8958" i="1"/>
  <c r="W8959" i="1"/>
  <c r="W8960" i="1"/>
  <c r="W8961" i="1"/>
  <c r="W8962" i="1"/>
  <c r="W8963" i="1"/>
  <c r="W8964" i="1"/>
  <c r="W8965" i="1"/>
  <c r="W8966" i="1"/>
  <c r="W8967" i="1"/>
  <c r="W8968" i="1"/>
  <c r="W8969" i="1"/>
  <c r="W8970" i="1"/>
  <c r="W8971" i="1"/>
  <c r="W8972" i="1"/>
  <c r="W8973" i="1"/>
  <c r="W8974" i="1"/>
  <c r="W8975" i="1"/>
  <c r="W8976" i="1"/>
  <c r="W8977" i="1"/>
  <c r="W8978" i="1"/>
  <c r="W8979" i="1"/>
  <c r="W8980" i="1"/>
  <c r="W8981" i="1"/>
  <c r="W8982" i="1"/>
  <c r="W8983" i="1"/>
  <c r="W8984" i="1"/>
  <c r="W8985" i="1"/>
  <c r="W8986" i="1"/>
  <c r="W8987" i="1"/>
  <c r="W8988" i="1"/>
  <c r="W8989" i="1"/>
  <c r="W8990" i="1"/>
  <c r="W8991" i="1"/>
  <c r="W8992" i="1"/>
  <c r="W8993" i="1"/>
  <c r="W8994" i="1"/>
  <c r="W8995" i="1"/>
  <c r="W8996" i="1"/>
  <c r="W8997" i="1"/>
  <c r="W8998" i="1"/>
  <c r="W8999" i="1"/>
  <c r="W9000" i="1"/>
  <c r="W9001" i="1"/>
  <c r="W9002" i="1"/>
  <c r="W9003" i="1"/>
  <c r="W9004" i="1"/>
  <c r="W9005" i="1"/>
  <c r="W9006" i="1"/>
  <c r="W9007" i="1"/>
  <c r="W9008" i="1"/>
  <c r="W9009" i="1"/>
  <c r="W9010" i="1"/>
  <c r="W9011" i="1"/>
  <c r="W9012" i="1"/>
  <c r="W9013" i="1"/>
  <c r="W9014" i="1"/>
  <c r="W9015" i="1"/>
  <c r="W9016" i="1"/>
  <c r="W9017" i="1"/>
  <c r="W9018" i="1"/>
  <c r="W9019" i="1"/>
  <c r="W9020" i="1"/>
  <c r="W9021" i="1"/>
  <c r="W9022" i="1"/>
  <c r="W9023" i="1"/>
  <c r="W9024" i="1"/>
  <c r="W9025" i="1"/>
  <c r="W9026" i="1"/>
  <c r="W9027" i="1"/>
  <c r="W9028" i="1"/>
  <c r="W9029" i="1"/>
  <c r="W9030" i="1"/>
  <c r="W9031" i="1"/>
  <c r="W9032" i="1"/>
  <c r="W9033" i="1"/>
  <c r="W9034" i="1"/>
  <c r="W9035" i="1"/>
  <c r="W9036" i="1"/>
  <c r="W9037" i="1"/>
  <c r="W9038" i="1"/>
  <c r="W9039" i="1"/>
  <c r="W9040" i="1"/>
  <c r="W9041" i="1"/>
  <c r="W9042" i="1"/>
  <c r="W9043" i="1"/>
  <c r="W9044" i="1"/>
  <c r="W9045" i="1"/>
  <c r="W9046" i="1"/>
  <c r="W9047" i="1"/>
  <c r="W9048" i="1"/>
  <c r="W9049" i="1"/>
  <c r="W9050" i="1"/>
  <c r="W9051" i="1"/>
  <c r="W9052" i="1"/>
  <c r="W9053" i="1"/>
  <c r="W9054" i="1"/>
  <c r="W9055" i="1"/>
  <c r="W9056" i="1"/>
  <c r="W9057" i="1"/>
  <c r="W9058" i="1"/>
  <c r="W9059" i="1"/>
  <c r="W9060" i="1"/>
  <c r="W9061" i="1"/>
  <c r="W9062" i="1"/>
  <c r="W9063" i="1"/>
  <c r="W9064" i="1"/>
  <c r="W9065" i="1"/>
  <c r="W9066" i="1"/>
  <c r="W9067" i="1"/>
  <c r="W9068" i="1"/>
  <c r="W9069" i="1"/>
  <c r="W9070" i="1"/>
  <c r="W9071" i="1"/>
  <c r="W9072" i="1"/>
  <c r="W9073" i="1"/>
  <c r="W9074" i="1"/>
  <c r="W9075" i="1"/>
  <c r="W9076" i="1"/>
  <c r="W9077" i="1"/>
  <c r="W9078" i="1"/>
  <c r="W9079" i="1"/>
  <c r="W9080" i="1"/>
  <c r="W9081" i="1"/>
  <c r="W9082" i="1"/>
  <c r="W9083" i="1"/>
  <c r="W9084" i="1"/>
  <c r="W9085" i="1"/>
  <c r="W9086" i="1"/>
  <c r="W9087" i="1"/>
  <c r="W9088" i="1"/>
  <c r="W9089" i="1"/>
  <c r="W9090" i="1"/>
  <c r="W9091" i="1"/>
  <c r="W9092" i="1"/>
  <c r="W9093" i="1"/>
  <c r="W9094" i="1"/>
  <c r="W9095" i="1"/>
  <c r="W9096" i="1"/>
  <c r="W9097" i="1"/>
  <c r="W9098" i="1"/>
  <c r="W9099" i="1"/>
  <c r="W9100" i="1"/>
  <c r="W9101" i="1"/>
  <c r="W9102" i="1"/>
  <c r="W9103" i="1"/>
  <c r="W9104" i="1"/>
  <c r="W9105" i="1"/>
  <c r="W9106" i="1"/>
  <c r="W9107" i="1"/>
  <c r="W9108" i="1"/>
  <c r="W9109" i="1"/>
  <c r="W9110" i="1"/>
  <c r="W9111" i="1"/>
  <c r="W9112" i="1"/>
  <c r="W9113" i="1"/>
  <c r="W9114" i="1"/>
  <c r="W9115" i="1"/>
  <c r="W9116" i="1"/>
  <c r="W9117" i="1"/>
  <c r="W9118" i="1"/>
  <c r="W9119" i="1"/>
  <c r="W9120" i="1"/>
  <c r="W9121" i="1"/>
  <c r="W9122" i="1"/>
  <c r="W9123" i="1"/>
  <c r="W9124" i="1"/>
  <c r="W9125" i="1"/>
  <c r="W9126" i="1"/>
  <c r="W9127" i="1"/>
  <c r="W9128" i="1"/>
  <c r="W9129" i="1"/>
  <c r="W9130" i="1"/>
  <c r="W9131" i="1"/>
  <c r="W9132" i="1"/>
  <c r="W9133" i="1"/>
  <c r="W9134" i="1"/>
  <c r="W9135" i="1"/>
  <c r="W9136" i="1"/>
  <c r="W9137" i="1"/>
  <c r="W9138" i="1"/>
  <c r="W9139" i="1"/>
  <c r="W9140" i="1"/>
  <c r="W9141" i="1"/>
  <c r="W9142" i="1"/>
  <c r="W9143" i="1"/>
  <c r="W9144" i="1"/>
  <c r="W9145" i="1"/>
  <c r="W9146" i="1"/>
  <c r="W9147" i="1"/>
  <c r="W9148" i="1"/>
  <c r="W9149" i="1"/>
  <c r="W9150" i="1"/>
  <c r="W9151" i="1"/>
  <c r="W9152" i="1"/>
  <c r="W9153" i="1"/>
  <c r="W9154" i="1"/>
  <c r="W9155" i="1"/>
  <c r="W9156" i="1"/>
  <c r="W9157" i="1"/>
  <c r="W9158" i="1"/>
  <c r="W9159" i="1"/>
  <c r="W9160" i="1"/>
  <c r="W9161" i="1"/>
  <c r="W9162" i="1"/>
  <c r="W9163" i="1"/>
  <c r="W9164" i="1"/>
  <c r="W9165" i="1"/>
  <c r="W9166" i="1"/>
  <c r="W9167" i="1"/>
  <c r="W9168" i="1"/>
  <c r="W9169" i="1"/>
  <c r="W9170" i="1"/>
  <c r="W9171" i="1"/>
  <c r="W9172" i="1"/>
  <c r="W9173" i="1"/>
  <c r="W9174" i="1"/>
  <c r="W9175" i="1"/>
  <c r="W9176" i="1"/>
  <c r="W9177" i="1"/>
  <c r="W9178" i="1"/>
  <c r="W9179" i="1"/>
  <c r="W9180" i="1"/>
  <c r="W9181" i="1"/>
  <c r="W9182" i="1"/>
  <c r="W9183" i="1"/>
  <c r="W9184" i="1"/>
  <c r="W9185" i="1"/>
  <c r="W9186" i="1"/>
  <c r="W9187" i="1"/>
  <c r="W9188" i="1"/>
  <c r="W9189" i="1"/>
  <c r="W9190" i="1"/>
  <c r="W9191" i="1"/>
  <c r="W9192" i="1"/>
  <c r="W9193" i="1"/>
  <c r="W9194" i="1"/>
  <c r="W9195" i="1"/>
  <c r="W9196" i="1"/>
  <c r="W9197" i="1"/>
  <c r="W9198" i="1"/>
  <c r="W9199" i="1"/>
  <c r="W9200" i="1"/>
  <c r="W9201" i="1"/>
  <c r="W9202" i="1"/>
  <c r="W9203" i="1"/>
  <c r="W9204" i="1"/>
  <c r="W9205" i="1"/>
  <c r="W9206" i="1"/>
  <c r="W9207" i="1"/>
  <c r="W9208" i="1"/>
  <c r="W9209" i="1"/>
  <c r="W9210" i="1"/>
  <c r="W9211" i="1"/>
  <c r="W9212" i="1"/>
  <c r="W9213" i="1"/>
  <c r="W9214" i="1"/>
  <c r="W9215" i="1"/>
  <c r="W9216" i="1"/>
  <c r="W9217" i="1"/>
  <c r="W9218" i="1"/>
  <c r="W9219" i="1"/>
  <c r="W9220" i="1"/>
  <c r="W9221" i="1"/>
  <c r="W9222" i="1"/>
  <c r="W9223" i="1"/>
  <c r="W9224" i="1"/>
  <c r="W9225" i="1"/>
  <c r="W9226" i="1"/>
  <c r="W9227" i="1"/>
  <c r="W9228" i="1"/>
  <c r="W9229" i="1"/>
  <c r="W9230" i="1"/>
  <c r="W9231" i="1"/>
  <c r="W9232" i="1"/>
  <c r="W9233" i="1"/>
  <c r="W9234" i="1"/>
  <c r="W9235" i="1"/>
  <c r="W9236" i="1"/>
  <c r="W9237" i="1"/>
  <c r="W9238" i="1"/>
  <c r="W9239" i="1"/>
  <c r="W9240" i="1"/>
  <c r="W9241" i="1"/>
  <c r="W9242" i="1"/>
  <c r="W9243" i="1"/>
  <c r="W9244" i="1"/>
  <c r="W9245" i="1"/>
  <c r="W9246" i="1"/>
  <c r="W9247" i="1"/>
  <c r="W9248" i="1"/>
  <c r="W9249" i="1"/>
  <c r="W9250" i="1"/>
  <c r="W9251" i="1"/>
  <c r="W9252" i="1"/>
  <c r="W9253" i="1"/>
  <c r="W9254" i="1"/>
  <c r="W9255" i="1"/>
  <c r="W9256" i="1"/>
  <c r="W9257" i="1"/>
  <c r="W9258" i="1"/>
  <c r="W9259" i="1"/>
  <c r="W9260" i="1"/>
  <c r="W9261" i="1"/>
  <c r="W9262" i="1"/>
  <c r="W9263" i="1"/>
  <c r="W9264" i="1"/>
  <c r="W9265" i="1"/>
  <c r="W9266" i="1"/>
  <c r="W9267" i="1"/>
  <c r="W9268" i="1"/>
  <c r="W9269" i="1"/>
  <c r="W9270" i="1"/>
  <c r="W9271" i="1"/>
  <c r="W9272" i="1"/>
  <c r="W9273" i="1"/>
  <c r="W9274" i="1"/>
  <c r="W9275" i="1"/>
  <c r="W9276" i="1"/>
  <c r="W9277" i="1"/>
  <c r="W9278" i="1"/>
  <c r="W9279" i="1"/>
  <c r="W9280" i="1"/>
  <c r="W9281" i="1"/>
  <c r="W9282" i="1"/>
  <c r="W9283" i="1"/>
  <c r="W9284" i="1"/>
  <c r="W9285" i="1"/>
  <c r="W9286" i="1"/>
  <c r="W9287" i="1"/>
  <c r="W9288" i="1"/>
  <c r="W9289" i="1"/>
  <c r="W9290" i="1"/>
  <c r="W9291" i="1"/>
  <c r="W9292" i="1"/>
  <c r="W9293" i="1"/>
  <c r="W9294" i="1"/>
  <c r="W9295" i="1"/>
  <c r="W9296" i="1"/>
  <c r="W9297" i="1"/>
  <c r="W9298" i="1"/>
  <c r="W9299" i="1"/>
  <c r="W9300" i="1"/>
  <c r="W9301" i="1"/>
  <c r="W9302" i="1"/>
  <c r="W9303" i="1"/>
  <c r="W9304" i="1"/>
  <c r="W9305" i="1"/>
  <c r="W9306" i="1"/>
  <c r="W9307" i="1"/>
  <c r="W9308" i="1"/>
  <c r="W9309" i="1"/>
  <c r="W9310" i="1"/>
  <c r="W9311" i="1"/>
  <c r="W9312" i="1"/>
  <c r="W9313" i="1"/>
  <c r="W9314" i="1"/>
  <c r="W9315" i="1"/>
  <c r="W9316" i="1"/>
  <c r="W9317" i="1"/>
  <c r="W9318" i="1"/>
  <c r="W9319" i="1"/>
  <c r="W9320" i="1"/>
  <c r="W9321" i="1"/>
  <c r="W9322" i="1"/>
  <c r="W9323" i="1"/>
  <c r="W9324" i="1"/>
  <c r="W9325" i="1"/>
  <c r="W9326" i="1"/>
  <c r="W9327" i="1"/>
  <c r="W9328" i="1"/>
  <c r="W9329" i="1"/>
  <c r="W9330" i="1"/>
  <c r="W9331" i="1"/>
  <c r="W9332" i="1"/>
  <c r="W9333" i="1"/>
  <c r="W9334" i="1"/>
  <c r="W9335" i="1"/>
  <c r="W9336" i="1"/>
  <c r="W9337" i="1"/>
  <c r="W9338" i="1"/>
  <c r="W9339" i="1"/>
  <c r="W9340" i="1"/>
  <c r="W9341" i="1"/>
  <c r="W9342" i="1"/>
  <c r="W9343" i="1"/>
  <c r="W9344" i="1"/>
  <c r="W9345" i="1"/>
  <c r="W9346" i="1"/>
  <c r="W9347" i="1"/>
  <c r="W9348" i="1"/>
  <c r="W9349" i="1"/>
  <c r="W9350" i="1"/>
  <c r="W9351" i="1"/>
  <c r="W9352" i="1"/>
  <c r="W9353" i="1"/>
  <c r="W9354" i="1"/>
  <c r="W9355" i="1"/>
  <c r="W9356" i="1"/>
  <c r="W9357" i="1"/>
  <c r="W9358" i="1"/>
  <c r="W9359" i="1"/>
  <c r="W9360" i="1"/>
  <c r="W9361" i="1"/>
  <c r="W9362" i="1"/>
  <c r="W9363" i="1"/>
  <c r="W9364" i="1"/>
  <c r="W9365" i="1"/>
  <c r="W9366" i="1"/>
  <c r="W9367" i="1"/>
  <c r="W9368" i="1"/>
  <c r="W9369" i="1"/>
  <c r="W9370" i="1"/>
  <c r="W9371" i="1"/>
  <c r="W9372" i="1"/>
  <c r="W9373" i="1"/>
  <c r="W9374" i="1"/>
  <c r="W9375" i="1"/>
  <c r="W9376" i="1"/>
  <c r="W9377" i="1"/>
  <c r="W9378" i="1"/>
  <c r="W9379" i="1"/>
  <c r="W9380" i="1"/>
  <c r="W9381" i="1"/>
  <c r="W9382" i="1"/>
  <c r="W9383" i="1"/>
  <c r="W9384" i="1"/>
  <c r="W9385" i="1"/>
  <c r="W9386" i="1"/>
  <c r="W9387" i="1"/>
  <c r="W9388" i="1"/>
  <c r="W9389" i="1"/>
  <c r="W9390" i="1"/>
  <c r="W9391" i="1"/>
  <c r="W9392" i="1"/>
  <c r="W9393" i="1"/>
  <c r="W9394" i="1"/>
  <c r="W9395" i="1"/>
  <c r="W9396" i="1"/>
  <c r="W9397" i="1"/>
  <c r="W9398" i="1"/>
  <c r="W9399" i="1"/>
  <c r="W9400" i="1"/>
  <c r="W9401" i="1"/>
  <c r="W9402" i="1"/>
  <c r="W9403" i="1"/>
  <c r="W9404" i="1"/>
  <c r="W9405" i="1"/>
  <c r="W9406" i="1"/>
  <c r="W9407" i="1"/>
  <c r="W9408" i="1"/>
  <c r="W9409" i="1"/>
  <c r="W9410" i="1"/>
  <c r="W9411" i="1"/>
  <c r="W9412" i="1"/>
  <c r="W9413" i="1"/>
  <c r="W9414" i="1"/>
  <c r="W9415" i="1"/>
  <c r="W9416" i="1"/>
  <c r="W9417" i="1"/>
  <c r="W9418" i="1"/>
  <c r="W9419" i="1"/>
  <c r="W9420" i="1"/>
  <c r="W9421" i="1"/>
  <c r="W9422" i="1"/>
  <c r="W9423" i="1"/>
  <c r="W9424" i="1"/>
  <c r="W9425" i="1"/>
  <c r="W9426" i="1"/>
  <c r="W9427" i="1"/>
  <c r="W9428" i="1"/>
  <c r="W9429" i="1"/>
  <c r="W9430" i="1"/>
  <c r="W9431" i="1"/>
  <c r="W9432" i="1"/>
  <c r="W9433" i="1"/>
  <c r="W9434" i="1"/>
  <c r="W9435" i="1"/>
  <c r="W9436" i="1"/>
  <c r="W9437" i="1"/>
  <c r="W9438" i="1"/>
  <c r="W9439" i="1"/>
  <c r="W9440" i="1"/>
  <c r="W9441" i="1"/>
  <c r="W9442" i="1"/>
  <c r="W9443" i="1"/>
  <c r="W9444" i="1"/>
  <c r="W9445" i="1"/>
  <c r="W9446" i="1"/>
  <c r="W9447" i="1"/>
  <c r="W9448" i="1"/>
  <c r="W9449" i="1"/>
  <c r="W9450" i="1"/>
  <c r="W9451" i="1"/>
  <c r="W9452" i="1"/>
  <c r="W9453" i="1"/>
  <c r="W9454" i="1"/>
  <c r="W9455" i="1"/>
  <c r="W9456" i="1"/>
  <c r="W9457" i="1"/>
  <c r="W9458" i="1"/>
  <c r="W9459" i="1"/>
  <c r="W9460" i="1"/>
  <c r="W9461" i="1"/>
  <c r="W9462" i="1"/>
  <c r="W9463" i="1"/>
  <c r="W9464" i="1"/>
  <c r="W9465" i="1"/>
  <c r="W9466" i="1"/>
  <c r="W9467" i="1"/>
  <c r="W9468" i="1"/>
  <c r="W9469" i="1"/>
  <c r="W9470" i="1"/>
  <c r="W9471" i="1"/>
  <c r="W9472" i="1"/>
  <c r="W9473" i="1"/>
  <c r="W9474" i="1"/>
  <c r="W9475" i="1"/>
  <c r="W9476" i="1"/>
  <c r="W9477" i="1"/>
  <c r="W9478" i="1"/>
  <c r="W9479" i="1"/>
  <c r="W9480" i="1"/>
  <c r="W9481" i="1"/>
  <c r="W9482" i="1"/>
  <c r="W9483" i="1"/>
  <c r="W9484" i="1"/>
  <c r="W9485" i="1"/>
  <c r="W9486" i="1"/>
  <c r="W9487" i="1"/>
  <c r="W9488" i="1"/>
  <c r="W9489" i="1"/>
  <c r="W9490" i="1"/>
  <c r="W9491" i="1"/>
  <c r="W9492" i="1"/>
  <c r="W9493" i="1"/>
  <c r="W9494" i="1"/>
  <c r="W9495" i="1"/>
  <c r="W9496" i="1"/>
  <c r="W9497" i="1"/>
  <c r="W9498" i="1"/>
  <c r="W9499" i="1"/>
  <c r="W9500" i="1"/>
  <c r="W9501" i="1"/>
  <c r="W9502" i="1"/>
  <c r="W9503" i="1"/>
  <c r="W9504" i="1"/>
  <c r="W9505" i="1"/>
  <c r="W9506" i="1"/>
  <c r="W9507" i="1"/>
  <c r="W9508" i="1"/>
  <c r="W9509" i="1"/>
  <c r="W9510" i="1"/>
  <c r="W9511" i="1"/>
  <c r="W9512" i="1"/>
  <c r="W9513" i="1"/>
  <c r="W9514" i="1"/>
  <c r="W9515" i="1"/>
  <c r="W9516" i="1"/>
  <c r="W9517" i="1"/>
  <c r="W9518" i="1"/>
  <c r="W9519" i="1"/>
  <c r="W9520" i="1"/>
  <c r="W9521" i="1"/>
  <c r="W9522" i="1"/>
  <c r="W9523" i="1"/>
  <c r="W9524" i="1"/>
  <c r="W9525" i="1"/>
  <c r="W9526" i="1"/>
  <c r="W9527" i="1"/>
  <c r="W9528" i="1"/>
  <c r="W9529" i="1"/>
  <c r="W9530" i="1"/>
  <c r="W9531" i="1"/>
  <c r="W9532" i="1"/>
  <c r="W9533" i="1"/>
  <c r="W9534" i="1"/>
  <c r="W9535" i="1"/>
  <c r="W9536" i="1"/>
  <c r="W9537" i="1"/>
  <c r="W9538" i="1"/>
  <c r="W9539" i="1"/>
  <c r="W9540" i="1"/>
  <c r="W9541" i="1"/>
  <c r="W9542" i="1"/>
  <c r="W9543" i="1"/>
  <c r="W9544" i="1"/>
  <c r="W9545" i="1"/>
  <c r="W9546" i="1"/>
  <c r="W9547" i="1"/>
  <c r="W9548" i="1"/>
  <c r="W9549" i="1"/>
  <c r="W9550" i="1"/>
  <c r="W9551" i="1"/>
  <c r="W9552" i="1"/>
  <c r="W9553" i="1"/>
  <c r="W9554" i="1"/>
  <c r="W9555" i="1"/>
  <c r="W9556" i="1"/>
  <c r="W9557" i="1"/>
  <c r="W9558" i="1"/>
  <c r="W9559" i="1"/>
  <c r="W9560" i="1"/>
  <c r="W9561" i="1"/>
  <c r="W9562" i="1"/>
  <c r="W9563" i="1"/>
  <c r="W9564" i="1"/>
  <c r="W9565" i="1"/>
  <c r="W9566" i="1"/>
  <c r="W9567" i="1"/>
  <c r="W9568" i="1"/>
  <c r="W9569" i="1"/>
  <c r="W9570" i="1"/>
  <c r="W9571" i="1"/>
  <c r="W9572" i="1"/>
  <c r="W9573" i="1"/>
  <c r="W9574" i="1"/>
  <c r="W9575" i="1"/>
  <c r="W9576" i="1"/>
  <c r="W9577" i="1"/>
  <c r="W9578" i="1"/>
  <c r="W9579" i="1"/>
  <c r="W9580" i="1"/>
  <c r="W9581" i="1"/>
  <c r="W9582" i="1"/>
  <c r="W9583" i="1"/>
  <c r="W9584" i="1"/>
  <c r="W9585" i="1"/>
  <c r="W9586" i="1"/>
  <c r="W9587" i="1"/>
  <c r="W9588" i="1"/>
  <c r="W9589" i="1"/>
  <c r="W9590" i="1"/>
  <c r="W9591" i="1"/>
  <c r="W9592" i="1"/>
  <c r="W9593" i="1"/>
  <c r="W9594" i="1"/>
  <c r="W9595" i="1"/>
  <c r="W9596" i="1"/>
  <c r="W9597" i="1"/>
  <c r="W9598" i="1"/>
  <c r="W9599" i="1"/>
  <c r="W9600" i="1"/>
  <c r="W9601" i="1"/>
  <c r="W9602" i="1"/>
  <c r="W9603" i="1"/>
  <c r="W9604" i="1"/>
  <c r="W9605" i="1"/>
  <c r="W9606" i="1"/>
  <c r="W9607" i="1"/>
  <c r="W9608" i="1"/>
  <c r="W9609" i="1"/>
  <c r="W9610" i="1"/>
  <c r="W9611" i="1"/>
  <c r="W9612" i="1"/>
  <c r="W9613" i="1"/>
  <c r="W9614" i="1"/>
  <c r="W9615" i="1"/>
  <c r="W9616" i="1"/>
  <c r="W9617" i="1"/>
  <c r="W9618" i="1"/>
  <c r="W9619" i="1"/>
  <c r="W9620" i="1"/>
  <c r="W9621" i="1"/>
  <c r="W9622" i="1"/>
  <c r="W9623" i="1"/>
  <c r="W9624" i="1"/>
  <c r="W9625" i="1"/>
  <c r="W9626" i="1"/>
  <c r="W9627" i="1"/>
  <c r="W9628" i="1"/>
  <c r="W9629" i="1"/>
  <c r="W9630" i="1"/>
  <c r="W9631" i="1"/>
  <c r="W9632" i="1"/>
  <c r="W9633" i="1"/>
  <c r="W9634" i="1"/>
  <c r="W9635" i="1"/>
  <c r="W9636" i="1"/>
  <c r="W9637" i="1"/>
  <c r="W9638" i="1"/>
  <c r="W9639" i="1"/>
  <c r="W9640" i="1"/>
  <c r="W9641" i="1"/>
  <c r="W9642" i="1"/>
  <c r="W9643" i="1"/>
  <c r="W9644" i="1"/>
  <c r="W9645" i="1"/>
  <c r="W9646" i="1"/>
  <c r="W9647" i="1"/>
  <c r="W9648" i="1"/>
  <c r="W9649" i="1"/>
  <c r="W9650" i="1"/>
  <c r="W9651" i="1"/>
  <c r="W9652" i="1"/>
  <c r="W9653" i="1"/>
  <c r="W9654" i="1"/>
  <c r="W9655" i="1"/>
  <c r="W9656" i="1"/>
  <c r="W9657" i="1"/>
  <c r="W9658" i="1"/>
  <c r="W9659" i="1"/>
  <c r="W9660" i="1"/>
  <c r="W9661" i="1"/>
  <c r="W9662" i="1"/>
  <c r="W9663" i="1"/>
  <c r="W9664" i="1"/>
  <c r="W9665" i="1"/>
  <c r="W9666" i="1"/>
  <c r="W9667" i="1"/>
  <c r="W9668" i="1"/>
  <c r="W9669" i="1"/>
  <c r="W9670" i="1"/>
  <c r="W9671" i="1"/>
  <c r="W9672" i="1"/>
  <c r="W9673" i="1"/>
  <c r="W9674" i="1"/>
  <c r="W9675" i="1"/>
  <c r="W9676" i="1"/>
  <c r="W9677" i="1"/>
  <c r="W9678" i="1"/>
  <c r="W9679" i="1"/>
  <c r="W9680" i="1"/>
  <c r="W9681" i="1"/>
  <c r="W9682" i="1"/>
  <c r="W9683" i="1"/>
  <c r="W9684" i="1"/>
  <c r="W9685" i="1"/>
  <c r="W9686" i="1"/>
  <c r="W9687" i="1"/>
  <c r="W9688" i="1"/>
  <c r="W9689" i="1"/>
  <c r="W9690" i="1"/>
  <c r="W9691" i="1"/>
  <c r="W9692" i="1"/>
  <c r="W9693" i="1"/>
  <c r="W9694" i="1"/>
  <c r="W9695" i="1"/>
  <c r="W9696" i="1"/>
  <c r="W9697" i="1"/>
  <c r="W9698" i="1"/>
  <c r="W9699" i="1"/>
  <c r="W9700" i="1"/>
  <c r="W9701" i="1"/>
  <c r="W9702" i="1"/>
  <c r="W9703" i="1"/>
  <c r="W9704" i="1"/>
  <c r="W9705" i="1"/>
  <c r="W9706" i="1"/>
  <c r="W9707" i="1"/>
  <c r="W9708" i="1"/>
  <c r="W9709" i="1"/>
  <c r="W9710" i="1"/>
  <c r="W9711" i="1"/>
  <c r="W9712" i="1"/>
  <c r="W9713" i="1"/>
  <c r="W9714" i="1"/>
  <c r="W9715" i="1"/>
  <c r="W9716" i="1"/>
  <c r="W9717" i="1"/>
  <c r="W9718" i="1"/>
  <c r="W9719" i="1"/>
  <c r="W9720" i="1"/>
  <c r="W9721" i="1"/>
  <c r="W9722" i="1"/>
  <c r="W9723" i="1"/>
  <c r="W9724" i="1"/>
  <c r="W9725" i="1"/>
  <c r="W9726" i="1"/>
  <c r="W9727" i="1"/>
  <c r="W9728" i="1"/>
  <c r="W9729" i="1"/>
  <c r="W9730" i="1"/>
  <c r="W9731" i="1"/>
  <c r="W9732" i="1"/>
  <c r="W9733" i="1"/>
  <c r="W9734" i="1"/>
  <c r="W9735" i="1"/>
  <c r="W9736" i="1"/>
  <c r="W9737" i="1"/>
  <c r="W9738" i="1"/>
  <c r="W9739" i="1"/>
  <c r="W9740" i="1"/>
  <c r="W9741" i="1"/>
  <c r="W9742" i="1"/>
  <c r="W9743" i="1"/>
  <c r="W9744" i="1"/>
  <c r="W9745" i="1"/>
  <c r="W9746" i="1"/>
  <c r="W9747" i="1"/>
  <c r="W9748" i="1"/>
  <c r="W9749" i="1"/>
  <c r="W9750" i="1"/>
  <c r="W9751" i="1"/>
  <c r="W9752" i="1"/>
  <c r="W9753" i="1"/>
  <c r="W9754" i="1"/>
  <c r="W9755" i="1"/>
  <c r="W9756" i="1"/>
  <c r="W9757" i="1"/>
  <c r="W9758" i="1"/>
  <c r="W9759" i="1"/>
  <c r="W9760" i="1"/>
  <c r="W9761" i="1"/>
  <c r="W9762" i="1"/>
  <c r="W9763" i="1"/>
  <c r="W9764" i="1"/>
  <c r="W9765" i="1"/>
  <c r="W9766" i="1"/>
  <c r="W9767" i="1"/>
  <c r="W9768" i="1"/>
  <c r="W9769" i="1"/>
  <c r="W9770" i="1"/>
  <c r="W9771" i="1"/>
  <c r="W9772" i="1"/>
  <c r="W9773" i="1"/>
  <c r="W9774" i="1"/>
  <c r="W9775" i="1"/>
  <c r="W9776" i="1"/>
  <c r="W9777" i="1"/>
  <c r="W9778" i="1"/>
  <c r="W9779" i="1"/>
  <c r="W9780" i="1"/>
  <c r="W9781" i="1"/>
  <c r="W9782" i="1"/>
  <c r="W9783" i="1"/>
  <c r="W9784" i="1"/>
  <c r="W9785" i="1"/>
  <c r="W9786" i="1"/>
  <c r="W9787" i="1"/>
  <c r="W9788" i="1"/>
  <c r="W9789" i="1"/>
  <c r="W9790" i="1"/>
  <c r="W9791" i="1"/>
  <c r="W9792" i="1"/>
  <c r="W9793" i="1"/>
  <c r="W9794" i="1"/>
  <c r="W9795" i="1"/>
  <c r="W9796" i="1"/>
  <c r="W9797" i="1"/>
  <c r="W9798" i="1"/>
  <c r="W9799" i="1"/>
  <c r="W9800" i="1"/>
  <c r="W9801" i="1"/>
  <c r="W9802" i="1"/>
  <c r="W9803" i="1"/>
  <c r="W9804" i="1"/>
  <c r="W9805" i="1"/>
  <c r="W9806" i="1"/>
  <c r="W9807" i="1"/>
  <c r="W9808" i="1"/>
  <c r="W9809" i="1"/>
  <c r="W9810" i="1"/>
  <c r="W9811" i="1"/>
  <c r="W9812" i="1"/>
  <c r="W9813" i="1"/>
  <c r="W9814" i="1"/>
  <c r="W9815" i="1"/>
  <c r="W9816" i="1"/>
  <c r="W9817" i="1"/>
  <c r="W9818" i="1"/>
  <c r="W9819" i="1"/>
  <c r="W9820" i="1"/>
  <c r="W9821" i="1"/>
  <c r="W9822" i="1"/>
  <c r="W9823" i="1"/>
  <c r="W9824" i="1"/>
  <c r="W9825" i="1"/>
  <c r="W9826" i="1"/>
  <c r="W9827" i="1"/>
  <c r="W9828" i="1"/>
  <c r="W9829" i="1"/>
  <c r="W9830" i="1"/>
  <c r="W9831" i="1"/>
  <c r="W9832" i="1"/>
  <c r="W9833" i="1"/>
  <c r="W9834" i="1"/>
  <c r="W9835" i="1"/>
  <c r="W9836" i="1"/>
  <c r="W9837" i="1"/>
  <c r="W9838" i="1"/>
  <c r="W9839" i="1"/>
  <c r="W9840" i="1"/>
  <c r="W9841" i="1"/>
  <c r="W9842" i="1"/>
  <c r="W9843" i="1"/>
  <c r="W9844" i="1"/>
  <c r="W9845" i="1"/>
  <c r="W9846" i="1"/>
  <c r="W9847" i="1"/>
  <c r="W9848" i="1"/>
  <c r="W9849" i="1"/>
  <c r="W9850" i="1"/>
  <c r="W9851" i="1"/>
  <c r="W9852" i="1"/>
  <c r="W9853" i="1"/>
  <c r="W9854" i="1"/>
  <c r="W9855" i="1"/>
  <c r="W9856" i="1"/>
  <c r="W9857" i="1"/>
  <c r="W9858" i="1"/>
  <c r="W9859" i="1"/>
  <c r="W9860" i="1"/>
  <c r="W9861" i="1"/>
  <c r="W9862" i="1"/>
  <c r="W9863" i="1"/>
  <c r="W9864" i="1"/>
  <c r="W9865" i="1"/>
  <c r="W9866" i="1"/>
  <c r="W9867" i="1"/>
  <c r="W9868" i="1"/>
  <c r="W9869" i="1"/>
  <c r="W9870" i="1"/>
  <c r="W9871" i="1"/>
  <c r="W9872" i="1"/>
  <c r="W9873" i="1"/>
  <c r="W9874" i="1"/>
  <c r="W9875" i="1"/>
  <c r="W9876" i="1"/>
  <c r="W9877" i="1"/>
  <c r="W9878" i="1"/>
  <c r="W9879" i="1"/>
  <c r="W9880" i="1"/>
  <c r="W9881" i="1"/>
  <c r="W9882" i="1"/>
  <c r="W9883" i="1"/>
  <c r="W9884" i="1"/>
  <c r="W9885" i="1"/>
  <c r="W9886" i="1"/>
  <c r="W9887" i="1"/>
  <c r="W9888" i="1"/>
  <c r="W9889" i="1"/>
  <c r="W9890" i="1"/>
  <c r="W9891" i="1"/>
  <c r="W9892" i="1"/>
  <c r="W9893" i="1"/>
  <c r="W9894" i="1"/>
  <c r="W9895" i="1"/>
  <c r="W9896" i="1"/>
  <c r="W9897" i="1"/>
  <c r="W9898" i="1"/>
  <c r="W9899" i="1"/>
  <c r="W9900" i="1"/>
  <c r="W9901" i="1"/>
  <c r="W9902" i="1"/>
  <c r="W9903" i="1"/>
  <c r="W9904" i="1"/>
  <c r="W9905" i="1"/>
  <c r="W9906" i="1"/>
  <c r="W9907" i="1"/>
  <c r="W9908" i="1"/>
  <c r="W9909" i="1"/>
  <c r="W9910" i="1"/>
  <c r="W9911" i="1"/>
  <c r="W9912" i="1"/>
  <c r="W9913" i="1"/>
  <c r="W9914" i="1"/>
  <c r="W9915" i="1"/>
  <c r="W9916" i="1"/>
  <c r="W9917" i="1"/>
  <c r="W9918" i="1"/>
  <c r="W9919" i="1"/>
  <c r="W9920" i="1"/>
  <c r="W9921" i="1"/>
  <c r="W9922" i="1"/>
  <c r="W9923" i="1"/>
  <c r="W9924" i="1"/>
  <c r="W9925" i="1"/>
  <c r="W9926" i="1"/>
  <c r="W9927" i="1"/>
  <c r="W9928" i="1"/>
  <c r="W9929" i="1"/>
  <c r="W9930" i="1"/>
  <c r="W9931" i="1"/>
  <c r="W9932" i="1"/>
  <c r="W9933" i="1"/>
  <c r="W9934" i="1"/>
  <c r="W9935" i="1"/>
  <c r="W9936" i="1"/>
  <c r="W9937" i="1"/>
  <c r="W9938" i="1"/>
  <c r="W9939" i="1"/>
  <c r="W9940" i="1"/>
  <c r="W9941" i="1"/>
  <c r="W9942" i="1"/>
  <c r="W9943" i="1"/>
  <c r="W9944" i="1"/>
  <c r="W9945" i="1"/>
  <c r="W9946" i="1"/>
  <c r="W9947" i="1"/>
  <c r="W9948" i="1"/>
  <c r="W9949" i="1"/>
  <c r="W9950" i="1"/>
  <c r="W9951" i="1"/>
  <c r="W9952" i="1"/>
  <c r="W9953" i="1"/>
  <c r="W9954" i="1"/>
  <c r="W9955" i="1"/>
  <c r="W9956" i="1"/>
  <c r="W9957" i="1"/>
  <c r="W9958" i="1"/>
  <c r="W9959" i="1"/>
  <c r="W9960" i="1"/>
  <c r="W9961" i="1"/>
  <c r="W9962" i="1"/>
  <c r="W9963" i="1"/>
  <c r="W9964" i="1"/>
  <c r="W9965" i="1"/>
  <c r="W9966" i="1"/>
  <c r="W9967" i="1"/>
  <c r="W9968" i="1"/>
  <c r="W9969" i="1"/>
  <c r="W9970" i="1"/>
  <c r="W9971" i="1"/>
  <c r="W9972" i="1"/>
  <c r="W9973" i="1"/>
  <c r="W9974" i="1"/>
  <c r="W9975" i="1"/>
  <c r="W9976" i="1"/>
  <c r="W9977" i="1"/>
  <c r="W9978" i="1"/>
  <c r="W9979" i="1"/>
  <c r="W9980" i="1"/>
  <c r="W9981" i="1"/>
  <c r="W9982" i="1"/>
  <c r="W9983" i="1"/>
  <c r="W9984" i="1"/>
  <c r="W9985" i="1"/>
  <c r="W9986" i="1"/>
  <c r="W9987" i="1"/>
  <c r="W9988" i="1"/>
  <c r="W9989" i="1"/>
  <c r="W9990" i="1"/>
  <c r="W9991" i="1"/>
  <c r="W9992" i="1"/>
  <c r="W9993" i="1"/>
  <c r="W9994" i="1"/>
  <c r="W9995" i="1"/>
  <c r="W9996" i="1"/>
  <c r="W9997" i="1"/>
  <c r="W9998" i="1"/>
  <c r="W9999" i="1"/>
  <c r="W10000" i="1"/>
  <c r="W10001" i="1"/>
  <c r="W10002" i="1"/>
  <c r="W10003" i="1"/>
  <c r="W10004" i="1"/>
  <c r="W10005" i="1"/>
  <c r="W10006" i="1"/>
  <c r="W10007" i="1"/>
  <c r="W10008" i="1"/>
  <c r="W10009" i="1"/>
  <c r="W10010" i="1"/>
  <c r="W10011" i="1"/>
  <c r="W10012" i="1"/>
  <c r="W10013" i="1"/>
  <c r="W10014" i="1"/>
  <c r="W10015" i="1"/>
  <c r="W10016" i="1"/>
  <c r="W10017" i="1"/>
  <c r="W10018" i="1"/>
  <c r="W10019" i="1"/>
  <c r="W10020" i="1"/>
  <c r="W10021" i="1"/>
  <c r="W10022" i="1"/>
  <c r="W10023" i="1"/>
  <c r="W10024" i="1"/>
  <c r="W10025" i="1"/>
  <c r="W10026" i="1"/>
  <c r="W10027" i="1"/>
  <c r="W10028" i="1"/>
  <c r="W10029" i="1"/>
  <c r="W10030" i="1"/>
  <c r="W10031" i="1"/>
  <c r="W10032" i="1"/>
  <c r="W10033" i="1"/>
  <c r="W10034" i="1"/>
  <c r="W10035" i="1"/>
  <c r="W10036" i="1"/>
  <c r="W10037" i="1"/>
  <c r="W10038" i="1"/>
  <c r="W10039" i="1"/>
  <c r="W10040" i="1"/>
  <c r="W10041" i="1"/>
  <c r="W10042" i="1"/>
  <c r="W10043" i="1"/>
  <c r="W10044" i="1"/>
  <c r="W10045" i="1"/>
  <c r="W10046" i="1"/>
  <c r="W10047" i="1"/>
  <c r="W10048" i="1"/>
  <c r="W10049" i="1"/>
  <c r="W10050" i="1"/>
  <c r="W10051" i="1"/>
  <c r="W10052" i="1"/>
  <c r="W10053" i="1"/>
  <c r="W10054" i="1"/>
  <c r="W10055" i="1"/>
  <c r="W10056" i="1"/>
  <c r="W10057" i="1"/>
  <c r="W10058" i="1"/>
  <c r="W10059" i="1"/>
  <c r="W10060" i="1"/>
  <c r="W10061" i="1"/>
  <c r="W10062" i="1"/>
  <c r="W10063" i="1"/>
  <c r="W10064" i="1"/>
  <c r="W10065" i="1"/>
  <c r="W10066" i="1"/>
  <c r="W10067" i="1"/>
  <c r="W10068" i="1"/>
  <c r="W10069" i="1"/>
  <c r="W10070" i="1"/>
  <c r="W10071" i="1"/>
  <c r="W10072" i="1"/>
  <c r="W10073" i="1"/>
  <c r="W10074" i="1"/>
  <c r="W10075" i="1"/>
  <c r="W10076" i="1"/>
  <c r="W10077" i="1"/>
  <c r="W10078" i="1"/>
  <c r="W10079" i="1"/>
  <c r="W10080" i="1"/>
  <c r="W10081" i="1"/>
  <c r="W10082" i="1"/>
  <c r="W10083" i="1"/>
  <c r="W10084" i="1"/>
  <c r="W10085" i="1"/>
  <c r="W10086" i="1"/>
  <c r="W10087" i="1"/>
  <c r="W10088" i="1"/>
  <c r="W10089" i="1"/>
  <c r="W10090" i="1"/>
  <c r="W10091" i="1"/>
  <c r="W10092" i="1"/>
  <c r="W10093" i="1"/>
  <c r="W10094" i="1"/>
  <c r="W10095" i="1"/>
  <c r="W10096" i="1"/>
  <c r="W10097" i="1"/>
  <c r="W10098" i="1"/>
  <c r="W10099" i="1"/>
  <c r="W10100" i="1"/>
  <c r="W10101" i="1"/>
  <c r="W10102" i="1"/>
  <c r="W10103" i="1"/>
  <c r="W10104" i="1"/>
  <c r="W10105" i="1"/>
  <c r="W10106" i="1"/>
  <c r="W10107" i="1"/>
  <c r="W10108" i="1"/>
  <c r="W10109" i="1"/>
  <c r="W10110" i="1"/>
  <c r="W10111" i="1"/>
  <c r="W10112" i="1"/>
  <c r="W10113" i="1"/>
  <c r="W10114" i="1"/>
  <c r="W10115" i="1"/>
  <c r="W10116" i="1"/>
  <c r="W10117" i="1"/>
  <c r="W10118" i="1"/>
  <c r="W10119" i="1"/>
  <c r="W10120" i="1"/>
  <c r="W10121" i="1"/>
  <c r="W10122" i="1"/>
  <c r="W10123" i="1"/>
  <c r="W10124" i="1"/>
  <c r="W10125" i="1"/>
  <c r="W10126" i="1"/>
  <c r="W10127" i="1"/>
  <c r="W10128" i="1"/>
  <c r="W10129" i="1"/>
  <c r="W10130" i="1"/>
  <c r="W10131" i="1"/>
  <c r="W10132" i="1"/>
  <c r="W10133" i="1"/>
  <c r="W10134" i="1"/>
  <c r="W10135" i="1"/>
  <c r="W10136" i="1"/>
  <c r="W10137" i="1"/>
  <c r="W10138" i="1"/>
  <c r="W10139" i="1"/>
  <c r="W10140" i="1"/>
  <c r="W10141" i="1"/>
  <c r="W10142" i="1"/>
  <c r="W10143" i="1"/>
  <c r="W10144" i="1"/>
  <c r="W10145" i="1"/>
  <c r="W10146" i="1"/>
  <c r="W10147" i="1"/>
  <c r="W10148" i="1"/>
  <c r="W10149" i="1"/>
  <c r="W10150" i="1"/>
  <c r="W10151" i="1"/>
  <c r="W10152" i="1"/>
  <c r="W10153" i="1"/>
  <c r="W10154" i="1"/>
  <c r="W10155" i="1"/>
  <c r="W10156" i="1"/>
  <c r="W10157" i="1"/>
  <c r="W10158" i="1"/>
  <c r="W10159" i="1"/>
  <c r="W10160" i="1"/>
  <c r="W10161" i="1"/>
  <c r="W10162" i="1"/>
  <c r="W10163" i="1"/>
  <c r="W10164" i="1"/>
  <c r="W10165" i="1"/>
  <c r="W10166" i="1"/>
  <c r="W10167" i="1"/>
  <c r="W10168" i="1"/>
  <c r="W10169" i="1"/>
  <c r="W10170" i="1"/>
  <c r="W10171" i="1"/>
  <c r="W10172" i="1"/>
  <c r="W10173" i="1"/>
  <c r="W10174" i="1"/>
  <c r="W10175" i="1"/>
  <c r="W10176" i="1"/>
  <c r="W10177" i="1"/>
  <c r="W10178" i="1"/>
  <c r="W10179" i="1"/>
  <c r="W10180" i="1"/>
  <c r="W10181" i="1"/>
  <c r="W10182" i="1"/>
  <c r="W10183" i="1"/>
  <c r="W10184" i="1"/>
  <c r="W10185" i="1"/>
  <c r="W10186" i="1"/>
  <c r="W10187" i="1"/>
  <c r="W10188" i="1"/>
  <c r="W10189" i="1"/>
  <c r="W10190" i="1"/>
  <c r="W10191" i="1"/>
  <c r="W10192" i="1"/>
  <c r="W10193" i="1"/>
  <c r="W10194" i="1"/>
  <c r="W10195" i="1"/>
  <c r="W10196" i="1"/>
  <c r="W10197" i="1"/>
  <c r="W10198" i="1"/>
  <c r="W10199" i="1"/>
  <c r="W10200" i="1"/>
  <c r="W10201" i="1"/>
  <c r="W10202" i="1"/>
  <c r="W10203" i="1"/>
  <c r="W10204" i="1"/>
  <c r="W10205" i="1"/>
  <c r="W10206" i="1"/>
  <c r="W10207" i="1"/>
  <c r="W10208" i="1"/>
  <c r="W10209" i="1"/>
  <c r="W10210" i="1"/>
  <c r="W10211" i="1"/>
  <c r="W10212" i="1"/>
  <c r="W10213" i="1"/>
  <c r="W10214" i="1"/>
  <c r="W10215" i="1"/>
  <c r="W10216" i="1"/>
  <c r="W10217" i="1"/>
  <c r="W10218" i="1"/>
  <c r="W10219" i="1"/>
  <c r="W10220" i="1"/>
  <c r="W10221" i="1"/>
  <c r="W10222" i="1"/>
  <c r="W10223" i="1"/>
  <c r="W10224" i="1"/>
  <c r="W10225" i="1"/>
  <c r="W10226" i="1"/>
  <c r="W10227" i="1"/>
  <c r="W10228" i="1"/>
  <c r="W10229" i="1"/>
  <c r="W10230" i="1"/>
  <c r="W10231" i="1"/>
  <c r="W10232" i="1"/>
  <c r="W10233" i="1"/>
  <c r="W10234" i="1"/>
  <c r="W10235" i="1"/>
  <c r="W10236" i="1"/>
  <c r="W10237" i="1"/>
  <c r="W10238" i="1"/>
  <c r="W10239" i="1"/>
  <c r="W10240" i="1"/>
  <c r="W10241" i="1"/>
  <c r="W10242" i="1"/>
  <c r="W10243" i="1"/>
  <c r="W10244" i="1"/>
  <c r="W10245" i="1"/>
  <c r="W10246" i="1"/>
  <c r="W10247" i="1"/>
  <c r="W10248" i="1"/>
  <c r="W10249" i="1"/>
  <c r="W10250" i="1"/>
  <c r="W10251" i="1"/>
  <c r="W10252" i="1"/>
  <c r="W10253" i="1"/>
  <c r="W10254" i="1"/>
  <c r="W10255" i="1"/>
  <c r="W10256" i="1"/>
  <c r="W10257" i="1"/>
  <c r="W10258" i="1"/>
  <c r="W10259" i="1"/>
  <c r="W10260" i="1"/>
  <c r="W10261" i="1"/>
  <c r="W10262" i="1"/>
  <c r="W10263" i="1"/>
  <c r="W10264" i="1"/>
  <c r="W10265" i="1"/>
  <c r="W10266" i="1"/>
  <c r="W10267" i="1"/>
  <c r="W10268" i="1"/>
  <c r="W10269" i="1"/>
  <c r="W10270" i="1"/>
  <c r="W10271" i="1"/>
  <c r="W10272" i="1"/>
  <c r="W10273" i="1"/>
  <c r="W10274" i="1"/>
  <c r="W10275" i="1"/>
  <c r="W10276" i="1"/>
  <c r="W10277" i="1"/>
  <c r="W10278" i="1"/>
  <c r="W10279" i="1"/>
  <c r="W10280" i="1"/>
  <c r="W10281" i="1"/>
  <c r="W10282" i="1"/>
  <c r="W10283" i="1"/>
  <c r="W10284" i="1"/>
  <c r="W10285" i="1"/>
  <c r="W10286" i="1"/>
  <c r="W10287" i="1"/>
  <c r="W10288" i="1"/>
  <c r="W10289" i="1"/>
  <c r="W10290" i="1"/>
  <c r="W10291" i="1"/>
  <c r="W10292" i="1"/>
  <c r="W10293" i="1"/>
  <c r="W10294" i="1"/>
  <c r="W10295" i="1"/>
  <c r="W10296" i="1"/>
  <c r="W10297" i="1"/>
  <c r="W10298" i="1"/>
  <c r="W10299" i="1"/>
  <c r="W10300" i="1"/>
  <c r="W10301" i="1"/>
  <c r="W10302" i="1"/>
  <c r="W10303" i="1"/>
  <c r="W10304" i="1"/>
  <c r="W10305" i="1"/>
  <c r="W10306" i="1"/>
  <c r="W10307" i="1"/>
  <c r="W10308" i="1"/>
  <c r="W10309" i="1"/>
  <c r="W10310" i="1"/>
  <c r="W10311" i="1"/>
  <c r="W10312" i="1"/>
  <c r="W10313" i="1"/>
  <c r="W10314" i="1"/>
  <c r="W10315" i="1"/>
  <c r="W10316" i="1"/>
  <c r="W10317" i="1"/>
  <c r="W10318" i="1"/>
  <c r="W10319" i="1"/>
  <c r="W10320" i="1"/>
  <c r="W10321" i="1"/>
  <c r="W10322" i="1"/>
  <c r="W10323" i="1"/>
  <c r="W10324" i="1"/>
  <c r="W10325" i="1"/>
  <c r="W10326" i="1"/>
  <c r="W10327" i="1"/>
  <c r="W10328" i="1"/>
  <c r="W10329" i="1"/>
  <c r="W10330" i="1"/>
  <c r="W10331" i="1"/>
  <c r="W10332" i="1"/>
  <c r="W10333" i="1"/>
  <c r="W10334" i="1"/>
  <c r="W10335" i="1"/>
  <c r="W10336" i="1"/>
  <c r="W10337" i="1"/>
  <c r="W10338" i="1"/>
  <c r="W10339" i="1"/>
  <c r="W10340" i="1"/>
  <c r="W10341" i="1"/>
  <c r="W10342" i="1"/>
  <c r="W10343" i="1"/>
  <c r="W10344" i="1"/>
  <c r="W10345" i="1"/>
  <c r="W10346" i="1"/>
  <c r="W10347" i="1"/>
  <c r="W10348" i="1"/>
  <c r="W10349" i="1"/>
  <c r="W10350" i="1"/>
  <c r="W10351" i="1"/>
  <c r="W10352" i="1"/>
  <c r="W10353" i="1"/>
  <c r="W10354" i="1"/>
  <c r="W10355" i="1"/>
  <c r="W10356" i="1"/>
  <c r="W10357" i="1"/>
  <c r="W10358" i="1"/>
  <c r="W10359" i="1"/>
  <c r="W10360" i="1"/>
  <c r="W10361" i="1"/>
  <c r="W10362" i="1"/>
  <c r="W10363" i="1"/>
  <c r="W10364" i="1"/>
  <c r="W10365" i="1"/>
  <c r="W10366" i="1"/>
  <c r="W10367" i="1"/>
  <c r="W10368" i="1"/>
  <c r="W10369" i="1"/>
  <c r="W10370" i="1"/>
  <c r="W10371" i="1"/>
  <c r="W10372" i="1"/>
  <c r="W10373" i="1"/>
  <c r="W10374" i="1"/>
  <c r="W10375" i="1"/>
  <c r="W10376" i="1"/>
  <c r="W10377" i="1"/>
  <c r="W10378" i="1"/>
  <c r="W10379" i="1"/>
  <c r="W10380" i="1"/>
  <c r="W10381" i="1"/>
  <c r="W10382" i="1"/>
  <c r="W10383" i="1"/>
  <c r="W10384" i="1"/>
  <c r="W10385" i="1"/>
  <c r="W10386" i="1"/>
  <c r="W10387" i="1"/>
  <c r="W10388" i="1"/>
  <c r="W10389" i="1"/>
  <c r="W10390" i="1"/>
  <c r="W10391" i="1"/>
  <c r="W10392" i="1"/>
  <c r="W10393" i="1"/>
  <c r="W10394" i="1"/>
  <c r="W10395" i="1"/>
  <c r="W10396" i="1"/>
  <c r="W10397" i="1"/>
  <c r="W10398" i="1"/>
  <c r="W10399" i="1"/>
  <c r="W10400" i="1"/>
  <c r="W10401" i="1"/>
  <c r="W10402" i="1"/>
  <c r="W10403" i="1"/>
  <c r="W10404" i="1"/>
  <c r="W10405" i="1"/>
  <c r="W10406" i="1"/>
  <c r="W10407" i="1"/>
  <c r="W10408" i="1"/>
  <c r="W10409" i="1"/>
  <c r="W10410" i="1"/>
  <c r="W10411" i="1"/>
  <c r="W10412" i="1"/>
  <c r="W10413" i="1"/>
  <c r="W10414" i="1"/>
  <c r="W10415" i="1"/>
  <c r="W10416" i="1"/>
  <c r="W10417" i="1"/>
  <c r="W10418" i="1"/>
  <c r="W10419" i="1"/>
  <c r="W10420" i="1"/>
  <c r="W10421" i="1"/>
  <c r="W10422" i="1"/>
  <c r="W10423" i="1"/>
  <c r="W10424" i="1"/>
  <c r="W10425" i="1"/>
  <c r="W10426" i="1"/>
  <c r="W10427" i="1"/>
  <c r="W10428" i="1"/>
  <c r="W10429" i="1"/>
  <c r="W10430" i="1"/>
  <c r="W10431" i="1"/>
  <c r="W10432" i="1"/>
  <c r="W10433" i="1"/>
  <c r="W10434" i="1"/>
  <c r="W10435" i="1"/>
  <c r="W10436" i="1"/>
  <c r="W10437" i="1"/>
  <c r="W10438" i="1"/>
  <c r="W10439" i="1"/>
  <c r="W10440" i="1"/>
  <c r="W10441" i="1"/>
  <c r="W10442" i="1"/>
  <c r="W10443" i="1"/>
  <c r="W10444" i="1"/>
  <c r="W10445" i="1"/>
  <c r="W10446" i="1"/>
  <c r="W10447" i="1"/>
  <c r="W10448" i="1"/>
  <c r="W10449" i="1"/>
  <c r="W10450" i="1"/>
  <c r="W10451" i="1"/>
  <c r="W10452" i="1"/>
  <c r="W10453" i="1"/>
  <c r="W10454" i="1"/>
  <c r="W10455" i="1"/>
  <c r="W10456" i="1"/>
  <c r="W10457" i="1"/>
  <c r="W10458" i="1"/>
  <c r="W10459" i="1"/>
  <c r="W10460" i="1"/>
  <c r="W10461" i="1"/>
  <c r="W10462" i="1"/>
  <c r="W10463" i="1"/>
  <c r="W10464" i="1"/>
  <c r="W10465" i="1"/>
  <c r="W10466" i="1"/>
  <c r="W10467" i="1"/>
  <c r="W10468" i="1"/>
  <c r="W10469" i="1"/>
  <c r="W10470" i="1"/>
  <c r="W10471" i="1"/>
  <c r="W10472" i="1"/>
  <c r="W10473" i="1"/>
  <c r="W10474" i="1"/>
  <c r="W10475" i="1"/>
  <c r="W10476" i="1"/>
  <c r="W10477" i="1"/>
  <c r="W10478" i="1"/>
  <c r="W10479" i="1"/>
  <c r="W10480" i="1"/>
  <c r="W10481" i="1"/>
  <c r="W10482" i="1"/>
  <c r="W10483" i="1"/>
  <c r="W10484" i="1"/>
  <c r="W10485" i="1"/>
  <c r="W10486" i="1"/>
  <c r="W10487" i="1"/>
  <c r="W10488" i="1"/>
  <c r="W10489" i="1"/>
  <c r="W10490" i="1"/>
  <c r="W10491" i="1"/>
  <c r="W10492" i="1"/>
  <c r="W10493" i="1"/>
  <c r="W10494" i="1"/>
  <c r="W10495" i="1"/>
  <c r="W10496" i="1"/>
  <c r="W10497" i="1"/>
  <c r="W10498" i="1"/>
  <c r="W10499" i="1"/>
  <c r="W10500" i="1"/>
  <c r="W10501" i="1"/>
  <c r="W10502" i="1"/>
  <c r="W10503" i="1"/>
  <c r="W10504" i="1"/>
  <c r="W10505" i="1"/>
  <c r="W10506" i="1"/>
  <c r="W10507" i="1"/>
  <c r="W10508" i="1"/>
  <c r="W10509" i="1"/>
  <c r="W10510" i="1"/>
  <c r="W10511" i="1"/>
  <c r="W10512" i="1"/>
  <c r="W10513" i="1"/>
  <c r="W10514" i="1"/>
  <c r="W10515" i="1"/>
  <c r="W10516" i="1"/>
  <c r="W10517" i="1"/>
  <c r="W10518" i="1"/>
  <c r="W10519" i="1"/>
  <c r="W10520" i="1"/>
  <c r="W10521" i="1"/>
  <c r="W10522" i="1"/>
  <c r="W10523" i="1"/>
  <c r="W10524" i="1"/>
  <c r="W10525" i="1"/>
  <c r="W10526" i="1"/>
  <c r="W10527" i="1"/>
  <c r="W10528" i="1"/>
  <c r="W10529" i="1"/>
  <c r="W10530" i="1"/>
  <c r="W10531" i="1"/>
  <c r="W10532" i="1"/>
  <c r="W10533" i="1"/>
  <c r="W10534" i="1"/>
  <c r="W10535" i="1"/>
  <c r="W10536" i="1"/>
  <c r="W10537" i="1"/>
  <c r="W10538" i="1"/>
  <c r="W10539" i="1"/>
  <c r="W10540" i="1"/>
  <c r="W10541" i="1"/>
  <c r="W10542" i="1"/>
  <c r="W10543" i="1"/>
  <c r="W10544" i="1"/>
  <c r="W10545" i="1"/>
  <c r="W10546" i="1"/>
  <c r="W10547" i="1"/>
  <c r="W10548" i="1"/>
  <c r="W10549" i="1"/>
  <c r="W10550" i="1"/>
  <c r="W10551" i="1"/>
  <c r="W10552" i="1"/>
  <c r="W10553" i="1"/>
  <c r="W10554" i="1"/>
  <c r="W10555" i="1"/>
  <c r="W10556" i="1"/>
  <c r="W10557" i="1"/>
  <c r="W10558" i="1"/>
  <c r="W10559" i="1"/>
  <c r="W10560" i="1"/>
  <c r="W10561" i="1"/>
  <c r="W10562" i="1"/>
  <c r="W10563" i="1"/>
  <c r="W10564" i="1"/>
  <c r="W10565" i="1"/>
  <c r="W10566" i="1"/>
  <c r="W10567" i="1"/>
  <c r="W10568" i="1"/>
  <c r="W10569" i="1"/>
  <c r="W10570" i="1"/>
  <c r="W10571" i="1"/>
  <c r="W10572" i="1"/>
  <c r="W10573" i="1"/>
  <c r="W10574" i="1"/>
  <c r="W10575" i="1"/>
  <c r="W10576" i="1"/>
  <c r="W10577" i="1"/>
  <c r="W10578" i="1"/>
  <c r="W10579" i="1"/>
  <c r="W10580" i="1"/>
  <c r="W10581" i="1"/>
  <c r="W10582" i="1"/>
  <c r="W10583" i="1"/>
  <c r="W10584" i="1"/>
  <c r="W10585" i="1"/>
  <c r="W10586" i="1"/>
  <c r="W10587" i="1"/>
  <c r="W10588" i="1"/>
  <c r="W10589" i="1"/>
  <c r="W10590" i="1"/>
  <c r="W10591" i="1"/>
  <c r="W10592" i="1"/>
  <c r="W10593" i="1"/>
  <c r="W10594" i="1"/>
  <c r="W10595" i="1"/>
  <c r="W10596" i="1"/>
  <c r="W10597" i="1"/>
  <c r="W10598" i="1"/>
  <c r="W10599" i="1"/>
  <c r="W10600" i="1"/>
  <c r="W10601" i="1"/>
  <c r="W10602" i="1"/>
  <c r="W10603" i="1"/>
  <c r="W10604" i="1"/>
  <c r="W10605" i="1"/>
  <c r="W10606" i="1"/>
  <c r="W10607" i="1"/>
  <c r="W10608" i="1"/>
  <c r="W10609" i="1"/>
  <c r="W10610" i="1"/>
  <c r="W10611" i="1"/>
  <c r="W10612" i="1"/>
  <c r="W10613" i="1"/>
  <c r="W10614" i="1"/>
  <c r="W10615" i="1"/>
  <c r="W10616" i="1"/>
  <c r="W10617" i="1"/>
  <c r="W10618" i="1"/>
  <c r="W10619" i="1"/>
  <c r="W10620" i="1"/>
  <c r="W10621" i="1"/>
  <c r="W10622" i="1"/>
  <c r="W10623" i="1"/>
  <c r="W10624" i="1"/>
  <c r="W10625" i="1"/>
  <c r="W10626" i="1"/>
  <c r="W10627" i="1"/>
  <c r="W10628" i="1"/>
  <c r="W10629" i="1"/>
  <c r="W10630" i="1"/>
  <c r="W10631" i="1"/>
  <c r="W10632" i="1"/>
  <c r="W10633" i="1"/>
  <c r="W10634" i="1"/>
  <c r="W10635" i="1"/>
  <c r="W10636" i="1"/>
  <c r="W10637" i="1"/>
  <c r="W10638" i="1"/>
  <c r="W10639" i="1"/>
  <c r="W10640" i="1"/>
  <c r="W10641" i="1"/>
  <c r="W10642" i="1"/>
  <c r="W10643" i="1"/>
  <c r="W10644" i="1"/>
  <c r="W10645" i="1"/>
  <c r="W10646" i="1"/>
  <c r="W10647" i="1"/>
  <c r="W10648" i="1"/>
  <c r="W10649" i="1"/>
  <c r="W10650" i="1"/>
  <c r="W10651" i="1"/>
  <c r="W10652" i="1"/>
  <c r="W10653" i="1"/>
  <c r="W10654" i="1"/>
  <c r="W10655" i="1"/>
  <c r="W10656" i="1"/>
  <c r="W10657" i="1"/>
  <c r="W10658" i="1"/>
  <c r="W10659" i="1"/>
  <c r="W10660" i="1"/>
  <c r="W10661" i="1"/>
  <c r="W10662" i="1"/>
  <c r="W10663" i="1"/>
  <c r="W10664" i="1"/>
  <c r="W10665" i="1"/>
  <c r="W10666" i="1"/>
  <c r="W10667" i="1"/>
  <c r="W10668" i="1"/>
  <c r="W10669" i="1"/>
  <c r="W10670" i="1"/>
  <c r="W10671" i="1"/>
  <c r="W10672" i="1"/>
  <c r="W10673" i="1"/>
  <c r="W10674" i="1"/>
  <c r="W10675" i="1"/>
  <c r="W10676" i="1"/>
  <c r="W10677" i="1"/>
  <c r="W10678" i="1"/>
  <c r="W10679" i="1"/>
  <c r="W10680" i="1"/>
  <c r="W10681" i="1"/>
  <c r="W10682" i="1"/>
  <c r="W10683" i="1"/>
  <c r="W10684" i="1"/>
  <c r="W10685" i="1"/>
  <c r="W10686" i="1"/>
  <c r="W10687" i="1"/>
  <c r="W10688" i="1"/>
  <c r="W10689" i="1"/>
  <c r="W10690" i="1"/>
  <c r="W10691" i="1"/>
  <c r="W10692" i="1"/>
  <c r="W10693" i="1"/>
  <c r="W10694" i="1"/>
  <c r="W10695" i="1"/>
  <c r="W10696" i="1"/>
  <c r="W10697" i="1"/>
  <c r="W10698" i="1"/>
  <c r="W10699" i="1"/>
  <c r="W10700" i="1"/>
  <c r="W10701" i="1"/>
  <c r="W10702" i="1"/>
  <c r="W10703" i="1"/>
  <c r="W10704" i="1"/>
  <c r="W10705" i="1"/>
  <c r="W10706" i="1"/>
  <c r="W10707" i="1"/>
  <c r="W10708" i="1"/>
  <c r="W10709" i="1"/>
  <c r="W10710" i="1"/>
  <c r="W10711" i="1"/>
  <c r="W10712" i="1"/>
  <c r="W10713" i="1"/>
  <c r="W10714" i="1"/>
  <c r="W10715" i="1"/>
  <c r="W10716" i="1"/>
  <c r="W10717" i="1"/>
  <c r="W10718" i="1"/>
  <c r="W10719" i="1"/>
  <c r="W10720" i="1"/>
  <c r="W10721" i="1"/>
  <c r="W10722" i="1"/>
  <c r="W10723" i="1"/>
  <c r="W10724" i="1"/>
  <c r="W10725" i="1"/>
  <c r="W10726" i="1"/>
  <c r="W10727" i="1"/>
  <c r="W10728" i="1"/>
  <c r="W10729" i="1"/>
  <c r="W10730" i="1"/>
  <c r="W10731" i="1"/>
  <c r="W10732" i="1"/>
  <c r="W10733" i="1"/>
  <c r="W10734" i="1"/>
  <c r="W10735" i="1"/>
  <c r="W10736" i="1"/>
  <c r="W10737" i="1"/>
  <c r="W10738" i="1"/>
  <c r="W10739" i="1"/>
  <c r="W10740" i="1"/>
  <c r="W10741" i="1"/>
  <c r="W10742" i="1"/>
  <c r="W10743" i="1"/>
  <c r="W10744" i="1"/>
  <c r="W10745" i="1"/>
  <c r="W10746" i="1"/>
  <c r="W10747" i="1"/>
  <c r="W10748" i="1"/>
  <c r="W10749" i="1"/>
  <c r="W10750" i="1"/>
  <c r="W10751" i="1"/>
  <c r="W10752" i="1"/>
  <c r="W10753" i="1"/>
  <c r="W10754" i="1"/>
  <c r="W10755" i="1"/>
  <c r="W10756" i="1"/>
  <c r="W10757" i="1"/>
  <c r="W10758" i="1"/>
  <c r="W10759" i="1"/>
  <c r="W10760" i="1"/>
  <c r="W10761" i="1"/>
  <c r="W10762" i="1"/>
  <c r="W10763" i="1"/>
  <c r="W10764" i="1"/>
  <c r="W10765" i="1"/>
  <c r="W10766" i="1"/>
  <c r="W10767" i="1"/>
  <c r="W10768" i="1"/>
  <c r="W10769" i="1"/>
  <c r="W10770" i="1"/>
  <c r="W10771" i="1"/>
  <c r="W10772" i="1"/>
  <c r="W10773" i="1"/>
  <c r="W10774" i="1"/>
  <c r="W10775" i="1"/>
  <c r="W10776" i="1"/>
  <c r="W10777" i="1"/>
  <c r="W10778" i="1"/>
  <c r="W10779" i="1"/>
  <c r="W10780" i="1"/>
  <c r="W10781" i="1"/>
  <c r="W10782" i="1"/>
  <c r="W10783" i="1"/>
  <c r="W10784" i="1"/>
  <c r="W10785" i="1"/>
  <c r="W10786" i="1"/>
  <c r="W10787" i="1"/>
  <c r="W10788" i="1"/>
  <c r="W10789" i="1"/>
  <c r="W10790" i="1"/>
  <c r="W10791" i="1"/>
  <c r="W10792" i="1"/>
  <c r="W10793" i="1"/>
  <c r="W10794" i="1"/>
  <c r="W10795" i="1"/>
  <c r="W10796" i="1"/>
  <c r="W10797" i="1"/>
  <c r="W10798" i="1"/>
  <c r="W10799" i="1"/>
  <c r="W10800" i="1"/>
  <c r="W10801" i="1"/>
  <c r="W10802" i="1"/>
  <c r="W10803" i="1"/>
  <c r="W10804" i="1"/>
  <c r="W10805" i="1"/>
  <c r="W10806" i="1"/>
  <c r="W10807" i="1"/>
  <c r="W10808" i="1"/>
  <c r="W10809" i="1"/>
  <c r="W10810" i="1"/>
  <c r="W10811" i="1"/>
  <c r="W10812" i="1"/>
  <c r="W10813" i="1"/>
  <c r="W10814" i="1"/>
  <c r="W10815" i="1"/>
  <c r="W10816" i="1"/>
  <c r="W10817" i="1"/>
  <c r="W10818" i="1"/>
  <c r="W10819" i="1"/>
  <c r="W10820" i="1"/>
  <c r="W10821" i="1"/>
  <c r="W10822" i="1"/>
  <c r="W10823" i="1"/>
  <c r="W10824" i="1"/>
  <c r="W10825" i="1"/>
  <c r="W10826" i="1"/>
  <c r="W10827" i="1"/>
  <c r="W10828" i="1"/>
  <c r="W10829" i="1"/>
  <c r="W10830" i="1"/>
  <c r="W10831" i="1"/>
  <c r="W10832" i="1"/>
  <c r="W10833" i="1"/>
  <c r="W10834" i="1"/>
  <c r="W10835" i="1"/>
  <c r="W10836" i="1"/>
  <c r="W10837" i="1"/>
  <c r="W10838" i="1"/>
  <c r="W10839" i="1"/>
  <c r="W10840" i="1"/>
  <c r="W10841" i="1"/>
  <c r="W10842" i="1"/>
  <c r="W10843" i="1"/>
  <c r="W10844" i="1"/>
  <c r="W10845" i="1"/>
  <c r="W10846" i="1"/>
  <c r="W10847" i="1"/>
  <c r="W10848" i="1"/>
  <c r="W10849" i="1"/>
  <c r="W10850" i="1"/>
  <c r="W10851" i="1"/>
  <c r="W10852" i="1"/>
  <c r="W10853" i="1"/>
  <c r="W10854" i="1"/>
  <c r="W10855" i="1"/>
  <c r="W10856" i="1"/>
  <c r="W10857" i="1"/>
  <c r="W10858" i="1"/>
  <c r="W10859" i="1"/>
  <c r="W10860" i="1"/>
  <c r="W10861" i="1"/>
  <c r="W10862" i="1"/>
  <c r="W10863" i="1"/>
  <c r="W10864" i="1"/>
  <c r="W10865" i="1"/>
  <c r="W10866" i="1"/>
  <c r="W10867" i="1"/>
  <c r="W10868" i="1"/>
  <c r="W10869" i="1"/>
  <c r="W10870" i="1"/>
  <c r="W10871" i="1"/>
  <c r="W10872" i="1"/>
  <c r="W10873" i="1"/>
  <c r="W10874" i="1"/>
  <c r="W10875" i="1"/>
  <c r="W10876" i="1"/>
  <c r="W10877" i="1"/>
  <c r="W10878" i="1"/>
  <c r="W10879" i="1"/>
  <c r="W10880" i="1"/>
  <c r="W10881" i="1"/>
  <c r="W10882" i="1"/>
  <c r="W10883" i="1"/>
  <c r="W10884" i="1"/>
  <c r="W10885" i="1"/>
  <c r="W10886" i="1"/>
  <c r="W10887" i="1"/>
  <c r="W10888" i="1"/>
  <c r="W10889" i="1"/>
  <c r="W10890" i="1"/>
  <c r="W10891" i="1"/>
  <c r="W10892" i="1"/>
  <c r="W10893" i="1"/>
  <c r="W10894" i="1"/>
  <c r="W10895" i="1"/>
  <c r="W10896" i="1"/>
  <c r="W10897" i="1"/>
  <c r="W10898" i="1"/>
  <c r="W10899" i="1"/>
  <c r="W10900" i="1"/>
  <c r="W10901" i="1"/>
  <c r="W10902" i="1"/>
  <c r="W10903" i="1"/>
  <c r="W10904" i="1"/>
  <c r="W10905" i="1"/>
  <c r="W10906" i="1"/>
  <c r="W10907" i="1"/>
  <c r="W10908" i="1"/>
  <c r="W10909" i="1"/>
  <c r="W10910" i="1"/>
  <c r="W10911" i="1"/>
  <c r="W10912" i="1"/>
  <c r="W10913" i="1"/>
  <c r="W10914" i="1"/>
  <c r="W10915" i="1"/>
  <c r="W10916" i="1"/>
  <c r="W10917" i="1"/>
  <c r="W10918" i="1"/>
  <c r="W10919" i="1"/>
  <c r="W10920" i="1"/>
  <c r="W10921" i="1"/>
  <c r="W10922" i="1"/>
  <c r="W10923" i="1"/>
  <c r="W10924" i="1"/>
  <c r="W10925" i="1"/>
  <c r="W10926" i="1"/>
  <c r="W10927" i="1"/>
  <c r="W10928" i="1"/>
  <c r="W10929" i="1"/>
  <c r="W10930" i="1"/>
  <c r="W10931" i="1"/>
  <c r="W10932" i="1"/>
  <c r="W10933" i="1"/>
  <c r="W10934" i="1"/>
  <c r="W10935" i="1"/>
  <c r="W10936" i="1"/>
  <c r="W10937" i="1"/>
  <c r="W10938" i="1"/>
  <c r="W10939" i="1"/>
  <c r="W10940" i="1"/>
  <c r="W10941" i="1"/>
  <c r="W10942" i="1"/>
  <c r="W10943" i="1"/>
  <c r="W10944" i="1"/>
  <c r="W10945" i="1"/>
  <c r="W10946" i="1"/>
  <c r="W10947" i="1"/>
  <c r="W10948" i="1"/>
  <c r="W10949" i="1"/>
  <c r="W10950" i="1"/>
  <c r="W10951" i="1"/>
  <c r="W10952" i="1"/>
  <c r="W10953" i="1"/>
  <c r="W10954" i="1"/>
  <c r="W10955" i="1"/>
  <c r="W10956" i="1"/>
  <c r="W10957" i="1"/>
  <c r="W10958" i="1"/>
  <c r="W10959" i="1"/>
  <c r="W10960" i="1"/>
  <c r="W10961" i="1"/>
  <c r="W10962" i="1"/>
  <c r="W10963" i="1"/>
  <c r="W10964" i="1"/>
  <c r="W10965" i="1"/>
  <c r="W10966" i="1"/>
  <c r="W10967" i="1"/>
  <c r="W10968" i="1"/>
  <c r="W10969" i="1"/>
  <c r="W10970" i="1"/>
  <c r="W10971" i="1"/>
  <c r="W10972" i="1"/>
  <c r="W10973" i="1"/>
  <c r="W10974" i="1"/>
  <c r="W10975" i="1"/>
  <c r="W10976" i="1"/>
  <c r="W10977" i="1"/>
  <c r="W10978" i="1"/>
  <c r="W10979" i="1"/>
  <c r="W10980" i="1"/>
  <c r="W10981" i="1"/>
  <c r="W10982" i="1"/>
  <c r="W10983" i="1"/>
  <c r="W10984" i="1"/>
  <c r="W10985" i="1"/>
  <c r="W10986" i="1"/>
  <c r="W10987" i="1"/>
  <c r="W10988" i="1"/>
  <c r="W10989" i="1"/>
  <c r="W10990" i="1"/>
  <c r="W10991" i="1"/>
  <c r="W10992" i="1"/>
  <c r="W10993" i="1"/>
  <c r="W10994" i="1"/>
  <c r="W10995" i="1"/>
  <c r="W10996" i="1"/>
  <c r="W10997" i="1"/>
  <c r="W10998" i="1"/>
  <c r="W10999" i="1"/>
  <c r="W11000" i="1"/>
  <c r="W11001" i="1"/>
  <c r="W11002" i="1"/>
  <c r="W11003" i="1"/>
  <c r="W11004" i="1"/>
  <c r="W11005" i="1"/>
  <c r="W11006" i="1"/>
  <c r="W11007" i="1"/>
  <c r="W11008" i="1"/>
  <c r="W11009" i="1"/>
  <c r="W11010" i="1"/>
  <c r="W11011" i="1"/>
  <c r="W11012" i="1"/>
  <c r="W11013" i="1"/>
  <c r="W11014" i="1"/>
  <c r="W11015" i="1"/>
  <c r="W11016" i="1"/>
  <c r="W11017" i="1"/>
  <c r="W11018" i="1"/>
  <c r="W11019" i="1"/>
  <c r="W11020" i="1"/>
  <c r="W11021" i="1"/>
  <c r="W11022" i="1"/>
  <c r="W11023" i="1"/>
  <c r="W11024" i="1"/>
  <c r="W11025" i="1"/>
  <c r="W11026" i="1"/>
  <c r="W11027" i="1"/>
  <c r="W11028" i="1"/>
  <c r="W11029" i="1"/>
  <c r="W11030" i="1"/>
  <c r="W11031" i="1"/>
  <c r="W11032" i="1"/>
  <c r="W11033" i="1"/>
  <c r="W11034" i="1"/>
  <c r="W11035" i="1"/>
  <c r="W11036" i="1"/>
  <c r="W11037" i="1"/>
  <c r="W11038" i="1"/>
  <c r="W11039" i="1"/>
  <c r="W11040" i="1"/>
  <c r="W11041" i="1"/>
  <c r="W11042" i="1"/>
  <c r="W11043" i="1"/>
  <c r="W11044" i="1"/>
  <c r="W11045" i="1"/>
  <c r="W11046" i="1"/>
  <c r="W11047" i="1"/>
  <c r="W11048" i="1"/>
  <c r="W11049" i="1"/>
  <c r="W11050" i="1"/>
  <c r="W11051" i="1"/>
  <c r="W11052" i="1"/>
  <c r="W11053" i="1"/>
  <c r="W11054" i="1"/>
  <c r="W11055" i="1"/>
  <c r="W11056" i="1"/>
  <c r="W11057" i="1"/>
  <c r="W11058" i="1"/>
  <c r="W11059" i="1"/>
  <c r="W11060" i="1"/>
  <c r="W11061" i="1"/>
  <c r="W11062" i="1"/>
  <c r="W11063" i="1"/>
  <c r="W11064" i="1"/>
  <c r="W11065" i="1"/>
  <c r="W11066" i="1"/>
  <c r="W11067" i="1"/>
  <c r="W11068" i="1"/>
  <c r="W11069" i="1"/>
  <c r="W11070" i="1"/>
  <c r="W11071" i="1"/>
  <c r="W11072" i="1"/>
  <c r="W11073" i="1"/>
  <c r="W11074" i="1"/>
  <c r="W11075" i="1"/>
  <c r="W11076" i="1"/>
  <c r="W11077" i="1"/>
  <c r="W11078" i="1"/>
  <c r="W11079" i="1"/>
  <c r="W11080" i="1"/>
  <c r="W11081" i="1"/>
  <c r="W11082" i="1"/>
  <c r="W11083" i="1"/>
  <c r="W11084" i="1"/>
  <c r="W11085" i="1"/>
  <c r="W11086" i="1"/>
  <c r="W11087" i="1"/>
  <c r="W11088" i="1"/>
  <c r="W11089" i="1"/>
  <c r="W11090" i="1"/>
  <c r="W11091" i="1"/>
  <c r="W11092" i="1"/>
  <c r="W11093" i="1"/>
  <c r="W11094" i="1"/>
  <c r="W11095" i="1"/>
  <c r="W11096" i="1"/>
  <c r="W11097" i="1"/>
  <c r="W11098" i="1"/>
  <c r="W11099" i="1"/>
  <c r="W11100" i="1"/>
  <c r="W11101" i="1"/>
  <c r="W11102" i="1"/>
  <c r="W11103" i="1"/>
  <c r="W11104" i="1"/>
  <c r="W11105" i="1"/>
  <c r="W11106" i="1"/>
  <c r="W11107" i="1"/>
  <c r="W11108" i="1"/>
  <c r="W11109" i="1"/>
  <c r="W11110" i="1"/>
  <c r="W11111" i="1"/>
  <c r="W11112" i="1"/>
  <c r="W11113" i="1"/>
  <c r="W11114" i="1"/>
  <c r="W11115" i="1"/>
  <c r="W11116" i="1"/>
  <c r="W11117" i="1"/>
  <c r="W11118" i="1"/>
  <c r="W11119" i="1"/>
  <c r="W11120" i="1"/>
  <c r="W11121" i="1"/>
  <c r="W11122" i="1"/>
  <c r="W11123" i="1"/>
  <c r="W11124" i="1"/>
  <c r="W11125" i="1"/>
  <c r="W11126" i="1"/>
  <c r="W11127" i="1"/>
  <c r="W11128" i="1"/>
  <c r="W11129" i="1"/>
  <c r="W11130" i="1"/>
  <c r="W11131" i="1"/>
  <c r="W11132" i="1"/>
  <c r="W11133" i="1"/>
  <c r="W11134" i="1"/>
  <c r="W11135" i="1"/>
  <c r="W11136" i="1"/>
  <c r="W11137" i="1"/>
  <c r="W11138" i="1"/>
  <c r="W11139" i="1"/>
  <c r="W11140" i="1"/>
  <c r="W11141" i="1"/>
  <c r="W11142" i="1"/>
  <c r="W11143" i="1"/>
  <c r="W11144" i="1"/>
  <c r="W11145" i="1"/>
  <c r="W11146" i="1"/>
  <c r="W11147" i="1"/>
  <c r="W11148" i="1"/>
  <c r="W11149" i="1"/>
  <c r="W11150" i="1"/>
  <c r="W11151" i="1"/>
  <c r="W11152" i="1"/>
  <c r="W11153" i="1"/>
  <c r="W11154" i="1"/>
  <c r="W11155" i="1"/>
  <c r="W11156" i="1"/>
  <c r="W11157" i="1"/>
  <c r="W11158" i="1"/>
  <c r="W11159" i="1"/>
  <c r="W11160" i="1"/>
  <c r="W11161" i="1"/>
  <c r="W11162" i="1"/>
  <c r="W11163" i="1"/>
  <c r="W11164" i="1"/>
  <c r="W11165" i="1"/>
  <c r="W11166" i="1"/>
  <c r="W11167" i="1"/>
  <c r="W11168" i="1"/>
  <c r="W11169" i="1"/>
  <c r="W11170" i="1"/>
  <c r="W11171" i="1"/>
  <c r="W11172" i="1"/>
  <c r="W11173" i="1"/>
  <c r="W11174" i="1"/>
  <c r="W11175" i="1"/>
  <c r="W11176" i="1"/>
  <c r="W11177" i="1"/>
  <c r="W11178" i="1"/>
  <c r="W11179" i="1"/>
  <c r="W11180" i="1"/>
  <c r="W11181" i="1"/>
  <c r="W11182" i="1"/>
  <c r="W11183" i="1"/>
  <c r="W11184" i="1"/>
  <c r="W11185" i="1"/>
  <c r="W11186" i="1"/>
  <c r="W11187" i="1"/>
  <c r="W11188" i="1"/>
  <c r="W11189" i="1"/>
  <c r="W11190" i="1"/>
  <c r="W11191" i="1"/>
  <c r="W11192" i="1"/>
  <c r="W11193" i="1"/>
  <c r="W11194" i="1"/>
  <c r="W11195" i="1"/>
  <c r="W11196" i="1"/>
  <c r="W11197" i="1"/>
  <c r="W11198" i="1"/>
  <c r="W11199" i="1"/>
  <c r="W11200" i="1"/>
  <c r="W11201" i="1"/>
  <c r="W11202" i="1"/>
  <c r="W11203" i="1"/>
  <c r="W11204" i="1"/>
  <c r="W11205" i="1"/>
  <c r="W11206" i="1"/>
  <c r="W11207" i="1"/>
  <c r="W11208" i="1"/>
  <c r="W11209" i="1"/>
  <c r="W11210" i="1"/>
  <c r="W11211" i="1"/>
  <c r="W11212" i="1"/>
  <c r="W11213" i="1"/>
  <c r="W11214" i="1"/>
  <c r="W11215" i="1"/>
  <c r="W11216" i="1"/>
  <c r="W11217" i="1"/>
  <c r="W11218" i="1"/>
  <c r="W11219" i="1"/>
  <c r="W11220" i="1"/>
  <c r="W11221" i="1"/>
  <c r="W11222" i="1"/>
  <c r="W11223" i="1"/>
  <c r="W11224" i="1"/>
  <c r="W11225" i="1"/>
  <c r="W11226" i="1"/>
  <c r="W11227" i="1"/>
  <c r="W11228" i="1"/>
  <c r="W11229" i="1"/>
  <c r="W11230" i="1"/>
  <c r="W11231" i="1"/>
  <c r="W11232" i="1"/>
  <c r="W11233" i="1"/>
  <c r="W11234" i="1"/>
  <c r="W11235" i="1"/>
  <c r="W11236" i="1"/>
  <c r="W11237" i="1"/>
  <c r="W11238" i="1"/>
  <c r="W11239" i="1"/>
  <c r="W11240" i="1"/>
  <c r="W11241" i="1"/>
  <c r="W11242" i="1"/>
  <c r="W11243" i="1"/>
  <c r="W11244" i="1"/>
  <c r="W11245" i="1"/>
  <c r="W11246" i="1"/>
  <c r="W11247" i="1"/>
  <c r="W11248" i="1"/>
  <c r="W11249" i="1"/>
  <c r="W11250" i="1"/>
  <c r="W11251" i="1"/>
  <c r="W11252" i="1"/>
  <c r="W11253" i="1"/>
  <c r="W11254" i="1"/>
  <c r="W11255" i="1"/>
  <c r="W11256" i="1"/>
  <c r="W11257" i="1"/>
  <c r="W11258" i="1"/>
  <c r="W11259" i="1"/>
  <c r="W11260" i="1"/>
  <c r="W11261" i="1"/>
  <c r="W11262" i="1"/>
  <c r="W11263" i="1"/>
  <c r="W11264" i="1"/>
  <c r="W11265" i="1"/>
  <c r="W11266" i="1"/>
  <c r="W11267" i="1"/>
  <c r="W11268" i="1"/>
  <c r="W11269" i="1"/>
  <c r="W11270" i="1"/>
  <c r="W11271" i="1"/>
  <c r="W11272" i="1"/>
  <c r="W11273" i="1"/>
  <c r="W11274" i="1"/>
  <c r="W11275" i="1"/>
  <c r="W11276" i="1"/>
  <c r="W11277" i="1"/>
  <c r="W11278" i="1"/>
  <c r="W11279" i="1"/>
  <c r="W11280" i="1"/>
  <c r="W11281" i="1"/>
  <c r="W11282" i="1"/>
  <c r="W11283" i="1"/>
  <c r="W11284" i="1"/>
  <c r="W11285" i="1"/>
  <c r="W11286" i="1"/>
  <c r="W11287" i="1"/>
  <c r="W11288" i="1"/>
  <c r="W11289" i="1"/>
  <c r="W11290" i="1"/>
  <c r="W11291" i="1"/>
  <c r="W11292" i="1"/>
  <c r="W11293" i="1"/>
  <c r="W11294" i="1"/>
  <c r="W11295" i="1"/>
  <c r="W11296" i="1"/>
  <c r="W11297" i="1"/>
  <c r="W11298" i="1"/>
  <c r="W11299" i="1"/>
  <c r="W11300" i="1"/>
  <c r="W11301" i="1"/>
  <c r="W11302" i="1"/>
  <c r="W11303" i="1"/>
  <c r="W11304" i="1"/>
  <c r="W11305" i="1"/>
  <c r="W11306" i="1"/>
  <c r="W11307" i="1"/>
  <c r="W11308" i="1"/>
  <c r="W11309" i="1"/>
  <c r="W11310" i="1"/>
  <c r="W11311" i="1"/>
  <c r="W11312" i="1"/>
  <c r="W11313" i="1"/>
  <c r="W11314" i="1"/>
  <c r="W11315" i="1"/>
  <c r="W11316" i="1"/>
  <c r="W11317" i="1"/>
  <c r="W11318" i="1"/>
  <c r="W11319" i="1"/>
  <c r="W11320" i="1"/>
  <c r="W11321" i="1"/>
  <c r="W11322" i="1"/>
  <c r="W11323" i="1"/>
  <c r="W11324" i="1"/>
  <c r="W11325" i="1"/>
  <c r="W11326" i="1"/>
  <c r="W11327" i="1"/>
  <c r="W11328" i="1"/>
  <c r="W11329" i="1"/>
  <c r="W11330" i="1"/>
  <c r="W11331" i="1"/>
  <c r="W11332" i="1"/>
  <c r="W11333" i="1"/>
  <c r="W11334" i="1"/>
  <c r="W11335" i="1"/>
  <c r="W11336" i="1"/>
  <c r="W11337" i="1"/>
  <c r="W11338" i="1"/>
  <c r="W11339" i="1"/>
  <c r="W11340" i="1"/>
  <c r="W11341" i="1"/>
  <c r="W11342" i="1"/>
  <c r="W11343" i="1"/>
  <c r="W11344" i="1"/>
  <c r="W11345" i="1"/>
  <c r="W11346" i="1"/>
  <c r="W11347" i="1"/>
  <c r="W11348" i="1"/>
  <c r="W11349" i="1"/>
  <c r="W11350" i="1"/>
  <c r="W11351" i="1"/>
  <c r="W11352" i="1"/>
  <c r="W11353" i="1"/>
  <c r="W11354" i="1"/>
  <c r="W11355" i="1"/>
  <c r="W11356" i="1"/>
  <c r="W11357" i="1"/>
  <c r="W11358" i="1"/>
  <c r="W11359" i="1"/>
  <c r="W11360" i="1"/>
  <c r="W11361" i="1"/>
  <c r="W11362" i="1"/>
  <c r="W11363" i="1"/>
  <c r="W11364" i="1"/>
  <c r="W11365" i="1"/>
  <c r="W11366" i="1"/>
  <c r="W11367" i="1"/>
  <c r="W11368" i="1"/>
  <c r="W11369" i="1"/>
  <c r="W11370" i="1"/>
  <c r="W11371" i="1"/>
  <c r="W11372" i="1"/>
  <c r="W11373" i="1"/>
  <c r="W11374" i="1"/>
  <c r="W11375" i="1"/>
  <c r="W11376" i="1"/>
  <c r="W11377" i="1"/>
  <c r="W11378" i="1"/>
  <c r="W11379" i="1"/>
  <c r="W11380" i="1"/>
  <c r="W11381" i="1"/>
  <c r="W11382" i="1"/>
  <c r="W11383" i="1"/>
  <c r="W11384" i="1"/>
  <c r="W11385" i="1"/>
  <c r="W11386" i="1"/>
  <c r="W11387" i="1"/>
  <c r="W11388" i="1"/>
  <c r="W11389" i="1"/>
  <c r="W11390" i="1"/>
  <c r="W11391" i="1"/>
  <c r="W11392" i="1"/>
  <c r="W11393" i="1"/>
  <c r="W11394" i="1"/>
  <c r="W11395" i="1"/>
  <c r="W11396" i="1"/>
  <c r="W11397" i="1"/>
  <c r="W11398" i="1"/>
  <c r="W11399" i="1"/>
  <c r="W11400" i="1"/>
  <c r="W11401" i="1"/>
  <c r="W11402" i="1"/>
  <c r="W11403" i="1"/>
  <c r="W11404" i="1"/>
  <c r="W11405" i="1"/>
  <c r="W11406" i="1"/>
  <c r="W11407" i="1"/>
  <c r="W11408" i="1"/>
  <c r="W11409" i="1"/>
  <c r="W11410" i="1"/>
  <c r="W11411" i="1"/>
  <c r="W11412" i="1"/>
  <c r="W11413" i="1"/>
  <c r="W11414" i="1"/>
  <c r="W11415" i="1"/>
  <c r="W11416" i="1"/>
  <c r="W11417" i="1"/>
  <c r="W11418" i="1"/>
  <c r="W11419" i="1"/>
  <c r="W11420" i="1"/>
  <c r="W11421" i="1"/>
  <c r="W11422" i="1"/>
  <c r="W11423" i="1"/>
  <c r="W11424" i="1"/>
  <c r="W11425" i="1"/>
  <c r="W11426" i="1"/>
  <c r="W11427" i="1"/>
  <c r="W11428" i="1"/>
  <c r="W11429" i="1"/>
  <c r="W11430" i="1"/>
  <c r="W11431" i="1"/>
  <c r="W11432" i="1"/>
  <c r="W11433" i="1"/>
  <c r="W11434" i="1"/>
  <c r="W11435" i="1"/>
  <c r="W11436" i="1"/>
  <c r="W11437" i="1"/>
  <c r="W11438" i="1"/>
  <c r="W11439" i="1"/>
  <c r="W11440" i="1"/>
  <c r="W11441" i="1"/>
  <c r="W11442" i="1"/>
  <c r="W11443" i="1"/>
  <c r="W11444" i="1"/>
  <c r="W11445" i="1"/>
  <c r="W11446" i="1"/>
  <c r="W11447" i="1"/>
  <c r="W11448" i="1"/>
  <c r="W11449" i="1"/>
  <c r="W11450" i="1"/>
  <c r="W11451" i="1"/>
  <c r="W11452" i="1"/>
  <c r="W11453" i="1"/>
  <c r="W11454" i="1"/>
  <c r="W11455" i="1"/>
  <c r="W11456" i="1"/>
  <c r="W11457" i="1"/>
  <c r="W11458" i="1"/>
  <c r="W11459" i="1"/>
  <c r="W11460" i="1"/>
  <c r="W11461" i="1"/>
  <c r="W11462" i="1"/>
  <c r="W11463" i="1"/>
  <c r="W11464" i="1"/>
  <c r="W11465" i="1"/>
  <c r="W11466" i="1"/>
  <c r="W11467" i="1"/>
  <c r="W11468" i="1"/>
  <c r="W11469" i="1"/>
  <c r="W11470" i="1"/>
  <c r="W11471" i="1"/>
  <c r="W11472" i="1"/>
  <c r="W11473" i="1"/>
  <c r="W11474" i="1"/>
  <c r="W11475" i="1"/>
  <c r="W11476" i="1"/>
  <c r="W11477" i="1"/>
  <c r="W11478" i="1"/>
  <c r="W11479" i="1"/>
  <c r="W11480" i="1"/>
  <c r="W11481" i="1"/>
  <c r="W11482" i="1"/>
  <c r="W11483" i="1"/>
  <c r="W11484" i="1"/>
  <c r="W11485" i="1"/>
  <c r="W11486" i="1"/>
  <c r="W11487" i="1"/>
  <c r="W11488" i="1"/>
  <c r="W11489" i="1"/>
  <c r="W11490" i="1"/>
  <c r="W11491" i="1"/>
  <c r="W11492" i="1"/>
  <c r="W11493" i="1"/>
  <c r="W11494" i="1"/>
  <c r="W11495" i="1"/>
  <c r="W11496" i="1"/>
  <c r="W11497" i="1"/>
  <c r="W11498" i="1"/>
  <c r="W11499" i="1"/>
  <c r="W11500" i="1"/>
  <c r="W11501" i="1"/>
  <c r="W11502" i="1"/>
  <c r="W11503" i="1"/>
  <c r="W11504" i="1"/>
  <c r="W11505" i="1"/>
  <c r="W11506" i="1"/>
  <c r="W11507" i="1"/>
  <c r="W11508" i="1"/>
  <c r="W11509" i="1"/>
  <c r="W11510" i="1"/>
  <c r="W11511" i="1"/>
  <c r="W11512" i="1"/>
  <c r="W11513" i="1"/>
  <c r="W11514" i="1"/>
  <c r="W11515" i="1"/>
  <c r="W11516" i="1"/>
  <c r="W11517" i="1"/>
  <c r="W11518" i="1"/>
  <c r="W11519" i="1"/>
  <c r="W11520" i="1"/>
  <c r="W11521" i="1"/>
  <c r="W11522" i="1"/>
  <c r="W11523" i="1"/>
  <c r="W11524" i="1"/>
  <c r="W11525" i="1"/>
  <c r="W11526" i="1"/>
  <c r="W11527" i="1"/>
  <c r="W11528" i="1"/>
  <c r="W11529" i="1"/>
  <c r="W11530" i="1"/>
  <c r="W11531" i="1"/>
  <c r="W11532" i="1"/>
  <c r="W11533" i="1"/>
  <c r="W11534" i="1"/>
  <c r="W11535" i="1"/>
  <c r="W11536" i="1"/>
  <c r="W11537" i="1"/>
  <c r="W11538" i="1"/>
  <c r="W11539" i="1"/>
  <c r="W11540" i="1"/>
  <c r="W11541" i="1"/>
  <c r="W11542" i="1"/>
  <c r="W11543" i="1"/>
  <c r="W11544" i="1"/>
  <c r="W11545" i="1"/>
  <c r="W11546" i="1"/>
  <c r="W11547" i="1"/>
  <c r="W11548" i="1"/>
  <c r="W11549" i="1"/>
  <c r="W11550" i="1"/>
  <c r="W11551" i="1"/>
  <c r="W11552" i="1"/>
  <c r="W11553" i="1"/>
  <c r="W11554" i="1"/>
  <c r="W11555" i="1"/>
  <c r="W11556" i="1"/>
  <c r="W11557" i="1"/>
  <c r="W11558" i="1"/>
  <c r="W11559" i="1"/>
  <c r="W11560" i="1"/>
  <c r="W11561" i="1"/>
  <c r="W11562" i="1"/>
  <c r="W11563" i="1"/>
  <c r="W11564" i="1"/>
  <c r="W11565" i="1"/>
  <c r="W11566" i="1"/>
  <c r="W11567" i="1"/>
  <c r="W11568" i="1"/>
  <c r="W11569" i="1"/>
  <c r="W11570" i="1"/>
  <c r="W11571" i="1"/>
  <c r="W11572" i="1"/>
  <c r="W11573" i="1"/>
  <c r="W11574" i="1"/>
  <c r="W11575" i="1"/>
  <c r="W11576" i="1"/>
  <c r="W11577" i="1"/>
  <c r="W11578" i="1"/>
  <c r="W11579" i="1"/>
  <c r="W11580" i="1"/>
  <c r="W11581" i="1"/>
  <c r="W11582" i="1"/>
  <c r="W11583" i="1"/>
  <c r="W11584" i="1"/>
  <c r="W11585" i="1"/>
  <c r="W11586" i="1"/>
  <c r="W11587" i="1"/>
  <c r="W11588" i="1"/>
  <c r="W11589" i="1"/>
  <c r="W11590" i="1"/>
  <c r="W11591" i="1"/>
  <c r="W11592" i="1"/>
  <c r="W11593" i="1"/>
  <c r="W11594" i="1"/>
  <c r="W11595" i="1"/>
  <c r="W11596" i="1"/>
  <c r="W11597" i="1"/>
  <c r="W11598" i="1"/>
  <c r="W11599" i="1"/>
  <c r="W11600" i="1"/>
  <c r="W11601" i="1"/>
  <c r="W11602" i="1"/>
  <c r="W11603" i="1"/>
  <c r="W11604" i="1"/>
  <c r="W11605" i="1"/>
  <c r="W11606" i="1"/>
  <c r="W11607" i="1"/>
  <c r="W11608" i="1"/>
  <c r="W11609" i="1"/>
  <c r="W11610" i="1"/>
  <c r="W11611" i="1"/>
  <c r="W11612" i="1"/>
  <c r="W11613" i="1"/>
  <c r="W11614" i="1"/>
  <c r="W11615" i="1"/>
  <c r="W11616" i="1"/>
  <c r="W11617" i="1"/>
  <c r="W11618" i="1"/>
  <c r="W11619" i="1"/>
  <c r="W11620" i="1"/>
  <c r="W11621" i="1"/>
  <c r="W11622" i="1"/>
  <c r="W11623" i="1"/>
  <c r="W11624" i="1"/>
  <c r="W11625" i="1"/>
  <c r="W11626" i="1"/>
  <c r="W11627" i="1"/>
  <c r="W11628" i="1"/>
  <c r="W11629" i="1"/>
  <c r="W11630" i="1"/>
  <c r="W11631" i="1"/>
  <c r="W11632" i="1"/>
  <c r="W11633" i="1"/>
  <c r="W11634" i="1"/>
  <c r="W11635" i="1"/>
  <c r="W11636" i="1"/>
  <c r="W11637" i="1"/>
  <c r="W11638" i="1"/>
  <c r="W11639" i="1"/>
  <c r="W11640" i="1"/>
  <c r="W11641" i="1"/>
  <c r="W11642" i="1"/>
  <c r="W11643" i="1"/>
  <c r="W11644" i="1"/>
  <c r="W11645" i="1"/>
  <c r="W11646" i="1"/>
  <c r="W11647" i="1"/>
  <c r="W11648" i="1"/>
  <c r="W11649" i="1"/>
  <c r="W11650" i="1"/>
  <c r="W11651" i="1"/>
  <c r="W11652" i="1"/>
  <c r="W11653" i="1"/>
  <c r="W11654" i="1"/>
  <c r="W11655" i="1"/>
  <c r="W11656" i="1"/>
  <c r="W11657" i="1"/>
  <c r="W11658" i="1"/>
  <c r="W11659" i="1"/>
  <c r="W11660" i="1"/>
  <c r="W11661" i="1"/>
  <c r="W11662" i="1"/>
  <c r="W11663" i="1"/>
  <c r="W11664" i="1"/>
  <c r="W11665" i="1"/>
  <c r="W11666" i="1"/>
  <c r="W11667" i="1"/>
  <c r="W11668" i="1"/>
  <c r="W11669" i="1"/>
  <c r="W11670" i="1"/>
  <c r="W11671" i="1"/>
  <c r="W11672" i="1"/>
  <c r="W11673" i="1"/>
  <c r="W11674" i="1"/>
  <c r="W11675" i="1"/>
  <c r="W11676" i="1"/>
  <c r="W11677" i="1"/>
  <c r="W11678" i="1"/>
  <c r="W11679" i="1"/>
  <c r="W11680" i="1"/>
  <c r="W11681" i="1"/>
  <c r="W11682" i="1"/>
  <c r="W11683" i="1"/>
  <c r="W11684" i="1"/>
  <c r="W11685" i="1"/>
  <c r="W11686" i="1"/>
  <c r="W11687" i="1"/>
  <c r="W11688" i="1"/>
  <c r="W11689" i="1"/>
  <c r="W11690" i="1"/>
  <c r="W11691" i="1"/>
  <c r="W11692" i="1"/>
  <c r="W11693" i="1"/>
  <c r="W11694" i="1"/>
  <c r="W11695" i="1"/>
  <c r="W11696" i="1"/>
  <c r="W11697" i="1"/>
  <c r="W11698" i="1"/>
  <c r="W11699" i="1"/>
  <c r="W11700" i="1"/>
  <c r="W11701" i="1"/>
  <c r="W11702" i="1"/>
  <c r="W11703" i="1"/>
  <c r="W11704" i="1"/>
  <c r="W11705" i="1"/>
  <c r="W11706" i="1"/>
  <c r="W11707" i="1"/>
  <c r="W11708" i="1"/>
  <c r="W11709" i="1"/>
  <c r="W11710" i="1"/>
  <c r="W11711" i="1"/>
  <c r="W11712" i="1"/>
  <c r="W11713" i="1"/>
  <c r="W11714" i="1"/>
  <c r="W11715" i="1"/>
  <c r="W11716" i="1"/>
  <c r="W11717" i="1"/>
  <c r="W11718" i="1"/>
  <c r="W11719" i="1"/>
  <c r="W11720" i="1"/>
  <c r="W11721" i="1"/>
  <c r="W11722" i="1"/>
  <c r="W11723" i="1"/>
  <c r="W11724" i="1"/>
  <c r="W11725" i="1"/>
  <c r="W11726" i="1"/>
  <c r="W11727" i="1"/>
  <c r="W11728" i="1"/>
  <c r="W11729" i="1"/>
  <c r="W11730" i="1"/>
  <c r="W11731" i="1"/>
  <c r="W11732" i="1"/>
  <c r="W11733" i="1"/>
  <c r="W11734" i="1"/>
  <c r="W11735" i="1"/>
  <c r="W11736" i="1"/>
  <c r="W11737" i="1"/>
  <c r="W11738" i="1"/>
  <c r="W11739" i="1"/>
  <c r="W11740" i="1"/>
  <c r="W11741" i="1"/>
  <c r="W11742" i="1"/>
  <c r="W11743" i="1"/>
  <c r="W11744" i="1"/>
  <c r="W11745" i="1"/>
  <c r="W11746" i="1"/>
  <c r="W11747" i="1"/>
  <c r="W11748" i="1"/>
  <c r="W11749" i="1"/>
  <c r="W11750" i="1"/>
  <c r="W11751" i="1"/>
  <c r="W11752" i="1"/>
  <c r="W11753" i="1"/>
  <c r="W11754" i="1"/>
  <c r="W11755" i="1"/>
  <c r="W11756" i="1"/>
  <c r="W11757" i="1"/>
  <c r="W11758" i="1"/>
  <c r="W11759" i="1"/>
  <c r="W11760" i="1"/>
  <c r="W11761" i="1"/>
  <c r="W11762" i="1"/>
  <c r="W11763" i="1"/>
  <c r="W11764" i="1"/>
  <c r="W11765" i="1"/>
  <c r="W11766" i="1"/>
  <c r="W11767" i="1"/>
  <c r="W11768" i="1"/>
  <c r="W11769" i="1"/>
  <c r="W11770" i="1"/>
  <c r="W11771" i="1"/>
  <c r="W11772" i="1"/>
  <c r="W11773" i="1"/>
  <c r="W11774" i="1"/>
  <c r="W11775" i="1"/>
  <c r="W11776" i="1"/>
  <c r="W11777" i="1"/>
  <c r="W11778" i="1"/>
  <c r="W11779" i="1"/>
  <c r="W11780" i="1"/>
  <c r="W11781" i="1"/>
  <c r="W11782" i="1"/>
  <c r="W11783" i="1"/>
  <c r="W11784" i="1"/>
  <c r="W11785" i="1"/>
  <c r="W11786" i="1"/>
  <c r="W11787" i="1"/>
  <c r="W11788" i="1"/>
  <c r="W11789" i="1"/>
  <c r="W11790" i="1"/>
  <c r="W11791" i="1"/>
  <c r="W11792" i="1"/>
  <c r="W11793" i="1"/>
  <c r="W11794" i="1"/>
  <c r="W11795" i="1"/>
  <c r="W11796" i="1"/>
  <c r="W11797" i="1"/>
  <c r="W11798" i="1"/>
  <c r="W11799" i="1"/>
  <c r="W11800" i="1"/>
  <c r="W11801" i="1"/>
  <c r="W11802" i="1"/>
  <c r="W11803" i="1"/>
  <c r="W11804" i="1"/>
  <c r="W11805" i="1"/>
  <c r="W11806" i="1"/>
  <c r="W11807" i="1"/>
  <c r="W11808" i="1"/>
  <c r="W11809" i="1"/>
  <c r="W11810" i="1"/>
  <c r="W11811" i="1"/>
  <c r="W11812" i="1"/>
  <c r="W11813" i="1"/>
  <c r="W11814" i="1"/>
  <c r="W11815" i="1"/>
  <c r="W11816" i="1"/>
  <c r="W11817" i="1"/>
  <c r="W11818" i="1"/>
  <c r="W11819" i="1"/>
  <c r="W11820" i="1"/>
  <c r="W11821" i="1"/>
  <c r="W11822" i="1"/>
  <c r="W11823" i="1"/>
  <c r="W11824" i="1"/>
  <c r="W11825" i="1"/>
  <c r="W11826" i="1"/>
  <c r="W11827" i="1"/>
  <c r="W11828" i="1"/>
  <c r="W11829" i="1"/>
  <c r="W11830" i="1"/>
  <c r="W11831" i="1"/>
  <c r="W11832" i="1"/>
  <c r="W11833" i="1"/>
  <c r="W11834" i="1"/>
  <c r="W11835" i="1"/>
  <c r="W11836" i="1"/>
  <c r="W11837" i="1"/>
  <c r="W11838" i="1"/>
  <c r="W11839" i="1"/>
  <c r="W11840" i="1"/>
  <c r="W11841" i="1"/>
  <c r="W11842" i="1"/>
  <c r="W11843" i="1"/>
  <c r="W11844" i="1"/>
  <c r="W11845" i="1"/>
  <c r="W11846" i="1"/>
  <c r="W11847" i="1"/>
  <c r="W11848" i="1"/>
  <c r="W11849" i="1"/>
  <c r="W11850" i="1"/>
  <c r="W11851" i="1"/>
  <c r="W11852" i="1"/>
  <c r="W11853" i="1"/>
  <c r="W11854" i="1"/>
  <c r="W11855" i="1"/>
  <c r="W11856" i="1"/>
  <c r="W11857" i="1"/>
  <c r="W11858" i="1"/>
  <c r="W11859" i="1"/>
  <c r="W11860" i="1"/>
  <c r="W11861" i="1"/>
  <c r="W11862" i="1"/>
  <c r="W11863" i="1"/>
  <c r="W11864" i="1"/>
  <c r="W11865" i="1"/>
  <c r="W11866" i="1"/>
  <c r="W11867" i="1"/>
  <c r="W11868" i="1"/>
  <c r="W11869" i="1"/>
  <c r="W11870" i="1"/>
  <c r="W11871" i="1"/>
  <c r="W11872" i="1"/>
  <c r="W11873" i="1"/>
  <c r="W11874" i="1"/>
  <c r="W11875" i="1"/>
  <c r="W11876" i="1"/>
  <c r="W11877" i="1"/>
  <c r="W11878" i="1"/>
  <c r="W11879" i="1"/>
  <c r="W11880" i="1"/>
  <c r="W11881" i="1"/>
  <c r="W11882" i="1"/>
  <c r="W11883" i="1"/>
  <c r="W11884" i="1"/>
  <c r="W11885" i="1"/>
  <c r="W11886" i="1"/>
  <c r="W11887" i="1"/>
  <c r="W11888" i="1"/>
  <c r="W11889" i="1"/>
  <c r="W11890" i="1"/>
  <c r="W11891" i="1"/>
  <c r="W11892" i="1"/>
  <c r="W11893" i="1"/>
  <c r="W11894" i="1"/>
  <c r="W11895" i="1"/>
  <c r="W11896" i="1"/>
  <c r="W11897" i="1"/>
  <c r="W11898" i="1"/>
  <c r="W11899" i="1"/>
  <c r="W11900" i="1"/>
  <c r="W11901" i="1"/>
  <c r="W11902" i="1"/>
  <c r="W11903" i="1"/>
  <c r="W11904" i="1"/>
  <c r="W11905" i="1"/>
  <c r="W11906" i="1"/>
  <c r="W11907" i="1"/>
  <c r="W11908" i="1"/>
  <c r="W11909" i="1"/>
  <c r="W11910" i="1"/>
  <c r="W11911" i="1"/>
  <c r="W11912" i="1"/>
  <c r="W11913" i="1"/>
  <c r="W11914" i="1"/>
  <c r="W11915" i="1"/>
  <c r="W11916" i="1"/>
  <c r="W11917" i="1"/>
  <c r="W11918" i="1"/>
  <c r="W11919" i="1"/>
  <c r="W11920" i="1"/>
  <c r="W11921" i="1"/>
  <c r="W11922" i="1"/>
  <c r="W11923" i="1"/>
  <c r="W11924" i="1"/>
  <c r="W11925" i="1"/>
  <c r="W11926" i="1"/>
  <c r="W11927" i="1"/>
  <c r="W11928" i="1"/>
  <c r="W11929" i="1"/>
  <c r="W11930" i="1"/>
  <c r="W11931" i="1"/>
  <c r="W11932" i="1"/>
  <c r="W11933" i="1"/>
  <c r="W11934" i="1"/>
  <c r="W11935" i="1"/>
  <c r="W11936" i="1"/>
  <c r="W11937" i="1"/>
  <c r="W11938" i="1"/>
  <c r="W11939" i="1"/>
  <c r="W11940" i="1"/>
  <c r="W11941" i="1"/>
  <c r="W11942" i="1"/>
  <c r="W11943" i="1"/>
  <c r="W11944" i="1"/>
  <c r="W11945" i="1"/>
  <c r="W11946" i="1"/>
  <c r="W11947" i="1"/>
  <c r="W11948" i="1"/>
  <c r="W11949" i="1"/>
  <c r="W11950" i="1"/>
  <c r="W11951" i="1"/>
  <c r="W11952" i="1"/>
  <c r="W11953" i="1"/>
  <c r="W11954" i="1"/>
  <c r="W11955" i="1"/>
  <c r="W11956" i="1"/>
  <c r="W11957" i="1"/>
  <c r="W11958" i="1"/>
  <c r="W11959" i="1"/>
  <c r="W11960" i="1"/>
  <c r="W11961" i="1"/>
  <c r="W11962" i="1"/>
  <c r="W11963" i="1"/>
  <c r="W11964" i="1"/>
  <c r="W11965" i="1"/>
  <c r="W11966" i="1"/>
  <c r="W11967" i="1"/>
  <c r="W11968" i="1"/>
  <c r="W11969" i="1"/>
  <c r="W11970" i="1"/>
  <c r="W11971" i="1"/>
  <c r="W11972" i="1"/>
  <c r="W11973" i="1"/>
  <c r="W11974" i="1"/>
  <c r="W11975" i="1"/>
  <c r="W11976" i="1"/>
  <c r="W11977" i="1"/>
  <c r="W11978" i="1"/>
  <c r="W11979" i="1"/>
  <c r="W11980" i="1"/>
  <c r="W11981" i="1"/>
  <c r="W11982" i="1"/>
  <c r="W11983" i="1"/>
  <c r="W11984" i="1"/>
  <c r="W11985" i="1"/>
  <c r="W11986" i="1"/>
  <c r="W11987" i="1"/>
  <c r="W11988" i="1"/>
  <c r="W11989" i="1"/>
  <c r="W11990" i="1"/>
  <c r="W11991" i="1"/>
  <c r="W11992" i="1"/>
  <c r="W11993" i="1"/>
  <c r="W11994" i="1"/>
  <c r="W11995" i="1"/>
  <c r="W11996" i="1"/>
  <c r="W11997" i="1"/>
  <c r="W11998" i="1"/>
  <c r="W11999" i="1"/>
  <c r="W12000" i="1"/>
  <c r="W12001" i="1"/>
  <c r="W12002" i="1"/>
  <c r="W12003" i="1"/>
  <c r="W12004" i="1"/>
  <c r="W12005" i="1"/>
  <c r="W12006" i="1"/>
  <c r="W12007" i="1"/>
  <c r="W12008" i="1"/>
  <c r="W12009" i="1"/>
  <c r="W12010" i="1"/>
  <c r="W12011" i="1"/>
  <c r="W12012" i="1"/>
  <c r="W12013" i="1"/>
  <c r="W12014" i="1"/>
  <c r="W12015" i="1"/>
  <c r="W12016" i="1"/>
  <c r="W12017" i="1"/>
  <c r="W12018" i="1"/>
  <c r="W12019" i="1"/>
  <c r="W12020" i="1"/>
  <c r="W12021" i="1"/>
  <c r="W12022" i="1"/>
  <c r="W12023" i="1"/>
  <c r="W12024" i="1"/>
  <c r="W12025" i="1"/>
  <c r="W12026" i="1"/>
  <c r="W12027" i="1"/>
  <c r="W12028" i="1"/>
  <c r="W12029" i="1"/>
  <c r="W12030" i="1"/>
  <c r="W12031" i="1"/>
  <c r="W12032" i="1"/>
  <c r="W12033" i="1"/>
  <c r="W12034" i="1"/>
  <c r="W12035" i="1"/>
  <c r="W12036" i="1"/>
  <c r="W12037" i="1"/>
  <c r="W12038" i="1"/>
  <c r="W12039" i="1"/>
  <c r="W12040" i="1"/>
  <c r="W12041" i="1"/>
  <c r="W12042" i="1"/>
  <c r="W12043" i="1"/>
  <c r="W12044" i="1"/>
  <c r="W12045" i="1"/>
  <c r="W12046" i="1"/>
  <c r="W12047" i="1"/>
  <c r="W12048" i="1"/>
  <c r="W12049" i="1"/>
  <c r="W12050" i="1"/>
  <c r="W12051" i="1"/>
  <c r="W12052" i="1"/>
  <c r="W12053" i="1"/>
  <c r="W12054" i="1"/>
  <c r="W12055" i="1"/>
  <c r="W12056" i="1"/>
  <c r="W12057" i="1"/>
  <c r="W12058" i="1"/>
  <c r="W12059" i="1"/>
  <c r="W12060" i="1"/>
  <c r="W12061" i="1"/>
  <c r="W12062" i="1"/>
  <c r="W12063" i="1"/>
  <c r="W12064" i="1"/>
  <c r="W12065" i="1"/>
  <c r="W12066" i="1"/>
  <c r="W12067" i="1"/>
  <c r="W12068" i="1"/>
  <c r="W12069" i="1"/>
  <c r="W12070" i="1"/>
  <c r="W12071" i="1"/>
  <c r="W12072" i="1"/>
  <c r="W12073" i="1"/>
  <c r="W12074" i="1"/>
  <c r="W12075" i="1"/>
  <c r="W12076" i="1"/>
  <c r="W12077" i="1"/>
  <c r="W12078" i="1"/>
  <c r="W12079" i="1"/>
  <c r="W12080" i="1"/>
  <c r="W12081" i="1"/>
  <c r="W12082" i="1"/>
  <c r="W12083" i="1"/>
  <c r="W12084" i="1"/>
  <c r="W12085" i="1"/>
  <c r="W12086" i="1"/>
  <c r="W12087" i="1"/>
  <c r="W12088" i="1"/>
  <c r="W12089" i="1"/>
  <c r="W12090" i="1"/>
  <c r="W12091" i="1"/>
  <c r="W12092" i="1"/>
  <c r="W12093" i="1"/>
  <c r="W12094" i="1"/>
  <c r="W12095" i="1"/>
  <c r="W12096" i="1"/>
  <c r="W12097" i="1"/>
  <c r="W12098" i="1"/>
  <c r="W12099" i="1"/>
  <c r="W12100" i="1"/>
  <c r="W12101" i="1"/>
  <c r="W12102" i="1"/>
  <c r="W12103" i="1"/>
  <c r="W12104" i="1"/>
  <c r="W12105" i="1"/>
  <c r="W12106" i="1"/>
  <c r="W12107" i="1"/>
  <c r="W12108" i="1"/>
  <c r="W12109" i="1"/>
  <c r="W12110" i="1"/>
  <c r="W12111" i="1"/>
  <c r="W12112" i="1"/>
  <c r="W12113" i="1"/>
  <c r="W12114" i="1"/>
  <c r="W12115" i="1"/>
  <c r="W12116" i="1"/>
  <c r="W12117" i="1"/>
  <c r="W12118" i="1"/>
  <c r="W12119" i="1"/>
  <c r="W12120" i="1"/>
  <c r="W12121" i="1"/>
  <c r="W12122" i="1"/>
  <c r="W12123" i="1"/>
  <c r="W12124" i="1"/>
  <c r="W12125" i="1"/>
  <c r="W12126" i="1"/>
  <c r="W12127" i="1"/>
  <c r="W12128" i="1"/>
  <c r="W12129" i="1"/>
  <c r="W12130" i="1"/>
  <c r="W12131" i="1"/>
  <c r="W12132" i="1"/>
  <c r="W12133" i="1"/>
  <c r="W12134" i="1"/>
  <c r="W12135" i="1"/>
  <c r="W12136" i="1"/>
  <c r="W12137" i="1"/>
  <c r="W12138" i="1"/>
  <c r="W12139" i="1"/>
  <c r="W12140" i="1"/>
  <c r="W12141" i="1"/>
  <c r="W12142" i="1"/>
  <c r="W12143" i="1"/>
  <c r="W12144" i="1"/>
  <c r="W12145" i="1"/>
  <c r="W12146" i="1"/>
  <c r="W12147" i="1"/>
  <c r="W12148" i="1"/>
  <c r="W12149" i="1"/>
  <c r="W12150" i="1"/>
  <c r="W12151" i="1"/>
  <c r="W12152" i="1"/>
  <c r="W12153" i="1"/>
  <c r="W12154" i="1"/>
  <c r="W12155" i="1"/>
  <c r="W12156" i="1"/>
  <c r="W12157" i="1"/>
  <c r="W12158" i="1"/>
  <c r="W12159" i="1"/>
  <c r="W12160" i="1"/>
  <c r="W12161" i="1"/>
  <c r="W12162" i="1"/>
  <c r="W12163" i="1"/>
  <c r="W12164" i="1"/>
  <c r="W12165" i="1"/>
  <c r="W12166" i="1"/>
  <c r="W12167" i="1"/>
  <c r="W12168" i="1"/>
  <c r="W12169" i="1"/>
  <c r="W12170" i="1"/>
  <c r="W12171" i="1"/>
  <c r="W12172" i="1"/>
  <c r="W12173" i="1"/>
  <c r="W12174" i="1"/>
  <c r="W12175" i="1"/>
  <c r="W12176" i="1"/>
  <c r="W12177" i="1"/>
  <c r="W12178" i="1"/>
  <c r="W12179" i="1"/>
  <c r="W12180" i="1"/>
  <c r="W12181" i="1"/>
  <c r="W12182" i="1"/>
  <c r="W12183" i="1"/>
  <c r="W12184" i="1"/>
  <c r="W12185" i="1"/>
  <c r="W12186" i="1"/>
  <c r="W12187" i="1"/>
  <c r="W12188" i="1"/>
  <c r="W12189" i="1"/>
  <c r="W12190" i="1"/>
  <c r="W12191" i="1"/>
  <c r="W12192" i="1"/>
  <c r="W12193" i="1"/>
  <c r="W12194" i="1"/>
  <c r="W12195" i="1"/>
  <c r="W12196" i="1"/>
  <c r="W12197" i="1"/>
  <c r="W12198" i="1"/>
  <c r="W12199" i="1"/>
  <c r="W12200" i="1"/>
  <c r="W12201" i="1"/>
  <c r="W12202" i="1"/>
  <c r="W12203" i="1"/>
  <c r="W12204" i="1"/>
  <c r="W12205" i="1"/>
  <c r="W12206" i="1"/>
  <c r="W12207" i="1"/>
  <c r="W12208" i="1"/>
  <c r="W12209" i="1"/>
  <c r="W12210" i="1"/>
  <c r="W12211" i="1"/>
  <c r="W12212" i="1"/>
  <c r="W12213" i="1"/>
  <c r="W12214" i="1"/>
  <c r="W12215" i="1"/>
  <c r="W12216" i="1"/>
  <c r="W12217" i="1"/>
  <c r="W12218" i="1"/>
  <c r="W12219" i="1"/>
  <c r="W12220" i="1"/>
  <c r="W12221" i="1"/>
  <c r="W12222" i="1"/>
  <c r="W12223" i="1"/>
  <c r="W12224" i="1"/>
  <c r="W12225" i="1"/>
  <c r="W12226" i="1"/>
  <c r="W12227" i="1"/>
  <c r="W12228" i="1"/>
  <c r="W12229" i="1"/>
  <c r="W12230" i="1"/>
  <c r="W12231" i="1"/>
  <c r="W12232" i="1"/>
  <c r="W12233" i="1"/>
  <c r="W12234" i="1"/>
  <c r="W12235" i="1"/>
  <c r="W12236" i="1"/>
  <c r="W12237" i="1"/>
  <c r="W12238" i="1"/>
  <c r="W12239" i="1"/>
  <c r="W12240" i="1"/>
  <c r="W12241" i="1"/>
  <c r="W12242" i="1"/>
  <c r="W12243" i="1"/>
  <c r="W12244" i="1"/>
  <c r="W12245" i="1"/>
  <c r="W12246" i="1"/>
  <c r="W12247" i="1"/>
  <c r="W12248" i="1"/>
  <c r="W12249" i="1"/>
  <c r="W12250" i="1"/>
  <c r="W12251" i="1"/>
  <c r="W12252" i="1"/>
  <c r="W12253" i="1"/>
  <c r="W12254" i="1"/>
  <c r="W12255" i="1"/>
  <c r="W12256" i="1"/>
  <c r="W12257" i="1"/>
  <c r="W12258" i="1"/>
  <c r="W12259" i="1"/>
  <c r="W12260" i="1"/>
  <c r="W12261" i="1"/>
  <c r="W12262" i="1"/>
  <c r="W12263" i="1"/>
  <c r="W12264" i="1"/>
  <c r="W12265" i="1"/>
  <c r="W12266" i="1"/>
  <c r="W12267" i="1"/>
  <c r="W12268" i="1"/>
  <c r="W12269" i="1"/>
  <c r="W12270" i="1"/>
  <c r="W12271" i="1"/>
  <c r="W12272" i="1"/>
  <c r="W12273" i="1"/>
  <c r="W12274" i="1"/>
  <c r="W12275" i="1"/>
  <c r="W12276" i="1"/>
  <c r="W12277" i="1"/>
  <c r="W12278" i="1"/>
  <c r="W12279" i="1"/>
  <c r="W12280" i="1"/>
  <c r="W12281" i="1"/>
  <c r="W12282" i="1"/>
  <c r="W12283" i="1"/>
  <c r="W12284" i="1"/>
  <c r="W12285" i="1"/>
  <c r="W12286" i="1"/>
  <c r="W12287" i="1"/>
  <c r="W12288" i="1"/>
  <c r="W12289" i="1"/>
  <c r="W12290" i="1"/>
  <c r="W12291" i="1"/>
  <c r="W12292" i="1"/>
  <c r="W12293" i="1"/>
  <c r="W12294" i="1"/>
  <c r="W12295" i="1"/>
  <c r="W12296" i="1"/>
  <c r="W12297" i="1"/>
  <c r="W12298" i="1"/>
  <c r="W12299" i="1"/>
  <c r="W12300" i="1"/>
  <c r="W12301" i="1"/>
  <c r="W12302" i="1"/>
  <c r="W12303" i="1"/>
  <c r="W12304" i="1"/>
  <c r="W12305" i="1"/>
  <c r="W12306" i="1"/>
  <c r="W12307" i="1"/>
  <c r="W12308" i="1"/>
  <c r="W12309" i="1"/>
  <c r="W12310" i="1"/>
  <c r="W12311" i="1"/>
  <c r="W12312" i="1"/>
  <c r="W12313" i="1"/>
  <c r="W12314" i="1"/>
  <c r="W12315" i="1"/>
  <c r="W12316" i="1"/>
  <c r="W12317" i="1"/>
  <c r="W12318" i="1"/>
  <c r="W12319" i="1"/>
  <c r="W12320" i="1"/>
  <c r="W12321" i="1"/>
  <c r="W12322" i="1"/>
  <c r="W12323" i="1"/>
  <c r="W12324" i="1"/>
  <c r="W12325" i="1"/>
  <c r="W12326" i="1"/>
  <c r="W12327" i="1"/>
  <c r="W12328" i="1"/>
  <c r="W12329" i="1"/>
  <c r="W12330" i="1"/>
  <c r="W12331" i="1"/>
  <c r="W12332" i="1"/>
  <c r="W12333" i="1"/>
  <c r="W12334" i="1"/>
  <c r="W12335" i="1"/>
  <c r="W12336" i="1"/>
  <c r="W12337" i="1"/>
  <c r="W12338" i="1"/>
  <c r="W12339" i="1"/>
  <c r="W12340" i="1"/>
  <c r="W12341" i="1"/>
  <c r="W12342" i="1"/>
  <c r="W12343" i="1"/>
  <c r="W12344" i="1"/>
  <c r="W12345" i="1"/>
  <c r="W12346" i="1"/>
  <c r="W12347" i="1"/>
  <c r="W12348" i="1"/>
  <c r="W12349" i="1"/>
  <c r="W12350" i="1"/>
  <c r="W12351" i="1"/>
  <c r="W12352" i="1"/>
  <c r="W12353" i="1"/>
  <c r="W12354" i="1"/>
  <c r="W12355" i="1"/>
  <c r="W12356" i="1"/>
  <c r="W12357" i="1"/>
  <c r="W12358" i="1"/>
  <c r="W12359" i="1"/>
  <c r="W12360" i="1"/>
  <c r="W12361" i="1"/>
  <c r="W12362" i="1"/>
  <c r="W12363" i="1"/>
  <c r="W12364" i="1"/>
  <c r="W12365" i="1"/>
  <c r="W12366" i="1"/>
  <c r="W12367" i="1"/>
  <c r="W12368" i="1"/>
  <c r="W12369" i="1"/>
  <c r="W12370" i="1"/>
  <c r="W12371" i="1"/>
  <c r="W12372" i="1"/>
  <c r="W12373" i="1"/>
  <c r="W12374" i="1"/>
  <c r="W12375" i="1"/>
  <c r="W12376" i="1"/>
  <c r="W12377" i="1"/>
  <c r="W12378" i="1"/>
  <c r="W12379" i="1"/>
  <c r="W12380" i="1"/>
  <c r="W12381" i="1"/>
  <c r="W12382" i="1"/>
  <c r="W12383" i="1"/>
  <c r="W12384" i="1"/>
  <c r="W12385" i="1"/>
  <c r="W12386" i="1"/>
  <c r="W12387" i="1"/>
  <c r="W12388" i="1"/>
  <c r="W12389" i="1"/>
  <c r="W12390" i="1"/>
  <c r="W12391" i="1"/>
  <c r="W12392" i="1"/>
  <c r="W12393" i="1"/>
  <c r="W12394" i="1"/>
  <c r="W12395" i="1"/>
  <c r="W12396" i="1"/>
  <c r="W12397" i="1"/>
  <c r="W12398" i="1"/>
  <c r="W12399" i="1"/>
  <c r="W12400" i="1"/>
  <c r="W12401" i="1"/>
  <c r="W12402" i="1"/>
  <c r="W12403" i="1"/>
  <c r="W12404" i="1"/>
  <c r="W12405" i="1"/>
  <c r="W12406" i="1"/>
  <c r="W12407" i="1"/>
  <c r="W12408" i="1"/>
  <c r="W12409" i="1"/>
  <c r="W12410" i="1"/>
  <c r="W12411" i="1"/>
  <c r="W12412" i="1"/>
  <c r="W12413" i="1"/>
  <c r="W12414" i="1"/>
  <c r="W12415" i="1"/>
  <c r="W12416" i="1"/>
  <c r="W12417" i="1"/>
  <c r="W12418" i="1"/>
  <c r="W12419" i="1"/>
  <c r="W12420" i="1"/>
  <c r="W12421" i="1"/>
  <c r="W12422" i="1"/>
  <c r="W12423" i="1"/>
  <c r="W12424" i="1"/>
  <c r="W12425" i="1"/>
  <c r="W12426" i="1"/>
  <c r="W12427" i="1"/>
  <c r="W12428" i="1"/>
  <c r="W12429" i="1"/>
  <c r="W12430" i="1"/>
  <c r="W12431" i="1"/>
  <c r="W12432" i="1"/>
  <c r="W12433" i="1"/>
  <c r="W12434" i="1"/>
  <c r="W12435" i="1"/>
  <c r="W12436" i="1"/>
  <c r="W12437" i="1"/>
  <c r="W12438" i="1"/>
  <c r="W12439" i="1"/>
  <c r="W12440" i="1"/>
  <c r="W12441" i="1"/>
  <c r="W12442" i="1"/>
  <c r="W12443" i="1"/>
  <c r="W12444" i="1"/>
  <c r="W12445" i="1"/>
  <c r="W12446" i="1"/>
  <c r="W12447" i="1"/>
  <c r="W12448" i="1"/>
  <c r="W12449" i="1"/>
  <c r="W12450" i="1"/>
  <c r="W12451" i="1"/>
  <c r="W12452" i="1"/>
  <c r="W12453" i="1"/>
  <c r="W12454" i="1"/>
  <c r="W12455" i="1"/>
  <c r="W12456" i="1"/>
  <c r="W12457" i="1"/>
  <c r="W12458" i="1"/>
  <c r="W12459" i="1"/>
  <c r="W12460" i="1"/>
  <c r="W12461" i="1"/>
  <c r="W12462" i="1"/>
  <c r="W12463" i="1"/>
  <c r="W12464" i="1"/>
  <c r="W12465" i="1"/>
  <c r="W12466" i="1"/>
  <c r="W12467" i="1"/>
  <c r="W12468" i="1"/>
  <c r="W12469" i="1"/>
  <c r="W12470" i="1"/>
  <c r="W12471" i="1"/>
  <c r="W12472" i="1"/>
  <c r="W12473" i="1"/>
  <c r="W12474" i="1"/>
  <c r="W12475" i="1"/>
  <c r="W12476" i="1"/>
  <c r="W12477" i="1"/>
  <c r="W12478" i="1"/>
  <c r="W12479" i="1"/>
  <c r="W12480" i="1"/>
  <c r="W12481" i="1"/>
  <c r="W12482" i="1"/>
  <c r="W12483" i="1"/>
  <c r="W12484" i="1"/>
  <c r="W12485" i="1"/>
  <c r="W12486" i="1"/>
  <c r="W12487" i="1"/>
  <c r="W12488" i="1"/>
  <c r="W12489" i="1"/>
  <c r="W12490" i="1"/>
  <c r="W12491" i="1"/>
  <c r="W12492" i="1"/>
  <c r="W12493" i="1"/>
  <c r="W12494" i="1"/>
  <c r="W12495" i="1"/>
  <c r="W12496" i="1"/>
  <c r="W12497" i="1"/>
  <c r="W12498" i="1"/>
  <c r="W12499" i="1"/>
  <c r="W12500" i="1"/>
  <c r="W12501" i="1"/>
  <c r="W12502" i="1"/>
  <c r="W12503" i="1"/>
  <c r="W12504" i="1"/>
  <c r="W12505" i="1"/>
  <c r="W12506" i="1"/>
  <c r="W12507" i="1"/>
  <c r="W12508" i="1"/>
  <c r="W12509" i="1"/>
  <c r="W12510" i="1"/>
  <c r="W12511" i="1"/>
  <c r="W12512" i="1"/>
  <c r="W12513" i="1"/>
  <c r="W12514" i="1"/>
  <c r="W12515" i="1"/>
  <c r="W12516" i="1"/>
  <c r="W12517" i="1"/>
  <c r="W12518" i="1"/>
  <c r="W12519" i="1"/>
  <c r="W12520" i="1"/>
  <c r="W12521" i="1"/>
  <c r="W12522" i="1"/>
  <c r="W12523" i="1"/>
  <c r="W12524" i="1"/>
  <c r="W12525" i="1"/>
  <c r="W12526" i="1"/>
  <c r="W12527" i="1"/>
  <c r="W12528" i="1"/>
  <c r="W12529" i="1"/>
  <c r="W12530" i="1"/>
  <c r="W12531" i="1"/>
  <c r="W12532" i="1"/>
  <c r="W12533" i="1"/>
  <c r="W12534" i="1"/>
  <c r="W12535" i="1"/>
  <c r="W12536" i="1"/>
  <c r="W12537" i="1"/>
  <c r="W12538" i="1"/>
  <c r="W12539" i="1"/>
  <c r="W12540" i="1"/>
  <c r="W12541" i="1"/>
  <c r="W12542" i="1"/>
  <c r="W12543" i="1"/>
  <c r="W12544" i="1"/>
  <c r="W12545" i="1"/>
  <c r="W12546" i="1"/>
  <c r="W12547" i="1"/>
  <c r="W12548" i="1"/>
  <c r="W12549" i="1"/>
  <c r="W12550" i="1"/>
  <c r="W12551" i="1"/>
  <c r="W12552" i="1"/>
  <c r="W12553" i="1"/>
  <c r="W12554" i="1"/>
  <c r="W12555" i="1"/>
  <c r="W12556" i="1"/>
  <c r="W12557" i="1"/>
  <c r="W12558" i="1"/>
  <c r="W12559" i="1"/>
  <c r="W12560" i="1"/>
  <c r="W12561" i="1"/>
  <c r="W12562" i="1"/>
  <c r="W12563" i="1"/>
  <c r="W12564" i="1"/>
  <c r="W12565" i="1"/>
  <c r="W12566" i="1"/>
  <c r="W12567" i="1"/>
  <c r="W12568" i="1"/>
  <c r="W12569" i="1"/>
  <c r="W12570" i="1"/>
  <c r="W12571" i="1"/>
  <c r="W12572" i="1"/>
  <c r="W12573" i="1"/>
  <c r="W12574" i="1"/>
  <c r="W12575" i="1"/>
  <c r="W12576" i="1"/>
  <c r="W12577" i="1"/>
  <c r="W12578" i="1"/>
  <c r="W12579" i="1"/>
  <c r="W12580" i="1"/>
  <c r="W12581" i="1"/>
  <c r="W12582" i="1"/>
  <c r="W12583" i="1"/>
  <c r="W12584" i="1"/>
  <c r="W12585" i="1"/>
  <c r="W12586" i="1"/>
  <c r="W12587" i="1"/>
  <c r="W12588" i="1"/>
  <c r="W12589" i="1"/>
  <c r="W12590" i="1"/>
  <c r="W12591" i="1"/>
  <c r="W12592" i="1"/>
  <c r="W12593" i="1"/>
  <c r="W12594" i="1"/>
  <c r="W12595" i="1"/>
  <c r="W12596" i="1"/>
  <c r="W12597" i="1"/>
  <c r="W12598" i="1"/>
  <c r="W12599" i="1"/>
  <c r="W12600" i="1"/>
  <c r="W12601" i="1"/>
  <c r="W12602" i="1"/>
  <c r="W12603" i="1"/>
  <c r="W12604" i="1"/>
  <c r="W12605" i="1"/>
  <c r="W12606" i="1"/>
  <c r="W12607" i="1"/>
  <c r="W12608" i="1"/>
  <c r="W12609" i="1"/>
  <c r="W12610" i="1"/>
  <c r="W12611" i="1"/>
  <c r="W12612" i="1"/>
  <c r="W12613" i="1"/>
  <c r="W12614" i="1"/>
  <c r="W12615" i="1"/>
  <c r="W12616" i="1"/>
  <c r="W12617" i="1"/>
  <c r="W12618" i="1"/>
  <c r="W12619" i="1"/>
  <c r="W12620" i="1"/>
  <c r="W12621" i="1"/>
  <c r="W12622" i="1"/>
  <c r="W12623" i="1"/>
  <c r="W12624" i="1"/>
  <c r="W12625" i="1"/>
  <c r="W12626" i="1"/>
  <c r="W12627" i="1"/>
  <c r="W12628" i="1"/>
  <c r="W12629" i="1"/>
  <c r="W12630" i="1"/>
  <c r="W12631" i="1"/>
  <c r="W12632" i="1"/>
  <c r="W12633" i="1"/>
  <c r="W12634" i="1"/>
  <c r="W12635" i="1"/>
  <c r="W12636" i="1"/>
  <c r="W12637" i="1"/>
  <c r="W12638" i="1"/>
  <c r="W12639" i="1"/>
  <c r="W12640" i="1"/>
  <c r="W12641" i="1"/>
  <c r="W12642" i="1"/>
  <c r="W12643" i="1"/>
  <c r="W12644" i="1"/>
  <c r="W12645" i="1"/>
  <c r="W12646" i="1"/>
  <c r="W12647" i="1"/>
  <c r="W12648" i="1"/>
  <c r="W12649" i="1"/>
  <c r="W12650" i="1"/>
  <c r="W12651" i="1"/>
  <c r="W12652" i="1"/>
  <c r="W12653" i="1"/>
  <c r="W12654" i="1"/>
  <c r="W12655" i="1"/>
  <c r="W12656" i="1"/>
  <c r="W12657" i="1"/>
  <c r="W12658" i="1"/>
  <c r="W12659" i="1"/>
  <c r="W12660" i="1"/>
  <c r="W12661" i="1"/>
  <c r="W12662" i="1"/>
  <c r="W12663" i="1"/>
  <c r="W12664" i="1"/>
  <c r="W12665" i="1"/>
  <c r="W12666" i="1"/>
  <c r="W12667" i="1"/>
  <c r="W12668" i="1"/>
  <c r="W12669" i="1"/>
  <c r="W12670" i="1"/>
  <c r="W12671" i="1"/>
  <c r="W12672" i="1"/>
  <c r="W12673" i="1"/>
  <c r="W12674" i="1"/>
  <c r="W12675" i="1"/>
  <c r="W12676" i="1"/>
  <c r="W12677" i="1"/>
  <c r="W12678" i="1"/>
  <c r="W12679" i="1"/>
  <c r="W12680" i="1"/>
  <c r="W12681" i="1"/>
  <c r="W12682" i="1"/>
  <c r="W12683" i="1"/>
  <c r="W12684" i="1"/>
  <c r="W12685" i="1"/>
  <c r="W12686" i="1"/>
  <c r="W12687" i="1"/>
  <c r="W12688" i="1"/>
  <c r="W12689" i="1"/>
  <c r="W12690" i="1"/>
  <c r="W12691" i="1"/>
  <c r="W12692" i="1"/>
  <c r="W12693" i="1"/>
  <c r="W12694" i="1"/>
  <c r="W12695" i="1"/>
  <c r="W12696" i="1"/>
  <c r="W12697" i="1"/>
  <c r="W12698" i="1"/>
  <c r="W12699" i="1"/>
  <c r="W12700" i="1"/>
  <c r="W12701" i="1"/>
  <c r="W12702" i="1"/>
  <c r="W12703" i="1"/>
  <c r="W12704" i="1"/>
  <c r="W12705" i="1"/>
  <c r="W12706" i="1"/>
  <c r="W12707" i="1"/>
  <c r="W12708" i="1"/>
  <c r="W12709" i="1"/>
  <c r="W12710" i="1"/>
  <c r="W12711" i="1"/>
  <c r="W12712" i="1"/>
  <c r="W12713" i="1"/>
  <c r="W12714" i="1"/>
  <c r="W12715" i="1"/>
  <c r="W12716" i="1"/>
  <c r="W12717" i="1"/>
  <c r="W12718" i="1"/>
  <c r="W12719" i="1"/>
  <c r="W12720" i="1"/>
  <c r="W12721" i="1"/>
  <c r="W12722" i="1"/>
  <c r="W12723" i="1"/>
  <c r="W12724" i="1"/>
  <c r="W12725" i="1"/>
  <c r="W12726" i="1"/>
  <c r="W12727" i="1"/>
  <c r="W12728" i="1"/>
  <c r="W12729" i="1"/>
  <c r="W12730" i="1"/>
  <c r="W12731" i="1"/>
  <c r="W12732" i="1"/>
  <c r="W12733" i="1"/>
  <c r="W12734" i="1"/>
  <c r="W12735" i="1"/>
  <c r="W12736" i="1"/>
  <c r="W12737" i="1"/>
  <c r="W12738" i="1"/>
  <c r="W12739" i="1"/>
  <c r="W12740" i="1"/>
  <c r="W12741" i="1"/>
  <c r="W12742" i="1"/>
  <c r="W12743" i="1"/>
  <c r="W12744" i="1"/>
  <c r="W12745" i="1"/>
  <c r="W12746" i="1"/>
  <c r="W12747" i="1"/>
  <c r="W12748" i="1"/>
  <c r="W12749" i="1"/>
  <c r="W12750" i="1"/>
  <c r="W12751" i="1"/>
  <c r="W12752" i="1"/>
  <c r="W12753" i="1"/>
  <c r="W12754" i="1"/>
  <c r="W12755" i="1"/>
  <c r="W12756" i="1"/>
  <c r="W12757" i="1"/>
  <c r="W12758" i="1"/>
  <c r="W12759" i="1"/>
  <c r="W12760" i="1"/>
  <c r="W12761" i="1"/>
  <c r="W12762" i="1"/>
  <c r="W12763" i="1"/>
  <c r="W12764" i="1"/>
  <c r="W12765" i="1"/>
  <c r="W12766" i="1"/>
  <c r="W12767" i="1"/>
  <c r="W12768" i="1"/>
  <c r="W12769" i="1"/>
  <c r="W12770" i="1"/>
  <c r="W12771" i="1"/>
  <c r="W12772" i="1"/>
  <c r="W12773" i="1"/>
  <c r="W12774" i="1"/>
  <c r="W12775" i="1"/>
  <c r="W12776" i="1"/>
  <c r="W12777" i="1"/>
  <c r="W12778" i="1"/>
  <c r="W12779" i="1"/>
  <c r="W12780" i="1"/>
  <c r="W12781" i="1"/>
  <c r="W12782" i="1"/>
  <c r="W12783" i="1"/>
  <c r="W12784" i="1"/>
  <c r="W12785" i="1"/>
  <c r="W12786" i="1"/>
  <c r="W12787" i="1"/>
  <c r="W12788" i="1"/>
  <c r="W12789" i="1"/>
  <c r="W12790" i="1"/>
  <c r="W12791" i="1"/>
  <c r="W12792" i="1"/>
  <c r="W12793" i="1"/>
  <c r="W12794" i="1"/>
  <c r="W12795" i="1"/>
  <c r="W12796" i="1"/>
  <c r="W12797" i="1"/>
  <c r="W12798" i="1"/>
  <c r="W12799" i="1"/>
  <c r="W12800" i="1"/>
  <c r="W12801" i="1"/>
  <c r="W12802" i="1"/>
  <c r="W12803" i="1"/>
  <c r="W12804" i="1"/>
  <c r="W12805" i="1"/>
  <c r="W12806" i="1"/>
  <c r="W12807" i="1"/>
  <c r="W12808" i="1"/>
  <c r="W12809" i="1"/>
  <c r="W12810" i="1"/>
  <c r="W12811" i="1"/>
  <c r="W12812" i="1"/>
  <c r="W12813" i="1"/>
  <c r="W12814" i="1"/>
  <c r="W12815" i="1"/>
  <c r="W12816" i="1"/>
  <c r="W12817" i="1"/>
  <c r="W12818" i="1"/>
  <c r="W12819" i="1"/>
  <c r="W12820" i="1"/>
  <c r="W12821" i="1"/>
  <c r="W12822" i="1"/>
  <c r="W12823" i="1"/>
  <c r="W12824" i="1"/>
  <c r="W12825" i="1"/>
  <c r="W12826" i="1"/>
  <c r="W12827" i="1"/>
  <c r="W12828" i="1"/>
  <c r="W12829" i="1"/>
  <c r="W12830" i="1"/>
  <c r="W12831" i="1"/>
  <c r="W12832" i="1"/>
  <c r="W12833" i="1"/>
  <c r="W12834" i="1"/>
  <c r="W12835" i="1"/>
  <c r="W12836" i="1"/>
  <c r="W12837" i="1"/>
  <c r="W12838" i="1"/>
  <c r="W12839" i="1"/>
  <c r="W12840" i="1"/>
  <c r="W12841" i="1"/>
  <c r="W12842" i="1"/>
  <c r="W12843" i="1"/>
  <c r="W12844" i="1"/>
  <c r="W12845" i="1"/>
  <c r="W12846" i="1"/>
  <c r="W12847" i="1"/>
  <c r="W12848" i="1"/>
  <c r="W12849" i="1"/>
  <c r="W12850" i="1"/>
  <c r="W12851" i="1"/>
  <c r="W12852" i="1"/>
  <c r="W12853" i="1"/>
  <c r="W12854" i="1"/>
  <c r="W12855" i="1"/>
  <c r="W12856" i="1"/>
  <c r="W12857" i="1"/>
  <c r="W12858" i="1"/>
  <c r="W12859" i="1"/>
  <c r="W12860" i="1"/>
  <c r="W12861" i="1"/>
  <c r="W12862" i="1"/>
  <c r="W12863" i="1"/>
  <c r="W12864" i="1"/>
  <c r="W12865" i="1"/>
  <c r="W12866" i="1"/>
  <c r="W12867" i="1"/>
  <c r="W12868" i="1"/>
  <c r="W12869" i="1"/>
  <c r="W12870" i="1"/>
  <c r="W12871" i="1"/>
  <c r="W12872" i="1"/>
  <c r="W12873" i="1"/>
  <c r="W12874" i="1"/>
  <c r="W12875" i="1"/>
  <c r="W12876" i="1"/>
  <c r="W12877" i="1"/>
  <c r="W12878" i="1"/>
  <c r="W12879" i="1"/>
  <c r="W12880" i="1"/>
  <c r="W12881" i="1"/>
  <c r="W12882" i="1"/>
  <c r="W12883" i="1"/>
  <c r="W12884" i="1"/>
  <c r="W12885" i="1"/>
  <c r="W12886" i="1"/>
  <c r="W12887" i="1"/>
  <c r="W12888" i="1"/>
  <c r="W12889" i="1"/>
  <c r="W12890" i="1"/>
  <c r="W12891" i="1"/>
  <c r="W12892" i="1"/>
  <c r="W12893" i="1"/>
  <c r="W12894" i="1"/>
  <c r="W12895" i="1"/>
  <c r="W12896" i="1"/>
  <c r="W12897" i="1"/>
  <c r="W12898" i="1"/>
  <c r="W12899" i="1"/>
  <c r="W12900" i="1"/>
  <c r="W12901" i="1"/>
  <c r="W12902" i="1"/>
  <c r="W12903" i="1"/>
  <c r="W12904" i="1"/>
  <c r="W12905" i="1"/>
  <c r="W12906" i="1"/>
  <c r="W12907" i="1"/>
  <c r="W12908" i="1"/>
  <c r="W12909" i="1"/>
  <c r="W12910" i="1"/>
  <c r="W12911" i="1"/>
  <c r="W12912" i="1"/>
  <c r="W12913" i="1"/>
  <c r="W12914" i="1"/>
  <c r="W12915" i="1"/>
  <c r="W12916" i="1"/>
  <c r="W12917" i="1"/>
  <c r="W12918" i="1"/>
  <c r="W12919" i="1"/>
  <c r="W12920" i="1"/>
  <c r="W12921" i="1"/>
  <c r="W12922" i="1"/>
  <c r="W12923" i="1"/>
  <c r="W12924" i="1"/>
  <c r="W12925" i="1"/>
  <c r="W12926" i="1"/>
  <c r="W12927" i="1"/>
  <c r="W12928" i="1"/>
  <c r="W12929" i="1"/>
  <c r="W12930" i="1"/>
  <c r="W12931" i="1"/>
  <c r="W12932" i="1"/>
  <c r="W12933" i="1"/>
  <c r="W12934" i="1"/>
  <c r="W12935" i="1"/>
  <c r="W12936" i="1"/>
  <c r="W12937" i="1"/>
  <c r="W12938" i="1"/>
  <c r="W12939" i="1"/>
  <c r="W12940" i="1"/>
  <c r="W12941" i="1"/>
  <c r="W12942" i="1"/>
  <c r="W12943" i="1"/>
  <c r="W12944" i="1"/>
  <c r="W12945" i="1"/>
  <c r="W12946" i="1"/>
  <c r="W12947" i="1"/>
  <c r="W12948" i="1"/>
  <c r="W12949" i="1"/>
  <c r="W12950" i="1"/>
  <c r="W12951" i="1"/>
  <c r="W12952" i="1"/>
  <c r="W12953" i="1"/>
  <c r="W12954" i="1"/>
  <c r="W12955" i="1"/>
  <c r="W12956" i="1"/>
  <c r="W12957" i="1"/>
  <c r="W12958" i="1"/>
  <c r="W12959" i="1"/>
  <c r="W12960" i="1"/>
  <c r="W12961" i="1"/>
  <c r="W12962" i="1"/>
  <c r="W12963" i="1"/>
  <c r="W12964" i="1"/>
  <c r="W12965" i="1"/>
  <c r="W12966" i="1"/>
  <c r="W12967" i="1"/>
  <c r="W12968" i="1"/>
  <c r="W12969" i="1"/>
  <c r="W12970" i="1"/>
  <c r="W12971" i="1"/>
  <c r="W12972" i="1"/>
  <c r="W12973" i="1"/>
  <c r="W12974" i="1"/>
  <c r="W12975" i="1"/>
  <c r="W12976" i="1"/>
  <c r="W12977" i="1"/>
  <c r="W12978" i="1"/>
  <c r="W12979" i="1"/>
  <c r="W12980" i="1"/>
  <c r="W12981" i="1"/>
  <c r="W12982" i="1"/>
  <c r="W12983" i="1"/>
  <c r="W12984" i="1"/>
  <c r="W12985" i="1"/>
  <c r="W12986" i="1"/>
  <c r="W12987" i="1"/>
  <c r="W12988" i="1"/>
  <c r="W12989" i="1"/>
  <c r="W12990" i="1"/>
  <c r="W12991" i="1"/>
  <c r="W12992" i="1"/>
  <c r="W12993" i="1"/>
  <c r="W12994" i="1"/>
  <c r="W12995" i="1"/>
  <c r="W12996" i="1"/>
  <c r="W12997" i="1"/>
  <c r="W12998" i="1"/>
  <c r="W12999" i="1"/>
  <c r="W13000" i="1"/>
  <c r="W13001" i="1"/>
  <c r="W13002" i="1"/>
  <c r="W13003" i="1"/>
  <c r="W13004" i="1"/>
  <c r="W13005" i="1"/>
  <c r="W13006" i="1"/>
  <c r="W13007" i="1"/>
  <c r="W13008" i="1"/>
  <c r="W13009" i="1"/>
  <c r="W13010" i="1"/>
  <c r="W13011" i="1"/>
  <c r="W13012" i="1"/>
  <c r="W13013" i="1"/>
  <c r="W13014" i="1"/>
  <c r="W13015" i="1"/>
  <c r="W13016" i="1"/>
  <c r="W13017" i="1"/>
  <c r="W13018" i="1"/>
  <c r="W13019" i="1"/>
  <c r="W13020" i="1"/>
  <c r="W13021" i="1"/>
  <c r="W13022" i="1"/>
  <c r="W13023" i="1"/>
  <c r="W13024" i="1"/>
  <c r="W13025" i="1"/>
  <c r="W13026" i="1"/>
  <c r="W13027" i="1"/>
  <c r="W13028" i="1"/>
  <c r="W13029" i="1"/>
  <c r="W13030" i="1"/>
  <c r="W13031" i="1"/>
  <c r="W13032" i="1"/>
  <c r="W13033" i="1"/>
  <c r="W13034" i="1"/>
  <c r="W13035" i="1"/>
  <c r="W13036" i="1"/>
  <c r="W13037" i="1"/>
  <c r="W13038" i="1"/>
  <c r="W13039" i="1"/>
  <c r="W13040" i="1"/>
  <c r="W13041" i="1"/>
  <c r="W13042" i="1"/>
  <c r="W13043" i="1"/>
  <c r="W13044" i="1"/>
  <c r="W13045" i="1"/>
  <c r="W13046" i="1"/>
  <c r="W13047" i="1"/>
  <c r="W13048" i="1"/>
  <c r="W13049" i="1"/>
  <c r="W13050" i="1"/>
  <c r="W13051" i="1"/>
  <c r="W13052" i="1"/>
  <c r="W13053" i="1"/>
  <c r="W13054" i="1"/>
  <c r="W13055" i="1"/>
  <c r="W13056" i="1"/>
  <c r="W13057" i="1"/>
  <c r="W13058" i="1"/>
  <c r="W13059" i="1"/>
  <c r="W13060" i="1"/>
  <c r="W13061" i="1"/>
  <c r="W13062" i="1"/>
  <c r="W13063" i="1"/>
  <c r="W13064" i="1"/>
  <c r="W13065" i="1"/>
  <c r="W13066" i="1"/>
  <c r="W13067" i="1"/>
  <c r="W13068" i="1"/>
  <c r="W13069" i="1"/>
  <c r="W13070" i="1"/>
  <c r="W13071" i="1"/>
  <c r="W13072" i="1"/>
  <c r="W13073" i="1"/>
  <c r="W13074" i="1"/>
  <c r="W13075" i="1"/>
  <c r="W13076" i="1"/>
  <c r="W13077" i="1"/>
  <c r="W13078" i="1"/>
  <c r="W13079" i="1"/>
  <c r="W13080" i="1"/>
  <c r="W13081" i="1"/>
  <c r="W13082" i="1"/>
  <c r="W13083" i="1"/>
  <c r="W13084" i="1"/>
  <c r="W13085" i="1"/>
  <c r="W13086" i="1"/>
  <c r="W13087" i="1"/>
  <c r="W13088" i="1"/>
  <c r="W13089" i="1"/>
  <c r="W13090" i="1"/>
  <c r="W13091" i="1"/>
  <c r="W13092" i="1"/>
  <c r="W13093" i="1"/>
  <c r="W13094" i="1"/>
  <c r="W13095" i="1"/>
  <c r="W13096" i="1"/>
  <c r="W13097" i="1"/>
  <c r="W13098" i="1"/>
  <c r="W13099" i="1"/>
  <c r="W13100" i="1"/>
  <c r="W13101" i="1"/>
  <c r="W13102" i="1"/>
  <c r="W13103" i="1"/>
  <c r="W13104" i="1"/>
  <c r="W13105" i="1"/>
  <c r="W13106" i="1"/>
  <c r="W13107" i="1"/>
  <c r="W13108" i="1"/>
  <c r="W13109" i="1"/>
  <c r="W13110" i="1"/>
  <c r="W13111" i="1"/>
  <c r="W13112" i="1"/>
  <c r="W13113" i="1"/>
  <c r="W13114" i="1"/>
  <c r="W13115" i="1"/>
  <c r="W13116" i="1"/>
  <c r="W13117" i="1"/>
  <c r="W13118" i="1"/>
  <c r="W13119" i="1"/>
  <c r="W13120" i="1"/>
  <c r="W13121" i="1"/>
  <c r="W13122" i="1"/>
  <c r="W13123" i="1"/>
  <c r="W13124" i="1"/>
  <c r="W13125" i="1"/>
  <c r="W13126" i="1"/>
  <c r="W13127" i="1"/>
  <c r="W13128" i="1"/>
  <c r="W13129" i="1"/>
  <c r="W13130" i="1"/>
  <c r="W13131" i="1"/>
  <c r="W13132" i="1"/>
  <c r="W13133" i="1"/>
  <c r="W13134" i="1"/>
  <c r="W13135" i="1"/>
  <c r="W13136" i="1"/>
  <c r="W13137" i="1"/>
  <c r="W13138" i="1"/>
  <c r="W13139" i="1"/>
  <c r="W13140" i="1"/>
  <c r="W13141" i="1"/>
  <c r="W13142" i="1"/>
  <c r="W13143" i="1"/>
  <c r="W13144" i="1"/>
  <c r="W13145" i="1"/>
  <c r="W13146" i="1"/>
  <c r="W13147" i="1"/>
  <c r="W13148" i="1"/>
  <c r="W13149" i="1"/>
  <c r="W13150" i="1"/>
  <c r="W13151" i="1"/>
  <c r="W13152" i="1"/>
  <c r="W13153" i="1"/>
  <c r="W13154" i="1"/>
  <c r="W13155" i="1"/>
  <c r="W13156" i="1"/>
  <c r="W13157" i="1"/>
  <c r="W13158" i="1"/>
  <c r="W13159" i="1"/>
  <c r="W13160" i="1"/>
  <c r="W13161" i="1"/>
  <c r="W13162" i="1"/>
  <c r="W13163" i="1"/>
  <c r="W13164" i="1"/>
  <c r="W13165" i="1"/>
  <c r="W13166" i="1"/>
  <c r="W13167" i="1"/>
  <c r="W13168" i="1"/>
  <c r="W13169" i="1"/>
  <c r="W13170" i="1"/>
  <c r="W13171" i="1"/>
  <c r="W13172" i="1"/>
  <c r="W13173" i="1"/>
  <c r="W13174" i="1"/>
  <c r="W13175" i="1"/>
  <c r="W13176" i="1"/>
  <c r="W13177" i="1"/>
  <c r="W13178" i="1"/>
  <c r="W13179" i="1"/>
  <c r="W13180" i="1"/>
  <c r="W13181" i="1"/>
  <c r="W13182" i="1"/>
  <c r="W13183" i="1"/>
  <c r="W13184" i="1"/>
  <c r="W13185" i="1"/>
  <c r="W13186" i="1"/>
  <c r="W13187" i="1"/>
  <c r="W13188" i="1"/>
  <c r="W13189" i="1"/>
  <c r="W13190" i="1"/>
  <c r="W13191" i="1"/>
  <c r="W13192" i="1"/>
  <c r="W13193" i="1"/>
  <c r="W13194" i="1"/>
  <c r="W13195" i="1"/>
  <c r="W13196" i="1"/>
  <c r="W13197" i="1"/>
  <c r="W13198" i="1"/>
  <c r="W13199" i="1"/>
  <c r="W13200" i="1"/>
  <c r="W13201" i="1"/>
  <c r="W13202" i="1"/>
  <c r="W13203" i="1"/>
  <c r="W13204" i="1"/>
  <c r="W13205" i="1"/>
  <c r="W13206" i="1"/>
  <c r="W13207" i="1"/>
  <c r="W13208" i="1"/>
  <c r="W13209" i="1"/>
  <c r="W13210" i="1"/>
  <c r="W13211" i="1"/>
  <c r="W13212" i="1"/>
  <c r="W13213" i="1"/>
  <c r="W13214" i="1"/>
  <c r="W13215" i="1"/>
  <c r="W13216" i="1"/>
  <c r="W13217" i="1"/>
  <c r="W13218" i="1"/>
  <c r="W13219" i="1"/>
  <c r="W13220" i="1"/>
  <c r="W13221" i="1"/>
  <c r="W13222" i="1"/>
  <c r="W13223" i="1"/>
  <c r="W13224" i="1"/>
  <c r="W13225" i="1"/>
  <c r="W13226" i="1"/>
  <c r="W13227" i="1"/>
  <c r="W13228" i="1"/>
  <c r="W13229" i="1"/>
  <c r="W13230" i="1"/>
  <c r="W13231" i="1"/>
  <c r="W13232" i="1"/>
  <c r="W13233" i="1"/>
  <c r="W13234" i="1"/>
  <c r="W13235" i="1"/>
  <c r="W13236" i="1"/>
  <c r="W13237" i="1"/>
  <c r="W13238" i="1"/>
  <c r="W13239" i="1"/>
  <c r="W13240" i="1"/>
  <c r="W13241" i="1"/>
  <c r="W13242" i="1"/>
  <c r="W13243" i="1"/>
  <c r="W13244" i="1"/>
  <c r="W13245" i="1"/>
  <c r="W13246" i="1"/>
  <c r="W13247" i="1"/>
  <c r="W13248" i="1"/>
  <c r="W13249" i="1"/>
  <c r="W13250" i="1"/>
  <c r="W13251" i="1"/>
  <c r="W13252" i="1"/>
  <c r="W13253" i="1"/>
  <c r="W13254" i="1"/>
  <c r="W13255" i="1"/>
  <c r="W13256" i="1"/>
  <c r="W13257" i="1"/>
  <c r="W13258" i="1"/>
  <c r="W13259" i="1"/>
  <c r="W13260" i="1"/>
  <c r="W13261" i="1"/>
  <c r="W13262" i="1"/>
  <c r="W13263" i="1"/>
  <c r="W13264" i="1"/>
  <c r="W13265" i="1"/>
  <c r="W13266" i="1"/>
  <c r="W13267" i="1"/>
  <c r="W13268" i="1"/>
  <c r="W13269" i="1"/>
  <c r="W13270" i="1"/>
  <c r="W13271" i="1"/>
  <c r="W13272" i="1"/>
  <c r="W13273" i="1"/>
  <c r="W13274" i="1"/>
  <c r="W13275" i="1"/>
  <c r="W13276" i="1"/>
  <c r="W13277" i="1"/>
  <c r="W13278" i="1"/>
  <c r="W13279" i="1"/>
  <c r="W13280" i="1"/>
  <c r="W13281" i="1"/>
  <c r="W13282" i="1"/>
  <c r="W13283" i="1"/>
  <c r="W13284" i="1"/>
  <c r="W13285" i="1"/>
  <c r="W13286" i="1"/>
  <c r="W13287" i="1"/>
  <c r="W13288" i="1"/>
  <c r="W13289" i="1"/>
  <c r="W13290" i="1"/>
  <c r="W13291" i="1"/>
  <c r="W13292" i="1"/>
  <c r="W13293" i="1"/>
  <c r="W13294" i="1"/>
  <c r="W13295" i="1"/>
  <c r="W13296" i="1"/>
  <c r="W13297" i="1"/>
  <c r="W13298" i="1"/>
  <c r="W13299" i="1"/>
  <c r="W13300" i="1"/>
  <c r="W13301" i="1"/>
  <c r="W13302" i="1"/>
  <c r="W13303" i="1"/>
  <c r="W13304" i="1"/>
  <c r="W13305" i="1"/>
  <c r="W13306" i="1"/>
  <c r="W13307" i="1"/>
  <c r="W13308" i="1"/>
  <c r="W13309" i="1"/>
  <c r="W13310" i="1"/>
  <c r="W13311" i="1"/>
  <c r="W13312" i="1"/>
  <c r="W13313" i="1"/>
  <c r="W13314" i="1"/>
  <c r="W13315" i="1"/>
  <c r="W13316" i="1"/>
  <c r="W13317" i="1"/>
  <c r="W13318" i="1"/>
  <c r="W13319" i="1"/>
  <c r="W13320" i="1"/>
  <c r="W13321" i="1"/>
  <c r="W13322" i="1"/>
  <c r="W13323" i="1"/>
  <c r="W13324" i="1"/>
  <c r="W13325" i="1"/>
  <c r="W13326" i="1"/>
  <c r="W13327" i="1"/>
  <c r="W13328" i="1"/>
  <c r="W13329" i="1"/>
  <c r="W13330" i="1"/>
  <c r="W13331" i="1"/>
  <c r="W13332" i="1"/>
  <c r="W13333" i="1"/>
  <c r="W13334" i="1"/>
  <c r="W13335" i="1"/>
  <c r="W13336" i="1"/>
  <c r="W13337" i="1"/>
  <c r="W13338" i="1"/>
  <c r="W13339" i="1"/>
  <c r="W13340" i="1"/>
  <c r="W13341" i="1"/>
  <c r="W13342" i="1"/>
  <c r="W13343" i="1"/>
  <c r="W13344" i="1"/>
  <c r="W13345" i="1"/>
  <c r="W13346" i="1"/>
  <c r="W13347" i="1"/>
  <c r="W13348" i="1"/>
  <c r="W13349" i="1"/>
  <c r="W13350" i="1"/>
  <c r="W13351" i="1"/>
  <c r="W13352" i="1"/>
  <c r="W13353" i="1"/>
  <c r="W13354" i="1"/>
  <c r="W13355" i="1"/>
  <c r="W13356" i="1"/>
  <c r="W13357" i="1"/>
  <c r="W13358" i="1"/>
  <c r="W13359" i="1"/>
  <c r="W13360" i="1"/>
  <c r="W13361" i="1"/>
  <c r="W13362" i="1"/>
  <c r="W13363" i="1"/>
  <c r="W13364" i="1"/>
  <c r="W13365" i="1"/>
  <c r="W13366" i="1"/>
  <c r="W13367" i="1"/>
  <c r="W13368" i="1"/>
  <c r="W13369" i="1"/>
  <c r="W13370" i="1"/>
  <c r="W13371" i="1"/>
  <c r="W13372" i="1"/>
  <c r="W13373" i="1"/>
  <c r="W13374" i="1"/>
  <c r="W13375" i="1"/>
  <c r="W13376" i="1"/>
  <c r="W13377" i="1"/>
  <c r="W13378" i="1"/>
  <c r="W13379" i="1"/>
  <c r="W13380" i="1"/>
  <c r="W13381" i="1"/>
  <c r="W13382" i="1"/>
  <c r="W13383" i="1"/>
  <c r="W13384" i="1"/>
  <c r="W13385" i="1"/>
  <c r="W13386" i="1"/>
  <c r="W13387" i="1"/>
  <c r="W13388" i="1"/>
  <c r="W13389" i="1"/>
  <c r="W13390" i="1"/>
  <c r="W13391" i="1"/>
  <c r="W13392" i="1"/>
  <c r="W13393" i="1"/>
  <c r="W13394" i="1"/>
  <c r="W13395" i="1"/>
  <c r="W13396" i="1"/>
  <c r="W13397" i="1"/>
  <c r="W13398" i="1"/>
  <c r="W13399" i="1"/>
  <c r="W13400" i="1"/>
  <c r="W13401" i="1"/>
  <c r="W13402" i="1"/>
  <c r="W13403" i="1"/>
  <c r="W13404" i="1"/>
  <c r="W13405" i="1"/>
  <c r="W13406" i="1"/>
  <c r="W13407" i="1"/>
  <c r="W13408" i="1"/>
  <c r="W13409" i="1"/>
  <c r="W13410" i="1"/>
  <c r="W13411" i="1"/>
  <c r="W13412" i="1"/>
  <c r="W13413" i="1"/>
  <c r="W13414" i="1"/>
  <c r="W13415" i="1"/>
  <c r="W13416" i="1"/>
  <c r="W13417" i="1"/>
  <c r="W13418" i="1"/>
  <c r="W13419" i="1"/>
  <c r="W13420" i="1"/>
  <c r="W13421" i="1"/>
  <c r="W13422" i="1"/>
  <c r="W13423" i="1"/>
  <c r="W13424" i="1"/>
  <c r="W13425" i="1"/>
  <c r="W13426" i="1"/>
  <c r="W13427" i="1"/>
  <c r="W13428" i="1"/>
  <c r="W13429" i="1"/>
  <c r="W13430" i="1"/>
  <c r="W13431" i="1"/>
  <c r="W13432" i="1"/>
  <c r="W13433" i="1"/>
  <c r="W13434" i="1"/>
  <c r="W13435" i="1"/>
  <c r="W13436" i="1"/>
  <c r="W13437" i="1"/>
  <c r="W13438" i="1"/>
  <c r="W13439" i="1"/>
  <c r="W13440" i="1"/>
  <c r="W13441" i="1"/>
  <c r="W13442" i="1"/>
  <c r="W13443" i="1"/>
  <c r="W13444" i="1"/>
  <c r="W13445" i="1"/>
  <c r="W13446" i="1"/>
  <c r="W13447" i="1"/>
  <c r="W13448" i="1"/>
  <c r="W13449" i="1"/>
  <c r="W13450" i="1"/>
  <c r="W13451" i="1"/>
  <c r="W13452" i="1"/>
  <c r="W13453" i="1"/>
  <c r="W13454" i="1"/>
  <c r="W13455" i="1"/>
  <c r="W13456" i="1"/>
  <c r="W13457" i="1"/>
  <c r="W13458" i="1"/>
  <c r="W13459" i="1"/>
  <c r="W13460" i="1"/>
  <c r="W13461" i="1"/>
  <c r="W13462" i="1"/>
  <c r="W13463" i="1"/>
  <c r="W13464" i="1"/>
  <c r="W13465" i="1"/>
  <c r="W13466" i="1"/>
  <c r="W13467" i="1"/>
  <c r="W13468" i="1"/>
  <c r="W13469" i="1"/>
  <c r="W13470" i="1"/>
  <c r="W13471" i="1"/>
  <c r="W13472" i="1"/>
  <c r="W13473" i="1"/>
  <c r="W13474" i="1"/>
  <c r="W13475" i="1"/>
  <c r="W13476" i="1"/>
  <c r="W13477" i="1"/>
  <c r="W13478" i="1"/>
  <c r="W13479" i="1"/>
  <c r="W13480" i="1"/>
  <c r="W13481" i="1"/>
  <c r="W13482" i="1"/>
  <c r="W13483" i="1"/>
  <c r="W13484" i="1"/>
  <c r="W13485" i="1"/>
  <c r="W13486" i="1"/>
  <c r="W13487" i="1"/>
  <c r="W13488" i="1"/>
  <c r="W13489" i="1"/>
  <c r="W13490" i="1"/>
  <c r="W13491" i="1"/>
  <c r="W13492" i="1"/>
  <c r="W13493" i="1"/>
  <c r="W13494" i="1"/>
  <c r="W13495" i="1"/>
  <c r="W13496" i="1"/>
  <c r="W13497" i="1"/>
  <c r="W13498" i="1"/>
  <c r="W13499" i="1"/>
  <c r="W13500" i="1"/>
  <c r="W13501" i="1"/>
  <c r="W13502" i="1"/>
  <c r="W13503" i="1"/>
  <c r="W13504" i="1"/>
  <c r="W13505" i="1"/>
  <c r="W13506" i="1"/>
  <c r="W13507" i="1"/>
  <c r="W13508" i="1"/>
  <c r="W13509" i="1"/>
  <c r="W13510" i="1"/>
  <c r="W13511" i="1"/>
  <c r="W13512" i="1"/>
  <c r="W13513" i="1"/>
  <c r="W13514" i="1"/>
  <c r="W13515" i="1"/>
  <c r="W13516" i="1"/>
  <c r="W13517" i="1"/>
  <c r="W13518" i="1"/>
  <c r="W13519" i="1"/>
  <c r="W13520" i="1"/>
  <c r="W13521" i="1"/>
  <c r="W13522" i="1"/>
  <c r="W13523" i="1"/>
  <c r="W13524" i="1"/>
  <c r="W13525" i="1"/>
  <c r="W13526" i="1"/>
  <c r="W13527" i="1"/>
  <c r="W13528" i="1"/>
  <c r="W13529" i="1"/>
  <c r="W13530" i="1"/>
  <c r="W13531" i="1"/>
  <c r="W13532" i="1"/>
  <c r="W13533" i="1"/>
  <c r="W13534" i="1"/>
  <c r="W13535" i="1"/>
  <c r="W13536" i="1"/>
  <c r="W13537" i="1"/>
  <c r="W13538" i="1"/>
  <c r="W13539" i="1"/>
  <c r="W13540" i="1"/>
  <c r="W13541" i="1"/>
  <c r="W13542" i="1"/>
  <c r="W13543" i="1"/>
  <c r="W13544" i="1"/>
  <c r="W13545" i="1"/>
  <c r="W13546" i="1"/>
  <c r="W13547" i="1"/>
  <c r="W13548" i="1"/>
  <c r="W13549" i="1"/>
  <c r="W13550" i="1"/>
  <c r="W13551" i="1"/>
  <c r="W13552" i="1"/>
  <c r="W13553" i="1"/>
  <c r="W13554" i="1"/>
  <c r="W13555" i="1"/>
  <c r="W13556" i="1"/>
  <c r="W13557" i="1"/>
  <c r="W13558" i="1"/>
  <c r="W13559" i="1"/>
  <c r="W13560" i="1"/>
  <c r="W13561" i="1"/>
  <c r="W13562" i="1"/>
  <c r="W13563" i="1"/>
  <c r="W13564" i="1"/>
  <c r="W13565" i="1"/>
  <c r="W13566" i="1"/>
  <c r="W13567" i="1"/>
  <c r="W13568" i="1"/>
  <c r="W13569" i="1"/>
  <c r="W13570" i="1"/>
  <c r="W13571" i="1"/>
  <c r="W13572" i="1"/>
  <c r="W13573" i="1"/>
  <c r="W13574" i="1"/>
  <c r="W13575" i="1"/>
  <c r="W13576" i="1"/>
  <c r="W13577" i="1"/>
  <c r="W13578" i="1"/>
  <c r="W13579" i="1"/>
  <c r="W13580" i="1"/>
  <c r="W13581" i="1"/>
  <c r="W13582" i="1"/>
  <c r="W13583" i="1"/>
  <c r="W13584" i="1"/>
  <c r="W13585" i="1"/>
  <c r="W13586" i="1"/>
  <c r="W13587" i="1"/>
  <c r="W13588" i="1"/>
  <c r="W13589" i="1"/>
  <c r="W13590" i="1"/>
  <c r="W13591" i="1"/>
  <c r="W13592" i="1"/>
  <c r="W13593" i="1"/>
  <c r="W13594" i="1"/>
  <c r="W13595" i="1"/>
  <c r="W13596" i="1"/>
  <c r="W13597" i="1"/>
  <c r="W13598" i="1"/>
  <c r="W13599" i="1"/>
  <c r="W13600" i="1"/>
  <c r="W13601" i="1"/>
  <c r="W13602" i="1"/>
  <c r="W13603" i="1"/>
  <c r="W13604" i="1"/>
  <c r="W13605" i="1"/>
  <c r="W13606" i="1"/>
  <c r="W13607" i="1"/>
  <c r="W13608" i="1"/>
  <c r="W13609" i="1"/>
  <c r="W13610" i="1"/>
  <c r="W13611" i="1"/>
  <c r="W13612" i="1"/>
  <c r="W13613" i="1"/>
  <c r="W13614" i="1"/>
  <c r="W13615" i="1"/>
  <c r="W13616" i="1"/>
  <c r="W13617" i="1"/>
  <c r="W13618" i="1"/>
  <c r="W13619" i="1"/>
  <c r="W13620" i="1"/>
  <c r="W13621" i="1"/>
  <c r="W13622" i="1"/>
  <c r="W13623" i="1"/>
  <c r="W13624" i="1"/>
  <c r="W13625" i="1"/>
  <c r="W13626" i="1"/>
  <c r="W13627" i="1"/>
  <c r="W13628" i="1"/>
  <c r="W13629" i="1"/>
  <c r="W13630" i="1"/>
  <c r="W13631" i="1"/>
  <c r="W13632" i="1"/>
  <c r="W13633" i="1"/>
  <c r="W13634" i="1"/>
  <c r="W13635" i="1"/>
  <c r="W13636" i="1"/>
  <c r="W13637" i="1"/>
  <c r="W13638" i="1"/>
  <c r="W13639" i="1"/>
  <c r="W13640" i="1"/>
  <c r="W13641" i="1"/>
  <c r="W13642" i="1"/>
  <c r="W13643" i="1"/>
  <c r="W13644" i="1"/>
  <c r="W13645" i="1"/>
  <c r="W13646" i="1"/>
  <c r="W13647" i="1"/>
  <c r="W13648" i="1"/>
  <c r="W13649" i="1"/>
  <c r="W13650" i="1"/>
  <c r="W13651" i="1"/>
  <c r="W13652" i="1"/>
  <c r="W13653" i="1"/>
  <c r="W13654" i="1"/>
  <c r="W13655" i="1"/>
  <c r="W13656" i="1"/>
  <c r="W13657" i="1"/>
  <c r="W13658" i="1"/>
  <c r="W13659" i="1"/>
  <c r="W13660" i="1"/>
  <c r="W13661" i="1"/>
  <c r="W13662" i="1"/>
  <c r="W13663" i="1"/>
  <c r="W13664" i="1"/>
  <c r="W13665" i="1"/>
  <c r="W13666" i="1"/>
  <c r="W13667" i="1"/>
  <c r="W13668" i="1"/>
  <c r="W13669" i="1"/>
  <c r="W13670" i="1"/>
  <c r="W13671" i="1"/>
  <c r="W13672" i="1"/>
  <c r="W13673" i="1"/>
  <c r="W13674" i="1"/>
  <c r="W13675" i="1"/>
  <c r="W13676" i="1"/>
  <c r="W13677" i="1"/>
  <c r="W13678" i="1"/>
  <c r="W13679" i="1"/>
  <c r="W13680" i="1"/>
  <c r="W13681" i="1"/>
  <c r="W13682" i="1"/>
  <c r="W13683" i="1"/>
  <c r="W13684" i="1"/>
  <c r="W13685" i="1"/>
  <c r="W13686" i="1"/>
  <c r="W13687" i="1"/>
  <c r="W13688" i="1"/>
  <c r="W13689" i="1"/>
  <c r="W13690" i="1"/>
  <c r="W13691" i="1"/>
  <c r="W13692" i="1"/>
  <c r="W13693" i="1"/>
  <c r="W13694" i="1"/>
  <c r="W13695" i="1"/>
  <c r="W13696" i="1"/>
  <c r="W13697" i="1"/>
  <c r="W13698" i="1"/>
  <c r="W13699" i="1"/>
  <c r="W13700" i="1"/>
  <c r="W13701" i="1"/>
  <c r="W13702" i="1"/>
  <c r="W13703" i="1"/>
  <c r="W13704" i="1"/>
  <c r="W13705" i="1"/>
  <c r="W13706" i="1"/>
  <c r="W13707" i="1"/>
  <c r="W13708" i="1"/>
  <c r="W13709" i="1"/>
  <c r="W13710" i="1"/>
  <c r="W13711" i="1"/>
  <c r="W13712" i="1"/>
  <c r="W13713" i="1"/>
  <c r="W13714" i="1"/>
  <c r="W13715" i="1"/>
  <c r="W13716" i="1"/>
  <c r="W13717" i="1"/>
  <c r="W13718" i="1"/>
  <c r="W13719" i="1"/>
  <c r="W13720" i="1"/>
  <c r="W13721" i="1"/>
  <c r="W13722" i="1"/>
  <c r="W13723" i="1"/>
  <c r="W13724" i="1"/>
  <c r="W13725" i="1"/>
  <c r="W13726" i="1"/>
  <c r="W13727" i="1"/>
  <c r="W13728" i="1"/>
  <c r="W13729" i="1"/>
  <c r="W13730" i="1"/>
  <c r="W13731" i="1"/>
  <c r="W13732" i="1"/>
  <c r="W13733" i="1"/>
  <c r="W13734" i="1"/>
  <c r="W13735" i="1"/>
  <c r="W13736" i="1"/>
  <c r="W13737" i="1"/>
  <c r="W13738" i="1"/>
  <c r="W13739" i="1"/>
  <c r="W13740" i="1"/>
  <c r="W13741" i="1"/>
  <c r="W13742" i="1"/>
  <c r="W13743" i="1"/>
  <c r="W13744" i="1"/>
  <c r="W13745" i="1"/>
  <c r="W13746" i="1"/>
  <c r="W13747" i="1"/>
  <c r="W13748" i="1"/>
  <c r="W13749" i="1"/>
  <c r="W13750" i="1"/>
  <c r="W13751" i="1"/>
  <c r="W13752" i="1"/>
  <c r="W13753" i="1"/>
  <c r="W13754" i="1"/>
  <c r="W13755" i="1"/>
  <c r="W13756" i="1"/>
  <c r="W13757" i="1"/>
  <c r="W13758" i="1"/>
  <c r="W13759" i="1"/>
  <c r="W13760" i="1"/>
  <c r="W13761" i="1"/>
  <c r="W13762" i="1"/>
  <c r="W13763" i="1"/>
  <c r="W13764" i="1"/>
  <c r="W13765" i="1"/>
  <c r="W13766" i="1"/>
  <c r="W13767" i="1"/>
  <c r="W13768" i="1"/>
  <c r="W13769" i="1"/>
  <c r="W13770" i="1"/>
  <c r="W13771" i="1"/>
  <c r="W13772" i="1"/>
  <c r="W13773" i="1"/>
  <c r="W13774" i="1"/>
  <c r="W13775" i="1"/>
  <c r="W13776" i="1"/>
  <c r="W13777" i="1"/>
  <c r="W13778" i="1"/>
  <c r="W13779" i="1"/>
  <c r="W13780" i="1"/>
  <c r="W13781" i="1"/>
  <c r="W13782" i="1"/>
  <c r="W13783" i="1"/>
  <c r="W13784" i="1"/>
  <c r="W13785" i="1"/>
  <c r="W13786" i="1"/>
  <c r="W13787" i="1"/>
  <c r="W13788" i="1"/>
  <c r="W13789" i="1"/>
  <c r="W13790" i="1"/>
  <c r="W13791" i="1"/>
  <c r="W13792" i="1"/>
  <c r="W13793" i="1"/>
  <c r="W13794" i="1"/>
  <c r="W13795" i="1"/>
  <c r="W13796" i="1"/>
  <c r="W13797" i="1"/>
  <c r="W13798" i="1"/>
  <c r="W13799" i="1"/>
  <c r="W13800" i="1"/>
  <c r="W13801" i="1"/>
  <c r="W13802" i="1"/>
  <c r="W13803" i="1"/>
  <c r="W13804" i="1"/>
  <c r="W13805" i="1"/>
  <c r="W13806" i="1"/>
  <c r="W13807" i="1"/>
  <c r="W13808" i="1"/>
  <c r="W13809" i="1"/>
  <c r="W13810" i="1"/>
  <c r="W13811" i="1"/>
  <c r="W13812" i="1"/>
  <c r="W13813" i="1"/>
  <c r="W13814" i="1"/>
  <c r="W13815" i="1"/>
  <c r="W13816" i="1"/>
  <c r="W13817" i="1"/>
  <c r="W13818" i="1"/>
  <c r="W13819" i="1"/>
  <c r="W13820" i="1"/>
  <c r="W13821" i="1"/>
  <c r="W13822" i="1"/>
  <c r="W13823" i="1"/>
  <c r="W13824" i="1"/>
  <c r="W13825" i="1"/>
  <c r="W13826" i="1"/>
  <c r="W13827" i="1"/>
  <c r="W13828" i="1"/>
  <c r="W13829" i="1"/>
  <c r="W13830" i="1"/>
  <c r="W13831" i="1"/>
  <c r="W13832" i="1"/>
  <c r="W13833" i="1"/>
  <c r="W13834" i="1"/>
  <c r="W13835" i="1"/>
  <c r="W13836" i="1"/>
  <c r="W13837" i="1"/>
  <c r="W13838" i="1"/>
  <c r="W13839" i="1"/>
  <c r="W13840" i="1"/>
  <c r="W13841" i="1"/>
  <c r="W13842" i="1"/>
  <c r="W13843" i="1"/>
  <c r="W13844" i="1"/>
  <c r="W13845" i="1"/>
  <c r="W13846" i="1"/>
  <c r="W13847" i="1"/>
  <c r="W13848" i="1"/>
  <c r="W13849" i="1"/>
  <c r="W13850" i="1"/>
  <c r="W13851" i="1"/>
  <c r="W13852" i="1"/>
  <c r="W13853" i="1"/>
  <c r="W13854" i="1"/>
  <c r="W13855" i="1"/>
  <c r="W13856" i="1"/>
  <c r="W13857" i="1"/>
  <c r="W13858" i="1"/>
  <c r="W13859" i="1"/>
  <c r="W13860" i="1"/>
  <c r="W13861" i="1"/>
  <c r="W13862" i="1"/>
  <c r="W13863" i="1"/>
  <c r="W13864" i="1"/>
  <c r="W13865" i="1"/>
  <c r="W13866" i="1"/>
  <c r="W13867" i="1"/>
  <c r="W13868" i="1"/>
  <c r="W13869" i="1"/>
  <c r="W13870" i="1"/>
  <c r="W13871" i="1"/>
  <c r="W13872" i="1"/>
  <c r="W13873" i="1"/>
  <c r="W13874" i="1"/>
  <c r="W13875" i="1"/>
  <c r="W13876" i="1"/>
  <c r="W13877" i="1"/>
  <c r="W13878" i="1"/>
  <c r="W13879" i="1"/>
  <c r="W13880" i="1"/>
  <c r="W13881" i="1"/>
  <c r="W13882" i="1"/>
  <c r="W13883" i="1"/>
  <c r="W13884" i="1"/>
  <c r="W13885" i="1"/>
  <c r="W13886" i="1"/>
  <c r="W13887" i="1"/>
  <c r="W13888" i="1"/>
  <c r="W13889" i="1"/>
  <c r="W13890" i="1"/>
  <c r="W13891" i="1"/>
  <c r="W13892" i="1"/>
  <c r="W13893" i="1"/>
  <c r="W13894" i="1"/>
  <c r="W13895" i="1"/>
  <c r="W13896" i="1"/>
  <c r="W13897" i="1"/>
  <c r="W13898" i="1"/>
  <c r="W13899" i="1"/>
  <c r="W13900" i="1"/>
  <c r="W13901" i="1"/>
  <c r="W13902" i="1"/>
  <c r="W13903" i="1"/>
  <c r="W13904" i="1"/>
  <c r="W13905" i="1"/>
  <c r="W13906" i="1"/>
  <c r="W13907" i="1"/>
  <c r="W13908" i="1"/>
  <c r="W13909" i="1"/>
  <c r="W13910" i="1"/>
  <c r="W13911" i="1"/>
  <c r="W13912" i="1"/>
  <c r="W13913" i="1"/>
  <c r="W13914" i="1"/>
  <c r="W13915" i="1"/>
  <c r="W13916" i="1"/>
  <c r="W13917" i="1"/>
  <c r="W13918" i="1"/>
  <c r="W13919" i="1"/>
  <c r="W13920" i="1"/>
  <c r="W13921" i="1"/>
  <c r="W13922" i="1"/>
  <c r="W13923" i="1"/>
  <c r="W13924" i="1"/>
  <c r="W13925" i="1"/>
  <c r="W13926" i="1"/>
  <c r="W13927" i="1"/>
  <c r="W13928" i="1"/>
  <c r="W13929" i="1"/>
  <c r="W13930" i="1"/>
  <c r="W13931" i="1"/>
  <c r="W13932" i="1"/>
  <c r="W13933" i="1"/>
  <c r="W13934" i="1"/>
  <c r="W13935" i="1"/>
  <c r="W13936" i="1"/>
  <c r="W13937" i="1"/>
  <c r="W13938" i="1"/>
  <c r="W13939" i="1"/>
  <c r="W13940" i="1"/>
  <c r="W13941" i="1"/>
  <c r="W13942" i="1"/>
  <c r="W13943" i="1"/>
  <c r="W13944" i="1"/>
  <c r="W13945" i="1"/>
  <c r="W13946" i="1"/>
  <c r="W13947" i="1"/>
  <c r="W13948" i="1"/>
  <c r="W13949" i="1"/>
  <c r="W13950" i="1"/>
  <c r="W13951" i="1"/>
  <c r="W13952" i="1"/>
  <c r="W13953" i="1"/>
  <c r="W13954" i="1"/>
  <c r="W13955" i="1"/>
  <c r="W13956" i="1"/>
  <c r="W13957" i="1"/>
  <c r="W13958" i="1"/>
  <c r="W13959" i="1"/>
  <c r="W13960" i="1"/>
  <c r="W13961" i="1"/>
  <c r="W13962" i="1"/>
  <c r="W13963" i="1"/>
  <c r="W13964" i="1"/>
  <c r="W13965" i="1"/>
  <c r="W13966" i="1"/>
  <c r="W13967" i="1"/>
  <c r="W13968" i="1"/>
  <c r="W13969" i="1"/>
  <c r="W13970" i="1"/>
  <c r="W13971" i="1"/>
  <c r="W13972" i="1"/>
  <c r="W13973" i="1"/>
  <c r="W13974" i="1"/>
  <c r="W13975" i="1"/>
  <c r="W13976" i="1"/>
  <c r="W13977" i="1"/>
  <c r="W13978" i="1"/>
  <c r="W13979" i="1"/>
  <c r="W13980" i="1"/>
  <c r="W13981" i="1"/>
  <c r="W13982" i="1"/>
  <c r="W13983" i="1"/>
  <c r="W13984" i="1"/>
  <c r="W13985" i="1"/>
  <c r="W13986" i="1"/>
  <c r="W13987" i="1"/>
  <c r="W13988" i="1"/>
  <c r="W13989" i="1"/>
  <c r="W13990" i="1"/>
  <c r="W13991" i="1"/>
  <c r="W13992" i="1"/>
  <c r="W13993" i="1"/>
  <c r="W13994" i="1"/>
  <c r="W13995" i="1"/>
  <c r="W13996" i="1"/>
  <c r="W13997" i="1"/>
  <c r="W13998" i="1"/>
  <c r="W13999" i="1"/>
  <c r="W14000" i="1"/>
  <c r="W14001" i="1"/>
  <c r="W14002" i="1"/>
  <c r="W14003" i="1"/>
  <c r="W14004" i="1"/>
  <c r="W14005" i="1"/>
  <c r="W14006" i="1"/>
  <c r="W14007" i="1"/>
  <c r="W14008" i="1"/>
  <c r="W14009" i="1"/>
  <c r="W14010" i="1"/>
  <c r="W14011" i="1"/>
  <c r="W14012" i="1"/>
  <c r="W14013" i="1"/>
  <c r="W14014" i="1"/>
  <c r="W14015" i="1"/>
  <c r="W14016" i="1"/>
  <c r="W14017" i="1"/>
  <c r="W14018" i="1"/>
  <c r="W14019" i="1"/>
  <c r="W14020" i="1"/>
  <c r="W14021" i="1"/>
  <c r="W14022" i="1"/>
  <c r="W14023" i="1"/>
  <c r="W14024" i="1"/>
  <c r="W14025" i="1"/>
  <c r="W14026" i="1"/>
  <c r="W14027" i="1"/>
  <c r="W14028" i="1"/>
  <c r="W14029" i="1"/>
  <c r="W14030" i="1"/>
  <c r="W14031" i="1"/>
  <c r="W14032" i="1"/>
  <c r="W14033" i="1"/>
  <c r="W14034" i="1"/>
  <c r="W14035" i="1"/>
  <c r="W14036" i="1"/>
  <c r="W14037" i="1"/>
  <c r="W14038" i="1"/>
  <c r="W14039" i="1"/>
  <c r="W14040" i="1"/>
  <c r="W14041" i="1"/>
  <c r="W14042" i="1"/>
  <c r="W14043" i="1"/>
  <c r="W14044" i="1"/>
  <c r="W14045" i="1"/>
  <c r="W14046" i="1"/>
  <c r="W14047" i="1"/>
  <c r="W14048" i="1"/>
  <c r="W14049" i="1"/>
  <c r="W14050" i="1"/>
  <c r="W14051" i="1"/>
  <c r="W14052" i="1"/>
  <c r="W14053" i="1"/>
  <c r="W14054" i="1"/>
  <c r="W14055" i="1"/>
  <c r="W14056" i="1"/>
  <c r="W14057" i="1"/>
  <c r="W14058" i="1"/>
  <c r="W14059" i="1"/>
  <c r="W14060" i="1"/>
  <c r="W14061" i="1"/>
  <c r="W14062" i="1"/>
  <c r="W14063" i="1"/>
  <c r="W14064" i="1"/>
  <c r="W14065" i="1"/>
  <c r="W14066" i="1"/>
  <c r="W14067" i="1"/>
  <c r="W14068" i="1"/>
  <c r="W14069" i="1"/>
  <c r="W14070" i="1"/>
  <c r="W14071" i="1"/>
  <c r="W14072" i="1"/>
  <c r="W14073" i="1"/>
  <c r="W14074" i="1"/>
  <c r="W14075" i="1"/>
  <c r="W14076" i="1"/>
  <c r="W14077" i="1"/>
  <c r="W14078" i="1"/>
  <c r="W14079" i="1"/>
  <c r="W14080" i="1"/>
  <c r="W14081" i="1"/>
  <c r="W14082" i="1"/>
  <c r="W14083" i="1"/>
  <c r="W14084" i="1"/>
  <c r="W14085" i="1"/>
  <c r="W14086" i="1"/>
  <c r="W14087" i="1"/>
  <c r="W14088" i="1"/>
  <c r="W14089" i="1"/>
  <c r="W14090" i="1"/>
  <c r="W14091" i="1"/>
  <c r="W14092" i="1"/>
  <c r="W14093" i="1"/>
  <c r="W14094" i="1"/>
  <c r="W14095" i="1"/>
  <c r="W14096" i="1"/>
  <c r="W14097" i="1"/>
  <c r="W14098" i="1"/>
  <c r="W14099" i="1"/>
  <c r="W14100" i="1"/>
  <c r="W14101" i="1"/>
  <c r="W14102" i="1"/>
  <c r="W14103" i="1"/>
  <c r="W14104" i="1"/>
  <c r="W14105" i="1"/>
  <c r="W14106" i="1"/>
  <c r="W14107" i="1"/>
  <c r="W14108" i="1"/>
  <c r="W14109" i="1"/>
  <c r="W14110" i="1"/>
  <c r="W14111" i="1"/>
  <c r="W14112" i="1"/>
  <c r="W14113" i="1"/>
  <c r="W14114" i="1"/>
  <c r="W14115" i="1"/>
  <c r="W14116" i="1"/>
  <c r="W14117" i="1"/>
  <c r="W14118" i="1"/>
  <c r="W14119" i="1"/>
  <c r="W14120" i="1"/>
  <c r="W14121" i="1"/>
  <c r="W14122" i="1"/>
  <c r="W14123" i="1"/>
  <c r="W14124" i="1"/>
  <c r="W14125" i="1"/>
  <c r="W14126" i="1"/>
  <c r="W14127" i="1"/>
  <c r="W14128" i="1"/>
  <c r="W14129" i="1"/>
  <c r="W14130" i="1"/>
  <c r="W14131" i="1"/>
  <c r="W14132" i="1"/>
  <c r="W14133" i="1"/>
  <c r="W14134" i="1"/>
  <c r="W14135" i="1"/>
  <c r="W14136" i="1"/>
  <c r="W14137" i="1"/>
  <c r="W14138" i="1"/>
  <c r="W14139" i="1"/>
  <c r="W14140" i="1"/>
  <c r="W14141" i="1"/>
  <c r="W14142" i="1"/>
  <c r="W14143" i="1"/>
  <c r="W14144" i="1"/>
  <c r="W14145" i="1"/>
  <c r="W14146" i="1"/>
  <c r="W14147" i="1"/>
  <c r="W14148" i="1"/>
  <c r="W14149" i="1"/>
  <c r="W14150" i="1"/>
  <c r="W14151" i="1"/>
  <c r="W14152" i="1"/>
  <c r="W14153" i="1"/>
  <c r="W14154" i="1"/>
  <c r="W14155" i="1"/>
  <c r="W14156" i="1"/>
  <c r="W14157" i="1"/>
  <c r="W14158" i="1"/>
  <c r="W14159" i="1"/>
  <c r="W14160" i="1"/>
  <c r="W14161" i="1"/>
  <c r="W14162" i="1"/>
  <c r="W14163" i="1"/>
  <c r="W14164" i="1"/>
  <c r="W14165" i="1"/>
  <c r="W14166" i="1"/>
  <c r="W14167" i="1"/>
  <c r="W14168" i="1"/>
  <c r="W14169" i="1"/>
  <c r="W14170" i="1"/>
  <c r="W14171" i="1"/>
  <c r="W14172" i="1"/>
  <c r="W14173" i="1"/>
  <c r="W14174" i="1"/>
  <c r="W14175" i="1"/>
  <c r="W14176" i="1"/>
  <c r="W14177" i="1"/>
  <c r="W14178" i="1"/>
  <c r="W14179" i="1"/>
  <c r="W14180" i="1"/>
  <c r="W14181" i="1"/>
  <c r="W14182" i="1"/>
  <c r="W14183" i="1"/>
  <c r="W14184" i="1"/>
  <c r="W14185" i="1"/>
  <c r="W14186" i="1"/>
  <c r="W14187" i="1"/>
  <c r="W14188" i="1"/>
  <c r="W14189" i="1"/>
  <c r="W14190" i="1"/>
  <c r="W14191" i="1"/>
  <c r="W14192" i="1"/>
  <c r="W14193" i="1"/>
  <c r="W14194" i="1"/>
  <c r="W14195" i="1"/>
  <c r="W14196" i="1"/>
  <c r="W14197" i="1"/>
  <c r="W14198" i="1"/>
  <c r="W14199" i="1"/>
  <c r="W14200" i="1"/>
  <c r="W14201" i="1"/>
  <c r="W14202" i="1"/>
  <c r="W14203" i="1"/>
  <c r="W14204" i="1"/>
  <c r="W14205" i="1"/>
  <c r="W14206" i="1"/>
  <c r="W14207" i="1"/>
  <c r="W14208" i="1"/>
  <c r="W14209" i="1"/>
  <c r="W14210" i="1"/>
  <c r="W14211" i="1"/>
  <c r="W14212" i="1"/>
  <c r="W14213" i="1"/>
  <c r="W14214" i="1"/>
  <c r="W14215" i="1"/>
  <c r="W14216" i="1"/>
  <c r="W14217" i="1"/>
  <c r="W14218" i="1"/>
  <c r="W14219" i="1"/>
  <c r="W14220" i="1"/>
  <c r="W14221" i="1"/>
  <c r="W14222" i="1"/>
  <c r="W14223" i="1"/>
  <c r="W14224" i="1"/>
  <c r="W14225" i="1"/>
  <c r="W14226" i="1"/>
  <c r="W14227" i="1"/>
  <c r="W14228" i="1"/>
  <c r="W14229" i="1"/>
  <c r="W14230" i="1"/>
  <c r="W14231" i="1"/>
  <c r="W14232" i="1"/>
  <c r="W14233" i="1"/>
  <c r="W14234" i="1"/>
  <c r="W14235" i="1"/>
  <c r="W14236" i="1"/>
  <c r="W14237" i="1"/>
  <c r="W14238" i="1"/>
  <c r="W14239" i="1"/>
  <c r="W14240" i="1"/>
  <c r="W14241" i="1"/>
  <c r="W14242" i="1"/>
  <c r="W14243" i="1"/>
  <c r="W14244" i="1"/>
  <c r="W14245" i="1"/>
  <c r="W14246" i="1"/>
  <c r="W14247" i="1"/>
  <c r="W14248" i="1"/>
  <c r="W14249" i="1"/>
  <c r="W14250" i="1"/>
  <c r="W14251" i="1"/>
  <c r="W14252" i="1"/>
  <c r="W14253" i="1"/>
  <c r="W14254" i="1"/>
  <c r="W14255" i="1"/>
  <c r="W14256" i="1"/>
  <c r="W14257" i="1"/>
  <c r="W14258" i="1"/>
  <c r="W14259" i="1"/>
  <c r="W14260" i="1"/>
  <c r="W14261" i="1"/>
  <c r="W14262" i="1"/>
  <c r="W14263" i="1"/>
  <c r="W14264" i="1"/>
  <c r="W14265" i="1"/>
  <c r="W14266" i="1"/>
  <c r="W14267" i="1"/>
  <c r="W14268" i="1"/>
  <c r="W14269" i="1"/>
  <c r="W14270" i="1"/>
  <c r="W14271" i="1"/>
  <c r="W14272" i="1"/>
  <c r="W14273" i="1"/>
  <c r="W14274" i="1"/>
  <c r="W14275" i="1"/>
  <c r="W14276" i="1"/>
  <c r="W14277" i="1"/>
  <c r="W14278" i="1"/>
  <c r="W14279" i="1"/>
  <c r="W14280" i="1"/>
  <c r="W14281" i="1"/>
  <c r="W14282" i="1"/>
  <c r="W14283" i="1"/>
  <c r="W14284" i="1"/>
  <c r="W14285" i="1"/>
  <c r="W14286" i="1"/>
  <c r="W14287" i="1"/>
  <c r="W14288" i="1"/>
  <c r="W14289" i="1"/>
  <c r="W14290" i="1"/>
  <c r="W14291" i="1"/>
  <c r="W14292" i="1"/>
  <c r="W14293" i="1"/>
  <c r="W14294" i="1"/>
  <c r="W14295" i="1"/>
  <c r="W14296" i="1"/>
  <c r="W14297" i="1"/>
  <c r="W14298" i="1"/>
  <c r="W14299" i="1"/>
  <c r="W14300" i="1"/>
  <c r="W14301" i="1"/>
  <c r="W14302" i="1"/>
  <c r="W14303" i="1"/>
  <c r="W14304" i="1"/>
  <c r="W14305" i="1"/>
  <c r="W14306" i="1"/>
  <c r="W14307" i="1"/>
  <c r="W14308" i="1"/>
  <c r="W14309" i="1"/>
  <c r="W14310" i="1"/>
  <c r="W14311" i="1"/>
  <c r="W14312" i="1"/>
  <c r="W14313" i="1"/>
  <c r="W14314" i="1"/>
  <c r="W14315" i="1"/>
  <c r="W14316" i="1"/>
  <c r="W14317" i="1"/>
  <c r="W14318" i="1"/>
  <c r="W14319" i="1"/>
  <c r="W14320" i="1"/>
  <c r="W14321" i="1"/>
  <c r="W14322" i="1"/>
  <c r="W14323" i="1"/>
  <c r="W14324" i="1"/>
  <c r="W14325" i="1"/>
  <c r="W14326" i="1"/>
  <c r="W14327" i="1"/>
  <c r="W14328" i="1"/>
  <c r="W14329" i="1"/>
  <c r="W14330" i="1"/>
  <c r="W14331" i="1"/>
  <c r="W14332" i="1"/>
  <c r="W14333" i="1"/>
  <c r="W14334" i="1"/>
  <c r="W14335" i="1"/>
  <c r="W14336" i="1"/>
  <c r="W14337" i="1"/>
  <c r="W14338" i="1"/>
  <c r="W14339" i="1"/>
  <c r="W14340" i="1"/>
  <c r="W14341" i="1"/>
  <c r="W14342" i="1"/>
  <c r="W14343" i="1"/>
  <c r="W14344" i="1"/>
  <c r="W14345" i="1"/>
  <c r="W14346" i="1"/>
  <c r="W14347" i="1"/>
  <c r="W14348" i="1"/>
  <c r="W14349" i="1"/>
  <c r="W14350" i="1"/>
  <c r="W14351" i="1"/>
  <c r="W14352" i="1"/>
  <c r="W14353" i="1"/>
  <c r="W14354" i="1"/>
  <c r="W14355" i="1"/>
  <c r="W14356" i="1"/>
  <c r="W14357" i="1"/>
  <c r="W14358" i="1"/>
  <c r="W14359" i="1"/>
  <c r="W14360" i="1"/>
  <c r="W14361" i="1"/>
  <c r="W14362" i="1"/>
  <c r="W14363" i="1"/>
  <c r="W14364" i="1"/>
  <c r="W14365" i="1"/>
  <c r="W14366" i="1"/>
  <c r="W14367" i="1"/>
  <c r="W14368" i="1"/>
  <c r="W14369" i="1"/>
  <c r="W14370" i="1"/>
  <c r="W14371" i="1"/>
  <c r="W14372" i="1"/>
  <c r="W14373" i="1"/>
  <c r="W14374" i="1"/>
  <c r="W14375" i="1"/>
  <c r="W14376" i="1"/>
  <c r="W14377" i="1"/>
  <c r="W14378" i="1"/>
  <c r="W14379" i="1"/>
  <c r="W14380" i="1"/>
  <c r="W14381" i="1"/>
  <c r="W14382" i="1"/>
  <c r="W14383" i="1"/>
  <c r="W14384" i="1"/>
  <c r="W14385" i="1"/>
  <c r="W14386" i="1"/>
  <c r="W14387" i="1"/>
  <c r="W14388" i="1"/>
  <c r="W14389" i="1"/>
  <c r="W14390" i="1"/>
  <c r="W14391" i="1"/>
  <c r="W14392" i="1"/>
  <c r="W14393" i="1"/>
  <c r="W14394" i="1"/>
  <c r="W14395" i="1"/>
  <c r="W14396" i="1"/>
  <c r="W14397" i="1"/>
  <c r="W14398" i="1"/>
  <c r="W14399" i="1"/>
  <c r="W14400" i="1"/>
  <c r="W14401" i="1"/>
  <c r="W14402" i="1"/>
  <c r="W14403" i="1"/>
  <c r="W14404" i="1"/>
  <c r="W14405" i="1"/>
  <c r="W14406" i="1"/>
  <c r="W14407" i="1"/>
  <c r="W14408" i="1"/>
  <c r="W14409" i="1"/>
  <c r="W14410" i="1"/>
  <c r="W14411" i="1"/>
  <c r="W14412" i="1"/>
  <c r="W14413" i="1"/>
  <c r="W14414" i="1"/>
  <c r="W14415" i="1"/>
  <c r="W14416" i="1"/>
  <c r="W14417" i="1"/>
  <c r="W14418" i="1"/>
  <c r="W14419" i="1"/>
  <c r="W14420" i="1"/>
  <c r="W14421" i="1"/>
  <c r="W14422" i="1"/>
  <c r="W14423" i="1"/>
  <c r="W14424" i="1"/>
  <c r="W14425" i="1"/>
  <c r="W14426" i="1"/>
  <c r="W14427" i="1"/>
  <c r="W14428" i="1"/>
  <c r="W14429" i="1"/>
  <c r="W14430" i="1"/>
  <c r="W14431" i="1"/>
  <c r="W14432" i="1"/>
  <c r="W14433" i="1"/>
  <c r="W14434" i="1"/>
  <c r="W14435" i="1"/>
  <c r="W14436" i="1"/>
  <c r="W14437" i="1"/>
  <c r="W14438" i="1"/>
  <c r="W14439" i="1"/>
  <c r="W14440" i="1"/>
  <c r="W14441" i="1"/>
  <c r="W14442" i="1"/>
  <c r="W14443" i="1"/>
  <c r="W14444" i="1"/>
  <c r="W14445" i="1"/>
  <c r="W14446" i="1"/>
  <c r="W14447" i="1"/>
  <c r="W14448" i="1"/>
  <c r="W14449" i="1"/>
  <c r="W14450" i="1"/>
  <c r="W14451" i="1"/>
  <c r="W14452" i="1"/>
  <c r="W14453" i="1"/>
  <c r="W14454" i="1"/>
  <c r="W14455" i="1"/>
  <c r="W14456" i="1"/>
  <c r="W14457" i="1"/>
  <c r="W14458" i="1"/>
  <c r="W14459" i="1"/>
  <c r="W14460" i="1"/>
  <c r="W14461" i="1"/>
  <c r="W14462" i="1"/>
  <c r="W14463" i="1"/>
  <c r="W14464" i="1"/>
  <c r="W14465" i="1"/>
  <c r="W14466" i="1"/>
  <c r="W14467" i="1"/>
  <c r="W14468" i="1"/>
  <c r="W14469" i="1"/>
  <c r="W14470" i="1"/>
  <c r="W14471" i="1"/>
  <c r="W14472" i="1"/>
  <c r="W14473" i="1"/>
  <c r="W14474" i="1"/>
  <c r="W14475" i="1"/>
  <c r="W14476" i="1"/>
  <c r="W14477" i="1"/>
  <c r="W14478" i="1"/>
  <c r="W14479" i="1"/>
  <c r="W14480" i="1"/>
  <c r="W14481" i="1"/>
  <c r="W14482" i="1"/>
  <c r="W14483" i="1"/>
  <c r="W14484" i="1"/>
  <c r="W14485" i="1"/>
  <c r="W14486" i="1"/>
  <c r="W14487" i="1"/>
  <c r="W14488" i="1"/>
  <c r="W14489" i="1"/>
  <c r="W14490" i="1"/>
  <c r="W14491" i="1"/>
  <c r="W14492" i="1"/>
  <c r="W14493" i="1"/>
  <c r="W14494" i="1"/>
  <c r="W14495" i="1"/>
  <c r="W14496" i="1"/>
  <c r="W14497" i="1"/>
  <c r="W14498" i="1"/>
  <c r="W14499" i="1"/>
  <c r="W14500" i="1"/>
  <c r="W14501" i="1"/>
  <c r="W14502" i="1"/>
  <c r="W14503" i="1"/>
  <c r="W14504" i="1"/>
  <c r="W14505" i="1"/>
  <c r="W14506" i="1"/>
  <c r="W14507" i="1"/>
  <c r="W14508" i="1"/>
  <c r="W14509" i="1"/>
  <c r="W14510" i="1"/>
  <c r="W14511" i="1"/>
  <c r="W14512" i="1"/>
  <c r="W14513" i="1"/>
  <c r="W14514" i="1"/>
  <c r="W14515" i="1"/>
  <c r="W14516" i="1"/>
  <c r="W14517" i="1"/>
  <c r="W14518" i="1"/>
  <c r="W14519" i="1"/>
  <c r="W14520" i="1"/>
  <c r="W14521" i="1"/>
  <c r="W14522" i="1"/>
  <c r="W14523" i="1"/>
  <c r="W14524" i="1"/>
  <c r="W14525" i="1"/>
  <c r="W14526" i="1"/>
  <c r="W14527" i="1"/>
  <c r="W14528" i="1"/>
  <c r="W14529" i="1"/>
  <c r="W14530" i="1"/>
  <c r="W14531" i="1"/>
  <c r="W14532" i="1"/>
  <c r="W14533" i="1"/>
  <c r="W14534" i="1"/>
  <c r="W14535" i="1"/>
  <c r="W14536" i="1"/>
  <c r="W14537" i="1"/>
  <c r="W14538" i="1"/>
  <c r="W14539" i="1"/>
  <c r="W14540" i="1"/>
  <c r="W14541" i="1"/>
  <c r="W14542" i="1"/>
  <c r="W14543" i="1"/>
  <c r="W14544" i="1"/>
  <c r="W14545" i="1"/>
  <c r="W14546" i="1"/>
  <c r="W14547" i="1"/>
  <c r="W14548" i="1"/>
  <c r="W14549" i="1"/>
  <c r="W14550" i="1"/>
  <c r="W14551" i="1"/>
  <c r="W14552" i="1"/>
  <c r="W14553" i="1"/>
  <c r="W14554" i="1"/>
  <c r="W14555" i="1"/>
  <c r="W14556" i="1"/>
  <c r="W14557" i="1"/>
  <c r="W14558" i="1"/>
  <c r="W14559" i="1"/>
  <c r="W14560" i="1"/>
  <c r="W14561" i="1"/>
  <c r="W14562" i="1"/>
  <c r="W14563" i="1"/>
  <c r="W14564" i="1"/>
  <c r="W14565" i="1"/>
  <c r="W14566" i="1"/>
  <c r="W14567" i="1"/>
  <c r="W14568" i="1"/>
  <c r="W14569" i="1"/>
  <c r="W14570" i="1"/>
  <c r="W14571" i="1"/>
  <c r="W14572" i="1"/>
  <c r="W14573" i="1"/>
  <c r="W14574" i="1"/>
  <c r="W14575" i="1"/>
  <c r="W14576" i="1"/>
  <c r="W14577" i="1"/>
  <c r="W14578" i="1"/>
  <c r="W14579" i="1"/>
  <c r="W14580" i="1"/>
  <c r="W14581" i="1"/>
  <c r="W14582" i="1"/>
  <c r="W14583" i="1"/>
  <c r="W14584" i="1"/>
  <c r="W14585" i="1"/>
  <c r="W14586" i="1"/>
  <c r="W14587" i="1"/>
  <c r="W14588" i="1"/>
  <c r="W14589" i="1"/>
  <c r="W14590" i="1"/>
  <c r="W14591" i="1"/>
  <c r="W14592" i="1"/>
  <c r="W14593" i="1"/>
  <c r="W14594" i="1"/>
  <c r="W14595" i="1"/>
  <c r="W14596" i="1"/>
  <c r="W14597" i="1"/>
  <c r="W14598" i="1"/>
  <c r="W14599" i="1"/>
  <c r="W14600" i="1"/>
  <c r="W14601" i="1"/>
  <c r="W14602" i="1"/>
  <c r="W14603" i="1"/>
  <c r="W14604" i="1"/>
  <c r="W14605" i="1"/>
  <c r="W14606" i="1"/>
  <c r="W14607" i="1"/>
  <c r="W14608" i="1"/>
  <c r="W14609" i="1"/>
  <c r="W14610" i="1"/>
  <c r="W14611" i="1"/>
  <c r="W14612" i="1"/>
  <c r="W14613" i="1"/>
  <c r="W14614" i="1"/>
  <c r="W14615" i="1"/>
  <c r="W14616" i="1"/>
  <c r="W14617" i="1"/>
  <c r="W14618" i="1"/>
  <c r="W14619" i="1"/>
  <c r="W14620" i="1"/>
  <c r="W14621" i="1"/>
  <c r="W14622" i="1"/>
  <c r="W14623" i="1"/>
  <c r="W14624" i="1"/>
  <c r="W14625" i="1"/>
  <c r="W14626" i="1"/>
  <c r="W14627" i="1"/>
  <c r="W14628" i="1"/>
  <c r="W14629" i="1"/>
  <c r="W14630" i="1"/>
  <c r="W14631" i="1"/>
  <c r="W14632" i="1"/>
  <c r="W14633" i="1"/>
  <c r="W14634" i="1"/>
  <c r="W14635" i="1"/>
  <c r="W14636" i="1"/>
  <c r="W14637" i="1"/>
  <c r="W14638" i="1"/>
  <c r="W14639" i="1"/>
  <c r="W14640" i="1"/>
  <c r="W14641" i="1"/>
  <c r="W14642" i="1"/>
  <c r="W14643" i="1"/>
  <c r="W14644" i="1"/>
  <c r="W14645" i="1"/>
  <c r="W14646" i="1"/>
  <c r="W14647" i="1"/>
  <c r="W14648" i="1"/>
  <c r="W14649" i="1"/>
  <c r="W14650" i="1"/>
  <c r="W14651" i="1"/>
  <c r="W14652" i="1"/>
  <c r="W14653" i="1"/>
  <c r="W14654" i="1"/>
  <c r="W14655" i="1"/>
  <c r="W14656" i="1"/>
  <c r="W14657" i="1"/>
  <c r="W14658" i="1"/>
  <c r="W14659" i="1"/>
  <c r="W14660" i="1"/>
  <c r="W14661" i="1"/>
  <c r="W14662" i="1"/>
  <c r="W14663" i="1"/>
  <c r="W14664" i="1"/>
  <c r="W14665" i="1"/>
  <c r="W14666" i="1"/>
  <c r="W14667" i="1"/>
  <c r="W14668" i="1"/>
  <c r="W14669" i="1"/>
  <c r="W14670" i="1"/>
  <c r="W14671" i="1"/>
  <c r="W14672" i="1"/>
  <c r="W14673" i="1"/>
  <c r="W14674" i="1"/>
  <c r="W14675" i="1"/>
  <c r="W14676" i="1"/>
  <c r="W14677" i="1"/>
  <c r="W14678" i="1"/>
  <c r="W14679" i="1"/>
  <c r="W14680" i="1"/>
  <c r="W14681" i="1"/>
  <c r="W14682" i="1"/>
  <c r="W14683" i="1"/>
  <c r="W14684" i="1"/>
  <c r="W14685" i="1"/>
  <c r="W14686" i="1"/>
  <c r="W14687" i="1"/>
  <c r="W14688" i="1"/>
  <c r="W14689" i="1"/>
  <c r="W14690" i="1"/>
  <c r="W14691" i="1"/>
  <c r="W14692" i="1"/>
  <c r="W14693" i="1"/>
  <c r="W14694" i="1"/>
  <c r="W14695" i="1"/>
  <c r="W14696" i="1"/>
  <c r="W14697" i="1"/>
  <c r="W14698" i="1"/>
  <c r="W14699" i="1"/>
  <c r="W14700" i="1"/>
  <c r="W14701" i="1"/>
  <c r="W14702" i="1"/>
  <c r="W14703" i="1"/>
  <c r="W14704" i="1"/>
  <c r="W14705" i="1"/>
  <c r="W14706" i="1"/>
  <c r="W14707" i="1"/>
  <c r="W14708" i="1"/>
  <c r="W14709" i="1"/>
  <c r="W14710" i="1"/>
  <c r="W14711" i="1"/>
  <c r="W14712" i="1"/>
  <c r="W14713" i="1"/>
  <c r="W14714" i="1"/>
  <c r="W14715" i="1"/>
  <c r="W14716" i="1"/>
  <c r="W14717" i="1"/>
  <c r="W14718" i="1"/>
  <c r="W14719" i="1"/>
  <c r="W14720" i="1"/>
  <c r="W14721" i="1"/>
  <c r="W14722" i="1"/>
  <c r="W14723" i="1"/>
  <c r="W14724" i="1"/>
  <c r="W14725" i="1"/>
  <c r="W14726" i="1"/>
  <c r="W14727" i="1"/>
  <c r="W14728" i="1"/>
  <c r="W14729" i="1"/>
  <c r="W14730" i="1"/>
  <c r="W14731" i="1"/>
  <c r="W14732" i="1"/>
  <c r="W14733" i="1"/>
  <c r="W14734" i="1"/>
  <c r="W14735" i="1"/>
  <c r="W14736" i="1"/>
  <c r="W14737" i="1"/>
  <c r="W14738" i="1"/>
  <c r="W14739" i="1"/>
  <c r="W14740" i="1"/>
  <c r="W14741" i="1"/>
  <c r="W14742" i="1"/>
  <c r="W14743" i="1"/>
  <c r="W14744" i="1"/>
  <c r="W14745" i="1"/>
  <c r="W14746" i="1"/>
  <c r="W14747" i="1"/>
  <c r="W14748" i="1"/>
  <c r="W14749" i="1"/>
  <c r="W14750" i="1"/>
  <c r="W14751" i="1"/>
  <c r="W14752" i="1"/>
  <c r="W14753" i="1"/>
  <c r="W14754" i="1"/>
  <c r="W14755" i="1"/>
  <c r="W14756" i="1"/>
  <c r="W14757" i="1"/>
  <c r="W14758" i="1"/>
  <c r="W14759" i="1"/>
  <c r="W14760" i="1"/>
  <c r="W14761" i="1"/>
  <c r="W14762" i="1"/>
  <c r="W14763" i="1"/>
  <c r="W14764" i="1"/>
  <c r="W14765" i="1"/>
  <c r="W14766" i="1"/>
  <c r="W14767" i="1"/>
  <c r="W14768" i="1"/>
  <c r="W14769" i="1"/>
  <c r="W14770" i="1"/>
  <c r="W14771" i="1"/>
  <c r="W14772" i="1"/>
  <c r="W14773" i="1"/>
  <c r="W14774" i="1"/>
  <c r="W14775" i="1"/>
  <c r="W14776" i="1"/>
  <c r="W14777" i="1"/>
  <c r="W14778" i="1"/>
  <c r="W14779" i="1"/>
  <c r="W14780" i="1"/>
  <c r="W14781" i="1"/>
  <c r="W14782" i="1"/>
  <c r="W14783" i="1"/>
  <c r="W14784" i="1"/>
  <c r="W14785" i="1"/>
  <c r="W14786" i="1"/>
  <c r="W14787" i="1"/>
  <c r="W14788" i="1"/>
  <c r="W14789" i="1"/>
  <c r="W14790" i="1"/>
  <c r="W14791" i="1"/>
  <c r="W14792" i="1"/>
  <c r="W14793" i="1"/>
  <c r="W14794" i="1"/>
  <c r="W14795" i="1"/>
  <c r="W14796" i="1"/>
  <c r="W14797" i="1"/>
  <c r="W14798" i="1"/>
  <c r="W14799" i="1"/>
  <c r="W14800" i="1"/>
  <c r="W14801" i="1"/>
  <c r="W14802" i="1"/>
  <c r="W14803" i="1"/>
  <c r="W14804" i="1"/>
  <c r="W14805" i="1"/>
  <c r="W14806" i="1"/>
  <c r="W14807" i="1"/>
  <c r="W14808" i="1"/>
  <c r="W14809" i="1"/>
  <c r="W14810" i="1"/>
  <c r="W14811" i="1"/>
  <c r="W14812" i="1"/>
  <c r="W14813" i="1"/>
  <c r="W14814" i="1"/>
  <c r="W14815" i="1"/>
  <c r="W14816" i="1"/>
  <c r="W14817" i="1"/>
  <c r="W14818" i="1"/>
  <c r="W14819" i="1"/>
  <c r="W14820" i="1"/>
  <c r="W14821" i="1"/>
  <c r="W14822" i="1"/>
  <c r="W14823" i="1"/>
  <c r="W14824" i="1"/>
  <c r="W14825" i="1"/>
  <c r="W14826" i="1"/>
  <c r="W14827" i="1"/>
  <c r="W14828" i="1"/>
  <c r="W14829" i="1"/>
  <c r="W14830" i="1"/>
  <c r="W14831" i="1"/>
  <c r="W14832" i="1"/>
  <c r="W14833" i="1"/>
  <c r="W14834" i="1"/>
  <c r="W14835" i="1"/>
  <c r="W14836" i="1"/>
  <c r="W14837" i="1"/>
  <c r="W14838" i="1"/>
  <c r="W14839" i="1"/>
  <c r="W14840" i="1"/>
  <c r="W14841" i="1"/>
  <c r="W14842" i="1"/>
  <c r="W14843" i="1"/>
  <c r="W14844" i="1"/>
  <c r="W14845" i="1"/>
  <c r="W14846" i="1"/>
  <c r="W14847" i="1"/>
  <c r="W14848" i="1"/>
  <c r="W14849" i="1"/>
  <c r="W14850" i="1"/>
  <c r="W14851" i="1"/>
  <c r="W14852" i="1"/>
  <c r="W14853" i="1"/>
  <c r="W14854" i="1"/>
  <c r="W14855" i="1"/>
  <c r="W14856" i="1"/>
  <c r="W14857" i="1"/>
  <c r="W14858" i="1"/>
  <c r="W14859" i="1"/>
  <c r="W14860" i="1"/>
  <c r="W14861" i="1"/>
  <c r="W14862" i="1"/>
  <c r="W14863" i="1"/>
  <c r="W14864" i="1"/>
  <c r="W14865" i="1"/>
  <c r="W14866" i="1"/>
  <c r="W14867" i="1"/>
  <c r="W14868" i="1"/>
  <c r="W14869" i="1"/>
  <c r="W14870" i="1"/>
  <c r="W14871" i="1"/>
  <c r="W14872" i="1"/>
  <c r="W14873" i="1"/>
  <c r="W14874" i="1"/>
  <c r="W14875" i="1"/>
  <c r="W14876" i="1"/>
  <c r="W14877" i="1"/>
  <c r="W14878" i="1"/>
  <c r="W14879" i="1"/>
  <c r="W14880" i="1"/>
  <c r="W14881" i="1"/>
  <c r="W14882" i="1"/>
  <c r="W14883" i="1"/>
  <c r="W14884" i="1"/>
  <c r="W14885" i="1"/>
  <c r="W14886" i="1"/>
  <c r="W14887" i="1"/>
  <c r="W14888" i="1"/>
  <c r="W14889" i="1"/>
  <c r="W14890" i="1"/>
  <c r="W14891" i="1"/>
  <c r="W14892" i="1"/>
  <c r="W14893" i="1"/>
  <c r="W14894" i="1"/>
  <c r="W14895" i="1"/>
  <c r="W14896" i="1"/>
  <c r="W14897" i="1"/>
  <c r="W14898" i="1"/>
  <c r="W14899" i="1"/>
  <c r="W14900" i="1"/>
  <c r="W14901" i="1"/>
  <c r="W14902" i="1"/>
  <c r="W14903" i="1"/>
  <c r="W14904" i="1"/>
  <c r="W14905" i="1"/>
  <c r="W14906" i="1"/>
  <c r="W14907" i="1"/>
  <c r="W14908" i="1"/>
  <c r="W14909" i="1"/>
  <c r="W14910" i="1"/>
  <c r="W14911" i="1"/>
  <c r="W14912" i="1"/>
  <c r="W14913" i="1"/>
  <c r="W14914" i="1"/>
  <c r="W14915" i="1"/>
  <c r="W14916" i="1"/>
  <c r="W14917" i="1"/>
  <c r="W14918" i="1"/>
  <c r="W14919" i="1"/>
  <c r="W14920" i="1"/>
  <c r="W14921" i="1"/>
  <c r="W14922" i="1"/>
  <c r="W14923" i="1"/>
  <c r="W14924" i="1"/>
  <c r="W14925" i="1"/>
  <c r="W14926" i="1"/>
  <c r="W14927" i="1"/>
  <c r="W14928" i="1"/>
  <c r="W14929" i="1"/>
  <c r="W14930" i="1"/>
  <c r="W14931" i="1"/>
  <c r="W14932" i="1"/>
  <c r="W14933" i="1"/>
  <c r="W14934" i="1"/>
  <c r="W14935" i="1"/>
  <c r="W14936" i="1"/>
  <c r="W14937" i="1"/>
  <c r="W14938" i="1"/>
  <c r="W14939" i="1"/>
  <c r="W14940" i="1"/>
  <c r="W14941" i="1"/>
  <c r="W14942" i="1"/>
  <c r="W14943" i="1"/>
  <c r="W14944" i="1"/>
  <c r="W14945" i="1"/>
  <c r="W14946" i="1"/>
  <c r="W14947" i="1"/>
  <c r="W14948" i="1"/>
  <c r="W14949" i="1"/>
  <c r="W14950" i="1"/>
  <c r="W14951" i="1"/>
  <c r="W14952" i="1"/>
  <c r="W14953" i="1"/>
  <c r="W14954" i="1"/>
  <c r="W14955" i="1"/>
  <c r="W14956" i="1"/>
  <c r="W14957" i="1"/>
  <c r="W14958" i="1"/>
  <c r="W14959" i="1"/>
  <c r="W14960" i="1"/>
  <c r="W14961" i="1"/>
  <c r="W14962" i="1"/>
  <c r="W14963" i="1"/>
  <c r="W14964" i="1"/>
  <c r="W14965" i="1"/>
  <c r="W14966" i="1"/>
  <c r="W14967" i="1"/>
  <c r="W14968" i="1"/>
  <c r="W14969" i="1"/>
  <c r="W14970" i="1"/>
  <c r="W14971" i="1"/>
  <c r="W14972" i="1"/>
  <c r="W14973" i="1"/>
  <c r="W14974" i="1"/>
  <c r="W14975" i="1"/>
  <c r="W14976" i="1"/>
  <c r="W14977" i="1"/>
  <c r="W14978" i="1"/>
  <c r="W14979" i="1"/>
  <c r="W14980" i="1"/>
  <c r="W14981" i="1"/>
  <c r="W14982" i="1"/>
  <c r="W14983" i="1"/>
  <c r="W14984" i="1"/>
  <c r="W14985" i="1"/>
  <c r="W14986" i="1"/>
  <c r="W14987" i="1"/>
  <c r="W14988" i="1"/>
  <c r="W14989" i="1"/>
  <c r="W14990" i="1"/>
  <c r="W14991" i="1"/>
  <c r="W14992" i="1"/>
  <c r="W14993" i="1"/>
  <c r="W14994" i="1"/>
  <c r="W14995" i="1"/>
  <c r="W14996" i="1"/>
  <c r="W14997" i="1"/>
  <c r="W14998" i="1"/>
  <c r="W14999" i="1"/>
  <c r="W15000" i="1"/>
  <c r="W15001" i="1"/>
  <c r="W15002" i="1"/>
  <c r="W15003" i="1"/>
  <c r="W15004" i="1"/>
  <c r="W15005" i="1"/>
  <c r="W15006" i="1"/>
  <c r="W15007" i="1"/>
  <c r="W15008" i="1"/>
  <c r="W15009" i="1"/>
  <c r="W15010" i="1"/>
  <c r="W15011" i="1"/>
  <c r="W15012" i="1"/>
  <c r="W15013" i="1"/>
  <c r="W15014" i="1"/>
  <c r="W15015" i="1"/>
  <c r="W15016" i="1"/>
  <c r="W15017" i="1"/>
  <c r="W15018" i="1"/>
  <c r="W15019" i="1"/>
  <c r="W15020" i="1"/>
  <c r="W15021" i="1"/>
  <c r="W15022" i="1"/>
  <c r="W15023" i="1"/>
  <c r="W15024" i="1"/>
  <c r="W15025" i="1"/>
  <c r="W15026" i="1"/>
  <c r="W15027" i="1"/>
  <c r="W15028" i="1"/>
  <c r="W15029" i="1"/>
  <c r="W15030" i="1"/>
  <c r="W15031" i="1"/>
  <c r="W15032" i="1"/>
  <c r="W15033" i="1"/>
  <c r="W15034" i="1"/>
  <c r="W15035" i="1"/>
  <c r="W15036" i="1"/>
  <c r="W15037" i="1"/>
  <c r="W15038" i="1"/>
  <c r="W15039" i="1"/>
  <c r="W15040" i="1"/>
  <c r="W15041" i="1"/>
  <c r="W15042" i="1"/>
  <c r="W15043" i="1"/>
  <c r="W15044" i="1"/>
  <c r="W15045" i="1"/>
  <c r="W15046" i="1"/>
  <c r="W15047" i="1"/>
  <c r="W15048" i="1"/>
  <c r="W15049" i="1"/>
  <c r="W15050" i="1"/>
  <c r="W15051" i="1"/>
  <c r="W15052" i="1"/>
  <c r="W15053" i="1"/>
  <c r="W15054" i="1"/>
  <c r="W15055" i="1"/>
  <c r="W15056" i="1"/>
  <c r="W15057" i="1"/>
  <c r="W15058" i="1"/>
  <c r="W15059" i="1"/>
  <c r="W15060" i="1"/>
  <c r="W15061" i="1"/>
  <c r="W15062" i="1"/>
  <c r="W15063" i="1"/>
  <c r="W15064" i="1"/>
  <c r="W15065" i="1"/>
  <c r="W15066" i="1"/>
  <c r="W15067" i="1"/>
  <c r="W15068" i="1"/>
  <c r="W15069" i="1"/>
  <c r="W15070" i="1"/>
  <c r="W15071" i="1"/>
  <c r="W15072" i="1"/>
  <c r="W15073" i="1"/>
  <c r="W15074" i="1"/>
  <c r="W15075" i="1"/>
  <c r="W15076" i="1"/>
  <c r="W15077" i="1"/>
  <c r="W15078" i="1"/>
  <c r="W15079" i="1"/>
  <c r="W15080" i="1"/>
  <c r="W15081" i="1"/>
  <c r="W15082" i="1"/>
  <c r="W15083" i="1"/>
  <c r="W15084" i="1"/>
  <c r="W15085" i="1"/>
  <c r="W15086" i="1"/>
  <c r="W15087" i="1"/>
  <c r="W15088" i="1"/>
  <c r="W15089" i="1"/>
  <c r="W15090" i="1"/>
  <c r="W15091" i="1"/>
  <c r="W15092" i="1"/>
  <c r="W15093" i="1"/>
  <c r="W15094" i="1"/>
  <c r="W15095" i="1"/>
  <c r="W15096" i="1"/>
  <c r="W15097" i="1"/>
  <c r="W15098" i="1"/>
  <c r="W15099" i="1"/>
  <c r="W15100" i="1"/>
  <c r="W15101" i="1"/>
  <c r="W15102" i="1"/>
  <c r="W15103" i="1"/>
  <c r="W15104" i="1"/>
  <c r="W15105" i="1"/>
  <c r="W15106" i="1"/>
  <c r="W15107" i="1"/>
  <c r="W15108" i="1"/>
  <c r="W15109" i="1"/>
  <c r="W15110" i="1"/>
  <c r="W15111" i="1"/>
  <c r="W15112" i="1"/>
  <c r="W15113" i="1"/>
  <c r="W15114" i="1"/>
  <c r="W15115" i="1"/>
  <c r="W15116" i="1"/>
  <c r="W15117" i="1"/>
  <c r="W15118" i="1"/>
  <c r="W15119" i="1"/>
  <c r="W15120" i="1"/>
  <c r="W15121" i="1"/>
  <c r="W15122" i="1"/>
  <c r="W15123" i="1"/>
  <c r="W15124" i="1"/>
  <c r="W15125" i="1"/>
  <c r="W15126" i="1"/>
  <c r="W15127" i="1"/>
  <c r="W15128" i="1"/>
  <c r="W15129" i="1"/>
  <c r="W15130" i="1"/>
  <c r="W15131" i="1"/>
  <c r="W15132" i="1"/>
  <c r="W15133" i="1"/>
  <c r="W15134" i="1"/>
  <c r="W15135" i="1"/>
  <c r="W15136" i="1"/>
  <c r="W15137" i="1"/>
  <c r="W15138" i="1"/>
  <c r="W15139" i="1"/>
  <c r="W15140" i="1"/>
  <c r="W15141" i="1"/>
  <c r="W15142" i="1"/>
  <c r="W15143" i="1"/>
  <c r="W15144" i="1"/>
  <c r="W15145" i="1"/>
  <c r="W15146" i="1"/>
  <c r="W15147" i="1"/>
  <c r="W15148" i="1"/>
  <c r="W15149" i="1"/>
  <c r="W15150" i="1"/>
  <c r="W15151" i="1"/>
  <c r="W15152" i="1"/>
  <c r="W15153" i="1"/>
  <c r="W15154" i="1"/>
  <c r="W15155" i="1"/>
  <c r="W15156" i="1"/>
  <c r="W15157" i="1"/>
  <c r="W15158" i="1"/>
  <c r="W15159" i="1"/>
  <c r="W15160" i="1"/>
  <c r="W15161" i="1"/>
  <c r="W15162" i="1"/>
  <c r="W15163" i="1"/>
  <c r="W15164" i="1"/>
  <c r="W15165" i="1"/>
  <c r="W15166" i="1"/>
  <c r="W15167" i="1"/>
  <c r="W15168" i="1"/>
  <c r="W15169" i="1"/>
  <c r="W15170" i="1"/>
  <c r="W15171" i="1"/>
  <c r="W15172" i="1"/>
  <c r="W15173" i="1"/>
  <c r="W15174" i="1"/>
  <c r="W15175" i="1"/>
  <c r="W15176" i="1"/>
  <c r="W15177" i="1"/>
  <c r="W15178" i="1"/>
  <c r="W15179" i="1"/>
  <c r="W15180" i="1"/>
  <c r="W15181" i="1"/>
  <c r="W15182" i="1"/>
  <c r="W15183" i="1"/>
  <c r="W15184" i="1"/>
  <c r="W15185" i="1"/>
  <c r="W15186" i="1"/>
  <c r="W15187" i="1"/>
  <c r="W15188" i="1"/>
  <c r="W15189" i="1"/>
  <c r="W15190" i="1"/>
  <c r="W15191" i="1"/>
  <c r="W15192" i="1"/>
  <c r="W15193" i="1"/>
  <c r="W15194" i="1"/>
  <c r="W15195" i="1"/>
  <c r="W15196" i="1"/>
  <c r="W15197" i="1"/>
  <c r="W15198" i="1"/>
  <c r="W15199" i="1"/>
  <c r="W15200" i="1"/>
  <c r="W15201" i="1"/>
  <c r="W15202" i="1"/>
  <c r="W15203" i="1"/>
  <c r="W15204" i="1"/>
  <c r="W15205" i="1"/>
  <c r="W15206" i="1"/>
  <c r="W15207" i="1"/>
  <c r="W15208" i="1"/>
  <c r="W15209" i="1"/>
  <c r="W15210" i="1"/>
  <c r="W15211" i="1"/>
  <c r="W15212" i="1"/>
  <c r="W15213" i="1"/>
  <c r="W15214" i="1"/>
  <c r="W15215" i="1"/>
  <c r="W15216" i="1"/>
  <c r="W15217" i="1"/>
  <c r="W15218" i="1"/>
  <c r="W15219" i="1"/>
  <c r="W15220" i="1"/>
  <c r="W15221" i="1"/>
  <c r="W15222" i="1"/>
  <c r="W15223" i="1"/>
  <c r="W15224" i="1"/>
  <c r="W15225" i="1"/>
  <c r="W15226" i="1"/>
  <c r="W15227" i="1"/>
  <c r="W15228" i="1"/>
  <c r="W15229" i="1"/>
  <c r="W15230" i="1"/>
  <c r="W15231" i="1"/>
  <c r="W15232" i="1"/>
  <c r="W15233" i="1"/>
  <c r="W15234" i="1"/>
  <c r="W15235" i="1"/>
  <c r="W15236" i="1"/>
  <c r="W15237" i="1"/>
  <c r="W15238" i="1"/>
  <c r="W15239" i="1"/>
  <c r="W15240" i="1"/>
  <c r="W15241" i="1"/>
  <c r="W15242" i="1"/>
  <c r="W15243" i="1"/>
  <c r="W15244" i="1"/>
  <c r="W15245" i="1"/>
  <c r="W15246" i="1"/>
  <c r="W15247" i="1"/>
  <c r="W15248" i="1"/>
  <c r="W15249" i="1"/>
  <c r="W15250" i="1"/>
  <c r="W15251" i="1"/>
  <c r="W15252" i="1"/>
  <c r="W15253" i="1"/>
  <c r="W15254" i="1"/>
  <c r="W15255" i="1"/>
  <c r="W15256" i="1"/>
  <c r="W15257" i="1"/>
  <c r="W15258" i="1"/>
  <c r="W15259" i="1"/>
  <c r="W15260" i="1"/>
  <c r="W15261" i="1"/>
  <c r="W15262" i="1"/>
  <c r="W15263" i="1"/>
  <c r="W15264" i="1"/>
  <c r="W15265" i="1"/>
  <c r="W15266" i="1"/>
  <c r="W15267" i="1"/>
  <c r="W15268" i="1"/>
  <c r="W15269" i="1"/>
  <c r="W15270" i="1"/>
  <c r="W15271" i="1"/>
  <c r="W15272" i="1"/>
  <c r="W15273" i="1"/>
  <c r="W15274" i="1"/>
  <c r="W15275" i="1"/>
  <c r="W15276" i="1"/>
  <c r="W15277" i="1"/>
  <c r="W15278" i="1"/>
  <c r="W15279" i="1"/>
  <c r="W15280" i="1"/>
  <c r="W15281" i="1"/>
  <c r="W15282" i="1"/>
  <c r="W15283" i="1"/>
  <c r="W15284" i="1"/>
  <c r="W15285" i="1"/>
  <c r="W15286" i="1"/>
  <c r="W15287" i="1"/>
  <c r="W15288" i="1"/>
  <c r="W15289" i="1"/>
  <c r="W15290" i="1"/>
  <c r="W15291" i="1"/>
  <c r="W15292" i="1"/>
  <c r="W15293" i="1"/>
  <c r="W15294" i="1"/>
  <c r="W15295" i="1"/>
  <c r="W15296" i="1"/>
  <c r="W15297" i="1"/>
  <c r="W15298" i="1"/>
  <c r="W15299" i="1"/>
  <c r="W15300" i="1"/>
  <c r="W15301" i="1"/>
  <c r="W15302" i="1"/>
  <c r="W15303" i="1"/>
  <c r="W15304" i="1"/>
  <c r="W15305" i="1"/>
  <c r="W15306" i="1"/>
  <c r="W15307" i="1"/>
  <c r="W15308" i="1"/>
  <c r="W15309" i="1"/>
  <c r="W15310" i="1"/>
  <c r="W15311" i="1"/>
  <c r="W15312" i="1"/>
  <c r="W15313" i="1"/>
  <c r="W15314" i="1"/>
  <c r="W15315" i="1"/>
  <c r="W15316" i="1"/>
  <c r="W15317" i="1"/>
  <c r="W15318" i="1"/>
  <c r="W15319" i="1"/>
  <c r="W15320" i="1"/>
  <c r="W15321" i="1"/>
  <c r="W15322" i="1"/>
  <c r="W15323" i="1"/>
  <c r="W15324" i="1"/>
  <c r="W15325" i="1"/>
  <c r="W15326" i="1"/>
  <c r="W15327" i="1"/>
  <c r="W15328" i="1"/>
  <c r="W15329" i="1"/>
  <c r="W15330" i="1"/>
  <c r="W15331" i="1"/>
  <c r="W15332" i="1"/>
  <c r="W15333" i="1"/>
  <c r="W15334" i="1"/>
  <c r="W15335" i="1"/>
  <c r="W15336" i="1"/>
  <c r="W15337" i="1"/>
  <c r="W15338" i="1"/>
  <c r="W15339" i="1"/>
  <c r="W15340" i="1"/>
  <c r="W15341" i="1"/>
  <c r="W15342" i="1"/>
  <c r="W15343" i="1"/>
  <c r="W15344" i="1"/>
  <c r="W15345" i="1"/>
  <c r="W15346" i="1"/>
  <c r="W15347" i="1"/>
  <c r="W15348" i="1"/>
  <c r="W15349" i="1"/>
  <c r="W15350" i="1"/>
  <c r="W15351" i="1"/>
  <c r="W15352" i="1"/>
  <c r="W15353" i="1"/>
  <c r="W15354" i="1"/>
  <c r="W15355" i="1"/>
  <c r="W15356" i="1"/>
  <c r="W15357" i="1"/>
  <c r="W15358" i="1"/>
  <c r="W15359" i="1"/>
  <c r="W15360" i="1"/>
  <c r="W15361" i="1"/>
  <c r="W15362" i="1"/>
  <c r="W15363" i="1"/>
  <c r="W15364" i="1"/>
  <c r="W15365" i="1"/>
  <c r="W15366" i="1"/>
  <c r="W15367" i="1"/>
  <c r="W15368" i="1"/>
  <c r="W15369" i="1"/>
  <c r="W15370" i="1"/>
  <c r="W15371" i="1"/>
  <c r="W15372" i="1"/>
  <c r="W15373" i="1"/>
  <c r="W15374" i="1"/>
  <c r="W15375" i="1"/>
  <c r="W15376" i="1"/>
  <c r="W15377" i="1"/>
  <c r="W15378" i="1"/>
  <c r="W15379" i="1"/>
  <c r="W15380" i="1"/>
  <c r="W15381" i="1"/>
  <c r="W15382" i="1"/>
  <c r="W15383" i="1"/>
  <c r="W15384" i="1"/>
  <c r="W15385" i="1"/>
  <c r="W15386" i="1"/>
  <c r="W15387" i="1"/>
  <c r="W15388" i="1"/>
  <c r="W15389" i="1"/>
  <c r="W15390" i="1"/>
  <c r="W15391" i="1"/>
  <c r="W15392" i="1"/>
  <c r="W15393" i="1"/>
  <c r="W15394" i="1"/>
  <c r="W15395" i="1"/>
  <c r="W15396" i="1"/>
  <c r="W15397" i="1"/>
  <c r="W15398" i="1"/>
  <c r="W15399" i="1"/>
  <c r="W15400" i="1"/>
  <c r="W15401" i="1"/>
  <c r="W15402" i="1"/>
  <c r="W15403" i="1"/>
  <c r="W15404" i="1"/>
  <c r="W15405" i="1"/>
  <c r="W15406" i="1"/>
  <c r="W15407" i="1"/>
  <c r="W15408" i="1"/>
  <c r="W15409" i="1"/>
  <c r="W15410" i="1"/>
  <c r="W15411" i="1"/>
  <c r="W15412" i="1"/>
  <c r="W15413" i="1"/>
  <c r="W15414" i="1"/>
  <c r="W15415" i="1"/>
  <c r="W15416" i="1"/>
  <c r="W15417" i="1"/>
  <c r="W15418" i="1"/>
  <c r="W15419" i="1"/>
  <c r="W15420" i="1"/>
  <c r="W15421" i="1"/>
  <c r="W15422" i="1"/>
  <c r="W15423" i="1"/>
  <c r="W15424" i="1"/>
  <c r="W15425" i="1"/>
  <c r="W15426" i="1"/>
  <c r="W15427" i="1"/>
  <c r="W15428" i="1"/>
  <c r="W15429" i="1"/>
  <c r="W15430" i="1"/>
  <c r="W15431" i="1"/>
  <c r="W15432" i="1"/>
  <c r="W15433" i="1"/>
  <c r="W15434" i="1"/>
  <c r="W15435" i="1"/>
  <c r="W15436" i="1"/>
  <c r="W15437" i="1"/>
  <c r="W15438" i="1"/>
  <c r="W15439" i="1"/>
  <c r="W15440" i="1"/>
  <c r="W15441" i="1"/>
  <c r="W15442" i="1"/>
  <c r="W15443" i="1"/>
  <c r="W15444" i="1"/>
  <c r="W15445" i="1"/>
  <c r="W15446" i="1"/>
  <c r="W15447" i="1"/>
  <c r="W15448" i="1"/>
  <c r="W15449" i="1"/>
  <c r="W15450" i="1"/>
  <c r="W15451" i="1"/>
  <c r="W15452" i="1"/>
  <c r="W15453" i="1"/>
  <c r="W15454" i="1"/>
  <c r="W15455" i="1"/>
  <c r="W15456" i="1"/>
  <c r="W15457" i="1"/>
  <c r="W15458" i="1"/>
  <c r="W15459" i="1"/>
  <c r="W15460" i="1"/>
  <c r="W15461" i="1"/>
  <c r="W15462" i="1"/>
  <c r="W15463" i="1"/>
  <c r="W15464" i="1"/>
  <c r="W15465" i="1"/>
  <c r="W15466" i="1"/>
  <c r="W15467" i="1"/>
  <c r="W15468" i="1"/>
  <c r="W15469" i="1"/>
  <c r="W15470" i="1"/>
  <c r="W15471" i="1"/>
  <c r="W15472" i="1"/>
  <c r="W15473" i="1"/>
  <c r="W15474" i="1"/>
  <c r="W15475" i="1"/>
  <c r="W15476" i="1"/>
  <c r="W15477" i="1"/>
  <c r="W15478" i="1"/>
  <c r="W15479" i="1"/>
  <c r="W15480" i="1"/>
  <c r="W15481" i="1"/>
  <c r="W15482" i="1"/>
  <c r="W15483" i="1"/>
  <c r="W15484" i="1"/>
  <c r="W15485" i="1"/>
  <c r="W15486" i="1"/>
  <c r="W15487" i="1"/>
  <c r="W15488" i="1"/>
  <c r="W15489" i="1"/>
  <c r="W15490" i="1"/>
  <c r="W15491" i="1"/>
  <c r="W15492" i="1"/>
  <c r="W15493" i="1"/>
  <c r="W15494" i="1"/>
  <c r="W15495" i="1"/>
  <c r="W15496" i="1"/>
  <c r="W15497" i="1"/>
  <c r="W15498" i="1"/>
  <c r="W15499" i="1"/>
  <c r="W15500" i="1"/>
  <c r="W15501" i="1"/>
  <c r="W15502" i="1"/>
  <c r="W15503" i="1"/>
  <c r="W15504" i="1"/>
  <c r="W15505" i="1"/>
  <c r="W15506" i="1"/>
  <c r="W15507" i="1"/>
  <c r="W15508" i="1"/>
  <c r="W15509" i="1"/>
  <c r="W15510" i="1"/>
  <c r="W15511" i="1"/>
  <c r="W15512" i="1"/>
  <c r="W15513" i="1"/>
  <c r="W15514" i="1"/>
  <c r="W15515" i="1"/>
  <c r="W15516" i="1"/>
  <c r="W15517" i="1"/>
  <c r="W15518" i="1"/>
  <c r="W15519" i="1"/>
  <c r="W15520" i="1"/>
  <c r="W15521" i="1"/>
  <c r="W15522" i="1"/>
  <c r="W15523" i="1"/>
  <c r="W15524" i="1"/>
  <c r="W15525" i="1"/>
  <c r="W15526" i="1"/>
  <c r="W15527" i="1"/>
  <c r="W15528" i="1"/>
  <c r="W15529" i="1"/>
  <c r="W15530" i="1"/>
  <c r="W15531" i="1"/>
  <c r="W15532" i="1"/>
  <c r="W15533" i="1"/>
  <c r="W15534" i="1"/>
  <c r="W15535" i="1"/>
  <c r="W15536" i="1"/>
  <c r="W15537" i="1"/>
  <c r="W15538" i="1"/>
  <c r="W15539" i="1"/>
  <c r="W15540" i="1"/>
  <c r="W15541" i="1"/>
  <c r="W15542" i="1"/>
  <c r="W15543" i="1"/>
  <c r="W15544" i="1"/>
  <c r="W15545" i="1"/>
  <c r="W15546" i="1"/>
  <c r="W15547" i="1"/>
  <c r="W15548" i="1"/>
  <c r="W15549" i="1"/>
  <c r="W15550" i="1"/>
  <c r="W15551" i="1"/>
  <c r="W15552" i="1"/>
  <c r="W15553" i="1"/>
  <c r="W15554" i="1"/>
  <c r="W15555" i="1"/>
  <c r="W15556" i="1"/>
  <c r="W15557" i="1"/>
  <c r="W15558" i="1"/>
  <c r="W15559" i="1"/>
  <c r="W15560" i="1"/>
  <c r="W15561" i="1"/>
  <c r="W15562" i="1"/>
  <c r="W15563" i="1"/>
  <c r="W15564" i="1"/>
  <c r="W15565" i="1"/>
  <c r="W15566" i="1"/>
  <c r="W15567" i="1"/>
  <c r="W15568" i="1"/>
  <c r="W15569" i="1"/>
  <c r="W15570" i="1"/>
  <c r="W15571" i="1"/>
  <c r="W15572" i="1"/>
  <c r="W15573" i="1"/>
  <c r="W15574" i="1"/>
  <c r="W15575" i="1"/>
  <c r="W15576" i="1"/>
  <c r="W15577" i="1"/>
  <c r="W15578" i="1"/>
  <c r="W15579" i="1"/>
  <c r="W15580" i="1"/>
  <c r="W15581" i="1"/>
  <c r="W15582" i="1"/>
  <c r="W15583" i="1"/>
  <c r="W15584" i="1"/>
  <c r="W15585" i="1"/>
  <c r="W15586" i="1"/>
  <c r="W15587" i="1"/>
  <c r="W15588" i="1"/>
  <c r="W15589" i="1"/>
  <c r="W15590" i="1"/>
  <c r="W15591" i="1"/>
  <c r="W15592" i="1"/>
  <c r="W15593" i="1"/>
  <c r="W15594" i="1"/>
  <c r="W15595" i="1"/>
  <c r="W15596" i="1"/>
  <c r="W15597" i="1"/>
  <c r="W15598" i="1"/>
  <c r="W15599" i="1"/>
  <c r="W15600" i="1"/>
  <c r="W15601" i="1"/>
  <c r="W15602" i="1"/>
  <c r="W15603" i="1"/>
  <c r="W15604" i="1"/>
  <c r="W15605" i="1"/>
  <c r="W15606" i="1"/>
  <c r="W15607" i="1"/>
  <c r="W15608" i="1"/>
  <c r="W15609" i="1"/>
  <c r="W15610" i="1"/>
  <c r="W15611" i="1"/>
  <c r="W15612" i="1"/>
  <c r="W15613" i="1"/>
  <c r="W15614" i="1"/>
  <c r="W15615" i="1"/>
  <c r="W15616" i="1"/>
  <c r="W15617" i="1"/>
  <c r="W15618" i="1"/>
  <c r="W15619" i="1"/>
  <c r="W15620" i="1"/>
  <c r="W15621" i="1"/>
  <c r="W15622" i="1"/>
  <c r="W15623" i="1"/>
  <c r="W15624" i="1"/>
  <c r="W15625" i="1"/>
  <c r="W15626" i="1"/>
  <c r="W15627" i="1"/>
  <c r="W15628" i="1"/>
  <c r="W15629" i="1"/>
  <c r="W15630" i="1"/>
  <c r="W15631" i="1"/>
  <c r="W15632" i="1"/>
  <c r="W15633" i="1"/>
  <c r="W15634" i="1"/>
  <c r="W15635" i="1"/>
  <c r="W15636" i="1"/>
  <c r="W15637" i="1"/>
  <c r="W15638" i="1"/>
  <c r="W15639" i="1"/>
  <c r="W15640" i="1"/>
  <c r="W15641" i="1"/>
  <c r="W15642" i="1"/>
  <c r="W15643" i="1"/>
  <c r="W15644" i="1"/>
  <c r="W15645" i="1"/>
  <c r="W15646" i="1"/>
  <c r="W15647" i="1"/>
  <c r="W15648" i="1"/>
  <c r="W15649" i="1"/>
  <c r="W15650" i="1"/>
  <c r="W15651" i="1"/>
  <c r="W15652" i="1"/>
  <c r="W15653" i="1"/>
  <c r="W15654" i="1"/>
  <c r="W15655" i="1"/>
  <c r="W15656" i="1"/>
  <c r="W15657" i="1"/>
  <c r="W15658" i="1"/>
  <c r="W15659" i="1"/>
  <c r="W15660" i="1"/>
  <c r="W15661" i="1"/>
  <c r="W15662" i="1"/>
  <c r="W15663" i="1"/>
  <c r="W15664" i="1"/>
  <c r="W15665" i="1"/>
  <c r="W15666" i="1"/>
  <c r="W15667" i="1"/>
  <c r="W15668" i="1"/>
  <c r="W15669" i="1"/>
  <c r="W15670" i="1"/>
  <c r="W15671" i="1"/>
  <c r="W15672" i="1"/>
  <c r="W15673" i="1"/>
  <c r="W15674" i="1"/>
  <c r="W15675" i="1"/>
  <c r="W15676" i="1"/>
  <c r="W15677" i="1"/>
  <c r="W15678" i="1"/>
  <c r="W15679" i="1"/>
  <c r="W15680" i="1"/>
  <c r="W15681" i="1"/>
  <c r="W15682" i="1"/>
  <c r="W15683" i="1"/>
  <c r="W15684" i="1"/>
  <c r="W15685" i="1"/>
  <c r="W15686" i="1"/>
  <c r="W15687" i="1"/>
  <c r="W15688" i="1"/>
  <c r="W15689" i="1"/>
  <c r="W15690" i="1"/>
  <c r="W15691" i="1"/>
  <c r="W15692" i="1"/>
  <c r="W15693" i="1"/>
  <c r="W15694" i="1"/>
  <c r="W15695" i="1"/>
  <c r="W15696" i="1"/>
  <c r="W15697" i="1"/>
  <c r="W15698" i="1"/>
  <c r="W15699" i="1"/>
  <c r="W15700" i="1"/>
  <c r="W15701" i="1"/>
  <c r="W15702" i="1"/>
  <c r="W15703" i="1"/>
  <c r="W15704" i="1"/>
  <c r="W15705" i="1"/>
  <c r="W15706" i="1"/>
  <c r="W15707" i="1"/>
  <c r="W15708" i="1"/>
  <c r="W15709" i="1"/>
  <c r="W15710" i="1"/>
  <c r="W15711" i="1"/>
  <c r="W15712" i="1"/>
  <c r="W15713" i="1"/>
  <c r="W15714" i="1"/>
  <c r="W15715" i="1"/>
  <c r="W15716" i="1"/>
  <c r="W15717" i="1"/>
  <c r="W15718" i="1"/>
  <c r="W15719" i="1"/>
  <c r="W15720" i="1"/>
  <c r="W15721" i="1"/>
  <c r="W15722" i="1"/>
  <c r="W15723" i="1"/>
  <c r="W15724" i="1"/>
  <c r="W15725" i="1"/>
  <c r="W15726" i="1"/>
  <c r="W15727" i="1"/>
  <c r="W15728" i="1"/>
  <c r="W15729" i="1"/>
  <c r="W15730" i="1"/>
  <c r="W15731" i="1"/>
  <c r="W15732" i="1"/>
  <c r="W15733" i="1"/>
  <c r="W15734" i="1"/>
  <c r="W15735" i="1"/>
  <c r="W15736" i="1"/>
  <c r="W15737" i="1"/>
  <c r="W15738" i="1"/>
  <c r="W15739" i="1"/>
  <c r="W15740" i="1"/>
  <c r="W15741" i="1"/>
  <c r="W15742" i="1"/>
  <c r="W15743" i="1"/>
  <c r="W15744" i="1"/>
  <c r="W15745" i="1"/>
  <c r="W15746" i="1"/>
  <c r="W15747" i="1"/>
  <c r="W15748" i="1"/>
  <c r="W15749" i="1"/>
  <c r="W15750" i="1"/>
  <c r="W15751" i="1"/>
  <c r="W15752" i="1"/>
  <c r="W15753" i="1"/>
  <c r="W15754" i="1"/>
  <c r="W15755" i="1"/>
  <c r="W15756" i="1"/>
  <c r="W15757" i="1"/>
  <c r="W15758" i="1"/>
  <c r="W15759" i="1"/>
  <c r="W15760" i="1"/>
  <c r="W15761" i="1"/>
  <c r="W15762" i="1"/>
  <c r="W15763" i="1"/>
  <c r="W15764" i="1"/>
  <c r="W15765" i="1"/>
  <c r="W15766" i="1"/>
  <c r="W15767" i="1"/>
  <c r="W15768" i="1"/>
  <c r="W15769" i="1"/>
  <c r="W15770" i="1"/>
  <c r="W15771" i="1"/>
  <c r="W15772" i="1"/>
  <c r="W15773" i="1"/>
  <c r="W15774" i="1"/>
  <c r="W15775" i="1"/>
  <c r="W15776" i="1"/>
  <c r="W15777" i="1"/>
  <c r="W15778" i="1"/>
  <c r="W15779" i="1"/>
  <c r="W15780" i="1"/>
  <c r="W15781" i="1"/>
  <c r="W15782" i="1"/>
  <c r="W15783" i="1"/>
  <c r="W15784" i="1"/>
  <c r="W15785" i="1"/>
  <c r="W15786" i="1"/>
  <c r="W15787" i="1"/>
  <c r="W15788" i="1"/>
  <c r="W15789" i="1"/>
  <c r="W15790" i="1"/>
  <c r="W15791" i="1"/>
  <c r="W15792" i="1"/>
  <c r="W15793" i="1"/>
  <c r="W15794" i="1"/>
  <c r="W15795" i="1"/>
  <c r="W15796" i="1"/>
  <c r="W15797" i="1"/>
  <c r="W15798" i="1"/>
  <c r="W15799" i="1"/>
  <c r="W15800" i="1"/>
  <c r="W15801" i="1"/>
  <c r="W15802" i="1"/>
  <c r="W15803" i="1"/>
  <c r="W15804" i="1"/>
  <c r="W15805" i="1"/>
  <c r="W15806" i="1"/>
  <c r="W15807" i="1"/>
  <c r="W15808" i="1"/>
  <c r="W15809" i="1"/>
  <c r="W15810" i="1"/>
  <c r="W15811" i="1"/>
  <c r="W15812" i="1"/>
  <c r="W15813" i="1"/>
  <c r="W15814" i="1"/>
  <c r="W15815" i="1"/>
  <c r="W15816" i="1"/>
  <c r="W15817" i="1"/>
  <c r="W15818" i="1"/>
  <c r="W15819" i="1"/>
  <c r="W15820" i="1"/>
  <c r="W15821" i="1"/>
  <c r="W15822" i="1"/>
  <c r="W15823" i="1"/>
  <c r="W15824" i="1"/>
  <c r="W15825" i="1"/>
  <c r="W15826" i="1"/>
  <c r="W15827" i="1"/>
  <c r="W15828" i="1"/>
  <c r="W15829" i="1"/>
  <c r="W15830" i="1"/>
  <c r="W15831" i="1"/>
  <c r="W15832" i="1"/>
  <c r="W15833" i="1"/>
  <c r="W15834" i="1"/>
  <c r="W15835" i="1"/>
  <c r="W15836" i="1"/>
  <c r="W15837" i="1"/>
  <c r="W15838" i="1"/>
  <c r="W15839" i="1"/>
  <c r="W15840" i="1"/>
  <c r="W15841" i="1"/>
  <c r="W15842" i="1"/>
  <c r="W15843" i="1"/>
  <c r="W15844" i="1"/>
  <c r="W15845" i="1"/>
  <c r="W15846" i="1"/>
  <c r="W15847" i="1"/>
  <c r="W15848" i="1"/>
  <c r="W15849" i="1"/>
  <c r="W15850" i="1"/>
  <c r="W15851" i="1"/>
  <c r="W15852" i="1"/>
  <c r="W15853" i="1"/>
  <c r="W15854" i="1"/>
  <c r="W15855" i="1"/>
  <c r="W15856" i="1"/>
  <c r="W15857" i="1"/>
  <c r="W15858" i="1"/>
  <c r="W15859" i="1"/>
  <c r="W15860" i="1"/>
  <c r="W15861" i="1"/>
  <c r="W15862" i="1"/>
  <c r="W15863" i="1"/>
  <c r="W15864" i="1"/>
  <c r="W15865" i="1"/>
  <c r="W15866" i="1"/>
  <c r="W15867" i="1"/>
  <c r="W15868" i="1"/>
  <c r="W15869" i="1"/>
  <c r="W15870" i="1"/>
  <c r="W15871" i="1"/>
  <c r="W15872" i="1"/>
  <c r="W15873" i="1"/>
  <c r="W15874" i="1"/>
  <c r="W15875" i="1"/>
  <c r="W15876" i="1"/>
  <c r="W15877" i="1"/>
  <c r="W15878" i="1"/>
  <c r="W15879" i="1"/>
  <c r="W15880" i="1"/>
  <c r="W15881" i="1"/>
  <c r="W15882" i="1"/>
  <c r="W15883" i="1"/>
  <c r="W15884" i="1"/>
  <c r="W15885" i="1"/>
  <c r="W15886" i="1"/>
  <c r="W15887" i="1"/>
  <c r="W15888" i="1"/>
  <c r="W15889" i="1"/>
  <c r="W15890" i="1"/>
  <c r="W15891" i="1"/>
  <c r="W15892" i="1"/>
  <c r="W15893" i="1"/>
  <c r="W15894" i="1"/>
  <c r="W15895" i="1"/>
  <c r="W15896" i="1"/>
  <c r="W15897" i="1"/>
  <c r="W15898" i="1"/>
  <c r="W15899" i="1"/>
  <c r="W15900" i="1"/>
  <c r="W15901" i="1"/>
  <c r="W15902" i="1"/>
  <c r="W15903" i="1"/>
  <c r="W15904" i="1"/>
  <c r="W15905" i="1"/>
  <c r="W15906" i="1"/>
  <c r="W15907" i="1"/>
  <c r="W15908" i="1"/>
  <c r="W15909" i="1"/>
  <c r="W15910" i="1"/>
  <c r="W15911" i="1"/>
  <c r="W15912" i="1"/>
  <c r="W15913" i="1"/>
  <c r="W15914" i="1"/>
  <c r="W15915" i="1"/>
  <c r="W15916" i="1"/>
  <c r="W15917" i="1"/>
  <c r="W15918" i="1"/>
  <c r="W15919" i="1"/>
  <c r="W15920" i="1"/>
  <c r="W15921" i="1"/>
  <c r="W15922" i="1"/>
  <c r="W15923" i="1"/>
  <c r="W15924" i="1"/>
  <c r="W15925" i="1"/>
  <c r="W15926" i="1"/>
  <c r="W15927" i="1"/>
  <c r="W15928" i="1"/>
  <c r="W15929" i="1"/>
  <c r="W15930" i="1"/>
  <c r="W15931" i="1"/>
  <c r="W15932" i="1"/>
  <c r="W15933" i="1"/>
  <c r="W15934" i="1"/>
  <c r="W15935" i="1"/>
  <c r="W15936" i="1"/>
  <c r="W15937" i="1"/>
  <c r="W15938" i="1"/>
  <c r="W15939" i="1"/>
  <c r="W15940" i="1"/>
  <c r="W15941" i="1"/>
  <c r="W15942" i="1"/>
  <c r="W15943" i="1"/>
  <c r="W15944" i="1"/>
  <c r="W15945" i="1"/>
  <c r="W15946" i="1"/>
  <c r="W15947" i="1"/>
  <c r="W15948" i="1"/>
  <c r="W15949" i="1"/>
  <c r="W15950" i="1"/>
  <c r="W15951" i="1"/>
  <c r="W15952" i="1"/>
  <c r="W15953" i="1"/>
  <c r="W15954" i="1"/>
  <c r="W15955" i="1"/>
  <c r="W15956" i="1"/>
  <c r="W15957" i="1"/>
  <c r="W15958" i="1"/>
  <c r="W15959" i="1"/>
  <c r="W15960" i="1"/>
  <c r="W15961" i="1"/>
  <c r="W15962" i="1"/>
  <c r="W15963" i="1"/>
  <c r="W15964" i="1"/>
  <c r="W15965" i="1"/>
  <c r="W15966" i="1"/>
  <c r="W15967" i="1"/>
  <c r="W15968" i="1"/>
  <c r="W15969" i="1"/>
  <c r="W15970" i="1"/>
  <c r="W15971" i="1"/>
  <c r="W15972" i="1"/>
  <c r="W15973" i="1"/>
  <c r="W15974" i="1"/>
  <c r="W15975" i="1"/>
  <c r="W15976" i="1"/>
  <c r="W15977" i="1"/>
  <c r="W15978" i="1"/>
  <c r="W15979" i="1"/>
  <c r="W15980" i="1"/>
  <c r="W15981" i="1"/>
  <c r="W15982" i="1"/>
  <c r="W15983" i="1"/>
  <c r="W15984" i="1"/>
  <c r="W15985" i="1"/>
  <c r="W15986" i="1"/>
  <c r="W15987" i="1"/>
  <c r="W15988" i="1"/>
  <c r="W15989" i="1"/>
  <c r="W15990" i="1"/>
  <c r="W15991" i="1"/>
  <c r="W15992" i="1"/>
  <c r="W15993" i="1"/>
  <c r="W15994" i="1"/>
  <c r="W15995" i="1"/>
  <c r="W15996" i="1"/>
  <c r="W15997" i="1"/>
  <c r="W15998" i="1"/>
  <c r="W15999" i="1"/>
  <c r="W16000" i="1"/>
  <c r="W16001" i="1"/>
  <c r="W16002" i="1"/>
  <c r="W16003" i="1"/>
  <c r="W16004" i="1"/>
  <c r="W16005" i="1"/>
  <c r="W16006" i="1"/>
  <c r="W16007" i="1"/>
  <c r="W16008" i="1"/>
  <c r="W16009" i="1"/>
  <c r="W16010" i="1"/>
  <c r="W16011" i="1"/>
  <c r="W16012" i="1"/>
  <c r="W16013" i="1"/>
  <c r="W16014" i="1"/>
  <c r="W16015" i="1"/>
  <c r="W16016" i="1"/>
  <c r="W16017" i="1"/>
  <c r="W16018" i="1"/>
  <c r="W16019" i="1"/>
  <c r="W16020" i="1"/>
  <c r="W16021" i="1"/>
  <c r="W16022" i="1"/>
  <c r="W16023" i="1"/>
  <c r="W16024" i="1"/>
  <c r="W16025" i="1"/>
  <c r="W16026" i="1"/>
  <c r="W16027" i="1"/>
  <c r="W16028" i="1"/>
  <c r="W16029" i="1"/>
  <c r="W16030" i="1"/>
  <c r="W16031" i="1"/>
  <c r="W16032" i="1"/>
  <c r="W16033" i="1"/>
  <c r="W16034" i="1"/>
  <c r="W16035" i="1"/>
  <c r="W16036" i="1"/>
  <c r="W16037" i="1"/>
  <c r="W16038" i="1"/>
  <c r="W16039" i="1"/>
  <c r="W16040" i="1"/>
  <c r="W16041" i="1"/>
  <c r="W16042" i="1"/>
  <c r="W16043" i="1"/>
  <c r="W16044" i="1"/>
  <c r="W16045" i="1"/>
  <c r="W16046" i="1"/>
  <c r="W16047" i="1"/>
  <c r="W16048" i="1"/>
  <c r="W16049" i="1"/>
  <c r="W16050" i="1"/>
  <c r="W16051" i="1"/>
  <c r="W16052" i="1"/>
  <c r="W16053" i="1"/>
  <c r="W16054" i="1"/>
  <c r="W16055" i="1"/>
  <c r="W16056" i="1"/>
  <c r="W16057" i="1"/>
  <c r="W16058" i="1"/>
  <c r="W16059" i="1"/>
  <c r="W16060" i="1"/>
  <c r="W16061" i="1"/>
  <c r="W16062" i="1"/>
  <c r="W16063" i="1"/>
  <c r="W16064" i="1"/>
  <c r="W16065" i="1"/>
  <c r="W16066" i="1"/>
  <c r="W16067" i="1"/>
  <c r="W16068" i="1"/>
  <c r="W16069" i="1"/>
  <c r="W16070" i="1"/>
  <c r="W16071" i="1"/>
  <c r="W16072" i="1"/>
  <c r="W16073" i="1"/>
  <c r="W16074" i="1"/>
  <c r="W16075" i="1"/>
  <c r="W16076" i="1"/>
  <c r="W16077" i="1"/>
  <c r="W16078" i="1"/>
  <c r="W16079" i="1"/>
  <c r="W16080" i="1"/>
  <c r="W16081" i="1"/>
  <c r="W16082" i="1"/>
  <c r="W16083" i="1"/>
  <c r="W16084" i="1"/>
  <c r="W16085" i="1"/>
  <c r="W16086" i="1"/>
  <c r="W16087" i="1"/>
  <c r="W16088" i="1"/>
  <c r="W16089" i="1"/>
  <c r="W16090" i="1"/>
  <c r="W16091" i="1"/>
  <c r="W16092" i="1"/>
  <c r="W16093" i="1"/>
  <c r="W16094" i="1"/>
  <c r="W16095" i="1"/>
  <c r="W16096" i="1"/>
  <c r="W16097" i="1"/>
  <c r="W16098" i="1"/>
  <c r="W16099" i="1"/>
  <c r="W16100" i="1"/>
  <c r="W16101" i="1"/>
  <c r="W16102" i="1"/>
  <c r="W16103" i="1"/>
  <c r="W16104" i="1"/>
  <c r="W16105" i="1"/>
  <c r="W16106" i="1"/>
  <c r="W16107" i="1"/>
  <c r="W16108" i="1"/>
  <c r="W16109" i="1"/>
  <c r="W16110" i="1"/>
  <c r="W16111" i="1"/>
  <c r="W16112" i="1"/>
  <c r="W16113" i="1"/>
  <c r="W16114" i="1"/>
  <c r="W16115" i="1"/>
  <c r="W16116" i="1"/>
  <c r="W16117" i="1"/>
  <c r="W16118" i="1"/>
  <c r="W16119" i="1"/>
  <c r="W16120" i="1"/>
  <c r="W16121" i="1"/>
  <c r="W16122" i="1"/>
  <c r="W16123" i="1"/>
  <c r="W16124" i="1"/>
  <c r="W16125" i="1"/>
  <c r="W16126" i="1"/>
  <c r="W16127" i="1"/>
  <c r="W16128" i="1"/>
  <c r="W16129" i="1"/>
  <c r="W16130" i="1"/>
  <c r="W16131" i="1"/>
  <c r="W16132" i="1"/>
  <c r="W16133" i="1"/>
  <c r="W16134" i="1"/>
  <c r="W16135" i="1"/>
  <c r="W16136" i="1"/>
  <c r="W16137" i="1"/>
  <c r="W16138" i="1"/>
  <c r="W16139" i="1"/>
  <c r="W16140" i="1"/>
  <c r="W16141" i="1"/>
  <c r="W16142" i="1"/>
  <c r="W16143" i="1"/>
  <c r="W16144" i="1"/>
  <c r="W16145" i="1"/>
  <c r="W16146" i="1"/>
  <c r="W16147" i="1"/>
  <c r="W16148" i="1"/>
  <c r="W16149" i="1"/>
  <c r="W16150" i="1"/>
  <c r="W16151" i="1"/>
  <c r="W16152" i="1"/>
  <c r="W16153" i="1"/>
  <c r="W16154" i="1"/>
  <c r="W16155" i="1"/>
  <c r="W16156" i="1"/>
  <c r="W16157" i="1"/>
  <c r="W16158" i="1"/>
  <c r="W16159" i="1"/>
  <c r="W16160" i="1"/>
  <c r="W16161" i="1"/>
  <c r="W16162" i="1"/>
  <c r="W16163" i="1"/>
  <c r="W16164" i="1"/>
  <c r="W16165" i="1"/>
  <c r="W16166" i="1"/>
  <c r="W16167" i="1"/>
  <c r="W16168" i="1"/>
  <c r="W16169" i="1"/>
  <c r="W16170" i="1"/>
  <c r="W16171" i="1"/>
  <c r="W16172" i="1"/>
  <c r="W16173" i="1"/>
  <c r="W16174" i="1"/>
  <c r="W16175" i="1"/>
  <c r="W16176" i="1"/>
  <c r="W16177" i="1"/>
  <c r="W16178" i="1"/>
  <c r="W16179" i="1"/>
  <c r="W16180" i="1"/>
  <c r="W16181" i="1"/>
  <c r="W16182" i="1"/>
  <c r="W16183" i="1"/>
  <c r="W16184" i="1"/>
  <c r="W16185" i="1"/>
  <c r="W16186" i="1"/>
  <c r="W16187" i="1"/>
  <c r="W16188" i="1"/>
  <c r="W16189" i="1"/>
  <c r="W16190" i="1"/>
  <c r="W16191" i="1"/>
  <c r="W16192" i="1"/>
  <c r="W16193" i="1"/>
  <c r="W16194" i="1"/>
  <c r="W16195" i="1"/>
  <c r="W16196" i="1"/>
  <c r="W16197" i="1"/>
  <c r="W16198" i="1"/>
  <c r="W16199" i="1"/>
  <c r="W16200" i="1"/>
  <c r="W16201" i="1"/>
  <c r="W16202" i="1"/>
  <c r="W16203" i="1"/>
  <c r="W16204" i="1"/>
  <c r="W16205" i="1"/>
  <c r="W16206" i="1"/>
  <c r="W16207" i="1"/>
  <c r="W16208" i="1"/>
  <c r="W16209" i="1"/>
  <c r="W16210" i="1"/>
  <c r="W16211" i="1"/>
  <c r="W16212" i="1"/>
  <c r="W16213" i="1"/>
  <c r="W16214" i="1"/>
  <c r="W16215" i="1"/>
  <c r="W16216" i="1"/>
  <c r="W16217" i="1"/>
  <c r="W16218" i="1"/>
  <c r="W16219" i="1"/>
  <c r="W16220" i="1"/>
  <c r="W16221" i="1"/>
  <c r="W16222" i="1"/>
  <c r="W16223" i="1"/>
  <c r="W16224" i="1"/>
  <c r="W16225" i="1"/>
  <c r="W16226" i="1"/>
  <c r="W16227" i="1"/>
  <c r="W16228" i="1"/>
  <c r="W16229" i="1"/>
  <c r="W16230" i="1"/>
  <c r="W16231" i="1"/>
  <c r="W16232" i="1"/>
  <c r="W16233" i="1"/>
  <c r="W16234" i="1"/>
  <c r="W16235" i="1"/>
  <c r="W16236" i="1"/>
  <c r="W16237" i="1"/>
  <c r="W16238" i="1"/>
  <c r="W16239" i="1"/>
  <c r="W16240" i="1"/>
  <c r="W16241" i="1"/>
  <c r="W16242" i="1"/>
  <c r="W16243" i="1"/>
  <c r="W16244" i="1"/>
  <c r="W16245" i="1"/>
  <c r="W16246" i="1"/>
  <c r="W16247" i="1"/>
  <c r="W16248" i="1"/>
  <c r="W16249" i="1"/>
  <c r="W16250" i="1"/>
  <c r="W16251" i="1"/>
  <c r="W16252" i="1"/>
  <c r="W16253" i="1"/>
  <c r="W16254" i="1"/>
  <c r="W16255" i="1"/>
  <c r="W16256" i="1"/>
  <c r="W16257" i="1"/>
  <c r="W16258" i="1"/>
  <c r="W16259" i="1"/>
  <c r="W16260" i="1"/>
  <c r="W16261" i="1"/>
  <c r="W16262" i="1"/>
  <c r="W16263" i="1"/>
  <c r="W16264" i="1"/>
  <c r="W16265" i="1"/>
  <c r="W16266" i="1"/>
  <c r="W16267" i="1"/>
  <c r="W16268" i="1"/>
  <c r="W16269" i="1"/>
  <c r="W16270" i="1"/>
  <c r="W16271" i="1"/>
  <c r="W16272" i="1"/>
  <c r="W16273" i="1"/>
  <c r="W16274" i="1"/>
  <c r="W16275" i="1"/>
  <c r="W16276" i="1"/>
  <c r="W16277" i="1"/>
  <c r="W16278" i="1"/>
  <c r="W16279" i="1"/>
  <c r="W16280" i="1"/>
  <c r="W16281" i="1"/>
  <c r="W16282" i="1"/>
  <c r="W16283" i="1"/>
  <c r="W16284" i="1"/>
  <c r="W16285" i="1"/>
  <c r="W16286" i="1"/>
  <c r="W16287" i="1"/>
  <c r="W16288" i="1"/>
  <c r="W16289" i="1"/>
  <c r="W16290" i="1"/>
  <c r="W16291" i="1"/>
  <c r="W16292" i="1"/>
  <c r="W16293" i="1"/>
  <c r="W16294" i="1"/>
  <c r="W16295" i="1"/>
  <c r="W16296" i="1"/>
  <c r="W16297" i="1"/>
  <c r="W16298" i="1"/>
  <c r="W16299" i="1"/>
  <c r="W16300" i="1"/>
  <c r="W16301" i="1"/>
  <c r="W16302" i="1"/>
  <c r="W16303" i="1"/>
  <c r="W16304" i="1"/>
  <c r="W16305" i="1"/>
  <c r="W16306" i="1"/>
  <c r="W16307" i="1"/>
  <c r="W16308" i="1"/>
  <c r="W16309" i="1"/>
  <c r="W16310" i="1"/>
  <c r="W16311" i="1"/>
  <c r="W16312" i="1"/>
  <c r="W16313" i="1"/>
  <c r="W16314" i="1"/>
  <c r="W16315" i="1"/>
  <c r="W16316" i="1"/>
  <c r="W16317" i="1"/>
  <c r="W16318" i="1"/>
  <c r="W16319" i="1"/>
  <c r="W16320" i="1"/>
  <c r="W16321" i="1"/>
  <c r="W16322" i="1"/>
  <c r="W16323" i="1"/>
  <c r="W16324" i="1"/>
  <c r="W16325" i="1"/>
  <c r="W16326" i="1"/>
  <c r="W16327" i="1"/>
  <c r="W16328" i="1"/>
  <c r="W16329" i="1"/>
  <c r="W16330" i="1"/>
  <c r="W16331" i="1"/>
  <c r="W16332" i="1"/>
  <c r="W16333" i="1"/>
  <c r="W16334" i="1"/>
  <c r="W16335" i="1"/>
  <c r="W16336" i="1"/>
  <c r="W16337" i="1"/>
  <c r="W16338" i="1"/>
  <c r="W16339" i="1"/>
  <c r="W16340" i="1"/>
  <c r="W16341" i="1"/>
  <c r="W16342" i="1"/>
  <c r="W16343" i="1"/>
  <c r="W16344" i="1"/>
  <c r="W16345" i="1"/>
  <c r="W16346" i="1"/>
  <c r="W16347" i="1"/>
  <c r="W16348" i="1"/>
  <c r="W16349" i="1"/>
  <c r="W16350" i="1"/>
  <c r="W16351" i="1"/>
  <c r="W16352" i="1"/>
  <c r="W16353" i="1"/>
  <c r="W16354" i="1"/>
  <c r="W16355" i="1"/>
  <c r="W16356" i="1"/>
  <c r="W16357" i="1"/>
  <c r="W16358" i="1"/>
  <c r="W16359" i="1"/>
  <c r="W16360" i="1"/>
  <c r="W16361" i="1"/>
  <c r="W16362" i="1"/>
  <c r="W16363" i="1"/>
  <c r="W16364" i="1"/>
  <c r="W16365" i="1"/>
  <c r="W16366" i="1"/>
  <c r="W16367" i="1"/>
  <c r="W16368" i="1"/>
  <c r="W16369" i="1"/>
  <c r="W16370" i="1"/>
  <c r="W16371" i="1"/>
  <c r="W16372" i="1"/>
  <c r="W16373" i="1"/>
  <c r="W16374" i="1"/>
  <c r="W16375" i="1"/>
  <c r="W16376" i="1"/>
  <c r="W16377" i="1"/>
  <c r="W16378" i="1"/>
  <c r="W16379" i="1"/>
  <c r="W16380" i="1"/>
  <c r="W16381" i="1"/>
  <c r="W16382" i="1"/>
  <c r="W16383" i="1"/>
  <c r="W16384" i="1"/>
  <c r="W16385" i="1"/>
  <c r="W16386" i="1"/>
  <c r="W16387" i="1"/>
  <c r="W16388" i="1"/>
  <c r="W16389" i="1"/>
  <c r="W16390" i="1"/>
  <c r="W16391" i="1"/>
  <c r="W16392" i="1"/>
  <c r="W16393" i="1"/>
  <c r="W16394" i="1"/>
  <c r="W16395" i="1"/>
  <c r="W16396" i="1"/>
  <c r="W16397" i="1"/>
  <c r="W16398" i="1"/>
  <c r="W16399" i="1"/>
  <c r="W16400" i="1"/>
  <c r="W16401" i="1"/>
  <c r="W16402" i="1"/>
  <c r="W16403" i="1"/>
  <c r="W16404" i="1"/>
  <c r="W16405" i="1"/>
  <c r="W16406" i="1"/>
  <c r="W16407" i="1"/>
  <c r="W16408" i="1"/>
  <c r="W16409" i="1"/>
  <c r="W16410" i="1"/>
  <c r="W16411" i="1"/>
  <c r="W16412" i="1"/>
  <c r="W16413" i="1"/>
  <c r="W16414" i="1"/>
  <c r="W16415" i="1"/>
  <c r="W16416" i="1"/>
  <c r="W16417" i="1"/>
  <c r="W16418" i="1"/>
  <c r="W16419" i="1"/>
  <c r="W16420" i="1"/>
  <c r="W16421" i="1"/>
  <c r="W16422" i="1"/>
  <c r="W16423" i="1"/>
  <c r="W16424" i="1"/>
  <c r="W16425" i="1"/>
  <c r="W16426" i="1"/>
  <c r="W16427" i="1"/>
  <c r="W16428" i="1"/>
  <c r="W16429" i="1"/>
  <c r="W16430" i="1"/>
  <c r="W16431" i="1"/>
  <c r="W16432" i="1"/>
  <c r="W16433" i="1"/>
  <c r="W16434" i="1"/>
  <c r="W16435" i="1"/>
  <c r="W16436" i="1"/>
  <c r="W16437" i="1"/>
  <c r="W16438" i="1"/>
  <c r="W16439" i="1"/>
  <c r="W16440" i="1"/>
  <c r="W16441" i="1"/>
  <c r="W16442" i="1"/>
  <c r="W16443" i="1"/>
  <c r="W16444" i="1"/>
  <c r="W16445" i="1"/>
  <c r="W16446" i="1"/>
  <c r="W16447" i="1"/>
  <c r="W16448" i="1"/>
  <c r="W16449" i="1"/>
  <c r="W16450" i="1"/>
  <c r="W16451" i="1"/>
  <c r="W16452" i="1"/>
  <c r="W16453" i="1"/>
  <c r="W16454" i="1"/>
  <c r="W16455" i="1"/>
  <c r="W16456" i="1"/>
  <c r="W16457" i="1"/>
  <c r="W16458" i="1"/>
  <c r="W16459" i="1"/>
  <c r="W16460" i="1"/>
  <c r="W16461" i="1"/>
  <c r="W16462" i="1"/>
  <c r="W16463" i="1"/>
  <c r="W16464" i="1"/>
  <c r="W16465" i="1"/>
  <c r="W16466" i="1"/>
  <c r="W16467" i="1"/>
  <c r="W16468" i="1"/>
  <c r="W16469" i="1"/>
  <c r="W16470" i="1"/>
  <c r="W16471" i="1"/>
  <c r="W16472" i="1"/>
  <c r="W16473" i="1"/>
  <c r="W16474" i="1"/>
  <c r="W16475" i="1"/>
  <c r="W16476" i="1"/>
  <c r="W16477" i="1"/>
  <c r="W16478" i="1"/>
  <c r="W16479" i="1"/>
  <c r="W16480" i="1"/>
  <c r="W16481" i="1"/>
  <c r="W16482" i="1"/>
  <c r="W16483" i="1"/>
  <c r="W16484" i="1"/>
  <c r="W16485" i="1"/>
  <c r="W16486" i="1"/>
  <c r="W16487" i="1"/>
  <c r="W16488" i="1"/>
  <c r="W16489" i="1"/>
  <c r="W16490" i="1"/>
  <c r="W16491" i="1"/>
  <c r="W16492" i="1"/>
  <c r="W16493" i="1"/>
  <c r="W16494" i="1"/>
  <c r="W16495" i="1"/>
  <c r="W16496" i="1"/>
  <c r="W16497" i="1"/>
  <c r="W16498" i="1"/>
  <c r="W16499" i="1"/>
  <c r="W16500" i="1"/>
  <c r="W16501" i="1"/>
  <c r="W16502" i="1"/>
  <c r="W16503" i="1"/>
  <c r="W16504" i="1"/>
  <c r="W16505" i="1"/>
  <c r="W16506" i="1"/>
  <c r="W16507" i="1"/>
  <c r="W16508" i="1"/>
  <c r="W16509" i="1"/>
  <c r="W16510" i="1"/>
  <c r="W16511" i="1"/>
  <c r="W16512" i="1"/>
  <c r="W16513" i="1"/>
  <c r="W16514" i="1"/>
  <c r="W16515" i="1"/>
  <c r="W16516" i="1"/>
  <c r="W16517" i="1"/>
  <c r="W16518" i="1"/>
  <c r="W16519" i="1"/>
  <c r="W16520" i="1"/>
  <c r="W16521" i="1"/>
  <c r="W16522" i="1"/>
  <c r="W16523" i="1"/>
  <c r="W16524" i="1"/>
  <c r="W16525" i="1"/>
  <c r="W16526" i="1"/>
  <c r="W16527" i="1"/>
  <c r="W16528" i="1"/>
  <c r="W16529" i="1"/>
  <c r="W16530" i="1"/>
  <c r="W16531" i="1"/>
  <c r="W16532" i="1"/>
  <c r="W16533" i="1"/>
  <c r="W16534" i="1"/>
  <c r="W16535" i="1"/>
  <c r="W16536" i="1"/>
  <c r="W16537" i="1"/>
  <c r="W16538" i="1"/>
  <c r="W16539" i="1"/>
  <c r="W16540" i="1"/>
  <c r="W16541" i="1"/>
  <c r="W16542" i="1"/>
  <c r="W16543" i="1"/>
  <c r="W16544" i="1"/>
  <c r="W16545" i="1"/>
  <c r="W16546" i="1"/>
  <c r="W16547" i="1"/>
  <c r="W16548" i="1"/>
  <c r="W16549" i="1"/>
  <c r="W16550" i="1"/>
  <c r="W16551" i="1"/>
  <c r="W16552" i="1"/>
  <c r="W16553" i="1"/>
  <c r="W16554" i="1"/>
  <c r="W16555" i="1"/>
  <c r="W16556" i="1"/>
  <c r="W16557" i="1"/>
  <c r="W16558" i="1"/>
  <c r="W16559" i="1"/>
  <c r="W16560" i="1"/>
  <c r="W16561" i="1"/>
  <c r="W16562" i="1"/>
  <c r="W16563" i="1"/>
  <c r="W16564" i="1"/>
  <c r="W16565" i="1"/>
  <c r="W16566" i="1"/>
  <c r="W16567" i="1"/>
  <c r="W16568" i="1"/>
  <c r="W16569" i="1"/>
  <c r="W16570" i="1"/>
  <c r="W16571" i="1"/>
  <c r="W16572" i="1"/>
  <c r="W16573" i="1"/>
  <c r="W16574" i="1"/>
  <c r="W16575" i="1"/>
  <c r="W16576" i="1"/>
  <c r="W16577" i="1"/>
  <c r="W16578" i="1"/>
  <c r="W16579" i="1"/>
  <c r="W16580" i="1"/>
  <c r="W16581" i="1"/>
  <c r="W16582" i="1"/>
  <c r="W16583" i="1"/>
  <c r="W16584" i="1"/>
  <c r="W16585" i="1"/>
  <c r="W16586" i="1"/>
  <c r="W16587" i="1"/>
  <c r="W16588" i="1"/>
  <c r="W16589" i="1"/>
  <c r="W16590" i="1"/>
  <c r="W16591" i="1"/>
  <c r="W16592" i="1"/>
  <c r="W16593" i="1"/>
  <c r="W16594" i="1"/>
  <c r="W16595" i="1"/>
  <c r="W16596" i="1"/>
  <c r="W16597" i="1"/>
  <c r="W16598" i="1"/>
  <c r="W16599" i="1"/>
  <c r="W16600" i="1"/>
  <c r="W16601" i="1"/>
  <c r="W16602" i="1"/>
  <c r="W16603" i="1"/>
  <c r="W16604" i="1"/>
  <c r="W16605" i="1"/>
  <c r="W16606" i="1"/>
  <c r="W16607" i="1"/>
  <c r="W16608" i="1"/>
  <c r="W16609" i="1"/>
  <c r="W16610" i="1"/>
  <c r="W16611" i="1"/>
  <c r="W16612" i="1"/>
  <c r="W16613" i="1"/>
  <c r="W16614" i="1"/>
  <c r="W16615" i="1"/>
  <c r="W16616" i="1"/>
  <c r="W16617" i="1"/>
  <c r="W16618" i="1"/>
  <c r="W16619" i="1"/>
  <c r="W16620" i="1"/>
  <c r="W16621" i="1"/>
  <c r="W16622" i="1"/>
  <c r="W16623" i="1"/>
  <c r="W16624" i="1"/>
  <c r="W16625" i="1"/>
  <c r="W16626" i="1"/>
  <c r="W16627" i="1"/>
  <c r="W16628" i="1"/>
  <c r="W16629" i="1"/>
  <c r="W16630" i="1"/>
  <c r="W16631" i="1"/>
  <c r="W16632" i="1"/>
  <c r="W16633" i="1"/>
  <c r="W16634" i="1"/>
  <c r="W16635" i="1"/>
  <c r="W16636" i="1"/>
  <c r="W16637" i="1"/>
  <c r="W16638" i="1"/>
  <c r="W16639" i="1"/>
  <c r="W16640" i="1"/>
  <c r="W16641" i="1"/>
  <c r="W16642" i="1"/>
  <c r="W16643" i="1"/>
  <c r="W16644" i="1"/>
  <c r="W16645" i="1"/>
  <c r="W16646" i="1"/>
  <c r="W16647" i="1"/>
  <c r="W16648" i="1"/>
  <c r="W16649" i="1"/>
  <c r="W16650" i="1"/>
  <c r="W16651" i="1"/>
  <c r="W16652" i="1"/>
  <c r="W16653" i="1"/>
  <c r="W16654" i="1"/>
  <c r="W16655" i="1"/>
  <c r="W16656" i="1"/>
  <c r="W16657" i="1"/>
  <c r="W16658" i="1"/>
  <c r="W16659" i="1"/>
  <c r="W16660" i="1"/>
  <c r="W16661" i="1"/>
  <c r="W16662" i="1"/>
  <c r="W16663" i="1"/>
  <c r="W16664" i="1"/>
  <c r="W16665" i="1"/>
  <c r="W16666" i="1"/>
  <c r="W16667" i="1"/>
  <c r="W16668" i="1"/>
  <c r="W16669" i="1"/>
  <c r="W16670" i="1"/>
  <c r="W16671" i="1"/>
  <c r="W16672" i="1"/>
  <c r="W16673" i="1"/>
  <c r="W16674" i="1"/>
  <c r="W16675" i="1"/>
  <c r="W16676" i="1"/>
  <c r="W16677" i="1"/>
  <c r="W16678" i="1"/>
  <c r="W16679" i="1"/>
  <c r="W16680" i="1"/>
  <c r="W16681" i="1"/>
  <c r="W16682" i="1"/>
  <c r="W16683" i="1"/>
  <c r="W16684" i="1"/>
  <c r="W16685" i="1"/>
  <c r="W16686" i="1"/>
  <c r="W16687" i="1"/>
  <c r="W16688" i="1"/>
  <c r="W16689" i="1"/>
  <c r="W16690" i="1"/>
  <c r="W16691" i="1"/>
  <c r="W16692" i="1"/>
  <c r="W16693" i="1"/>
  <c r="W16694" i="1"/>
  <c r="W16695" i="1"/>
  <c r="W16696" i="1"/>
  <c r="W16697" i="1"/>
  <c r="W16698" i="1"/>
  <c r="W16699" i="1"/>
  <c r="W16700" i="1"/>
  <c r="W16701" i="1"/>
  <c r="W16702" i="1"/>
  <c r="W16703" i="1"/>
  <c r="W16704" i="1"/>
  <c r="W16705" i="1"/>
  <c r="W16706" i="1"/>
  <c r="W16707" i="1"/>
  <c r="W16708" i="1"/>
  <c r="W16709" i="1"/>
  <c r="W16710" i="1"/>
  <c r="W16711" i="1"/>
  <c r="W16712" i="1"/>
  <c r="W16713" i="1"/>
  <c r="W16714" i="1"/>
  <c r="W16715" i="1"/>
  <c r="W16716" i="1"/>
  <c r="W16717" i="1"/>
  <c r="W16718" i="1"/>
  <c r="W16719" i="1"/>
  <c r="W16720" i="1"/>
  <c r="W16721" i="1"/>
  <c r="W16722" i="1"/>
  <c r="W16723" i="1"/>
  <c r="W16724" i="1"/>
  <c r="W16725" i="1"/>
  <c r="W16726" i="1"/>
  <c r="W16727" i="1"/>
  <c r="W16728" i="1"/>
  <c r="W16729" i="1"/>
  <c r="W16730" i="1"/>
  <c r="W16731" i="1"/>
  <c r="W16732" i="1"/>
  <c r="W16733" i="1"/>
  <c r="W16734" i="1"/>
  <c r="W16735" i="1"/>
  <c r="W16736" i="1"/>
  <c r="W16737" i="1"/>
  <c r="W16738" i="1"/>
  <c r="W16739" i="1"/>
  <c r="W16740" i="1"/>
  <c r="W16741" i="1"/>
  <c r="W16742" i="1"/>
  <c r="W16743" i="1"/>
  <c r="W16744" i="1"/>
  <c r="W16745" i="1"/>
  <c r="W16746" i="1"/>
  <c r="W16747" i="1"/>
  <c r="W16748" i="1"/>
  <c r="W16749" i="1"/>
  <c r="W16750" i="1"/>
  <c r="W16751" i="1"/>
  <c r="W16752" i="1"/>
  <c r="W16753" i="1"/>
  <c r="W16754" i="1"/>
  <c r="W16755" i="1"/>
  <c r="W16756" i="1"/>
  <c r="W16757" i="1"/>
  <c r="W16758" i="1"/>
  <c r="W16759" i="1"/>
  <c r="W16760" i="1"/>
  <c r="W16761" i="1"/>
  <c r="W16762" i="1"/>
  <c r="W16763" i="1"/>
  <c r="W16764" i="1"/>
  <c r="W16765" i="1"/>
  <c r="W16766" i="1"/>
  <c r="W16767" i="1"/>
  <c r="W16768" i="1"/>
  <c r="W16769" i="1"/>
  <c r="W16770" i="1"/>
  <c r="W16771" i="1"/>
  <c r="W16772" i="1"/>
  <c r="W16773" i="1"/>
  <c r="W16774" i="1"/>
  <c r="W16775" i="1"/>
  <c r="W16776" i="1"/>
  <c r="W16777" i="1"/>
  <c r="W16778" i="1"/>
  <c r="W16779" i="1"/>
  <c r="W16780" i="1"/>
  <c r="W16781" i="1"/>
  <c r="W16782" i="1"/>
  <c r="W16783" i="1"/>
  <c r="W16784" i="1"/>
  <c r="W16785" i="1"/>
  <c r="W16786" i="1"/>
  <c r="W16787" i="1"/>
  <c r="W16788" i="1"/>
  <c r="W16789" i="1"/>
  <c r="W16790" i="1"/>
  <c r="W16791" i="1"/>
  <c r="W16792" i="1"/>
  <c r="W16793" i="1"/>
  <c r="W16794" i="1"/>
  <c r="W16795" i="1"/>
  <c r="W16796" i="1"/>
  <c r="W16797" i="1"/>
  <c r="W16798" i="1"/>
  <c r="W16799" i="1"/>
  <c r="W16800" i="1"/>
  <c r="W16801" i="1"/>
  <c r="W16802" i="1"/>
  <c r="W16803" i="1"/>
  <c r="W16804" i="1"/>
  <c r="W16805" i="1"/>
  <c r="W16806" i="1"/>
  <c r="W16807" i="1"/>
  <c r="W16808" i="1"/>
  <c r="W16809" i="1"/>
  <c r="W16810" i="1"/>
  <c r="W16811" i="1"/>
  <c r="W16812" i="1"/>
  <c r="W16813" i="1"/>
  <c r="W16814" i="1"/>
  <c r="W16815" i="1"/>
  <c r="W16816" i="1"/>
  <c r="W16817" i="1"/>
  <c r="W16818" i="1"/>
  <c r="W16819" i="1"/>
  <c r="W16820" i="1"/>
  <c r="W16821" i="1"/>
  <c r="W16822" i="1"/>
  <c r="W16823" i="1"/>
  <c r="W16824" i="1"/>
  <c r="W16825" i="1"/>
  <c r="W16826" i="1"/>
  <c r="W16827" i="1"/>
  <c r="W16828" i="1"/>
  <c r="W16829" i="1"/>
  <c r="W16830" i="1"/>
  <c r="W16831" i="1"/>
  <c r="W16832" i="1"/>
  <c r="W16833" i="1"/>
  <c r="W16834" i="1"/>
  <c r="W16835" i="1"/>
  <c r="W16836" i="1"/>
  <c r="W16837" i="1"/>
  <c r="W16838" i="1"/>
  <c r="W16839" i="1"/>
  <c r="W16840" i="1"/>
  <c r="W16841" i="1"/>
  <c r="W16842" i="1"/>
  <c r="W16843" i="1"/>
  <c r="W16844" i="1"/>
  <c r="W16845" i="1"/>
  <c r="W16846" i="1"/>
  <c r="W16847" i="1"/>
  <c r="W16848" i="1"/>
  <c r="W16849" i="1"/>
  <c r="W16850" i="1"/>
  <c r="W16851" i="1"/>
  <c r="W16852" i="1"/>
  <c r="W16853" i="1"/>
  <c r="W16854" i="1"/>
  <c r="W16855" i="1"/>
  <c r="W16856" i="1"/>
  <c r="W16857" i="1"/>
  <c r="W16858" i="1"/>
  <c r="W16859" i="1"/>
  <c r="W16860" i="1"/>
  <c r="W16861" i="1"/>
  <c r="W16862" i="1"/>
  <c r="W16863" i="1"/>
  <c r="W16864" i="1"/>
  <c r="W16865" i="1"/>
  <c r="W16866" i="1"/>
  <c r="W16867" i="1"/>
  <c r="W16868" i="1"/>
  <c r="W16869" i="1"/>
  <c r="W16870" i="1"/>
  <c r="W16871" i="1"/>
  <c r="W16872" i="1"/>
  <c r="W16873" i="1"/>
  <c r="W16874" i="1"/>
  <c r="W16875" i="1"/>
  <c r="W16876" i="1"/>
  <c r="W16877" i="1"/>
  <c r="W16878" i="1"/>
  <c r="W16879" i="1"/>
  <c r="W16880" i="1"/>
  <c r="W16881" i="1"/>
  <c r="W16882" i="1"/>
  <c r="W16883" i="1"/>
  <c r="W16884" i="1"/>
  <c r="W16885" i="1"/>
  <c r="W16886" i="1"/>
  <c r="W16887" i="1"/>
  <c r="W16888" i="1"/>
  <c r="W16889" i="1"/>
  <c r="W16890" i="1"/>
  <c r="W16891" i="1"/>
  <c r="W16892" i="1"/>
  <c r="W16893" i="1"/>
  <c r="W16894" i="1"/>
  <c r="W16895" i="1"/>
  <c r="W16896" i="1"/>
  <c r="W16897" i="1"/>
  <c r="W16898" i="1"/>
  <c r="W16899" i="1"/>
  <c r="W16900" i="1"/>
  <c r="W16901" i="1"/>
  <c r="W16902" i="1"/>
  <c r="W16903" i="1"/>
  <c r="W16904" i="1"/>
  <c r="W16905" i="1"/>
  <c r="W16906" i="1"/>
  <c r="W16907" i="1"/>
  <c r="W16908" i="1"/>
  <c r="W16909" i="1"/>
  <c r="W16910" i="1"/>
  <c r="W16911" i="1"/>
  <c r="W16912" i="1"/>
  <c r="W16913" i="1"/>
  <c r="W16914" i="1"/>
  <c r="W16915" i="1"/>
  <c r="W16916" i="1"/>
  <c r="W16917" i="1"/>
  <c r="W16918" i="1"/>
  <c r="W16919" i="1"/>
  <c r="W16920" i="1"/>
  <c r="W16921" i="1"/>
  <c r="W16922" i="1"/>
  <c r="W16923" i="1"/>
  <c r="W16924" i="1"/>
  <c r="W16925" i="1"/>
  <c r="W16926" i="1"/>
  <c r="W16927" i="1"/>
  <c r="W16928" i="1"/>
  <c r="W16929" i="1"/>
  <c r="W16930" i="1"/>
  <c r="W16931" i="1"/>
  <c r="W16932" i="1"/>
  <c r="W16933" i="1"/>
  <c r="W16934" i="1"/>
  <c r="W16935" i="1"/>
  <c r="W16936" i="1"/>
  <c r="W16937" i="1"/>
  <c r="W16938" i="1"/>
  <c r="W16939" i="1"/>
  <c r="W16940" i="1"/>
  <c r="W16941" i="1"/>
  <c r="W16942" i="1"/>
  <c r="W16943" i="1"/>
  <c r="W16944" i="1"/>
  <c r="W16945" i="1"/>
  <c r="W16946" i="1"/>
  <c r="W16947" i="1"/>
  <c r="W16948" i="1"/>
  <c r="W16949" i="1"/>
  <c r="W16950" i="1"/>
  <c r="W16951" i="1"/>
  <c r="W16952" i="1"/>
  <c r="W16953" i="1"/>
  <c r="W16954" i="1"/>
  <c r="W16955" i="1"/>
  <c r="W16956" i="1"/>
  <c r="W16957" i="1"/>
  <c r="W16958" i="1"/>
  <c r="W16959" i="1"/>
  <c r="W16960" i="1"/>
  <c r="W16961" i="1"/>
  <c r="W16962" i="1"/>
  <c r="W16963" i="1"/>
  <c r="W16964" i="1"/>
  <c r="W16965" i="1"/>
  <c r="W16966" i="1"/>
  <c r="W16967" i="1"/>
  <c r="W16968" i="1"/>
  <c r="W16969" i="1"/>
  <c r="W16970" i="1"/>
  <c r="W16971" i="1"/>
  <c r="W16972" i="1"/>
  <c r="W16973" i="1"/>
  <c r="W16974" i="1"/>
  <c r="W16975" i="1"/>
  <c r="W16976" i="1"/>
  <c r="W16977" i="1"/>
  <c r="W16978" i="1"/>
  <c r="W16979" i="1"/>
  <c r="W16980" i="1"/>
  <c r="W16981" i="1"/>
  <c r="W16982" i="1"/>
  <c r="W16983" i="1"/>
  <c r="W16984" i="1"/>
  <c r="W16985" i="1"/>
  <c r="W16986" i="1"/>
  <c r="W16987" i="1"/>
  <c r="W16988" i="1"/>
  <c r="W16989" i="1"/>
  <c r="W16990" i="1"/>
  <c r="W16991" i="1"/>
  <c r="W16992" i="1"/>
  <c r="W16993" i="1"/>
  <c r="W16994" i="1"/>
  <c r="W16995" i="1"/>
  <c r="W16996" i="1"/>
  <c r="W16997" i="1"/>
  <c r="W16998" i="1"/>
  <c r="W16999" i="1"/>
  <c r="W17000" i="1"/>
  <c r="W17001" i="1"/>
  <c r="W17002" i="1"/>
  <c r="W17003" i="1"/>
  <c r="W17004" i="1"/>
  <c r="W17005" i="1"/>
  <c r="W17006" i="1"/>
  <c r="W17007" i="1"/>
  <c r="W17008" i="1"/>
  <c r="W17009" i="1"/>
  <c r="W17010" i="1"/>
  <c r="W17011" i="1"/>
  <c r="W17012" i="1"/>
  <c r="W17013" i="1"/>
  <c r="W17014" i="1"/>
  <c r="W17015" i="1"/>
  <c r="W17016" i="1"/>
  <c r="W17017" i="1"/>
  <c r="W17018" i="1"/>
  <c r="W17019" i="1"/>
  <c r="W17020" i="1"/>
  <c r="W17021" i="1"/>
  <c r="W17022" i="1"/>
  <c r="W17023" i="1"/>
  <c r="W17024" i="1"/>
  <c r="W17025" i="1"/>
  <c r="W17026" i="1"/>
  <c r="W17027" i="1"/>
  <c r="W17028" i="1"/>
  <c r="W17029" i="1"/>
  <c r="W17030" i="1"/>
  <c r="W17031" i="1"/>
  <c r="W17032" i="1"/>
  <c r="W17033" i="1"/>
  <c r="W17034" i="1"/>
  <c r="W17035" i="1"/>
  <c r="W17036" i="1"/>
  <c r="W17037" i="1"/>
  <c r="W17038" i="1"/>
  <c r="W17039" i="1"/>
  <c r="W17040" i="1"/>
  <c r="W17041" i="1"/>
  <c r="W17042" i="1"/>
  <c r="W17043" i="1"/>
  <c r="W17044" i="1"/>
  <c r="W17045" i="1"/>
  <c r="W17046" i="1"/>
  <c r="W17047" i="1"/>
  <c r="W17048" i="1"/>
  <c r="W17049" i="1"/>
  <c r="W17050" i="1"/>
  <c r="W17051" i="1"/>
  <c r="W17052" i="1"/>
  <c r="W17053" i="1"/>
  <c r="W17054" i="1"/>
  <c r="W17055" i="1"/>
  <c r="W17056" i="1"/>
  <c r="W17057" i="1"/>
  <c r="W17058" i="1"/>
  <c r="W17059" i="1"/>
  <c r="W17060" i="1"/>
  <c r="W17061" i="1"/>
  <c r="W17062" i="1"/>
  <c r="W17063" i="1"/>
  <c r="W17064" i="1"/>
  <c r="W17065" i="1"/>
  <c r="W17066" i="1"/>
  <c r="W17067" i="1"/>
  <c r="W17068" i="1"/>
  <c r="W17069" i="1"/>
  <c r="W17070" i="1"/>
  <c r="W17071" i="1"/>
  <c r="W17072" i="1"/>
  <c r="W17073" i="1"/>
  <c r="W17074" i="1"/>
  <c r="W17075" i="1"/>
  <c r="W17076" i="1"/>
  <c r="W17077" i="1"/>
  <c r="W17078" i="1"/>
  <c r="W17079" i="1"/>
  <c r="W17080" i="1"/>
  <c r="W17081" i="1"/>
  <c r="W17082" i="1"/>
  <c r="W17083" i="1"/>
  <c r="W17084" i="1"/>
  <c r="W17085" i="1"/>
  <c r="W17086" i="1"/>
  <c r="W17087" i="1"/>
  <c r="W17088" i="1"/>
  <c r="W17089" i="1"/>
  <c r="W17090" i="1"/>
  <c r="W17091" i="1"/>
  <c r="W17092" i="1"/>
  <c r="W17093" i="1"/>
  <c r="W17094" i="1"/>
  <c r="W17095" i="1"/>
  <c r="W17096" i="1"/>
  <c r="W17097" i="1"/>
  <c r="W17098" i="1"/>
  <c r="W17099" i="1"/>
  <c r="W17100" i="1"/>
  <c r="W17101" i="1"/>
  <c r="W17102" i="1"/>
  <c r="W17103" i="1"/>
  <c r="W17104" i="1"/>
  <c r="W17105" i="1"/>
  <c r="W17106" i="1"/>
  <c r="W17107" i="1"/>
  <c r="W17108" i="1"/>
  <c r="W17109" i="1"/>
  <c r="W17110" i="1"/>
  <c r="W17111" i="1"/>
  <c r="W17112" i="1"/>
  <c r="W17113" i="1"/>
  <c r="W17114" i="1"/>
  <c r="W17115" i="1"/>
  <c r="W17116" i="1"/>
  <c r="W17117" i="1"/>
  <c r="W17118" i="1"/>
  <c r="W17119" i="1"/>
  <c r="W17120" i="1"/>
  <c r="W17121" i="1"/>
  <c r="W17122" i="1"/>
  <c r="W17123" i="1"/>
  <c r="W17124" i="1"/>
  <c r="W17125" i="1"/>
  <c r="W17126" i="1"/>
  <c r="W17127" i="1"/>
  <c r="W17128" i="1"/>
  <c r="W17129" i="1"/>
  <c r="W17130" i="1"/>
  <c r="W17131" i="1"/>
  <c r="W17132" i="1"/>
  <c r="W17133" i="1"/>
  <c r="W17134" i="1"/>
  <c r="W17135" i="1"/>
  <c r="W17136" i="1"/>
  <c r="W17137" i="1"/>
  <c r="W17138" i="1"/>
  <c r="W17139" i="1"/>
  <c r="W17140" i="1"/>
  <c r="W17141" i="1"/>
  <c r="W17142" i="1"/>
  <c r="W17143" i="1"/>
  <c r="W17144" i="1"/>
  <c r="W17145" i="1"/>
  <c r="W17146" i="1"/>
  <c r="W17147" i="1"/>
  <c r="W17148" i="1"/>
  <c r="W17149" i="1"/>
  <c r="W17150" i="1"/>
  <c r="W17151" i="1"/>
  <c r="W17152" i="1"/>
  <c r="W17153" i="1"/>
  <c r="W17154" i="1"/>
  <c r="W17155" i="1"/>
  <c r="W17156" i="1"/>
  <c r="W17157" i="1"/>
  <c r="W17158" i="1"/>
  <c r="W17159" i="1"/>
  <c r="W17160" i="1"/>
  <c r="W17161" i="1"/>
  <c r="W17162" i="1"/>
  <c r="W17163" i="1"/>
  <c r="W17164" i="1"/>
  <c r="W17165" i="1"/>
  <c r="W17166" i="1"/>
  <c r="W17167" i="1"/>
  <c r="W17168" i="1"/>
  <c r="W17169" i="1"/>
  <c r="W17170" i="1"/>
  <c r="W17171" i="1"/>
  <c r="W17172" i="1"/>
  <c r="W17173" i="1"/>
  <c r="W17174" i="1"/>
  <c r="W17175" i="1"/>
  <c r="W17176" i="1"/>
  <c r="W17177" i="1"/>
  <c r="W17178" i="1"/>
  <c r="W17179" i="1"/>
  <c r="W17180" i="1"/>
  <c r="W17181" i="1"/>
  <c r="W17182" i="1"/>
  <c r="W17183" i="1"/>
  <c r="W17184" i="1"/>
  <c r="W17185" i="1"/>
  <c r="W17186" i="1"/>
  <c r="W17187" i="1"/>
  <c r="W17188" i="1"/>
  <c r="W17189" i="1"/>
  <c r="W17190" i="1"/>
  <c r="W17191" i="1"/>
  <c r="W17192" i="1"/>
  <c r="W17193" i="1"/>
  <c r="W17194" i="1"/>
  <c r="W17195" i="1"/>
  <c r="W17196" i="1"/>
  <c r="W17197" i="1"/>
  <c r="W17198" i="1"/>
  <c r="W17199" i="1"/>
  <c r="W17200" i="1"/>
  <c r="W17201" i="1"/>
  <c r="W17202" i="1"/>
  <c r="W17203" i="1"/>
  <c r="W17204" i="1"/>
  <c r="W17205" i="1"/>
  <c r="W17206" i="1"/>
  <c r="W17207" i="1"/>
  <c r="W17208" i="1"/>
  <c r="W17209" i="1"/>
  <c r="W17210" i="1"/>
  <c r="W17211" i="1"/>
  <c r="W17212" i="1"/>
  <c r="W17213" i="1"/>
  <c r="W17214" i="1"/>
  <c r="W17215" i="1"/>
  <c r="W17216" i="1"/>
  <c r="W17217" i="1"/>
  <c r="W17218" i="1"/>
  <c r="W17219" i="1"/>
  <c r="W17220" i="1"/>
  <c r="W17221" i="1"/>
  <c r="W17222" i="1"/>
  <c r="W17223" i="1"/>
  <c r="W17224" i="1"/>
  <c r="W17225" i="1"/>
  <c r="W17226" i="1"/>
  <c r="W17227" i="1"/>
  <c r="W17228" i="1"/>
  <c r="W17229" i="1"/>
  <c r="W17230" i="1"/>
  <c r="W17231" i="1"/>
  <c r="W17232" i="1"/>
  <c r="W17233" i="1"/>
  <c r="W17234" i="1"/>
  <c r="W17235" i="1"/>
  <c r="W17236" i="1"/>
  <c r="W17237" i="1"/>
  <c r="W17238" i="1"/>
  <c r="W17239" i="1"/>
  <c r="W17240" i="1"/>
  <c r="W17241" i="1"/>
  <c r="W17242" i="1"/>
  <c r="W17243" i="1"/>
  <c r="W17244" i="1"/>
  <c r="W17245" i="1"/>
  <c r="W17246" i="1"/>
  <c r="W17247" i="1"/>
  <c r="W17248" i="1"/>
  <c r="W17249" i="1"/>
  <c r="W17250" i="1"/>
  <c r="W17251" i="1"/>
  <c r="W17252" i="1"/>
  <c r="W17253" i="1"/>
  <c r="W17254" i="1"/>
  <c r="W17255" i="1"/>
  <c r="W17256" i="1"/>
  <c r="W17257" i="1"/>
  <c r="W17258" i="1"/>
  <c r="W17259" i="1"/>
  <c r="W17260" i="1"/>
  <c r="W17261" i="1"/>
  <c r="W17262" i="1"/>
  <c r="W17263" i="1"/>
  <c r="W17264" i="1"/>
  <c r="W17265" i="1"/>
  <c r="W17266" i="1"/>
  <c r="W17267" i="1"/>
  <c r="W17268" i="1"/>
  <c r="W17269" i="1"/>
  <c r="W17270" i="1"/>
  <c r="W17271" i="1"/>
  <c r="W17272" i="1"/>
  <c r="W17273" i="1"/>
  <c r="W17274" i="1"/>
  <c r="W17275" i="1"/>
  <c r="W17276" i="1"/>
  <c r="W17277" i="1"/>
  <c r="W17278" i="1"/>
  <c r="W17279" i="1"/>
  <c r="W17280" i="1"/>
  <c r="W17281" i="1"/>
  <c r="W17282" i="1"/>
  <c r="W17283" i="1"/>
  <c r="W17284" i="1"/>
  <c r="W17285" i="1"/>
  <c r="W17286" i="1"/>
  <c r="W17287" i="1"/>
  <c r="W17288" i="1"/>
  <c r="W17289" i="1"/>
  <c r="W17290" i="1"/>
  <c r="W17291" i="1"/>
  <c r="W17292" i="1"/>
  <c r="W17293" i="1"/>
  <c r="W17294" i="1"/>
  <c r="W17295" i="1"/>
  <c r="W17296" i="1"/>
  <c r="W17297" i="1"/>
  <c r="W17298" i="1"/>
  <c r="W17299" i="1"/>
  <c r="W17300" i="1"/>
  <c r="W17301" i="1"/>
  <c r="W17302" i="1"/>
  <c r="W17303" i="1"/>
  <c r="W17304" i="1"/>
  <c r="W17305" i="1"/>
  <c r="W17306" i="1"/>
  <c r="W17307" i="1"/>
  <c r="W17308" i="1"/>
  <c r="W17309" i="1"/>
  <c r="W17310" i="1"/>
  <c r="W17311" i="1"/>
  <c r="W17312" i="1"/>
  <c r="W17313" i="1"/>
  <c r="W17314" i="1"/>
  <c r="W17315" i="1"/>
  <c r="W17316" i="1"/>
  <c r="W17317" i="1"/>
  <c r="W17318" i="1"/>
  <c r="W17319" i="1"/>
  <c r="W17320" i="1"/>
  <c r="W17321" i="1"/>
  <c r="W17322" i="1"/>
  <c r="W17323" i="1"/>
  <c r="W17324" i="1"/>
  <c r="W17325" i="1"/>
  <c r="W17326" i="1"/>
  <c r="W17327" i="1"/>
  <c r="W17328" i="1"/>
  <c r="W17329" i="1"/>
  <c r="W17330" i="1"/>
  <c r="W17331" i="1"/>
  <c r="W17332" i="1"/>
  <c r="W17333" i="1"/>
  <c r="W17334" i="1"/>
  <c r="W17335" i="1"/>
  <c r="W17336" i="1"/>
  <c r="W17337" i="1"/>
  <c r="W17338" i="1"/>
  <c r="W17339" i="1"/>
  <c r="W17340" i="1"/>
  <c r="W17341" i="1"/>
  <c r="W17342" i="1"/>
  <c r="W17343" i="1"/>
  <c r="W17344" i="1"/>
  <c r="W17345" i="1"/>
  <c r="W17346" i="1"/>
  <c r="W17347" i="1"/>
  <c r="W17348" i="1"/>
  <c r="W17349" i="1"/>
  <c r="W17350" i="1"/>
  <c r="W17351" i="1"/>
  <c r="W17352" i="1"/>
  <c r="W17353" i="1"/>
  <c r="W17354" i="1"/>
  <c r="W17355" i="1"/>
  <c r="W17356" i="1"/>
  <c r="W17357" i="1"/>
  <c r="W17358" i="1"/>
  <c r="W17359" i="1"/>
  <c r="W17360" i="1"/>
  <c r="W17361" i="1"/>
  <c r="W17362" i="1"/>
  <c r="W17363" i="1"/>
  <c r="W17364" i="1"/>
  <c r="W17365" i="1"/>
  <c r="W17366" i="1"/>
  <c r="W17367" i="1"/>
  <c r="W17368" i="1"/>
  <c r="W17369" i="1"/>
  <c r="W17370" i="1"/>
  <c r="W17371" i="1"/>
  <c r="W17372" i="1"/>
  <c r="W17373" i="1"/>
  <c r="W17374" i="1"/>
  <c r="W17375" i="1"/>
  <c r="W17376" i="1"/>
  <c r="W17377" i="1"/>
  <c r="W17378" i="1"/>
  <c r="W17379" i="1"/>
  <c r="W17380" i="1"/>
  <c r="W17381" i="1"/>
  <c r="W17382" i="1"/>
  <c r="W17383" i="1"/>
  <c r="W17384" i="1"/>
  <c r="W17385" i="1"/>
  <c r="W17386" i="1"/>
  <c r="W17387" i="1"/>
  <c r="W17388" i="1"/>
  <c r="W17389" i="1"/>
  <c r="W17390" i="1"/>
  <c r="W17391" i="1"/>
  <c r="W17392" i="1"/>
  <c r="W17393" i="1"/>
  <c r="W17394" i="1"/>
  <c r="W17395" i="1"/>
  <c r="W17396" i="1"/>
  <c r="W17397" i="1"/>
  <c r="W17398" i="1"/>
  <c r="W17399" i="1"/>
  <c r="W17400" i="1"/>
  <c r="W17401" i="1"/>
  <c r="W17402" i="1"/>
  <c r="W17403" i="1"/>
  <c r="W17404" i="1"/>
  <c r="W17405" i="1"/>
  <c r="W17406" i="1"/>
  <c r="W17407" i="1"/>
  <c r="W17408" i="1"/>
  <c r="W17409" i="1"/>
  <c r="W17410" i="1"/>
  <c r="W17411" i="1"/>
  <c r="W17412" i="1"/>
  <c r="W17413" i="1"/>
  <c r="W17414" i="1"/>
  <c r="W17415" i="1"/>
  <c r="W17416" i="1"/>
  <c r="W17417" i="1"/>
  <c r="W17418" i="1"/>
  <c r="W17419" i="1"/>
  <c r="W17420" i="1"/>
  <c r="W17421" i="1"/>
  <c r="W17422" i="1"/>
  <c r="W17423" i="1"/>
  <c r="W17424" i="1"/>
  <c r="W17425" i="1"/>
  <c r="W17426" i="1"/>
  <c r="W17427" i="1"/>
  <c r="W17428" i="1"/>
  <c r="W17429" i="1"/>
  <c r="W17430" i="1"/>
  <c r="W17431" i="1"/>
  <c r="W17432" i="1"/>
  <c r="W17433" i="1"/>
  <c r="W17434" i="1"/>
  <c r="W17435" i="1"/>
  <c r="W17436" i="1"/>
  <c r="W17437" i="1"/>
  <c r="W17438" i="1"/>
  <c r="W17439" i="1"/>
  <c r="W17440" i="1"/>
  <c r="W17441" i="1"/>
  <c r="W17442" i="1"/>
  <c r="W17443" i="1"/>
  <c r="W17444" i="1"/>
  <c r="W17445" i="1"/>
  <c r="W17446" i="1"/>
  <c r="W17447" i="1"/>
  <c r="W17448" i="1"/>
  <c r="W17449" i="1"/>
  <c r="W17450" i="1"/>
  <c r="W17451" i="1"/>
  <c r="W17452" i="1"/>
  <c r="W17453" i="1"/>
  <c r="W17454" i="1"/>
  <c r="W17455" i="1"/>
  <c r="W17456" i="1"/>
  <c r="W17457" i="1"/>
  <c r="W17458" i="1"/>
  <c r="W17459" i="1"/>
  <c r="W17460" i="1"/>
  <c r="W17461" i="1"/>
  <c r="W17462" i="1"/>
  <c r="W17463" i="1"/>
  <c r="W17464" i="1"/>
  <c r="W17465" i="1"/>
  <c r="W17466" i="1"/>
  <c r="W17467" i="1"/>
  <c r="W17468" i="1"/>
  <c r="W17469" i="1"/>
  <c r="W17470" i="1"/>
  <c r="W17471" i="1"/>
  <c r="W17472" i="1"/>
  <c r="W17473" i="1"/>
  <c r="W17474" i="1"/>
  <c r="W17475" i="1"/>
  <c r="W17476" i="1"/>
  <c r="W17477" i="1"/>
  <c r="W17478" i="1"/>
  <c r="W17479" i="1"/>
  <c r="W17480" i="1"/>
  <c r="W17481" i="1"/>
  <c r="W17482" i="1"/>
  <c r="W17483" i="1"/>
  <c r="W17484" i="1"/>
  <c r="W17485" i="1"/>
  <c r="W17486" i="1"/>
  <c r="W17487" i="1"/>
  <c r="W17488" i="1"/>
  <c r="W17489" i="1"/>
  <c r="W17490" i="1"/>
  <c r="W17491" i="1"/>
  <c r="W17492" i="1"/>
  <c r="W17493" i="1"/>
  <c r="W17494" i="1"/>
  <c r="W17495" i="1"/>
  <c r="W17496" i="1"/>
  <c r="W17497" i="1"/>
  <c r="W17498" i="1"/>
  <c r="W17499" i="1"/>
  <c r="W17500" i="1"/>
  <c r="W17501" i="1"/>
  <c r="W17502" i="1"/>
  <c r="W17503" i="1"/>
  <c r="W17504" i="1"/>
  <c r="W17505" i="1"/>
  <c r="W17506" i="1"/>
  <c r="W17507" i="1"/>
  <c r="W17508" i="1"/>
  <c r="W17509" i="1"/>
  <c r="W17510" i="1"/>
  <c r="W17511" i="1"/>
  <c r="W17512" i="1"/>
  <c r="W17513" i="1"/>
  <c r="W17514" i="1"/>
  <c r="W17515" i="1"/>
  <c r="W17516" i="1"/>
  <c r="W17517" i="1"/>
  <c r="W17518" i="1"/>
  <c r="W17519" i="1"/>
  <c r="W17520" i="1"/>
  <c r="W17521" i="1"/>
  <c r="W17522" i="1"/>
  <c r="W17523" i="1"/>
  <c r="W17524" i="1"/>
  <c r="W17525" i="1"/>
  <c r="W17526" i="1"/>
  <c r="W17527" i="1"/>
  <c r="W17528" i="1"/>
  <c r="W17529" i="1"/>
  <c r="W17530" i="1"/>
  <c r="W17531" i="1"/>
  <c r="W17532" i="1"/>
  <c r="W17533" i="1"/>
  <c r="W17534" i="1"/>
  <c r="W17535" i="1"/>
  <c r="W17536" i="1"/>
  <c r="W17537" i="1"/>
  <c r="W17538" i="1"/>
  <c r="W17539" i="1"/>
  <c r="W17540" i="1"/>
  <c r="W17541" i="1"/>
  <c r="W17542" i="1"/>
  <c r="W17543" i="1"/>
  <c r="W17544" i="1"/>
  <c r="W17545" i="1"/>
  <c r="W17546" i="1"/>
  <c r="W17547" i="1"/>
  <c r="W17548" i="1"/>
  <c r="W17549" i="1"/>
  <c r="W17550" i="1"/>
  <c r="W17551" i="1"/>
  <c r="W17552" i="1"/>
  <c r="W17553" i="1"/>
  <c r="W17554" i="1"/>
  <c r="W17555" i="1"/>
  <c r="W17556" i="1"/>
  <c r="W17557" i="1"/>
  <c r="W17558" i="1"/>
  <c r="W17559" i="1"/>
  <c r="W17560" i="1"/>
  <c r="W17561" i="1"/>
  <c r="W17562" i="1"/>
  <c r="W17563" i="1"/>
  <c r="W17564" i="1"/>
  <c r="W17565" i="1"/>
  <c r="W17566" i="1"/>
  <c r="W17567" i="1"/>
  <c r="W17568" i="1"/>
  <c r="W17569" i="1"/>
  <c r="W17570" i="1"/>
  <c r="W17571" i="1"/>
  <c r="W17572" i="1"/>
  <c r="W17573" i="1"/>
  <c r="W17574" i="1"/>
  <c r="W17575" i="1"/>
  <c r="W17576" i="1"/>
  <c r="W17577" i="1"/>
  <c r="W17578" i="1"/>
  <c r="W17579" i="1"/>
  <c r="W17580" i="1"/>
  <c r="W17581" i="1"/>
  <c r="W17582" i="1"/>
  <c r="W17583" i="1"/>
  <c r="W17584" i="1"/>
  <c r="W17585" i="1"/>
  <c r="W17586" i="1"/>
  <c r="W17587" i="1"/>
  <c r="W17588" i="1"/>
  <c r="W17589" i="1"/>
  <c r="W17590" i="1"/>
  <c r="W17591" i="1"/>
  <c r="W17592" i="1"/>
  <c r="W17593" i="1"/>
  <c r="W17594" i="1"/>
  <c r="W17595" i="1"/>
  <c r="W17596" i="1"/>
  <c r="W17597" i="1"/>
  <c r="W17598" i="1"/>
  <c r="W17599" i="1"/>
  <c r="W17600" i="1"/>
  <c r="W17601" i="1"/>
  <c r="W17602" i="1"/>
  <c r="W17603" i="1"/>
  <c r="W17604" i="1"/>
  <c r="W17605" i="1"/>
  <c r="W17606" i="1"/>
  <c r="W17607" i="1"/>
  <c r="W17608" i="1"/>
  <c r="W17609" i="1"/>
  <c r="W17610" i="1"/>
  <c r="W17611" i="1"/>
  <c r="W17612" i="1"/>
  <c r="W17613" i="1"/>
  <c r="W17614" i="1"/>
  <c r="W17615" i="1"/>
  <c r="W17616" i="1"/>
  <c r="W17617" i="1"/>
  <c r="W17618" i="1"/>
  <c r="W17619" i="1"/>
  <c r="W17620" i="1"/>
  <c r="W17621" i="1"/>
  <c r="W17622" i="1"/>
  <c r="W17623" i="1"/>
  <c r="W17624" i="1"/>
  <c r="W17625" i="1"/>
  <c r="W17626" i="1"/>
  <c r="W17627" i="1"/>
  <c r="W17628" i="1"/>
  <c r="W17629" i="1"/>
  <c r="W17630" i="1"/>
  <c r="W17631" i="1"/>
  <c r="W17632" i="1"/>
  <c r="W17633" i="1"/>
  <c r="W17634" i="1"/>
  <c r="W17635" i="1"/>
  <c r="W17636" i="1"/>
  <c r="W17637" i="1"/>
  <c r="W17638" i="1"/>
  <c r="W17639" i="1"/>
  <c r="W17640" i="1"/>
  <c r="W17641" i="1"/>
  <c r="W17642" i="1"/>
  <c r="W17643" i="1"/>
  <c r="W17644" i="1"/>
  <c r="W17645" i="1"/>
  <c r="W17646" i="1"/>
  <c r="W17647" i="1"/>
  <c r="W17648" i="1"/>
  <c r="W17649" i="1"/>
  <c r="W17650" i="1"/>
  <c r="W17651" i="1"/>
  <c r="W17652" i="1"/>
  <c r="W17653" i="1"/>
  <c r="W17654" i="1"/>
  <c r="W17655" i="1"/>
  <c r="W17656" i="1"/>
  <c r="W17657" i="1"/>
  <c r="W17658" i="1"/>
  <c r="W17659" i="1"/>
  <c r="W17660" i="1"/>
  <c r="W17661" i="1"/>
  <c r="W17662" i="1"/>
  <c r="W17663" i="1"/>
  <c r="W17664" i="1"/>
  <c r="W17665" i="1"/>
  <c r="W17666" i="1"/>
  <c r="W17667" i="1"/>
  <c r="W17668" i="1"/>
  <c r="W17669" i="1"/>
  <c r="W17670" i="1"/>
  <c r="W17671" i="1"/>
  <c r="W17672" i="1"/>
  <c r="W17673" i="1"/>
  <c r="W17674" i="1"/>
  <c r="W17675" i="1"/>
  <c r="W17676" i="1"/>
  <c r="W17677" i="1"/>
  <c r="W17678" i="1"/>
  <c r="W17679" i="1"/>
  <c r="W17680" i="1"/>
  <c r="W17681" i="1"/>
  <c r="W17682" i="1"/>
  <c r="W17683" i="1"/>
  <c r="W17684" i="1"/>
  <c r="W17685" i="1"/>
  <c r="W17686" i="1"/>
  <c r="W17687" i="1"/>
  <c r="W17688" i="1"/>
  <c r="W17689" i="1"/>
  <c r="W17690" i="1"/>
  <c r="W17691" i="1"/>
  <c r="W17692" i="1"/>
  <c r="W17693" i="1"/>
  <c r="W17694" i="1"/>
  <c r="W17695" i="1"/>
  <c r="W17696" i="1"/>
  <c r="W17697" i="1"/>
  <c r="W17698" i="1"/>
  <c r="W17699" i="1"/>
  <c r="W17700" i="1"/>
  <c r="W17701" i="1"/>
  <c r="W17702" i="1"/>
  <c r="W17703" i="1"/>
  <c r="W17704" i="1"/>
  <c r="W17705" i="1"/>
  <c r="W17706" i="1"/>
  <c r="W17707" i="1"/>
  <c r="W17708" i="1"/>
  <c r="W17709" i="1"/>
  <c r="W17710" i="1"/>
  <c r="W17711" i="1"/>
  <c r="W17712" i="1"/>
  <c r="W17713" i="1"/>
  <c r="W17714" i="1"/>
  <c r="W17715" i="1"/>
  <c r="W17716" i="1"/>
  <c r="W17717" i="1"/>
  <c r="W17718" i="1"/>
  <c r="W17719" i="1"/>
  <c r="W17720" i="1"/>
  <c r="W17721" i="1"/>
  <c r="W17722" i="1"/>
  <c r="W17723" i="1"/>
  <c r="W17724" i="1"/>
  <c r="W17725" i="1"/>
  <c r="W17726" i="1"/>
  <c r="W17727" i="1"/>
  <c r="W17728" i="1"/>
  <c r="W17729" i="1"/>
  <c r="W17730" i="1"/>
  <c r="W17731" i="1"/>
  <c r="W17732" i="1"/>
  <c r="W17733" i="1"/>
  <c r="W17734" i="1"/>
  <c r="W17735" i="1"/>
  <c r="W17736" i="1"/>
  <c r="W17737" i="1"/>
  <c r="W17738" i="1"/>
  <c r="W17739" i="1"/>
  <c r="W17740" i="1"/>
  <c r="W17741" i="1"/>
  <c r="W17742" i="1"/>
  <c r="W17743" i="1"/>
  <c r="W17744" i="1"/>
  <c r="W17745" i="1"/>
  <c r="W17746" i="1"/>
  <c r="W17747" i="1"/>
  <c r="W17748" i="1"/>
  <c r="W17749" i="1"/>
  <c r="W17750" i="1"/>
  <c r="W17751" i="1"/>
  <c r="W17752" i="1"/>
  <c r="W17753" i="1"/>
  <c r="W17754" i="1"/>
  <c r="W17755" i="1"/>
  <c r="W17756" i="1"/>
  <c r="W17757" i="1"/>
  <c r="W17758" i="1"/>
  <c r="W17759" i="1"/>
  <c r="W17760" i="1"/>
  <c r="W17761" i="1"/>
  <c r="W17762" i="1"/>
  <c r="W17763" i="1"/>
  <c r="W17764" i="1"/>
  <c r="W17765" i="1"/>
  <c r="W17766" i="1"/>
  <c r="W17767" i="1"/>
  <c r="W17768" i="1"/>
  <c r="W17769" i="1"/>
  <c r="W17770" i="1"/>
  <c r="W17771" i="1"/>
  <c r="W17772" i="1"/>
  <c r="W17773" i="1"/>
  <c r="W17774" i="1"/>
  <c r="W17775" i="1"/>
  <c r="W17776" i="1"/>
  <c r="W17777" i="1"/>
  <c r="W17778" i="1"/>
  <c r="W17779" i="1"/>
  <c r="W17780" i="1"/>
  <c r="W17781" i="1"/>
  <c r="W17782" i="1"/>
  <c r="W17783" i="1"/>
  <c r="W17784" i="1"/>
  <c r="W17785" i="1"/>
  <c r="W17786" i="1"/>
  <c r="W17787" i="1"/>
  <c r="W17788" i="1"/>
  <c r="W17789" i="1"/>
  <c r="W17790" i="1"/>
  <c r="W17791" i="1"/>
  <c r="W17792" i="1"/>
  <c r="W17793" i="1"/>
  <c r="W17794" i="1"/>
  <c r="W17795" i="1"/>
  <c r="W17796" i="1"/>
  <c r="W17797" i="1"/>
  <c r="W17798" i="1"/>
  <c r="W17799" i="1"/>
  <c r="W17800" i="1"/>
  <c r="W17801" i="1"/>
  <c r="W17802" i="1"/>
  <c r="W17803" i="1"/>
  <c r="W17804" i="1"/>
  <c r="W17805" i="1"/>
  <c r="W17806" i="1"/>
  <c r="W17807" i="1"/>
  <c r="W17808" i="1"/>
  <c r="W17809" i="1"/>
  <c r="W17810" i="1"/>
  <c r="W17811" i="1"/>
  <c r="W17812" i="1"/>
  <c r="W17813" i="1"/>
  <c r="W17814" i="1"/>
  <c r="W17815" i="1"/>
  <c r="W17816" i="1"/>
  <c r="W17817" i="1"/>
  <c r="W17818" i="1"/>
  <c r="W17819" i="1"/>
  <c r="W17820" i="1"/>
  <c r="W17821" i="1"/>
  <c r="W17822" i="1"/>
  <c r="W17823" i="1"/>
  <c r="W17824" i="1"/>
  <c r="W17825" i="1"/>
  <c r="W17826" i="1"/>
  <c r="W17827" i="1"/>
  <c r="W17828" i="1"/>
  <c r="W17829" i="1"/>
  <c r="W17830" i="1"/>
  <c r="W17831" i="1"/>
  <c r="W17832" i="1"/>
  <c r="W17833" i="1"/>
  <c r="W17834" i="1"/>
  <c r="W17835" i="1"/>
  <c r="W17836" i="1"/>
  <c r="W17837" i="1"/>
  <c r="W17838" i="1"/>
  <c r="W17839" i="1"/>
  <c r="W17840" i="1"/>
  <c r="W17841" i="1"/>
  <c r="W17842" i="1"/>
  <c r="W17843" i="1"/>
  <c r="W17844" i="1"/>
  <c r="W17845" i="1"/>
  <c r="W17846" i="1"/>
  <c r="W17847" i="1"/>
  <c r="W17848" i="1"/>
  <c r="W17849" i="1"/>
  <c r="W17850" i="1"/>
  <c r="W17851" i="1"/>
  <c r="W17852" i="1"/>
  <c r="W17853" i="1"/>
  <c r="W17854" i="1"/>
  <c r="W17855" i="1"/>
  <c r="W17856" i="1"/>
  <c r="W17857" i="1"/>
  <c r="W17858" i="1"/>
  <c r="W17859" i="1"/>
  <c r="W17860" i="1"/>
  <c r="W17861" i="1"/>
  <c r="W17862" i="1"/>
  <c r="W17863" i="1"/>
  <c r="W17864" i="1"/>
  <c r="W17865" i="1"/>
  <c r="W17866" i="1"/>
  <c r="W17867" i="1"/>
  <c r="W17868" i="1"/>
  <c r="W17869" i="1"/>
  <c r="W17870" i="1"/>
  <c r="W17871" i="1"/>
  <c r="W17872" i="1"/>
  <c r="W17873" i="1"/>
  <c r="W17874" i="1"/>
  <c r="W17875" i="1"/>
  <c r="W17876" i="1"/>
  <c r="W17877" i="1"/>
  <c r="W17878" i="1"/>
  <c r="W17879" i="1"/>
  <c r="W17880" i="1"/>
  <c r="W17881" i="1"/>
  <c r="W17882" i="1"/>
  <c r="W17883" i="1"/>
  <c r="W17884" i="1"/>
  <c r="W17885" i="1"/>
  <c r="W17886" i="1"/>
  <c r="W17887" i="1"/>
  <c r="W17888" i="1"/>
  <c r="W17889" i="1"/>
  <c r="W17890" i="1"/>
  <c r="W17891" i="1"/>
  <c r="W17892" i="1"/>
  <c r="W17893" i="1"/>
  <c r="W17894" i="1"/>
  <c r="W17895" i="1"/>
  <c r="W17896" i="1"/>
  <c r="W17897" i="1"/>
  <c r="W17898" i="1"/>
  <c r="W17899" i="1"/>
  <c r="W17900" i="1"/>
  <c r="W17901" i="1"/>
  <c r="W17902" i="1"/>
  <c r="W17903" i="1"/>
  <c r="W17904" i="1"/>
  <c r="W17905" i="1"/>
  <c r="W17906" i="1"/>
  <c r="W17907" i="1"/>
  <c r="W17908" i="1"/>
  <c r="W17909" i="1"/>
  <c r="W17910" i="1"/>
  <c r="W17911" i="1"/>
  <c r="W17912" i="1"/>
  <c r="W17913" i="1"/>
  <c r="W17914" i="1"/>
  <c r="W17915" i="1"/>
  <c r="W17916" i="1"/>
  <c r="W17917" i="1"/>
  <c r="W17918" i="1"/>
  <c r="W17919" i="1"/>
  <c r="W17920" i="1"/>
  <c r="W17921" i="1"/>
  <c r="W17922" i="1"/>
  <c r="W17923" i="1"/>
  <c r="W17924" i="1"/>
  <c r="W17925" i="1"/>
  <c r="W17926" i="1"/>
  <c r="W17927" i="1"/>
  <c r="W17928" i="1"/>
  <c r="W17929" i="1"/>
  <c r="W17930" i="1"/>
  <c r="W17931" i="1"/>
  <c r="W17932" i="1"/>
  <c r="W17933" i="1"/>
  <c r="W17934" i="1"/>
  <c r="W17935" i="1"/>
  <c r="W17936" i="1"/>
  <c r="W17937" i="1"/>
  <c r="W17938" i="1"/>
  <c r="W17939" i="1"/>
  <c r="W17940" i="1"/>
  <c r="W17941" i="1"/>
  <c r="W17942" i="1"/>
  <c r="W17943" i="1"/>
  <c r="W17944" i="1"/>
  <c r="W17945" i="1"/>
  <c r="W17946" i="1"/>
  <c r="W17947" i="1"/>
  <c r="W17948" i="1"/>
  <c r="W17949" i="1"/>
  <c r="W17950" i="1"/>
  <c r="W17951" i="1"/>
  <c r="W17952" i="1"/>
  <c r="W17953" i="1"/>
  <c r="W17954" i="1"/>
  <c r="W17955" i="1"/>
  <c r="W17956" i="1"/>
  <c r="W17957" i="1"/>
  <c r="W17958" i="1"/>
  <c r="W17959" i="1"/>
  <c r="W17960" i="1"/>
  <c r="W17961" i="1"/>
  <c r="W17962" i="1"/>
  <c r="W17963" i="1"/>
  <c r="W17964" i="1"/>
  <c r="W17965" i="1"/>
  <c r="W17966" i="1"/>
  <c r="W17967" i="1"/>
  <c r="W17968" i="1"/>
  <c r="W17969" i="1"/>
  <c r="W17970" i="1"/>
  <c r="W17971" i="1"/>
  <c r="W17972" i="1"/>
  <c r="W17973" i="1"/>
  <c r="W17974" i="1"/>
  <c r="W17975" i="1"/>
  <c r="W17976" i="1"/>
  <c r="W17977" i="1"/>
  <c r="W17978" i="1"/>
  <c r="W17979" i="1"/>
  <c r="W17980" i="1"/>
  <c r="W17981" i="1"/>
  <c r="W17982" i="1"/>
  <c r="W17983" i="1"/>
  <c r="W17984" i="1"/>
  <c r="W17985" i="1"/>
  <c r="W17986" i="1"/>
  <c r="W17987" i="1"/>
  <c r="W17988" i="1"/>
  <c r="W17989" i="1"/>
  <c r="W17990" i="1"/>
  <c r="W17991" i="1"/>
  <c r="W17992" i="1"/>
  <c r="W17993" i="1"/>
  <c r="W17994" i="1"/>
  <c r="W17995" i="1"/>
  <c r="W17996" i="1"/>
  <c r="W17997" i="1"/>
  <c r="W17998" i="1"/>
  <c r="W17999" i="1"/>
  <c r="W18000" i="1"/>
  <c r="W18001" i="1"/>
  <c r="W18002" i="1"/>
  <c r="W18003" i="1"/>
  <c r="W18004" i="1"/>
  <c r="W18005" i="1"/>
  <c r="W18006" i="1"/>
  <c r="W18007" i="1"/>
  <c r="W18008" i="1"/>
  <c r="W18009" i="1"/>
  <c r="W18010" i="1"/>
  <c r="W18011" i="1"/>
  <c r="W18012" i="1"/>
  <c r="W18013" i="1"/>
  <c r="W18014" i="1"/>
  <c r="W18015" i="1"/>
  <c r="W18016" i="1"/>
  <c r="W18017" i="1"/>
  <c r="W18018" i="1"/>
  <c r="W18019" i="1"/>
  <c r="W18020" i="1"/>
  <c r="W18021" i="1"/>
  <c r="W18022" i="1"/>
  <c r="W18023" i="1"/>
  <c r="W18024" i="1"/>
  <c r="W18025" i="1"/>
  <c r="W18026" i="1"/>
  <c r="W18027" i="1"/>
  <c r="W18028" i="1"/>
  <c r="W18029" i="1"/>
  <c r="W18030" i="1"/>
  <c r="W18031" i="1"/>
  <c r="W18032" i="1"/>
  <c r="W18033" i="1"/>
  <c r="W18034" i="1"/>
  <c r="W18035" i="1"/>
  <c r="W18036" i="1"/>
  <c r="W18037" i="1"/>
  <c r="W18038" i="1"/>
  <c r="W18039" i="1"/>
  <c r="W18040" i="1"/>
  <c r="W18041" i="1"/>
  <c r="W18042" i="1"/>
  <c r="W18043" i="1"/>
  <c r="W18044" i="1"/>
  <c r="W18045" i="1"/>
  <c r="W18046" i="1"/>
  <c r="W18047" i="1"/>
  <c r="W18048" i="1"/>
  <c r="W18049" i="1"/>
  <c r="W18050" i="1"/>
  <c r="W18051" i="1"/>
  <c r="W18052" i="1"/>
  <c r="W18053" i="1"/>
  <c r="W18054" i="1"/>
  <c r="W18055" i="1"/>
  <c r="W18056" i="1"/>
  <c r="W18057" i="1"/>
  <c r="W18058" i="1"/>
  <c r="W18059" i="1"/>
  <c r="W18060" i="1"/>
  <c r="W18061" i="1"/>
  <c r="W18062" i="1"/>
  <c r="W18063" i="1"/>
  <c r="W18064" i="1"/>
  <c r="W18065" i="1"/>
  <c r="W18066" i="1"/>
  <c r="W18067" i="1"/>
  <c r="W18068" i="1"/>
  <c r="W18069" i="1"/>
  <c r="W18070" i="1"/>
  <c r="W18071" i="1"/>
  <c r="W18072" i="1"/>
  <c r="W18073" i="1"/>
  <c r="W18074" i="1"/>
  <c r="W18075" i="1"/>
  <c r="W18076" i="1"/>
  <c r="W18077" i="1"/>
  <c r="W18078" i="1"/>
  <c r="W18079" i="1"/>
  <c r="W18080" i="1"/>
  <c r="W18081" i="1"/>
  <c r="W18082" i="1"/>
  <c r="W18083" i="1"/>
  <c r="W18084" i="1"/>
  <c r="W18085" i="1"/>
  <c r="W18086" i="1"/>
  <c r="W18087" i="1"/>
  <c r="W18088" i="1"/>
  <c r="W18089" i="1"/>
  <c r="W18090" i="1"/>
  <c r="W18091" i="1"/>
  <c r="W18092" i="1"/>
  <c r="W18093" i="1"/>
  <c r="W18094" i="1"/>
  <c r="W18095" i="1"/>
  <c r="W18096" i="1"/>
  <c r="W18097" i="1"/>
  <c r="W18098" i="1"/>
  <c r="W18099" i="1"/>
  <c r="W18100" i="1"/>
  <c r="W18101" i="1"/>
  <c r="W18102" i="1"/>
  <c r="W18103" i="1"/>
  <c r="W18104" i="1"/>
  <c r="W18105" i="1"/>
  <c r="W18106" i="1"/>
  <c r="W18107" i="1"/>
  <c r="W18108" i="1"/>
  <c r="W18109" i="1"/>
  <c r="W18110" i="1"/>
  <c r="W18111" i="1"/>
  <c r="W18112" i="1"/>
  <c r="W18113" i="1"/>
  <c r="W18114" i="1"/>
  <c r="W18115" i="1"/>
  <c r="W18116" i="1"/>
  <c r="W18117" i="1"/>
  <c r="W18118" i="1"/>
  <c r="W18119" i="1"/>
  <c r="W18120" i="1"/>
  <c r="W18121" i="1"/>
  <c r="W18122" i="1"/>
  <c r="W18123" i="1"/>
  <c r="W18124" i="1"/>
  <c r="W18125" i="1"/>
  <c r="W18126" i="1"/>
  <c r="W18127" i="1"/>
  <c r="W18128" i="1"/>
  <c r="W18129" i="1"/>
  <c r="W18130" i="1"/>
  <c r="W18131" i="1"/>
  <c r="W18132" i="1"/>
  <c r="W18133" i="1"/>
  <c r="W18134" i="1"/>
  <c r="W18135" i="1"/>
  <c r="W18136" i="1"/>
  <c r="W18137" i="1"/>
  <c r="W18138" i="1"/>
  <c r="W18139" i="1"/>
  <c r="W18140" i="1"/>
  <c r="W18141" i="1"/>
  <c r="W18142" i="1"/>
  <c r="W18143" i="1"/>
  <c r="W18144" i="1"/>
  <c r="W18145" i="1"/>
  <c r="W18146" i="1"/>
  <c r="W18147" i="1"/>
  <c r="W18148" i="1"/>
  <c r="W18149" i="1"/>
  <c r="W18150" i="1"/>
  <c r="W18151" i="1"/>
  <c r="W18152" i="1"/>
  <c r="W18153" i="1"/>
  <c r="W18154" i="1"/>
  <c r="W18155" i="1"/>
  <c r="W18156" i="1"/>
  <c r="W18157" i="1"/>
  <c r="W18158" i="1"/>
  <c r="W18159" i="1"/>
  <c r="W18160" i="1"/>
  <c r="W18161" i="1"/>
  <c r="W18162" i="1"/>
  <c r="W18163" i="1"/>
  <c r="W18164" i="1"/>
  <c r="W18165" i="1"/>
  <c r="W18166" i="1"/>
  <c r="W18167" i="1"/>
  <c r="W18168" i="1"/>
  <c r="W18169" i="1"/>
  <c r="W18170" i="1"/>
  <c r="W18171" i="1"/>
  <c r="W18172" i="1"/>
  <c r="W18173" i="1"/>
  <c r="W18174" i="1"/>
  <c r="W18175" i="1"/>
  <c r="W18176" i="1"/>
  <c r="W18177" i="1"/>
  <c r="W18178" i="1"/>
  <c r="W18179" i="1"/>
  <c r="W18180" i="1"/>
  <c r="W18181" i="1"/>
  <c r="W18182" i="1"/>
  <c r="W18183" i="1"/>
  <c r="W18184" i="1"/>
  <c r="W18185" i="1"/>
  <c r="W18186" i="1"/>
  <c r="W18187" i="1"/>
  <c r="W18188" i="1"/>
  <c r="W18189" i="1"/>
  <c r="W18190" i="1"/>
  <c r="W18191" i="1"/>
  <c r="W18192" i="1"/>
  <c r="W18193" i="1"/>
  <c r="W18194" i="1"/>
  <c r="W18195" i="1"/>
  <c r="W18196" i="1"/>
  <c r="W18197" i="1"/>
  <c r="W18198" i="1"/>
  <c r="W18199" i="1"/>
  <c r="W18200" i="1"/>
  <c r="W18201" i="1"/>
  <c r="W18202" i="1"/>
  <c r="W18203" i="1"/>
  <c r="W18204" i="1"/>
  <c r="W18205" i="1"/>
  <c r="W18206" i="1"/>
  <c r="W18207" i="1"/>
  <c r="W18208" i="1"/>
  <c r="W18209" i="1"/>
  <c r="W18210" i="1"/>
  <c r="W18211" i="1"/>
  <c r="W18212" i="1"/>
  <c r="W18213" i="1"/>
  <c r="W18214" i="1"/>
  <c r="W18215" i="1"/>
  <c r="W18216" i="1"/>
  <c r="W18217" i="1"/>
  <c r="W18218" i="1"/>
  <c r="W18219" i="1"/>
  <c r="W18220" i="1"/>
  <c r="W18221" i="1"/>
  <c r="W18222" i="1"/>
  <c r="W18223" i="1"/>
  <c r="W18224" i="1"/>
  <c r="W18225" i="1"/>
  <c r="W18226" i="1"/>
  <c r="W18227" i="1"/>
  <c r="W18228" i="1"/>
  <c r="W18229" i="1"/>
  <c r="W18230" i="1"/>
  <c r="W18231" i="1"/>
  <c r="W18232" i="1"/>
  <c r="W18233" i="1"/>
  <c r="W18234" i="1"/>
  <c r="W18235" i="1"/>
  <c r="W18236" i="1"/>
  <c r="W18237" i="1"/>
  <c r="W18238" i="1"/>
  <c r="W18239" i="1"/>
  <c r="W18240" i="1"/>
  <c r="W18241" i="1"/>
  <c r="W18242" i="1"/>
  <c r="W18243" i="1"/>
  <c r="W18244" i="1"/>
  <c r="W18245" i="1"/>
  <c r="W18246" i="1"/>
  <c r="W18247" i="1"/>
  <c r="W18248" i="1"/>
  <c r="W18249" i="1"/>
  <c r="W18250" i="1"/>
  <c r="W18251" i="1"/>
  <c r="W18252" i="1"/>
  <c r="W18253" i="1"/>
  <c r="W18254" i="1"/>
  <c r="W18255" i="1"/>
  <c r="W18256" i="1"/>
  <c r="W18257" i="1"/>
  <c r="W18258" i="1"/>
  <c r="W18259" i="1"/>
  <c r="W18260" i="1"/>
  <c r="W18261" i="1"/>
  <c r="W18262" i="1"/>
  <c r="W18263" i="1"/>
  <c r="W18264" i="1"/>
  <c r="W18265" i="1"/>
  <c r="W18266" i="1"/>
  <c r="W18267" i="1"/>
  <c r="W18268" i="1"/>
  <c r="W18269" i="1"/>
  <c r="W18270" i="1"/>
  <c r="W18271" i="1"/>
  <c r="W18272" i="1"/>
  <c r="W18273" i="1"/>
  <c r="W18274" i="1"/>
  <c r="W18275" i="1"/>
  <c r="W18276" i="1"/>
  <c r="W18277" i="1"/>
  <c r="W18278" i="1"/>
  <c r="W18279" i="1"/>
  <c r="W18280" i="1"/>
  <c r="W18281" i="1"/>
  <c r="W18282" i="1"/>
  <c r="W18283" i="1"/>
  <c r="W18284" i="1"/>
  <c r="W18285" i="1"/>
  <c r="W18286" i="1"/>
  <c r="W18287" i="1"/>
  <c r="W18288" i="1"/>
  <c r="W18289" i="1"/>
  <c r="W18290" i="1"/>
  <c r="W18291" i="1"/>
  <c r="W18292" i="1"/>
  <c r="W18293" i="1"/>
  <c r="W18294" i="1"/>
  <c r="W18295" i="1"/>
  <c r="W18296" i="1"/>
  <c r="W18297" i="1"/>
  <c r="W18298" i="1"/>
  <c r="W18299" i="1"/>
  <c r="W18300" i="1"/>
  <c r="W18301" i="1"/>
  <c r="W18302" i="1"/>
  <c r="W18303" i="1"/>
  <c r="W18304" i="1"/>
  <c r="W18305" i="1"/>
  <c r="W18306" i="1"/>
  <c r="W18307" i="1"/>
  <c r="W18308" i="1"/>
  <c r="W18309" i="1"/>
  <c r="W18310" i="1"/>
  <c r="W18311" i="1"/>
  <c r="W18312" i="1"/>
  <c r="W18313" i="1"/>
  <c r="W18314" i="1"/>
  <c r="W18315" i="1"/>
  <c r="W18316" i="1"/>
  <c r="W18317" i="1"/>
  <c r="W18318" i="1"/>
  <c r="W18319" i="1"/>
  <c r="W18320" i="1"/>
  <c r="W18321" i="1"/>
  <c r="W18322" i="1"/>
  <c r="W18323" i="1"/>
  <c r="W18324" i="1"/>
  <c r="W18325" i="1"/>
  <c r="W18326" i="1"/>
  <c r="W18327" i="1"/>
  <c r="W18328" i="1"/>
  <c r="W18329" i="1"/>
  <c r="W18330" i="1"/>
  <c r="W18331" i="1"/>
  <c r="W18332" i="1"/>
  <c r="W18333" i="1"/>
  <c r="W18334" i="1"/>
  <c r="W18335" i="1"/>
  <c r="W18336" i="1"/>
  <c r="W18337" i="1"/>
  <c r="W18338" i="1"/>
  <c r="W18339" i="1"/>
  <c r="W18340" i="1"/>
  <c r="W18341" i="1"/>
  <c r="W18342" i="1"/>
  <c r="W18343" i="1"/>
  <c r="W18344" i="1"/>
  <c r="W18345" i="1"/>
  <c r="W18346" i="1"/>
  <c r="W18347" i="1"/>
  <c r="W18348" i="1"/>
  <c r="W18349" i="1"/>
  <c r="W18350" i="1"/>
  <c r="W18351" i="1"/>
  <c r="W18352" i="1"/>
  <c r="W18353" i="1"/>
  <c r="W18354" i="1"/>
  <c r="W18355" i="1"/>
  <c r="W18356" i="1"/>
  <c r="W18357" i="1"/>
  <c r="W18358" i="1"/>
  <c r="W18359" i="1"/>
  <c r="W18360" i="1"/>
  <c r="W18361" i="1"/>
  <c r="W18362" i="1"/>
  <c r="W18363" i="1"/>
  <c r="W18364" i="1"/>
  <c r="W18365" i="1"/>
  <c r="W18366" i="1"/>
  <c r="W18367" i="1"/>
  <c r="W18368" i="1"/>
  <c r="W18369" i="1"/>
  <c r="W18370" i="1"/>
  <c r="W18371" i="1"/>
  <c r="W18372" i="1"/>
  <c r="W18373" i="1"/>
  <c r="W18374" i="1"/>
  <c r="W18375" i="1"/>
  <c r="W18376" i="1"/>
  <c r="W18377" i="1"/>
  <c r="W18378" i="1"/>
  <c r="W18379" i="1"/>
  <c r="W18380" i="1"/>
  <c r="W18381" i="1"/>
  <c r="W18382" i="1"/>
  <c r="W18383" i="1"/>
  <c r="W18384" i="1"/>
  <c r="W18385" i="1"/>
  <c r="W18386" i="1"/>
  <c r="W18387" i="1"/>
  <c r="W18388" i="1"/>
  <c r="W18389" i="1"/>
  <c r="W18390" i="1"/>
  <c r="W18391" i="1"/>
  <c r="W18392" i="1"/>
  <c r="W18393" i="1"/>
  <c r="W18394" i="1"/>
  <c r="W18395" i="1"/>
  <c r="W18396" i="1"/>
  <c r="W18397" i="1"/>
  <c r="W18398" i="1"/>
  <c r="W18399" i="1"/>
  <c r="W18400" i="1"/>
  <c r="W18401" i="1"/>
  <c r="W18402" i="1"/>
  <c r="W18403" i="1"/>
  <c r="W18404" i="1"/>
  <c r="W18405" i="1"/>
  <c r="W18406" i="1"/>
  <c r="W18407" i="1"/>
  <c r="W18408" i="1"/>
  <c r="W18409" i="1"/>
  <c r="W18410" i="1"/>
  <c r="W18411" i="1"/>
  <c r="W18412" i="1"/>
  <c r="W18413" i="1"/>
  <c r="W18414" i="1"/>
  <c r="W18415" i="1"/>
  <c r="W18416" i="1"/>
  <c r="W18417" i="1"/>
  <c r="W18418" i="1"/>
  <c r="W18419" i="1"/>
  <c r="W18420" i="1"/>
  <c r="W18421" i="1"/>
  <c r="W18422" i="1"/>
  <c r="W18423" i="1"/>
  <c r="W18424" i="1"/>
  <c r="W18425" i="1"/>
  <c r="W18426" i="1"/>
  <c r="W18427" i="1"/>
  <c r="W18428" i="1"/>
  <c r="W18429" i="1"/>
  <c r="W18430" i="1"/>
  <c r="W18431" i="1"/>
  <c r="W18432" i="1"/>
  <c r="W18433" i="1"/>
  <c r="W18434" i="1"/>
  <c r="W18435" i="1"/>
  <c r="W18436" i="1"/>
  <c r="W18437" i="1"/>
  <c r="W18438" i="1"/>
  <c r="W18439" i="1"/>
  <c r="W18440" i="1"/>
  <c r="W18441" i="1"/>
  <c r="W18442" i="1"/>
  <c r="W18443" i="1"/>
  <c r="W18444" i="1"/>
  <c r="W18445" i="1"/>
  <c r="W18446" i="1"/>
  <c r="W18447" i="1"/>
  <c r="W18448" i="1"/>
  <c r="W18449" i="1"/>
  <c r="W18450" i="1"/>
  <c r="W18451" i="1"/>
  <c r="W18452" i="1"/>
  <c r="W18453" i="1"/>
  <c r="W18454" i="1"/>
  <c r="W18455" i="1"/>
  <c r="W18456" i="1"/>
  <c r="W18457" i="1"/>
  <c r="W18458" i="1"/>
  <c r="W18459" i="1"/>
  <c r="W18460" i="1"/>
  <c r="W18461" i="1"/>
  <c r="W18462" i="1"/>
  <c r="W18463" i="1"/>
  <c r="W18464" i="1"/>
  <c r="W18465" i="1"/>
  <c r="W18466" i="1"/>
  <c r="W18467" i="1"/>
  <c r="W18468" i="1"/>
  <c r="W18469" i="1"/>
  <c r="W18470" i="1"/>
  <c r="W18471" i="1"/>
  <c r="W18472" i="1"/>
  <c r="W18473" i="1"/>
  <c r="W18474" i="1"/>
  <c r="W18475" i="1"/>
  <c r="W18476" i="1"/>
  <c r="W18477" i="1"/>
  <c r="W18478" i="1"/>
  <c r="W18479" i="1"/>
  <c r="W18480" i="1"/>
  <c r="W18481" i="1"/>
  <c r="W18482" i="1"/>
  <c r="W18483" i="1"/>
  <c r="W18484" i="1"/>
  <c r="W18485" i="1"/>
  <c r="W18486" i="1"/>
  <c r="W18487" i="1"/>
  <c r="W18488" i="1"/>
  <c r="W18489" i="1"/>
  <c r="W18490" i="1"/>
  <c r="W18491" i="1"/>
  <c r="W18492" i="1"/>
  <c r="W18493" i="1"/>
  <c r="W18494" i="1"/>
  <c r="W18495" i="1"/>
  <c r="W18496" i="1"/>
  <c r="W18497" i="1"/>
  <c r="W18498" i="1"/>
  <c r="W18499" i="1"/>
  <c r="W18500" i="1"/>
  <c r="W18501" i="1"/>
  <c r="W18502" i="1"/>
  <c r="W18503" i="1"/>
  <c r="W18504" i="1"/>
  <c r="W18505" i="1"/>
  <c r="W18506" i="1"/>
  <c r="W18507" i="1"/>
  <c r="W18508" i="1"/>
  <c r="W18509" i="1"/>
  <c r="W18510" i="1"/>
  <c r="W18511" i="1"/>
  <c r="W18512" i="1"/>
  <c r="W18513" i="1"/>
  <c r="W18514" i="1"/>
  <c r="W18515" i="1"/>
  <c r="W18516" i="1"/>
  <c r="W18517" i="1"/>
  <c r="W18518" i="1"/>
  <c r="W18519" i="1"/>
  <c r="W18520" i="1"/>
  <c r="W18521" i="1"/>
  <c r="W18522" i="1"/>
  <c r="W18523" i="1"/>
  <c r="W18524" i="1"/>
  <c r="W18525" i="1"/>
  <c r="W18526" i="1"/>
  <c r="W18527" i="1"/>
  <c r="W18528" i="1"/>
  <c r="W18529" i="1"/>
  <c r="W18530" i="1"/>
  <c r="W18531" i="1"/>
  <c r="W18532" i="1"/>
  <c r="W18533" i="1"/>
  <c r="W18534" i="1"/>
  <c r="W18535" i="1"/>
  <c r="W18536" i="1"/>
  <c r="W18537" i="1"/>
  <c r="W18538" i="1"/>
  <c r="W18539" i="1"/>
  <c r="W18540" i="1"/>
  <c r="W18541" i="1"/>
  <c r="W18542" i="1"/>
  <c r="W18543" i="1"/>
  <c r="W18544" i="1"/>
  <c r="W18545" i="1"/>
  <c r="W18546" i="1"/>
  <c r="W18547" i="1"/>
  <c r="W18548" i="1"/>
  <c r="W18549" i="1"/>
  <c r="W18550" i="1"/>
  <c r="W18551" i="1"/>
  <c r="W18552" i="1"/>
  <c r="W18553" i="1"/>
  <c r="W18554" i="1"/>
  <c r="W18555" i="1"/>
  <c r="W18556" i="1"/>
  <c r="W18557" i="1"/>
  <c r="W18558" i="1"/>
  <c r="W18559" i="1"/>
  <c r="W18560" i="1"/>
  <c r="W18561" i="1"/>
  <c r="W18562" i="1"/>
  <c r="W18563" i="1"/>
  <c r="W18564" i="1"/>
  <c r="W18565" i="1"/>
  <c r="W18566" i="1"/>
  <c r="W18567" i="1"/>
  <c r="W18568" i="1"/>
  <c r="W18569" i="1"/>
  <c r="W18570" i="1"/>
  <c r="W18571" i="1"/>
  <c r="W18572" i="1"/>
  <c r="W18573" i="1"/>
  <c r="W18574" i="1"/>
  <c r="W18575" i="1"/>
  <c r="W18576" i="1"/>
  <c r="W18577" i="1"/>
  <c r="W18578" i="1"/>
  <c r="W18579" i="1"/>
  <c r="W18580" i="1"/>
  <c r="W18581" i="1"/>
  <c r="W18582" i="1"/>
  <c r="W18583" i="1"/>
  <c r="W18584" i="1"/>
  <c r="W18585" i="1"/>
  <c r="W18586" i="1"/>
  <c r="W18587" i="1"/>
  <c r="W18588" i="1"/>
  <c r="W18589" i="1"/>
  <c r="W18590" i="1"/>
  <c r="W18591" i="1"/>
  <c r="W18592" i="1"/>
  <c r="W18593" i="1"/>
  <c r="W18594" i="1"/>
  <c r="W18595" i="1"/>
  <c r="W18596" i="1"/>
  <c r="W18597" i="1"/>
  <c r="W18598" i="1"/>
  <c r="W18599" i="1"/>
  <c r="W18600" i="1"/>
  <c r="W18601" i="1"/>
  <c r="W18602" i="1"/>
  <c r="W18603" i="1"/>
  <c r="W18604" i="1"/>
  <c r="W18605" i="1"/>
  <c r="W18606" i="1"/>
  <c r="W18607" i="1"/>
  <c r="W18608" i="1"/>
  <c r="W18609" i="1"/>
  <c r="W18610" i="1"/>
  <c r="W18611" i="1"/>
  <c r="W18612" i="1"/>
  <c r="W18613" i="1"/>
  <c r="W18614" i="1"/>
  <c r="W18615" i="1"/>
  <c r="W18616" i="1"/>
  <c r="W18617" i="1"/>
  <c r="W18618" i="1"/>
  <c r="W18619" i="1"/>
  <c r="W18620" i="1"/>
  <c r="W18621" i="1"/>
  <c r="W18622" i="1"/>
  <c r="W18623" i="1"/>
  <c r="W18624" i="1"/>
  <c r="W18625" i="1"/>
  <c r="W18626" i="1"/>
  <c r="W18627" i="1"/>
  <c r="W18628" i="1"/>
  <c r="W18629" i="1"/>
  <c r="W18630" i="1"/>
  <c r="W18631" i="1"/>
  <c r="W18632" i="1"/>
  <c r="W18633" i="1"/>
  <c r="W18634" i="1"/>
  <c r="W18635" i="1"/>
  <c r="W18636" i="1"/>
  <c r="W18637" i="1"/>
  <c r="W18638" i="1"/>
  <c r="W18639" i="1"/>
  <c r="W18640" i="1"/>
  <c r="W18641" i="1"/>
  <c r="W18642" i="1"/>
  <c r="W18643" i="1"/>
  <c r="W18644" i="1"/>
  <c r="W18645" i="1"/>
  <c r="W18646" i="1"/>
  <c r="W18647" i="1"/>
  <c r="W18648" i="1"/>
  <c r="W18649" i="1"/>
  <c r="W18650" i="1"/>
  <c r="W18651" i="1"/>
  <c r="W18652" i="1"/>
  <c r="W18653" i="1"/>
  <c r="W18654" i="1"/>
  <c r="W18655" i="1"/>
  <c r="W18656" i="1"/>
  <c r="W18657" i="1"/>
  <c r="W18658" i="1"/>
  <c r="W18659" i="1"/>
  <c r="W18660" i="1"/>
  <c r="W18661" i="1"/>
  <c r="W18662" i="1"/>
  <c r="W18663" i="1"/>
  <c r="W18664" i="1"/>
  <c r="W18665" i="1"/>
  <c r="W18666" i="1"/>
  <c r="W18667" i="1"/>
  <c r="W18668" i="1"/>
  <c r="W18669" i="1"/>
  <c r="W18670" i="1"/>
  <c r="W18671" i="1"/>
  <c r="W18672" i="1"/>
  <c r="W18673" i="1"/>
  <c r="W18674" i="1"/>
  <c r="W18675" i="1"/>
  <c r="W18676" i="1"/>
  <c r="W18677" i="1"/>
  <c r="W18678" i="1"/>
  <c r="W18679" i="1"/>
  <c r="W18680" i="1"/>
  <c r="W18681" i="1"/>
  <c r="W18682" i="1"/>
  <c r="W18683" i="1"/>
  <c r="W18684" i="1"/>
  <c r="W18685" i="1"/>
  <c r="W18686" i="1"/>
  <c r="W18687" i="1"/>
  <c r="W18688" i="1"/>
  <c r="W18689" i="1"/>
  <c r="W18690" i="1"/>
  <c r="W18691" i="1"/>
  <c r="W18692" i="1"/>
  <c r="W18693" i="1"/>
  <c r="W18694" i="1"/>
  <c r="W18695" i="1"/>
  <c r="W18696" i="1"/>
  <c r="W18697" i="1"/>
  <c r="W18698" i="1"/>
  <c r="W18699" i="1"/>
  <c r="W18700" i="1"/>
  <c r="W18701" i="1"/>
  <c r="W18702" i="1"/>
  <c r="W18703" i="1"/>
  <c r="W18704" i="1"/>
  <c r="W18705" i="1"/>
  <c r="W18706" i="1"/>
  <c r="W18707" i="1"/>
  <c r="W18708" i="1"/>
  <c r="W18709" i="1"/>
  <c r="W18710" i="1"/>
  <c r="W18711" i="1"/>
  <c r="W18712" i="1"/>
  <c r="W18713" i="1"/>
  <c r="W18714" i="1"/>
  <c r="W18715" i="1"/>
  <c r="W18716" i="1"/>
  <c r="W18717" i="1"/>
  <c r="W18718" i="1"/>
  <c r="W18719" i="1"/>
  <c r="W18720" i="1"/>
  <c r="W18721" i="1"/>
  <c r="W18722" i="1"/>
  <c r="W18723" i="1"/>
  <c r="W18724" i="1"/>
  <c r="W18725" i="1"/>
  <c r="W18726" i="1"/>
  <c r="W18727" i="1"/>
  <c r="W18728" i="1"/>
  <c r="W18729" i="1"/>
  <c r="W18730" i="1"/>
  <c r="W18731" i="1"/>
  <c r="W18732" i="1"/>
  <c r="W18733" i="1"/>
  <c r="W18734" i="1"/>
  <c r="W18735" i="1"/>
  <c r="W18736" i="1"/>
  <c r="W18737" i="1"/>
  <c r="W18738" i="1"/>
  <c r="W18739" i="1"/>
  <c r="W18740" i="1"/>
  <c r="W18741" i="1"/>
  <c r="W18742" i="1"/>
  <c r="W18743" i="1"/>
  <c r="W18744" i="1"/>
  <c r="W18745" i="1"/>
  <c r="W18746" i="1"/>
  <c r="W18747" i="1"/>
  <c r="W18748" i="1"/>
  <c r="W18749" i="1"/>
  <c r="W18750" i="1"/>
  <c r="W18751" i="1"/>
  <c r="W18752" i="1"/>
  <c r="W18753" i="1"/>
  <c r="W18754" i="1"/>
  <c r="W18755" i="1"/>
  <c r="W18756" i="1"/>
  <c r="W18757" i="1"/>
  <c r="W18758" i="1"/>
  <c r="W18759" i="1"/>
  <c r="W18760" i="1"/>
  <c r="W18761" i="1"/>
  <c r="W18762" i="1"/>
  <c r="W18763" i="1"/>
  <c r="W18764" i="1"/>
  <c r="W18765" i="1"/>
  <c r="W18766" i="1"/>
  <c r="W18767" i="1"/>
  <c r="W18768" i="1"/>
  <c r="W18769" i="1"/>
  <c r="W18770" i="1"/>
  <c r="W18771" i="1"/>
  <c r="W18772" i="1"/>
  <c r="W18773" i="1"/>
  <c r="W18774" i="1"/>
  <c r="W18775" i="1"/>
  <c r="W18776" i="1"/>
  <c r="W18777" i="1"/>
  <c r="W18778" i="1"/>
  <c r="W18779" i="1"/>
  <c r="W18780" i="1"/>
  <c r="W18781" i="1"/>
  <c r="W18782" i="1"/>
  <c r="W18783" i="1"/>
  <c r="W18784" i="1"/>
  <c r="W18785" i="1"/>
  <c r="W18786" i="1"/>
  <c r="W18787" i="1"/>
  <c r="W18788" i="1"/>
  <c r="W18789" i="1"/>
  <c r="W18790" i="1"/>
  <c r="W18791" i="1"/>
  <c r="W18792" i="1"/>
  <c r="W18793" i="1"/>
  <c r="W18794" i="1"/>
  <c r="W18795" i="1"/>
  <c r="W18796" i="1"/>
  <c r="W18797" i="1"/>
  <c r="W18798" i="1"/>
  <c r="W18799" i="1"/>
  <c r="W18800" i="1"/>
  <c r="W18801" i="1"/>
  <c r="W18802" i="1"/>
  <c r="W18803" i="1"/>
  <c r="W18804" i="1"/>
  <c r="W18805" i="1"/>
  <c r="W18806" i="1"/>
  <c r="W18807" i="1"/>
  <c r="W18808" i="1"/>
  <c r="W18809" i="1"/>
  <c r="W18810" i="1"/>
  <c r="W18811" i="1"/>
  <c r="W18812" i="1"/>
  <c r="W18813" i="1"/>
  <c r="W18814" i="1"/>
  <c r="W18815" i="1"/>
  <c r="W18816" i="1"/>
  <c r="W18817" i="1"/>
  <c r="W18818" i="1"/>
  <c r="W18819" i="1"/>
  <c r="W18820" i="1"/>
  <c r="W18821" i="1"/>
  <c r="W18822" i="1"/>
  <c r="W18823" i="1"/>
  <c r="W18824" i="1"/>
  <c r="W18825" i="1"/>
  <c r="W18826" i="1"/>
  <c r="W18827" i="1"/>
  <c r="W18828" i="1"/>
  <c r="W18829" i="1"/>
  <c r="W18830" i="1"/>
  <c r="W18831" i="1"/>
  <c r="W18832" i="1"/>
  <c r="W18833" i="1"/>
  <c r="W18834" i="1"/>
  <c r="W18835" i="1"/>
  <c r="W18836" i="1"/>
  <c r="W18837" i="1"/>
  <c r="W18838" i="1"/>
  <c r="W18839" i="1"/>
  <c r="W18840" i="1"/>
  <c r="W18841" i="1"/>
  <c r="W18842" i="1"/>
  <c r="W18843" i="1"/>
  <c r="W18844" i="1"/>
  <c r="W18845" i="1"/>
  <c r="W18846" i="1"/>
  <c r="W18847" i="1"/>
  <c r="W18848" i="1"/>
  <c r="W18849" i="1"/>
  <c r="W18850" i="1"/>
  <c r="W18851" i="1"/>
  <c r="W18852" i="1"/>
  <c r="W18853" i="1"/>
  <c r="W18854" i="1"/>
  <c r="W18855" i="1"/>
  <c r="W18856" i="1"/>
  <c r="W18857" i="1"/>
  <c r="W18858" i="1"/>
  <c r="W18859" i="1"/>
  <c r="W18860" i="1"/>
  <c r="W18861" i="1"/>
  <c r="W18862" i="1"/>
  <c r="W18863" i="1"/>
  <c r="W18864" i="1"/>
  <c r="W18865" i="1"/>
  <c r="W18866" i="1"/>
  <c r="W18867" i="1"/>
  <c r="W18868" i="1"/>
  <c r="W18869" i="1"/>
  <c r="W18870" i="1"/>
  <c r="W18871" i="1"/>
  <c r="W18872" i="1"/>
  <c r="W18873" i="1"/>
  <c r="W18874" i="1"/>
  <c r="W18875" i="1"/>
  <c r="W18876" i="1"/>
  <c r="W18877" i="1"/>
  <c r="W18878" i="1"/>
  <c r="W18879" i="1"/>
  <c r="W18880" i="1"/>
  <c r="W18881" i="1"/>
  <c r="W18882" i="1"/>
  <c r="W18883" i="1"/>
  <c r="W18884" i="1"/>
  <c r="W18885" i="1"/>
  <c r="W18886" i="1"/>
  <c r="W18887" i="1"/>
  <c r="W18888" i="1"/>
  <c r="W18889" i="1"/>
  <c r="W18890" i="1"/>
  <c r="W18891" i="1"/>
  <c r="W18892" i="1"/>
  <c r="W18893" i="1"/>
  <c r="W18894" i="1"/>
  <c r="W18895" i="1"/>
  <c r="W18896" i="1"/>
  <c r="W18897" i="1"/>
  <c r="W18898" i="1"/>
  <c r="W18899" i="1"/>
  <c r="W18900" i="1"/>
  <c r="W18901" i="1"/>
  <c r="W18902" i="1"/>
  <c r="W18903" i="1"/>
  <c r="W18904" i="1"/>
  <c r="W18905" i="1"/>
  <c r="W18906" i="1"/>
  <c r="W18907" i="1"/>
  <c r="W18908" i="1"/>
  <c r="W18909" i="1"/>
  <c r="W18910" i="1"/>
  <c r="W18911" i="1"/>
  <c r="W18912" i="1"/>
  <c r="W18913" i="1"/>
  <c r="W18914" i="1"/>
  <c r="W18915" i="1"/>
  <c r="W18916" i="1"/>
  <c r="W18917" i="1"/>
  <c r="W18918" i="1"/>
  <c r="W18919" i="1"/>
  <c r="W18920" i="1"/>
  <c r="W18921" i="1"/>
  <c r="W18922" i="1"/>
  <c r="W18923" i="1"/>
  <c r="W18924" i="1"/>
  <c r="W18925" i="1"/>
  <c r="W18926" i="1"/>
  <c r="W18927" i="1"/>
  <c r="W18928" i="1"/>
  <c r="W18929" i="1"/>
  <c r="W18930" i="1"/>
  <c r="W18931" i="1"/>
  <c r="W18932" i="1"/>
  <c r="W18933" i="1"/>
  <c r="W18934" i="1"/>
  <c r="W18935" i="1"/>
  <c r="W18936" i="1"/>
  <c r="W18937" i="1"/>
  <c r="W18938" i="1"/>
  <c r="W18939" i="1"/>
  <c r="W18940" i="1"/>
  <c r="W18941" i="1"/>
  <c r="W18942" i="1"/>
  <c r="W18943" i="1"/>
  <c r="W18944" i="1"/>
  <c r="W18945" i="1"/>
  <c r="W18946" i="1"/>
  <c r="W18947" i="1"/>
  <c r="W18948" i="1"/>
  <c r="W18949" i="1"/>
  <c r="W18950" i="1"/>
  <c r="W18951" i="1"/>
  <c r="W18952" i="1"/>
  <c r="W18953" i="1"/>
  <c r="W18954" i="1"/>
  <c r="W18955" i="1"/>
  <c r="W18956" i="1"/>
  <c r="W18957" i="1"/>
  <c r="W18958" i="1"/>
  <c r="W18959" i="1"/>
  <c r="W18960" i="1"/>
  <c r="W18961" i="1"/>
  <c r="W18962" i="1"/>
  <c r="W18963" i="1"/>
  <c r="W18964" i="1"/>
  <c r="W18965" i="1"/>
  <c r="W18966" i="1"/>
  <c r="W18967" i="1"/>
  <c r="W18968" i="1"/>
  <c r="W18969" i="1"/>
  <c r="W18970" i="1"/>
  <c r="W18971" i="1"/>
  <c r="W18972" i="1"/>
  <c r="W18973" i="1"/>
  <c r="W18974" i="1"/>
  <c r="W18975" i="1"/>
  <c r="W18976" i="1"/>
  <c r="W18977" i="1"/>
  <c r="W18978" i="1"/>
  <c r="W18979" i="1"/>
  <c r="W18980" i="1"/>
  <c r="W18981" i="1"/>
  <c r="W18982" i="1"/>
  <c r="W18983" i="1"/>
  <c r="W18984" i="1"/>
  <c r="W18985" i="1"/>
  <c r="W18986" i="1"/>
  <c r="W18987" i="1"/>
  <c r="W18988" i="1"/>
  <c r="W18989" i="1"/>
  <c r="W18990" i="1"/>
  <c r="W18991" i="1"/>
  <c r="W18992" i="1"/>
  <c r="W18993" i="1"/>
  <c r="W18994" i="1"/>
  <c r="W18995" i="1"/>
  <c r="W18996" i="1"/>
  <c r="W18997" i="1"/>
  <c r="W18998" i="1"/>
  <c r="W18999" i="1"/>
  <c r="W19000" i="1"/>
  <c r="W19001" i="1"/>
  <c r="W19002" i="1"/>
  <c r="W19003" i="1"/>
  <c r="W19004" i="1"/>
  <c r="W19005" i="1"/>
  <c r="W19006" i="1"/>
  <c r="W19007" i="1"/>
  <c r="W19008" i="1"/>
  <c r="W19009" i="1"/>
  <c r="W19010" i="1"/>
  <c r="W19011" i="1"/>
  <c r="W19012" i="1"/>
  <c r="W19013" i="1"/>
  <c r="W19014" i="1"/>
  <c r="W19015" i="1"/>
  <c r="W19016" i="1"/>
  <c r="W19017" i="1"/>
  <c r="W19018" i="1"/>
  <c r="W19019" i="1"/>
  <c r="W19020" i="1"/>
  <c r="W19021" i="1"/>
  <c r="W19022" i="1"/>
  <c r="W19023" i="1"/>
  <c r="W19024" i="1"/>
  <c r="W19025" i="1"/>
  <c r="W19026" i="1"/>
  <c r="W19027" i="1"/>
  <c r="W19028" i="1"/>
  <c r="W19029" i="1"/>
  <c r="W19030" i="1"/>
  <c r="W19031" i="1"/>
  <c r="W19032" i="1"/>
  <c r="W19033" i="1"/>
  <c r="W19034" i="1"/>
  <c r="W19035" i="1"/>
  <c r="W19036" i="1"/>
  <c r="W19037" i="1"/>
  <c r="W19038" i="1"/>
  <c r="W19039" i="1"/>
  <c r="W19040" i="1"/>
  <c r="W19041" i="1"/>
  <c r="W19042" i="1"/>
  <c r="W19043" i="1"/>
  <c r="W19044" i="1"/>
  <c r="W19045" i="1"/>
  <c r="W19046" i="1"/>
  <c r="W19047" i="1"/>
  <c r="W19048" i="1"/>
  <c r="W19049" i="1"/>
  <c r="W19050" i="1"/>
  <c r="W19051" i="1"/>
  <c r="W19052" i="1"/>
  <c r="W19053" i="1"/>
  <c r="W19054" i="1"/>
  <c r="W19055" i="1"/>
  <c r="W19056" i="1"/>
  <c r="W19057" i="1"/>
  <c r="W19058" i="1"/>
  <c r="W19059" i="1"/>
  <c r="W19060" i="1"/>
  <c r="W19061" i="1"/>
  <c r="W19062" i="1"/>
  <c r="W19063" i="1"/>
  <c r="W19064" i="1"/>
  <c r="W19065" i="1"/>
  <c r="W19066" i="1"/>
  <c r="W19067" i="1"/>
  <c r="W19068" i="1"/>
  <c r="W19069" i="1"/>
  <c r="W19070" i="1"/>
  <c r="W19071" i="1"/>
  <c r="W19072" i="1"/>
  <c r="W19073" i="1"/>
  <c r="W19074" i="1"/>
  <c r="W19075" i="1"/>
  <c r="W19076" i="1"/>
  <c r="W19077" i="1"/>
  <c r="W19078" i="1"/>
  <c r="W19079" i="1"/>
  <c r="W19080" i="1"/>
  <c r="W19081" i="1"/>
  <c r="W19082" i="1"/>
  <c r="W19083" i="1"/>
  <c r="W19084" i="1"/>
  <c r="W19085" i="1"/>
  <c r="W19086" i="1"/>
  <c r="W19087" i="1"/>
  <c r="W19088" i="1"/>
  <c r="W19089" i="1"/>
  <c r="W19090" i="1"/>
  <c r="W19091" i="1"/>
  <c r="W19092" i="1"/>
  <c r="W19093" i="1"/>
  <c r="W19094" i="1"/>
  <c r="W19095" i="1"/>
  <c r="W19096" i="1"/>
  <c r="W19097" i="1"/>
  <c r="W19098" i="1"/>
  <c r="W19099" i="1"/>
  <c r="W19100" i="1"/>
  <c r="W19101" i="1"/>
  <c r="W19102" i="1"/>
  <c r="W19103" i="1"/>
  <c r="W19104" i="1"/>
  <c r="W19105" i="1"/>
  <c r="W19106" i="1"/>
  <c r="W19107" i="1"/>
  <c r="W19108" i="1"/>
  <c r="W19109" i="1"/>
  <c r="W19110" i="1"/>
  <c r="W19111" i="1"/>
  <c r="W19112" i="1"/>
  <c r="W19113" i="1"/>
  <c r="W19114" i="1"/>
  <c r="W19115" i="1"/>
  <c r="W19116" i="1"/>
  <c r="W19117" i="1"/>
  <c r="W19118" i="1"/>
  <c r="W19119" i="1"/>
  <c r="W19120" i="1"/>
  <c r="W19121" i="1"/>
  <c r="W19122" i="1"/>
  <c r="W19123" i="1"/>
  <c r="W19124" i="1"/>
  <c r="W19125" i="1"/>
  <c r="W19126" i="1"/>
  <c r="W19127" i="1"/>
  <c r="W19128" i="1"/>
  <c r="W19129" i="1"/>
  <c r="W19130" i="1"/>
  <c r="W19131" i="1"/>
  <c r="W19132" i="1"/>
  <c r="W19133" i="1"/>
  <c r="W19134" i="1"/>
  <c r="W19135" i="1"/>
  <c r="W19136" i="1"/>
  <c r="W19137" i="1"/>
  <c r="W19138" i="1"/>
  <c r="W19139" i="1"/>
  <c r="W19140" i="1"/>
  <c r="W19141" i="1"/>
  <c r="W19142" i="1"/>
  <c r="W19143" i="1"/>
  <c r="W19144" i="1"/>
  <c r="W19145" i="1"/>
  <c r="W19146" i="1"/>
  <c r="W19147" i="1"/>
  <c r="W19148" i="1"/>
  <c r="W19149" i="1"/>
  <c r="W19150" i="1"/>
  <c r="W19151" i="1"/>
  <c r="W19152" i="1"/>
  <c r="W19153" i="1"/>
  <c r="W19154" i="1"/>
  <c r="W19155" i="1"/>
  <c r="W19156" i="1"/>
  <c r="W19157" i="1"/>
  <c r="W19158" i="1"/>
  <c r="W19159" i="1"/>
  <c r="W19160" i="1"/>
  <c r="W19161" i="1"/>
  <c r="W19162" i="1"/>
  <c r="W19163" i="1"/>
  <c r="W19164" i="1"/>
  <c r="W19165" i="1"/>
  <c r="W19166" i="1"/>
  <c r="W19167" i="1"/>
  <c r="W19168" i="1"/>
  <c r="W19169" i="1"/>
  <c r="W19170" i="1"/>
  <c r="W19171" i="1"/>
  <c r="W19172" i="1"/>
  <c r="W19173" i="1"/>
  <c r="W19174" i="1"/>
  <c r="W19175" i="1"/>
  <c r="W19176" i="1"/>
  <c r="W19177" i="1"/>
  <c r="W19178" i="1"/>
  <c r="W19179" i="1"/>
  <c r="W19180" i="1"/>
  <c r="W19181" i="1"/>
  <c r="W19182" i="1"/>
  <c r="W19183" i="1"/>
  <c r="W19184" i="1"/>
  <c r="W19185" i="1"/>
  <c r="W19186" i="1"/>
  <c r="W19187" i="1"/>
  <c r="W19188" i="1"/>
  <c r="W19189" i="1"/>
  <c r="W19190" i="1"/>
  <c r="W19191" i="1"/>
  <c r="W19192" i="1"/>
  <c r="W19193" i="1"/>
  <c r="W19194" i="1"/>
  <c r="W19195" i="1"/>
  <c r="W19196" i="1"/>
  <c r="W19197" i="1"/>
  <c r="W19198" i="1"/>
  <c r="W19199" i="1"/>
  <c r="W19200" i="1"/>
  <c r="W19201" i="1"/>
  <c r="W19202" i="1"/>
  <c r="W19203" i="1"/>
  <c r="W19204" i="1"/>
  <c r="W19205" i="1"/>
  <c r="W19206" i="1"/>
  <c r="W19207" i="1"/>
  <c r="W19208" i="1"/>
  <c r="W19209" i="1"/>
  <c r="W19210" i="1"/>
  <c r="W19211" i="1"/>
  <c r="W19212" i="1"/>
  <c r="W19213" i="1"/>
  <c r="W19214" i="1"/>
  <c r="W19215" i="1"/>
  <c r="W19216" i="1"/>
  <c r="W19217" i="1"/>
  <c r="W19218" i="1"/>
  <c r="W19219" i="1"/>
  <c r="W19220" i="1"/>
  <c r="W19221" i="1"/>
  <c r="W19222" i="1"/>
  <c r="W19223" i="1"/>
  <c r="W19224" i="1"/>
  <c r="W19225" i="1"/>
  <c r="W19226" i="1"/>
  <c r="W19227" i="1"/>
  <c r="W19228" i="1"/>
  <c r="W19229" i="1"/>
  <c r="W19230" i="1"/>
  <c r="W19231" i="1"/>
  <c r="W19232" i="1"/>
  <c r="W19233" i="1"/>
  <c r="W19234" i="1"/>
  <c r="W19235" i="1"/>
  <c r="W19236" i="1"/>
  <c r="W19237" i="1"/>
  <c r="W19238" i="1"/>
  <c r="W19239" i="1"/>
  <c r="W19240" i="1"/>
  <c r="W19241" i="1"/>
  <c r="W19242" i="1"/>
  <c r="W19243" i="1"/>
  <c r="W19244" i="1"/>
  <c r="W19245" i="1"/>
  <c r="W19246" i="1"/>
  <c r="W19247" i="1"/>
  <c r="W19248" i="1"/>
  <c r="W19249" i="1"/>
  <c r="W19250" i="1"/>
  <c r="W19251" i="1"/>
  <c r="W19252" i="1"/>
  <c r="W19253" i="1"/>
  <c r="W19254" i="1"/>
  <c r="W19255" i="1"/>
  <c r="W19256" i="1"/>
  <c r="W19257" i="1"/>
  <c r="W19258" i="1"/>
  <c r="W19259" i="1"/>
  <c r="W19260" i="1"/>
  <c r="W19261" i="1"/>
  <c r="W19262" i="1"/>
  <c r="W19263" i="1"/>
  <c r="W19264" i="1"/>
  <c r="W19265" i="1"/>
  <c r="W19266" i="1"/>
  <c r="W19267" i="1"/>
  <c r="W19268" i="1"/>
  <c r="W19269" i="1"/>
  <c r="W19270" i="1"/>
  <c r="W19271" i="1"/>
  <c r="W19272" i="1"/>
  <c r="W19273" i="1"/>
  <c r="W19274" i="1"/>
  <c r="W19275" i="1"/>
  <c r="W19276" i="1"/>
  <c r="W19277" i="1"/>
  <c r="W19278" i="1"/>
  <c r="W19279" i="1"/>
  <c r="W19280" i="1"/>
  <c r="W19281" i="1"/>
  <c r="W19282" i="1"/>
  <c r="W19283" i="1"/>
  <c r="W19284" i="1"/>
  <c r="W19285" i="1"/>
  <c r="W19286" i="1"/>
  <c r="W19287" i="1"/>
  <c r="W19288" i="1"/>
  <c r="W19289" i="1"/>
  <c r="W19290" i="1"/>
  <c r="W19291" i="1"/>
  <c r="W19292" i="1"/>
  <c r="W19293" i="1"/>
  <c r="W19294" i="1"/>
  <c r="W19295" i="1"/>
  <c r="W19296" i="1"/>
  <c r="W19297" i="1"/>
  <c r="W19298" i="1"/>
  <c r="W19299" i="1"/>
  <c r="W19300" i="1"/>
  <c r="W19301" i="1"/>
  <c r="W19302" i="1"/>
  <c r="W19303" i="1"/>
  <c r="W19304" i="1"/>
  <c r="W19305" i="1"/>
  <c r="W19306" i="1"/>
  <c r="W19307" i="1"/>
  <c r="W19308" i="1"/>
  <c r="W19309" i="1"/>
  <c r="W19310" i="1"/>
  <c r="W19311" i="1"/>
  <c r="W19312" i="1"/>
  <c r="W19313" i="1"/>
  <c r="W19314" i="1"/>
  <c r="W19315" i="1"/>
  <c r="W19316" i="1"/>
  <c r="W19317" i="1"/>
  <c r="W19318" i="1"/>
  <c r="W19319" i="1"/>
  <c r="W19320" i="1"/>
  <c r="W19321" i="1"/>
  <c r="W19322" i="1"/>
  <c r="W19323" i="1"/>
  <c r="W19324" i="1"/>
  <c r="W19325" i="1"/>
  <c r="W19326" i="1"/>
  <c r="W19327" i="1"/>
  <c r="W19328" i="1"/>
  <c r="W19329" i="1"/>
  <c r="W19330" i="1"/>
  <c r="W19331" i="1"/>
  <c r="W19332" i="1"/>
  <c r="W19333" i="1"/>
  <c r="W19334" i="1"/>
  <c r="W19335" i="1"/>
  <c r="W19336" i="1"/>
  <c r="W19337" i="1"/>
  <c r="W19338" i="1"/>
  <c r="W19339" i="1"/>
  <c r="W19340" i="1"/>
  <c r="W19341" i="1"/>
  <c r="W19342" i="1"/>
  <c r="W19343" i="1"/>
  <c r="W19344" i="1"/>
  <c r="W19345" i="1"/>
  <c r="W19346" i="1"/>
  <c r="W19347" i="1"/>
  <c r="W19348" i="1"/>
  <c r="W19349" i="1"/>
  <c r="W19350" i="1"/>
  <c r="W19351" i="1"/>
  <c r="W19352" i="1"/>
  <c r="W19353" i="1"/>
  <c r="W19354" i="1"/>
  <c r="W19355" i="1"/>
  <c r="W19356" i="1"/>
  <c r="W19357" i="1"/>
  <c r="W19358" i="1"/>
  <c r="W19359" i="1"/>
  <c r="W19360" i="1"/>
  <c r="W19361" i="1"/>
  <c r="W19362" i="1"/>
  <c r="W19363" i="1"/>
  <c r="W19364" i="1"/>
  <c r="W19365" i="1"/>
  <c r="W19366" i="1"/>
  <c r="W19367" i="1"/>
  <c r="W19368" i="1"/>
  <c r="W19369" i="1"/>
  <c r="W19370" i="1"/>
  <c r="W19371" i="1"/>
  <c r="W19372" i="1"/>
  <c r="W19373" i="1"/>
  <c r="W19374" i="1"/>
  <c r="W19375" i="1"/>
  <c r="W19376" i="1"/>
  <c r="W19377" i="1"/>
  <c r="W19378" i="1"/>
  <c r="W19379" i="1"/>
  <c r="W19380" i="1"/>
  <c r="W19381" i="1"/>
  <c r="W19382" i="1"/>
  <c r="W19383" i="1"/>
  <c r="W19384" i="1"/>
  <c r="W19385" i="1"/>
  <c r="W19386" i="1"/>
  <c r="W19387" i="1"/>
  <c r="W19388" i="1"/>
  <c r="W19389" i="1"/>
  <c r="W19390" i="1"/>
  <c r="W19391" i="1"/>
  <c r="W19392" i="1"/>
  <c r="W19393" i="1"/>
  <c r="W19394" i="1"/>
  <c r="W19395" i="1"/>
  <c r="W19396" i="1"/>
  <c r="W19397" i="1"/>
  <c r="W19398" i="1"/>
  <c r="W19399" i="1"/>
  <c r="W19400" i="1"/>
  <c r="W19401" i="1"/>
  <c r="W19402" i="1"/>
  <c r="W19403" i="1"/>
  <c r="W19404" i="1"/>
  <c r="W19405" i="1"/>
  <c r="W19406" i="1"/>
  <c r="W19407" i="1"/>
  <c r="W19408" i="1"/>
  <c r="W19409" i="1"/>
  <c r="W19410" i="1"/>
  <c r="W19411" i="1"/>
  <c r="W19412" i="1"/>
  <c r="W19413" i="1"/>
  <c r="W19414" i="1"/>
  <c r="W19415" i="1"/>
  <c r="W19416" i="1"/>
  <c r="W19417" i="1"/>
  <c r="W19418" i="1"/>
  <c r="W19419" i="1"/>
  <c r="W19420" i="1"/>
  <c r="W19421" i="1"/>
  <c r="W19422" i="1"/>
  <c r="W19423" i="1"/>
  <c r="W19424" i="1"/>
  <c r="W19425" i="1"/>
  <c r="W19426" i="1"/>
  <c r="W19427" i="1"/>
  <c r="W19428" i="1"/>
  <c r="W19429" i="1"/>
  <c r="W19430" i="1"/>
  <c r="W19431" i="1"/>
  <c r="W19432" i="1"/>
  <c r="W19433" i="1"/>
  <c r="W19434" i="1"/>
  <c r="W19435" i="1"/>
  <c r="W19436" i="1"/>
  <c r="W19437" i="1"/>
  <c r="W19438" i="1"/>
  <c r="W19439" i="1"/>
  <c r="W19440" i="1"/>
  <c r="W19441" i="1"/>
  <c r="W19442" i="1"/>
  <c r="W19443" i="1"/>
  <c r="W19444" i="1"/>
  <c r="W19445" i="1"/>
  <c r="W19446" i="1"/>
  <c r="W19447" i="1"/>
  <c r="W19448" i="1"/>
  <c r="W19449" i="1"/>
  <c r="W19450" i="1"/>
  <c r="W19451" i="1"/>
  <c r="W19452" i="1"/>
  <c r="W19453" i="1"/>
  <c r="W19454" i="1"/>
  <c r="W19455" i="1"/>
  <c r="W19456" i="1"/>
  <c r="W19457" i="1"/>
  <c r="W19458" i="1"/>
  <c r="W19459" i="1"/>
  <c r="W19460" i="1"/>
  <c r="W19461" i="1"/>
  <c r="W19462" i="1"/>
  <c r="W19463" i="1"/>
  <c r="W19464" i="1"/>
  <c r="W19465" i="1"/>
  <c r="W19466" i="1"/>
  <c r="W19467" i="1"/>
  <c r="W19468" i="1"/>
  <c r="W19469" i="1"/>
  <c r="W19470" i="1"/>
  <c r="W19471" i="1"/>
  <c r="W19472" i="1"/>
  <c r="W19473" i="1"/>
  <c r="W19474" i="1"/>
  <c r="W19475" i="1"/>
  <c r="W19476" i="1"/>
  <c r="W19477" i="1"/>
  <c r="W19478" i="1"/>
  <c r="W19479" i="1"/>
  <c r="W19480" i="1"/>
  <c r="W19481" i="1"/>
  <c r="W19482" i="1"/>
  <c r="W19483" i="1"/>
  <c r="W19484" i="1"/>
  <c r="W19485" i="1"/>
  <c r="W19486" i="1"/>
  <c r="W19487" i="1"/>
  <c r="W19488" i="1"/>
  <c r="W19489" i="1"/>
  <c r="W19490" i="1"/>
  <c r="W19491" i="1"/>
  <c r="W19492" i="1"/>
  <c r="W19493" i="1"/>
  <c r="W19494" i="1"/>
  <c r="W19495" i="1"/>
  <c r="W19496" i="1"/>
  <c r="W19497" i="1"/>
  <c r="W19498" i="1"/>
  <c r="W19499" i="1"/>
  <c r="W19500" i="1"/>
  <c r="W19501" i="1"/>
  <c r="W19502" i="1"/>
  <c r="W19503" i="1"/>
  <c r="W19504" i="1"/>
  <c r="W19505" i="1"/>
  <c r="W19506" i="1"/>
  <c r="W19507" i="1"/>
  <c r="W19508" i="1"/>
  <c r="W19509" i="1"/>
  <c r="W19510" i="1"/>
  <c r="W19511" i="1"/>
  <c r="W19512" i="1"/>
  <c r="W19513" i="1"/>
  <c r="W19514" i="1"/>
  <c r="W19515" i="1"/>
  <c r="W19516" i="1"/>
  <c r="W19517" i="1"/>
  <c r="W19518" i="1"/>
  <c r="W19519" i="1"/>
  <c r="W19520" i="1"/>
  <c r="W19521" i="1"/>
  <c r="W19522" i="1"/>
  <c r="W19523" i="1"/>
  <c r="W19524" i="1"/>
  <c r="W19525" i="1"/>
  <c r="W19526" i="1"/>
  <c r="W19527" i="1"/>
  <c r="W19528" i="1"/>
  <c r="W19529" i="1"/>
  <c r="W19530" i="1"/>
  <c r="W19531" i="1"/>
  <c r="W19532" i="1"/>
  <c r="W19533" i="1"/>
  <c r="W19534" i="1"/>
  <c r="W19535" i="1"/>
  <c r="W19536" i="1"/>
  <c r="W19537" i="1"/>
  <c r="W19538" i="1"/>
  <c r="W19539" i="1"/>
  <c r="W19540" i="1"/>
  <c r="W19541" i="1"/>
  <c r="W19542" i="1"/>
  <c r="W19543" i="1"/>
  <c r="W19544" i="1"/>
  <c r="W19545" i="1"/>
  <c r="W19546" i="1"/>
  <c r="W19547" i="1"/>
  <c r="W19548" i="1"/>
  <c r="W19549" i="1"/>
  <c r="W19550" i="1"/>
  <c r="W19551" i="1"/>
  <c r="W19552" i="1"/>
  <c r="W19553" i="1"/>
  <c r="W19554" i="1"/>
  <c r="W19555" i="1"/>
  <c r="W19556" i="1"/>
  <c r="W19557" i="1"/>
  <c r="W19558" i="1"/>
  <c r="W19559" i="1"/>
  <c r="W19560" i="1"/>
  <c r="W19561" i="1"/>
  <c r="W19562" i="1"/>
  <c r="W19563" i="1"/>
  <c r="W19564" i="1"/>
  <c r="W19565" i="1"/>
  <c r="W19566" i="1"/>
  <c r="W19567" i="1"/>
  <c r="W19568" i="1"/>
  <c r="W19569" i="1"/>
  <c r="W19570" i="1"/>
  <c r="W19571" i="1"/>
  <c r="W19572" i="1"/>
  <c r="W19573" i="1"/>
  <c r="W19574" i="1"/>
  <c r="W19575" i="1"/>
  <c r="W19576" i="1"/>
  <c r="W19577" i="1"/>
  <c r="W19578" i="1"/>
  <c r="W19579" i="1"/>
  <c r="W19580" i="1"/>
  <c r="W19581" i="1"/>
  <c r="W19582" i="1"/>
  <c r="W19583" i="1"/>
  <c r="W19584" i="1"/>
  <c r="W19585" i="1"/>
  <c r="W19586" i="1"/>
  <c r="W19587" i="1"/>
  <c r="W19588" i="1"/>
  <c r="W19589" i="1"/>
  <c r="W19590" i="1"/>
  <c r="W19591" i="1"/>
  <c r="W19592" i="1"/>
  <c r="W19593" i="1"/>
  <c r="W19594" i="1"/>
  <c r="W19595" i="1"/>
  <c r="W19596" i="1"/>
  <c r="W19597" i="1"/>
  <c r="W19598" i="1"/>
  <c r="W19599" i="1"/>
  <c r="W19600" i="1"/>
  <c r="W19601" i="1"/>
  <c r="W19602" i="1"/>
  <c r="W19603" i="1"/>
  <c r="W19604" i="1"/>
  <c r="W19605" i="1"/>
  <c r="W19606" i="1"/>
  <c r="W19607" i="1"/>
  <c r="W19608" i="1"/>
  <c r="W19609" i="1"/>
  <c r="W19610" i="1"/>
  <c r="W19611" i="1"/>
  <c r="W19612" i="1"/>
  <c r="W19613" i="1"/>
  <c r="W19614" i="1"/>
  <c r="W19615" i="1"/>
  <c r="W19616" i="1"/>
  <c r="W19617" i="1"/>
  <c r="W19618" i="1"/>
  <c r="W19619" i="1"/>
  <c r="W19620" i="1"/>
  <c r="W19621" i="1"/>
  <c r="W19622" i="1"/>
  <c r="W19623" i="1"/>
  <c r="W19624" i="1"/>
  <c r="W19625" i="1"/>
  <c r="W19626" i="1"/>
  <c r="W19627" i="1"/>
  <c r="W19628" i="1"/>
  <c r="W19629" i="1"/>
  <c r="W19630" i="1"/>
  <c r="W19631" i="1"/>
  <c r="W19632" i="1"/>
  <c r="W19633" i="1"/>
  <c r="W19634" i="1"/>
  <c r="W19635" i="1"/>
  <c r="W19636" i="1"/>
  <c r="W19637" i="1"/>
  <c r="W19638" i="1"/>
  <c r="W19639" i="1"/>
  <c r="W19640" i="1"/>
  <c r="W19641" i="1"/>
  <c r="W19642" i="1"/>
  <c r="W19643" i="1"/>
  <c r="W19644" i="1"/>
  <c r="W19645" i="1"/>
  <c r="W19646" i="1"/>
  <c r="W19647" i="1"/>
  <c r="W19648" i="1"/>
  <c r="W19649" i="1"/>
  <c r="W19650" i="1"/>
  <c r="W19651" i="1"/>
  <c r="W19652" i="1"/>
  <c r="W19653" i="1"/>
  <c r="W19654" i="1"/>
  <c r="W19655" i="1"/>
  <c r="W19656" i="1"/>
  <c r="W19657" i="1"/>
  <c r="W19658" i="1"/>
  <c r="W19659" i="1"/>
  <c r="W19660" i="1"/>
  <c r="W19661" i="1"/>
  <c r="W19662" i="1"/>
  <c r="W19663" i="1"/>
  <c r="W19664" i="1"/>
  <c r="W19665" i="1"/>
  <c r="W19666" i="1"/>
  <c r="W19667" i="1"/>
  <c r="W19668" i="1"/>
  <c r="W19669" i="1"/>
  <c r="W19670" i="1"/>
  <c r="W19671" i="1"/>
  <c r="W19672" i="1"/>
  <c r="W19673" i="1"/>
  <c r="W19674" i="1"/>
  <c r="W19675" i="1"/>
  <c r="W19676" i="1"/>
  <c r="W19677" i="1"/>
  <c r="W19678" i="1"/>
  <c r="W19679" i="1"/>
  <c r="W19680" i="1"/>
  <c r="W19681" i="1"/>
  <c r="W19682" i="1"/>
  <c r="W19683" i="1"/>
  <c r="W19684" i="1"/>
  <c r="W19685" i="1"/>
  <c r="W19686" i="1"/>
  <c r="W19687" i="1"/>
  <c r="W19688" i="1"/>
  <c r="W19689" i="1"/>
  <c r="W19690" i="1"/>
  <c r="W19691" i="1"/>
  <c r="W19692" i="1"/>
  <c r="W19693" i="1"/>
  <c r="W19694" i="1"/>
  <c r="W19695" i="1"/>
  <c r="W19696" i="1"/>
  <c r="W19697" i="1"/>
  <c r="W19698" i="1"/>
  <c r="W19699" i="1"/>
  <c r="W19700" i="1"/>
  <c r="W19701" i="1"/>
  <c r="W19702" i="1"/>
  <c r="W19703" i="1"/>
  <c r="W19704" i="1"/>
  <c r="W19705" i="1"/>
  <c r="W19706" i="1"/>
  <c r="W19707" i="1"/>
  <c r="W19708" i="1"/>
  <c r="W19709" i="1"/>
  <c r="W19710" i="1"/>
  <c r="W19711" i="1"/>
  <c r="W19712" i="1"/>
  <c r="W19713" i="1"/>
  <c r="W19714" i="1"/>
  <c r="W19715" i="1"/>
  <c r="W19716" i="1"/>
  <c r="W19717" i="1"/>
  <c r="W19718" i="1"/>
  <c r="W19719" i="1"/>
  <c r="W19720" i="1"/>
  <c r="W19721" i="1"/>
  <c r="W19722" i="1"/>
  <c r="W19723" i="1"/>
  <c r="W19724" i="1"/>
  <c r="W19725" i="1"/>
  <c r="W19726" i="1"/>
  <c r="W19727" i="1"/>
  <c r="W19728" i="1"/>
  <c r="W19729" i="1"/>
  <c r="W19730" i="1"/>
  <c r="W19731" i="1"/>
  <c r="W19732" i="1"/>
  <c r="W19733" i="1"/>
  <c r="W19734" i="1"/>
  <c r="W19735" i="1"/>
  <c r="W19736" i="1"/>
  <c r="W19737" i="1"/>
  <c r="W19738" i="1"/>
  <c r="W19739" i="1"/>
  <c r="W19740" i="1"/>
  <c r="W19741" i="1"/>
  <c r="W19742" i="1"/>
  <c r="W19743" i="1"/>
  <c r="W19744" i="1"/>
  <c r="W19745" i="1"/>
  <c r="W19746" i="1"/>
  <c r="W19747" i="1"/>
  <c r="W19748" i="1"/>
  <c r="W19749" i="1"/>
  <c r="W19750" i="1"/>
  <c r="W19751" i="1"/>
  <c r="W19752" i="1"/>
  <c r="W19753" i="1"/>
  <c r="W19754" i="1"/>
  <c r="W19755" i="1"/>
  <c r="W19756" i="1"/>
  <c r="W19757" i="1"/>
  <c r="W19758" i="1"/>
  <c r="W19759" i="1"/>
  <c r="W19760" i="1"/>
  <c r="W19761" i="1"/>
  <c r="W19762" i="1"/>
  <c r="W19763" i="1"/>
  <c r="W19764" i="1"/>
  <c r="W19765" i="1"/>
  <c r="W19766" i="1"/>
  <c r="W19767" i="1"/>
  <c r="W19768" i="1"/>
  <c r="W19769" i="1"/>
  <c r="W19770" i="1"/>
  <c r="W19771" i="1"/>
  <c r="W19772" i="1"/>
  <c r="W19773" i="1"/>
  <c r="W19774" i="1"/>
  <c r="W19775" i="1"/>
  <c r="W19776" i="1"/>
  <c r="W19777" i="1"/>
  <c r="W19778" i="1"/>
  <c r="W19779" i="1"/>
  <c r="W19780" i="1"/>
  <c r="W19781" i="1"/>
  <c r="W19782" i="1"/>
  <c r="W19783" i="1"/>
  <c r="W19784" i="1"/>
  <c r="W19785" i="1"/>
  <c r="W19786" i="1"/>
  <c r="W19787" i="1"/>
  <c r="W19788" i="1"/>
  <c r="W19789" i="1"/>
  <c r="W19790" i="1"/>
  <c r="W19791" i="1"/>
  <c r="W19792" i="1"/>
  <c r="W19793" i="1"/>
  <c r="W19794" i="1"/>
  <c r="W19795" i="1"/>
  <c r="W19796" i="1"/>
  <c r="W19797" i="1"/>
  <c r="W19798" i="1"/>
  <c r="W19799" i="1"/>
  <c r="W19800" i="1"/>
  <c r="W19801" i="1"/>
  <c r="W19802" i="1"/>
  <c r="W19803" i="1"/>
  <c r="W19804" i="1"/>
  <c r="W19805" i="1"/>
  <c r="W19806" i="1"/>
  <c r="W19807" i="1"/>
  <c r="W19808" i="1"/>
  <c r="W19809" i="1"/>
  <c r="W19810" i="1"/>
  <c r="W19811" i="1"/>
  <c r="W19812" i="1"/>
  <c r="W19813" i="1"/>
  <c r="W19814" i="1"/>
  <c r="W19815" i="1"/>
  <c r="W19816" i="1"/>
  <c r="W19817" i="1"/>
  <c r="W19818" i="1"/>
  <c r="W19819" i="1"/>
  <c r="W19820" i="1"/>
  <c r="W19821" i="1"/>
  <c r="W19822" i="1"/>
  <c r="W19823" i="1"/>
  <c r="W19824" i="1"/>
  <c r="W19825" i="1"/>
  <c r="W19826" i="1"/>
  <c r="W19827" i="1"/>
  <c r="W19828" i="1"/>
  <c r="W19829" i="1"/>
  <c r="W19830" i="1"/>
  <c r="W19831" i="1"/>
  <c r="W19832" i="1"/>
  <c r="W19833" i="1"/>
  <c r="W19834" i="1"/>
  <c r="W19835" i="1"/>
  <c r="W19836" i="1"/>
  <c r="W19837" i="1"/>
  <c r="W19838" i="1"/>
  <c r="W19839" i="1"/>
  <c r="W19840" i="1"/>
  <c r="W19841" i="1"/>
  <c r="W19842" i="1"/>
  <c r="W19843" i="1"/>
  <c r="W19844" i="1"/>
  <c r="W19845" i="1"/>
  <c r="W19846" i="1"/>
  <c r="W19847" i="1"/>
  <c r="W19848" i="1"/>
  <c r="W19849" i="1"/>
  <c r="W19850" i="1"/>
  <c r="W19851" i="1"/>
  <c r="W19852" i="1"/>
  <c r="W19853" i="1"/>
  <c r="W19854" i="1"/>
  <c r="W19855" i="1"/>
  <c r="W19856" i="1"/>
  <c r="W19857" i="1"/>
  <c r="W19858" i="1"/>
  <c r="W19859" i="1"/>
  <c r="W19860" i="1"/>
  <c r="W19861" i="1"/>
  <c r="W19862" i="1"/>
  <c r="W19863" i="1"/>
  <c r="W19864" i="1"/>
  <c r="W19865" i="1"/>
  <c r="W19866" i="1"/>
  <c r="W19867" i="1"/>
  <c r="W19868" i="1"/>
  <c r="W19869" i="1"/>
  <c r="W19870" i="1"/>
  <c r="W19871" i="1"/>
  <c r="W19872" i="1"/>
  <c r="W19873" i="1"/>
  <c r="W19874" i="1"/>
  <c r="W19875" i="1"/>
  <c r="W19876" i="1"/>
  <c r="W19877" i="1"/>
  <c r="W19878" i="1"/>
  <c r="W19879" i="1"/>
  <c r="W19880" i="1"/>
  <c r="W19881" i="1"/>
  <c r="W19882" i="1"/>
  <c r="W19883" i="1"/>
  <c r="W19884" i="1"/>
  <c r="W19885" i="1"/>
  <c r="W19886" i="1"/>
  <c r="W19887" i="1"/>
  <c r="W19888" i="1"/>
  <c r="W19889" i="1"/>
  <c r="W19890" i="1"/>
  <c r="W19891" i="1"/>
  <c r="W19892" i="1"/>
  <c r="W19893" i="1"/>
  <c r="W19894" i="1"/>
  <c r="W19895" i="1"/>
  <c r="W19896" i="1"/>
  <c r="W19897" i="1"/>
  <c r="W19898" i="1"/>
  <c r="W19899" i="1"/>
  <c r="W19900" i="1"/>
  <c r="W19901" i="1"/>
  <c r="W19902" i="1"/>
  <c r="W19903" i="1"/>
  <c r="W19904" i="1"/>
  <c r="W19905" i="1"/>
  <c r="W19906" i="1"/>
  <c r="W19907" i="1"/>
  <c r="W19908" i="1"/>
  <c r="W19909" i="1"/>
  <c r="W19910" i="1"/>
  <c r="W19911" i="1"/>
  <c r="W19912" i="1"/>
  <c r="W19913" i="1"/>
  <c r="W19914" i="1"/>
  <c r="W19915" i="1"/>
  <c r="W19916" i="1"/>
  <c r="W19917" i="1"/>
  <c r="W19918" i="1"/>
  <c r="W19919" i="1"/>
  <c r="W19920" i="1"/>
  <c r="W19921" i="1"/>
  <c r="W19922" i="1"/>
  <c r="W19923" i="1"/>
  <c r="W19924" i="1"/>
  <c r="W19925" i="1"/>
  <c r="W19926" i="1"/>
  <c r="W19927" i="1"/>
  <c r="W19928" i="1"/>
  <c r="W19929" i="1"/>
  <c r="W19930" i="1"/>
  <c r="W19931" i="1"/>
  <c r="W19932" i="1"/>
  <c r="W19933" i="1"/>
  <c r="W19934" i="1"/>
  <c r="W19935" i="1"/>
  <c r="W19936" i="1"/>
  <c r="W19937" i="1"/>
  <c r="W19938" i="1"/>
  <c r="W19939" i="1"/>
  <c r="W19940" i="1"/>
  <c r="W19941" i="1"/>
  <c r="W19942" i="1"/>
  <c r="W19943" i="1"/>
  <c r="W19944" i="1"/>
  <c r="W19945" i="1"/>
  <c r="W19946" i="1"/>
  <c r="W19947" i="1"/>
  <c r="W19948" i="1"/>
  <c r="W19949" i="1"/>
  <c r="W19950" i="1"/>
  <c r="W19951" i="1"/>
  <c r="W19952" i="1"/>
  <c r="W19953" i="1"/>
  <c r="W19954" i="1"/>
  <c r="W19955" i="1"/>
  <c r="W19956" i="1"/>
  <c r="W19957" i="1"/>
  <c r="W19958" i="1"/>
  <c r="W19959" i="1"/>
  <c r="W19960" i="1"/>
  <c r="W19961" i="1"/>
  <c r="W19962" i="1"/>
  <c r="W19963" i="1"/>
  <c r="W19964" i="1"/>
  <c r="W19965" i="1"/>
  <c r="W19966" i="1"/>
  <c r="W19967" i="1"/>
  <c r="W19968" i="1"/>
  <c r="W19969" i="1"/>
  <c r="W19970" i="1"/>
  <c r="W19971" i="1"/>
  <c r="W19972" i="1"/>
  <c r="W19973" i="1"/>
  <c r="W19974" i="1"/>
  <c r="W19975" i="1"/>
  <c r="W19976" i="1"/>
  <c r="W19977" i="1"/>
  <c r="W19978" i="1"/>
  <c r="W19979" i="1"/>
  <c r="W19980" i="1"/>
  <c r="W19981" i="1"/>
  <c r="W19982" i="1"/>
  <c r="W19983" i="1"/>
  <c r="W19984" i="1"/>
  <c r="W19985" i="1"/>
  <c r="W19986" i="1"/>
  <c r="W19987" i="1"/>
  <c r="W19988" i="1"/>
  <c r="W19989" i="1"/>
  <c r="W19990" i="1"/>
  <c r="W19991" i="1"/>
  <c r="W19992" i="1"/>
  <c r="W19993" i="1"/>
  <c r="W19994" i="1"/>
  <c r="W19995" i="1"/>
  <c r="W19996" i="1"/>
  <c r="W19997" i="1"/>
  <c r="W19998" i="1"/>
  <c r="W19999" i="1"/>
  <c r="W20000" i="1"/>
  <c r="W20001" i="1"/>
  <c r="W20002" i="1"/>
  <c r="W20003" i="1"/>
  <c r="W20004" i="1"/>
  <c r="W20005" i="1"/>
  <c r="W20006" i="1"/>
  <c r="W20007" i="1"/>
  <c r="W20008" i="1"/>
  <c r="W20009" i="1"/>
  <c r="W20010" i="1"/>
  <c r="W20011" i="1"/>
  <c r="W20012" i="1"/>
  <c r="W20013" i="1"/>
  <c r="W20014" i="1"/>
  <c r="W20015" i="1"/>
  <c r="W20016" i="1"/>
  <c r="W20017" i="1"/>
  <c r="W20018" i="1"/>
  <c r="W20019" i="1"/>
  <c r="W20020" i="1"/>
  <c r="W20021" i="1"/>
  <c r="W20022" i="1"/>
  <c r="W20023" i="1"/>
  <c r="W20024" i="1"/>
  <c r="W20025" i="1"/>
  <c r="W20026" i="1"/>
  <c r="W20027" i="1"/>
  <c r="W20028" i="1"/>
  <c r="W20029" i="1"/>
  <c r="W20030" i="1"/>
  <c r="W20031" i="1"/>
  <c r="W20032" i="1"/>
  <c r="W20033" i="1"/>
  <c r="W20034" i="1"/>
  <c r="W20035" i="1"/>
  <c r="W20036" i="1"/>
  <c r="W20037" i="1"/>
  <c r="W20038" i="1"/>
  <c r="W20039" i="1"/>
  <c r="W20040" i="1"/>
  <c r="W20041" i="1"/>
  <c r="W20042" i="1"/>
  <c r="W20043" i="1"/>
  <c r="W20044" i="1"/>
  <c r="W20045" i="1"/>
  <c r="W20046" i="1"/>
  <c r="W20047" i="1"/>
  <c r="W20048" i="1"/>
  <c r="W20049" i="1"/>
  <c r="W20050" i="1"/>
  <c r="W20051" i="1"/>
  <c r="W20052" i="1"/>
  <c r="W20053" i="1"/>
  <c r="W20054" i="1"/>
  <c r="W20055" i="1"/>
  <c r="W20056" i="1"/>
  <c r="W20057" i="1"/>
  <c r="W20058" i="1"/>
  <c r="W20059" i="1"/>
  <c r="W20060" i="1"/>
  <c r="W20061" i="1"/>
  <c r="W20062" i="1"/>
  <c r="W20063" i="1"/>
  <c r="W20064" i="1"/>
  <c r="W20065" i="1"/>
  <c r="W20066" i="1"/>
  <c r="W20067" i="1"/>
  <c r="W20068" i="1"/>
  <c r="W20069" i="1"/>
  <c r="W20070" i="1"/>
  <c r="W20071" i="1"/>
  <c r="W20072" i="1"/>
  <c r="W20073" i="1"/>
  <c r="W20074" i="1"/>
  <c r="W20075" i="1"/>
  <c r="W20076" i="1"/>
  <c r="W20077" i="1"/>
  <c r="W20078" i="1"/>
  <c r="W20079" i="1"/>
  <c r="W20080" i="1"/>
  <c r="W20081" i="1"/>
  <c r="W20082" i="1"/>
  <c r="W20083" i="1"/>
  <c r="W20084" i="1"/>
  <c r="W20085" i="1"/>
  <c r="W20086" i="1"/>
  <c r="W20087" i="1"/>
  <c r="W20088" i="1"/>
  <c r="W20089" i="1"/>
  <c r="W20090" i="1"/>
  <c r="W20091" i="1"/>
  <c r="W20092" i="1"/>
  <c r="W20093" i="1"/>
  <c r="W20094" i="1"/>
  <c r="W20095" i="1"/>
  <c r="W20096" i="1"/>
  <c r="W20097" i="1"/>
  <c r="W20098" i="1"/>
  <c r="W20099" i="1"/>
  <c r="W20100" i="1"/>
  <c r="W20101" i="1"/>
  <c r="W20102" i="1"/>
  <c r="W20103" i="1"/>
  <c r="W20104" i="1"/>
  <c r="W20105" i="1"/>
  <c r="W20106" i="1"/>
  <c r="W20107" i="1"/>
  <c r="W20108" i="1"/>
  <c r="W20109" i="1"/>
  <c r="W20110" i="1"/>
  <c r="W20111" i="1"/>
  <c r="W20112" i="1"/>
  <c r="W20113" i="1"/>
  <c r="W20114" i="1"/>
  <c r="W20115" i="1"/>
  <c r="W20116" i="1"/>
  <c r="W20117" i="1"/>
  <c r="W20118" i="1"/>
  <c r="W20119" i="1"/>
  <c r="W20120" i="1"/>
  <c r="W20121" i="1"/>
  <c r="W20122" i="1"/>
  <c r="W20123" i="1"/>
  <c r="W20124" i="1"/>
  <c r="W20125" i="1"/>
  <c r="W20126" i="1"/>
  <c r="W20127" i="1"/>
  <c r="W20128" i="1"/>
  <c r="W20129" i="1"/>
  <c r="W20130" i="1"/>
  <c r="W20131" i="1"/>
  <c r="W20132" i="1"/>
  <c r="W20133" i="1"/>
  <c r="W20134" i="1"/>
  <c r="W20135" i="1"/>
  <c r="W20136" i="1"/>
  <c r="W20137" i="1"/>
  <c r="W20138" i="1"/>
  <c r="W20139" i="1"/>
  <c r="W20140" i="1"/>
  <c r="W20141" i="1"/>
  <c r="W20142" i="1"/>
  <c r="W20143" i="1"/>
  <c r="W20144" i="1"/>
  <c r="W20145" i="1"/>
  <c r="W20146" i="1"/>
  <c r="W20147" i="1"/>
  <c r="W20148" i="1"/>
  <c r="W20149" i="1"/>
  <c r="W20150" i="1"/>
  <c r="W20151" i="1"/>
  <c r="W20152" i="1"/>
  <c r="W20153" i="1"/>
  <c r="W20154" i="1"/>
  <c r="W20155" i="1"/>
  <c r="W20156" i="1"/>
  <c r="W20157" i="1"/>
  <c r="W20158" i="1"/>
  <c r="W20159" i="1"/>
  <c r="W20160" i="1"/>
  <c r="W20161" i="1"/>
  <c r="W20162" i="1"/>
  <c r="W20163" i="1"/>
  <c r="W20164" i="1"/>
  <c r="W20165" i="1"/>
  <c r="W20166" i="1"/>
  <c r="W20167" i="1"/>
  <c r="W20168" i="1"/>
  <c r="W20169" i="1"/>
  <c r="W20170" i="1"/>
  <c r="W20171" i="1"/>
  <c r="W20172" i="1"/>
  <c r="W20173" i="1"/>
  <c r="W20174" i="1"/>
  <c r="W20175" i="1"/>
  <c r="W20176" i="1"/>
  <c r="W20177" i="1"/>
  <c r="W20178" i="1"/>
  <c r="W20179" i="1"/>
  <c r="W20180" i="1"/>
  <c r="W20181" i="1"/>
  <c r="W20182" i="1"/>
  <c r="W20183" i="1"/>
  <c r="W20184" i="1"/>
  <c r="W20185" i="1"/>
  <c r="W20186" i="1"/>
  <c r="W20187" i="1"/>
  <c r="W20188" i="1"/>
  <c r="W20189" i="1"/>
  <c r="W20190" i="1"/>
  <c r="W20191" i="1"/>
  <c r="W20192" i="1"/>
  <c r="W20193" i="1"/>
  <c r="W20194" i="1"/>
  <c r="W20195" i="1"/>
  <c r="W20196" i="1"/>
  <c r="W20197" i="1"/>
  <c r="W20198" i="1"/>
  <c r="W20199" i="1"/>
  <c r="W20200" i="1"/>
  <c r="W20201" i="1"/>
  <c r="W20202" i="1"/>
  <c r="W20203" i="1"/>
  <c r="W20204" i="1"/>
  <c r="W20205" i="1"/>
  <c r="W20206" i="1"/>
  <c r="W20207" i="1"/>
  <c r="W20208" i="1"/>
  <c r="W20209" i="1"/>
  <c r="W20210" i="1"/>
  <c r="W20211" i="1"/>
  <c r="W20212" i="1"/>
  <c r="W20213" i="1"/>
  <c r="W20214" i="1"/>
  <c r="W20215" i="1"/>
  <c r="W20216" i="1"/>
  <c r="W20217" i="1"/>
  <c r="W20218" i="1"/>
  <c r="W20219" i="1"/>
  <c r="W20220" i="1"/>
  <c r="W20221" i="1"/>
  <c r="W20222" i="1"/>
  <c r="W20223" i="1"/>
  <c r="W20224" i="1"/>
  <c r="W20225" i="1"/>
  <c r="W20226" i="1"/>
  <c r="W20227" i="1"/>
  <c r="W20228" i="1"/>
  <c r="W20229" i="1"/>
  <c r="W20230" i="1"/>
  <c r="W20231" i="1"/>
  <c r="W20232" i="1"/>
  <c r="W20233" i="1"/>
  <c r="W20234" i="1"/>
  <c r="W20235" i="1"/>
  <c r="W20236" i="1"/>
  <c r="W20237" i="1"/>
  <c r="W20238" i="1"/>
  <c r="W20239" i="1"/>
  <c r="W20240" i="1"/>
  <c r="W20241" i="1"/>
  <c r="W20242" i="1"/>
  <c r="W20243" i="1"/>
  <c r="W20244" i="1"/>
  <c r="W20245" i="1"/>
  <c r="W20246" i="1"/>
  <c r="W20247" i="1"/>
  <c r="W20248" i="1"/>
  <c r="W20249" i="1"/>
  <c r="W20250" i="1"/>
  <c r="W20251" i="1"/>
  <c r="W20252" i="1"/>
  <c r="W20253" i="1"/>
  <c r="W20254" i="1"/>
  <c r="W20255" i="1"/>
  <c r="W20256" i="1"/>
  <c r="W20257" i="1"/>
  <c r="W20258" i="1"/>
  <c r="W20259" i="1"/>
  <c r="W20260" i="1"/>
  <c r="W20261" i="1"/>
  <c r="W20262" i="1"/>
  <c r="W20263" i="1"/>
  <c r="W20264" i="1"/>
  <c r="W20265" i="1"/>
  <c r="W20266" i="1"/>
  <c r="W20267" i="1"/>
  <c r="W20268" i="1"/>
  <c r="W20269" i="1"/>
  <c r="W20270" i="1"/>
  <c r="W20271" i="1"/>
  <c r="W20272" i="1"/>
  <c r="W20273" i="1"/>
  <c r="W20274" i="1"/>
  <c r="W20275" i="1"/>
  <c r="W20276" i="1"/>
  <c r="W20277" i="1"/>
  <c r="W20278" i="1"/>
  <c r="W20279" i="1"/>
  <c r="W20280" i="1"/>
  <c r="W20281" i="1"/>
  <c r="W20282" i="1"/>
  <c r="W20283" i="1"/>
  <c r="W20284" i="1"/>
  <c r="W20285" i="1"/>
  <c r="W20286" i="1"/>
  <c r="W20287" i="1"/>
  <c r="W20288" i="1"/>
  <c r="W20289" i="1"/>
  <c r="W20290" i="1"/>
  <c r="W20291" i="1"/>
  <c r="W20292" i="1"/>
  <c r="W20293" i="1"/>
  <c r="W20294" i="1"/>
  <c r="W20295" i="1"/>
  <c r="W20296" i="1"/>
  <c r="W20297" i="1"/>
  <c r="W20298" i="1"/>
  <c r="W20299" i="1"/>
  <c r="W20300" i="1"/>
  <c r="W20301" i="1"/>
  <c r="W20302" i="1"/>
  <c r="W20303" i="1"/>
  <c r="W20304" i="1"/>
  <c r="W20305" i="1"/>
  <c r="W20306" i="1"/>
  <c r="W20307" i="1"/>
  <c r="W20308" i="1"/>
  <c r="W20309" i="1"/>
  <c r="W20310" i="1"/>
  <c r="W20311" i="1"/>
  <c r="W20312" i="1"/>
  <c r="W20313" i="1"/>
  <c r="W20314" i="1"/>
  <c r="W20315" i="1"/>
  <c r="W20316" i="1"/>
  <c r="W20317" i="1"/>
  <c r="W20318" i="1"/>
  <c r="W20319" i="1"/>
  <c r="W20320" i="1"/>
  <c r="W20321" i="1"/>
  <c r="W20322" i="1"/>
  <c r="W20323" i="1"/>
  <c r="W20324" i="1"/>
  <c r="W20325" i="1"/>
  <c r="W20326" i="1"/>
  <c r="W20327" i="1"/>
  <c r="W20328" i="1"/>
  <c r="W20329" i="1"/>
  <c r="W20330" i="1"/>
  <c r="W20331" i="1"/>
  <c r="W20332" i="1"/>
  <c r="W20333" i="1"/>
  <c r="W20334" i="1"/>
  <c r="W20335" i="1"/>
  <c r="W20336" i="1"/>
  <c r="W20337" i="1"/>
  <c r="W20338" i="1"/>
  <c r="W20339" i="1"/>
  <c r="W20340" i="1"/>
  <c r="W20341" i="1"/>
  <c r="W20342" i="1"/>
  <c r="W20343" i="1"/>
  <c r="W20344" i="1"/>
  <c r="W20345" i="1"/>
  <c r="W20346" i="1"/>
  <c r="W20347" i="1"/>
  <c r="W20348" i="1"/>
  <c r="W20349" i="1"/>
  <c r="W20350" i="1"/>
  <c r="W20351" i="1"/>
  <c r="W20352" i="1"/>
  <c r="W20353" i="1"/>
  <c r="W20354" i="1"/>
  <c r="W20355" i="1"/>
  <c r="W20356" i="1"/>
  <c r="W20357" i="1"/>
  <c r="W20358" i="1"/>
  <c r="W20359" i="1"/>
  <c r="W20360" i="1"/>
  <c r="W20361" i="1"/>
  <c r="W20362" i="1"/>
  <c r="W20363" i="1"/>
  <c r="W20364" i="1"/>
  <c r="W20365" i="1"/>
  <c r="W20366" i="1"/>
  <c r="W20367" i="1"/>
  <c r="W20368" i="1"/>
  <c r="W20369" i="1"/>
  <c r="W20370" i="1"/>
  <c r="W20371" i="1"/>
  <c r="W20372" i="1"/>
  <c r="W20373" i="1"/>
  <c r="W20374" i="1"/>
  <c r="W20375" i="1"/>
  <c r="W20376" i="1"/>
  <c r="W20377" i="1"/>
  <c r="W20378" i="1"/>
  <c r="W20379" i="1"/>
  <c r="W20380" i="1"/>
  <c r="W20381" i="1"/>
  <c r="W20382" i="1"/>
  <c r="W20383" i="1"/>
  <c r="W20384" i="1"/>
  <c r="W20385" i="1"/>
  <c r="W20386" i="1"/>
  <c r="W20387" i="1"/>
  <c r="W20388" i="1"/>
  <c r="W20389" i="1"/>
  <c r="W20390" i="1"/>
  <c r="W20391" i="1"/>
  <c r="W20392" i="1"/>
  <c r="W20393" i="1"/>
  <c r="W20394" i="1"/>
  <c r="W20395" i="1"/>
  <c r="W20396" i="1"/>
  <c r="W20397" i="1"/>
  <c r="W20398" i="1"/>
  <c r="W20399" i="1"/>
  <c r="W20400" i="1"/>
  <c r="W20401" i="1"/>
  <c r="W20402" i="1"/>
  <c r="W20403" i="1"/>
  <c r="W20404" i="1"/>
  <c r="W20405" i="1"/>
  <c r="W20406" i="1"/>
  <c r="W20407" i="1"/>
  <c r="W20408" i="1"/>
  <c r="W20409" i="1"/>
  <c r="W20410" i="1"/>
  <c r="W20411" i="1"/>
  <c r="W20412" i="1"/>
  <c r="W20413" i="1"/>
  <c r="W20414" i="1"/>
  <c r="W20415" i="1"/>
  <c r="W20416" i="1"/>
  <c r="W20417" i="1"/>
  <c r="W20418" i="1"/>
  <c r="W20419" i="1"/>
  <c r="W20420" i="1"/>
  <c r="W20421" i="1"/>
  <c r="W20422" i="1"/>
  <c r="W20423" i="1"/>
  <c r="W20424" i="1"/>
  <c r="W20425" i="1"/>
  <c r="W20426" i="1"/>
  <c r="W20427" i="1"/>
  <c r="W20428" i="1"/>
  <c r="W20429" i="1"/>
  <c r="W20430" i="1"/>
  <c r="W20431" i="1"/>
  <c r="W20432" i="1"/>
  <c r="W20433" i="1"/>
  <c r="W20434" i="1"/>
  <c r="W20435" i="1"/>
  <c r="W20436" i="1"/>
  <c r="W20437" i="1"/>
  <c r="W20438" i="1"/>
  <c r="W20439" i="1"/>
  <c r="W20440" i="1"/>
  <c r="W20441" i="1"/>
  <c r="W20442" i="1"/>
  <c r="W20443" i="1"/>
  <c r="W20444" i="1"/>
  <c r="W20445" i="1"/>
  <c r="W20446" i="1"/>
  <c r="W20447" i="1"/>
  <c r="W20448" i="1"/>
  <c r="W20449" i="1"/>
  <c r="W20450" i="1"/>
  <c r="W20451" i="1"/>
  <c r="W20452" i="1"/>
  <c r="W20453" i="1"/>
  <c r="W20454" i="1"/>
  <c r="W20455" i="1"/>
  <c r="W20456" i="1"/>
  <c r="W20457" i="1"/>
  <c r="W20458" i="1"/>
  <c r="W20459" i="1"/>
  <c r="W20460" i="1"/>
  <c r="W20461" i="1"/>
  <c r="W20462" i="1"/>
  <c r="W20463" i="1"/>
  <c r="W20464" i="1"/>
  <c r="W20465" i="1"/>
  <c r="W20466" i="1"/>
  <c r="W20467" i="1"/>
  <c r="W20468" i="1"/>
  <c r="W20469" i="1"/>
  <c r="W20470" i="1"/>
  <c r="W20471" i="1"/>
  <c r="W20472" i="1"/>
  <c r="W20473" i="1"/>
  <c r="W20474" i="1"/>
  <c r="W20475" i="1"/>
  <c r="W20476" i="1"/>
  <c r="W20477" i="1"/>
  <c r="W20478" i="1"/>
  <c r="W20479" i="1"/>
  <c r="W20480" i="1"/>
  <c r="W20481" i="1"/>
  <c r="W20482" i="1"/>
  <c r="W20483" i="1"/>
  <c r="W20484" i="1"/>
  <c r="W20485" i="1"/>
  <c r="W20486" i="1"/>
  <c r="W20487" i="1"/>
  <c r="W20488" i="1"/>
  <c r="W20489" i="1"/>
  <c r="W20490" i="1"/>
  <c r="W20491" i="1"/>
  <c r="W20492" i="1"/>
  <c r="W20493" i="1"/>
  <c r="W20494" i="1"/>
  <c r="W20495" i="1"/>
  <c r="W20496" i="1"/>
  <c r="W20497" i="1"/>
  <c r="W20498" i="1"/>
  <c r="W20499" i="1"/>
  <c r="W20500" i="1"/>
  <c r="W20501" i="1"/>
  <c r="W20502" i="1"/>
  <c r="W20503" i="1"/>
  <c r="W20504" i="1"/>
  <c r="W20505" i="1"/>
  <c r="W20506" i="1"/>
  <c r="W20507" i="1"/>
  <c r="W20508" i="1"/>
  <c r="W20509" i="1"/>
  <c r="W20510" i="1"/>
  <c r="W20511" i="1"/>
  <c r="W20512" i="1"/>
  <c r="W20513" i="1"/>
  <c r="W20514" i="1"/>
  <c r="W20515" i="1"/>
  <c r="W20516" i="1"/>
  <c r="W20517" i="1"/>
  <c r="W20518" i="1"/>
  <c r="W20519" i="1"/>
  <c r="W20520" i="1"/>
  <c r="W20521" i="1"/>
  <c r="W20522" i="1"/>
  <c r="W20523" i="1"/>
  <c r="W20524" i="1"/>
  <c r="W20525" i="1"/>
  <c r="W20526" i="1"/>
  <c r="W20527" i="1"/>
  <c r="W20528" i="1"/>
  <c r="W20529" i="1"/>
  <c r="W20530" i="1"/>
  <c r="W20531" i="1"/>
  <c r="W20532" i="1"/>
  <c r="W20533" i="1"/>
  <c r="W20534" i="1"/>
  <c r="W20535" i="1"/>
  <c r="W20536" i="1"/>
  <c r="W20537" i="1"/>
  <c r="W20538" i="1"/>
  <c r="W20539" i="1"/>
  <c r="W20540" i="1"/>
  <c r="W20541" i="1"/>
  <c r="W20542" i="1"/>
  <c r="W20543" i="1"/>
  <c r="W20544" i="1"/>
  <c r="W20545" i="1"/>
  <c r="W20546" i="1"/>
  <c r="W20547" i="1"/>
  <c r="W20548" i="1"/>
  <c r="W20549" i="1"/>
  <c r="W20550" i="1"/>
  <c r="W20551" i="1"/>
  <c r="W20552" i="1"/>
  <c r="W20553" i="1"/>
  <c r="W20554" i="1"/>
  <c r="W20555" i="1"/>
  <c r="W20556" i="1"/>
  <c r="W20557" i="1"/>
  <c r="W20558" i="1"/>
  <c r="W20559" i="1"/>
  <c r="W20560" i="1"/>
  <c r="W20561" i="1"/>
  <c r="W20562" i="1"/>
  <c r="W20563" i="1"/>
  <c r="W20564" i="1"/>
  <c r="W20565" i="1"/>
  <c r="W20566" i="1"/>
  <c r="W20567" i="1"/>
  <c r="W20568" i="1"/>
  <c r="W20569" i="1"/>
  <c r="W20570" i="1"/>
  <c r="W20571" i="1"/>
  <c r="W20572" i="1"/>
  <c r="W20573" i="1"/>
  <c r="W20574" i="1"/>
  <c r="W20575" i="1"/>
  <c r="W20576" i="1"/>
  <c r="W20577" i="1"/>
  <c r="W20578" i="1"/>
  <c r="W20579" i="1"/>
  <c r="W20580" i="1"/>
  <c r="W20581" i="1"/>
  <c r="W20582" i="1"/>
  <c r="W20583" i="1"/>
  <c r="W20584" i="1"/>
  <c r="W20585" i="1"/>
  <c r="W20586" i="1"/>
  <c r="W20587" i="1"/>
  <c r="W20588" i="1"/>
  <c r="W20589" i="1"/>
  <c r="W20590" i="1"/>
  <c r="W20591" i="1"/>
  <c r="W20592" i="1"/>
  <c r="W20593" i="1"/>
  <c r="W20594" i="1"/>
  <c r="W20595" i="1"/>
  <c r="W20596" i="1"/>
  <c r="W20597" i="1"/>
  <c r="W20598" i="1"/>
  <c r="W20599" i="1"/>
  <c r="W20600" i="1"/>
  <c r="W20601" i="1"/>
  <c r="W20602" i="1"/>
  <c r="W20603" i="1"/>
  <c r="W20604" i="1"/>
  <c r="W20605" i="1"/>
  <c r="W20606" i="1"/>
  <c r="W20607" i="1"/>
  <c r="W20608" i="1"/>
  <c r="W20609" i="1"/>
  <c r="W20610" i="1"/>
  <c r="W20611" i="1"/>
  <c r="W20612" i="1"/>
  <c r="W20613" i="1"/>
  <c r="W20614" i="1"/>
  <c r="W20615" i="1"/>
  <c r="W20616" i="1"/>
  <c r="W20617" i="1"/>
  <c r="W20618" i="1"/>
  <c r="W20619" i="1"/>
  <c r="W20620" i="1"/>
  <c r="W20621" i="1"/>
  <c r="W20622" i="1"/>
  <c r="W20623" i="1"/>
  <c r="W20624" i="1"/>
  <c r="W20625" i="1"/>
  <c r="W20626" i="1"/>
  <c r="W20627" i="1"/>
  <c r="W20628" i="1"/>
  <c r="W20629" i="1"/>
  <c r="W20630" i="1"/>
  <c r="W20631" i="1"/>
  <c r="W20632" i="1"/>
  <c r="W20633" i="1"/>
  <c r="W20634" i="1"/>
  <c r="W20635" i="1"/>
  <c r="W20636" i="1"/>
  <c r="W20637" i="1"/>
  <c r="W20638" i="1"/>
  <c r="W20639" i="1"/>
  <c r="W20640" i="1"/>
  <c r="W20641" i="1"/>
  <c r="W20642" i="1"/>
  <c r="W20643" i="1"/>
  <c r="W20644" i="1"/>
  <c r="W20645" i="1"/>
  <c r="W20646" i="1"/>
  <c r="W20647" i="1"/>
  <c r="W20648" i="1"/>
  <c r="W20649" i="1"/>
  <c r="W20650" i="1"/>
  <c r="W20651" i="1"/>
  <c r="W20652" i="1"/>
  <c r="W20653" i="1"/>
  <c r="W20654" i="1"/>
  <c r="W20655" i="1"/>
  <c r="W20656" i="1"/>
  <c r="W20657" i="1"/>
  <c r="W20658" i="1"/>
  <c r="W20659" i="1"/>
  <c r="W20660" i="1"/>
  <c r="W20661" i="1"/>
  <c r="W20662" i="1"/>
  <c r="W20663" i="1"/>
  <c r="W20664" i="1"/>
  <c r="W20665" i="1"/>
  <c r="W20666" i="1"/>
  <c r="W20667" i="1"/>
  <c r="W20668" i="1"/>
  <c r="W20669" i="1"/>
  <c r="W20670" i="1"/>
  <c r="W20671" i="1"/>
  <c r="W20672" i="1"/>
  <c r="W20673" i="1"/>
  <c r="W20674" i="1"/>
  <c r="W20675" i="1"/>
  <c r="W20676" i="1"/>
  <c r="W20677" i="1"/>
  <c r="W20678" i="1"/>
  <c r="W20679" i="1"/>
  <c r="W20680" i="1"/>
  <c r="W20681" i="1"/>
  <c r="W20682" i="1"/>
  <c r="W20683" i="1"/>
  <c r="W20684" i="1"/>
  <c r="W20685" i="1"/>
  <c r="W20686" i="1"/>
  <c r="W20687" i="1"/>
  <c r="W20688" i="1"/>
  <c r="W20689" i="1"/>
  <c r="W20690" i="1"/>
  <c r="W20691" i="1"/>
  <c r="W20692" i="1"/>
  <c r="W20693" i="1"/>
  <c r="W20694" i="1"/>
  <c r="W20695" i="1"/>
  <c r="W20696" i="1"/>
  <c r="W20697" i="1"/>
  <c r="W20698" i="1"/>
  <c r="W20699" i="1"/>
  <c r="W20700" i="1"/>
  <c r="W20701" i="1"/>
  <c r="W20702" i="1"/>
  <c r="W20703" i="1"/>
  <c r="W20704" i="1"/>
  <c r="W20705" i="1"/>
  <c r="W20706" i="1"/>
  <c r="W20707" i="1"/>
  <c r="W20708" i="1"/>
  <c r="W20709" i="1"/>
  <c r="W20710" i="1"/>
  <c r="W20711" i="1"/>
  <c r="W20712" i="1"/>
  <c r="W20713" i="1"/>
  <c r="W20714" i="1"/>
  <c r="W20715" i="1"/>
  <c r="W20716" i="1"/>
  <c r="W20717" i="1"/>
  <c r="W20718" i="1"/>
  <c r="W20719" i="1"/>
  <c r="W20720" i="1"/>
  <c r="W20721" i="1"/>
  <c r="W20722" i="1"/>
  <c r="W20723" i="1"/>
  <c r="W20724" i="1"/>
  <c r="W20725" i="1"/>
  <c r="W20726" i="1"/>
  <c r="W20727" i="1"/>
  <c r="W20728" i="1"/>
  <c r="W20729" i="1"/>
  <c r="W20730" i="1"/>
  <c r="W20731" i="1"/>
  <c r="W20732" i="1"/>
  <c r="W20733" i="1"/>
  <c r="W20734" i="1"/>
  <c r="W20735" i="1"/>
  <c r="W20736" i="1"/>
  <c r="W20737" i="1"/>
  <c r="W20738" i="1"/>
  <c r="W20739" i="1"/>
  <c r="W20740" i="1"/>
  <c r="W20741" i="1"/>
  <c r="W20742" i="1"/>
  <c r="W20743" i="1"/>
  <c r="W20744" i="1"/>
  <c r="W20745" i="1"/>
  <c r="W20746" i="1"/>
  <c r="W20747" i="1"/>
  <c r="W20748" i="1"/>
  <c r="W20749" i="1"/>
  <c r="W20750" i="1"/>
  <c r="W20751" i="1"/>
  <c r="W20752" i="1"/>
  <c r="W20753" i="1"/>
  <c r="W20754" i="1"/>
  <c r="W20755" i="1"/>
  <c r="W20756" i="1"/>
  <c r="W20757" i="1"/>
  <c r="W20758" i="1"/>
  <c r="W20759" i="1"/>
  <c r="W20760" i="1"/>
  <c r="W20761" i="1"/>
  <c r="W20762" i="1"/>
  <c r="W20763" i="1"/>
  <c r="W20764" i="1"/>
  <c r="W20765" i="1"/>
  <c r="W20766" i="1"/>
  <c r="W20767" i="1"/>
  <c r="W20768" i="1"/>
  <c r="W20769" i="1"/>
  <c r="W20770" i="1"/>
  <c r="W20771" i="1"/>
  <c r="W20772" i="1"/>
  <c r="W20773" i="1"/>
  <c r="W20774" i="1"/>
  <c r="W20775" i="1"/>
  <c r="W20776" i="1"/>
  <c r="W20777" i="1"/>
  <c r="W20778" i="1"/>
  <c r="W20779" i="1"/>
  <c r="W20780" i="1"/>
  <c r="W20781" i="1"/>
  <c r="W20782" i="1"/>
  <c r="W20783" i="1"/>
  <c r="W20784" i="1"/>
  <c r="W20785" i="1"/>
  <c r="W20786" i="1"/>
  <c r="W20787" i="1"/>
  <c r="W20788" i="1"/>
  <c r="W20789" i="1"/>
  <c r="W20790" i="1"/>
  <c r="W20791" i="1"/>
  <c r="W20792" i="1"/>
  <c r="W20793" i="1"/>
  <c r="W20794" i="1"/>
  <c r="W20795" i="1"/>
  <c r="W20796" i="1"/>
  <c r="W20797" i="1"/>
  <c r="W20798" i="1"/>
  <c r="W20799" i="1"/>
  <c r="W20800" i="1"/>
  <c r="W20801" i="1"/>
  <c r="W20802" i="1"/>
  <c r="W20803" i="1"/>
  <c r="W20804" i="1"/>
  <c r="W20805" i="1"/>
  <c r="W20806" i="1"/>
  <c r="W20807" i="1"/>
  <c r="W20808" i="1"/>
  <c r="W20809" i="1"/>
  <c r="W20810" i="1"/>
  <c r="W20811" i="1"/>
  <c r="W20812" i="1"/>
  <c r="W20813" i="1"/>
  <c r="W20814" i="1"/>
  <c r="W20815" i="1"/>
  <c r="W20816" i="1"/>
  <c r="W20817" i="1"/>
  <c r="W20818" i="1"/>
  <c r="W20819" i="1"/>
  <c r="W20820" i="1"/>
  <c r="W20821" i="1"/>
  <c r="W20822" i="1"/>
  <c r="W20823" i="1"/>
  <c r="W20824" i="1"/>
  <c r="W20825" i="1"/>
  <c r="W20826" i="1"/>
  <c r="W20827" i="1"/>
  <c r="W20828" i="1"/>
  <c r="W20829" i="1"/>
  <c r="W20830" i="1"/>
  <c r="W20831" i="1"/>
  <c r="W20832" i="1"/>
  <c r="W20833" i="1"/>
  <c r="W20834" i="1"/>
  <c r="W20835" i="1"/>
  <c r="W20836" i="1"/>
  <c r="W20837" i="1"/>
  <c r="W20838" i="1"/>
  <c r="W20839" i="1"/>
  <c r="W20840" i="1"/>
  <c r="W20841" i="1"/>
  <c r="W20842" i="1"/>
  <c r="W20843" i="1"/>
  <c r="W20844" i="1"/>
  <c r="W20845" i="1"/>
  <c r="W20846" i="1"/>
  <c r="W20847" i="1"/>
  <c r="W20848" i="1"/>
  <c r="W20849" i="1"/>
  <c r="W20850" i="1"/>
  <c r="W20851" i="1"/>
  <c r="W20852" i="1"/>
  <c r="W20853" i="1"/>
  <c r="W20854" i="1"/>
  <c r="W20855" i="1"/>
  <c r="W20856" i="1"/>
  <c r="W20857" i="1"/>
  <c r="W20858" i="1"/>
  <c r="W20859" i="1"/>
  <c r="W20860" i="1"/>
  <c r="W20861" i="1"/>
  <c r="W20862" i="1"/>
  <c r="W20863" i="1"/>
  <c r="W20864" i="1"/>
  <c r="W20865" i="1"/>
  <c r="W20866" i="1"/>
  <c r="W20867" i="1"/>
  <c r="W20868" i="1"/>
  <c r="W20869" i="1"/>
  <c r="W20870" i="1"/>
  <c r="W20871" i="1"/>
  <c r="W20872" i="1"/>
  <c r="W20873" i="1"/>
  <c r="W20874" i="1"/>
  <c r="W20875" i="1"/>
  <c r="W20876" i="1"/>
  <c r="W20877" i="1"/>
  <c r="W20878" i="1"/>
  <c r="W20879" i="1"/>
  <c r="W20880" i="1"/>
  <c r="W20881" i="1"/>
  <c r="W20882" i="1"/>
  <c r="W20883" i="1"/>
  <c r="W20884" i="1"/>
  <c r="W20885" i="1"/>
  <c r="W20886" i="1"/>
  <c r="W20887" i="1"/>
  <c r="W20888" i="1"/>
  <c r="W20889" i="1"/>
  <c r="W20890" i="1"/>
  <c r="W20891" i="1"/>
  <c r="W20892" i="1"/>
  <c r="W20893" i="1"/>
  <c r="W20894" i="1"/>
  <c r="W20895" i="1"/>
  <c r="W20896" i="1"/>
  <c r="W20897" i="1"/>
  <c r="W20898" i="1"/>
  <c r="W20899" i="1"/>
  <c r="W20900" i="1"/>
  <c r="W20901" i="1"/>
  <c r="W20902" i="1"/>
  <c r="W20903" i="1"/>
  <c r="W20904" i="1"/>
  <c r="W20905" i="1"/>
  <c r="W20906" i="1"/>
  <c r="W20907" i="1"/>
  <c r="W20908" i="1"/>
  <c r="W20909" i="1"/>
  <c r="W20910" i="1"/>
  <c r="W20911" i="1"/>
  <c r="W20912" i="1"/>
  <c r="W20913" i="1"/>
  <c r="W20914" i="1"/>
  <c r="W20915" i="1"/>
  <c r="W20916" i="1"/>
  <c r="W20917" i="1"/>
  <c r="W20918" i="1"/>
  <c r="W20919" i="1"/>
  <c r="W20920" i="1"/>
  <c r="W20921" i="1"/>
  <c r="W20922" i="1"/>
  <c r="W20923" i="1"/>
  <c r="W20924" i="1"/>
  <c r="W20925" i="1"/>
  <c r="W20926" i="1"/>
  <c r="W20927" i="1"/>
  <c r="W20928" i="1"/>
  <c r="W20929" i="1"/>
  <c r="W20930" i="1"/>
  <c r="W20931" i="1"/>
  <c r="W20932" i="1"/>
  <c r="W20933" i="1"/>
  <c r="W20934" i="1"/>
  <c r="W20935" i="1"/>
  <c r="W20936" i="1"/>
  <c r="W20937" i="1"/>
  <c r="W20938" i="1"/>
  <c r="W20939" i="1"/>
  <c r="W20940" i="1"/>
  <c r="W20941" i="1"/>
  <c r="W20942" i="1"/>
  <c r="W20943" i="1"/>
  <c r="W20944" i="1"/>
  <c r="W20945" i="1"/>
  <c r="W20946" i="1"/>
  <c r="W20947" i="1"/>
  <c r="W20948" i="1"/>
  <c r="W20949" i="1"/>
  <c r="W20950" i="1"/>
  <c r="W20951" i="1"/>
  <c r="W20952" i="1"/>
  <c r="W20953" i="1"/>
  <c r="W20954" i="1"/>
  <c r="W20955" i="1"/>
  <c r="W20956" i="1"/>
  <c r="W20957" i="1"/>
  <c r="W20958" i="1"/>
  <c r="W20959" i="1"/>
  <c r="W20960" i="1"/>
  <c r="W20961" i="1"/>
  <c r="W20962" i="1"/>
  <c r="W20963" i="1"/>
  <c r="W20964" i="1"/>
  <c r="W20965" i="1"/>
  <c r="W20966" i="1"/>
  <c r="W20967" i="1"/>
  <c r="W20968" i="1"/>
  <c r="W20969" i="1"/>
  <c r="W20970" i="1"/>
  <c r="W20971" i="1"/>
  <c r="W20972" i="1"/>
  <c r="W20973" i="1"/>
  <c r="W20974" i="1"/>
  <c r="W20975" i="1"/>
  <c r="W20976" i="1"/>
  <c r="W20977" i="1"/>
  <c r="W20978" i="1"/>
  <c r="W20979" i="1"/>
  <c r="W20980" i="1"/>
  <c r="W20981" i="1"/>
  <c r="W20982" i="1"/>
  <c r="W20983" i="1"/>
  <c r="W20984" i="1"/>
  <c r="W20985" i="1"/>
  <c r="W20986" i="1"/>
  <c r="W20987" i="1"/>
  <c r="W20988" i="1"/>
  <c r="W20989" i="1"/>
  <c r="W20990" i="1"/>
  <c r="W20991" i="1"/>
  <c r="W20992" i="1"/>
  <c r="W20993" i="1"/>
  <c r="W20994" i="1"/>
  <c r="W20995" i="1"/>
  <c r="W20996" i="1"/>
  <c r="W20997" i="1"/>
  <c r="W20998" i="1"/>
  <c r="W20999" i="1"/>
  <c r="W21000" i="1"/>
  <c r="W21001" i="1"/>
  <c r="W21002" i="1"/>
  <c r="W21003" i="1"/>
  <c r="W21004" i="1"/>
  <c r="W21005" i="1"/>
  <c r="W21006" i="1"/>
  <c r="W21007" i="1"/>
  <c r="W21008" i="1"/>
  <c r="W21009" i="1"/>
  <c r="W21010" i="1"/>
  <c r="W21011" i="1"/>
  <c r="W21012" i="1"/>
  <c r="W21013" i="1"/>
  <c r="W21014" i="1"/>
  <c r="W21015" i="1"/>
  <c r="W21016" i="1"/>
  <c r="W21017" i="1"/>
  <c r="W21018" i="1"/>
  <c r="W21019" i="1"/>
  <c r="W21020" i="1"/>
  <c r="W21021" i="1"/>
  <c r="W21022" i="1"/>
  <c r="W21023" i="1"/>
  <c r="W21024" i="1"/>
  <c r="W21025" i="1"/>
  <c r="W21026" i="1"/>
  <c r="W21027" i="1"/>
  <c r="W21028" i="1"/>
  <c r="W21029" i="1"/>
  <c r="W21030" i="1"/>
  <c r="W21031" i="1"/>
  <c r="W21032" i="1"/>
  <c r="W21033" i="1"/>
  <c r="W21034" i="1"/>
  <c r="W21035" i="1"/>
  <c r="W21036" i="1"/>
  <c r="W21037" i="1"/>
  <c r="W21038" i="1"/>
  <c r="W21039" i="1"/>
  <c r="W21040" i="1"/>
  <c r="W21041" i="1"/>
  <c r="W21042" i="1"/>
  <c r="W21043" i="1"/>
  <c r="W21044" i="1"/>
  <c r="W21045" i="1"/>
  <c r="W21046" i="1"/>
  <c r="W21047" i="1"/>
  <c r="W21048" i="1"/>
  <c r="W21049" i="1"/>
  <c r="W21050" i="1"/>
  <c r="W21051" i="1"/>
  <c r="W21052" i="1"/>
  <c r="W21053" i="1"/>
  <c r="W21054" i="1"/>
  <c r="W21055" i="1"/>
  <c r="W21056" i="1"/>
  <c r="W21057" i="1"/>
  <c r="W21058" i="1"/>
  <c r="W21059" i="1"/>
  <c r="W21060" i="1"/>
  <c r="W21061" i="1"/>
  <c r="W21062" i="1"/>
  <c r="W21063" i="1"/>
  <c r="W21064" i="1"/>
  <c r="W21065" i="1"/>
  <c r="W21066" i="1"/>
  <c r="W21067" i="1"/>
  <c r="W21068" i="1"/>
  <c r="W21069" i="1"/>
  <c r="W21070" i="1"/>
  <c r="W21071" i="1"/>
  <c r="W21072" i="1"/>
  <c r="W21073" i="1"/>
  <c r="W21074" i="1"/>
  <c r="W21075" i="1"/>
  <c r="W21076" i="1"/>
  <c r="W21077" i="1"/>
  <c r="W21078" i="1"/>
  <c r="W21079" i="1"/>
  <c r="W21080" i="1"/>
  <c r="W21081" i="1"/>
  <c r="W21082" i="1"/>
  <c r="W21083" i="1"/>
  <c r="W21084" i="1"/>
  <c r="W21085" i="1"/>
  <c r="W21086" i="1"/>
  <c r="W21087" i="1"/>
  <c r="W21088" i="1"/>
  <c r="W21089" i="1"/>
  <c r="W21090" i="1"/>
  <c r="W21091" i="1"/>
  <c r="W21092" i="1"/>
  <c r="W21093" i="1"/>
  <c r="W21094" i="1"/>
  <c r="W21095" i="1"/>
  <c r="W21096" i="1"/>
  <c r="W21097" i="1"/>
  <c r="W21098" i="1"/>
  <c r="W21099" i="1"/>
  <c r="W21100" i="1"/>
  <c r="W21101" i="1"/>
  <c r="W21102" i="1"/>
  <c r="W21103" i="1"/>
  <c r="W21104" i="1"/>
  <c r="W21105" i="1"/>
  <c r="W21106" i="1"/>
  <c r="W21107" i="1"/>
  <c r="W21108" i="1"/>
  <c r="W21109" i="1"/>
  <c r="W21110" i="1"/>
  <c r="W21111" i="1"/>
  <c r="W21112" i="1"/>
  <c r="W21113" i="1"/>
  <c r="W21114" i="1"/>
  <c r="W21115" i="1"/>
  <c r="W21116" i="1"/>
  <c r="W21117" i="1"/>
  <c r="W21118" i="1"/>
  <c r="W21119" i="1"/>
  <c r="W21120" i="1"/>
  <c r="W21121" i="1"/>
  <c r="W21122" i="1"/>
  <c r="W21123" i="1"/>
  <c r="W21124" i="1"/>
  <c r="W21125" i="1"/>
  <c r="W21126" i="1"/>
  <c r="W21127" i="1"/>
  <c r="W21128" i="1"/>
  <c r="W21129" i="1"/>
  <c r="W21130" i="1"/>
  <c r="W21131" i="1"/>
  <c r="W21132" i="1"/>
  <c r="W21133" i="1"/>
  <c r="W21134" i="1"/>
  <c r="W21135" i="1"/>
  <c r="W21136" i="1"/>
  <c r="W21137" i="1"/>
  <c r="W21138" i="1"/>
  <c r="W21139" i="1"/>
  <c r="W21140" i="1"/>
  <c r="W21141" i="1"/>
  <c r="W21142" i="1"/>
  <c r="W21143" i="1"/>
  <c r="W21144" i="1"/>
  <c r="W21145" i="1"/>
  <c r="W21146" i="1"/>
  <c r="W21147" i="1"/>
  <c r="W21148" i="1"/>
  <c r="W21149" i="1"/>
  <c r="W21150" i="1"/>
  <c r="W21151" i="1"/>
  <c r="W21152" i="1"/>
  <c r="W21153" i="1"/>
  <c r="W21154" i="1"/>
  <c r="W21155" i="1"/>
  <c r="W21156" i="1"/>
  <c r="W21157" i="1"/>
  <c r="W21158" i="1"/>
  <c r="W21159" i="1"/>
  <c r="W21160" i="1"/>
  <c r="W21161" i="1"/>
  <c r="W21162" i="1"/>
  <c r="W21163" i="1"/>
  <c r="W21164" i="1"/>
  <c r="W21165" i="1"/>
  <c r="W21166" i="1"/>
  <c r="W21167" i="1"/>
  <c r="W21168" i="1"/>
  <c r="W21169" i="1"/>
  <c r="W21170" i="1"/>
  <c r="W21171" i="1"/>
  <c r="W21172" i="1"/>
  <c r="W21173" i="1"/>
  <c r="W21174" i="1"/>
  <c r="W21175" i="1"/>
  <c r="W21176" i="1"/>
  <c r="W21177" i="1"/>
  <c r="W21178" i="1"/>
  <c r="W21179" i="1"/>
  <c r="W21180" i="1"/>
  <c r="W21181" i="1"/>
  <c r="W21182" i="1"/>
  <c r="W21183" i="1"/>
  <c r="W21184" i="1"/>
  <c r="W21185" i="1"/>
  <c r="W21186" i="1"/>
  <c r="W21187" i="1"/>
  <c r="W21188" i="1"/>
  <c r="W21189" i="1"/>
  <c r="W21190" i="1"/>
  <c r="W21191" i="1"/>
  <c r="W21192" i="1"/>
  <c r="W21193" i="1"/>
  <c r="W21194" i="1"/>
  <c r="W21195" i="1"/>
  <c r="W21196" i="1"/>
  <c r="W21197" i="1"/>
  <c r="W21198" i="1"/>
  <c r="W21199" i="1"/>
  <c r="W21200" i="1"/>
  <c r="W21201" i="1"/>
  <c r="W21202" i="1"/>
  <c r="W21203" i="1"/>
  <c r="W21204" i="1"/>
  <c r="W21205" i="1"/>
  <c r="W21206" i="1"/>
  <c r="W21207" i="1"/>
  <c r="W21208" i="1"/>
  <c r="W21209" i="1"/>
  <c r="W21210" i="1"/>
  <c r="W21211" i="1"/>
  <c r="W21212" i="1"/>
  <c r="W21213" i="1"/>
  <c r="W21214" i="1"/>
  <c r="W21215" i="1"/>
  <c r="W21216" i="1"/>
  <c r="W21217" i="1"/>
  <c r="W21218" i="1"/>
  <c r="W21219" i="1"/>
  <c r="W21220" i="1"/>
  <c r="W21221" i="1"/>
  <c r="W21222" i="1"/>
  <c r="W21223" i="1"/>
  <c r="W21224" i="1"/>
  <c r="W21225" i="1"/>
  <c r="W21226" i="1"/>
  <c r="W21227" i="1"/>
  <c r="W21228" i="1"/>
  <c r="W21229" i="1"/>
  <c r="W21230" i="1"/>
  <c r="W21231" i="1"/>
  <c r="W21232" i="1"/>
  <c r="W21233" i="1"/>
  <c r="W21234" i="1"/>
  <c r="W21235" i="1"/>
  <c r="W21236" i="1"/>
  <c r="W21237" i="1"/>
  <c r="W21238" i="1"/>
  <c r="W21239" i="1"/>
  <c r="W21240" i="1"/>
  <c r="W21241" i="1"/>
  <c r="W21242" i="1"/>
  <c r="W21243" i="1"/>
  <c r="W21244" i="1"/>
  <c r="W21245" i="1"/>
  <c r="W21246" i="1"/>
  <c r="W21247" i="1"/>
  <c r="W21248" i="1"/>
  <c r="W21249" i="1"/>
  <c r="W21250" i="1"/>
  <c r="W21251" i="1"/>
  <c r="W21252" i="1"/>
  <c r="W21253" i="1"/>
  <c r="W21254" i="1"/>
  <c r="W21255" i="1"/>
  <c r="W21256" i="1"/>
  <c r="W21257" i="1"/>
  <c r="W21258" i="1"/>
  <c r="W21259" i="1"/>
  <c r="W21260" i="1"/>
  <c r="W21261" i="1"/>
  <c r="W21262" i="1"/>
  <c r="W21263" i="1"/>
  <c r="W21264" i="1"/>
  <c r="W21265" i="1"/>
  <c r="W21266" i="1"/>
  <c r="W21267" i="1"/>
  <c r="W21268" i="1"/>
  <c r="W21269" i="1"/>
  <c r="W21270" i="1"/>
  <c r="W21271" i="1"/>
  <c r="W21272" i="1"/>
  <c r="W21273" i="1"/>
  <c r="W21274" i="1"/>
  <c r="W21275" i="1"/>
  <c r="W21276" i="1"/>
  <c r="W21277" i="1"/>
  <c r="W21278" i="1"/>
  <c r="W21279" i="1"/>
  <c r="W21280" i="1"/>
  <c r="W21281" i="1"/>
  <c r="W21282" i="1"/>
  <c r="W21283" i="1"/>
  <c r="W21284" i="1"/>
  <c r="W21285" i="1"/>
  <c r="W21286" i="1"/>
  <c r="W21287" i="1"/>
  <c r="W21288" i="1"/>
  <c r="W21289" i="1"/>
  <c r="W21290" i="1"/>
  <c r="W21291" i="1"/>
  <c r="W21292" i="1"/>
  <c r="W21293" i="1"/>
  <c r="W21294" i="1"/>
  <c r="W21295" i="1"/>
  <c r="W21296" i="1"/>
  <c r="W21297" i="1"/>
  <c r="W21298" i="1"/>
  <c r="W21299" i="1"/>
  <c r="W21300" i="1"/>
  <c r="W21301" i="1"/>
  <c r="W21302" i="1"/>
  <c r="W21303" i="1"/>
  <c r="W21304" i="1"/>
  <c r="W21305" i="1"/>
  <c r="W21306" i="1"/>
  <c r="W21307" i="1"/>
  <c r="W21308" i="1"/>
  <c r="W21309" i="1"/>
  <c r="W21310" i="1"/>
  <c r="W21311" i="1"/>
  <c r="W21312" i="1"/>
  <c r="W21313" i="1"/>
  <c r="W21314" i="1"/>
  <c r="W21315" i="1"/>
  <c r="W21316" i="1"/>
  <c r="W21317" i="1"/>
  <c r="W21318" i="1"/>
  <c r="W21319" i="1"/>
  <c r="W21320" i="1"/>
  <c r="W21321" i="1"/>
  <c r="W21322" i="1"/>
  <c r="W21323" i="1"/>
  <c r="W21324" i="1"/>
  <c r="W21325" i="1"/>
  <c r="W21326" i="1"/>
  <c r="W21327" i="1"/>
  <c r="W21328" i="1"/>
  <c r="W21329" i="1"/>
  <c r="W21330" i="1"/>
  <c r="W21331" i="1"/>
  <c r="W21332" i="1"/>
  <c r="W21333" i="1"/>
  <c r="W21334" i="1"/>
  <c r="W21335" i="1"/>
  <c r="W21336" i="1"/>
  <c r="W21337" i="1"/>
  <c r="W21338" i="1"/>
  <c r="W21339" i="1"/>
  <c r="W21340" i="1"/>
  <c r="W21341" i="1"/>
  <c r="W21342" i="1"/>
  <c r="W21343" i="1"/>
  <c r="W21344" i="1"/>
  <c r="W21345" i="1"/>
  <c r="W21346" i="1"/>
  <c r="W21347" i="1"/>
  <c r="W21348" i="1"/>
  <c r="W21349" i="1"/>
  <c r="W21350" i="1"/>
  <c r="W21351" i="1"/>
  <c r="W21352" i="1"/>
  <c r="W21353" i="1"/>
  <c r="W21354" i="1"/>
  <c r="W21355" i="1"/>
  <c r="W21356" i="1"/>
  <c r="W21357" i="1"/>
  <c r="W21358" i="1"/>
  <c r="W21359" i="1"/>
  <c r="W21360" i="1"/>
  <c r="W21361" i="1"/>
  <c r="W21362" i="1"/>
  <c r="W21363" i="1"/>
  <c r="W21364" i="1"/>
  <c r="W21365" i="1"/>
  <c r="W21366" i="1"/>
  <c r="W21367" i="1"/>
  <c r="W21368" i="1"/>
  <c r="W21369" i="1"/>
  <c r="W21370" i="1"/>
  <c r="W21371" i="1"/>
  <c r="W21372" i="1"/>
  <c r="W21373" i="1"/>
  <c r="W21374" i="1"/>
  <c r="W21375" i="1"/>
  <c r="W21376" i="1"/>
  <c r="W21377" i="1"/>
  <c r="W21378" i="1"/>
  <c r="W21379" i="1"/>
  <c r="W21380" i="1"/>
  <c r="W21381" i="1"/>
  <c r="W21382" i="1"/>
  <c r="W21383" i="1"/>
  <c r="W21384" i="1"/>
  <c r="W21385" i="1"/>
  <c r="W21386" i="1"/>
  <c r="W21387" i="1"/>
  <c r="W21388" i="1"/>
  <c r="W21389" i="1"/>
  <c r="W21390" i="1"/>
  <c r="W21391" i="1"/>
  <c r="W21392" i="1"/>
  <c r="W21393" i="1"/>
  <c r="W21394" i="1"/>
  <c r="W21395" i="1"/>
  <c r="W21396" i="1"/>
  <c r="W21397" i="1"/>
  <c r="W21398" i="1"/>
  <c r="W21399" i="1"/>
  <c r="W21400" i="1"/>
  <c r="W21401" i="1"/>
  <c r="W21402" i="1"/>
  <c r="W21403" i="1"/>
  <c r="W21404" i="1"/>
  <c r="W21405" i="1"/>
  <c r="W21406" i="1"/>
  <c r="W21407" i="1"/>
  <c r="W21408" i="1"/>
  <c r="W21409" i="1"/>
  <c r="W21410" i="1"/>
  <c r="W21411" i="1"/>
  <c r="W21412" i="1"/>
  <c r="W21413" i="1"/>
  <c r="W21414" i="1"/>
  <c r="W21415" i="1"/>
  <c r="W21416" i="1"/>
  <c r="W21417" i="1"/>
  <c r="W21418" i="1"/>
  <c r="W21419" i="1"/>
  <c r="W21420" i="1"/>
  <c r="W21421" i="1"/>
  <c r="W21422" i="1"/>
  <c r="W21423" i="1"/>
  <c r="W21424" i="1"/>
  <c r="W21425" i="1"/>
  <c r="W21426" i="1"/>
  <c r="W21427" i="1"/>
  <c r="W21428" i="1"/>
  <c r="W21429" i="1"/>
  <c r="W21430" i="1"/>
  <c r="W21431" i="1"/>
  <c r="W21432" i="1"/>
  <c r="W21433" i="1"/>
  <c r="W21434" i="1"/>
  <c r="W21435" i="1"/>
  <c r="W21436" i="1"/>
  <c r="W21437" i="1"/>
  <c r="W21438" i="1"/>
  <c r="W21439" i="1"/>
  <c r="W21440" i="1"/>
  <c r="W21441" i="1"/>
  <c r="W21442" i="1"/>
  <c r="W21443" i="1"/>
  <c r="W21444" i="1"/>
  <c r="W21445" i="1"/>
  <c r="W21446" i="1"/>
  <c r="W21447" i="1"/>
  <c r="W21448" i="1"/>
  <c r="W21449" i="1"/>
  <c r="W21450" i="1"/>
  <c r="W21451" i="1"/>
  <c r="W21452" i="1"/>
  <c r="W21453" i="1"/>
  <c r="W21454" i="1"/>
  <c r="W21455" i="1"/>
  <c r="W21456" i="1"/>
  <c r="W21457" i="1"/>
  <c r="W21458" i="1"/>
  <c r="W21459" i="1"/>
  <c r="W21460" i="1"/>
  <c r="W21461" i="1"/>
  <c r="W21462" i="1"/>
  <c r="W21463" i="1"/>
  <c r="W21464" i="1"/>
  <c r="W21465" i="1"/>
  <c r="W21466" i="1"/>
  <c r="W21467" i="1"/>
  <c r="W21468" i="1"/>
  <c r="W21469" i="1"/>
  <c r="W21470" i="1"/>
  <c r="W21471" i="1"/>
  <c r="W21472" i="1"/>
  <c r="W21473" i="1"/>
  <c r="W21474" i="1"/>
  <c r="W21475" i="1"/>
  <c r="W21476" i="1"/>
  <c r="W21477" i="1"/>
  <c r="W21478" i="1"/>
  <c r="W21479" i="1"/>
  <c r="W21480" i="1"/>
  <c r="W21481" i="1"/>
  <c r="W21482" i="1"/>
  <c r="W21483" i="1"/>
  <c r="W21484" i="1"/>
  <c r="W21485" i="1"/>
  <c r="W21486" i="1"/>
  <c r="W21487" i="1"/>
  <c r="W21488" i="1"/>
  <c r="W21489" i="1"/>
  <c r="W21490" i="1"/>
  <c r="W21491" i="1"/>
  <c r="W21492" i="1"/>
  <c r="W21493" i="1"/>
  <c r="W21494" i="1"/>
  <c r="W21495" i="1"/>
  <c r="W21496" i="1"/>
  <c r="W21497" i="1"/>
  <c r="W21498" i="1"/>
  <c r="W21499" i="1"/>
  <c r="W21500" i="1"/>
  <c r="W21501" i="1"/>
  <c r="W21502" i="1"/>
  <c r="W21503" i="1"/>
  <c r="W21504" i="1"/>
  <c r="W21505" i="1"/>
  <c r="W21506" i="1"/>
  <c r="W21507" i="1"/>
  <c r="W21508" i="1"/>
  <c r="W21509" i="1"/>
  <c r="W21510" i="1"/>
  <c r="W21511" i="1"/>
  <c r="W21512" i="1"/>
  <c r="W21513" i="1"/>
  <c r="W21514" i="1"/>
  <c r="W21515" i="1"/>
  <c r="W21516" i="1"/>
  <c r="W21517" i="1"/>
  <c r="W21518" i="1"/>
  <c r="W21519" i="1"/>
  <c r="W21520" i="1"/>
  <c r="W21521" i="1"/>
  <c r="W21522" i="1"/>
  <c r="W21523" i="1"/>
  <c r="W21524" i="1"/>
  <c r="W21525" i="1"/>
  <c r="W21526" i="1"/>
  <c r="W21527" i="1"/>
  <c r="W21528" i="1"/>
  <c r="W21529" i="1"/>
  <c r="W21530" i="1"/>
  <c r="W21531" i="1"/>
  <c r="W21532" i="1"/>
  <c r="W21533" i="1"/>
  <c r="W21534" i="1"/>
  <c r="W21535" i="1"/>
  <c r="W21536" i="1"/>
  <c r="W21537" i="1"/>
  <c r="W21538" i="1"/>
  <c r="W21539" i="1"/>
  <c r="W21540" i="1"/>
  <c r="W21541" i="1"/>
  <c r="W21542" i="1"/>
  <c r="W21543" i="1"/>
  <c r="W21544" i="1"/>
  <c r="W21545" i="1"/>
  <c r="W21546" i="1"/>
  <c r="W21547" i="1"/>
  <c r="W21548" i="1"/>
  <c r="W21549" i="1"/>
  <c r="W21550" i="1"/>
  <c r="W21551" i="1"/>
  <c r="W21552" i="1"/>
  <c r="W21553" i="1"/>
  <c r="W21554" i="1"/>
  <c r="W21555" i="1"/>
  <c r="W21556" i="1"/>
  <c r="W21557" i="1"/>
  <c r="W21558" i="1"/>
  <c r="W21559" i="1"/>
  <c r="W21560" i="1"/>
  <c r="W21561" i="1"/>
  <c r="W21562" i="1"/>
  <c r="W21563" i="1"/>
  <c r="W21564" i="1"/>
  <c r="W21565" i="1"/>
  <c r="W21566" i="1"/>
  <c r="W21567" i="1"/>
  <c r="W21568" i="1"/>
  <c r="W21569" i="1"/>
  <c r="W21570" i="1"/>
  <c r="W21571" i="1"/>
  <c r="W21572" i="1"/>
  <c r="W21573" i="1"/>
  <c r="W21574" i="1"/>
  <c r="W21575" i="1"/>
  <c r="W21576" i="1"/>
  <c r="W21577" i="1"/>
  <c r="W21578" i="1"/>
  <c r="W21579" i="1"/>
  <c r="W21580" i="1"/>
  <c r="W21581" i="1"/>
  <c r="W21582" i="1"/>
  <c r="W21583" i="1"/>
  <c r="W21584" i="1"/>
  <c r="W21585" i="1"/>
  <c r="W21586" i="1"/>
  <c r="W21587" i="1"/>
  <c r="W21588" i="1"/>
  <c r="W21589" i="1"/>
  <c r="W21590" i="1"/>
  <c r="W21591" i="1"/>
  <c r="W21592" i="1"/>
  <c r="W21593" i="1"/>
  <c r="W21594" i="1"/>
  <c r="W21595" i="1"/>
  <c r="W21596" i="1"/>
  <c r="W21597" i="1"/>
  <c r="W21598" i="1"/>
  <c r="W21599" i="1"/>
  <c r="W21600" i="1"/>
  <c r="W21601" i="1"/>
  <c r="W21602" i="1"/>
  <c r="W21603" i="1"/>
  <c r="W21604" i="1"/>
  <c r="W21605" i="1"/>
  <c r="W21606" i="1"/>
  <c r="W21607" i="1"/>
  <c r="W21608" i="1"/>
  <c r="W21609" i="1"/>
  <c r="W21610" i="1"/>
  <c r="W21611" i="1"/>
  <c r="W21612" i="1"/>
  <c r="W21613" i="1"/>
  <c r="W21614" i="1"/>
  <c r="W21615" i="1"/>
  <c r="W21616" i="1"/>
  <c r="W21617" i="1"/>
  <c r="W21618" i="1"/>
  <c r="W21619" i="1"/>
  <c r="W21620" i="1"/>
  <c r="W21621" i="1"/>
  <c r="W21622" i="1"/>
  <c r="W21623" i="1"/>
  <c r="W21624" i="1"/>
  <c r="W21625" i="1"/>
  <c r="W21626" i="1"/>
  <c r="W21627" i="1"/>
  <c r="W21628" i="1"/>
  <c r="W21629" i="1"/>
  <c r="W21630" i="1"/>
  <c r="W21631" i="1"/>
  <c r="W21632" i="1"/>
  <c r="W21633" i="1"/>
  <c r="W21634" i="1"/>
  <c r="W21635" i="1"/>
  <c r="W21636" i="1"/>
  <c r="W21637" i="1"/>
  <c r="W21638" i="1"/>
  <c r="W21639" i="1"/>
  <c r="W21640" i="1"/>
  <c r="W21641" i="1"/>
  <c r="W21642" i="1"/>
  <c r="W21643" i="1"/>
  <c r="W21644" i="1"/>
  <c r="W21645" i="1"/>
  <c r="W21646" i="1"/>
  <c r="W21647" i="1"/>
  <c r="W21648" i="1"/>
  <c r="W21649" i="1"/>
  <c r="W21650" i="1"/>
  <c r="W21651" i="1"/>
  <c r="W21652" i="1"/>
  <c r="W21653" i="1"/>
  <c r="W21654" i="1"/>
  <c r="W21655" i="1"/>
  <c r="W21656" i="1"/>
  <c r="W21657" i="1"/>
  <c r="W21658" i="1"/>
  <c r="W21659" i="1"/>
  <c r="W21660" i="1"/>
  <c r="W21661" i="1"/>
  <c r="W21662" i="1"/>
  <c r="W21663" i="1"/>
  <c r="W21664" i="1"/>
  <c r="W21665" i="1"/>
  <c r="W21666" i="1"/>
  <c r="W21667" i="1"/>
  <c r="W21668" i="1"/>
  <c r="W21669" i="1"/>
  <c r="W21670" i="1"/>
  <c r="W21671" i="1"/>
  <c r="W21672" i="1"/>
  <c r="W21673" i="1"/>
  <c r="W21674" i="1"/>
  <c r="W21675" i="1"/>
  <c r="W21676" i="1"/>
  <c r="W21677" i="1"/>
  <c r="W21678" i="1"/>
  <c r="W21679" i="1"/>
  <c r="W21680" i="1"/>
  <c r="W21681" i="1"/>
  <c r="W21682" i="1"/>
  <c r="W21683" i="1"/>
  <c r="W21684" i="1"/>
  <c r="W21685" i="1"/>
  <c r="W21686" i="1"/>
  <c r="W21687" i="1"/>
  <c r="W21688" i="1"/>
  <c r="W21689" i="1"/>
  <c r="W21690" i="1"/>
  <c r="W21691" i="1"/>
  <c r="W21692" i="1"/>
  <c r="W21693" i="1"/>
  <c r="W21694" i="1"/>
  <c r="W21695" i="1"/>
  <c r="W21696" i="1"/>
  <c r="W21697" i="1"/>
  <c r="W21698" i="1"/>
  <c r="W21699" i="1"/>
  <c r="W21700" i="1"/>
  <c r="W21701" i="1"/>
  <c r="W21702" i="1"/>
  <c r="W21703" i="1"/>
  <c r="W21704" i="1"/>
  <c r="W21705" i="1"/>
  <c r="W21706" i="1"/>
  <c r="W21707" i="1"/>
  <c r="W21708" i="1"/>
  <c r="W21709" i="1"/>
  <c r="W21710" i="1"/>
  <c r="W21711" i="1"/>
  <c r="W21712" i="1"/>
  <c r="W21713" i="1"/>
  <c r="W21714" i="1"/>
  <c r="W21715" i="1"/>
  <c r="W21716" i="1"/>
  <c r="W21717" i="1"/>
  <c r="W21718" i="1"/>
  <c r="W21719" i="1"/>
  <c r="W21720" i="1"/>
  <c r="W21721" i="1"/>
  <c r="W21722" i="1"/>
  <c r="W21723" i="1"/>
  <c r="W21724" i="1"/>
  <c r="W21725" i="1"/>
  <c r="W21726" i="1"/>
  <c r="W21727" i="1"/>
  <c r="W21728" i="1"/>
  <c r="W21729" i="1"/>
  <c r="W21730" i="1"/>
  <c r="W21731" i="1"/>
  <c r="W21732" i="1"/>
  <c r="W21733" i="1"/>
  <c r="W21734" i="1"/>
  <c r="W21735" i="1"/>
  <c r="W21736" i="1"/>
  <c r="W21737" i="1"/>
  <c r="W21738" i="1"/>
  <c r="W21739" i="1"/>
  <c r="W21740" i="1"/>
  <c r="W21741" i="1"/>
  <c r="W21742" i="1"/>
  <c r="W21743" i="1"/>
  <c r="W21744" i="1"/>
  <c r="W21745" i="1"/>
  <c r="W21746" i="1"/>
  <c r="W21747" i="1"/>
  <c r="W21748" i="1"/>
  <c r="W21749" i="1"/>
  <c r="W21750" i="1"/>
  <c r="W21751" i="1"/>
  <c r="W21752" i="1"/>
  <c r="W21753" i="1"/>
  <c r="W21754" i="1"/>
  <c r="W21755" i="1"/>
  <c r="W21756" i="1"/>
  <c r="W21757" i="1"/>
  <c r="W21758" i="1"/>
  <c r="W21759" i="1"/>
  <c r="W21760" i="1"/>
  <c r="W21761" i="1"/>
  <c r="W21762" i="1"/>
  <c r="W21763" i="1"/>
  <c r="W21764" i="1"/>
  <c r="W21765" i="1"/>
  <c r="W21766" i="1"/>
  <c r="W21767" i="1"/>
  <c r="W21768" i="1"/>
  <c r="W21769" i="1"/>
  <c r="W21770" i="1"/>
  <c r="W21771" i="1"/>
  <c r="W21772" i="1"/>
  <c r="W21773" i="1"/>
  <c r="W21774" i="1"/>
  <c r="W21775" i="1"/>
  <c r="W21776" i="1"/>
  <c r="W21777" i="1"/>
  <c r="W21778" i="1"/>
  <c r="W21779" i="1"/>
  <c r="W21780" i="1"/>
  <c r="W21781" i="1"/>
  <c r="W21782" i="1"/>
  <c r="W21783" i="1"/>
  <c r="W21784" i="1"/>
  <c r="W21785" i="1"/>
  <c r="W21786" i="1"/>
  <c r="W21787" i="1"/>
  <c r="W21788" i="1"/>
  <c r="W21789" i="1"/>
  <c r="W21790" i="1"/>
  <c r="W21791" i="1"/>
  <c r="W21792" i="1"/>
  <c r="W21793" i="1"/>
  <c r="W21794" i="1"/>
  <c r="W21795" i="1"/>
  <c r="W21796" i="1"/>
  <c r="W21797" i="1"/>
  <c r="W21798" i="1"/>
  <c r="W21799" i="1"/>
  <c r="W21800" i="1"/>
  <c r="W21801" i="1"/>
  <c r="W21802" i="1"/>
  <c r="W21803" i="1"/>
  <c r="W21804" i="1"/>
  <c r="W21805" i="1"/>
  <c r="W21806" i="1"/>
  <c r="W21807" i="1"/>
  <c r="W21808" i="1"/>
  <c r="W21809" i="1"/>
  <c r="W21810" i="1"/>
  <c r="W21811" i="1"/>
  <c r="W21812" i="1"/>
  <c r="W21813" i="1"/>
  <c r="W21814" i="1"/>
  <c r="W21815" i="1"/>
  <c r="W21816" i="1"/>
  <c r="W21817" i="1"/>
  <c r="W21818" i="1"/>
  <c r="W21819" i="1"/>
  <c r="W21820" i="1"/>
  <c r="W21821" i="1"/>
  <c r="W21822" i="1"/>
  <c r="W21823" i="1"/>
  <c r="W21824" i="1"/>
  <c r="W21825" i="1"/>
  <c r="W21826" i="1"/>
  <c r="W21827" i="1"/>
  <c r="W21828" i="1"/>
  <c r="W21829" i="1"/>
  <c r="W21830" i="1"/>
  <c r="W21831" i="1"/>
  <c r="W21832" i="1"/>
  <c r="W21833" i="1"/>
  <c r="W21834" i="1"/>
  <c r="W21835" i="1"/>
  <c r="W21836" i="1"/>
  <c r="W21837" i="1"/>
  <c r="W21838" i="1"/>
  <c r="W21839" i="1"/>
  <c r="W21840" i="1"/>
  <c r="W21841" i="1"/>
  <c r="W21842" i="1"/>
  <c r="W21843" i="1"/>
  <c r="W21844" i="1"/>
  <c r="W21845" i="1"/>
  <c r="W21846" i="1"/>
  <c r="W21847" i="1"/>
  <c r="W21848" i="1"/>
  <c r="W21849" i="1"/>
  <c r="W21850" i="1"/>
  <c r="W21851" i="1"/>
  <c r="W21852" i="1"/>
  <c r="W21853" i="1"/>
  <c r="W21854" i="1"/>
  <c r="W21855" i="1"/>
  <c r="W21856" i="1"/>
  <c r="W21857" i="1"/>
  <c r="W21858" i="1"/>
  <c r="W21859" i="1"/>
  <c r="W21860" i="1"/>
  <c r="W21861" i="1"/>
  <c r="W21862" i="1"/>
  <c r="W21863" i="1"/>
  <c r="W21864" i="1"/>
  <c r="W21865" i="1"/>
  <c r="W21866" i="1"/>
  <c r="W21867" i="1"/>
  <c r="W21868" i="1"/>
  <c r="W21869" i="1"/>
  <c r="W21870" i="1"/>
  <c r="W21871" i="1"/>
  <c r="W21872" i="1"/>
  <c r="W21873" i="1"/>
  <c r="W21874" i="1"/>
  <c r="W21875" i="1"/>
  <c r="W21876" i="1"/>
  <c r="W21877" i="1"/>
  <c r="W21878" i="1"/>
  <c r="W21879" i="1"/>
  <c r="W21880" i="1"/>
  <c r="W21881" i="1"/>
  <c r="W21882" i="1"/>
  <c r="W21883" i="1"/>
  <c r="W21884" i="1"/>
  <c r="W21885" i="1"/>
  <c r="W21886" i="1"/>
  <c r="W21887" i="1"/>
  <c r="W21888" i="1"/>
  <c r="W21889" i="1"/>
  <c r="W21890" i="1"/>
  <c r="W21891" i="1"/>
  <c r="W21892" i="1"/>
  <c r="W21893" i="1"/>
  <c r="W21894" i="1"/>
  <c r="W21895" i="1"/>
  <c r="W21896" i="1"/>
  <c r="W21897" i="1"/>
  <c r="W21898" i="1"/>
  <c r="W21899" i="1"/>
  <c r="W21900" i="1"/>
  <c r="W21901" i="1"/>
  <c r="W21902" i="1"/>
  <c r="W21903" i="1"/>
  <c r="W21904" i="1"/>
  <c r="W21905" i="1"/>
  <c r="W21906" i="1"/>
  <c r="W21907" i="1"/>
  <c r="W21908" i="1"/>
  <c r="W21909" i="1"/>
  <c r="W21910" i="1"/>
  <c r="W21911" i="1"/>
  <c r="W21912" i="1"/>
  <c r="W21913" i="1"/>
  <c r="W21914" i="1"/>
  <c r="W21915" i="1"/>
  <c r="W21916" i="1"/>
  <c r="W21917" i="1"/>
  <c r="W21918" i="1"/>
  <c r="W21919" i="1"/>
  <c r="W21920" i="1"/>
  <c r="W21921" i="1"/>
  <c r="W21922" i="1"/>
  <c r="W21923" i="1"/>
  <c r="W21924" i="1"/>
  <c r="W21925" i="1"/>
  <c r="W21926" i="1"/>
  <c r="W21927" i="1"/>
  <c r="W21928" i="1"/>
  <c r="W21929" i="1"/>
  <c r="W21930" i="1"/>
  <c r="W21931" i="1"/>
  <c r="W21932" i="1"/>
  <c r="W21933" i="1"/>
  <c r="W21934" i="1"/>
  <c r="W21935" i="1"/>
  <c r="W21936" i="1"/>
  <c r="W21937" i="1"/>
  <c r="W21938" i="1"/>
  <c r="W21939" i="1"/>
  <c r="W21940" i="1"/>
  <c r="W21941" i="1"/>
  <c r="W21942" i="1"/>
  <c r="W21943" i="1"/>
  <c r="W21944" i="1"/>
  <c r="W21945" i="1"/>
  <c r="W21946" i="1"/>
  <c r="W21947" i="1"/>
  <c r="W21948" i="1"/>
  <c r="W21949" i="1"/>
  <c r="W21950" i="1"/>
  <c r="W21951" i="1"/>
  <c r="W21952" i="1"/>
  <c r="W21953" i="1"/>
  <c r="W21954" i="1"/>
  <c r="W21955" i="1"/>
  <c r="W21956" i="1"/>
  <c r="W21957" i="1"/>
  <c r="W21958" i="1"/>
  <c r="W21959" i="1"/>
  <c r="W21960" i="1"/>
  <c r="W21961" i="1"/>
  <c r="W21962" i="1"/>
  <c r="W21963" i="1"/>
  <c r="W21964" i="1"/>
  <c r="W21965" i="1"/>
  <c r="W21966" i="1"/>
  <c r="W21967" i="1"/>
  <c r="W21968" i="1"/>
  <c r="W21969" i="1"/>
  <c r="W21970" i="1"/>
  <c r="W21971" i="1"/>
  <c r="W21972" i="1"/>
  <c r="W21973" i="1"/>
  <c r="W21974" i="1"/>
  <c r="W21975" i="1"/>
  <c r="W21976" i="1"/>
  <c r="W21977" i="1"/>
  <c r="W21978" i="1"/>
  <c r="W21979" i="1"/>
  <c r="W21980" i="1"/>
  <c r="W21981" i="1"/>
  <c r="W21982" i="1"/>
  <c r="W21983" i="1"/>
  <c r="W21984" i="1"/>
  <c r="W21985" i="1"/>
  <c r="W21986" i="1"/>
  <c r="W21987" i="1"/>
  <c r="W21988" i="1"/>
  <c r="W21989" i="1"/>
  <c r="W21990" i="1"/>
  <c r="W21991" i="1"/>
  <c r="W21992" i="1"/>
  <c r="W21993" i="1"/>
  <c r="W21994" i="1"/>
  <c r="W21995" i="1"/>
  <c r="W21996" i="1"/>
  <c r="W21997" i="1"/>
  <c r="W21998" i="1"/>
  <c r="W21999" i="1"/>
  <c r="W22000" i="1"/>
  <c r="W22001" i="1"/>
  <c r="W22002" i="1"/>
  <c r="W22003" i="1"/>
  <c r="W22004" i="1"/>
  <c r="W22005" i="1"/>
  <c r="W22006" i="1"/>
  <c r="W22007" i="1"/>
  <c r="W22008" i="1"/>
  <c r="W22009" i="1"/>
  <c r="W22010" i="1"/>
  <c r="W22011" i="1"/>
  <c r="W22012" i="1"/>
  <c r="W22013" i="1"/>
  <c r="W22014" i="1"/>
  <c r="W22015" i="1"/>
  <c r="W22016" i="1"/>
  <c r="W22017" i="1"/>
  <c r="W22018" i="1"/>
  <c r="W22019" i="1"/>
  <c r="W22020" i="1"/>
  <c r="W22021" i="1"/>
  <c r="W22022" i="1"/>
  <c r="W22023" i="1"/>
  <c r="W22024" i="1"/>
  <c r="W22025" i="1"/>
  <c r="W22026" i="1"/>
  <c r="W22027" i="1"/>
  <c r="W22028" i="1"/>
  <c r="W22029" i="1"/>
  <c r="W22030" i="1"/>
  <c r="W22031" i="1"/>
  <c r="W22032" i="1"/>
  <c r="W22033" i="1"/>
  <c r="W22034" i="1"/>
  <c r="W22035" i="1"/>
  <c r="W22036" i="1"/>
  <c r="W22037" i="1"/>
  <c r="W22038" i="1"/>
  <c r="W22039" i="1"/>
  <c r="W22040" i="1"/>
  <c r="W22041" i="1"/>
  <c r="W22042" i="1"/>
  <c r="W22043" i="1"/>
  <c r="W22044" i="1"/>
  <c r="W22045" i="1"/>
  <c r="W22046" i="1"/>
  <c r="W22047" i="1"/>
  <c r="W22048" i="1"/>
  <c r="W22049" i="1"/>
  <c r="W22050" i="1"/>
  <c r="W22051" i="1"/>
  <c r="W22052" i="1"/>
  <c r="W22053" i="1"/>
  <c r="W22054" i="1"/>
  <c r="W22055" i="1"/>
  <c r="W22056" i="1"/>
  <c r="W22057" i="1"/>
  <c r="W22058" i="1"/>
  <c r="W22059" i="1"/>
  <c r="W22060" i="1"/>
  <c r="W22061" i="1"/>
  <c r="W22062" i="1"/>
  <c r="W22063" i="1"/>
  <c r="W22064" i="1"/>
  <c r="W22065" i="1"/>
  <c r="W22066" i="1"/>
  <c r="W22067" i="1"/>
  <c r="W22068" i="1"/>
  <c r="W22069" i="1"/>
  <c r="W22070" i="1"/>
  <c r="W22071" i="1"/>
  <c r="W22072" i="1"/>
  <c r="W22073" i="1"/>
  <c r="W22074" i="1"/>
  <c r="W22075" i="1"/>
  <c r="W22076" i="1"/>
  <c r="W22077" i="1"/>
  <c r="W22078" i="1"/>
  <c r="W22079" i="1"/>
  <c r="W22080" i="1"/>
  <c r="W22081" i="1"/>
  <c r="W22082" i="1"/>
  <c r="W22083" i="1"/>
  <c r="W22084" i="1"/>
  <c r="W22085" i="1"/>
  <c r="W22086" i="1"/>
  <c r="W22087" i="1"/>
  <c r="W22088" i="1"/>
  <c r="W22089" i="1"/>
  <c r="W22090" i="1"/>
  <c r="W22091" i="1"/>
  <c r="W22092" i="1"/>
  <c r="W22093" i="1"/>
  <c r="W22094" i="1"/>
  <c r="W22095" i="1"/>
  <c r="W22096" i="1"/>
  <c r="W22097" i="1"/>
  <c r="W22098" i="1"/>
  <c r="W22099" i="1"/>
  <c r="W22100" i="1"/>
  <c r="W22101" i="1"/>
  <c r="W22102" i="1"/>
  <c r="W22103" i="1"/>
  <c r="W22104" i="1"/>
  <c r="W22105" i="1"/>
  <c r="W22106" i="1"/>
  <c r="W22107" i="1"/>
  <c r="W22108" i="1"/>
  <c r="W22109" i="1"/>
  <c r="W22110" i="1"/>
  <c r="W22111" i="1"/>
  <c r="W22112" i="1"/>
  <c r="W22113" i="1"/>
  <c r="W22114" i="1"/>
  <c r="W22115" i="1"/>
  <c r="W22116" i="1"/>
  <c r="W22117" i="1"/>
  <c r="W22118" i="1"/>
  <c r="W22119" i="1"/>
  <c r="W22120" i="1"/>
  <c r="W22121" i="1"/>
  <c r="W22122" i="1"/>
  <c r="W22123" i="1"/>
  <c r="W22124" i="1"/>
  <c r="W22125" i="1"/>
  <c r="W22126" i="1"/>
  <c r="W22127" i="1"/>
  <c r="W22128" i="1"/>
  <c r="W22129" i="1"/>
  <c r="W22130" i="1"/>
  <c r="W22131" i="1"/>
  <c r="W22132" i="1"/>
  <c r="W22133" i="1"/>
  <c r="W22134" i="1"/>
  <c r="W22135" i="1"/>
  <c r="W22136" i="1"/>
  <c r="W22137" i="1"/>
  <c r="W22138" i="1"/>
  <c r="W22139" i="1"/>
  <c r="W22140" i="1"/>
  <c r="W22141" i="1"/>
  <c r="W22142" i="1"/>
  <c r="W22143" i="1"/>
  <c r="W22144" i="1"/>
  <c r="W22145" i="1"/>
  <c r="W22146" i="1"/>
  <c r="W22147" i="1"/>
  <c r="W22148" i="1"/>
  <c r="W22149" i="1"/>
  <c r="W22150" i="1"/>
  <c r="W22151" i="1"/>
  <c r="W22152" i="1"/>
  <c r="W22153" i="1"/>
  <c r="W22154" i="1"/>
  <c r="W22155" i="1"/>
  <c r="W22156" i="1"/>
  <c r="W22157" i="1"/>
  <c r="W22158" i="1"/>
  <c r="W22159" i="1"/>
  <c r="W22160" i="1"/>
  <c r="W22161" i="1"/>
  <c r="W22162" i="1"/>
  <c r="W22163" i="1"/>
  <c r="W22164" i="1"/>
  <c r="W22165" i="1"/>
  <c r="W22166" i="1"/>
  <c r="W22167" i="1"/>
  <c r="W22168" i="1"/>
  <c r="W22169" i="1"/>
  <c r="W22170" i="1"/>
  <c r="W22171" i="1"/>
  <c r="W22172" i="1"/>
  <c r="W22173" i="1"/>
  <c r="W22174" i="1"/>
  <c r="W22175" i="1"/>
  <c r="W22176" i="1"/>
  <c r="W22177" i="1"/>
  <c r="W22178" i="1"/>
  <c r="W22179" i="1"/>
  <c r="W22180" i="1"/>
  <c r="W22181" i="1"/>
  <c r="W22182" i="1"/>
  <c r="W22183" i="1"/>
  <c r="W22184" i="1"/>
  <c r="W22185" i="1"/>
  <c r="W22186" i="1"/>
  <c r="W22187" i="1"/>
  <c r="W22188" i="1"/>
  <c r="W22189" i="1"/>
  <c r="W22190" i="1"/>
  <c r="W22191" i="1"/>
  <c r="W22192" i="1"/>
  <c r="W22193" i="1"/>
  <c r="W22194" i="1"/>
  <c r="W22195" i="1"/>
  <c r="W22196" i="1"/>
  <c r="W22197" i="1"/>
  <c r="W22198" i="1"/>
  <c r="W22199" i="1"/>
  <c r="W22200" i="1"/>
  <c r="W22201" i="1"/>
  <c r="W22202" i="1"/>
  <c r="W22203" i="1"/>
  <c r="W22204" i="1"/>
  <c r="W22205" i="1"/>
  <c r="W22206" i="1"/>
  <c r="W22207" i="1"/>
  <c r="W22208" i="1"/>
  <c r="W22209" i="1"/>
  <c r="W22210" i="1"/>
  <c r="W22211" i="1"/>
  <c r="W22212" i="1"/>
  <c r="W22213" i="1"/>
  <c r="W22214" i="1"/>
  <c r="W22215" i="1"/>
  <c r="W22216" i="1"/>
  <c r="W22217" i="1"/>
  <c r="W22218" i="1"/>
  <c r="W22219" i="1"/>
  <c r="W22220" i="1"/>
  <c r="W22221" i="1"/>
  <c r="W22222" i="1"/>
  <c r="W22223" i="1"/>
  <c r="W22224" i="1"/>
  <c r="W22225" i="1"/>
  <c r="W22226" i="1"/>
  <c r="W22227" i="1"/>
  <c r="W22228" i="1"/>
  <c r="W22229" i="1"/>
  <c r="W22230" i="1"/>
  <c r="W22231" i="1"/>
  <c r="W22232" i="1"/>
  <c r="W22233" i="1"/>
  <c r="W22234" i="1"/>
  <c r="W22235" i="1"/>
  <c r="W22236" i="1"/>
  <c r="W22237" i="1"/>
  <c r="W22238" i="1"/>
  <c r="W22239" i="1"/>
  <c r="W22240" i="1"/>
  <c r="W22241" i="1"/>
  <c r="W22242" i="1"/>
  <c r="W22243" i="1"/>
  <c r="W22244" i="1"/>
  <c r="W22245" i="1"/>
  <c r="W22246" i="1"/>
  <c r="W22247" i="1"/>
  <c r="W22248" i="1"/>
  <c r="W22249" i="1"/>
  <c r="W22250" i="1"/>
  <c r="W22251" i="1"/>
  <c r="W22252" i="1"/>
  <c r="W22253" i="1"/>
  <c r="W22254" i="1"/>
  <c r="W22255" i="1"/>
  <c r="W22256" i="1"/>
  <c r="W22257" i="1"/>
  <c r="W22258" i="1"/>
  <c r="W22259" i="1"/>
  <c r="W22260" i="1"/>
  <c r="W22261" i="1"/>
  <c r="W22262" i="1"/>
  <c r="W22263" i="1"/>
  <c r="W22264" i="1"/>
  <c r="W22265" i="1"/>
  <c r="W22266" i="1"/>
  <c r="W22267" i="1"/>
  <c r="W22268" i="1"/>
  <c r="W22269" i="1"/>
  <c r="W22270" i="1"/>
  <c r="W22271" i="1"/>
  <c r="W22272" i="1"/>
  <c r="W22273" i="1"/>
  <c r="W22274" i="1"/>
  <c r="W22275" i="1"/>
  <c r="W22276" i="1"/>
  <c r="W22277" i="1"/>
  <c r="W22278" i="1"/>
  <c r="W22279" i="1"/>
  <c r="W22280" i="1"/>
  <c r="W22281" i="1"/>
  <c r="W22282" i="1"/>
  <c r="W22283" i="1"/>
  <c r="W22284" i="1"/>
  <c r="W22285" i="1"/>
  <c r="W22286" i="1"/>
  <c r="W22287" i="1"/>
  <c r="W22288" i="1"/>
  <c r="W22289" i="1"/>
  <c r="W22290" i="1"/>
  <c r="W22291" i="1"/>
  <c r="W22292" i="1"/>
  <c r="W22293" i="1"/>
  <c r="W22294" i="1"/>
  <c r="W22295" i="1"/>
  <c r="W22296" i="1"/>
  <c r="W22297" i="1"/>
  <c r="W22298" i="1"/>
  <c r="W22299" i="1"/>
  <c r="W22300" i="1"/>
  <c r="W22301" i="1"/>
  <c r="W22302" i="1"/>
  <c r="W22303" i="1"/>
  <c r="W22304" i="1"/>
  <c r="W22305" i="1"/>
  <c r="W22306" i="1"/>
  <c r="W22307" i="1"/>
  <c r="W22308" i="1"/>
  <c r="W22309" i="1"/>
  <c r="W22310" i="1"/>
  <c r="W22311" i="1"/>
  <c r="W22312" i="1"/>
  <c r="W22313" i="1"/>
  <c r="W22314" i="1"/>
  <c r="W22315" i="1"/>
  <c r="W22316" i="1"/>
  <c r="W22317" i="1"/>
  <c r="W22318" i="1"/>
  <c r="W22319" i="1"/>
  <c r="W22320" i="1"/>
  <c r="W22321" i="1"/>
  <c r="W22322" i="1"/>
  <c r="W22323" i="1"/>
  <c r="W22324" i="1"/>
  <c r="W22325" i="1"/>
  <c r="W22326" i="1"/>
  <c r="W22327" i="1"/>
  <c r="W22328" i="1"/>
  <c r="W22329" i="1"/>
  <c r="W22330" i="1"/>
  <c r="W22331" i="1"/>
  <c r="W22332" i="1"/>
  <c r="W22333" i="1"/>
  <c r="W22334" i="1"/>
  <c r="W22335" i="1"/>
  <c r="W22336" i="1"/>
  <c r="W22337" i="1"/>
  <c r="W22338" i="1"/>
  <c r="W22339" i="1"/>
  <c r="W22340" i="1"/>
  <c r="W22341" i="1"/>
  <c r="W22342" i="1"/>
  <c r="W22343" i="1"/>
  <c r="W22344" i="1"/>
  <c r="W22345" i="1"/>
  <c r="W22346" i="1"/>
  <c r="W22347" i="1"/>
  <c r="W22348" i="1"/>
  <c r="W22349" i="1"/>
  <c r="W22350" i="1"/>
  <c r="W22351" i="1"/>
  <c r="W22352" i="1"/>
  <c r="W22353" i="1"/>
  <c r="W22354" i="1"/>
  <c r="W22355" i="1"/>
  <c r="W22356" i="1"/>
  <c r="W22357" i="1"/>
  <c r="W22358" i="1"/>
  <c r="W22359" i="1"/>
  <c r="W22360" i="1"/>
  <c r="W22361" i="1"/>
  <c r="W22362" i="1"/>
  <c r="W22363" i="1"/>
  <c r="W22364" i="1"/>
  <c r="W22365" i="1"/>
  <c r="W22366" i="1"/>
  <c r="W22367" i="1"/>
  <c r="W22368" i="1"/>
  <c r="W22369" i="1"/>
  <c r="W22370" i="1"/>
  <c r="W22371" i="1"/>
  <c r="W22372" i="1"/>
  <c r="W22373" i="1"/>
  <c r="W22374" i="1"/>
  <c r="W22375" i="1"/>
  <c r="W22376" i="1"/>
  <c r="W22377" i="1"/>
  <c r="W22378" i="1"/>
  <c r="W22379" i="1"/>
  <c r="W22380" i="1"/>
  <c r="W22381" i="1"/>
  <c r="W22382" i="1"/>
  <c r="W22383" i="1"/>
  <c r="W22384" i="1"/>
  <c r="W22385" i="1"/>
  <c r="W22386" i="1"/>
  <c r="W22387" i="1"/>
  <c r="W22388" i="1"/>
  <c r="W22389" i="1"/>
  <c r="W22390" i="1"/>
  <c r="W22391" i="1"/>
  <c r="W22392" i="1"/>
  <c r="W22393" i="1"/>
  <c r="W22394" i="1"/>
  <c r="W22395" i="1"/>
  <c r="W22396" i="1"/>
  <c r="W22397" i="1"/>
  <c r="W22398" i="1"/>
  <c r="W22399" i="1"/>
  <c r="W22400" i="1"/>
  <c r="W22401" i="1"/>
  <c r="W22402" i="1"/>
  <c r="W22403" i="1"/>
  <c r="W22404" i="1"/>
  <c r="W22405" i="1"/>
  <c r="W22406" i="1"/>
  <c r="W22407" i="1"/>
  <c r="W22408" i="1"/>
  <c r="W22409" i="1"/>
  <c r="W22410" i="1"/>
  <c r="W22411" i="1"/>
  <c r="W22412" i="1"/>
  <c r="W22413" i="1"/>
  <c r="W22414" i="1"/>
  <c r="W22415" i="1"/>
  <c r="W22416" i="1"/>
  <c r="W22417" i="1"/>
  <c r="W22418" i="1"/>
  <c r="W22419" i="1"/>
  <c r="W22420" i="1"/>
  <c r="W22421" i="1"/>
  <c r="W22422" i="1"/>
  <c r="W22423" i="1"/>
  <c r="W22424" i="1"/>
  <c r="W22425" i="1"/>
  <c r="W22426" i="1"/>
  <c r="W22427" i="1"/>
  <c r="W22428" i="1"/>
  <c r="W22429" i="1"/>
  <c r="W22430" i="1"/>
  <c r="W22431" i="1"/>
  <c r="W22432" i="1"/>
  <c r="W22433" i="1"/>
  <c r="W22434" i="1"/>
  <c r="W22435" i="1"/>
  <c r="W22436" i="1"/>
  <c r="W22437" i="1"/>
  <c r="W22438" i="1"/>
  <c r="W22439" i="1"/>
  <c r="W22440" i="1"/>
  <c r="W22441" i="1"/>
  <c r="W22442" i="1"/>
  <c r="W22443" i="1"/>
  <c r="W22444" i="1"/>
  <c r="W22445" i="1"/>
  <c r="W22446" i="1"/>
  <c r="W22447" i="1"/>
  <c r="W22448" i="1"/>
  <c r="W22449" i="1"/>
  <c r="W22450" i="1"/>
  <c r="W22451" i="1"/>
  <c r="W22452" i="1"/>
  <c r="W22453" i="1"/>
  <c r="W22454" i="1"/>
  <c r="W22455" i="1"/>
  <c r="W22456" i="1"/>
  <c r="W22457" i="1"/>
  <c r="W22458" i="1"/>
  <c r="W22459" i="1"/>
  <c r="W22460" i="1"/>
  <c r="W22461" i="1"/>
  <c r="W22462" i="1"/>
  <c r="W22463" i="1"/>
  <c r="W22464" i="1"/>
  <c r="W22465" i="1"/>
  <c r="W22466" i="1"/>
  <c r="W22467" i="1"/>
  <c r="W22468" i="1"/>
  <c r="W22469" i="1"/>
  <c r="W22470" i="1"/>
  <c r="W22471" i="1"/>
  <c r="W22472" i="1"/>
  <c r="W22473" i="1"/>
  <c r="W22474" i="1"/>
  <c r="W22475" i="1"/>
  <c r="W22476" i="1"/>
  <c r="W22477" i="1"/>
  <c r="W22478" i="1"/>
  <c r="W22479" i="1"/>
  <c r="W22480" i="1"/>
  <c r="W22481" i="1"/>
  <c r="W22482" i="1"/>
  <c r="W22483" i="1"/>
  <c r="W22484" i="1"/>
  <c r="W22485" i="1"/>
  <c r="W22486" i="1"/>
  <c r="W22487" i="1"/>
  <c r="W22488" i="1"/>
  <c r="W22489" i="1"/>
  <c r="W22490" i="1"/>
  <c r="W22491" i="1"/>
  <c r="W22492" i="1"/>
  <c r="W22493" i="1"/>
  <c r="W22494" i="1"/>
  <c r="W22495" i="1"/>
  <c r="W22496" i="1"/>
  <c r="W22497" i="1"/>
  <c r="W22498" i="1"/>
  <c r="W22499" i="1"/>
  <c r="W22500" i="1"/>
  <c r="W22501" i="1"/>
  <c r="W22502" i="1"/>
  <c r="W22503" i="1"/>
  <c r="W22504" i="1"/>
  <c r="W22505" i="1"/>
  <c r="W22506" i="1"/>
  <c r="W22507" i="1"/>
  <c r="W22508" i="1"/>
  <c r="W22509" i="1"/>
  <c r="W22510" i="1"/>
  <c r="W22511" i="1"/>
  <c r="W22512" i="1"/>
  <c r="W22513" i="1"/>
  <c r="W22514" i="1"/>
  <c r="W22515" i="1"/>
  <c r="W22516" i="1"/>
  <c r="W22517" i="1"/>
  <c r="W22518" i="1"/>
  <c r="W22519" i="1"/>
  <c r="W22520" i="1"/>
  <c r="W22521" i="1"/>
  <c r="W22522" i="1"/>
  <c r="W22523" i="1"/>
  <c r="W22524" i="1"/>
  <c r="W22525" i="1"/>
  <c r="W22526" i="1"/>
  <c r="W22527" i="1"/>
  <c r="W22528" i="1"/>
  <c r="W22529" i="1"/>
  <c r="W22530" i="1"/>
  <c r="W22531" i="1"/>
  <c r="W22532" i="1"/>
  <c r="W22533" i="1"/>
  <c r="W22534" i="1"/>
  <c r="W22535" i="1"/>
  <c r="W22536" i="1"/>
  <c r="W22537" i="1"/>
  <c r="W22538" i="1"/>
  <c r="W22539" i="1"/>
  <c r="W22540" i="1"/>
  <c r="W22541" i="1"/>
  <c r="W22542" i="1"/>
  <c r="W22543" i="1"/>
  <c r="W22544" i="1"/>
  <c r="W22545" i="1"/>
  <c r="W22546" i="1"/>
  <c r="W22547" i="1"/>
  <c r="W22548" i="1"/>
  <c r="W22549" i="1"/>
  <c r="W22550" i="1"/>
  <c r="W22551" i="1"/>
  <c r="W22552" i="1"/>
  <c r="W22553" i="1"/>
  <c r="W22554" i="1"/>
  <c r="W22555" i="1"/>
  <c r="W22556" i="1"/>
  <c r="W22557" i="1"/>
  <c r="W22558" i="1"/>
  <c r="W22559" i="1"/>
  <c r="W22560" i="1"/>
  <c r="W22561" i="1"/>
  <c r="W22562" i="1"/>
  <c r="W22563" i="1"/>
  <c r="W22564" i="1"/>
  <c r="W22565" i="1"/>
  <c r="W22566" i="1"/>
  <c r="W22567" i="1"/>
  <c r="W22568" i="1"/>
  <c r="W22569" i="1"/>
  <c r="W22570" i="1"/>
  <c r="W22571" i="1"/>
  <c r="W22572" i="1"/>
  <c r="W22573" i="1"/>
  <c r="W22574" i="1"/>
  <c r="W22575" i="1"/>
  <c r="W22576" i="1"/>
  <c r="W22577" i="1"/>
  <c r="W22578" i="1"/>
  <c r="W22579" i="1"/>
  <c r="W22580" i="1"/>
  <c r="W22581" i="1"/>
  <c r="W22582" i="1"/>
  <c r="W22583" i="1"/>
  <c r="W22584" i="1"/>
  <c r="W22585" i="1"/>
  <c r="W22586" i="1"/>
  <c r="W22587" i="1"/>
  <c r="W22588" i="1"/>
  <c r="W22589" i="1"/>
  <c r="W22590" i="1"/>
  <c r="W22591" i="1"/>
  <c r="W22592" i="1"/>
  <c r="W22593" i="1"/>
  <c r="W22594" i="1"/>
  <c r="W22595" i="1"/>
  <c r="W22596" i="1"/>
  <c r="W22597" i="1"/>
  <c r="W22598" i="1"/>
  <c r="W22599" i="1"/>
  <c r="W22600" i="1"/>
  <c r="W22601" i="1"/>
  <c r="W22602" i="1"/>
  <c r="W22603" i="1"/>
  <c r="W22604" i="1"/>
  <c r="W22605" i="1"/>
  <c r="W22606" i="1"/>
  <c r="W22607" i="1"/>
  <c r="W22608" i="1"/>
  <c r="W22609" i="1"/>
  <c r="W22610" i="1"/>
  <c r="W22611" i="1"/>
  <c r="W22612" i="1"/>
  <c r="W22613" i="1"/>
  <c r="W22614" i="1"/>
  <c r="W22615" i="1"/>
  <c r="W22616" i="1"/>
  <c r="W22617" i="1"/>
  <c r="W22618" i="1"/>
  <c r="W22619" i="1"/>
  <c r="W22620" i="1"/>
  <c r="W22621" i="1"/>
  <c r="W22622" i="1"/>
  <c r="W22623" i="1"/>
  <c r="W22624" i="1"/>
  <c r="W22625" i="1"/>
  <c r="W22626" i="1"/>
  <c r="W22627" i="1"/>
  <c r="W22628" i="1"/>
  <c r="W22629" i="1"/>
  <c r="W22630" i="1"/>
  <c r="W22631" i="1"/>
  <c r="W22632" i="1"/>
  <c r="W22633" i="1"/>
  <c r="W22634" i="1"/>
  <c r="W22635" i="1"/>
  <c r="W22636" i="1"/>
  <c r="W22637" i="1"/>
  <c r="W22638" i="1"/>
  <c r="W22639" i="1"/>
  <c r="W22640" i="1"/>
  <c r="W22641" i="1"/>
  <c r="W22642" i="1"/>
  <c r="W22643" i="1"/>
  <c r="W22644" i="1"/>
  <c r="W22645" i="1"/>
  <c r="W22646" i="1"/>
  <c r="W22647" i="1"/>
  <c r="W22648" i="1"/>
  <c r="W22649" i="1"/>
  <c r="W22650" i="1"/>
  <c r="W22651" i="1"/>
  <c r="W22652" i="1"/>
  <c r="W22653" i="1"/>
  <c r="W22654" i="1"/>
  <c r="W22655" i="1"/>
  <c r="W22656" i="1"/>
  <c r="W22657" i="1"/>
  <c r="W22658" i="1"/>
  <c r="W22659" i="1"/>
  <c r="W22660" i="1"/>
  <c r="W22661" i="1"/>
  <c r="W22662" i="1"/>
  <c r="W22663" i="1"/>
  <c r="W22664" i="1"/>
  <c r="W22665" i="1"/>
  <c r="W22666" i="1"/>
  <c r="W22667" i="1"/>
  <c r="W22668" i="1"/>
  <c r="W22669" i="1"/>
  <c r="W22670" i="1"/>
  <c r="W22671" i="1"/>
  <c r="W22672" i="1"/>
  <c r="W22673" i="1"/>
  <c r="W22674" i="1"/>
  <c r="W22675" i="1"/>
  <c r="W22676" i="1"/>
  <c r="W22677" i="1"/>
  <c r="W22678" i="1"/>
  <c r="W22679" i="1"/>
  <c r="W22680" i="1"/>
  <c r="W22681" i="1"/>
  <c r="W22682" i="1"/>
  <c r="W22683" i="1"/>
  <c r="W22684" i="1"/>
  <c r="W22685" i="1"/>
  <c r="W22686" i="1"/>
  <c r="W22687" i="1"/>
  <c r="W22688" i="1"/>
  <c r="W22689" i="1"/>
  <c r="W22690" i="1"/>
  <c r="W22691" i="1"/>
  <c r="W22692" i="1"/>
  <c r="W22693" i="1"/>
  <c r="W22694" i="1"/>
  <c r="W22695" i="1"/>
  <c r="W22696" i="1"/>
  <c r="W22697" i="1"/>
  <c r="W22698" i="1"/>
  <c r="W22699" i="1"/>
  <c r="W22700" i="1"/>
  <c r="W22701" i="1"/>
  <c r="W22702" i="1"/>
  <c r="W22703" i="1"/>
  <c r="W22704" i="1"/>
  <c r="W22705" i="1"/>
  <c r="W22706" i="1"/>
  <c r="W22707" i="1"/>
  <c r="W22708" i="1"/>
  <c r="W22709" i="1"/>
  <c r="W22710" i="1"/>
  <c r="W22711" i="1"/>
  <c r="W22712" i="1"/>
  <c r="W22713" i="1"/>
  <c r="W22714" i="1"/>
  <c r="W22715" i="1"/>
  <c r="W22716" i="1"/>
  <c r="W22717" i="1"/>
  <c r="W22718" i="1"/>
  <c r="W22719" i="1"/>
  <c r="W22720" i="1"/>
  <c r="W22721" i="1"/>
  <c r="W22722" i="1"/>
  <c r="W22723" i="1"/>
  <c r="W22724" i="1"/>
  <c r="W22725" i="1"/>
  <c r="W22726" i="1"/>
  <c r="W22727" i="1"/>
  <c r="W22728" i="1"/>
  <c r="W22729" i="1"/>
  <c r="W22730" i="1"/>
  <c r="W22731" i="1"/>
  <c r="W22732" i="1"/>
  <c r="W22733" i="1"/>
  <c r="W22734" i="1"/>
  <c r="W22735" i="1"/>
  <c r="W22736" i="1"/>
  <c r="W22737" i="1"/>
  <c r="W22738" i="1"/>
  <c r="W22739" i="1"/>
  <c r="W22740" i="1"/>
  <c r="W22741" i="1"/>
  <c r="W22742" i="1"/>
  <c r="W22743" i="1"/>
  <c r="W22744" i="1"/>
  <c r="W22745" i="1"/>
  <c r="W22746" i="1"/>
  <c r="W22747" i="1"/>
  <c r="W22748" i="1"/>
  <c r="W22749" i="1"/>
  <c r="W22750" i="1"/>
  <c r="W22751" i="1"/>
  <c r="W22752" i="1"/>
  <c r="W22753" i="1"/>
  <c r="W22754" i="1"/>
  <c r="W22755" i="1"/>
  <c r="W22756" i="1"/>
  <c r="W22757" i="1"/>
  <c r="W22758" i="1"/>
  <c r="W22759" i="1"/>
  <c r="W22760" i="1"/>
  <c r="W22761" i="1"/>
  <c r="W22762" i="1"/>
  <c r="W22763" i="1"/>
  <c r="W22764" i="1"/>
  <c r="W22765" i="1"/>
  <c r="W22766" i="1"/>
  <c r="W22767" i="1"/>
  <c r="W22768" i="1"/>
  <c r="W22769" i="1"/>
  <c r="W22770" i="1"/>
  <c r="W22771" i="1"/>
  <c r="W22772" i="1"/>
  <c r="W22773" i="1"/>
  <c r="W22774" i="1"/>
  <c r="W22775" i="1"/>
  <c r="W22776" i="1"/>
  <c r="W22777" i="1"/>
  <c r="W22778" i="1"/>
  <c r="W22779" i="1"/>
  <c r="W22780" i="1"/>
  <c r="W22781" i="1"/>
  <c r="W22782" i="1"/>
  <c r="W22783" i="1"/>
  <c r="W22784" i="1"/>
  <c r="W22785" i="1"/>
  <c r="W22786" i="1"/>
  <c r="W22787" i="1"/>
  <c r="W22788" i="1"/>
  <c r="W22789" i="1"/>
  <c r="W22790" i="1"/>
  <c r="W22791" i="1"/>
  <c r="W22792" i="1"/>
  <c r="W22793" i="1"/>
  <c r="W22794" i="1"/>
  <c r="W22795" i="1"/>
  <c r="W22796" i="1"/>
  <c r="W22797" i="1"/>
  <c r="W22798" i="1"/>
  <c r="W22799" i="1"/>
  <c r="W22800" i="1"/>
  <c r="W22801" i="1"/>
  <c r="W22802" i="1"/>
  <c r="W22803" i="1"/>
  <c r="W22804" i="1"/>
  <c r="W22805" i="1"/>
  <c r="W22806" i="1"/>
  <c r="W22807" i="1"/>
  <c r="W22808" i="1"/>
  <c r="W22809" i="1"/>
  <c r="W22810" i="1"/>
  <c r="W22811" i="1"/>
  <c r="W22812" i="1"/>
  <c r="W22813" i="1"/>
  <c r="W22814" i="1"/>
  <c r="W22815" i="1"/>
  <c r="W22816" i="1"/>
  <c r="W22817" i="1"/>
  <c r="W22818" i="1"/>
  <c r="W22819" i="1"/>
  <c r="W22820" i="1"/>
  <c r="W22821" i="1"/>
  <c r="W22822" i="1"/>
  <c r="W22823" i="1"/>
  <c r="W22824" i="1"/>
  <c r="W22825" i="1"/>
  <c r="W22826" i="1"/>
  <c r="W22827" i="1"/>
  <c r="W22828" i="1"/>
  <c r="W22829" i="1"/>
  <c r="W22830" i="1"/>
  <c r="W22831" i="1"/>
  <c r="W22832" i="1"/>
  <c r="W22833" i="1"/>
  <c r="W22834" i="1"/>
  <c r="W22835" i="1"/>
  <c r="W22836" i="1"/>
  <c r="W22837" i="1"/>
  <c r="W22838" i="1"/>
  <c r="W22839" i="1"/>
  <c r="W22840" i="1"/>
  <c r="W22841" i="1"/>
  <c r="W22842" i="1"/>
  <c r="W22843" i="1"/>
  <c r="W22844" i="1"/>
  <c r="W22845" i="1"/>
  <c r="W22846" i="1"/>
  <c r="W22847" i="1"/>
  <c r="W22848" i="1"/>
  <c r="W22849" i="1"/>
  <c r="W22850" i="1"/>
  <c r="W22851" i="1"/>
  <c r="W22852" i="1"/>
  <c r="W22853" i="1"/>
  <c r="W22854" i="1"/>
  <c r="W22855" i="1"/>
  <c r="W22856" i="1"/>
  <c r="W22857" i="1"/>
  <c r="W22858" i="1"/>
  <c r="W22859" i="1"/>
  <c r="W22860" i="1"/>
  <c r="W22861" i="1"/>
  <c r="W22862" i="1"/>
  <c r="W22863" i="1"/>
  <c r="W22864" i="1"/>
  <c r="W22865" i="1"/>
  <c r="W22866" i="1"/>
  <c r="W22867" i="1"/>
  <c r="W22868" i="1"/>
  <c r="W22869" i="1"/>
  <c r="W22870" i="1"/>
  <c r="W22871" i="1"/>
  <c r="W22872" i="1"/>
  <c r="W22873" i="1"/>
  <c r="W22874" i="1"/>
  <c r="W22875" i="1"/>
  <c r="W22876" i="1"/>
  <c r="W22877" i="1"/>
  <c r="W22878" i="1"/>
  <c r="W22879" i="1"/>
  <c r="W22880" i="1"/>
  <c r="W22881" i="1"/>
  <c r="W22882" i="1"/>
  <c r="W22883" i="1"/>
  <c r="W22884" i="1"/>
  <c r="W22885" i="1"/>
  <c r="W22886" i="1"/>
  <c r="W22887" i="1"/>
  <c r="W22888" i="1"/>
  <c r="W22889" i="1"/>
  <c r="W22890" i="1"/>
  <c r="W22891" i="1"/>
  <c r="W22892" i="1"/>
  <c r="W22893" i="1"/>
  <c r="W22894" i="1"/>
  <c r="W22895" i="1"/>
  <c r="W22896" i="1"/>
  <c r="W22897" i="1"/>
  <c r="W22898" i="1"/>
  <c r="W22899" i="1"/>
  <c r="W22900" i="1"/>
  <c r="W22901" i="1"/>
  <c r="W22902" i="1"/>
  <c r="W22903" i="1"/>
  <c r="W22904" i="1"/>
  <c r="W22905" i="1"/>
  <c r="W22906" i="1"/>
  <c r="W22907" i="1"/>
  <c r="W22908" i="1"/>
  <c r="W22909" i="1"/>
  <c r="W22910" i="1"/>
  <c r="W22911" i="1"/>
  <c r="W22912" i="1"/>
  <c r="W22913" i="1"/>
  <c r="W22914" i="1"/>
  <c r="W22915" i="1"/>
  <c r="W22916" i="1"/>
  <c r="W22917" i="1"/>
  <c r="W22918" i="1"/>
  <c r="W22919" i="1"/>
  <c r="W22920" i="1"/>
  <c r="W22921" i="1"/>
  <c r="W22922" i="1"/>
  <c r="W22923" i="1"/>
  <c r="W22924" i="1"/>
  <c r="W22925" i="1"/>
  <c r="W22926" i="1"/>
  <c r="W22927" i="1"/>
  <c r="W22928" i="1"/>
  <c r="W22929" i="1"/>
  <c r="W22930" i="1"/>
  <c r="W22931" i="1"/>
  <c r="W22932" i="1"/>
  <c r="W22933" i="1"/>
  <c r="W22934" i="1"/>
  <c r="W22935" i="1"/>
  <c r="W22936" i="1"/>
  <c r="W22937" i="1"/>
  <c r="W22938" i="1"/>
  <c r="W22939" i="1"/>
  <c r="W22940" i="1"/>
  <c r="W22941" i="1"/>
  <c r="W22942" i="1"/>
  <c r="W22943" i="1"/>
  <c r="W22944" i="1"/>
  <c r="W22945" i="1"/>
  <c r="W22946" i="1"/>
  <c r="W22947" i="1"/>
  <c r="W22948" i="1"/>
  <c r="W22949" i="1"/>
  <c r="W22950" i="1"/>
  <c r="W22951" i="1"/>
  <c r="W22952" i="1"/>
  <c r="W22953" i="1"/>
  <c r="W22954" i="1"/>
  <c r="W22955" i="1"/>
  <c r="W22956" i="1"/>
  <c r="W22957" i="1"/>
  <c r="W22958" i="1"/>
  <c r="W22959" i="1"/>
  <c r="W22960" i="1"/>
  <c r="W22961" i="1"/>
  <c r="W22962" i="1"/>
  <c r="W22963" i="1"/>
  <c r="W22964" i="1"/>
  <c r="W22965" i="1"/>
  <c r="W22966" i="1"/>
  <c r="W22967" i="1"/>
  <c r="W22968" i="1"/>
  <c r="W22969" i="1"/>
  <c r="W22970" i="1"/>
  <c r="W22971" i="1"/>
  <c r="W22972" i="1"/>
  <c r="W22973" i="1"/>
  <c r="W22974" i="1"/>
  <c r="W22975" i="1"/>
  <c r="W22976" i="1"/>
  <c r="W22977" i="1"/>
  <c r="W22978" i="1"/>
  <c r="W22979" i="1"/>
  <c r="W22980" i="1"/>
  <c r="W22981" i="1"/>
  <c r="W22982" i="1"/>
  <c r="W22983" i="1"/>
  <c r="W22984" i="1"/>
  <c r="W22985" i="1"/>
  <c r="W22986" i="1"/>
  <c r="W22987" i="1"/>
  <c r="W22988" i="1"/>
  <c r="W22989" i="1"/>
  <c r="W22990" i="1"/>
  <c r="W22991" i="1"/>
  <c r="W22992" i="1"/>
  <c r="W22993" i="1"/>
  <c r="W22994" i="1"/>
  <c r="W22995" i="1"/>
  <c r="W22996" i="1"/>
  <c r="W22997" i="1"/>
  <c r="W22998" i="1"/>
  <c r="W22999" i="1"/>
  <c r="W23000" i="1"/>
  <c r="W23001" i="1"/>
  <c r="W23002" i="1"/>
  <c r="W23003" i="1"/>
  <c r="W23004" i="1"/>
  <c r="W23005" i="1"/>
  <c r="W23006" i="1"/>
  <c r="W23007" i="1"/>
  <c r="W23008" i="1"/>
  <c r="W23009" i="1"/>
  <c r="W23010" i="1"/>
  <c r="W23011" i="1"/>
  <c r="W23012" i="1"/>
  <c r="W23013" i="1"/>
  <c r="W23014" i="1"/>
  <c r="W23015" i="1"/>
  <c r="W23016" i="1"/>
  <c r="W23017" i="1"/>
  <c r="W23018" i="1"/>
  <c r="W23019" i="1"/>
  <c r="W23020" i="1"/>
  <c r="W23021" i="1"/>
  <c r="W23022" i="1"/>
  <c r="W23023" i="1"/>
  <c r="W23024" i="1"/>
  <c r="W23025" i="1"/>
  <c r="W23026" i="1"/>
  <c r="W23027" i="1"/>
  <c r="W23028" i="1"/>
  <c r="W23029" i="1"/>
  <c r="W23030" i="1"/>
  <c r="W23031" i="1"/>
  <c r="W23032" i="1"/>
  <c r="W23033" i="1"/>
  <c r="W23034" i="1"/>
  <c r="W23035" i="1"/>
  <c r="W23036" i="1"/>
  <c r="W23037" i="1"/>
  <c r="W23038" i="1"/>
  <c r="W23039" i="1"/>
  <c r="W23040" i="1"/>
  <c r="W23041" i="1"/>
  <c r="W23042" i="1"/>
  <c r="W23043" i="1"/>
  <c r="W23044" i="1"/>
  <c r="W23045" i="1"/>
  <c r="W23046" i="1"/>
  <c r="W23047" i="1"/>
  <c r="W23048" i="1"/>
  <c r="W23049" i="1"/>
  <c r="W23050" i="1"/>
  <c r="W23051" i="1"/>
  <c r="W23052" i="1"/>
  <c r="W23053" i="1"/>
  <c r="W23054" i="1"/>
  <c r="W23055" i="1"/>
  <c r="W23056" i="1"/>
  <c r="W23057" i="1"/>
  <c r="W23058" i="1"/>
  <c r="W23059" i="1"/>
  <c r="W23060" i="1"/>
  <c r="W23061" i="1"/>
  <c r="W23062" i="1"/>
  <c r="W23063" i="1"/>
  <c r="W23064" i="1"/>
  <c r="W23065" i="1"/>
  <c r="W23066" i="1"/>
  <c r="W23067" i="1"/>
  <c r="W23068" i="1"/>
  <c r="W23069" i="1"/>
  <c r="W23070" i="1"/>
  <c r="W23071" i="1"/>
  <c r="W23072" i="1"/>
  <c r="W23073" i="1"/>
  <c r="W23074" i="1"/>
  <c r="W23075" i="1"/>
  <c r="W23076" i="1"/>
  <c r="W23077" i="1"/>
  <c r="W23078" i="1"/>
  <c r="W23079" i="1"/>
  <c r="W23080" i="1"/>
  <c r="W23081" i="1"/>
  <c r="W23082" i="1"/>
  <c r="W23083" i="1"/>
  <c r="W23084" i="1"/>
  <c r="W23085" i="1"/>
  <c r="W23086" i="1"/>
  <c r="W23087" i="1"/>
  <c r="W23088" i="1"/>
  <c r="W23089" i="1"/>
  <c r="W23090" i="1"/>
  <c r="W23091" i="1"/>
  <c r="W23092" i="1"/>
  <c r="W23093" i="1"/>
  <c r="W23094" i="1"/>
  <c r="W23095" i="1"/>
  <c r="W23096" i="1"/>
  <c r="W23097" i="1"/>
  <c r="W23098" i="1"/>
  <c r="W23099" i="1"/>
  <c r="W23100" i="1"/>
  <c r="W23101" i="1"/>
  <c r="W23102" i="1"/>
  <c r="W23103" i="1"/>
  <c r="W23104" i="1"/>
  <c r="W23105" i="1"/>
  <c r="W23106" i="1"/>
  <c r="W23107" i="1"/>
  <c r="W23108" i="1"/>
  <c r="W23109" i="1"/>
  <c r="W23110" i="1"/>
  <c r="W23111" i="1"/>
  <c r="W23112" i="1"/>
  <c r="W23113" i="1"/>
  <c r="W23114" i="1"/>
  <c r="W23115" i="1"/>
  <c r="W23116" i="1"/>
  <c r="W23117" i="1"/>
  <c r="W23118" i="1"/>
  <c r="W23119" i="1"/>
  <c r="W23120" i="1"/>
  <c r="W23121" i="1"/>
  <c r="W23122" i="1"/>
  <c r="W23123" i="1"/>
  <c r="W23124" i="1"/>
  <c r="W23125" i="1"/>
  <c r="W23126" i="1"/>
  <c r="W23127" i="1"/>
  <c r="W23128" i="1"/>
  <c r="W23129" i="1"/>
  <c r="W23130" i="1"/>
  <c r="W23131" i="1"/>
  <c r="W23132" i="1"/>
  <c r="W23133" i="1"/>
  <c r="W23134" i="1"/>
  <c r="W23135" i="1"/>
  <c r="W23136" i="1"/>
  <c r="W23137" i="1"/>
  <c r="W23138" i="1"/>
  <c r="W23139" i="1"/>
  <c r="W23140" i="1"/>
  <c r="W23141" i="1"/>
  <c r="W23142" i="1"/>
  <c r="W23143" i="1"/>
  <c r="W23144" i="1"/>
  <c r="W23145" i="1"/>
  <c r="W23146" i="1"/>
  <c r="W23147" i="1"/>
  <c r="W23148" i="1"/>
  <c r="W23149" i="1"/>
  <c r="W23150" i="1"/>
  <c r="W23151" i="1"/>
  <c r="W23152" i="1"/>
  <c r="W23153" i="1"/>
  <c r="W23154" i="1"/>
  <c r="W23155" i="1"/>
  <c r="W23156" i="1"/>
  <c r="W23157" i="1"/>
  <c r="W23158" i="1"/>
  <c r="W23159" i="1"/>
  <c r="W23160" i="1"/>
  <c r="W23161" i="1"/>
  <c r="W23162" i="1"/>
  <c r="W23163" i="1"/>
  <c r="W23164" i="1"/>
  <c r="W23165" i="1"/>
  <c r="W23166" i="1"/>
  <c r="W23167" i="1"/>
  <c r="W23168" i="1"/>
  <c r="W23169" i="1"/>
  <c r="W23170" i="1"/>
  <c r="W23171" i="1"/>
  <c r="W23172" i="1"/>
  <c r="W23173" i="1"/>
  <c r="W23174" i="1"/>
  <c r="W23175" i="1"/>
  <c r="W23176" i="1"/>
  <c r="W23177" i="1"/>
  <c r="W23178" i="1"/>
  <c r="W23179" i="1"/>
  <c r="W23180" i="1"/>
  <c r="W23181" i="1"/>
  <c r="W23182" i="1"/>
  <c r="W23183" i="1"/>
  <c r="W23184" i="1"/>
  <c r="W23185" i="1"/>
  <c r="W23186" i="1"/>
  <c r="W23187" i="1"/>
  <c r="W23188" i="1"/>
  <c r="W23189" i="1"/>
  <c r="W23190" i="1"/>
  <c r="W23191" i="1"/>
  <c r="W23192" i="1"/>
  <c r="W23193" i="1"/>
  <c r="W23194" i="1"/>
  <c r="W23195" i="1"/>
  <c r="W23196" i="1"/>
  <c r="W23197" i="1"/>
  <c r="W23198" i="1"/>
  <c r="W23199" i="1"/>
  <c r="W23200" i="1"/>
  <c r="W23201" i="1"/>
  <c r="W23202" i="1"/>
  <c r="W23203" i="1"/>
  <c r="W23204" i="1"/>
  <c r="W23205" i="1"/>
  <c r="W23206" i="1"/>
  <c r="W23207" i="1"/>
  <c r="W23208" i="1"/>
  <c r="W23209" i="1"/>
  <c r="W23210" i="1"/>
  <c r="W23211" i="1"/>
  <c r="W23212" i="1"/>
  <c r="W23213" i="1"/>
  <c r="W23214" i="1"/>
  <c r="W23215" i="1"/>
  <c r="W23216" i="1"/>
  <c r="W23217" i="1"/>
  <c r="W23218" i="1"/>
  <c r="W23219" i="1"/>
  <c r="W23220" i="1"/>
  <c r="W23221" i="1"/>
  <c r="W23222" i="1"/>
  <c r="W23223" i="1"/>
  <c r="W23224" i="1"/>
  <c r="W23225" i="1"/>
  <c r="W23226" i="1"/>
  <c r="W23227" i="1"/>
  <c r="W23228" i="1"/>
  <c r="W23229" i="1"/>
  <c r="W23230" i="1"/>
  <c r="W23231" i="1"/>
  <c r="W23232" i="1"/>
  <c r="W23233" i="1"/>
  <c r="W23234" i="1"/>
  <c r="W23235" i="1"/>
  <c r="W23236" i="1"/>
  <c r="W23237" i="1"/>
  <c r="W23238" i="1"/>
  <c r="W23239" i="1"/>
  <c r="W23240" i="1"/>
  <c r="W23241" i="1"/>
  <c r="W23242" i="1"/>
  <c r="W23243" i="1"/>
  <c r="W23244" i="1"/>
  <c r="W23245" i="1"/>
  <c r="W23246" i="1"/>
  <c r="W23247" i="1"/>
  <c r="W23248" i="1"/>
  <c r="W23249" i="1"/>
  <c r="W23250" i="1"/>
  <c r="W23251" i="1"/>
  <c r="W23252" i="1"/>
  <c r="W23253" i="1"/>
  <c r="W23254" i="1"/>
  <c r="W23255" i="1"/>
  <c r="W23256" i="1"/>
  <c r="W23257" i="1"/>
  <c r="W23258" i="1"/>
  <c r="W23259" i="1"/>
  <c r="W23260" i="1"/>
  <c r="W23261" i="1"/>
  <c r="W23262" i="1"/>
  <c r="W23263" i="1"/>
  <c r="W23264" i="1"/>
  <c r="W23265" i="1"/>
  <c r="W23266" i="1"/>
  <c r="W23267" i="1"/>
  <c r="W23268" i="1"/>
  <c r="W23269" i="1"/>
  <c r="W23270" i="1"/>
  <c r="W23271" i="1"/>
  <c r="W23272" i="1"/>
  <c r="W23273" i="1"/>
  <c r="W23274" i="1"/>
  <c r="W23275" i="1"/>
  <c r="W23276" i="1"/>
  <c r="W23277" i="1"/>
  <c r="W23278" i="1"/>
  <c r="W23279" i="1"/>
  <c r="W23280" i="1"/>
  <c r="W23281" i="1"/>
  <c r="W23282" i="1"/>
  <c r="W23283" i="1"/>
  <c r="W23284" i="1"/>
  <c r="W23285" i="1"/>
  <c r="W23286" i="1"/>
  <c r="W23287" i="1"/>
  <c r="W23288" i="1"/>
  <c r="W23289" i="1"/>
  <c r="W23290" i="1"/>
  <c r="W23291" i="1"/>
  <c r="W23292" i="1"/>
  <c r="W23293" i="1"/>
  <c r="W23294" i="1"/>
  <c r="W23295" i="1"/>
  <c r="W23296" i="1"/>
  <c r="W23297" i="1"/>
  <c r="W23298" i="1"/>
  <c r="W23299" i="1"/>
  <c r="W23300" i="1"/>
  <c r="W23301" i="1"/>
  <c r="W23302" i="1"/>
  <c r="W23303" i="1"/>
  <c r="W23304" i="1"/>
  <c r="W23305" i="1"/>
  <c r="W23306" i="1"/>
  <c r="W23307" i="1"/>
  <c r="W23308" i="1"/>
  <c r="W23309" i="1"/>
  <c r="W23310" i="1"/>
  <c r="W23311" i="1"/>
  <c r="W23312" i="1"/>
  <c r="W23313" i="1"/>
  <c r="W23314" i="1"/>
  <c r="W23315" i="1"/>
  <c r="W23316" i="1"/>
  <c r="W23317" i="1"/>
  <c r="W23318" i="1"/>
  <c r="W23319" i="1"/>
  <c r="W23320" i="1"/>
  <c r="W23321" i="1"/>
  <c r="W23322" i="1"/>
  <c r="W23323" i="1"/>
  <c r="W23324" i="1"/>
  <c r="W23325" i="1"/>
  <c r="W23326" i="1"/>
  <c r="W23327" i="1"/>
  <c r="W23328" i="1"/>
  <c r="W23329" i="1"/>
  <c r="W23330" i="1"/>
  <c r="W23331" i="1"/>
  <c r="W23332" i="1"/>
  <c r="W23333" i="1"/>
  <c r="W23334" i="1"/>
  <c r="W23335" i="1"/>
  <c r="W23336" i="1"/>
  <c r="W23337" i="1"/>
  <c r="W23338" i="1"/>
  <c r="W23339" i="1"/>
  <c r="W23340" i="1"/>
  <c r="W23341" i="1"/>
  <c r="W23342" i="1"/>
  <c r="W23343" i="1"/>
  <c r="W23344" i="1"/>
  <c r="W23345" i="1"/>
  <c r="W23346" i="1"/>
  <c r="W23347" i="1"/>
  <c r="W23348" i="1"/>
  <c r="W23349" i="1"/>
  <c r="W23350" i="1"/>
  <c r="W23351" i="1"/>
  <c r="W23352" i="1"/>
  <c r="W23353" i="1"/>
  <c r="W23354" i="1"/>
  <c r="W23355" i="1"/>
  <c r="W23356" i="1"/>
  <c r="W23357" i="1"/>
  <c r="W23358" i="1"/>
  <c r="W23359" i="1"/>
  <c r="W23360" i="1"/>
  <c r="W23361" i="1"/>
  <c r="W23362" i="1"/>
  <c r="W23363" i="1"/>
  <c r="W23364" i="1"/>
  <c r="W23365" i="1"/>
  <c r="W23366" i="1"/>
  <c r="W23367" i="1"/>
  <c r="W23368" i="1"/>
  <c r="W23369" i="1"/>
  <c r="W23370" i="1"/>
  <c r="W23371" i="1"/>
  <c r="W23372" i="1"/>
  <c r="W23373" i="1"/>
  <c r="W23374" i="1"/>
  <c r="W23375" i="1"/>
  <c r="W23376" i="1"/>
  <c r="W23377" i="1"/>
  <c r="W23378" i="1"/>
  <c r="W23379" i="1"/>
  <c r="W23380" i="1"/>
  <c r="W23381" i="1"/>
  <c r="W23382" i="1"/>
  <c r="W23383" i="1"/>
  <c r="W23384" i="1"/>
  <c r="W23385" i="1"/>
  <c r="W23386" i="1"/>
  <c r="W23387" i="1"/>
  <c r="W23388" i="1"/>
  <c r="W23389" i="1"/>
  <c r="W23390" i="1"/>
  <c r="W23391" i="1"/>
  <c r="W23392" i="1"/>
  <c r="W23393" i="1"/>
  <c r="W23394" i="1"/>
  <c r="W23395" i="1"/>
  <c r="W23396" i="1"/>
  <c r="W23397" i="1"/>
  <c r="W23398" i="1"/>
  <c r="W23399" i="1"/>
  <c r="W23400" i="1"/>
  <c r="W23401" i="1"/>
  <c r="W23402" i="1"/>
  <c r="W23403" i="1"/>
  <c r="W23404" i="1"/>
  <c r="W23405" i="1"/>
  <c r="W23406" i="1"/>
  <c r="W23407" i="1"/>
  <c r="W23408" i="1"/>
  <c r="W23409" i="1"/>
  <c r="W23410" i="1"/>
  <c r="W23411" i="1"/>
  <c r="W23412" i="1"/>
  <c r="W23413" i="1"/>
  <c r="W23414" i="1"/>
  <c r="W23415" i="1"/>
  <c r="W23416" i="1"/>
  <c r="W23417" i="1"/>
  <c r="W23418" i="1"/>
  <c r="W23419" i="1"/>
  <c r="W23420" i="1"/>
  <c r="W23421" i="1"/>
  <c r="W23422" i="1"/>
  <c r="W23423" i="1"/>
  <c r="W23424" i="1"/>
  <c r="W23425" i="1"/>
  <c r="W23426" i="1"/>
  <c r="W23427" i="1"/>
  <c r="W23428" i="1"/>
  <c r="W23429" i="1"/>
  <c r="W23430" i="1"/>
  <c r="W23431" i="1"/>
  <c r="W23432" i="1"/>
  <c r="W23433" i="1"/>
  <c r="W23434" i="1"/>
  <c r="W23435" i="1"/>
  <c r="W23436" i="1"/>
  <c r="W23437" i="1"/>
  <c r="W23438" i="1"/>
  <c r="W23439" i="1"/>
  <c r="W23440" i="1"/>
  <c r="W23441" i="1"/>
  <c r="W23442" i="1"/>
  <c r="W23443" i="1"/>
  <c r="W23444" i="1"/>
  <c r="W23445" i="1"/>
  <c r="W23446" i="1"/>
  <c r="W23447" i="1"/>
  <c r="W23448" i="1"/>
  <c r="W23449" i="1"/>
  <c r="W23450" i="1"/>
  <c r="W23451" i="1"/>
  <c r="W23452" i="1"/>
  <c r="W23453" i="1"/>
  <c r="W23454" i="1"/>
  <c r="W23455" i="1"/>
  <c r="W23456" i="1"/>
  <c r="W23457" i="1"/>
  <c r="W23458" i="1"/>
  <c r="W23459" i="1"/>
  <c r="W23460" i="1"/>
  <c r="W23461" i="1"/>
  <c r="W23462" i="1"/>
  <c r="W23463" i="1"/>
  <c r="W23464" i="1"/>
  <c r="W23465" i="1"/>
  <c r="W23466" i="1"/>
  <c r="W23467" i="1"/>
  <c r="W23468" i="1"/>
  <c r="W23469" i="1"/>
  <c r="W23470" i="1"/>
  <c r="W23471" i="1"/>
  <c r="W23472" i="1"/>
  <c r="W23473" i="1"/>
  <c r="W23474" i="1"/>
  <c r="W23475" i="1"/>
  <c r="W23476" i="1"/>
  <c r="W23477" i="1"/>
  <c r="W23478" i="1"/>
  <c r="W23479" i="1"/>
  <c r="W23480" i="1"/>
  <c r="W23481" i="1"/>
  <c r="W23482" i="1"/>
  <c r="W23483" i="1"/>
  <c r="W23484" i="1"/>
  <c r="W23485" i="1"/>
  <c r="W23486" i="1"/>
  <c r="W23487" i="1"/>
  <c r="W23488" i="1"/>
  <c r="W23489" i="1"/>
  <c r="W23490" i="1"/>
  <c r="W23491" i="1"/>
  <c r="W23492" i="1"/>
  <c r="W23493" i="1"/>
  <c r="W23494" i="1"/>
  <c r="W23495" i="1"/>
  <c r="W23496" i="1"/>
  <c r="W23497" i="1"/>
  <c r="W23498" i="1"/>
  <c r="W23499" i="1"/>
  <c r="W23500" i="1"/>
  <c r="W23501" i="1"/>
  <c r="W23502" i="1"/>
  <c r="W23503" i="1"/>
  <c r="W23504" i="1"/>
  <c r="W23505" i="1"/>
  <c r="W23506" i="1"/>
  <c r="W23507" i="1"/>
  <c r="W23508" i="1"/>
  <c r="W23509" i="1"/>
  <c r="W23510" i="1"/>
  <c r="W23511" i="1"/>
  <c r="W23512" i="1"/>
  <c r="W23513" i="1"/>
  <c r="W23514" i="1"/>
  <c r="W23515" i="1"/>
  <c r="W23516" i="1"/>
  <c r="W23517" i="1"/>
  <c r="W23518" i="1"/>
  <c r="W23519" i="1"/>
  <c r="W23520" i="1"/>
  <c r="W23521" i="1"/>
  <c r="W23522" i="1"/>
  <c r="W23523" i="1"/>
  <c r="W23524" i="1"/>
  <c r="W23525" i="1"/>
  <c r="W23526" i="1"/>
  <c r="W23527" i="1"/>
  <c r="W23528" i="1"/>
  <c r="W23529" i="1"/>
  <c r="W23530" i="1"/>
  <c r="W23531" i="1"/>
  <c r="W23532" i="1"/>
  <c r="W23533" i="1"/>
  <c r="W23534" i="1"/>
  <c r="W23535" i="1"/>
  <c r="W23536" i="1"/>
  <c r="W23537" i="1"/>
  <c r="W23538" i="1"/>
  <c r="W23539" i="1"/>
  <c r="W23540" i="1"/>
  <c r="W23541" i="1"/>
  <c r="W23542" i="1"/>
  <c r="W23543" i="1"/>
  <c r="W23544" i="1"/>
  <c r="W23545" i="1"/>
  <c r="W23546" i="1"/>
  <c r="W23547" i="1"/>
  <c r="W23548" i="1"/>
  <c r="W23549" i="1"/>
  <c r="W23550" i="1"/>
  <c r="W23551" i="1"/>
  <c r="W23552" i="1"/>
  <c r="W23553" i="1"/>
  <c r="W23554" i="1"/>
  <c r="W23555" i="1"/>
  <c r="W23556" i="1"/>
  <c r="W23557" i="1"/>
  <c r="W23558" i="1"/>
  <c r="W23559" i="1"/>
  <c r="W23560" i="1"/>
  <c r="W23561" i="1"/>
  <c r="W23562" i="1"/>
  <c r="W23563" i="1"/>
  <c r="W23564" i="1"/>
  <c r="W23565" i="1"/>
  <c r="W23566" i="1"/>
  <c r="W23567" i="1"/>
  <c r="W23568" i="1"/>
  <c r="W23569" i="1"/>
  <c r="W23570" i="1"/>
  <c r="W23571" i="1"/>
  <c r="W23572" i="1"/>
  <c r="W23573" i="1"/>
  <c r="W23574" i="1"/>
  <c r="W23575" i="1"/>
  <c r="W23576" i="1"/>
  <c r="W23577" i="1"/>
  <c r="W23578" i="1"/>
  <c r="W23579" i="1"/>
  <c r="W23580" i="1"/>
  <c r="W23581" i="1"/>
  <c r="W23582" i="1"/>
  <c r="W23583" i="1"/>
  <c r="W23584" i="1"/>
  <c r="W23585" i="1"/>
  <c r="W23586" i="1"/>
  <c r="W23587" i="1"/>
  <c r="W23588" i="1"/>
  <c r="W23589" i="1"/>
  <c r="W23590" i="1"/>
  <c r="W23591" i="1"/>
  <c r="W23592" i="1"/>
  <c r="W23593" i="1"/>
  <c r="W23594" i="1"/>
  <c r="W23595" i="1"/>
  <c r="W23596" i="1"/>
  <c r="W23597" i="1"/>
  <c r="W23598" i="1"/>
  <c r="W23599" i="1"/>
  <c r="W23600" i="1"/>
  <c r="W23601" i="1"/>
  <c r="W23602" i="1"/>
  <c r="W23603" i="1"/>
  <c r="W23604" i="1"/>
  <c r="W23605" i="1"/>
  <c r="W23606" i="1"/>
  <c r="W23607" i="1"/>
  <c r="W23608" i="1"/>
  <c r="W23609" i="1"/>
  <c r="W23610" i="1"/>
  <c r="W23611" i="1"/>
  <c r="W23612" i="1"/>
  <c r="W23613" i="1"/>
  <c r="W23614" i="1"/>
  <c r="W23615" i="1"/>
  <c r="W23616" i="1"/>
  <c r="W23617" i="1"/>
  <c r="W23618" i="1"/>
  <c r="W23619" i="1"/>
  <c r="W23620" i="1"/>
  <c r="W23621" i="1"/>
  <c r="W23622" i="1"/>
  <c r="W23623" i="1"/>
  <c r="W23624" i="1"/>
  <c r="W23625" i="1"/>
  <c r="W23626" i="1"/>
  <c r="W23627" i="1"/>
  <c r="W23628" i="1"/>
  <c r="W23629" i="1"/>
  <c r="W23630" i="1"/>
  <c r="W23631" i="1"/>
  <c r="W23632" i="1"/>
  <c r="W23633" i="1"/>
  <c r="W23634" i="1"/>
  <c r="W23635" i="1"/>
  <c r="W23636" i="1"/>
  <c r="W23637" i="1"/>
  <c r="W23638" i="1"/>
  <c r="W23639" i="1"/>
  <c r="W23640" i="1"/>
  <c r="W23641" i="1"/>
  <c r="W23642" i="1"/>
  <c r="W23643" i="1"/>
  <c r="W23644" i="1"/>
  <c r="W23645" i="1"/>
  <c r="W23646" i="1"/>
  <c r="W23647" i="1"/>
  <c r="W23648" i="1"/>
  <c r="W23649" i="1"/>
  <c r="W23650" i="1"/>
  <c r="W23651" i="1"/>
  <c r="W23652" i="1"/>
  <c r="W23653" i="1"/>
  <c r="W23654" i="1"/>
  <c r="W23655" i="1"/>
  <c r="W23656" i="1"/>
  <c r="W23657" i="1"/>
  <c r="W23658" i="1"/>
  <c r="W23659" i="1"/>
  <c r="W23660" i="1"/>
  <c r="W23661" i="1"/>
  <c r="W23662" i="1"/>
  <c r="W23663" i="1"/>
  <c r="W23664" i="1"/>
  <c r="W23665" i="1"/>
  <c r="W23666" i="1"/>
  <c r="W23667" i="1"/>
  <c r="W23668" i="1"/>
  <c r="W23669" i="1"/>
  <c r="W23670" i="1"/>
  <c r="W23671" i="1"/>
  <c r="W23672" i="1"/>
  <c r="W23673" i="1"/>
  <c r="W23674" i="1"/>
  <c r="W23675" i="1"/>
  <c r="W23676" i="1"/>
  <c r="W23677" i="1"/>
  <c r="W23678" i="1"/>
  <c r="W23679" i="1"/>
  <c r="W23680" i="1"/>
  <c r="W23681" i="1"/>
  <c r="W23682" i="1"/>
  <c r="W23683" i="1"/>
  <c r="W23684" i="1"/>
  <c r="W23685" i="1"/>
  <c r="W23686" i="1"/>
  <c r="W23687" i="1"/>
  <c r="W23688" i="1"/>
  <c r="W23689" i="1"/>
  <c r="W23690" i="1"/>
  <c r="W23691" i="1"/>
  <c r="W23692" i="1"/>
  <c r="W23693" i="1"/>
  <c r="W23694" i="1"/>
  <c r="W23695" i="1"/>
  <c r="W23696" i="1"/>
  <c r="W23697" i="1"/>
  <c r="W23698" i="1"/>
  <c r="W23699" i="1"/>
  <c r="W23700" i="1"/>
  <c r="W23701" i="1"/>
  <c r="W23702" i="1"/>
  <c r="W23703" i="1"/>
  <c r="W23704" i="1"/>
  <c r="W23705" i="1"/>
  <c r="W23706" i="1"/>
  <c r="W23707" i="1"/>
  <c r="W23708" i="1"/>
  <c r="W23709" i="1"/>
  <c r="W23710" i="1"/>
  <c r="W23711" i="1"/>
  <c r="W23712" i="1"/>
  <c r="W23713" i="1"/>
  <c r="W23714" i="1"/>
  <c r="W23715" i="1"/>
  <c r="W23716" i="1"/>
  <c r="W23717" i="1"/>
  <c r="W23718" i="1"/>
  <c r="W23719" i="1"/>
  <c r="W23720" i="1"/>
  <c r="W23721" i="1"/>
  <c r="W23722" i="1"/>
  <c r="W23723" i="1"/>
  <c r="W23724" i="1"/>
  <c r="W23725" i="1"/>
  <c r="W23726" i="1"/>
  <c r="W23727" i="1"/>
  <c r="W23728" i="1"/>
  <c r="W23729" i="1"/>
  <c r="W23730" i="1"/>
  <c r="W23731" i="1"/>
  <c r="W23732" i="1"/>
  <c r="W23733" i="1"/>
  <c r="W23734" i="1"/>
  <c r="W23735" i="1"/>
  <c r="W23736" i="1"/>
  <c r="W23737" i="1"/>
  <c r="W23738" i="1"/>
  <c r="W23739" i="1"/>
  <c r="W23740" i="1"/>
  <c r="W23741" i="1"/>
  <c r="W23742" i="1"/>
  <c r="W23743" i="1"/>
  <c r="W23744" i="1"/>
  <c r="W23745" i="1"/>
  <c r="W23746" i="1"/>
  <c r="W23747" i="1"/>
  <c r="W23748" i="1"/>
  <c r="W23749" i="1"/>
  <c r="W23750" i="1"/>
  <c r="W23751" i="1"/>
  <c r="W23752" i="1"/>
  <c r="W23753" i="1"/>
  <c r="W23754" i="1"/>
  <c r="W23755" i="1"/>
  <c r="W23756" i="1"/>
  <c r="W23757" i="1"/>
  <c r="W23758" i="1"/>
  <c r="W23759" i="1"/>
  <c r="W23760" i="1"/>
  <c r="W23761" i="1"/>
  <c r="W23762" i="1"/>
  <c r="W23763" i="1"/>
  <c r="W23764" i="1"/>
  <c r="W23765" i="1"/>
  <c r="W23766" i="1"/>
  <c r="W23767" i="1"/>
  <c r="W23768" i="1"/>
  <c r="W23769" i="1"/>
  <c r="W23770" i="1"/>
  <c r="W23771" i="1"/>
  <c r="W23772" i="1"/>
  <c r="W23773" i="1"/>
  <c r="W23774" i="1"/>
  <c r="W23775" i="1"/>
  <c r="W23776" i="1"/>
  <c r="W23777" i="1"/>
  <c r="W23778" i="1"/>
  <c r="W23779" i="1"/>
  <c r="W23780" i="1"/>
  <c r="W23781" i="1"/>
  <c r="W23782" i="1"/>
  <c r="W23783" i="1"/>
  <c r="W23784" i="1"/>
  <c r="W23785" i="1"/>
  <c r="W23786" i="1"/>
  <c r="W23787" i="1"/>
  <c r="W23788" i="1"/>
  <c r="W23789" i="1"/>
  <c r="W23790" i="1"/>
  <c r="W23791" i="1"/>
  <c r="W23792" i="1"/>
  <c r="W23793" i="1"/>
  <c r="W23794" i="1"/>
  <c r="W23795" i="1"/>
  <c r="W23796" i="1"/>
  <c r="W23797" i="1"/>
  <c r="W23798" i="1"/>
  <c r="W23799" i="1"/>
  <c r="W23800" i="1"/>
  <c r="W23801" i="1"/>
  <c r="W23802" i="1"/>
  <c r="W23803" i="1"/>
  <c r="W23804" i="1"/>
  <c r="W23805" i="1"/>
  <c r="W23806" i="1"/>
  <c r="W23807" i="1"/>
  <c r="W23808" i="1"/>
  <c r="W23809" i="1"/>
  <c r="W23810" i="1"/>
  <c r="W23811" i="1"/>
  <c r="W23812" i="1"/>
  <c r="W23813" i="1"/>
  <c r="W23814" i="1"/>
  <c r="W23815" i="1"/>
  <c r="W23816" i="1"/>
  <c r="W23817" i="1"/>
  <c r="W23818" i="1"/>
  <c r="W23819" i="1"/>
  <c r="W23820" i="1"/>
  <c r="W23821" i="1"/>
  <c r="W23822" i="1"/>
  <c r="W23823" i="1"/>
  <c r="W23824" i="1"/>
  <c r="W23825" i="1"/>
  <c r="W23826" i="1"/>
  <c r="W23827" i="1"/>
  <c r="W23828" i="1"/>
  <c r="W23829" i="1"/>
  <c r="W23830" i="1"/>
  <c r="W23831" i="1"/>
  <c r="W23832" i="1"/>
  <c r="W23833" i="1"/>
  <c r="W23834" i="1"/>
  <c r="W23835" i="1"/>
  <c r="W23836" i="1"/>
  <c r="W23837" i="1"/>
  <c r="W23838" i="1"/>
  <c r="W23839" i="1"/>
  <c r="W23840" i="1"/>
  <c r="W23841" i="1"/>
  <c r="W23842" i="1"/>
  <c r="W23843" i="1"/>
  <c r="W23844" i="1"/>
  <c r="W23845" i="1"/>
  <c r="W23846" i="1"/>
  <c r="W23847" i="1"/>
  <c r="W23848" i="1"/>
  <c r="W23849" i="1"/>
  <c r="W23850" i="1"/>
  <c r="W23851" i="1"/>
  <c r="W23852" i="1"/>
  <c r="W23853" i="1"/>
  <c r="W23854" i="1"/>
  <c r="W23855" i="1"/>
  <c r="W23856" i="1"/>
  <c r="W23857" i="1"/>
  <c r="W23858" i="1"/>
  <c r="W23859" i="1"/>
  <c r="W23860" i="1"/>
  <c r="W23861" i="1"/>
  <c r="W23862" i="1"/>
  <c r="W23863" i="1"/>
  <c r="W23864" i="1"/>
  <c r="W23865" i="1"/>
  <c r="W23866" i="1"/>
  <c r="W23867" i="1"/>
  <c r="W23868" i="1"/>
  <c r="W23869" i="1"/>
  <c r="W23870" i="1"/>
  <c r="W23871" i="1"/>
  <c r="W23872" i="1"/>
  <c r="W23873" i="1"/>
  <c r="W23874" i="1"/>
  <c r="W23875" i="1"/>
  <c r="W23876" i="1"/>
  <c r="W23877" i="1"/>
  <c r="W23878" i="1"/>
  <c r="W23879" i="1"/>
  <c r="W23880" i="1"/>
  <c r="W23881" i="1"/>
  <c r="W23882" i="1"/>
  <c r="W23883" i="1"/>
  <c r="W23884" i="1"/>
  <c r="W23885" i="1"/>
  <c r="W23886" i="1"/>
  <c r="W23887" i="1"/>
  <c r="W23888" i="1"/>
  <c r="W23889" i="1"/>
  <c r="W23890" i="1"/>
  <c r="W23891" i="1"/>
  <c r="W23892" i="1"/>
  <c r="W23893" i="1"/>
  <c r="W23894" i="1"/>
  <c r="W23895" i="1"/>
  <c r="W23896" i="1"/>
  <c r="W23897" i="1"/>
  <c r="W23898" i="1"/>
  <c r="W23899" i="1"/>
  <c r="W23900" i="1"/>
  <c r="W23901" i="1"/>
  <c r="W23902" i="1"/>
  <c r="W23903" i="1"/>
  <c r="W23904" i="1"/>
  <c r="W23905" i="1"/>
  <c r="W23906" i="1"/>
  <c r="W23907" i="1"/>
  <c r="W23908" i="1"/>
  <c r="W23909" i="1"/>
  <c r="W23910" i="1"/>
  <c r="W23911" i="1"/>
  <c r="W23912" i="1"/>
  <c r="W23913" i="1"/>
  <c r="W23914" i="1"/>
  <c r="W23915" i="1"/>
  <c r="W23916" i="1"/>
  <c r="W23917" i="1"/>
  <c r="W23918" i="1"/>
  <c r="W23919" i="1"/>
  <c r="W23920" i="1"/>
  <c r="W23921" i="1"/>
  <c r="W23922" i="1"/>
  <c r="W23923" i="1"/>
  <c r="W23924" i="1"/>
  <c r="W23925" i="1"/>
  <c r="W23926" i="1"/>
  <c r="W23927" i="1"/>
  <c r="W23928" i="1"/>
  <c r="W23929" i="1"/>
  <c r="W23930" i="1"/>
  <c r="W23931" i="1"/>
  <c r="W23932" i="1"/>
  <c r="W23933" i="1"/>
  <c r="W23934" i="1"/>
  <c r="W23935" i="1"/>
  <c r="W23936" i="1"/>
  <c r="W23937" i="1"/>
  <c r="W23938" i="1"/>
  <c r="W23939" i="1"/>
  <c r="W23940" i="1"/>
  <c r="W23941" i="1"/>
  <c r="W23942" i="1"/>
  <c r="W23943" i="1"/>
  <c r="W23944" i="1"/>
  <c r="W23945" i="1"/>
  <c r="W23946" i="1"/>
  <c r="W23947" i="1"/>
  <c r="W23948" i="1"/>
  <c r="W23949" i="1"/>
  <c r="W23950" i="1"/>
  <c r="W23951" i="1"/>
  <c r="W23952" i="1"/>
  <c r="W23953" i="1"/>
  <c r="W23954" i="1"/>
  <c r="W23955" i="1"/>
  <c r="W23956" i="1"/>
  <c r="W23957" i="1"/>
  <c r="W23958" i="1"/>
  <c r="W23959" i="1"/>
  <c r="W23960" i="1"/>
  <c r="W23961" i="1"/>
  <c r="W23962" i="1"/>
  <c r="W23963" i="1"/>
  <c r="W23964" i="1"/>
  <c r="W23965" i="1"/>
  <c r="W23966" i="1"/>
  <c r="W23967" i="1"/>
  <c r="W23968" i="1"/>
  <c r="W23969" i="1"/>
  <c r="W23970" i="1"/>
  <c r="W23971" i="1"/>
  <c r="W23972" i="1"/>
  <c r="W23973" i="1"/>
  <c r="W23974" i="1"/>
  <c r="W23975" i="1"/>
  <c r="W23976" i="1"/>
  <c r="W23977" i="1"/>
  <c r="W23978" i="1"/>
  <c r="W23979" i="1"/>
  <c r="W23980" i="1"/>
  <c r="W23981" i="1"/>
  <c r="W23982" i="1"/>
  <c r="W23983" i="1"/>
  <c r="W23984" i="1"/>
  <c r="W23985" i="1"/>
  <c r="W23986" i="1"/>
  <c r="W23987" i="1"/>
  <c r="W23988" i="1"/>
  <c r="W23989" i="1"/>
  <c r="W23990" i="1"/>
  <c r="W23991" i="1"/>
  <c r="W23992" i="1"/>
  <c r="W23993" i="1"/>
  <c r="W23994" i="1"/>
  <c r="W23995" i="1"/>
  <c r="W23996" i="1"/>
  <c r="W23997" i="1"/>
  <c r="W23998" i="1"/>
  <c r="W23999" i="1"/>
  <c r="W24000" i="1"/>
  <c r="W24001" i="1"/>
  <c r="W24002" i="1"/>
  <c r="W24003" i="1"/>
  <c r="W24004" i="1"/>
  <c r="W24005" i="1"/>
  <c r="W24006" i="1"/>
  <c r="W24007" i="1"/>
  <c r="W24008" i="1"/>
  <c r="W24009" i="1"/>
  <c r="W24010" i="1"/>
  <c r="W24011" i="1"/>
  <c r="W24012" i="1"/>
  <c r="W24013" i="1"/>
  <c r="W24014" i="1"/>
  <c r="W24015" i="1"/>
  <c r="W24016" i="1"/>
  <c r="W24017" i="1"/>
  <c r="W24018" i="1"/>
  <c r="W24019" i="1"/>
  <c r="W24020" i="1"/>
  <c r="W24021" i="1"/>
  <c r="W24022" i="1"/>
  <c r="W24023" i="1"/>
  <c r="W24024" i="1"/>
  <c r="W24025" i="1"/>
  <c r="W24026" i="1"/>
  <c r="W24027" i="1"/>
  <c r="W24028" i="1"/>
  <c r="W24029" i="1"/>
  <c r="W24030" i="1"/>
  <c r="W24031" i="1"/>
  <c r="W24032" i="1"/>
  <c r="W24033" i="1"/>
  <c r="W24034" i="1"/>
  <c r="W24035" i="1"/>
  <c r="W24036" i="1"/>
  <c r="W24037" i="1"/>
  <c r="W24038" i="1"/>
  <c r="W24039" i="1"/>
  <c r="W24040" i="1"/>
  <c r="W24041" i="1"/>
  <c r="W24042" i="1"/>
  <c r="W24043" i="1"/>
  <c r="W24044" i="1"/>
  <c r="W24045" i="1"/>
  <c r="W24046" i="1"/>
  <c r="W24047" i="1"/>
  <c r="W24048" i="1"/>
  <c r="W24049" i="1"/>
  <c r="W24050" i="1"/>
  <c r="W24051" i="1"/>
  <c r="W24052" i="1"/>
  <c r="W24053" i="1"/>
  <c r="W24054" i="1"/>
  <c r="W24055" i="1"/>
  <c r="W24056" i="1"/>
  <c r="W24057" i="1"/>
  <c r="W24058" i="1"/>
  <c r="W24059" i="1"/>
  <c r="W24060" i="1"/>
  <c r="W24061" i="1"/>
  <c r="W24062" i="1"/>
  <c r="W24063" i="1"/>
  <c r="W24064" i="1"/>
  <c r="W24065" i="1"/>
  <c r="W24066" i="1"/>
  <c r="W24067" i="1"/>
  <c r="W24068" i="1"/>
  <c r="W24069" i="1"/>
  <c r="W24070" i="1"/>
  <c r="W24071" i="1"/>
  <c r="W24072" i="1"/>
  <c r="W24073" i="1"/>
  <c r="W24074" i="1"/>
  <c r="W24075" i="1"/>
  <c r="W24076" i="1"/>
  <c r="W24077" i="1"/>
  <c r="W24078" i="1"/>
  <c r="W24079" i="1"/>
  <c r="W24080" i="1"/>
  <c r="W24081" i="1"/>
  <c r="W24082" i="1"/>
  <c r="W24083" i="1"/>
  <c r="W24084" i="1"/>
  <c r="W24085" i="1"/>
  <c r="W24086" i="1"/>
  <c r="W24087" i="1"/>
  <c r="W24088" i="1"/>
  <c r="W24089" i="1"/>
  <c r="W24090" i="1"/>
  <c r="W24091" i="1"/>
  <c r="W24092" i="1"/>
  <c r="W24093" i="1"/>
  <c r="W24094" i="1"/>
  <c r="W24095" i="1"/>
  <c r="W24096" i="1"/>
  <c r="W24097" i="1"/>
  <c r="W24098" i="1"/>
  <c r="W24099" i="1"/>
  <c r="W24100" i="1"/>
  <c r="W24101" i="1"/>
  <c r="W24102" i="1"/>
  <c r="W24103" i="1"/>
  <c r="W24104" i="1"/>
  <c r="W24105" i="1"/>
  <c r="W24106" i="1"/>
  <c r="W24107" i="1"/>
  <c r="W24108" i="1"/>
  <c r="W24109" i="1"/>
  <c r="W24110" i="1"/>
  <c r="W24111" i="1"/>
  <c r="W24112" i="1"/>
  <c r="W24113" i="1"/>
  <c r="W24114" i="1"/>
  <c r="W24115" i="1"/>
  <c r="W24116" i="1"/>
  <c r="W24117" i="1"/>
  <c r="W24118" i="1"/>
  <c r="W24119" i="1"/>
  <c r="W24120" i="1"/>
  <c r="W24121" i="1"/>
  <c r="W24122" i="1"/>
  <c r="W24123" i="1"/>
  <c r="W24124" i="1"/>
  <c r="W24125" i="1"/>
  <c r="W24126" i="1"/>
  <c r="W24127" i="1"/>
  <c r="W24128" i="1"/>
  <c r="W24129" i="1"/>
  <c r="W24130" i="1"/>
  <c r="W24131" i="1"/>
  <c r="W24132" i="1"/>
  <c r="W24133" i="1"/>
  <c r="W24134" i="1"/>
  <c r="W24135" i="1"/>
  <c r="W24136" i="1"/>
  <c r="W24137" i="1"/>
  <c r="W24138" i="1"/>
  <c r="W24139" i="1"/>
  <c r="W24140" i="1"/>
  <c r="W24141" i="1"/>
  <c r="W24142" i="1"/>
  <c r="W24143" i="1"/>
  <c r="W24144" i="1"/>
  <c r="W24145" i="1"/>
  <c r="W24146" i="1"/>
  <c r="W24147" i="1"/>
  <c r="W24148" i="1"/>
  <c r="W24149" i="1"/>
  <c r="W24150" i="1"/>
  <c r="W24151" i="1"/>
  <c r="W24152" i="1"/>
  <c r="W24153" i="1"/>
  <c r="W24154" i="1"/>
  <c r="W24155" i="1"/>
  <c r="W24156" i="1"/>
  <c r="W24157" i="1"/>
  <c r="W24158" i="1"/>
  <c r="W24159" i="1"/>
  <c r="W24160" i="1"/>
  <c r="W24161" i="1"/>
  <c r="W24162" i="1"/>
  <c r="W24163" i="1"/>
  <c r="W24164" i="1"/>
  <c r="W24165" i="1"/>
  <c r="W24166" i="1"/>
  <c r="W24167" i="1"/>
  <c r="W24168" i="1"/>
  <c r="W24169" i="1"/>
  <c r="W24170" i="1"/>
  <c r="W24171" i="1"/>
  <c r="W24172" i="1"/>
  <c r="W24173" i="1"/>
  <c r="W24174" i="1"/>
  <c r="W24175" i="1"/>
  <c r="W24176" i="1"/>
  <c r="W24177" i="1"/>
  <c r="W24178" i="1"/>
  <c r="W24179" i="1"/>
  <c r="W24180" i="1"/>
  <c r="W24181" i="1"/>
  <c r="W24182" i="1"/>
  <c r="W24183" i="1"/>
  <c r="W24184" i="1"/>
  <c r="W24185" i="1"/>
  <c r="W24186" i="1"/>
  <c r="W24187" i="1"/>
  <c r="W24188" i="1"/>
  <c r="W24189" i="1"/>
  <c r="W24190" i="1"/>
  <c r="W24191" i="1"/>
  <c r="W24192" i="1"/>
  <c r="W24193" i="1"/>
  <c r="W24194" i="1"/>
  <c r="W24195" i="1"/>
  <c r="W24196" i="1"/>
  <c r="W24197" i="1"/>
  <c r="W24198" i="1"/>
  <c r="W24199" i="1"/>
  <c r="W24200" i="1"/>
  <c r="W24201" i="1"/>
  <c r="W24202" i="1"/>
  <c r="W24203" i="1"/>
  <c r="W24204" i="1"/>
  <c r="W24205" i="1"/>
  <c r="W24206" i="1"/>
  <c r="W24207" i="1"/>
  <c r="W24208" i="1"/>
  <c r="W24209" i="1"/>
  <c r="W24210" i="1"/>
  <c r="W24211" i="1"/>
  <c r="W24212" i="1"/>
  <c r="W24213" i="1"/>
  <c r="W24214" i="1"/>
  <c r="W24215" i="1"/>
  <c r="W24216" i="1"/>
  <c r="W24217" i="1"/>
  <c r="W24218" i="1"/>
  <c r="W24219" i="1"/>
  <c r="W24220" i="1"/>
  <c r="W24221" i="1"/>
  <c r="W24222" i="1"/>
  <c r="W24223" i="1"/>
  <c r="W24224" i="1"/>
  <c r="W24225" i="1"/>
  <c r="W24226" i="1"/>
  <c r="W24227" i="1"/>
  <c r="W24228" i="1"/>
  <c r="W24229" i="1"/>
  <c r="W24230" i="1"/>
  <c r="W24231" i="1"/>
  <c r="W24232" i="1"/>
  <c r="W24233" i="1"/>
  <c r="W24234" i="1"/>
  <c r="W24235" i="1"/>
  <c r="W24236" i="1"/>
  <c r="W24237" i="1"/>
  <c r="W24238" i="1"/>
  <c r="W24239" i="1"/>
  <c r="W24240" i="1"/>
  <c r="W24241" i="1"/>
  <c r="W24242" i="1"/>
  <c r="W24243" i="1"/>
  <c r="W24244" i="1"/>
  <c r="W24245" i="1"/>
  <c r="W24246" i="1"/>
  <c r="W24247" i="1"/>
  <c r="W24248" i="1"/>
  <c r="W24249" i="1"/>
  <c r="W24250" i="1"/>
  <c r="W24251" i="1"/>
  <c r="W24252" i="1"/>
  <c r="W24253" i="1"/>
  <c r="W24254" i="1"/>
  <c r="W24255" i="1"/>
  <c r="W24256" i="1"/>
  <c r="W24257" i="1"/>
  <c r="W24258" i="1"/>
  <c r="W24259" i="1"/>
  <c r="W24260" i="1"/>
  <c r="W24261" i="1"/>
  <c r="W24262" i="1"/>
  <c r="W24263" i="1"/>
  <c r="W24264" i="1"/>
  <c r="W24265" i="1"/>
  <c r="W24266" i="1"/>
  <c r="W24267" i="1"/>
  <c r="W24268" i="1"/>
  <c r="W24269" i="1"/>
  <c r="W24270" i="1"/>
  <c r="W24271" i="1"/>
  <c r="W24272" i="1"/>
  <c r="W24273" i="1"/>
  <c r="W24274" i="1"/>
  <c r="W24275" i="1"/>
  <c r="W24276" i="1"/>
  <c r="W24277" i="1"/>
  <c r="W24278" i="1"/>
  <c r="W24279" i="1"/>
  <c r="W24280" i="1"/>
  <c r="W24281" i="1"/>
  <c r="W24282" i="1"/>
  <c r="W24283" i="1"/>
  <c r="W24284" i="1"/>
  <c r="W24285" i="1"/>
  <c r="W24286" i="1"/>
  <c r="W24287" i="1"/>
  <c r="W24288" i="1"/>
  <c r="W24289" i="1"/>
  <c r="W24290" i="1"/>
  <c r="W24291" i="1"/>
  <c r="W24292" i="1"/>
  <c r="W24293" i="1"/>
  <c r="W24294" i="1"/>
  <c r="W24295" i="1"/>
  <c r="W24296" i="1"/>
  <c r="W24297" i="1"/>
  <c r="W24298" i="1"/>
  <c r="W24299" i="1"/>
  <c r="W24300" i="1"/>
  <c r="W24301" i="1"/>
  <c r="W24302" i="1"/>
  <c r="W24303" i="1"/>
  <c r="W24304" i="1"/>
  <c r="W24305" i="1"/>
  <c r="W24306" i="1"/>
  <c r="W24307" i="1"/>
  <c r="W24308" i="1"/>
  <c r="W24309" i="1"/>
  <c r="W24310" i="1"/>
  <c r="W24311" i="1"/>
  <c r="W24312" i="1"/>
  <c r="W24313" i="1"/>
  <c r="W24314" i="1"/>
  <c r="W24315" i="1"/>
  <c r="W24316" i="1"/>
  <c r="W24317" i="1"/>
  <c r="W24318" i="1"/>
  <c r="W24319" i="1"/>
  <c r="W24320" i="1"/>
  <c r="W24321" i="1"/>
  <c r="W24322" i="1"/>
  <c r="W24323" i="1"/>
  <c r="W24324" i="1"/>
  <c r="W24325" i="1"/>
  <c r="W24326" i="1"/>
  <c r="W24327" i="1"/>
  <c r="W24328" i="1"/>
  <c r="W24329" i="1"/>
  <c r="W24330" i="1"/>
  <c r="W24331" i="1"/>
  <c r="W24332" i="1"/>
  <c r="W24333" i="1"/>
  <c r="W24334" i="1"/>
  <c r="W24335" i="1"/>
  <c r="W24336" i="1"/>
  <c r="W24337" i="1"/>
  <c r="W24338" i="1"/>
  <c r="W24339" i="1"/>
  <c r="W24340" i="1"/>
  <c r="W24341" i="1"/>
  <c r="W24342" i="1"/>
  <c r="W24343" i="1"/>
  <c r="W24344" i="1"/>
  <c r="W24345" i="1"/>
  <c r="W24346" i="1"/>
  <c r="W24347" i="1"/>
  <c r="W24348" i="1"/>
  <c r="W24349" i="1"/>
  <c r="W24350" i="1"/>
  <c r="W24351" i="1"/>
  <c r="W24352" i="1"/>
  <c r="W24353" i="1"/>
  <c r="W24354" i="1"/>
  <c r="W24355" i="1"/>
  <c r="W24356" i="1"/>
  <c r="W24357" i="1"/>
  <c r="W24358" i="1"/>
  <c r="W24359" i="1"/>
  <c r="W24360" i="1"/>
  <c r="W24361" i="1"/>
  <c r="W24362" i="1"/>
  <c r="W24363" i="1"/>
  <c r="W24364" i="1"/>
  <c r="W24365" i="1"/>
  <c r="W24366" i="1"/>
  <c r="W24367" i="1"/>
  <c r="W24368" i="1"/>
  <c r="W24369" i="1"/>
  <c r="W24370" i="1"/>
  <c r="W24371" i="1"/>
  <c r="W24372" i="1"/>
  <c r="W24373" i="1"/>
  <c r="W24374" i="1"/>
  <c r="W24375" i="1"/>
  <c r="W24376" i="1"/>
  <c r="W24377" i="1"/>
  <c r="W24378" i="1"/>
  <c r="W24379" i="1"/>
  <c r="W24380" i="1"/>
  <c r="W24381" i="1"/>
  <c r="W24382" i="1"/>
  <c r="W24383" i="1"/>
  <c r="W24384" i="1"/>
  <c r="W24385" i="1"/>
  <c r="W24386" i="1"/>
  <c r="W24387" i="1"/>
  <c r="W24388" i="1"/>
  <c r="W24389" i="1"/>
  <c r="W24390" i="1"/>
  <c r="W24391" i="1"/>
  <c r="W24392" i="1"/>
  <c r="W24393" i="1"/>
  <c r="W24394" i="1"/>
  <c r="W24395" i="1"/>
  <c r="W24396" i="1"/>
  <c r="W24397" i="1"/>
  <c r="W24398" i="1"/>
  <c r="W24399" i="1"/>
  <c r="W24400" i="1"/>
  <c r="W24401" i="1"/>
  <c r="W24402" i="1"/>
  <c r="W24403" i="1"/>
  <c r="W24404" i="1"/>
  <c r="W24405" i="1"/>
  <c r="W24406" i="1"/>
  <c r="W24407" i="1"/>
  <c r="W24408" i="1"/>
  <c r="W24409" i="1"/>
  <c r="W24410" i="1"/>
  <c r="W24411" i="1"/>
  <c r="W24412" i="1"/>
  <c r="W24413" i="1"/>
  <c r="W24414" i="1"/>
  <c r="W24415" i="1"/>
  <c r="W24416" i="1"/>
  <c r="W24417" i="1"/>
  <c r="W24418" i="1"/>
  <c r="W24419" i="1"/>
  <c r="W24420" i="1"/>
  <c r="W24421" i="1"/>
  <c r="W24422" i="1"/>
  <c r="W24423" i="1"/>
  <c r="W24424" i="1"/>
  <c r="W24425" i="1"/>
  <c r="W24426" i="1"/>
  <c r="W24427" i="1"/>
  <c r="W24428" i="1"/>
  <c r="W24429" i="1"/>
  <c r="W24430" i="1"/>
  <c r="W24431" i="1"/>
  <c r="W24432" i="1"/>
  <c r="W24433" i="1"/>
  <c r="W24434" i="1"/>
  <c r="W24435" i="1"/>
  <c r="W24436" i="1"/>
  <c r="W24437" i="1"/>
  <c r="W24438" i="1"/>
  <c r="W24439" i="1"/>
  <c r="W24440" i="1"/>
  <c r="W24441" i="1"/>
  <c r="W24442" i="1"/>
  <c r="W24443" i="1"/>
  <c r="W24444" i="1"/>
  <c r="W24445" i="1"/>
  <c r="W24446" i="1"/>
  <c r="W24447" i="1"/>
  <c r="W24448" i="1"/>
  <c r="W24449" i="1"/>
  <c r="W24450" i="1"/>
  <c r="W24451" i="1"/>
  <c r="W24452" i="1"/>
  <c r="W24453" i="1"/>
  <c r="W24454" i="1"/>
  <c r="W24455" i="1"/>
  <c r="W24456" i="1"/>
  <c r="W24457" i="1"/>
  <c r="W24458" i="1"/>
  <c r="W24459" i="1"/>
  <c r="W24460" i="1"/>
  <c r="W24461" i="1"/>
  <c r="W24462" i="1"/>
  <c r="W24463" i="1"/>
  <c r="W24464" i="1"/>
  <c r="W24465" i="1"/>
  <c r="W24466" i="1"/>
  <c r="W24467" i="1"/>
  <c r="W24468" i="1"/>
  <c r="W24469" i="1"/>
  <c r="W24470" i="1"/>
  <c r="W24471" i="1"/>
  <c r="W24472" i="1"/>
  <c r="W24473" i="1"/>
  <c r="W24474" i="1"/>
  <c r="W24475" i="1"/>
  <c r="W24476" i="1"/>
  <c r="W24477" i="1"/>
  <c r="W24478" i="1"/>
  <c r="W24479" i="1"/>
  <c r="W24480" i="1"/>
  <c r="W24481" i="1"/>
  <c r="W24482" i="1"/>
  <c r="W24483" i="1"/>
  <c r="W24484" i="1"/>
  <c r="W24485" i="1"/>
  <c r="W24486" i="1"/>
  <c r="W24487" i="1"/>
  <c r="W24488" i="1"/>
  <c r="W24489" i="1"/>
  <c r="W24490" i="1"/>
  <c r="W24491" i="1"/>
  <c r="W24492" i="1"/>
  <c r="W24493" i="1"/>
  <c r="W24494" i="1"/>
  <c r="W24495" i="1"/>
  <c r="W24496" i="1"/>
  <c r="W24497" i="1"/>
  <c r="W24498" i="1"/>
  <c r="W24499" i="1"/>
  <c r="W24500" i="1"/>
  <c r="W24501" i="1"/>
  <c r="W24502" i="1"/>
  <c r="W24503" i="1"/>
  <c r="W24504" i="1"/>
  <c r="W24505" i="1"/>
  <c r="W24506" i="1"/>
  <c r="W24507" i="1"/>
  <c r="W24508" i="1"/>
  <c r="W24509" i="1"/>
  <c r="W24510" i="1"/>
  <c r="W24511" i="1"/>
  <c r="W24512" i="1"/>
  <c r="W24513" i="1"/>
  <c r="W24514" i="1"/>
  <c r="W24515" i="1"/>
  <c r="W24516" i="1"/>
  <c r="W24517" i="1"/>
  <c r="W24518" i="1"/>
  <c r="W24519" i="1"/>
  <c r="W24520" i="1"/>
  <c r="W24521" i="1"/>
  <c r="W24522" i="1"/>
  <c r="W24523" i="1"/>
  <c r="W24524" i="1"/>
  <c r="W24525" i="1"/>
  <c r="W24526" i="1"/>
  <c r="W24527" i="1"/>
  <c r="W24528" i="1"/>
  <c r="W24529" i="1"/>
  <c r="W24530" i="1"/>
  <c r="W24531" i="1"/>
  <c r="W24532" i="1"/>
  <c r="W24533" i="1"/>
  <c r="W24534" i="1"/>
  <c r="W24535" i="1"/>
  <c r="W24536" i="1"/>
  <c r="W24537" i="1"/>
  <c r="W24538" i="1"/>
  <c r="W24539" i="1"/>
  <c r="W24540" i="1"/>
  <c r="W24541" i="1"/>
  <c r="W24542" i="1"/>
  <c r="W24543" i="1"/>
  <c r="W24544" i="1"/>
  <c r="W24545" i="1"/>
  <c r="W24546" i="1"/>
  <c r="W24547" i="1"/>
  <c r="W24548" i="1"/>
  <c r="W24549" i="1"/>
  <c r="W24550" i="1"/>
  <c r="W24551" i="1"/>
  <c r="W24552" i="1"/>
  <c r="W24553" i="1"/>
  <c r="W24554" i="1"/>
  <c r="W24555" i="1"/>
  <c r="W24556" i="1"/>
  <c r="W24557" i="1"/>
  <c r="W24558" i="1"/>
  <c r="W24559" i="1"/>
  <c r="W24560" i="1"/>
  <c r="W24561" i="1"/>
  <c r="W24562" i="1"/>
  <c r="W24563" i="1"/>
  <c r="W24564" i="1"/>
  <c r="W24565" i="1"/>
  <c r="W24566" i="1"/>
  <c r="W24567" i="1"/>
  <c r="W24568" i="1"/>
  <c r="W24569" i="1"/>
  <c r="W24570" i="1"/>
  <c r="W24571" i="1"/>
  <c r="W24572" i="1"/>
  <c r="W24573" i="1"/>
  <c r="W24574" i="1"/>
  <c r="W24575" i="1"/>
  <c r="W24576" i="1"/>
  <c r="W24577" i="1"/>
  <c r="W24578" i="1"/>
  <c r="W24579" i="1"/>
  <c r="W24580" i="1"/>
  <c r="W24581" i="1"/>
  <c r="W24582" i="1"/>
  <c r="W24583" i="1"/>
  <c r="W24584" i="1"/>
  <c r="W24585" i="1"/>
  <c r="W24586" i="1"/>
  <c r="W24587" i="1"/>
  <c r="W24588" i="1"/>
  <c r="W24589" i="1"/>
  <c r="W24590" i="1"/>
  <c r="W24591" i="1"/>
  <c r="W24592" i="1"/>
  <c r="W24593" i="1"/>
  <c r="W24594" i="1"/>
  <c r="W24595" i="1"/>
  <c r="W24596" i="1"/>
  <c r="W24597" i="1"/>
  <c r="W24598" i="1"/>
  <c r="W24599" i="1"/>
  <c r="W24600" i="1"/>
  <c r="W24601" i="1"/>
  <c r="W24602" i="1"/>
  <c r="W24603" i="1"/>
  <c r="W24604" i="1"/>
  <c r="W24605" i="1"/>
  <c r="W24606" i="1"/>
  <c r="W24607" i="1"/>
  <c r="W24608" i="1"/>
  <c r="W24609" i="1"/>
  <c r="W24610" i="1"/>
  <c r="W24611" i="1"/>
  <c r="W24612" i="1"/>
  <c r="W24613" i="1"/>
  <c r="W24614" i="1"/>
  <c r="W24615" i="1"/>
  <c r="W24616" i="1"/>
  <c r="W24617" i="1"/>
  <c r="W24618" i="1"/>
  <c r="W24619" i="1"/>
  <c r="W24620" i="1"/>
  <c r="W24621" i="1"/>
  <c r="W24622" i="1"/>
  <c r="W24623" i="1"/>
  <c r="W24624" i="1"/>
  <c r="W24625" i="1"/>
  <c r="W24626" i="1"/>
  <c r="W24627" i="1"/>
  <c r="W24628" i="1"/>
  <c r="W24629" i="1"/>
  <c r="W24630" i="1"/>
  <c r="W24631" i="1"/>
  <c r="W24632" i="1"/>
  <c r="W24633" i="1"/>
  <c r="W24634" i="1"/>
  <c r="W24635" i="1"/>
  <c r="W24636" i="1"/>
  <c r="W24637" i="1"/>
  <c r="W24638" i="1"/>
  <c r="W24639" i="1"/>
  <c r="W24640" i="1"/>
  <c r="W24641" i="1"/>
  <c r="W24642" i="1"/>
  <c r="W24643" i="1"/>
  <c r="W24644" i="1"/>
  <c r="W24645" i="1"/>
  <c r="W24646" i="1"/>
  <c r="W24647" i="1"/>
  <c r="W24648" i="1"/>
  <c r="W24649" i="1"/>
  <c r="W24650" i="1"/>
  <c r="W24651" i="1"/>
  <c r="W24652" i="1"/>
  <c r="W24653" i="1"/>
  <c r="W24654" i="1"/>
  <c r="W24655" i="1"/>
  <c r="W24656" i="1"/>
  <c r="W24657" i="1"/>
  <c r="W24658" i="1"/>
  <c r="W24659" i="1"/>
  <c r="W24660" i="1"/>
  <c r="W24661" i="1"/>
  <c r="W24662" i="1"/>
  <c r="W24663" i="1"/>
  <c r="W24664" i="1"/>
  <c r="W24665" i="1"/>
  <c r="W24666" i="1"/>
  <c r="W24667" i="1"/>
  <c r="W24668" i="1"/>
  <c r="W24669" i="1"/>
  <c r="W24670" i="1"/>
  <c r="W24671" i="1"/>
  <c r="W24672" i="1"/>
  <c r="W24673" i="1"/>
  <c r="W24674" i="1"/>
  <c r="W24675" i="1"/>
  <c r="W24676" i="1"/>
  <c r="W24677" i="1"/>
  <c r="W24678" i="1"/>
  <c r="W24679" i="1"/>
  <c r="W24680" i="1"/>
  <c r="W24681" i="1"/>
  <c r="W24682" i="1"/>
  <c r="W24683" i="1"/>
  <c r="W24684" i="1"/>
  <c r="W24685" i="1"/>
  <c r="W24686" i="1"/>
  <c r="W24687" i="1"/>
  <c r="W24688" i="1"/>
  <c r="W24689" i="1"/>
  <c r="W24690" i="1"/>
  <c r="W24691" i="1"/>
  <c r="W24692" i="1"/>
  <c r="W24693" i="1"/>
  <c r="W24694" i="1"/>
  <c r="W24695" i="1"/>
  <c r="W24696" i="1"/>
  <c r="W24697" i="1"/>
  <c r="W24698" i="1"/>
  <c r="W24699" i="1"/>
  <c r="W24700" i="1"/>
  <c r="W24701" i="1"/>
  <c r="W24702" i="1"/>
  <c r="W24703" i="1"/>
  <c r="W24704" i="1"/>
  <c r="W24705" i="1"/>
  <c r="W24706" i="1"/>
  <c r="W24707" i="1"/>
  <c r="W24708" i="1"/>
  <c r="W24709" i="1"/>
  <c r="W24710" i="1"/>
  <c r="W24711" i="1"/>
  <c r="W24712" i="1"/>
  <c r="W24713" i="1"/>
  <c r="W24714" i="1"/>
  <c r="W24715" i="1"/>
  <c r="W24716" i="1"/>
  <c r="W24717" i="1"/>
  <c r="W24718" i="1"/>
  <c r="W24719" i="1"/>
  <c r="W24720" i="1"/>
  <c r="W24721" i="1"/>
  <c r="W24722" i="1"/>
  <c r="W24723" i="1"/>
  <c r="W24724" i="1"/>
  <c r="W24725" i="1"/>
  <c r="W24726" i="1"/>
  <c r="W24727" i="1"/>
  <c r="W24728" i="1"/>
  <c r="W24729" i="1"/>
  <c r="W24730" i="1"/>
  <c r="W24731" i="1"/>
  <c r="W24732" i="1"/>
  <c r="W24733" i="1"/>
  <c r="W24734" i="1"/>
  <c r="W24735" i="1"/>
  <c r="W24736" i="1"/>
  <c r="W24737" i="1"/>
  <c r="W24738" i="1"/>
  <c r="W24739" i="1"/>
  <c r="W24740" i="1"/>
  <c r="W24741" i="1"/>
  <c r="W24742" i="1"/>
  <c r="W24743" i="1"/>
  <c r="W24744" i="1"/>
  <c r="W24745" i="1"/>
  <c r="W24746" i="1"/>
  <c r="W24747" i="1"/>
  <c r="W24748" i="1"/>
  <c r="W24749" i="1"/>
  <c r="W24750" i="1"/>
  <c r="W24751" i="1"/>
  <c r="W24752" i="1"/>
  <c r="W24753" i="1"/>
  <c r="W24754" i="1"/>
  <c r="W24755" i="1"/>
  <c r="W24756" i="1"/>
  <c r="W24757" i="1"/>
  <c r="W24758" i="1"/>
  <c r="W24759" i="1"/>
  <c r="W24760" i="1"/>
  <c r="W24761" i="1"/>
  <c r="W24762" i="1"/>
  <c r="W24763" i="1"/>
  <c r="W24764" i="1"/>
  <c r="W24765" i="1"/>
  <c r="W24766" i="1"/>
  <c r="W24767" i="1"/>
  <c r="W24768" i="1"/>
  <c r="W24769" i="1"/>
  <c r="W24770" i="1"/>
  <c r="W24771" i="1"/>
  <c r="W24772" i="1"/>
  <c r="W24773" i="1"/>
  <c r="W24774" i="1"/>
  <c r="W24775" i="1"/>
  <c r="W24776" i="1"/>
  <c r="W24777" i="1"/>
  <c r="W24778" i="1"/>
  <c r="W24779" i="1"/>
  <c r="W24780" i="1"/>
  <c r="W24781" i="1"/>
  <c r="W24782" i="1"/>
  <c r="W24783" i="1"/>
  <c r="W24784" i="1"/>
  <c r="W24785" i="1"/>
  <c r="W24786" i="1"/>
  <c r="W24787" i="1"/>
  <c r="W24788" i="1"/>
  <c r="W24789" i="1"/>
  <c r="W24790" i="1"/>
  <c r="W24791" i="1"/>
  <c r="W24792" i="1"/>
  <c r="W24793" i="1"/>
  <c r="W24794" i="1"/>
  <c r="W24795" i="1"/>
  <c r="W24796" i="1"/>
  <c r="W24797" i="1"/>
  <c r="W24798" i="1"/>
  <c r="W24799" i="1"/>
  <c r="W24800" i="1"/>
  <c r="W24801" i="1"/>
  <c r="W24802" i="1"/>
  <c r="W24803" i="1"/>
  <c r="W24804" i="1"/>
  <c r="W24805" i="1"/>
  <c r="W24806" i="1"/>
  <c r="W24807" i="1"/>
  <c r="W24808" i="1"/>
  <c r="W24809" i="1"/>
  <c r="W24810" i="1"/>
  <c r="W24811" i="1"/>
  <c r="W24812" i="1"/>
  <c r="W24813" i="1"/>
  <c r="W24814" i="1"/>
  <c r="W24815" i="1"/>
  <c r="W24816" i="1"/>
  <c r="W24817" i="1"/>
  <c r="W24818" i="1"/>
  <c r="W24819" i="1"/>
  <c r="W24820" i="1"/>
  <c r="W24821" i="1"/>
  <c r="W24822" i="1"/>
  <c r="W24823" i="1"/>
  <c r="W24824" i="1"/>
  <c r="W24825" i="1"/>
  <c r="W24826" i="1"/>
  <c r="W24827" i="1"/>
  <c r="W24828" i="1"/>
  <c r="W24829" i="1"/>
  <c r="W24830" i="1"/>
  <c r="W24831" i="1"/>
  <c r="W24832" i="1"/>
  <c r="W24833" i="1"/>
  <c r="W24834" i="1"/>
  <c r="W24835" i="1"/>
  <c r="W24836" i="1"/>
  <c r="W24837" i="1"/>
  <c r="W24838" i="1"/>
  <c r="W24839" i="1"/>
  <c r="W24840" i="1"/>
  <c r="W24841" i="1"/>
  <c r="W24842" i="1"/>
  <c r="W24843" i="1"/>
  <c r="W24844" i="1"/>
  <c r="W24845" i="1"/>
  <c r="W24846" i="1"/>
  <c r="W24847" i="1"/>
  <c r="W24848" i="1"/>
  <c r="W24849" i="1"/>
  <c r="W24850" i="1"/>
  <c r="W24851" i="1"/>
  <c r="W24852" i="1"/>
  <c r="W24853" i="1"/>
  <c r="W24854" i="1"/>
  <c r="W24855" i="1"/>
  <c r="W24856" i="1"/>
  <c r="W24857" i="1"/>
  <c r="W24858" i="1"/>
  <c r="W24859" i="1"/>
  <c r="W24860" i="1"/>
  <c r="W24861" i="1"/>
  <c r="W24862" i="1"/>
  <c r="W24863" i="1"/>
  <c r="W24864" i="1"/>
  <c r="W24865" i="1"/>
  <c r="W24866" i="1"/>
  <c r="W24867" i="1"/>
  <c r="W24868" i="1"/>
  <c r="W24869" i="1"/>
  <c r="W24870" i="1"/>
  <c r="W24871" i="1"/>
  <c r="W24872" i="1"/>
  <c r="W24873" i="1"/>
  <c r="W24874" i="1"/>
  <c r="W24875" i="1"/>
  <c r="W24876" i="1"/>
  <c r="W24877" i="1"/>
  <c r="W24878" i="1"/>
  <c r="W24879" i="1"/>
  <c r="W24880" i="1"/>
  <c r="W24881" i="1"/>
  <c r="W24882" i="1"/>
  <c r="W24883" i="1"/>
  <c r="W24884" i="1"/>
  <c r="W24885" i="1"/>
  <c r="W24886" i="1"/>
  <c r="W24887" i="1"/>
  <c r="W24888" i="1"/>
  <c r="W24889" i="1"/>
  <c r="W24890" i="1"/>
  <c r="W24891" i="1"/>
  <c r="W24892" i="1"/>
  <c r="W24893" i="1"/>
  <c r="W24894" i="1"/>
  <c r="W24895" i="1"/>
  <c r="W24896" i="1"/>
  <c r="W24897" i="1"/>
  <c r="W24898" i="1"/>
  <c r="W24899" i="1"/>
  <c r="W24900" i="1"/>
  <c r="W24901" i="1"/>
  <c r="W24902" i="1"/>
  <c r="W24903" i="1"/>
  <c r="W24904" i="1"/>
  <c r="W24905" i="1"/>
  <c r="W24906" i="1"/>
  <c r="W24907" i="1"/>
  <c r="W24908" i="1"/>
  <c r="W24909" i="1"/>
  <c r="W24910" i="1"/>
  <c r="W24911" i="1"/>
  <c r="W24912" i="1"/>
  <c r="W24913" i="1"/>
  <c r="W24914" i="1"/>
  <c r="W24915" i="1"/>
  <c r="W24916" i="1"/>
  <c r="W24917" i="1"/>
  <c r="W24918" i="1"/>
  <c r="W24919" i="1"/>
  <c r="W24920" i="1"/>
  <c r="W24921" i="1"/>
  <c r="W24922" i="1"/>
  <c r="W24923" i="1"/>
  <c r="W24924" i="1"/>
  <c r="W24925" i="1"/>
  <c r="W24926" i="1"/>
  <c r="W24927" i="1"/>
  <c r="W24928" i="1"/>
  <c r="W24929" i="1"/>
  <c r="W24930" i="1"/>
  <c r="W24931" i="1"/>
  <c r="W24932" i="1"/>
  <c r="W24933" i="1"/>
  <c r="W24934" i="1"/>
  <c r="W24935" i="1"/>
  <c r="W24936" i="1"/>
  <c r="W24937" i="1"/>
  <c r="W24938" i="1"/>
  <c r="W24939" i="1"/>
  <c r="W24940" i="1"/>
  <c r="W24941" i="1"/>
  <c r="W24942" i="1"/>
  <c r="W24943" i="1"/>
  <c r="W24944" i="1"/>
  <c r="W24945" i="1"/>
  <c r="W24946" i="1"/>
  <c r="W24947" i="1"/>
  <c r="W24948" i="1"/>
  <c r="W24949" i="1"/>
  <c r="W24950" i="1"/>
  <c r="W24951" i="1"/>
  <c r="W24952" i="1"/>
  <c r="W24953" i="1"/>
  <c r="W24954" i="1"/>
  <c r="W24955" i="1"/>
  <c r="W24956" i="1"/>
  <c r="W24957" i="1"/>
  <c r="W24958" i="1"/>
  <c r="W24959" i="1"/>
  <c r="W24960" i="1"/>
  <c r="W24961" i="1"/>
  <c r="W24962" i="1"/>
  <c r="W24963" i="1"/>
  <c r="W24964" i="1"/>
  <c r="W24965" i="1"/>
  <c r="W24966" i="1"/>
  <c r="W24967" i="1"/>
  <c r="W24968" i="1"/>
  <c r="W24969" i="1"/>
  <c r="W24970" i="1"/>
  <c r="W24971" i="1"/>
  <c r="W24972" i="1"/>
  <c r="W24973" i="1"/>
  <c r="W24974" i="1"/>
  <c r="W24975" i="1"/>
  <c r="W24976" i="1"/>
  <c r="W24977" i="1"/>
  <c r="W24978" i="1"/>
  <c r="W24979" i="1"/>
  <c r="W24980" i="1"/>
  <c r="W24981" i="1"/>
  <c r="W24982" i="1"/>
  <c r="W24983" i="1"/>
  <c r="W24984" i="1"/>
  <c r="W24985" i="1"/>
  <c r="W24986" i="1"/>
  <c r="W24987" i="1"/>
  <c r="W24988" i="1"/>
  <c r="W24989" i="1"/>
  <c r="W24990" i="1"/>
  <c r="W24991" i="1"/>
  <c r="W24992" i="1"/>
  <c r="W24993" i="1"/>
  <c r="W24994" i="1"/>
  <c r="W24995" i="1"/>
  <c r="W24996" i="1"/>
  <c r="W24997" i="1"/>
  <c r="W24998" i="1"/>
  <c r="W24999" i="1"/>
  <c r="W25000" i="1"/>
  <c r="W25001" i="1"/>
  <c r="W25002" i="1"/>
  <c r="W25003" i="1"/>
  <c r="W25004" i="1"/>
  <c r="W25005" i="1"/>
  <c r="W25006" i="1"/>
  <c r="W25007" i="1"/>
  <c r="W25008" i="1"/>
  <c r="W25009" i="1"/>
  <c r="W25010" i="1"/>
  <c r="W25011" i="1"/>
  <c r="W25012" i="1"/>
  <c r="W25013" i="1"/>
  <c r="W25014" i="1"/>
  <c r="W25015" i="1"/>
  <c r="W25016" i="1"/>
  <c r="W25017" i="1"/>
  <c r="W25018" i="1"/>
  <c r="W25019" i="1"/>
  <c r="W25020" i="1"/>
  <c r="W25021" i="1"/>
  <c r="W25022" i="1"/>
  <c r="W25023" i="1"/>
  <c r="W25024" i="1"/>
  <c r="W25025" i="1"/>
  <c r="W25026" i="1"/>
  <c r="W25027" i="1"/>
  <c r="W25028" i="1"/>
  <c r="W25029" i="1"/>
  <c r="W25030" i="1"/>
  <c r="W25031" i="1"/>
  <c r="W25032" i="1"/>
  <c r="W25033" i="1"/>
  <c r="W25034" i="1"/>
  <c r="W25035" i="1"/>
  <c r="W25036" i="1"/>
  <c r="W25037" i="1"/>
  <c r="W25038" i="1"/>
  <c r="W25039" i="1"/>
  <c r="W25040" i="1"/>
  <c r="W25041" i="1"/>
  <c r="W25042" i="1"/>
  <c r="W25043" i="1"/>
  <c r="W25044" i="1"/>
  <c r="W25045" i="1"/>
  <c r="W25046" i="1"/>
  <c r="W25047" i="1"/>
  <c r="W25048" i="1"/>
  <c r="W25049" i="1"/>
  <c r="W25050" i="1"/>
  <c r="W25051" i="1"/>
  <c r="W25052" i="1"/>
  <c r="W25053" i="1"/>
  <c r="W25054" i="1"/>
  <c r="W25055" i="1"/>
  <c r="W25056" i="1"/>
  <c r="W25057" i="1"/>
  <c r="W25058" i="1"/>
  <c r="W25059" i="1"/>
  <c r="W25060" i="1"/>
  <c r="W25061" i="1"/>
  <c r="W25062" i="1"/>
  <c r="W25063" i="1"/>
  <c r="W25064" i="1"/>
  <c r="W25065" i="1"/>
  <c r="W25066" i="1"/>
  <c r="W25067" i="1"/>
  <c r="W25068" i="1"/>
  <c r="W25069" i="1"/>
  <c r="W25070" i="1"/>
  <c r="W25071" i="1"/>
  <c r="W25072" i="1"/>
  <c r="W25073" i="1"/>
  <c r="W25074" i="1"/>
  <c r="W25075" i="1"/>
  <c r="W25076" i="1"/>
  <c r="W25077" i="1"/>
  <c r="W25078" i="1"/>
  <c r="W25079" i="1"/>
  <c r="W25080" i="1"/>
  <c r="W25081" i="1"/>
  <c r="W25082" i="1"/>
  <c r="W25083" i="1"/>
  <c r="W25084" i="1"/>
  <c r="W25085" i="1"/>
  <c r="W25086" i="1"/>
  <c r="W25087" i="1"/>
  <c r="W25088" i="1"/>
  <c r="W25089" i="1"/>
  <c r="W25090" i="1"/>
  <c r="W25091" i="1"/>
  <c r="W25092" i="1"/>
  <c r="W25093" i="1"/>
  <c r="W25094" i="1"/>
  <c r="W25095" i="1"/>
  <c r="W25096" i="1"/>
  <c r="W25097" i="1"/>
  <c r="W25098" i="1"/>
  <c r="W25099" i="1"/>
  <c r="W25100" i="1"/>
  <c r="W25101" i="1"/>
  <c r="W25102" i="1"/>
  <c r="W25103" i="1"/>
  <c r="W25104" i="1"/>
  <c r="W25105" i="1"/>
  <c r="W25106" i="1"/>
  <c r="W25107" i="1"/>
  <c r="W25108" i="1"/>
  <c r="W25109" i="1"/>
  <c r="W25110" i="1"/>
  <c r="W25111" i="1"/>
  <c r="W25112" i="1"/>
  <c r="W25113" i="1"/>
  <c r="W25114" i="1"/>
  <c r="W25115" i="1"/>
  <c r="W25116" i="1"/>
  <c r="W25117" i="1"/>
  <c r="W25118" i="1"/>
  <c r="W25119" i="1"/>
  <c r="W25120" i="1"/>
  <c r="W25121" i="1"/>
  <c r="W25122" i="1"/>
  <c r="W25123" i="1"/>
  <c r="W25124" i="1"/>
  <c r="W25125" i="1"/>
  <c r="W25126" i="1"/>
  <c r="W25127" i="1"/>
  <c r="W25128" i="1"/>
  <c r="W25129" i="1"/>
  <c r="W25130" i="1"/>
  <c r="W25131" i="1"/>
  <c r="W25132" i="1"/>
  <c r="W25133" i="1"/>
  <c r="W25134" i="1"/>
  <c r="W25135" i="1"/>
  <c r="W25136" i="1"/>
  <c r="W25137" i="1"/>
  <c r="W25138" i="1"/>
  <c r="W25139" i="1"/>
  <c r="W25140" i="1"/>
  <c r="W25141" i="1"/>
  <c r="W25142" i="1"/>
  <c r="W25143" i="1"/>
  <c r="W25144" i="1"/>
  <c r="W25145" i="1"/>
  <c r="W25146" i="1"/>
  <c r="W25147" i="1"/>
  <c r="W25148" i="1"/>
  <c r="W25149" i="1"/>
  <c r="W25150" i="1"/>
  <c r="W25151" i="1"/>
  <c r="W25152" i="1"/>
  <c r="W25153" i="1"/>
  <c r="W25154" i="1"/>
  <c r="W25155" i="1"/>
  <c r="W25156" i="1"/>
  <c r="W25157" i="1"/>
  <c r="W25158" i="1"/>
  <c r="W25159" i="1"/>
  <c r="W25160" i="1"/>
  <c r="W25161" i="1"/>
  <c r="W25162" i="1"/>
  <c r="W25163" i="1"/>
  <c r="W25164" i="1"/>
  <c r="W25165" i="1"/>
  <c r="W25166" i="1"/>
  <c r="W25167" i="1"/>
  <c r="W25168" i="1"/>
  <c r="W25169" i="1"/>
  <c r="W25170" i="1"/>
  <c r="W25171" i="1"/>
  <c r="W25172" i="1"/>
  <c r="W25173" i="1"/>
  <c r="W25174" i="1"/>
  <c r="W25175" i="1"/>
  <c r="W25176" i="1"/>
  <c r="W25177" i="1"/>
  <c r="W25178" i="1"/>
  <c r="W25179" i="1"/>
  <c r="W25180" i="1"/>
  <c r="W25181" i="1"/>
  <c r="W25182" i="1"/>
  <c r="W25183" i="1"/>
  <c r="W25184" i="1"/>
  <c r="W25185" i="1"/>
  <c r="W25186" i="1"/>
  <c r="W25187" i="1"/>
  <c r="W25188" i="1"/>
  <c r="W25189" i="1"/>
  <c r="W25190" i="1"/>
  <c r="W25191" i="1"/>
  <c r="W25192" i="1"/>
  <c r="W25193" i="1"/>
  <c r="W25194" i="1"/>
  <c r="W25195" i="1"/>
  <c r="W25196" i="1"/>
  <c r="W25197" i="1"/>
  <c r="W25198" i="1"/>
  <c r="W25199" i="1"/>
  <c r="W25200" i="1"/>
  <c r="W25201" i="1"/>
  <c r="W25202" i="1"/>
  <c r="W25203" i="1"/>
  <c r="W25204" i="1"/>
  <c r="W25205" i="1"/>
  <c r="W25206" i="1"/>
  <c r="W25207" i="1"/>
  <c r="W25208" i="1"/>
  <c r="W25209" i="1"/>
  <c r="W25210" i="1"/>
  <c r="W25211" i="1"/>
  <c r="W25212" i="1"/>
  <c r="W25213" i="1"/>
  <c r="W25214" i="1"/>
  <c r="W25215" i="1"/>
  <c r="W25216" i="1"/>
  <c r="W25217" i="1"/>
  <c r="W25218" i="1"/>
  <c r="W25219" i="1"/>
  <c r="W25220" i="1"/>
  <c r="W25221" i="1"/>
  <c r="W25222" i="1"/>
  <c r="W25223" i="1"/>
  <c r="W25224" i="1"/>
  <c r="W25225" i="1"/>
  <c r="W25226" i="1"/>
  <c r="W25227" i="1"/>
  <c r="W25228" i="1"/>
  <c r="W25229" i="1"/>
  <c r="W25230" i="1"/>
  <c r="W25231" i="1"/>
  <c r="W25232" i="1"/>
  <c r="W25233" i="1"/>
  <c r="W25234" i="1"/>
  <c r="W25235" i="1"/>
  <c r="W25236" i="1"/>
  <c r="W25237" i="1"/>
  <c r="W25238" i="1"/>
  <c r="W25239" i="1"/>
  <c r="W25240" i="1"/>
  <c r="W25241" i="1"/>
  <c r="W25242" i="1"/>
  <c r="W25243" i="1"/>
  <c r="W25244" i="1"/>
  <c r="W25245" i="1"/>
  <c r="W25246" i="1"/>
  <c r="W25247" i="1"/>
  <c r="W25248" i="1"/>
  <c r="W25249" i="1"/>
  <c r="W25250" i="1"/>
  <c r="W25251" i="1"/>
  <c r="W25252" i="1"/>
  <c r="W25253" i="1"/>
  <c r="W25254" i="1"/>
  <c r="W25255" i="1"/>
  <c r="W25256" i="1"/>
  <c r="W25257" i="1"/>
  <c r="W25258" i="1"/>
  <c r="W25259" i="1"/>
  <c r="W25260" i="1"/>
  <c r="W25261" i="1"/>
  <c r="W25262" i="1"/>
  <c r="W25263" i="1"/>
  <c r="W25264" i="1"/>
  <c r="W25265" i="1"/>
  <c r="W25266" i="1"/>
  <c r="W25267" i="1"/>
  <c r="W25268" i="1"/>
  <c r="W25269" i="1"/>
  <c r="W25270" i="1"/>
  <c r="W25271" i="1"/>
  <c r="W25272" i="1"/>
  <c r="W25273" i="1"/>
  <c r="W25274" i="1"/>
  <c r="W25275" i="1"/>
  <c r="W25276" i="1"/>
  <c r="W25277" i="1"/>
  <c r="W25278" i="1"/>
  <c r="W25279" i="1"/>
  <c r="W25280" i="1"/>
  <c r="W25281" i="1"/>
  <c r="W25282" i="1"/>
  <c r="W25283" i="1"/>
  <c r="W25284" i="1"/>
  <c r="W25285" i="1"/>
  <c r="W25286" i="1"/>
  <c r="W25287" i="1"/>
  <c r="W25288" i="1"/>
  <c r="W25289" i="1"/>
  <c r="W25290" i="1"/>
  <c r="W25291" i="1"/>
  <c r="W25292" i="1"/>
  <c r="W25293" i="1"/>
  <c r="W25294" i="1"/>
  <c r="W25295" i="1"/>
  <c r="W25296" i="1"/>
  <c r="W25297" i="1"/>
  <c r="W25298" i="1"/>
  <c r="W25299" i="1"/>
  <c r="W25300" i="1"/>
  <c r="W25301" i="1"/>
  <c r="W25302" i="1"/>
  <c r="W25303" i="1"/>
  <c r="W25304" i="1"/>
  <c r="W25305" i="1"/>
  <c r="W25306" i="1"/>
  <c r="W25307" i="1"/>
  <c r="W25308" i="1"/>
  <c r="W25309" i="1"/>
  <c r="W25310" i="1"/>
  <c r="W25311" i="1"/>
  <c r="W25312" i="1"/>
  <c r="W25313" i="1"/>
  <c r="W25314" i="1"/>
  <c r="W25315" i="1"/>
  <c r="W25316" i="1"/>
  <c r="W25317" i="1"/>
  <c r="W25318" i="1"/>
  <c r="W25319" i="1"/>
  <c r="W25320" i="1"/>
  <c r="W25321" i="1"/>
  <c r="W25322" i="1"/>
  <c r="W25323" i="1"/>
  <c r="W25324" i="1"/>
  <c r="W25325" i="1"/>
  <c r="W25326" i="1"/>
  <c r="W25327" i="1"/>
  <c r="W25328" i="1"/>
  <c r="W25329" i="1"/>
  <c r="W25330" i="1"/>
  <c r="W25331" i="1"/>
  <c r="W25332" i="1"/>
  <c r="W25333" i="1"/>
  <c r="W25334" i="1"/>
  <c r="W25335" i="1"/>
  <c r="W25336" i="1"/>
  <c r="W25337" i="1"/>
  <c r="W25338" i="1"/>
  <c r="W25339" i="1"/>
  <c r="W25340" i="1"/>
  <c r="W25341" i="1"/>
  <c r="W25342" i="1"/>
  <c r="W25343" i="1"/>
  <c r="W25344" i="1"/>
  <c r="W25345" i="1"/>
  <c r="W25346" i="1"/>
  <c r="W25347" i="1"/>
  <c r="W25348" i="1"/>
  <c r="W25349" i="1"/>
  <c r="W25350" i="1"/>
  <c r="W25351" i="1"/>
  <c r="W25352" i="1"/>
  <c r="W25353" i="1"/>
  <c r="W25354" i="1"/>
  <c r="W25355" i="1"/>
  <c r="W25356" i="1"/>
  <c r="W25357" i="1"/>
  <c r="W25358" i="1"/>
  <c r="W25359" i="1"/>
  <c r="W25360" i="1"/>
  <c r="W25361" i="1"/>
  <c r="W25362" i="1"/>
  <c r="W25363" i="1"/>
  <c r="W25364" i="1"/>
  <c r="W25365" i="1"/>
  <c r="W25366" i="1"/>
  <c r="W25367" i="1"/>
  <c r="W25368" i="1"/>
  <c r="W25369" i="1"/>
  <c r="W25370" i="1"/>
  <c r="W25371" i="1"/>
  <c r="W25372" i="1"/>
  <c r="W25373" i="1"/>
  <c r="W25374" i="1"/>
  <c r="W25375" i="1"/>
  <c r="W25376" i="1"/>
  <c r="W25377" i="1"/>
  <c r="W25378" i="1"/>
  <c r="W25379" i="1"/>
  <c r="W25380" i="1"/>
  <c r="W25381" i="1"/>
  <c r="W25382" i="1"/>
  <c r="W25383" i="1"/>
  <c r="W25384" i="1"/>
  <c r="W25385" i="1"/>
  <c r="W25386" i="1"/>
  <c r="W25387" i="1"/>
  <c r="W25388" i="1"/>
  <c r="W25389" i="1"/>
  <c r="W25390" i="1"/>
  <c r="W25391" i="1"/>
  <c r="W25392" i="1"/>
  <c r="W25393" i="1"/>
  <c r="W25394" i="1"/>
  <c r="W25395" i="1"/>
  <c r="W25396" i="1"/>
  <c r="W25397" i="1"/>
  <c r="W25398" i="1"/>
  <c r="W25399" i="1"/>
  <c r="W25400" i="1"/>
  <c r="W25401" i="1"/>
  <c r="W25402" i="1"/>
  <c r="W25403" i="1"/>
  <c r="W25404" i="1"/>
  <c r="W25405" i="1"/>
  <c r="W25406" i="1"/>
  <c r="W25407" i="1"/>
  <c r="W25408" i="1"/>
  <c r="W25409" i="1"/>
  <c r="W25410" i="1"/>
  <c r="W25411" i="1"/>
  <c r="W25412" i="1"/>
  <c r="W25413" i="1"/>
  <c r="W25414" i="1"/>
  <c r="W25415" i="1"/>
  <c r="W25416" i="1"/>
  <c r="W25417" i="1"/>
  <c r="W25418" i="1"/>
  <c r="W25419" i="1"/>
  <c r="W25420" i="1"/>
  <c r="W25421" i="1"/>
  <c r="W25422" i="1"/>
  <c r="W25423" i="1"/>
  <c r="W25424" i="1"/>
  <c r="W25425" i="1"/>
  <c r="W25426" i="1"/>
  <c r="W25427" i="1"/>
  <c r="W25428" i="1"/>
  <c r="W25429" i="1"/>
  <c r="W25430" i="1"/>
  <c r="W25431" i="1"/>
  <c r="W25432" i="1"/>
  <c r="W25433" i="1"/>
  <c r="W25434" i="1"/>
  <c r="W25435" i="1"/>
  <c r="W25436" i="1"/>
  <c r="W25437" i="1"/>
  <c r="W25438" i="1"/>
  <c r="W25439" i="1"/>
  <c r="W25440" i="1"/>
  <c r="W25441" i="1"/>
  <c r="W25442" i="1"/>
  <c r="W25443" i="1"/>
  <c r="W25444" i="1"/>
  <c r="W25445" i="1"/>
  <c r="W25446" i="1"/>
  <c r="W25447" i="1"/>
  <c r="W25448" i="1"/>
  <c r="W25449" i="1"/>
  <c r="W25450" i="1"/>
  <c r="W25451" i="1"/>
  <c r="W25452" i="1"/>
  <c r="W25453" i="1"/>
  <c r="W25454" i="1"/>
  <c r="W25455" i="1"/>
  <c r="W25456" i="1"/>
  <c r="W25457" i="1"/>
  <c r="W25458" i="1"/>
  <c r="W25459" i="1"/>
  <c r="W25460" i="1"/>
  <c r="W25461" i="1"/>
  <c r="W25462" i="1"/>
  <c r="W25463" i="1"/>
  <c r="W25464" i="1"/>
  <c r="W25465" i="1"/>
  <c r="W25466" i="1"/>
  <c r="W25467" i="1"/>
  <c r="W25468" i="1"/>
  <c r="W25469" i="1"/>
  <c r="W25470" i="1"/>
  <c r="W25471" i="1"/>
  <c r="W25472" i="1"/>
  <c r="W25473" i="1"/>
  <c r="W25474" i="1"/>
  <c r="W25475" i="1"/>
  <c r="W25476" i="1"/>
  <c r="W25477" i="1"/>
  <c r="W25478" i="1"/>
  <c r="W25479" i="1"/>
  <c r="W25480" i="1"/>
  <c r="W25481" i="1"/>
  <c r="W25482" i="1"/>
  <c r="W25483" i="1"/>
  <c r="W25484" i="1"/>
  <c r="W25485" i="1"/>
  <c r="W25486" i="1"/>
  <c r="W25487" i="1"/>
  <c r="W25488" i="1"/>
  <c r="W25489" i="1"/>
  <c r="W25490" i="1"/>
  <c r="W25491" i="1"/>
  <c r="W25492" i="1"/>
  <c r="W25493" i="1"/>
  <c r="W25494" i="1"/>
  <c r="W25495" i="1"/>
  <c r="W25496" i="1"/>
  <c r="W25497" i="1"/>
  <c r="W25498" i="1"/>
  <c r="W25499" i="1"/>
  <c r="W25500" i="1"/>
  <c r="W25501" i="1"/>
  <c r="W25502" i="1"/>
  <c r="W25503" i="1"/>
  <c r="W25504" i="1"/>
  <c r="W25505" i="1"/>
  <c r="W25506" i="1"/>
  <c r="W25507" i="1"/>
  <c r="W25508" i="1"/>
  <c r="W25509" i="1"/>
  <c r="W25510" i="1"/>
  <c r="W25511" i="1"/>
  <c r="W25512" i="1"/>
  <c r="W25513" i="1"/>
  <c r="W25514" i="1"/>
  <c r="W25515" i="1"/>
  <c r="W25516" i="1"/>
  <c r="W25517" i="1"/>
  <c r="W25518" i="1"/>
  <c r="W25519" i="1"/>
  <c r="W25520" i="1"/>
  <c r="W25521" i="1"/>
  <c r="W25522" i="1"/>
  <c r="W25523" i="1"/>
  <c r="W25524" i="1"/>
  <c r="W25525" i="1"/>
  <c r="W25526" i="1"/>
  <c r="W25527" i="1"/>
  <c r="W25528" i="1"/>
  <c r="W25529" i="1"/>
  <c r="W25530" i="1"/>
  <c r="W25531" i="1"/>
  <c r="W25532" i="1"/>
  <c r="W25533" i="1"/>
  <c r="W25534" i="1"/>
  <c r="W25535" i="1"/>
  <c r="W25536" i="1"/>
  <c r="W25537" i="1"/>
  <c r="W25538" i="1"/>
  <c r="W25539" i="1"/>
  <c r="W25540" i="1"/>
  <c r="W25541" i="1"/>
  <c r="W25542" i="1"/>
  <c r="W25543" i="1"/>
  <c r="W25544" i="1"/>
  <c r="W25545" i="1"/>
  <c r="W25546" i="1"/>
  <c r="W25547" i="1"/>
  <c r="W25548" i="1"/>
  <c r="W25549" i="1"/>
  <c r="W25550" i="1"/>
  <c r="W25551" i="1"/>
  <c r="W25552" i="1"/>
  <c r="W25553" i="1"/>
  <c r="W25554" i="1"/>
  <c r="W25555" i="1"/>
  <c r="W25556" i="1"/>
  <c r="W25557" i="1"/>
  <c r="W25558" i="1"/>
  <c r="W25559" i="1"/>
  <c r="W25560" i="1"/>
  <c r="W25561" i="1"/>
  <c r="W25562" i="1"/>
  <c r="W25563" i="1"/>
  <c r="W25564" i="1"/>
  <c r="W25565" i="1"/>
  <c r="W25566" i="1"/>
  <c r="W25567" i="1"/>
  <c r="W25568" i="1"/>
  <c r="W25569" i="1"/>
  <c r="W25570" i="1"/>
  <c r="W25571" i="1"/>
  <c r="W25572" i="1"/>
  <c r="W25573" i="1"/>
  <c r="W25574" i="1"/>
  <c r="W25575" i="1"/>
  <c r="W25576" i="1"/>
  <c r="W25577" i="1"/>
  <c r="W25578" i="1"/>
  <c r="W25579" i="1"/>
  <c r="W25580" i="1"/>
  <c r="W25581" i="1"/>
  <c r="W25582" i="1"/>
  <c r="W25583" i="1"/>
  <c r="W25584" i="1"/>
  <c r="W25585" i="1"/>
  <c r="W25586" i="1"/>
  <c r="W25587" i="1"/>
  <c r="W25588" i="1"/>
  <c r="W25589" i="1"/>
  <c r="W25590" i="1"/>
  <c r="W25591" i="1"/>
  <c r="W25592" i="1"/>
  <c r="W25593" i="1"/>
  <c r="W25594" i="1"/>
  <c r="W25595" i="1"/>
  <c r="W25596" i="1"/>
  <c r="W25597" i="1"/>
  <c r="W25598" i="1"/>
  <c r="W25599" i="1"/>
  <c r="W25600" i="1"/>
  <c r="W25601" i="1"/>
  <c r="W25602" i="1"/>
  <c r="W25603" i="1"/>
  <c r="W25604" i="1"/>
  <c r="W25605" i="1"/>
  <c r="W25606" i="1"/>
  <c r="W25607" i="1"/>
  <c r="W25608" i="1"/>
  <c r="W25609" i="1"/>
  <c r="W25610" i="1"/>
  <c r="W25611" i="1"/>
  <c r="W25612" i="1"/>
  <c r="W25613" i="1"/>
  <c r="W25614" i="1"/>
  <c r="W25615" i="1"/>
  <c r="W25616" i="1"/>
  <c r="W25617" i="1"/>
  <c r="W25618" i="1"/>
  <c r="W25619" i="1"/>
  <c r="W25620" i="1"/>
  <c r="W25621" i="1"/>
  <c r="W25622" i="1"/>
  <c r="W25623" i="1"/>
  <c r="W25624" i="1"/>
  <c r="W25625" i="1"/>
  <c r="W25626" i="1"/>
  <c r="W25627" i="1"/>
  <c r="W25628" i="1"/>
  <c r="W25629" i="1"/>
  <c r="W25630" i="1"/>
  <c r="W25631" i="1"/>
  <c r="W25632" i="1"/>
  <c r="W25633" i="1"/>
  <c r="W25634" i="1"/>
  <c r="W25635" i="1"/>
  <c r="W25636" i="1"/>
  <c r="W25637" i="1"/>
  <c r="W25638" i="1"/>
  <c r="W25639" i="1"/>
  <c r="W25640" i="1"/>
  <c r="W25641" i="1"/>
  <c r="W25642" i="1"/>
  <c r="W25643" i="1"/>
  <c r="W25644" i="1"/>
  <c r="W25645" i="1"/>
  <c r="W25646" i="1"/>
  <c r="W25647" i="1"/>
  <c r="W25648" i="1"/>
  <c r="W25649" i="1"/>
  <c r="W25650" i="1"/>
  <c r="W25651" i="1"/>
  <c r="W25652" i="1"/>
  <c r="W25653" i="1"/>
  <c r="W25654" i="1"/>
  <c r="W25655" i="1"/>
  <c r="W25656" i="1"/>
  <c r="W25657" i="1"/>
  <c r="W25658" i="1"/>
  <c r="W25659" i="1"/>
  <c r="W25660" i="1"/>
  <c r="W25661" i="1"/>
  <c r="W25662" i="1"/>
  <c r="W25663" i="1"/>
  <c r="W25664" i="1"/>
  <c r="W25665" i="1"/>
  <c r="W25666" i="1"/>
  <c r="W25667" i="1"/>
  <c r="W25668" i="1"/>
  <c r="W25669" i="1"/>
  <c r="W25670" i="1"/>
  <c r="W25671" i="1"/>
  <c r="W25672" i="1"/>
  <c r="W25673" i="1"/>
  <c r="W25674" i="1"/>
  <c r="W25675" i="1"/>
  <c r="W25676" i="1"/>
  <c r="W25677" i="1"/>
  <c r="W25678" i="1"/>
  <c r="W25679" i="1"/>
  <c r="W25680" i="1"/>
  <c r="W25681" i="1"/>
  <c r="W25682" i="1"/>
  <c r="W25683" i="1"/>
  <c r="W25684" i="1"/>
  <c r="W25685" i="1"/>
  <c r="W25686" i="1"/>
  <c r="W25687" i="1"/>
  <c r="W25688" i="1"/>
  <c r="W25689" i="1"/>
  <c r="W25690" i="1"/>
  <c r="W25691" i="1"/>
  <c r="W25692" i="1"/>
  <c r="W25693" i="1"/>
  <c r="W25694" i="1"/>
  <c r="W25695" i="1"/>
  <c r="W25696" i="1"/>
  <c r="W25697" i="1"/>
  <c r="W25698" i="1"/>
  <c r="W25699" i="1"/>
  <c r="W25700" i="1"/>
  <c r="W25701" i="1"/>
  <c r="W25702" i="1"/>
  <c r="W25703" i="1"/>
  <c r="W25704" i="1"/>
  <c r="W25705" i="1"/>
  <c r="W25706" i="1"/>
  <c r="W25707" i="1"/>
  <c r="W25708" i="1"/>
  <c r="W25709" i="1"/>
  <c r="W25710" i="1"/>
  <c r="W25711" i="1"/>
  <c r="W25712" i="1"/>
  <c r="W25713" i="1"/>
  <c r="W25714" i="1"/>
  <c r="W25715" i="1"/>
  <c r="W25716" i="1"/>
  <c r="W25717" i="1"/>
  <c r="W25718" i="1"/>
  <c r="W25719" i="1"/>
  <c r="W25720" i="1"/>
  <c r="W25721" i="1"/>
  <c r="W25722" i="1"/>
  <c r="W25723" i="1"/>
  <c r="W25724" i="1"/>
  <c r="W25725" i="1"/>
  <c r="W25726" i="1"/>
  <c r="W25727" i="1"/>
  <c r="W25728" i="1"/>
  <c r="W25729" i="1"/>
  <c r="W25730" i="1"/>
  <c r="W25731" i="1"/>
  <c r="W25732" i="1"/>
  <c r="W25733" i="1"/>
  <c r="W25734" i="1"/>
  <c r="W25735" i="1"/>
  <c r="W25736" i="1"/>
  <c r="W25737" i="1"/>
  <c r="W25738" i="1"/>
  <c r="W25739" i="1"/>
  <c r="W25740" i="1"/>
  <c r="W25741" i="1"/>
  <c r="W25742" i="1"/>
  <c r="W25743" i="1"/>
  <c r="W25744" i="1"/>
  <c r="W25745" i="1"/>
  <c r="W25746" i="1"/>
  <c r="W25747" i="1"/>
  <c r="W25748" i="1"/>
  <c r="W25749" i="1"/>
  <c r="W25750" i="1"/>
  <c r="W25751" i="1"/>
  <c r="W25752" i="1"/>
  <c r="W25753" i="1"/>
  <c r="W25754" i="1"/>
  <c r="W25755" i="1"/>
  <c r="W25756" i="1"/>
  <c r="W25757" i="1"/>
  <c r="W25758" i="1"/>
  <c r="W25759" i="1"/>
  <c r="W25760" i="1"/>
  <c r="W25761" i="1"/>
  <c r="W25762" i="1"/>
  <c r="W25763" i="1"/>
  <c r="W25764" i="1"/>
  <c r="W25765" i="1"/>
  <c r="W25766" i="1"/>
  <c r="W25767" i="1"/>
  <c r="W25768" i="1"/>
  <c r="W25769" i="1"/>
  <c r="W25770" i="1"/>
  <c r="W25771" i="1"/>
  <c r="W25772" i="1"/>
  <c r="W25773" i="1"/>
  <c r="W25774" i="1"/>
  <c r="W25775" i="1"/>
  <c r="W25776" i="1"/>
  <c r="W25777" i="1"/>
  <c r="W25778" i="1"/>
  <c r="W25779" i="1"/>
  <c r="W25780" i="1"/>
  <c r="W25781" i="1"/>
  <c r="W25782" i="1"/>
  <c r="W25783" i="1"/>
  <c r="W25784" i="1"/>
  <c r="W25785" i="1"/>
  <c r="W25786" i="1"/>
  <c r="W25787" i="1"/>
  <c r="W25788" i="1"/>
  <c r="W25789" i="1"/>
  <c r="W25790" i="1"/>
  <c r="W25791" i="1"/>
  <c r="W25792" i="1"/>
  <c r="W25793" i="1"/>
  <c r="W25794" i="1"/>
  <c r="W25795" i="1"/>
  <c r="W25796" i="1"/>
  <c r="W25797" i="1"/>
  <c r="W25798" i="1"/>
  <c r="W25799" i="1"/>
  <c r="W25800" i="1"/>
  <c r="W25801" i="1"/>
  <c r="W25802" i="1"/>
  <c r="W25803" i="1"/>
  <c r="W25804" i="1"/>
  <c r="W25805" i="1"/>
  <c r="W25806" i="1"/>
  <c r="W25807" i="1"/>
  <c r="W25808" i="1"/>
  <c r="W25809" i="1"/>
  <c r="W25810" i="1"/>
  <c r="W25811" i="1"/>
  <c r="W25812" i="1"/>
  <c r="W25813" i="1"/>
  <c r="W25814" i="1"/>
  <c r="W25815" i="1"/>
  <c r="W25816" i="1"/>
  <c r="W25817" i="1"/>
  <c r="W25818" i="1"/>
  <c r="W25819" i="1"/>
  <c r="W25820" i="1"/>
  <c r="W25821" i="1"/>
  <c r="W25822" i="1"/>
  <c r="W25823" i="1"/>
  <c r="W25824" i="1"/>
  <c r="W25825" i="1"/>
  <c r="W25826" i="1"/>
  <c r="W25827" i="1"/>
  <c r="W25828" i="1"/>
  <c r="W25829" i="1"/>
  <c r="W25830" i="1"/>
  <c r="W25831" i="1"/>
  <c r="W25832" i="1"/>
  <c r="W25833" i="1"/>
  <c r="W25834" i="1"/>
  <c r="W25835" i="1"/>
  <c r="W25836" i="1"/>
  <c r="W25837" i="1"/>
  <c r="W25838" i="1"/>
  <c r="W25839" i="1"/>
  <c r="W25840" i="1"/>
  <c r="W25841" i="1"/>
  <c r="W25842" i="1"/>
  <c r="W25843" i="1"/>
  <c r="W25844" i="1"/>
  <c r="W25845" i="1"/>
  <c r="W25846" i="1"/>
  <c r="W25847" i="1"/>
  <c r="W25848" i="1"/>
  <c r="W25849" i="1"/>
  <c r="W25850" i="1"/>
  <c r="W25851" i="1"/>
  <c r="W25852" i="1"/>
  <c r="W25853" i="1"/>
  <c r="W25854" i="1"/>
  <c r="W25855" i="1"/>
  <c r="W25856" i="1"/>
  <c r="W25857" i="1"/>
  <c r="W25858" i="1"/>
  <c r="W25859" i="1"/>
  <c r="W25860" i="1"/>
  <c r="W25861" i="1"/>
  <c r="W25862" i="1"/>
  <c r="W25863" i="1"/>
  <c r="W25864" i="1"/>
  <c r="W25865" i="1"/>
  <c r="W25866" i="1"/>
  <c r="W25867" i="1"/>
  <c r="W25868" i="1"/>
  <c r="W25869" i="1"/>
  <c r="W25870" i="1"/>
  <c r="W25871" i="1"/>
  <c r="W25872" i="1"/>
  <c r="W25873" i="1"/>
  <c r="W25874" i="1"/>
  <c r="W25875" i="1"/>
  <c r="W25876" i="1"/>
  <c r="W25877" i="1"/>
  <c r="W25878" i="1"/>
  <c r="W25879" i="1"/>
  <c r="W25880" i="1"/>
  <c r="W25881" i="1"/>
  <c r="W25882" i="1"/>
  <c r="W25883" i="1"/>
  <c r="W25884" i="1"/>
  <c r="W25885" i="1"/>
  <c r="W25886" i="1"/>
  <c r="W25887" i="1"/>
  <c r="W25888" i="1"/>
  <c r="W25889" i="1"/>
  <c r="W25890" i="1"/>
  <c r="W25891" i="1"/>
  <c r="W25892" i="1"/>
  <c r="W25893" i="1"/>
  <c r="W25894" i="1"/>
  <c r="W25895" i="1"/>
  <c r="W25896" i="1"/>
  <c r="W25897" i="1"/>
  <c r="W25898" i="1"/>
  <c r="W25899" i="1"/>
  <c r="W25900" i="1"/>
  <c r="W25901" i="1"/>
  <c r="W25902" i="1"/>
  <c r="W25903" i="1"/>
  <c r="W25904" i="1"/>
  <c r="W25905" i="1"/>
  <c r="W25906" i="1"/>
  <c r="W25907" i="1"/>
  <c r="W25908" i="1"/>
  <c r="W25909" i="1"/>
  <c r="W25910" i="1"/>
  <c r="W25911" i="1"/>
  <c r="W25912" i="1"/>
  <c r="W25913" i="1"/>
  <c r="W25914" i="1"/>
  <c r="W25915" i="1"/>
  <c r="W25916" i="1"/>
  <c r="W25917" i="1"/>
  <c r="W25918" i="1"/>
  <c r="W25919" i="1"/>
  <c r="W25920" i="1"/>
  <c r="W25921" i="1"/>
  <c r="W25922" i="1"/>
  <c r="W25923" i="1"/>
  <c r="W25924" i="1"/>
  <c r="W25925" i="1"/>
  <c r="W25926" i="1"/>
  <c r="W25927" i="1"/>
  <c r="W25928" i="1"/>
  <c r="W25929" i="1"/>
  <c r="W25930" i="1"/>
  <c r="W25931" i="1"/>
  <c r="W25932" i="1"/>
  <c r="W25933" i="1"/>
  <c r="W25934" i="1"/>
  <c r="W25935" i="1"/>
  <c r="W25936" i="1"/>
  <c r="W25937" i="1"/>
  <c r="W25938" i="1"/>
  <c r="W25939" i="1"/>
  <c r="W25940" i="1"/>
  <c r="W25941" i="1"/>
  <c r="W25942" i="1"/>
  <c r="W25943" i="1"/>
  <c r="W25944" i="1"/>
  <c r="W25945" i="1"/>
  <c r="W25946" i="1"/>
  <c r="W25947" i="1"/>
  <c r="W25948" i="1"/>
  <c r="W25949" i="1"/>
  <c r="W25950" i="1"/>
  <c r="W25951" i="1"/>
  <c r="W25952" i="1"/>
  <c r="W25953" i="1"/>
  <c r="W25954" i="1"/>
  <c r="W25955" i="1"/>
  <c r="W25956" i="1"/>
  <c r="W25957" i="1"/>
  <c r="W25958" i="1"/>
  <c r="W25959" i="1"/>
  <c r="W25960" i="1"/>
  <c r="W25961" i="1"/>
  <c r="W25962" i="1"/>
  <c r="W25963" i="1"/>
  <c r="W25964" i="1"/>
  <c r="W25965" i="1"/>
  <c r="W25966" i="1"/>
  <c r="W25967" i="1"/>
  <c r="W25968" i="1"/>
  <c r="W25969" i="1"/>
  <c r="W25970" i="1"/>
  <c r="W25971" i="1"/>
  <c r="W25972" i="1"/>
  <c r="W25973" i="1"/>
  <c r="W25974" i="1"/>
  <c r="W25975" i="1"/>
  <c r="W25976" i="1"/>
  <c r="W25977" i="1"/>
  <c r="W25978" i="1"/>
  <c r="W25979" i="1"/>
  <c r="W25980" i="1"/>
  <c r="W25981" i="1"/>
  <c r="W25982" i="1"/>
  <c r="W25983" i="1"/>
  <c r="W25984" i="1"/>
  <c r="W25985" i="1"/>
  <c r="W25986" i="1"/>
  <c r="W25987" i="1"/>
  <c r="W25988" i="1"/>
  <c r="W25989" i="1"/>
  <c r="W25990" i="1"/>
  <c r="W25991" i="1"/>
  <c r="W25992" i="1"/>
  <c r="W25993" i="1"/>
  <c r="W25994" i="1"/>
  <c r="W25995" i="1"/>
  <c r="W25996" i="1"/>
  <c r="W25997" i="1"/>
  <c r="W25998" i="1"/>
  <c r="W25999" i="1"/>
  <c r="W26000" i="1"/>
  <c r="W26001" i="1"/>
  <c r="W26002" i="1"/>
  <c r="W26003" i="1"/>
  <c r="W26004" i="1"/>
  <c r="W26005" i="1"/>
  <c r="W26006" i="1"/>
  <c r="W26007" i="1"/>
  <c r="W26008" i="1"/>
  <c r="W26009" i="1"/>
  <c r="W26010" i="1"/>
  <c r="W26011" i="1"/>
  <c r="W26012" i="1"/>
  <c r="W26013" i="1"/>
  <c r="W26014" i="1"/>
  <c r="W26015" i="1"/>
  <c r="W26016" i="1"/>
  <c r="W26017" i="1"/>
  <c r="W26018" i="1"/>
  <c r="W26019" i="1"/>
  <c r="W26020" i="1"/>
  <c r="W26021" i="1"/>
  <c r="W26022" i="1"/>
  <c r="W26023" i="1"/>
  <c r="W26024" i="1"/>
  <c r="W26025" i="1"/>
  <c r="W26026" i="1"/>
  <c r="W26027" i="1"/>
  <c r="W26028" i="1"/>
  <c r="W26029" i="1"/>
  <c r="W26030" i="1"/>
  <c r="W26031" i="1"/>
  <c r="W26032" i="1"/>
  <c r="W26033" i="1"/>
  <c r="W26034" i="1"/>
  <c r="W26035" i="1"/>
  <c r="W26036" i="1"/>
  <c r="W26037" i="1"/>
  <c r="W26038" i="1"/>
  <c r="W26039" i="1"/>
  <c r="W26040" i="1"/>
  <c r="W26041" i="1"/>
  <c r="W26042" i="1"/>
  <c r="W26043" i="1"/>
  <c r="W26044" i="1"/>
  <c r="W26045" i="1"/>
  <c r="W26046" i="1"/>
  <c r="W26047" i="1"/>
  <c r="W26048" i="1"/>
  <c r="W26049" i="1"/>
  <c r="W26050" i="1"/>
  <c r="W26051" i="1"/>
  <c r="W26052" i="1"/>
  <c r="W26053" i="1"/>
  <c r="W26054" i="1"/>
  <c r="W26055" i="1"/>
  <c r="W26056" i="1"/>
  <c r="W26057" i="1"/>
  <c r="W26058" i="1"/>
  <c r="W26059" i="1"/>
  <c r="W26060" i="1"/>
  <c r="W26061" i="1"/>
  <c r="W26062" i="1"/>
  <c r="W26063" i="1"/>
  <c r="W26064" i="1"/>
  <c r="W26065" i="1"/>
  <c r="W26066" i="1"/>
  <c r="W26067" i="1"/>
  <c r="W26068" i="1"/>
  <c r="W26069" i="1"/>
  <c r="W26070" i="1"/>
  <c r="W26071" i="1"/>
  <c r="W26072" i="1"/>
  <c r="W26073" i="1"/>
  <c r="W26074" i="1"/>
  <c r="W26075" i="1"/>
  <c r="W26076" i="1"/>
  <c r="W26077" i="1"/>
  <c r="W26078" i="1"/>
  <c r="W26079" i="1"/>
  <c r="W26080" i="1"/>
  <c r="W26081" i="1"/>
  <c r="W26082" i="1"/>
  <c r="W26083" i="1"/>
  <c r="W26084" i="1"/>
  <c r="W26085" i="1"/>
  <c r="W26086" i="1"/>
  <c r="W26087" i="1"/>
  <c r="W26088" i="1"/>
  <c r="W26089" i="1"/>
  <c r="W26090" i="1"/>
  <c r="W26091" i="1"/>
  <c r="W26092" i="1"/>
  <c r="W26093" i="1"/>
  <c r="W26094" i="1"/>
  <c r="W26095" i="1"/>
  <c r="W26096" i="1"/>
  <c r="W26097" i="1"/>
  <c r="W26098" i="1"/>
  <c r="W26099" i="1"/>
  <c r="W26100" i="1"/>
  <c r="W26101" i="1"/>
  <c r="W26102" i="1"/>
  <c r="W26103" i="1"/>
  <c r="W26104" i="1"/>
  <c r="W26105" i="1"/>
  <c r="W26106" i="1"/>
  <c r="W26107" i="1"/>
  <c r="W26108" i="1"/>
  <c r="W26109" i="1"/>
  <c r="W26110" i="1"/>
  <c r="W26111" i="1"/>
  <c r="W26112" i="1"/>
  <c r="W26113" i="1"/>
  <c r="W26114" i="1"/>
  <c r="W26115" i="1"/>
  <c r="W26116" i="1"/>
  <c r="W26117" i="1"/>
  <c r="W26118" i="1"/>
  <c r="W26119" i="1"/>
  <c r="W26120" i="1"/>
  <c r="W26121" i="1"/>
  <c r="W26122" i="1"/>
  <c r="W26123" i="1"/>
  <c r="W26124" i="1"/>
  <c r="W26125" i="1"/>
  <c r="W26126" i="1"/>
  <c r="W26127" i="1"/>
  <c r="W26128" i="1"/>
  <c r="W26129" i="1"/>
  <c r="W26130" i="1"/>
  <c r="W26131" i="1"/>
  <c r="W26132" i="1"/>
  <c r="W26133" i="1"/>
  <c r="W26134" i="1"/>
  <c r="W26135" i="1"/>
  <c r="W26136" i="1"/>
  <c r="W26137" i="1"/>
  <c r="W26138" i="1"/>
  <c r="W26139" i="1"/>
  <c r="W26140" i="1"/>
  <c r="W26141" i="1"/>
  <c r="W26142" i="1"/>
  <c r="W26143" i="1"/>
  <c r="W26144" i="1"/>
  <c r="W26145" i="1"/>
  <c r="W26146" i="1"/>
  <c r="W26147" i="1"/>
  <c r="W26148" i="1"/>
  <c r="W26149" i="1"/>
  <c r="W26150" i="1"/>
  <c r="W26151" i="1"/>
  <c r="W26152" i="1"/>
  <c r="W26153" i="1"/>
  <c r="W26154" i="1"/>
  <c r="W26155" i="1"/>
  <c r="W26156" i="1"/>
  <c r="W26157" i="1"/>
  <c r="W26158" i="1"/>
  <c r="W26159" i="1"/>
  <c r="W26160" i="1"/>
  <c r="W26161" i="1"/>
  <c r="W26162" i="1"/>
  <c r="W26163" i="1"/>
  <c r="W26164" i="1"/>
  <c r="W26165" i="1"/>
  <c r="W26166" i="1"/>
  <c r="W26167" i="1"/>
  <c r="W26168" i="1"/>
  <c r="W26169" i="1"/>
  <c r="W26170" i="1"/>
  <c r="W26171" i="1"/>
  <c r="W26172" i="1"/>
  <c r="W26173" i="1"/>
  <c r="W26174" i="1"/>
  <c r="W26175" i="1"/>
  <c r="W26176" i="1"/>
  <c r="W26177" i="1"/>
  <c r="W26178" i="1"/>
  <c r="W26179" i="1"/>
  <c r="W26180" i="1"/>
  <c r="W26181" i="1"/>
  <c r="W26182" i="1"/>
  <c r="W26183" i="1"/>
  <c r="W26184" i="1"/>
  <c r="W26185" i="1"/>
  <c r="W26186" i="1"/>
  <c r="W26187" i="1"/>
  <c r="W26188" i="1"/>
  <c r="W26189" i="1"/>
  <c r="W26190" i="1"/>
  <c r="W26191" i="1"/>
  <c r="W26192" i="1"/>
  <c r="W26193" i="1"/>
  <c r="W26194" i="1"/>
  <c r="W26195" i="1"/>
  <c r="W26196" i="1"/>
  <c r="W26197" i="1"/>
  <c r="W26198" i="1"/>
  <c r="W26199" i="1"/>
  <c r="W26200" i="1"/>
  <c r="W26201" i="1"/>
  <c r="W26202" i="1"/>
  <c r="W26203" i="1"/>
  <c r="W26204" i="1"/>
  <c r="W26205" i="1"/>
  <c r="W26206" i="1"/>
  <c r="W26207" i="1"/>
  <c r="W26208" i="1"/>
  <c r="W26209" i="1"/>
  <c r="W26210" i="1"/>
  <c r="W26211" i="1"/>
  <c r="W26212" i="1"/>
  <c r="W26213" i="1"/>
  <c r="W26214" i="1"/>
  <c r="W26215" i="1"/>
  <c r="W26216" i="1"/>
  <c r="W26217" i="1"/>
  <c r="W26218" i="1"/>
  <c r="W26219" i="1"/>
  <c r="W26220" i="1"/>
  <c r="W26221" i="1"/>
  <c r="W26222" i="1"/>
  <c r="W26223" i="1"/>
  <c r="W26224" i="1"/>
  <c r="W26225" i="1"/>
  <c r="W26226" i="1"/>
  <c r="W26227" i="1"/>
  <c r="W26228" i="1"/>
  <c r="W26229" i="1"/>
  <c r="W26230" i="1"/>
  <c r="W26231" i="1"/>
  <c r="W26232" i="1"/>
  <c r="W26233" i="1"/>
  <c r="W26234" i="1"/>
  <c r="W26235" i="1"/>
  <c r="W26236" i="1"/>
  <c r="W26237" i="1"/>
  <c r="W26238" i="1"/>
  <c r="W26239" i="1"/>
  <c r="W26240" i="1"/>
  <c r="W26241" i="1"/>
  <c r="W26242" i="1"/>
  <c r="W26243" i="1"/>
  <c r="W26244" i="1"/>
  <c r="W26245" i="1"/>
  <c r="W26246" i="1"/>
  <c r="W26247" i="1"/>
  <c r="W26248" i="1"/>
  <c r="W26249" i="1"/>
  <c r="W26250" i="1"/>
  <c r="W26251" i="1"/>
  <c r="W26252" i="1"/>
  <c r="W26253" i="1"/>
  <c r="W26254" i="1"/>
  <c r="W26255" i="1"/>
  <c r="W26256" i="1"/>
  <c r="W26257" i="1"/>
  <c r="W26258" i="1"/>
  <c r="W26259" i="1"/>
  <c r="W26260" i="1"/>
  <c r="W26261" i="1"/>
  <c r="W26262" i="1"/>
  <c r="W26263" i="1"/>
  <c r="W26264" i="1"/>
  <c r="W26265" i="1"/>
  <c r="W26266" i="1"/>
  <c r="W26267" i="1"/>
  <c r="W26268" i="1"/>
  <c r="W26269" i="1"/>
  <c r="W26270" i="1"/>
  <c r="W26271" i="1"/>
  <c r="W26272" i="1"/>
  <c r="W26273" i="1"/>
  <c r="W26274" i="1"/>
  <c r="W26275" i="1"/>
  <c r="W26276" i="1"/>
  <c r="W26277" i="1"/>
  <c r="W26278" i="1"/>
  <c r="W26279" i="1"/>
  <c r="W26280" i="1"/>
  <c r="W26281" i="1"/>
  <c r="W26282" i="1"/>
  <c r="W26283" i="1"/>
  <c r="W26284" i="1"/>
  <c r="W26285" i="1"/>
  <c r="W26286" i="1"/>
  <c r="W26287" i="1"/>
  <c r="W26288" i="1"/>
  <c r="W26289" i="1"/>
  <c r="W26290" i="1"/>
  <c r="W26291" i="1"/>
  <c r="W26292" i="1"/>
  <c r="W26293" i="1"/>
  <c r="W26294" i="1"/>
  <c r="W26295" i="1"/>
  <c r="W26296" i="1"/>
  <c r="W26297" i="1"/>
  <c r="W26298" i="1"/>
  <c r="W26299" i="1"/>
  <c r="W26300" i="1"/>
  <c r="W26301" i="1"/>
  <c r="W26302" i="1"/>
  <c r="W26303" i="1"/>
  <c r="W26304" i="1"/>
  <c r="W26305" i="1"/>
  <c r="W26306" i="1"/>
  <c r="W26307" i="1"/>
  <c r="W26308" i="1"/>
  <c r="W26309" i="1"/>
  <c r="W26310" i="1"/>
  <c r="W26311" i="1"/>
  <c r="W26312" i="1"/>
  <c r="W26313" i="1"/>
  <c r="W26314" i="1"/>
  <c r="W26315" i="1"/>
  <c r="W26316" i="1"/>
  <c r="W26317" i="1"/>
  <c r="W26318" i="1"/>
  <c r="W26319" i="1"/>
  <c r="W26320" i="1"/>
  <c r="W26321" i="1"/>
  <c r="W26322" i="1"/>
  <c r="W26323" i="1"/>
  <c r="W26324" i="1"/>
  <c r="W26325" i="1"/>
  <c r="W26326" i="1"/>
  <c r="W26327" i="1"/>
  <c r="W26328" i="1"/>
  <c r="W26329" i="1"/>
  <c r="W26330" i="1"/>
  <c r="W26331" i="1"/>
  <c r="W26332" i="1"/>
  <c r="W26333" i="1"/>
  <c r="W26334" i="1"/>
  <c r="W26335" i="1"/>
  <c r="W26336" i="1"/>
  <c r="W26337" i="1"/>
  <c r="W26338" i="1"/>
  <c r="W26339" i="1"/>
  <c r="W26340" i="1"/>
  <c r="W26341" i="1"/>
  <c r="W26342" i="1"/>
  <c r="W26343" i="1"/>
  <c r="W26344" i="1"/>
  <c r="W26345" i="1"/>
  <c r="W26346" i="1"/>
  <c r="W26347" i="1"/>
  <c r="W26348" i="1"/>
  <c r="W26349" i="1"/>
  <c r="W26350" i="1"/>
  <c r="W26351" i="1"/>
  <c r="W26352" i="1"/>
  <c r="W26353" i="1"/>
  <c r="W26354" i="1"/>
  <c r="W26355" i="1"/>
  <c r="W26356" i="1"/>
  <c r="W26357" i="1"/>
  <c r="W26358" i="1"/>
  <c r="W26359" i="1"/>
  <c r="W26360" i="1"/>
  <c r="W26361" i="1"/>
  <c r="W26362" i="1"/>
  <c r="W26363" i="1"/>
  <c r="W26364" i="1"/>
  <c r="W26365" i="1"/>
  <c r="W26366" i="1"/>
  <c r="W26367" i="1"/>
  <c r="W26368" i="1"/>
  <c r="W26369" i="1"/>
  <c r="W26370" i="1"/>
  <c r="W26371" i="1"/>
  <c r="W26372" i="1"/>
  <c r="W26373" i="1"/>
  <c r="W26374" i="1"/>
  <c r="W26375" i="1"/>
  <c r="W26376" i="1"/>
  <c r="W26377" i="1"/>
  <c r="W26378" i="1"/>
  <c r="W26379" i="1"/>
  <c r="W26380" i="1"/>
  <c r="W26381" i="1"/>
  <c r="W26382" i="1"/>
  <c r="W26383" i="1"/>
  <c r="W26384" i="1"/>
  <c r="W26385" i="1"/>
  <c r="W26386" i="1"/>
  <c r="W26387" i="1"/>
  <c r="W26388" i="1"/>
  <c r="W26389" i="1"/>
  <c r="W26390" i="1"/>
  <c r="W26391" i="1"/>
  <c r="W26392" i="1"/>
  <c r="W26393" i="1"/>
  <c r="W26394" i="1"/>
  <c r="W26395" i="1"/>
  <c r="W26396" i="1"/>
  <c r="W26397" i="1"/>
  <c r="W26398" i="1"/>
  <c r="W26399" i="1"/>
  <c r="W26400" i="1"/>
  <c r="W26401" i="1"/>
  <c r="W26402" i="1"/>
  <c r="W26403" i="1"/>
  <c r="W26404" i="1"/>
  <c r="W26405" i="1"/>
  <c r="W26406" i="1"/>
  <c r="W26407" i="1"/>
  <c r="W26408" i="1"/>
  <c r="W26409" i="1"/>
  <c r="W26410" i="1"/>
  <c r="W26411" i="1"/>
  <c r="W26412" i="1"/>
  <c r="W26413" i="1"/>
  <c r="W26414" i="1"/>
  <c r="W26415" i="1"/>
  <c r="W26416" i="1"/>
  <c r="W26417" i="1"/>
  <c r="W26418" i="1"/>
  <c r="W26419" i="1"/>
  <c r="W26420" i="1"/>
  <c r="W26421" i="1"/>
  <c r="W26422" i="1"/>
  <c r="W26423" i="1"/>
  <c r="W26424" i="1"/>
  <c r="W26425" i="1"/>
  <c r="W26426" i="1"/>
  <c r="W26427" i="1"/>
  <c r="W26428" i="1"/>
  <c r="W26429" i="1"/>
  <c r="W26430" i="1"/>
  <c r="W26431" i="1"/>
  <c r="W26432" i="1"/>
  <c r="W26433" i="1"/>
  <c r="W26434" i="1"/>
  <c r="W26435" i="1"/>
  <c r="W26436" i="1"/>
  <c r="W26437" i="1"/>
  <c r="W26438" i="1"/>
  <c r="W26439" i="1"/>
  <c r="W26440" i="1"/>
  <c r="W26441" i="1"/>
  <c r="W26442" i="1"/>
  <c r="W26443" i="1"/>
  <c r="W26444" i="1"/>
  <c r="W26445" i="1"/>
  <c r="W26446" i="1"/>
  <c r="W26447" i="1"/>
  <c r="W26448" i="1"/>
  <c r="W26449" i="1"/>
  <c r="W26450" i="1"/>
  <c r="W26451" i="1"/>
  <c r="W26452" i="1"/>
  <c r="W26453" i="1"/>
  <c r="W26454" i="1"/>
  <c r="W26455" i="1"/>
  <c r="W26456" i="1"/>
  <c r="W26457" i="1"/>
  <c r="W26458" i="1"/>
  <c r="W26459" i="1"/>
  <c r="W26460" i="1"/>
  <c r="W26461" i="1"/>
  <c r="W26462" i="1"/>
  <c r="W26463" i="1"/>
  <c r="W26464" i="1"/>
  <c r="W26465" i="1"/>
  <c r="W26466" i="1"/>
  <c r="W26467" i="1"/>
  <c r="W26468" i="1"/>
  <c r="W26469" i="1"/>
  <c r="W26470" i="1"/>
  <c r="W26471" i="1"/>
  <c r="W26472" i="1"/>
  <c r="W26473" i="1"/>
  <c r="W26474" i="1"/>
  <c r="W26475" i="1"/>
  <c r="W26476" i="1"/>
  <c r="W26477" i="1"/>
  <c r="W26478" i="1"/>
  <c r="W26479" i="1"/>
  <c r="W26480" i="1"/>
  <c r="W26481" i="1"/>
  <c r="W26482" i="1"/>
  <c r="W26483" i="1"/>
  <c r="W26484" i="1"/>
  <c r="W26485" i="1"/>
  <c r="W26486" i="1"/>
  <c r="W26487" i="1"/>
  <c r="W26488" i="1"/>
  <c r="W26489" i="1"/>
  <c r="W26490" i="1"/>
  <c r="W26491" i="1"/>
  <c r="W26492" i="1"/>
  <c r="W26493" i="1"/>
  <c r="W26494" i="1"/>
  <c r="W26495" i="1"/>
  <c r="W26496" i="1"/>
  <c r="W26497" i="1"/>
  <c r="W26498" i="1"/>
  <c r="W26499" i="1"/>
  <c r="W26500" i="1"/>
  <c r="W26501" i="1"/>
  <c r="W26502" i="1"/>
  <c r="W26503" i="1"/>
  <c r="W26504" i="1"/>
  <c r="W26505" i="1"/>
  <c r="W26506" i="1"/>
  <c r="W26507" i="1"/>
  <c r="W26508" i="1"/>
  <c r="W26509" i="1"/>
  <c r="W26510" i="1"/>
  <c r="W26511" i="1"/>
  <c r="W26512" i="1"/>
  <c r="W26513" i="1"/>
  <c r="W26514" i="1"/>
  <c r="W26515" i="1"/>
  <c r="W26516" i="1"/>
  <c r="W26517" i="1"/>
  <c r="W26518" i="1"/>
  <c r="W26519" i="1"/>
  <c r="W26520" i="1"/>
  <c r="W26521" i="1"/>
  <c r="W26522" i="1"/>
  <c r="W26523" i="1"/>
  <c r="W26524" i="1"/>
  <c r="W26525" i="1"/>
  <c r="W26526" i="1"/>
  <c r="W26527" i="1"/>
  <c r="W26528" i="1"/>
  <c r="W26529" i="1"/>
  <c r="W26530" i="1"/>
  <c r="W26531" i="1"/>
  <c r="W26532" i="1"/>
  <c r="W26533" i="1"/>
  <c r="W26534" i="1"/>
  <c r="W26535" i="1"/>
  <c r="W26536" i="1"/>
  <c r="W26537" i="1"/>
  <c r="W26538" i="1"/>
  <c r="W26539" i="1"/>
  <c r="W26540" i="1"/>
  <c r="W26541" i="1"/>
  <c r="W26542" i="1"/>
  <c r="W26543" i="1"/>
  <c r="W26544" i="1"/>
  <c r="W26545" i="1"/>
  <c r="W26546" i="1"/>
  <c r="W26547" i="1"/>
  <c r="W26548" i="1"/>
  <c r="W26549" i="1"/>
  <c r="W26550" i="1"/>
  <c r="W26551" i="1"/>
  <c r="W26552" i="1"/>
  <c r="W26553" i="1"/>
  <c r="W26554" i="1"/>
  <c r="W26555" i="1"/>
  <c r="W26556" i="1"/>
  <c r="W26557" i="1"/>
  <c r="W26558" i="1"/>
  <c r="W26559" i="1"/>
  <c r="W26560" i="1"/>
  <c r="W26561" i="1"/>
  <c r="W26562" i="1"/>
  <c r="W26563" i="1"/>
  <c r="W26564" i="1"/>
  <c r="W26565" i="1"/>
  <c r="W26566" i="1"/>
  <c r="W26567" i="1"/>
  <c r="W26568" i="1"/>
  <c r="W26569" i="1"/>
  <c r="W26570" i="1"/>
  <c r="W26571" i="1"/>
  <c r="W26572" i="1"/>
  <c r="W26573" i="1"/>
  <c r="W26574" i="1"/>
  <c r="W26575" i="1"/>
  <c r="W26576" i="1"/>
  <c r="W26577" i="1"/>
  <c r="W26578" i="1"/>
  <c r="W26579" i="1"/>
  <c r="W26580" i="1"/>
  <c r="W26581" i="1"/>
  <c r="W26582" i="1"/>
  <c r="W26583" i="1"/>
  <c r="W26584" i="1"/>
  <c r="W26585" i="1"/>
  <c r="W26586" i="1"/>
  <c r="W26587" i="1"/>
  <c r="W26588" i="1"/>
  <c r="W26589" i="1"/>
  <c r="W26590" i="1"/>
  <c r="W26591" i="1"/>
  <c r="W26592" i="1"/>
  <c r="W26593" i="1"/>
  <c r="W26594" i="1"/>
  <c r="W26595" i="1"/>
  <c r="W26596" i="1"/>
  <c r="W26597" i="1"/>
  <c r="W26598" i="1"/>
  <c r="W26599" i="1"/>
  <c r="W26600" i="1"/>
  <c r="W26601" i="1"/>
  <c r="W26602" i="1"/>
  <c r="W26603" i="1"/>
  <c r="W26604" i="1"/>
  <c r="W26605" i="1"/>
  <c r="W26606" i="1"/>
  <c r="W26607" i="1"/>
  <c r="W26608" i="1"/>
  <c r="W26609" i="1"/>
  <c r="W26610" i="1"/>
  <c r="W26611" i="1"/>
  <c r="W26612" i="1"/>
  <c r="W26613" i="1"/>
  <c r="W26614" i="1"/>
  <c r="W26615" i="1"/>
  <c r="W26616" i="1"/>
  <c r="W26617" i="1"/>
  <c r="W26618" i="1"/>
  <c r="W26619" i="1"/>
  <c r="W26620" i="1"/>
  <c r="W26621" i="1"/>
  <c r="W26622" i="1"/>
  <c r="W26623" i="1"/>
  <c r="W26624" i="1"/>
  <c r="W26625" i="1"/>
  <c r="W26626" i="1"/>
  <c r="W26627" i="1"/>
  <c r="W26628" i="1"/>
  <c r="W26629" i="1"/>
  <c r="W26630" i="1"/>
  <c r="W26631" i="1"/>
  <c r="W26632" i="1"/>
  <c r="W26633" i="1"/>
  <c r="W26634" i="1"/>
  <c r="W26635" i="1"/>
  <c r="W26636" i="1"/>
  <c r="W26637" i="1"/>
  <c r="W26638" i="1"/>
  <c r="W26639" i="1"/>
  <c r="W26640" i="1"/>
  <c r="W26641" i="1"/>
  <c r="W26642" i="1"/>
  <c r="W26643" i="1"/>
  <c r="W26644" i="1"/>
  <c r="W26645" i="1"/>
  <c r="W26646" i="1"/>
  <c r="W26647" i="1"/>
  <c r="W26648" i="1"/>
  <c r="W26649" i="1"/>
  <c r="W26650" i="1"/>
  <c r="W26651" i="1"/>
  <c r="W26652" i="1"/>
  <c r="W26653" i="1"/>
  <c r="W26654" i="1"/>
  <c r="W26655" i="1"/>
  <c r="W26656" i="1"/>
  <c r="W26657" i="1"/>
  <c r="W26658" i="1"/>
  <c r="W26659" i="1"/>
  <c r="W26660" i="1"/>
  <c r="W26661" i="1"/>
  <c r="W26662" i="1"/>
  <c r="W26663" i="1"/>
  <c r="W26664" i="1"/>
  <c r="W26665" i="1"/>
  <c r="W26666" i="1"/>
  <c r="W26667" i="1"/>
  <c r="W26668" i="1"/>
  <c r="W26669" i="1"/>
  <c r="W26670" i="1"/>
  <c r="W26671" i="1"/>
  <c r="W26672" i="1"/>
  <c r="W26673" i="1"/>
  <c r="W26674" i="1"/>
  <c r="W26675" i="1"/>
  <c r="W26676" i="1"/>
  <c r="W26677" i="1"/>
  <c r="W26678" i="1"/>
  <c r="W26679" i="1"/>
  <c r="W26680" i="1"/>
  <c r="W26681" i="1"/>
  <c r="W26682" i="1"/>
  <c r="W26683" i="1"/>
  <c r="W26684" i="1"/>
  <c r="W26685" i="1"/>
  <c r="W26686" i="1"/>
  <c r="W26687" i="1"/>
  <c r="W26688" i="1"/>
  <c r="W26689" i="1"/>
  <c r="W26690" i="1"/>
  <c r="W26691" i="1"/>
  <c r="W26692" i="1"/>
  <c r="W26693" i="1"/>
  <c r="W26694" i="1"/>
  <c r="W26695" i="1"/>
  <c r="W26696" i="1"/>
  <c r="W26697" i="1"/>
  <c r="W26698" i="1"/>
  <c r="W26699" i="1"/>
  <c r="W26700" i="1"/>
  <c r="W26701" i="1"/>
  <c r="W26702" i="1"/>
  <c r="W26703" i="1"/>
  <c r="W26704" i="1"/>
  <c r="W26705" i="1"/>
  <c r="W26706" i="1"/>
  <c r="W26707" i="1"/>
  <c r="W26708" i="1"/>
  <c r="W26709" i="1"/>
  <c r="W26710" i="1"/>
  <c r="W26711" i="1"/>
  <c r="W26712" i="1"/>
  <c r="W26713" i="1"/>
  <c r="W26714" i="1"/>
  <c r="W26715" i="1"/>
  <c r="W26716" i="1"/>
  <c r="W26717" i="1"/>
  <c r="W26718" i="1"/>
  <c r="W26719" i="1"/>
  <c r="W26720" i="1"/>
  <c r="W26721" i="1"/>
  <c r="W26722" i="1"/>
  <c r="W26723" i="1"/>
  <c r="W26724" i="1"/>
  <c r="W26725" i="1"/>
  <c r="W26726" i="1"/>
  <c r="W26727" i="1"/>
  <c r="W26728" i="1"/>
  <c r="W26729" i="1"/>
  <c r="W26730" i="1"/>
  <c r="W26731" i="1"/>
  <c r="W26732" i="1"/>
  <c r="W26733" i="1"/>
  <c r="W26734" i="1"/>
  <c r="W26735" i="1"/>
  <c r="W26736" i="1"/>
  <c r="W26737" i="1"/>
  <c r="W26738" i="1"/>
  <c r="W26739" i="1"/>
  <c r="W26740" i="1"/>
  <c r="W26741" i="1"/>
  <c r="W26742" i="1"/>
  <c r="W26743" i="1"/>
  <c r="W26744" i="1"/>
  <c r="W26745" i="1"/>
  <c r="W26746" i="1"/>
  <c r="W26747" i="1"/>
  <c r="W26748" i="1"/>
  <c r="W26749" i="1"/>
  <c r="W26750" i="1"/>
  <c r="W26751" i="1"/>
  <c r="W26752" i="1"/>
  <c r="W26753" i="1"/>
  <c r="W26754" i="1"/>
  <c r="W26755" i="1"/>
  <c r="W26756" i="1"/>
  <c r="W26757" i="1"/>
  <c r="W26758" i="1"/>
  <c r="W26759" i="1"/>
  <c r="W26760" i="1"/>
  <c r="W26761" i="1"/>
  <c r="W26762" i="1"/>
  <c r="W26763" i="1"/>
  <c r="W26764" i="1"/>
  <c r="W26765" i="1"/>
  <c r="W26766" i="1"/>
  <c r="W26767" i="1"/>
  <c r="W26768" i="1"/>
  <c r="W26769" i="1"/>
  <c r="W26770" i="1"/>
  <c r="W26771" i="1"/>
  <c r="W26772" i="1"/>
  <c r="W26773" i="1"/>
  <c r="W26774" i="1"/>
  <c r="W26775" i="1"/>
  <c r="W26776" i="1"/>
  <c r="W26777" i="1"/>
  <c r="W26778" i="1"/>
  <c r="W26779" i="1"/>
  <c r="W26780" i="1"/>
  <c r="W26781" i="1"/>
  <c r="W26782" i="1"/>
  <c r="W26783" i="1"/>
  <c r="W26784" i="1"/>
  <c r="W26785" i="1"/>
  <c r="W26786" i="1"/>
  <c r="W26787" i="1"/>
  <c r="W26788" i="1"/>
  <c r="W26789" i="1"/>
  <c r="W26790" i="1"/>
  <c r="W26791" i="1"/>
  <c r="W26792" i="1"/>
  <c r="W26793" i="1"/>
  <c r="W26794" i="1"/>
  <c r="W26795" i="1"/>
  <c r="W26796" i="1"/>
  <c r="W26797" i="1"/>
  <c r="W26798" i="1"/>
  <c r="W26799" i="1"/>
  <c r="W26800" i="1"/>
  <c r="W26801" i="1"/>
  <c r="W26802" i="1"/>
  <c r="W26803" i="1"/>
  <c r="W26804" i="1"/>
  <c r="W26805" i="1"/>
  <c r="W26806" i="1"/>
  <c r="W26807" i="1"/>
  <c r="W26808" i="1"/>
  <c r="W26809" i="1"/>
  <c r="W26810" i="1"/>
  <c r="W26811" i="1"/>
  <c r="W26812" i="1"/>
  <c r="W26813" i="1"/>
  <c r="W26814" i="1"/>
  <c r="W26815" i="1"/>
  <c r="W26816" i="1"/>
  <c r="W26817" i="1"/>
  <c r="W26818" i="1"/>
  <c r="W26819" i="1"/>
  <c r="W26820" i="1"/>
  <c r="W26821" i="1"/>
  <c r="W26822" i="1"/>
  <c r="W26823" i="1"/>
  <c r="W26824" i="1"/>
  <c r="W26825" i="1"/>
  <c r="W26826" i="1"/>
  <c r="W26827" i="1"/>
  <c r="W26828" i="1"/>
  <c r="W26829" i="1"/>
  <c r="W26830" i="1"/>
  <c r="W26831" i="1"/>
  <c r="W26832" i="1"/>
  <c r="W26833" i="1"/>
  <c r="W26834" i="1"/>
  <c r="W26835" i="1"/>
  <c r="W26836" i="1"/>
  <c r="W26837" i="1"/>
  <c r="W26838" i="1"/>
  <c r="W26839" i="1"/>
  <c r="W26840" i="1"/>
  <c r="W26841" i="1"/>
  <c r="W26842" i="1"/>
  <c r="W26843" i="1"/>
  <c r="W26844" i="1"/>
  <c r="W26845" i="1"/>
  <c r="W26846" i="1"/>
  <c r="W26847" i="1"/>
  <c r="W26848" i="1"/>
  <c r="W26849" i="1"/>
  <c r="W26850" i="1"/>
  <c r="W26851" i="1"/>
  <c r="W26852" i="1"/>
  <c r="W26853" i="1"/>
  <c r="W26854" i="1"/>
  <c r="W26855" i="1"/>
  <c r="W26856" i="1"/>
  <c r="W26857" i="1"/>
  <c r="W26858" i="1"/>
  <c r="W26859" i="1"/>
  <c r="W26860" i="1"/>
  <c r="W26861" i="1"/>
  <c r="W26862" i="1"/>
  <c r="W26863" i="1"/>
  <c r="W26864" i="1"/>
  <c r="W26865" i="1"/>
  <c r="W26866" i="1"/>
  <c r="W26867" i="1"/>
  <c r="W26868" i="1"/>
  <c r="W26869" i="1"/>
  <c r="W26870" i="1"/>
  <c r="W26871" i="1"/>
  <c r="W26872" i="1"/>
  <c r="W26873" i="1"/>
  <c r="W26874" i="1"/>
  <c r="W26875" i="1"/>
  <c r="W26876" i="1"/>
  <c r="W26877" i="1"/>
  <c r="W26878" i="1"/>
  <c r="W26879" i="1"/>
  <c r="W26880" i="1"/>
  <c r="W26881" i="1"/>
  <c r="W26882" i="1"/>
  <c r="W26883" i="1"/>
  <c r="W26884" i="1"/>
  <c r="W26885" i="1"/>
  <c r="W26886" i="1"/>
  <c r="W26887" i="1"/>
  <c r="W26888" i="1"/>
  <c r="W26889" i="1"/>
  <c r="W26890" i="1"/>
  <c r="W26891" i="1"/>
  <c r="W26892" i="1"/>
  <c r="W26893" i="1"/>
  <c r="W26894" i="1"/>
  <c r="W26895" i="1"/>
  <c r="W26896" i="1"/>
  <c r="W26897" i="1"/>
  <c r="W26898" i="1"/>
  <c r="W26899" i="1"/>
  <c r="W26900" i="1"/>
  <c r="W26901" i="1"/>
  <c r="W26902" i="1"/>
  <c r="W26903" i="1"/>
  <c r="W26904" i="1"/>
  <c r="W26905" i="1"/>
  <c r="W26906" i="1"/>
  <c r="W26907" i="1"/>
  <c r="W26908" i="1"/>
  <c r="W26909" i="1"/>
  <c r="W26910" i="1"/>
  <c r="W26911" i="1"/>
  <c r="W26912" i="1"/>
  <c r="W26913" i="1"/>
  <c r="W26914" i="1"/>
  <c r="W26915" i="1"/>
  <c r="W26916" i="1"/>
  <c r="W26917" i="1"/>
  <c r="W26918" i="1"/>
  <c r="W26919" i="1"/>
  <c r="W26920" i="1"/>
  <c r="W26921" i="1"/>
  <c r="W26922" i="1"/>
  <c r="W26923" i="1"/>
  <c r="W26924" i="1"/>
  <c r="W26925" i="1"/>
  <c r="W26926" i="1"/>
  <c r="W26927" i="1"/>
  <c r="W26928" i="1"/>
  <c r="W26929" i="1"/>
  <c r="W26930" i="1"/>
  <c r="W26931" i="1"/>
  <c r="W26932" i="1"/>
  <c r="W26933" i="1"/>
  <c r="W26934" i="1"/>
  <c r="W26935" i="1"/>
  <c r="W26936" i="1"/>
  <c r="W26937" i="1"/>
  <c r="W26938" i="1"/>
  <c r="W26939" i="1"/>
  <c r="W26940" i="1"/>
  <c r="W26941" i="1"/>
  <c r="W26942" i="1"/>
  <c r="W26943" i="1"/>
  <c r="W26944" i="1"/>
  <c r="W26945" i="1"/>
  <c r="W26946" i="1"/>
  <c r="W26947" i="1"/>
  <c r="W26948" i="1"/>
  <c r="W26949" i="1"/>
  <c r="W26950" i="1"/>
  <c r="W26951" i="1"/>
  <c r="W26952" i="1"/>
  <c r="W26953" i="1"/>
  <c r="W26954" i="1"/>
  <c r="W26955" i="1"/>
  <c r="W26956" i="1"/>
  <c r="W26957" i="1"/>
  <c r="W26958" i="1"/>
  <c r="W26959" i="1"/>
  <c r="W26960" i="1"/>
  <c r="W26961" i="1"/>
  <c r="W26962" i="1"/>
  <c r="W26963" i="1"/>
  <c r="W26964" i="1"/>
  <c r="W26965" i="1"/>
  <c r="W26966" i="1"/>
  <c r="W26967" i="1"/>
  <c r="W26968" i="1"/>
  <c r="W26969" i="1"/>
  <c r="W26970" i="1"/>
  <c r="W26971" i="1"/>
  <c r="W26972" i="1"/>
  <c r="W26973" i="1"/>
  <c r="W26974" i="1"/>
  <c r="W26975" i="1"/>
  <c r="W26976" i="1"/>
  <c r="W26977" i="1"/>
  <c r="W26978" i="1"/>
  <c r="W26979" i="1"/>
  <c r="W26980" i="1"/>
  <c r="W26981" i="1"/>
  <c r="W26982" i="1"/>
  <c r="W26983" i="1"/>
  <c r="W26984" i="1"/>
  <c r="W26985" i="1"/>
  <c r="W26986" i="1"/>
  <c r="W26987" i="1"/>
  <c r="W26988" i="1"/>
  <c r="W26989" i="1"/>
  <c r="W26990" i="1"/>
  <c r="W26991" i="1"/>
  <c r="W26992" i="1"/>
  <c r="W26993" i="1"/>
  <c r="W26994" i="1"/>
  <c r="W26995" i="1"/>
  <c r="W26996" i="1"/>
  <c r="W26997" i="1"/>
  <c r="W26998" i="1"/>
  <c r="W26999" i="1"/>
  <c r="W27000" i="1"/>
  <c r="W27001" i="1"/>
  <c r="W27002" i="1"/>
  <c r="W27003" i="1"/>
  <c r="W27004" i="1"/>
  <c r="W27005" i="1"/>
  <c r="W27006" i="1"/>
  <c r="W27007" i="1"/>
  <c r="W27008" i="1"/>
  <c r="W27009" i="1"/>
  <c r="W27010" i="1"/>
  <c r="W27011" i="1"/>
  <c r="W27012" i="1"/>
  <c r="W27013" i="1"/>
  <c r="W27014" i="1"/>
  <c r="W27015" i="1"/>
  <c r="W27016" i="1"/>
  <c r="W27017" i="1"/>
  <c r="W27018" i="1"/>
  <c r="W27019" i="1"/>
  <c r="W27020" i="1"/>
  <c r="W27021" i="1"/>
  <c r="W27022" i="1"/>
  <c r="W27023" i="1"/>
  <c r="W27024" i="1"/>
  <c r="W27025" i="1"/>
  <c r="W27026" i="1"/>
  <c r="W27027" i="1"/>
  <c r="W27028" i="1"/>
  <c r="W27029" i="1"/>
  <c r="W27030" i="1"/>
  <c r="W27031" i="1"/>
  <c r="W27032" i="1"/>
  <c r="W27033" i="1"/>
  <c r="W27034" i="1"/>
  <c r="W27035" i="1"/>
  <c r="W27036" i="1"/>
  <c r="W27037" i="1"/>
  <c r="W27038" i="1"/>
  <c r="W27039" i="1"/>
  <c r="W27040" i="1"/>
  <c r="W27041" i="1"/>
  <c r="W27042" i="1"/>
  <c r="W27043" i="1"/>
  <c r="W27044" i="1"/>
  <c r="W27045" i="1"/>
  <c r="W27046" i="1"/>
  <c r="W27047" i="1"/>
  <c r="W27048" i="1"/>
  <c r="W27049" i="1"/>
  <c r="W27050" i="1"/>
  <c r="W27051" i="1"/>
  <c r="W27052" i="1"/>
  <c r="W27053" i="1"/>
  <c r="W27054" i="1"/>
  <c r="W27055" i="1"/>
  <c r="W27056" i="1"/>
  <c r="W27057" i="1"/>
  <c r="W27058" i="1"/>
  <c r="W27059" i="1"/>
  <c r="W27060" i="1"/>
  <c r="W27061" i="1"/>
  <c r="W27062" i="1"/>
  <c r="W27063" i="1"/>
  <c r="W27064" i="1"/>
  <c r="W27065" i="1"/>
  <c r="W27066" i="1"/>
  <c r="W27067" i="1"/>
  <c r="W27068" i="1"/>
  <c r="W27069" i="1"/>
  <c r="W27070" i="1"/>
  <c r="W27071" i="1"/>
  <c r="W27072" i="1"/>
  <c r="W27073" i="1"/>
  <c r="W27074" i="1"/>
  <c r="W27075" i="1"/>
  <c r="W27076" i="1"/>
  <c r="W27077" i="1"/>
  <c r="W27078" i="1"/>
  <c r="W27079" i="1"/>
  <c r="W27080" i="1"/>
  <c r="W27081" i="1"/>
  <c r="W27082" i="1"/>
  <c r="W27083" i="1"/>
  <c r="W27084" i="1"/>
  <c r="W27085" i="1"/>
  <c r="W27086" i="1"/>
  <c r="W27087" i="1"/>
  <c r="W27088" i="1"/>
  <c r="W27089" i="1"/>
  <c r="W27090" i="1"/>
  <c r="W27091" i="1"/>
  <c r="W27092" i="1"/>
  <c r="W27093" i="1"/>
  <c r="W27094" i="1"/>
  <c r="W27095" i="1"/>
  <c r="W27096" i="1"/>
  <c r="W27097" i="1"/>
  <c r="W27098" i="1"/>
  <c r="W27099" i="1"/>
  <c r="W27100" i="1"/>
  <c r="W27101" i="1"/>
  <c r="W27102" i="1"/>
  <c r="W27103" i="1"/>
  <c r="W27104" i="1"/>
  <c r="W27105" i="1"/>
  <c r="W27106" i="1"/>
  <c r="W27107" i="1"/>
  <c r="W27108" i="1"/>
  <c r="W27109" i="1"/>
  <c r="W27110" i="1"/>
  <c r="W27111" i="1"/>
  <c r="W27112" i="1"/>
  <c r="W27113" i="1"/>
  <c r="W27114" i="1"/>
  <c r="W27115" i="1"/>
  <c r="W27116" i="1"/>
  <c r="W27117" i="1"/>
  <c r="W27118" i="1"/>
  <c r="W27119" i="1"/>
  <c r="W27120" i="1"/>
  <c r="W27121" i="1"/>
  <c r="W27122" i="1"/>
  <c r="W27123" i="1"/>
  <c r="W27124" i="1"/>
  <c r="W27125" i="1"/>
  <c r="W27126" i="1"/>
  <c r="W27127" i="1"/>
  <c r="W27128" i="1"/>
  <c r="W27129" i="1"/>
  <c r="W27130" i="1"/>
  <c r="W27131" i="1"/>
  <c r="W27132" i="1"/>
  <c r="W27133" i="1"/>
  <c r="W27134" i="1"/>
  <c r="W27135" i="1"/>
  <c r="W27136" i="1"/>
  <c r="W27137" i="1"/>
  <c r="W27138" i="1"/>
  <c r="W27139" i="1"/>
  <c r="W27140" i="1"/>
  <c r="W27141" i="1"/>
  <c r="W27142" i="1"/>
  <c r="W27143" i="1"/>
  <c r="W27144" i="1"/>
  <c r="W27145" i="1"/>
  <c r="W27146" i="1"/>
  <c r="W27147" i="1"/>
  <c r="W27148" i="1"/>
  <c r="W27149" i="1"/>
  <c r="W27150" i="1"/>
  <c r="W27151" i="1"/>
  <c r="W27152" i="1"/>
  <c r="W27153" i="1"/>
  <c r="W27154" i="1"/>
  <c r="W27155" i="1"/>
  <c r="W27156" i="1"/>
  <c r="W27157" i="1"/>
  <c r="W27158" i="1"/>
  <c r="W27159" i="1"/>
  <c r="W27160" i="1"/>
  <c r="W27161" i="1"/>
  <c r="W27162" i="1"/>
  <c r="W27163" i="1"/>
  <c r="W27164" i="1"/>
  <c r="W27165" i="1"/>
  <c r="W27166" i="1"/>
  <c r="W27167" i="1"/>
  <c r="W27168" i="1"/>
  <c r="W27169" i="1"/>
  <c r="W27170" i="1"/>
  <c r="W27171" i="1"/>
  <c r="W27172" i="1"/>
  <c r="W27173" i="1"/>
  <c r="W27174" i="1"/>
  <c r="W27175" i="1"/>
  <c r="W27176" i="1"/>
  <c r="W27177" i="1"/>
  <c r="W27178" i="1"/>
  <c r="W27179" i="1"/>
  <c r="W27180" i="1"/>
  <c r="W27181" i="1"/>
  <c r="W27182" i="1"/>
  <c r="W27183" i="1"/>
  <c r="W27184" i="1"/>
  <c r="W27185" i="1"/>
  <c r="W27186" i="1"/>
  <c r="W27187" i="1"/>
  <c r="W27188" i="1"/>
  <c r="W27189" i="1"/>
  <c r="W27190" i="1"/>
  <c r="W27191" i="1"/>
  <c r="W27192" i="1"/>
  <c r="W27193" i="1"/>
  <c r="W27194" i="1"/>
  <c r="W27195" i="1"/>
  <c r="W27196" i="1"/>
  <c r="W27197" i="1"/>
  <c r="W27198" i="1"/>
  <c r="W27199" i="1"/>
  <c r="W27200" i="1"/>
  <c r="W27201" i="1"/>
  <c r="W27202" i="1"/>
  <c r="W27203" i="1"/>
  <c r="W27204" i="1"/>
  <c r="W27205" i="1"/>
  <c r="W27206" i="1"/>
  <c r="W27207" i="1"/>
  <c r="W27208" i="1"/>
  <c r="W27209" i="1"/>
  <c r="W27210" i="1"/>
  <c r="W27211" i="1"/>
  <c r="W27212" i="1"/>
  <c r="W27213" i="1"/>
  <c r="W27214" i="1"/>
  <c r="W27215" i="1"/>
  <c r="W27216" i="1"/>
  <c r="W27217" i="1"/>
  <c r="W27218" i="1"/>
  <c r="W27219" i="1"/>
  <c r="W27220" i="1"/>
  <c r="W27221" i="1"/>
  <c r="W27222" i="1"/>
  <c r="W27223" i="1"/>
  <c r="W27224" i="1"/>
  <c r="W27225" i="1"/>
  <c r="W27226" i="1"/>
  <c r="W27227" i="1"/>
  <c r="W27228" i="1"/>
  <c r="W27229" i="1"/>
  <c r="W27230" i="1"/>
  <c r="W27231" i="1"/>
  <c r="W27232" i="1"/>
  <c r="W27233" i="1"/>
  <c r="W27234" i="1"/>
  <c r="W27235" i="1"/>
  <c r="W27236" i="1"/>
  <c r="W27237" i="1"/>
  <c r="W27238" i="1"/>
  <c r="W27239" i="1"/>
  <c r="W27240" i="1"/>
  <c r="W27241" i="1"/>
  <c r="W27242" i="1"/>
  <c r="W27243" i="1"/>
  <c r="W27244" i="1"/>
  <c r="W27245" i="1"/>
  <c r="W27246" i="1"/>
  <c r="W27247" i="1"/>
  <c r="W27248" i="1"/>
  <c r="W27249" i="1"/>
  <c r="W27250" i="1"/>
  <c r="W27251" i="1"/>
  <c r="W27252" i="1"/>
  <c r="W27253" i="1"/>
  <c r="W27254" i="1"/>
  <c r="W27255" i="1"/>
  <c r="W27256" i="1"/>
  <c r="W27257" i="1"/>
  <c r="W27258" i="1"/>
  <c r="W27259" i="1"/>
  <c r="W27260" i="1"/>
  <c r="W27261" i="1"/>
  <c r="W27262" i="1"/>
  <c r="W27263" i="1"/>
  <c r="W27264" i="1"/>
  <c r="W27265" i="1"/>
  <c r="W27266" i="1"/>
  <c r="W27267" i="1"/>
  <c r="W27268" i="1"/>
  <c r="W27269" i="1"/>
  <c r="W27270" i="1"/>
  <c r="W27271" i="1"/>
  <c r="W27272" i="1"/>
  <c r="W27273" i="1"/>
  <c r="W27274" i="1"/>
  <c r="W27275" i="1"/>
  <c r="W27276" i="1"/>
  <c r="W27277" i="1"/>
  <c r="W27278" i="1"/>
  <c r="W27279" i="1"/>
  <c r="W27280" i="1"/>
  <c r="W27281" i="1"/>
  <c r="W27282" i="1"/>
  <c r="W27283" i="1"/>
  <c r="W27284" i="1"/>
  <c r="W27285" i="1"/>
  <c r="W27286" i="1"/>
  <c r="W27287" i="1"/>
  <c r="W27288" i="1"/>
  <c r="W27289" i="1"/>
  <c r="W27290" i="1"/>
  <c r="W27291" i="1"/>
  <c r="W27292" i="1"/>
  <c r="W27293" i="1"/>
  <c r="W27294" i="1"/>
  <c r="W27295" i="1"/>
  <c r="W27296" i="1"/>
  <c r="W27297" i="1"/>
  <c r="W27298" i="1"/>
  <c r="W27299" i="1"/>
  <c r="W27300" i="1"/>
  <c r="W27301" i="1"/>
  <c r="W27302" i="1"/>
  <c r="W27303" i="1"/>
  <c r="W27304" i="1"/>
  <c r="W27305" i="1"/>
  <c r="W27306" i="1"/>
  <c r="W27307" i="1"/>
  <c r="W27308" i="1"/>
  <c r="W27309" i="1"/>
  <c r="W27310" i="1"/>
  <c r="W27311" i="1"/>
  <c r="W27312" i="1"/>
  <c r="W27313" i="1"/>
  <c r="W27314" i="1"/>
  <c r="W27315" i="1"/>
  <c r="W27316" i="1"/>
  <c r="W27317" i="1"/>
  <c r="W27318" i="1"/>
  <c r="W27319" i="1"/>
  <c r="W27320" i="1"/>
  <c r="W27321" i="1"/>
  <c r="W27322" i="1"/>
  <c r="W27323" i="1"/>
  <c r="W27324" i="1"/>
  <c r="W27325" i="1"/>
  <c r="W27326" i="1"/>
  <c r="W27327" i="1"/>
  <c r="W27328" i="1"/>
  <c r="W27329" i="1"/>
  <c r="W27330" i="1"/>
  <c r="W27331" i="1"/>
  <c r="W27332" i="1"/>
  <c r="W27333" i="1"/>
  <c r="W27334" i="1"/>
  <c r="W27335" i="1"/>
  <c r="W27336" i="1"/>
  <c r="W27337" i="1"/>
  <c r="W27338" i="1"/>
  <c r="W27339" i="1"/>
  <c r="W27340" i="1"/>
  <c r="W27341" i="1"/>
  <c r="W27342" i="1"/>
  <c r="W27343" i="1"/>
  <c r="W27344" i="1"/>
  <c r="W27345" i="1"/>
  <c r="W27346" i="1"/>
  <c r="W27347" i="1"/>
  <c r="W27348" i="1"/>
  <c r="W27349" i="1"/>
  <c r="W27350" i="1"/>
  <c r="W27351" i="1"/>
  <c r="W27352" i="1"/>
  <c r="W27353" i="1"/>
  <c r="W27354" i="1"/>
  <c r="W27355" i="1"/>
  <c r="W27356" i="1"/>
  <c r="W27357" i="1"/>
  <c r="W27358" i="1"/>
  <c r="W27359" i="1"/>
  <c r="W27360" i="1"/>
  <c r="W27361" i="1"/>
  <c r="W27362" i="1"/>
  <c r="W27363" i="1"/>
  <c r="W27364" i="1"/>
  <c r="W27365" i="1"/>
  <c r="W27366" i="1"/>
  <c r="W27367" i="1"/>
  <c r="W27368" i="1"/>
  <c r="W27369" i="1"/>
  <c r="W27370" i="1"/>
  <c r="W27371" i="1"/>
  <c r="W27372" i="1"/>
  <c r="W27373" i="1"/>
  <c r="W27374" i="1"/>
  <c r="W27375" i="1"/>
  <c r="W27376" i="1"/>
  <c r="W27377" i="1"/>
  <c r="W27378" i="1"/>
  <c r="W27379" i="1"/>
  <c r="W27380" i="1"/>
  <c r="W27381" i="1"/>
  <c r="W27382" i="1"/>
  <c r="W27383" i="1"/>
  <c r="W27384" i="1"/>
  <c r="W27385" i="1"/>
  <c r="W27386" i="1"/>
  <c r="W27387" i="1"/>
  <c r="W27388" i="1"/>
  <c r="W27389" i="1"/>
  <c r="W27390" i="1"/>
  <c r="W27391" i="1"/>
  <c r="W27392" i="1"/>
  <c r="W27393" i="1"/>
  <c r="W27394" i="1"/>
  <c r="W27395" i="1"/>
  <c r="W27396" i="1"/>
  <c r="W27397" i="1"/>
  <c r="W27398" i="1"/>
  <c r="W27399" i="1"/>
  <c r="W27400" i="1"/>
  <c r="W27401" i="1"/>
  <c r="W27402" i="1"/>
  <c r="W27403" i="1"/>
  <c r="W27404" i="1"/>
  <c r="W27405" i="1"/>
  <c r="W27406" i="1"/>
  <c r="W27407" i="1"/>
  <c r="W27408" i="1"/>
  <c r="W27409" i="1"/>
  <c r="W27410" i="1"/>
  <c r="W27411" i="1"/>
  <c r="W27412" i="1"/>
  <c r="W27413" i="1"/>
  <c r="W27414" i="1"/>
  <c r="W27415" i="1"/>
  <c r="W27416" i="1"/>
  <c r="W27417" i="1"/>
  <c r="W27418" i="1"/>
  <c r="W27419" i="1"/>
  <c r="W27420" i="1"/>
  <c r="W27421" i="1"/>
  <c r="W27422" i="1"/>
  <c r="W27423" i="1"/>
  <c r="W27424" i="1"/>
  <c r="W27425" i="1"/>
  <c r="W27426" i="1"/>
  <c r="W27427" i="1"/>
  <c r="W27428" i="1"/>
  <c r="W27429" i="1"/>
  <c r="W27430" i="1"/>
  <c r="W27431" i="1"/>
  <c r="W27432" i="1"/>
  <c r="W27433" i="1"/>
  <c r="W27434" i="1"/>
  <c r="W27435" i="1"/>
  <c r="W27436" i="1"/>
  <c r="W27437" i="1"/>
  <c r="W27438" i="1"/>
  <c r="W27439" i="1"/>
  <c r="W27440" i="1"/>
  <c r="W27441" i="1"/>
  <c r="W27442" i="1"/>
  <c r="W27443" i="1"/>
  <c r="W27444" i="1"/>
  <c r="W27445" i="1"/>
  <c r="W27446" i="1"/>
  <c r="W27447" i="1"/>
  <c r="W27448" i="1"/>
  <c r="W27449" i="1"/>
  <c r="W27450" i="1"/>
  <c r="W27451" i="1"/>
  <c r="W27452" i="1"/>
  <c r="W27453" i="1"/>
  <c r="W27454" i="1"/>
  <c r="W27455" i="1"/>
  <c r="W27456" i="1"/>
  <c r="W27457" i="1"/>
  <c r="W27458" i="1"/>
  <c r="W27459" i="1"/>
  <c r="W27460" i="1"/>
  <c r="W27461" i="1"/>
  <c r="W27462" i="1"/>
  <c r="W27463" i="1"/>
  <c r="W27464" i="1"/>
  <c r="W27465" i="1"/>
  <c r="W27466" i="1"/>
  <c r="W27467" i="1"/>
  <c r="W27468" i="1"/>
  <c r="W27469" i="1"/>
  <c r="W27470" i="1"/>
  <c r="W27471" i="1"/>
  <c r="W27472" i="1"/>
  <c r="W27473" i="1"/>
  <c r="W27474" i="1"/>
  <c r="W27475" i="1"/>
  <c r="W27476" i="1"/>
  <c r="W27477" i="1"/>
  <c r="W27478" i="1"/>
  <c r="W27479" i="1"/>
  <c r="W27480" i="1"/>
  <c r="W27481" i="1"/>
  <c r="W27482" i="1"/>
  <c r="W27483" i="1"/>
  <c r="W27484" i="1"/>
  <c r="W27485" i="1"/>
  <c r="W27486" i="1"/>
  <c r="W27487" i="1"/>
  <c r="W27488" i="1"/>
  <c r="W27489" i="1"/>
  <c r="W27490" i="1"/>
  <c r="W27491" i="1"/>
  <c r="W27492" i="1"/>
  <c r="W27493" i="1"/>
  <c r="W27494" i="1"/>
  <c r="W27495" i="1"/>
  <c r="W27496" i="1"/>
  <c r="W27497" i="1"/>
  <c r="W27498" i="1"/>
  <c r="W27499" i="1"/>
  <c r="W27500" i="1"/>
  <c r="W27501" i="1"/>
  <c r="W27502" i="1"/>
  <c r="W27503" i="1"/>
  <c r="W27504" i="1"/>
  <c r="W27505" i="1"/>
  <c r="W27506" i="1"/>
  <c r="W27507" i="1"/>
  <c r="W27508" i="1"/>
  <c r="W27509" i="1"/>
  <c r="W27510" i="1"/>
  <c r="W27511" i="1"/>
  <c r="W27512" i="1"/>
  <c r="W27513" i="1"/>
  <c r="W27514" i="1"/>
  <c r="W27515" i="1"/>
  <c r="W27516" i="1"/>
  <c r="W27517" i="1"/>
  <c r="W27518" i="1"/>
  <c r="W27519" i="1"/>
  <c r="W27520" i="1"/>
  <c r="W27521" i="1"/>
  <c r="W27522" i="1"/>
  <c r="W27523" i="1"/>
  <c r="W27524" i="1"/>
  <c r="W27525" i="1"/>
  <c r="W27526" i="1"/>
  <c r="W27527" i="1"/>
  <c r="W27528" i="1"/>
  <c r="W27529" i="1"/>
  <c r="W27530" i="1"/>
  <c r="W27531" i="1"/>
  <c r="W27532" i="1"/>
  <c r="W27533" i="1"/>
  <c r="W27534" i="1"/>
  <c r="W27535" i="1"/>
  <c r="W27536" i="1"/>
  <c r="W27537" i="1"/>
  <c r="W27538" i="1"/>
  <c r="W27539" i="1"/>
  <c r="W27540" i="1"/>
  <c r="W27541" i="1"/>
  <c r="W27542" i="1"/>
  <c r="W27543" i="1"/>
  <c r="W27544" i="1"/>
  <c r="W27545" i="1"/>
  <c r="W27546" i="1"/>
  <c r="W27547" i="1"/>
  <c r="W27548" i="1"/>
  <c r="W27549" i="1"/>
  <c r="W27550" i="1"/>
  <c r="W27551" i="1"/>
  <c r="W27552" i="1"/>
  <c r="W27553" i="1"/>
  <c r="W27554" i="1"/>
  <c r="W27555" i="1"/>
  <c r="W27556" i="1"/>
  <c r="W27557" i="1"/>
  <c r="W27558" i="1"/>
  <c r="W27559" i="1"/>
  <c r="W27560" i="1"/>
  <c r="W27561" i="1"/>
  <c r="W27562" i="1"/>
  <c r="W27563" i="1"/>
  <c r="W27564" i="1"/>
  <c r="W27565" i="1"/>
  <c r="W27566" i="1"/>
  <c r="W27567" i="1"/>
  <c r="W27568" i="1"/>
  <c r="W27569" i="1"/>
  <c r="W27570" i="1"/>
  <c r="W27571" i="1"/>
  <c r="W27572" i="1"/>
  <c r="W27573" i="1"/>
  <c r="W27574" i="1"/>
  <c r="W27575" i="1"/>
  <c r="W27576" i="1"/>
  <c r="W27577" i="1"/>
  <c r="W27578" i="1"/>
  <c r="W27579" i="1"/>
  <c r="W27580" i="1"/>
  <c r="W27581" i="1"/>
  <c r="W27582" i="1"/>
  <c r="W27583" i="1"/>
  <c r="W27584" i="1"/>
  <c r="W27585" i="1"/>
  <c r="W27586" i="1"/>
  <c r="W27587" i="1"/>
  <c r="W27588" i="1"/>
  <c r="W27589" i="1"/>
  <c r="W27590" i="1"/>
  <c r="W27591" i="1"/>
  <c r="W27592" i="1"/>
  <c r="W27593" i="1"/>
  <c r="W27594" i="1"/>
  <c r="W27595" i="1"/>
  <c r="W27596" i="1"/>
  <c r="W27597" i="1"/>
  <c r="W27598" i="1"/>
  <c r="W27599" i="1"/>
  <c r="W27600" i="1"/>
  <c r="W27601" i="1"/>
  <c r="W27602" i="1"/>
  <c r="W27603" i="1"/>
  <c r="W27604" i="1"/>
  <c r="W27605" i="1"/>
  <c r="W27606" i="1"/>
  <c r="W27607" i="1"/>
  <c r="W27608" i="1"/>
  <c r="W27609" i="1"/>
  <c r="W27610" i="1"/>
  <c r="W27611" i="1"/>
  <c r="W27612" i="1"/>
  <c r="W27613" i="1"/>
  <c r="W27614" i="1"/>
  <c r="W27615" i="1"/>
  <c r="W27616" i="1"/>
  <c r="W27617" i="1"/>
  <c r="W27618" i="1"/>
  <c r="W27619" i="1"/>
  <c r="W27620" i="1"/>
  <c r="W27621" i="1"/>
  <c r="W27622" i="1"/>
  <c r="W27623" i="1"/>
  <c r="W27624" i="1"/>
  <c r="W27625" i="1"/>
  <c r="W27626" i="1"/>
  <c r="W27627" i="1"/>
  <c r="W27628" i="1"/>
  <c r="W27629" i="1"/>
  <c r="W27630" i="1"/>
  <c r="W27631" i="1"/>
  <c r="W27632" i="1"/>
  <c r="W27633" i="1"/>
  <c r="W27634" i="1"/>
  <c r="W27635" i="1"/>
  <c r="W27636" i="1"/>
  <c r="W27637" i="1"/>
  <c r="W27638" i="1"/>
  <c r="W27639" i="1"/>
  <c r="W27640" i="1"/>
  <c r="W27641" i="1"/>
  <c r="W27642" i="1"/>
  <c r="W27643" i="1"/>
  <c r="W27644" i="1"/>
  <c r="W27645" i="1"/>
  <c r="W27646" i="1"/>
  <c r="W27647" i="1"/>
  <c r="W27648" i="1"/>
  <c r="W27649" i="1"/>
  <c r="W27650" i="1"/>
  <c r="W27651" i="1"/>
  <c r="W27652" i="1"/>
  <c r="W27653" i="1"/>
  <c r="W27654" i="1"/>
  <c r="W27655" i="1"/>
  <c r="W27656" i="1"/>
  <c r="W27657" i="1"/>
  <c r="W27658" i="1"/>
  <c r="W27659" i="1"/>
  <c r="W27660" i="1"/>
  <c r="W27661" i="1"/>
  <c r="W27662" i="1"/>
  <c r="W27663" i="1"/>
  <c r="W27664" i="1"/>
  <c r="W27665" i="1"/>
  <c r="W27666" i="1"/>
  <c r="W27667" i="1"/>
  <c r="W27668" i="1"/>
  <c r="W27669" i="1"/>
  <c r="W27670" i="1"/>
  <c r="W27671" i="1"/>
  <c r="W27672" i="1"/>
  <c r="W27673" i="1"/>
  <c r="W27674" i="1"/>
  <c r="W27675" i="1"/>
  <c r="W27676" i="1"/>
  <c r="W27677" i="1"/>
  <c r="W27678" i="1"/>
  <c r="W27679" i="1"/>
  <c r="W27680" i="1"/>
  <c r="W27681" i="1"/>
  <c r="W27682" i="1"/>
  <c r="W27683" i="1"/>
  <c r="W27684" i="1"/>
  <c r="W27685" i="1"/>
  <c r="W27686" i="1"/>
  <c r="W27687" i="1"/>
  <c r="W27688" i="1"/>
  <c r="W27689" i="1"/>
  <c r="W27690" i="1"/>
  <c r="W27691" i="1"/>
  <c r="W27692" i="1"/>
  <c r="W27693" i="1"/>
  <c r="W27694" i="1"/>
  <c r="W27695" i="1"/>
  <c r="W27696" i="1"/>
  <c r="W27697" i="1"/>
  <c r="W27698" i="1"/>
  <c r="W27699" i="1"/>
  <c r="W27700" i="1"/>
  <c r="W27701" i="1"/>
  <c r="W27702" i="1"/>
  <c r="W27703" i="1"/>
  <c r="W27704" i="1"/>
  <c r="W27705" i="1"/>
  <c r="W27706" i="1"/>
  <c r="W27707" i="1"/>
  <c r="W27708" i="1"/>
  <c r="W27709" i="1"/>
  <c r="W27710" i="1"/>
  <c r="W27711" i="1"/>
  <c r="W27712" i="1"/>
  <c r="W27713" i="1"/>
  <c r="W27714" i="1"/>
  <c r="W27715" i="1"/>
  <c r="W27716" i="1"/>
  <c r="W27717" i="1"/>
  <c r="W27718" i="1"/>
  <c r="W27719" i="1"/>
  <c r="W27720" i="1"/>
  <c r="W27721" i="1"/>
  <c r="W27722" i="1"/>
  <c r="W27723" i="1"/>
  <c r="W27724" i="1"/>
  <c r="W27725" i="1"/>
  <c r="W27726" i="1"/>
  <c r="W27727" i="1"/>
  <c r="W27728" i="1"/>
  <c r="W27729" i="1"/>
  <c r="W27730" i="1"/>
  <c r="W27731" i="1"/>
  <c r="W27732" i="1"/>
  <c r="W27733" i="1"/>
  <c r="W27734" i="1"/>
  <c r="W27735" i="1"/>
  <c r="W27736" i="1"/>
  <c r="W27737" i="1"/>
  <c r="W27738" i="1"/>
  <c r="W27739" i="1"/>
  <c r="W27740" i="1"/>
  <c r="W27741" i="1"/>
  <c r="W27742" i="1"/>
  <c r="W27743" i="1"/>
  <c r="W27744" i="1"/>
  <c r="W27745" i="1"/>
  <c r="W27746" i="1"/>
  <c r="W27747" i="1"/>
  <c r="W27748" i="1"/>
  <c r="W27749" i="1"/>
  <c r="W27750" i="1"/>
  <c r="W27751" i="1"/>
  <c r="W27752" i="1"/>
  <c r="W27753" i="1"/>
  <c r="W27754" i="1"/>
  <c r="W27755" i="1"/>
  <c r="W27756" i="1"/>
  <c r="W27757" i="1"/>
  <c r="W27758" i="1"/>
  <c r="W27759" i="1"/>
  <c r="W27760" i="1"/>
  <c r="W27761" i="1"/>
  <c r="W27762" i="1"/>
  <c r="W27763" i="1"/>
  <c r="W27764" i="1"/>
  <c r="W27765" i="1"/>
  <c r="W27766" i="1"/>
  <c r="W27767" i="1"/>
  <c r="W27768" i="1"/>
  <c r="W27769" i="1"/>
  <c r="W27770" i="1"/>
  <c r="W27771" i="1"/>
  <c r="W27772" i="1"/>
  <c r="W27773" i="1"/>
  <c r="W27774" i="1"/>
  <c r="W27775" i="1"/>
  <c r="W27776" i="1"/>
  <c r="W27777" i="1"/>
  <c r="W27778" i="1"/>
  <c r="W27779" i="1"/>
  <c r="W27780" i="1"/>
  <c r="W27781" i="1"/>
  <c r="W27782" i="1"/>
  <c r="W27783" i="1"/>
  <c r="W27784" i="1"/>
  <c r="W27785" i="1"/>
  <c r="W27786" i="1"/>
  <c r="W27787" i="1"/>
  <c r="W27788" i="1"/>
  <c r="W27789" i="1"/>
  <c r="W27790" i="1"/>
  <c r="W27791" i="1"/>
  <c r="W27792" i="1"/>
  <c r="W27793" i="1"/>
  <c r="W27794" i="1"/>
  <c r="W27795" i="1"/>
  <c r="W27796" i="1"/>
  <c r="W27797" i="1"/>
  <c r="W27798" i="1"/>
  <c r="W27799" i="1"/>
  <c r="W27800" i="1"/>
  <c r="W27801" i="1"/>
  <c r="W27802" i="1"/>
  <c r="W27803" i="1"/>
  <c r="W27804" i="1"/>
  <c r="W27805" i="1"/>
  <c r="W27806" i="1"/>
  <c r="W27807" i="1"/>
  <c r="W27808" i="1"/>
  <c r="W27809" i="1"/>
  <c r="W27810" i="1"/>
  <c r="W27811" i="1"/>
  <c r="W27812" i="1"/>
  <c r="W27813" i="1"/>
  <c r="W27814" i="1"/>
  <c r="W27815" i="1"/>
  <c r="W27816" i="1"/>
  <c r="W27817" i="1"/>
  <c r="W27818" i="1"/>
  <c r="W27819" i="1"/>
  <c r="W27820" i="1"/>
  <c r="W27821" i="1"/>
  <c r="W27822" i="1"/>
  <c r="W27823" i="1"/>
  <c r="W27824" i="1"/>
  <c r="W27825" i="1"/>
  <c r="W27826" i="1"/>
  <c r="W27827" i="1"/>
  <c r="W27828" i="1"/>
  <c r="W27829" i="1"/>
  <c r="W27830" i="1"/>
  <c r="W27831" i="1"/>
  <c r="W27832" i="1"/>
  <c r="W27833" i="1"/>
  <c r="W27834" i="1"/>
  <c r="W27835" i="1"/>
  <c r="W27836" i="1"/>
  <c r="W27837" i="1"/>
  <c r="W27838" i="1"/>
  <c r="W27839" i="1"/>
  <c r="W27840" i="1"/>
  <c r="W27841" i="1"/>
  <c r="W27842" i="1"/>
  <c r="W27843" i="1"/>
  <c r="W27844" i="1"/>
  <c r="W27845" i="1"/>
  <c r="W27846" i="1"/>
  <c r="W27847" i="1"/>
  <c r="W27848" i="1"/>
  <c r="W27849" i="1"/>
  <c r="W27850" i="1"/>
  <c r="W27851" i="1"/>
  <c r="W27852" i="1"/>
  <c r="W27853" i="1"/>
  <c r="W27854" i="1"/>
  <c r="W27855" i="1"/>
  <c r="W27856" i="1"/>
  <c r="W27857" i="1"/>
  <c r="W27858" i="1"/>
  <c r="W27859" i="1"/>
  <c r="W27860" i="1"/>
  <c r="W27861" i="1"/>
  <c r="W27862" i="1"/>
  <c r="W27863" i="1"/>
  <c r="W27864" i="1"/>
  <c r="W27865" i="1"/>
  <c r="W27866" i="1"/>
  <c r="W27867" i="1"/>
  <c r="W27868" i="1"/>
  <c r="W27869" i="1"/>
  <c r="W27870" i="1"/>
  <c r="W27871" i="1"/>
  <c r="W27872" i="1"/>
  <c r="W27873" i="1"/>
  <c r="W27874" i="1"/>
  <c r="W27875" i="1"/>
  <c r="W27876" i="1"/>
  <c r="W27877" i="1"/>
  <c r="W27878" i="1"/>
  <c r="W27879" i="1"/>
  <c r="W27880" i="1"/>
  <c r="W27881" i="1"/>
  <c r="W27882" i="1"/>
  <c r="W27883" i="1"/>
  <c r="W27884" i="1"/>
  <c r="W27885" i="1"/>
  <c r="W27886" i="1"/>
  <c r="W27887" i="1"/>
  <c r="W27888" i="1"/>
  <c r="W27889" i="1"/>
  <c r="W27890" i="1"/>
  <c r="W27891" i="1"/>
  <c r="W27892" i="1"/>
  <c r="W27893" i="1"/>
  <c r="W27894" i="1"/>
  <c r="W27895" i="1"/>
  <c r="W27896" i="1"/>
  <c r="W27897" i="1"/>
  <c r="W27898" i="1"/>
  <c r="W27899" i="1"/>
  <c r="W27900" i="1"/>
  <c r="W27901" i="1"/>
  <c r="W27902" i="1"/>
  <c r="W27903" i="1"/>
  <c r="W27904" i="1"/>
  <c r="W27905" i="1"/>
  <c r="W27906" i="1"/>
  <c r="W27907" i="1"/>
  <c r="W27908" i="1"/>
  <c r="W27909" i="1"/>
  <c r="W27910" i="1"/>
  <c r="W27911" i="1"/>
  <c r="W27912" i="1"/>
  <c r="W27913" i="1"/>
  <c r="W27914" i="1"/>
  <c r="W27915" i="1"/>
  <c r="W27916" i="1"/>
  <c r="W27917" i="1"/>
  <c r="W27918" i="1"/>
  <c r="W27919" i="1"/>
  <c r="W27920" i="1"/>
  <c r="W27921" i="1"/>
  <c r="W27922" i="1"/>
  <c r="W27923" i="1"/>
  <c r="W27924" i="1"/>
  <c r="W27925" i="1"/>
  <c r="W27926" i="1"/>
  <c r="W27927" i="1"/>
  <c r="W27928" i="1"/>
  <c r="W27929" i="1"/>
  <c r="W27930" i="1"/>
  <c r="W27931" i="1"/>
  <c r="W27932" i="1"/>
  <c r="W27933" i="1"/>
  <c r="W27934" i="1"/>
  <c r="W27935" i="1"/>
  <c r="W27936" i="1"/>
  <c r="W27937" i="1"/>
  <c r="W27938" i="1"/>
  <c r="W27939" i="1"/>
  <c r="W27940" i="1"/>
  <c r="W27941" i="1"/>
  <c r="W27942" i="1"/>
  <c r="W27943" i="1"/>
  <c r="W27944" i="1"/>
  <c r="W27945" i="1"/>
  <c r="W27946" i="1"/>
  <c r="W27947" i="1"/>
  <c r="W27948" i="1"/>
  <c r="W27949" i="1"/>
  <c r="W27950" i="1"/>
  <c r="W27951" i="1"/>
  <c r="W27952" i="1"/>
  <c r="W27953" i="1"/>
  <c r="W27954" i="1"/>
  <c r="W27955" i="1"/>
  <c r="W27956" i="1"/>
  <c r="W27957" i="1"/>
  <c r="W27958" i="1"/>
  <c r="W27959" i="1"/>
  <c r="W27960" i="1"/>
  <c r="W27961" i="1"/>
  <c r="W27962" i="1"/>
  <c r="W27963" i="1"/>
  <c r="W27964" i="1"/>
  <c r="W27965" i="1"/>
  <c r="W27966" i="1"/>
  <c r="W27967" i="1"/>
  <c r="W27968" i="1"/>
  <c r="W27969" i="1"/>
  <c r="W27970" i="1"/>
  <c r="W27971" i="1"/>
  <c r="W27972" i="1"/>
  <c r="W27973" i="1"/>
  <c r="W27974" i="1"/>
  <c r="W27975" i="1"/>
  <c r="W27976" i="1"/>
  <c r="W27977" i="1"/>
  <c r="W27978" i="1"/>
  <c r="W27979" i="1"/>
  <c r="W27980" i="1"/>
  <c r="W27981" i="1"/>
  <c r="W27982" i="1"/>
  <c r="W27983" i="1"/>
  <c r="W27984" i="1"/>
  <c r="W27985" i="1"/>
  <c r="W27986" i="1"/>
  <c r="W27987" i="1"/>
  <c r="W27988" i="1"/>
  <c r="W27989" i="1"/>
  <c r="W27990" i="1"/>
  <c r="W27991" i="1"/>
  <c r="W27992" i="1"/>
  <c r="W27993" i="1"/>
  <c r="W27994" i="1"/>
  <c r="W27995" i="1"/>
  <c r="W27996" i="1"/>
  <c r="W27997" i="1"/>
  <c r="W27998" i="1"/>
  <c r="W27999" i="1"/>
  <c r="W28000" i="1"/>
  <c r="W28001" i="1"/>
  <c r="W28002" i="1"/>
  <c r="W28003" i="1"/>
  <c r="W28004" i="1"/>
  <c r="W28005" i="1"/>
  <c r="W28006" i="1"/>
  <c r="W28007" i="1"/>
  <c r="W28008" i="1"/>
  <c r="W28009" i="1"/>
  <c r="W28010" i="1"/>
  <c r="W28011" i="1"/>
  <c r="W28012" i="1"/>
  <c r="W28013" i="1"/>
  <c r="W28014" i="1"/>
  <c r="W28015" i="1"/>
  <c r="W28016" i="1"/>
  <c r="W28017" i="1"/>
  <c r="W28018" i="1"/>
  <c r="W28019" i="1"/>
  <c r="W28020" i="1"/>
  <c r="W28021" i="1"/>
  <c r="W28022" i="1"/>
  <c r="W28023" i="1"/>
  <c r="W28024" i="1"/>
  <c r="W28025" i="1"/>
  <c r="W28026" i="1"/>
  <c r="W28027" i="1"/>
  <c r="W28028" i="1"/>
  <c r="W28029" i="1"/>
  <c r="W28030" i="1"/>
  <c r="W28031" i="1"/>
  <c r="W28032" i="1"/>
  <c r="W28033" i="1"/>
  <c r="W28034" i="1"/>
  <c r="W28035" i="1"/>
  <c r="W28036" i="1"/>
  <c r="W28037" i="1"/>
  <c r="W28038" i="1"/>
  <c r="W28039" i="1"/>
  <c r="W28040" i="1"/>
  <c r="W28041" i="1"/>
  <c r="W28042" i="1"/>
  <c r="W28043" i="1"/>
  <c r="W28044" i="1"/>
  <c r="W28045" i="1"/>
  <c r="W28046" i="1"/>
  <c r="W28047" i="1"/>
  <c r="W28048" i="1"/>
  <c r="W28049" i="1"/>
  <c r="W28050" i="1"/>
  <c r="W28051" i="1"/>
  <c r="W28052" i="1"/>
  <c r="W28053" i="1"/>
  <c r="W28054" i="1"/>
  <c r="W28055" i="1"/>
  <c r="W28056" i="1"/>
  <c r="W28057" i="1"/>
  <c r="W28058" i="1"/>
  <c r="W28059" i="1"/>
  <c r="W28060" i="1"/>
  <c r="W28061" i="1"/>
  <c r="W28062" i="1"/>
  <c r="W28063" i="1"/>
  <c r="W28064" i="1"/>
  <c r="W28065" i="1"/>
  <c r="W28066" i="1"/>
  <c r="W28067" i="1"/>
  <c r="W28068" i="1"/>
  <c r="W28069" i="1"/>
  <c r="W28070" i="1"/>
  <c r="W28071" i="1"/>
  <c r="W28072" i="1"/>
  <c r="W28073" i="1"/>
  <c r="W28074" i="1"/>
  <c r="W28075" i="1"/>
  <c r="W28076" i="1"/>
  <c r="W28077" i="1"/>
  <c r="W28078" i="1"/>
  <c r="W28079" i="1"/>
  <c r="W28080" i="1"/>
  <c r="W28081" i="1"/>
  <c r="W28082" i="1"/>
  <c r="W28083" i="1"/>
  <c r="W28084" i="1"/>
  <c r="W28085" i="1"/>
  <c r="W28086" i="1"/>
  <c r="W28087" i="1"/>
  <c r="W28088" i="1"/>
  <c r="W28089" i="1"/>
  <c r="W28090" i="1"/>
  <c r="W28091" i="1"/>
  <c r="W28092" i="1"/>
  <c r="W28093" i="1"/>
  <c r="W28094" i="1"/>
  <c r="W28095" i="1"/>
  <c r="W28096" i="1"/>
  <c r="W28097" i="1"/>
  <c r="W28098" i="1"/>
  <c r="W28099" i="1"/>
  <c r="W28100" i="1"/>
  <c r="W28101" i="1"/>
  <c r="W28102" i="1"/>
  <c r="W28103" i="1"/>
  <c r="W28104" i="1"/>
  <c r="W28105" i="1"/>
  <c r="W28106" i="1"/>
  <c r="W28107" i="1"/>
  <c r="W28108" i="1"/>
  <c r="W28109" i="1"/>
  <c r="W28110" i="1"/>
  <c r="W28111" i="1"/>
  <c r="W28112" i="1"/>
  <c r="W28113" i="1"/>
  <c r="W28114" i="1"/>
  <c r="W28115" i="1"/>
  <c r="W28116" i="1"/>
  <c r="W28117" i="1"/>
  <c r="W28118" i="1"/>
  <c r="W28119" i="1"/>
  <c r="W28120" i="1"/>
  <c r="W28121" i="1"/>
  <c r="W28122" i="1"/>
  <c r="W28123" i="1"/>
  <c r="W28124" i="1"/>
  <c r="W28125" i="1"/>
  <c r="W28126" i="1"/>
  <c r="W28127" i="1"/>
  <c r="W28128" i="1"/>
  <c r="W28129" i="1"/>
  <c r="W28130" i="1"/>
  <c r="W28131" i="1"/>
  <c r="W28132" i="1"/>
  <c r="W28133" i="1"/>
  <c r="W28134" i="1"/>
  <c r="W28135" i="1"/>
  <c r="W28136" i="1"/>
  <c r="W28137" i="1"/>
  <c r="W28138" i="1"/>
  <c r="W28139" i="1"/>
  <c r="W28140" i="1"/>
  <c r="W28141" i="1"/>
  <c r="W28142" i="1"/>
  <c r="W28143" i="1"/>
  <c r="W28144" i="1"/>
  <c r="W28145" i="1"/>
  <c r="W28146" i="1"/>
  <c r="W28147" i="1"/>
  <c r="W28148" i="1"/>
  <c r="W28149" i="1"/>
  <c r="W28150" i="1"/>
  <c r="W28151" i="1"/>
  <c r="W28152" i="1"/>
  <c r="W28153" i="1"/>
  <c r="W28154" i="1"/>
  <c r="W28155" i="1"/>
  <c r="W28156" i="1"/>
  <c r="W28157" i="1"/>
  <c r="W28158" i="1"/>
  <c r="W28159" i="1"/>
  <c r="W28160" i="1"/>
  <c r="W28161" i="1"/>
  <c r="W28162" i="1"/>
  <c r="W28163" i="1"/>
  <c r="W28164" i="1"/>
  <c r="W28165" i="1"/>
  <c r="W28166" i="1"/>
  <c r="W28167" i="1"/>
  <c r="W28168" i="1"/>
  <c r="W28169" i="1"/>
  <c r="W28170" i="1"/>
  <c r="W28171" i="1"/>
  <c r="W28172" i="1"/>
  <c r="W28173" i="1"/>
  <c r="W28174" i="1"/>
  <c r="W28175" i="1"/>
  <c r="W28176" i="1"/>
  <c r="W28177" i="1"/>
  <c r="W28178" i="1"/>
  <c r="W28179" i="1"/>
  <c r="W28180" i="1"/>
  <c r="W28181" i="1"/>
  <c r="W28182" i="1"/>
  <c r="W28183" i="1"/>
  <c r="W28184" i="1"/>
  <c r="W28185" i="1"/>
  <c r="W28186" i="1"/>
  <c r="W28187" i="1"/>
  <c r="W28188" i="1"/>
  <c r="W28189" i="1"/>
  <c r="W28190" i="1"/>
  <c r="W28191" i="1"/>
  <c r="W28192" i="1"/>
  <c r="W28193" i="1"/>
  <c r="W28194" i="1"/>
  <c r="W28195" i="1"/>
  <c r="W28196" i="1"/>
  <c r="W28197" i="1"/>
  <c r="W28198" i="1"/>
  <c r="W28199" i="1"/>
  <c r="W28200" i="1"/>
  <c r="W28201" i="1"/>
  <c r="W28202" i="1"/>
  <c r="W28203" i="1"/>
  <c r="W28204" i="1"/>
  <c r="W28205" i="1"/>
  <c r="W28206" i="1"/>
  <c r="W28207" i="1"/>
  <c r="W28208" i="1"/>
  <c r="W28209" i="1"/>
  <c r="W28210" i="1"/>
  <c r="W28211" i="1"/>
  <c r="W28212" i="1"/>
  <c r="W28213" i="1"/>
  <c r="W28214" i="1"/>
  <c r="W28215" i="1"/>
  <c r="W28216" i="1"/>
  <c r="W28217" i="1"/>
  <c r="W28218" i="1"/>
  <c r="W28219" i="1"/>
  <c r="W28220" i="1"/>
  <c r="W28221" i="1"/>
  <c r="W28222" i="1"/>
  <c r="W28223" i="1"/>
  <c r="W28224" i="1"/>
  <c r="W28225" i="1"/>
  <c r="W28226" i="1"/>
  <c r="W28227" i="1"/>
  <c r="W28228" i="1"/>
  <c r="W28229" i="1"/>
  <c r="W28230" i="1"/>
  <c r="W28231" i="1"/>
  <c r="W28232" i="1"/>
  <c r="W28233" i="1"/>
  <c r="W28234" i="1"/>
  <c r="W28235" i="1"/>
  <c r="W28236" i="1"/>
  <c r="W28237" i="1"/>
  <c r="W28238" i="1"/>
  <c r="W28239" i="1"/>
  <c r="W28240" i="1"/>
  <c r="W28241" i="1"/>
  <c r="W28242" i="1"/>
  <c r="W28243" i="1"/>
  <c r="W28244" i="1"/>
  <c r="W28245" i="1"/>
  <c r="W28246" i="1"/>
  <c r="W28247" i="1"/>
  <c r="W28248" i="1"/>
  <c r="W28249" i="1"/>
  <c r="W28250" i="1"/>
  <c r="W28251" i="1"/>
  <c r="W28252" i="1"/>
  <c r="W28253" i="1"/>
  <c r="W28254" i="1"/>
  <c r="W28255" i="1"/>
  <c r="W28256" i="1"/>
  <c r="W28257" i="1"/>
  <c r="W28258" i="1"/>
  <c r="W28259" i="1"/>
  <c r="W28260" i="1"/>
  <c r="W28261" i="1"/>
  <c r="W28262" i="1"/>
  <c r="W28263" i="1"/>
  <c r="W28264" i="1"/>
  <c r="W28265" i="1"/>
  <c r="W28266" i="1"/>
  <c r="W28267" i="1"/>
  <c r="W28268" i="1"/>
  <c r="W28269" i="1"/>
  <c r="W28270" i="1"/>
  <c r="W28271" i="1"/>
  <c r="W28272" i="1"/>
  <c r="W28273" i="1"/>
  <c r="W28274" i="1"/>
  <c r="W28275" i="1"/>
  <c r="W28276" i="1"/>
  <c r="W28277" i="1"/>
  <c r="W28278" i="1"/>
  <c r="W28279" i="1"/>
  <c r="W28280" i="1"/>
  <c r="W28281" i="1"/>
  <c r="W28282" i="1"/>
  <c r="W28283" i="1"/>
  <c r="W28284" i="1"/>
  <c r="W28285" i="1"/>
  <c r="W28286" i="1"/>
  <c r="W28287" i="1"/>
  <c r="W28288" i="1"/>
  <c r="W28289" i="1"/>
  <c r="W28290" i="1"/>
  <c r="W28291" i="1"/>
  <c r="W28292" i="1"/>
  <c r="W28293" i="1"/>
  <c r="W28294" i="1"/>
  <c r="W28295" i="1"/>
  <c r="W28296" i="1"/>
  <c r="W28297" i="1"/>
  <c r="W28298" i="1"/>
  <c r="W28299" i="1"/>
  <c r="W28300" i="1"/>
  <c r="W28301" i="1"/>
  <c r="W28302" i="1"/>
  <c r="W28303" i="1"/>
  <c r="W28304" i="1"/>
  <c r="W28305" i="1"/>
  <c r="W28306" i="1"/>
  <c r="W28307" i="1"/>
  <c r="W28308" i="1"/>
  <c r="W28309" i="1"/>
  <c r="W28310" i="1"/>
  <c r="W28311" i="1"/>
  <c r="W28312" i="1"/>
  <c r="W28313" i="1"/>
  <c r="W28314" i="1"/>
  <c r="W28315" i="1"/>
  <c r="W28316" i="1"/>
  <c r="W28317" i="1"/>
  <c r="W28318" i="1"/>
  <c r="W28319" i="1"/>
  <c r="W28320" i="1"/>
  <c r="W28321" i="1"/>
  <c r="W28322" i="1"/>
  <c r="W28323" i="1"/>
  <c r="W28324" i="1"/>
  <c r="W28325" i="1"/>
  <c r="W28326" i="1"/>
  <c r="W28327" i="1"/>
  <c r="W28328" i="1"/>
  <c r="W28329" i="1"/>
  <c r="W28330" i="1"/>
  <c r="W28331" i="1"/>
  <c r="W28332" i="1"/>
  <c r="W28333" i="1"/>
  <c r="W28334" i="1"/>
  <c r="W28335" i="1"/>
  <c r="W28336" i="1"/>
  <c r="W28337" i="1"/>
  <c r="W28338" i="1"/>
  <c r="W28339" i="1"/>
  <c r="W28340" i="1"/>
  <c r="W28341" i="1"/>
  <c r="W28342" i="1"/>
  <c r="W28343" i="1"/>
  <c r="W28344" i="1"/>
  <c r="W28345" i="1"/>
  <c r="W28346" i="1"/>
  <c r="W28347" i="1"/>
  <c r="W28348" i="1"/>
  <c r="W28349" i="1"/>
  <c r="W28350" i="1"/>
  <c r="W28351" i="1"/>
  <c r="W28352" i="1"/>
  <c r="W28353" i="1"/>
  <c r="W28354" i="1"/>
  <c r="W28355" i="1"/>
  <c r="W28356" i="1"/>
  <c r="W28357" i="1"/>
  <c r="W28358" i="1"/>
  <c r="W28359" i="1"/>
  <c r="W28360" i="1"/>
  <c r="W28361" i="1"/>
  <c r="W28362" i="1"/>
  <c r="W28363" i="1"/>
  <c r="W28364" i="1"/>
  <c r="W28365" i="1"/>
  <c r="W28366" i="1"/>
  <c r="W28367" i="1"/>
  <c r="W28368" i="1"/>
  <c r="W28369" i="1"/>
  <c r="W28370" i="1"/>
  <c r="W28371" i="1"/>
  <c r="W28372" i="1"/>
  <c r="W28373" i="1"/>
  <c r="W28374" i="1"/>
  <c r="W28375" i="1"/>
  <c r="W28376" i="1"/>
  <c r="W28377" i="1"/>
  <c r="W28378" i="1"/>
  <c r="W28379" i="1"/>
  <c r="W28380" i="1"/>
  <c r="W28381" i="1"/>
  <c r="W28382" i="1"/>
  <c r="W28383" i="1"/>
  <c r="W28384" i="1"/>
  <c r="W28385" i="1"/>
  <c r="W28386" i="1"/>
  <c r="W28387" i="1"/>
  <c r="W28388" i="1"/>
  <c r="W28389" i="1"/>
  <c r="W28390" i="1"/>
  <c r="W28391" i="1"/>
  <c r="W28392" i="1"/>
  <c r="W28393" i="1"/>
  <c r="W28394" i="1"/>
  <c r="W28395" i="1"/>
  <c r="W28396" i="1"/>
  <c r="W28397" i="1"/>
  <c r="W28398" i="1"/>
  <c r="W28399" i="1"/>
  <c r="W28400" i="1"/>
  <c r="W28401" i="1"/>
  <c r="W28402" i="1"/>
  <c r="W28403" i="1"/>
  <c r="W28404" i="1"/>
  <c r="W28405" i="1"/>
  <c r="W28406" i="1"/>
  <c r="W28407" i="1"/>
  <c r="W28408" i="1"/>
  <c r="W28409" i="1"/>
  <c r="W28410" i="1"/>
  <c r="W28411" i="1"/>
  <c r="W28412" i="1"/>
  <c r="W28413" i="1"/>
  <c r="W28414" i="1"/>
  <c r="W28415" i="1"/>
  <c r="W28416" i="1"/>
  <c r="W28417" i="1"/>
  <c r="W28418" i="1"/>
  <c r="W28419" i="1"/>
  <c r="W28420" i="1"/>
  <c r="W28421" i="1"/>
  <c r="W28422" i="1"/>
  <c r="W28423" i="1"/>
  <c r="W28424" i="1"/>
  <c r="W28425" i="1"/>
  <c r="W28426" i="1"/>
  <c r="W28427" i="1"/>
  <c r="W28428" i="1"/>
  <c r="W28429" i="1"/>
  <c r="W28430" i="1"/>
  <c r="W28431" i="1"/>
  <c r="W28432" i="1"/>
  <c r="W28433" i="1"/>
  <c r="W28434" i="1"/>
  <c r="W28435" i="1"/>
  <c r="W28436" i="1"/>
  <c r="W28437" i="1"/>
  <c r="W28438" i="1"/>
  <c r="W28439" i="1"/>
  <c r="W28440" i="1"/>
  <c r="W28441" i="1"/>
  <c r="W28442" i="1"/>
  <c r="W28443" i="1"/>
  <c r="W28444" i="1"/>
  <c r="W28445" i="1"/>
  <c r="W28446" i="1"/>
  <c r="W28447" i="1"/>
  <c r="W28448" i="1"/>
  <c r="W28449" i="1"/>
  <c r="W28450" i="1"/>
  <c r="W28451" i="1"/>
  <c r="W28452" i="1"/>
  <c r="W28453" i="1"/>
  <c r="W28454" i="1"/>
  <c r="W28455" i="1"/>
  <c r="W28456" i="1"/>
  <c r="W28457" i="1"/>
  <c r="W28458" i="1"/>
  <c r="W28459" i="1"/>
  <c r="W28460" i="1"/>
  <c r="W28461" i="1"/>
  <c r="W28462" i="1"/>
  <c r="W28463" i="1"/>
  <c r="W28464" i="1"/>
  <c r="W28465" i="1"/>
  <c r="W28466" i="1"/>
  <c r="W28467" i="1"/>
  <c r="W28468" i="1"/>
  <c r="W28469" i="1"/>
  <c r="W28470" i="1"/>
  <c r="W28471" i="1"/>
  <c r="W28472" i="1"/>
  <c r="W28473" i="1"/>
  <c r="W28474" i="1"/>
  <c r="W28475" i="1"/>
  <c r="W28476" i="1"/>
  <c r="W28477" i="1"/>
  <c r="W28478" i="1"/>
  <c r="W28479" i="1"/>
  <c r="W28480" i="1"/>
  <c r="W28481" i="1"/>
  <c r="W28482" i="1"/>
  <c r="W28483" i="1"/>
  <c r="W28484" i="1"/>
  <c r="W28485" i="1"/>
  <c r="W28486" i="1"/>
  <c r="W28487" i="1"/>
  <c r="W28488" i="1"/>
  <c r="W28489" i="1"/>
  <c r="W28490" i="1"/>
  <c r="W28491" i="1"/>
  <c r="W28492" i="1"/>
  <c r="W28493" i="1"/>
  <c r="W28494" i="1"/>
  <c r="W28495" i="1"/>
  <c r="W28496" i="1"/>
  <c r="W28497" i="1"/>
  <c r="W28498" i="1"/>
  <c r="W28499" i="1"/>
  <c r="W28500" i="1"/>
  <c r="W28501" i="1"/>
  <c r="W28502" i="1"/>
  <c r="W28503" i="1"/>
  <c r="W28504" i="1"/>
  <c r="W28505" i="1"/>
  <c r="W28506" i="1"/>
  <c r="W28507" i="1"/>
  <c r="W28508" i="1"/>
  <c r="W28509" i="1"/>
  <c r="W28510" i="1"/>
  <c r="W28511" i="1"/>
  <c r="W28512" i="1"/>
  <c r="W28513" i="1"/>
  <c r="W28514" i="1"/>
  <c r="W28515" i="1"/>
  <c r="W28516" i="1"/>
  <c r="W28517" i="1"/>
  <c r="W28518" i="1"/>
  <c r="W28519" i="1"/>
  <c r="W28520" i="1"/>
  <c r="W28521" i="1"/>
  <c r="W28522" i="1"/>
  <c r="W28523" i="1"/>
  <c r="W28524" i="1"/>
  <c r="W28525" i="1"/>
  <c r="W28526" i="1"/>
  <c r="W28527" i="1"/>
  <c r="W28528" i="1"/>
  <c r="W28529" i="1"/>
  <c r="W28530" i="1"/>
  <c r="W28531" i="1"/>
  <c r="W28532" i="1"/>
  <c r="W28533" i="1"/>
  <c r="W28534" i="1"/>
  <c r="W28535" i="1"/>
  <c r="W28536" i="1"/>
  <c r="W28537" i="1"/>
  <c r="W28538" i="1"/>
  <c r="W28539" i="1"/>
  <c r="W28540" i="1"/>
  <c r="W28541" i="1"/>
  <c r="W28542" i="1"/>
  <c r="W28543" i="1"/>
  <c r="W28544" i="1"/>
  <c r="W28545" i="1"/>
  <c r="W28546" i="1"/>
  <c r="W28547" i="1"/>
  <c r="W28548" i="1"/>
  <c r="W28549" i="1"/>
  <c r="W28550" i="1"/>
  <c r="W28551" i="1"/>
  <c r="W28552" i="1"/>
  <c r="W28553" i="1"/>
  <c r="W28554" i="1"/>
  <c r="W28555" i="1"/>
  <c r="W28556" i="1"/>
  <c r="W28557" i="1"/>
  <c r="W28558" i="1"/>
  <c r="W28559" i="1"/>
  <c r="W28560" i="1"/>
  <c r="W28561" i="1"/>
  <c r="W28562" i="1"/>
  <c r="W28563" i="1"/>
  <c r="W28564" i="1"/>
  <c r="W28565" i="1"/>
  <c r="W28566" i="1"/>
  <c r="W28567" i="1"/>
  <c r="W28568" i="1"/>
  <c r="W28569" i="1"/>
  <c r="W28570" i="1"/>
  <c r="W28571" i="1"/>
  <c r="W28572" i="1"/>
  <c r="W28573" i="1"/>
  <c r="W28574" i="1"/>
  <c r="W28575" i="1"/>
  <c r="W28576" i="1"/>
  <c r="W28577" i="1"/>
  <c r="W28578" i="1"/>
  <c r="W28579" i="1"/>
  <c r="W28580" i="1"/>
  <c r="W28581" i="1"/>
  <c r="W28582" i="1"/>
  <c r="W28583" i="1"/>
  <c r="W28584" i="1"/>
  <c r="W28585" i="1"/>
  <c r="W28586" i="1"/>
  <c r="W28587" i="1"/>
  <c r="W28588" i="1"/>
  <c r="W28589" i="1"/>
  <c r="W28590" i="1"/>
  <c r="W28591" i="1"/>
  <c r="W28592" i="1"/>
  <c r="W28593" i="1"/>
  <c r="W28594" i="1"/>
  <c r="W28595" i="1"/>
  <c r="W28596" i="1"/>
  <c r="W28597" i="1"/>
  <c r="W28598" i="1"/>
  <c r="W28599" i="1"/>
  <c r="W28600" i="1"/>
  <c r="W28601" i="1"/>
  <c r="W28602" i="1"/>
  <c r="W28603" i="1"/>
  <c r="W28604" i="1"/>
  <c r="W28605" i="1"/>
  <c r="W28606" i="1"/>
  <c r="W28607" i="1"/>
  <c r="W28608" i="1"/>
  <c r="W28609" i="1"/>
  <c r="W28610" i="1"/>
  <c r="W28611" i="1"/>
  <c r="W28612" i="1"/>
  <c r="W28613" i="1"/>
  <c r="W28614" i="1"/>
  <c r="W28615" i="1"/>
  <c r="W28616" i="1"/>
  <c r="W28617" i="1"/>
  <c r="W28618" i="1"/>
  <c r="W28619" i="1"/>
  <c r="W28620" i="1"/>
  <c r="W28621" i="1"/>
  <c r="W28622" i="1"/>
  <c r="W28623" i="1"/>
  <c r="W28624" i="1"/>
  <c r="W28625" i="1"/>
  <c r="W28626" i="1"/>
  <c r="W28627" i="1"/>
  <c r="W28628" i="1"/>
  <c r="W28629" i="1"/>
  <c r="W28630" i="1"/>
  <c r="W28631" i="1"/>
  <c r="W28632" i="1"/>
  <c r="W28633" i="1"/>
  <c r="W28634" i="1"/>
  <c r="W28635" i="1"/>
  <c r="W28636" i="1"/>
  <c r="W28637" i="1"/>
  <c r="W28638" i="1"/>
  <c r="W28639" i="1"/>
  <c r="W28640" i="1"/>
  <c r="W28641" i="1"/>
  <c r="W28642" i="1"/>
  <c r="W28643" i="1"/>
  <c r="W28644" i="1"/>
  <c r="W28645" i="1"/>
  <c r="W28646" i="1"/>
  <c r="W28647" i="1"/>
  <c r="W28648" i="1"/>
  <c r="W28649" i="1"/>
  <c r="W28650" i="1"/>
  <c r="W28651" i="1"/>
  <c r="W28652" i="1"/>
  <c r="W28653" i="1"/>
  <c r="W28654" i="1"/>
  <c r="W28655" i="1"/>
  <c r="W28656" i="1"/>
  <c r="W28657" i="1"/>
  <c r="W28658" i="1"/>
  <c r="W28659" i="1"/>
  <c r="W28660" i="1"/>
  <c r="W28661" i="1"/>
  <c r="W28662" i="1"/>
  <c r="W28663" i="1"/>
  <c r="W28664" i="1"/>
  <c r="W28665" i="1"/>
  <c r="W28666" i="1"/>
  <c r="W28667" i="1"/>
  <c r="W28668" i="1"/>
  <c r="W28669" i="1"/>
  <c r="W28670" i="1"/>
  <c r="W28671" i="1"/>
  <c r="W28672" i="1"/>
  <c r="W28673" i="1"/>
  <c r="W28674" i="1"/>
  <c r="W28675" i="1"/>
  <c r="W28676" i="1"/>
  <c r="W28677" i="1"/>
  <c r="W28678" i="1"/>
  <c r="W28679" i="1"/>
  <c r="W28680" i="1"/>
  <c r="W28681" i="1"/>
  <c r="W28682" i="1"/>
  <c r="W28683" i="1"/>
  <c r="W28684" i="1"/>
  <c r="W28685" i="1"/>
  <c r="W28686" i="1"/>
  <c r="W28687" i="1"/>
  <c r="W28688" i="1"/>
  <c r="W28689" i="1"/>
  <c r="W28690" i="1"/>
  <c r="W28691" i="1"/>
  <c r="W28692" i="1"/>
  <c r="W28693" i="1"/>
  <c r="W28694" i="1"/>
  <c r="W28695" i="1"/>
  <c r="W28696" i="1"/>
  <c r="W28697" i="1"/>
  <c r="W28698" i="1"/>
  <c r="W28699" i="1"/>
  <c r="W28700" i="1"/>
  <c r="W28701" i="1"/>
  <c r="W28702" i="1"/>
  <c r="W28703" i="1"/>
  <c r="W28704" i="1"/>
  <c r="W28705" i="1"/>
  <c r="W28706" i="1"/>
  <c r="W28707" i="1"/>
  <c r="W28708" i="1"/>
  <c r="W28709" i="1"/>
  <c r="W28710" i="1"/>
  <c r="W28711" i="1"/>
  <c r="W28712" i="1"/>
  <c r="W28713" i="1"/>
  <c r="W28714" i="1"/>
  <c r="W28715" i="1"/>
  <c r="W28716" i="1"/>
  <c r="W28717" i="1"/>
  <c r="W28718" i="1"/>
  <c r="W28719" i="1"/>
  <c r="W28720" i="1"/>
  <c r="W28721" i="1"/>
  <c r="W28722" i="1"/>
  <c r="W28723" i="1"/>
  <c r="W28724" i="1"/>
  <c r="W28725" i="1"/>
  <c r="W28726" i="1"/>
  <c r="W28727" i="1"/>
  <c r="W28728" i="1"/>
  <c r="W28729" i="1"/>
  <c r="W28730" i="1"/>
  <c r="W28731" i="1"/>
  <c r="W28732" i="1"/>
  <c r="W28733" i="1"/>
  <c r="W28734" i="1"/>
  <c r="W28735" i="1"/>
  <c r="W28736" i="1"/>
  <c r="W28737" i="1"/>
  <c r="W28738" i="1"/>
  <c r="W28739" i="1"/>
  <c r="W28740" i="1"/>
  <c r="W28741" i="1"/>
  <c r="W28742" i="1"/>
  <c r="W28743" i="1"/>
  <c r="W28744" i="1"/>
  <c r="W28745" i="1"/>
  <c r="W28746" i="1"/>
  <c r="W28747" i="1"/>
  <c r="W28748" i="1"/>
  <c r="W28749" i="1"/>
  <c r="W28750" i="1"/>
  <c r="W28751" i="1"/>
  <c r="W28752" i="1"/>
  <c r="W28753" i="1"/>
  <c r="W28754" i="1"/>
  <c r="W28755" i="1"/>
  <c r="W28756" i="1"/>
  <c r="W28757" i="1"/>
  <c r="W28758" i="1"/>
  <c r="W28759" i="1"/>
  <c r="W28760" i="1"/>
  <c r="W28761" i="1"/>
  <c r="W28762" i="1"/>
  <c r="W28763" i="1"/>
  <c r="W28764" i="1"/>
  <c r="W28765" i="1"/>
  <c r="W28766" i="1"/>
  <c r="W28767" i="1"/>
  <c r="W28768" i="1"/>
  <c r="W28769" i="1"/>
  <c r="W28770" i="1"/>
  <c r="W28771" i="1"/>
  <c r="W28772" i="1"/>
  <c r="W28773" i="1"/>
  <c r="W28774" i="1"/>
  <c r="W28775" i="1"/>
  <c r="W28776" i="1"/>
  <c r="W28777" i="1"/>
  <c r="W28778" i="1"/>
  <c r="W28779" i="1"/>
  <c r="W28780" i="1"/>
  <c r="W28781" i="1"/>
  <c r="W28782" i="1"/>
  <c r="W28783" i="1"/>
  <c r="W28784" i="1"/>
  <c r="W28785" i="1"/>
  <c r="W28786" i="1"/>
  <c r="W28787" i="1"/>
  <c r="W28788" i="1"/>
  <c r="W28789" i="1"/>
  <c r="W28790" i="1"/>
  <c r="W28791" i="1"/>
  <c r="W28792" i="1"/>
  <c r="W28793" i="1"/>
  <c r="W28794" i="1"/>
  <c r="W28795" i="1"/>
  <c r="W28796" i="1"/>
  <c r="W28797" i="1"/>
  <c r="W28798" i="1"/>
  <c r="W28799" i="1"/>
  <c r="W28800" i="1"/>
  <c r="W28801" i="1"/>
  <c r="W28802" i="1"/>
  <c r="W28803" i="1"/>
  <c r="W28804" i="1"/>
  <c r="W28805" i="1"/>
  <c r="W28806" i="1"/>
  <c r="W28807" i="1"/>
  <c r="W28808" i="1"/>
  <c r="W28809" i="1"/>
  <c r="W28810" i="1"/>
  <c r="W28811" i="1"/>
  <c r="W28812" i="1"/>
  <c r="W28813" i="1"/>
  <c r="W28814" i="1"/>
  <c r="W28815" i="1"/>
  <c r="W28816" i="1"/>
  <c r="W28817" i="1"/>
  <c r="W28818" i="1"/>
  <c r="W28819" i="1"/>
  <c r="W28820" i="1"/>
  <c r="W28821" i="1"/>
  <c r="W28822" i="1"/>
  <c r="W28823" i="1"/>
  <c r="W28824" i="1"/>
  <c r="W28825" i="1"/>
  <c r="W28826" i="1"/>
  <c r="W28827" i="1"/>
  <c r="W28828" i="1"/>
  <c r="W28829" i="1"/>
  <c r="W28830" i="1"/>
  <c r="W28831" i="1"/>
  <c r="W28832" i="1"/>
  <c r="W28833" i="1"/>
  <c r="W28834" i="1"/>
  <c r="W28835" i="1"/>
  <c r="W28836" i="1"/>
  <c r="W28837" i="1"/>
  <c r="W28838" i="1"/>
  <c r="W28839" i="1"/>
  <c r="W28840" i="1"/>
  <c r="W28841" i="1"/>
  <c r="W28842" i="1"/>
  <c r="W28843" i="1"/>
  <c r="W28844" i="1"/>
  <c r="W28845" i="1"/>
  <c r="W28846" i="1"/>
  <c r="W28847" i="1"/>
  <c r="W28848" i="1"/>
  <c r="W28849" i="1"/>
  <c r="W28850" i="1"/>
  <c r="W28851" i="1"/>
  <c r="W28852" i="1"/>
  <c r="W28853" i="1"/>
  <c r="W28854" i="1"/>
  <c r="W28855" i="1"/>
  <c r="W28856" i="1"/>
  <c r="W28857" i="1"/>
  <c r="W28858" i="1"/>
  <c r="W28859" i="1"/>
  <c r="W28860" i="1"/>
  <c r="W28861" i="1"/>
  <c r="W28862" i="1"/>
  <c r="W28863" i="1"/>
  <c r="W28864" i="1"/>
  <c r="W28865" i="1"/>
  <c r="W28866" i="1"/>
  <c r="W28867" i="1"/>
  <c r="W28868" i="1"/>
  <c r="W28869" i="1"/>
  <c r="W28870" i="1"/>
  <c r="W28871" i="1"/>
  <c r="W28872" i="1"/>
  <c r="W28873" i="1"/>
  <c r="W28874" i="1"/>
  <c r="W28875" i="1"/>
  <c r="W28876" i="1"/>
  <c r="W28877" i="1"/>
  <c r="W28878" i="1"/>
  <c r="W28879" i="1"/>
  <c r="W28880" i="1"/>
  <c r="W28881" i="1"/>
  <c r="W28882" i="1"/>
  <c r="W28883" i="1"/>
  <c r="W28884" i="1"/>
  <c r="W28885" i="1"/>
  <c r="W28886" i="1"/>
  <c r="W28887" i="1"/>
  <c r="W28888" i="1"/>
  <c r="W28889" i="1"/>
  <c r="W28890" i="1"/>
  <c r="W28891" i="1"/>
  <c r="W28892" i="1"/>
  <c r="W28893" i="1"/>
  <c r="W28894" i="1"/>
  <c r="W28895" i="1"/>
  <c r="W28896" i="1"/>
  <c r="W28897" i="1"/>
  <c r="W28898" i="1"/>
  <c r="W28899" i="1"/>
  <c r="W28900" i="1"/>
  <c r="W28901" i="1"/>
  <c r="W28902" i="1"/>
  <c r="W28903" i="1"/>
  <c r="W28904" i="1"/>
  <c r="W28905" i="1"/>
  <c r="W28906" i="1"/>
  <c r="W28907" i="1"/>
  <c r="W28908" i="1"/>
  <c r="W28909" i="1"/>
  <c r="W28910" i="1"/>
  <c r="W28911" i="1"/>
  <c r="W28912" i="1"/>
  <c r="W28913" i="1"/>
  <c r="W28914" i="1"/>
  <c r="W28915" i="1"/>
  <c r="W28916" i="1"/>
  <c r="W28917" i="1"/>
  <c r="W28918" i="1"/>
  <c r="W28919" i="1"/>
  <c r="W28920" i="1"/>
  <c r="W28921" i="1"/>
  <c r="W28922" i="1"/>
  <c r="W28923" i="1"/>
  <c r="W28924" i="1"/>
  <c r="W28925" i="1"/>
  <c r="W28926" i="1"/>
  <c r="W28927" i="1"/>
  <c r="W28928" i="1"/>
  <c r="W28929" i="1"/>
  <c r="W28930" i="1"/>
  <c r="W28931" i="1"/>
  <c r="W28932" i="1"/>
  <c r="W28933" i="1"/>
  <c r="W28934" i="1"/>
  <c r="W28935" i="1"/>
  <c r="W28936" i="1"/>
  <c r="W28937" i="1"/>
  <c r="W28938" i="1"/>
  <c r="W28939" i="1"/>
  <c r="W28940" i="1"/>
  <c r="W28941" i="1"/>
  <c r="W28942" i="1"/>
  <c r="W28943" i="1"/>
  <c r="W28944" i="1"/>
  <c r="W28945" i="1"/>
  <c r="W28946" i="1"/>
  <c r="W28947" i="1"/>
  <c r="W28948" i="1"/>
  <c r="W28949" i="1"/>
  <c r="W28950" i="1"/>
  <c r="W28951" i="1"/>
  <c r="W28952" i="1"/>
  <c r="W28953" i="1"/>
  <c r="W28954" i="1"/>
  <c r="W28955" i="1"/>
  <c r="W28956" i="1"/>
  <c r="W28957" i="1"/>
  <c r="W28958" i="1"/>
  <c r="W28959" i="1"/>
  <c r="W28960" i="1"/>
  <c r="W28961" i="1"/>
  <c r="W28962" i="1"/>
  <c r="W28963" i="1"/>
  <c r="W28964" i="1"/>
  <c r="W28965" i="1"/>
  <c r="W28966" i="1"/>
  <c r="W28967" i="1"/>
  <c r="W28968" i="1"/>
  <c r="W28969" i="1"/>
  <c r="W28970" i="1"/>
  <c r="W28971" i="1"/>
  <c r="W28972" i="1"/>
  <c r="W28973" i="1"/>
  <c r="W28974" i="1"/>
  <c r="W28975" i="1"/>
  <c r="W28976" i="1"/>
  <c r="W28977" i="1"/>
  <c r="W28978" i="1"/>
  <c r="W28979" i="1"/>
  <c r="W28980" i="1"/>
  <c r="W28981" i="1"/>
  <c r="W28982" i="1"/>
  <c r="W28983" i="1"/>
  <c r="W28984" i="1"/>
  <c r="W28985" i="1"/>
  <c r="W28986" i="1"/>
  <c r="W28987" i="1"/>
  <c r="W28988" i="1"/>
  <c r="W28989" i="1"/>
  <c r="W28990" i="1"/>
  <c r="W28991" i="1"/>
  <c r="W28992" i="1"/>
  <c r="W28993" i="1"/>
  <c r="W28994" i="1"/>
  <c r="W28995" i="1"/>
  <c r="W28996" i="1"/>
  <c r="W28997" i="1"/>
  <c r="W28998" i="1"/>
  <c r="W28999" i="1"/>
  <c r="W29000" i="1"/>
  <c r="W29001" i="1"/>
  <c r="W29002" i="1"/>
  <c r="W29003" i="1"/>
  <c r="W29004" i="1"/>
  <c r="W29005" i="1"/>
  <c r="W29006" i="1"/>
  <c r="W29007" i="1"/>
  <c r="W29008" i="1"/>
  <c r="W29009" i="1"/>
  <c r="W29010" i="1"/>
  <c r="W29011" i="1"/>
  <c r="W29012" i="1"/>
  <c r="W29013" i="1"/>
  <c r="W29014" i="1"/>
  <c r="W29015" i="1"/>
  <c r="W29016" i="1"/>
  <c r="W29017" i="1"/>
  <c r="W29018" i="1"/>
  <c r="W29019" i="1"/>
  <c r="W29020" i="1"/>
  <c r="W29021" i="1"/>
  <c r="W29022" i="1"/>
  <c r="W29023" i="1"/>
  <c r="W29024" i="1"/>
  <c r="W29025" i="1"/>
  <c r="W29026" i="1"/>
  <c r="W29027" i="1"/>
  <c r="W29028" i="1"/>
  <c r="W29029" i="1"/>
  <c r="W29030" i="1"/>
  <c r="W29031" i="1"/>
  <c r="W29032" i="1"/>
  <c r="W29033" i="1"/>
  <c r="W29034" i="1"/>
  <c r="W29035" i="1"/>
  <c r="W29036" i="1"/>
  <c r="W29037" i="1"/>
  <c r="W29038" i="1"/>
  <c r="W29039" i="1"/>
  <c r="W29040" i="1"/>
  <c r="W29041" i="1"/>
  <c r="W29042" i="1"/>
  <c r="W29043" i="1"/>
  <c r="W29044" i="1"/>
  <c r="W29045" i="1"/>
  <c r="W29046" i="1"/>
  <c r="W29047" i="1"/>
  <c r="W29048" i="1"/>
  <c r="W29049" i="1"/>
  <c r="W29050" i="1"/>
  <c r="W29051" i="1"/>
  <c r="W29052" i="1"/>
  <c r="W29053" i="1"/>
  <c r="W29054" i="1"/>
  <c r="W29055" i="1"/>
  <c r="W29056" i="1"/>
  <c r="W29057" i="1"/>
  <c r="W29058" i="1"/>
  <c r="W29059" i="1"/>
  <c r="W29060" i="1"/>
  <c r="W29061" i="1"/>
  <c r="W29062" i="1"/>
  <c r="W29063" i="1"/>
  <c r="W29064" i="1"/>
  <c r="W29065" i="1"/>
  <c r="W29066" i="1"/>
  <c r="W29067" i="1"/>
  <c r="W29068" i="1"/>
  <c r="W29069" i="1"/>
  <c r="W29070" i="1"/>
  <c r="W29071" i="1"/>
  <c r="W29072" i="1"/>
  <c r="W29073" i="1"/>
  <c r="W29074" i="1"/>
  <c r="W29075" i="1"/>
  <c r="W29076" i="1"/>
  <c r="W29077" i="1"/>
  <c r="W29078" i="1"/>
  <c r="W29079" i="1"/>
  <c r="W29080" i="1"/>
  <c r="W29081" i="1"/>
  <c r="W29082" i="1"/>
  <c r="W29083" i="1"/>
  <c r="W29084" i="1"/>
  <c r="W29085" i="1"/>
  <c r="W29086" i="1"/>
  <c r="W29087" i="1"/>
  <c r="W29088" i="1"/>
  <c r="W29089" i="1"/>
  <c r="W29090" i="1"/>
  <c r="W29091" i="1"/>
  <c r="W29092" i="1"/>
  <c r="W29093" i="1"/>
  <c r="W29094" i="1"/>
  <c r="W29095" i="1"/>
  <c r="W29096" i="1"/>
  <c r="W29097" i="1"/>
  <c r="W29098" i="1"/>
  <c r="W29099" i="1"/>
  <c r="W29100" i="1"/>
  <c r="W29101" i="1"/>
  <c r="W29102" i="1"/>
  <c r="W29103" i="1"/>
  <c r="W29104" i="1"/>
  <c r="W29105" i="1"/>
  <c r="W29106" i="1"/>
  <c r="W29107" i="1"/>
  <c r="W29108" i="1"/>
  <c r="W29109" i="1"/>
  <c r="W29110" i="1"/>
  <c r="W29111" i="1"/>
  <c r="W29112" i="1"/>
  <c r="W29113" i="1"/>
  <c r="W29114" i="1"/>
  <c r="W29115" i="1"/>
  <c r="W29116" i="1"/>
  <c r="W29117" i="1"/>
  <c r="W29118" i="1"/>
  <c r="W29119" i="1"/>
  <c r="W29120" i="1"/>
  <c r="W29121" i="1"/>
  <c r="W29122" i="1"/>
  <c r="W29123" i="1"/>
  <c r="W29124" i="1"/>
  <c r="W29125" i="1"/>
  <c r="W29126" i="1"/>
  <c r="W29127" i="1"/>
  <c r="W29128" i="1"/>
  <c r="W29129" i="1"/>
  <c r="W29130" i="1"/>
  <c r="W29131" i="1"/>
  <c r="W29132" i="1"/>
  <c r="W29133" i="1"/>
  <c r="W29134" i="1"/>
  <c r="W29135" i="1"/>
  <c r="W29136" i="1"/>
  <c r="W29137" i="1"/>
  <c r="W29138" i="1"/>
  <c r="W29139" i="1"/>
  <c r="W29140" i="1"/>
  <c r="W29141" i="1"/>
  <c r="W29142" i="1"/>
  <c r="W29143" i="1"/>
  <c r="W29144" i="1"/>
  <c r="W29145" i="1"/>
  <c r="W29146" i="1"/>
  <c r="W29147" i="1"/>
  <c r="W29148" i="1"/>
  <c r="W29149" i="1"/>
  <c r="W29150" i="1"/>
  <c r="W29151" i="1"/>
  <c r="W29152" i="1"/>
  <c r="W29153" i="1"/>
  <c r="W29154" i="1"/>
  <c r="W29155" i="1"/>
  <c r="W29156" i="1"/>
  <c r="W29157" i="1"/>
  <c r="W29158" i="1"/>
  <c r="W29159" i="1"/>
  <c r="W29160" i="1"/>
  <c r="W29161" i="1"/>
  <c r="W29162" i="1"/>
  <c r="W29163" i="1"/>
  <c r="W29164" i="1"/>
  <c r="W29165" i="1"/>
  <c r="W29166" i="1"/>
  <c r="W29167" i="1"/>
  <c r="W29168" i="1"/>
  <c r="W29169" i="1"/>
  <c r="W29170" i="1"/>
  <c r="W29171" i="1"/>
  <c r="W29172" i="1"/>
  <c r="W29173" i="1"/>
  <c r="W29174" i="1"/>
  <c r="W29175" i="1"/>
  <c r="W29176" i="1"/>
  <c r="W29177" i="1"/>
  <c r="W29178" i="1"/>
  <c r="W29179" i="1"/>
  <c r="W29180" i="1"/>
  <c r="W29181" i="1"/>
  <c r="W29182" i="1"/>
  <c r="W29183" i="1"/>
  <c r="W29184" i="1"/>
  <c r="W29185" i="1"/>
  <c r="W29186" i="1"/>
  <c r="W29187" i="1"/>
  <c r="W29188" i="1"/>
  <c r="W29189" i="1"/>
  <c r="W29190" i="1"/>
  <c r="W29191" i="1"/>
  <c r="W29192" i="1"/>
  <c r="W29193" i="1"/>
  <c r="W29194" i="1"/>
  <c r="W29195" i="1"/>
  <c r="W29196" i="1"/>
  <c r="W29197" i="1"/>
  <c r="W29198" i="1"/>
  <c r="W29199" i="1"/>
  <c r="W29200" i="1"/>
  <c r="W29201" i="1"/>
  <c r="W29202" i="1"/>
  <c r="W29203" i="1"/>
  <c r="W29204" i="1"/>
  <c r="W29205" i="1"/>
  <c r="W29206" i="1"/>
  <c r="W29207" i="1"/>
  <c r="W29208" i="1"/>
  <c r="W29209" i="1"/>
  <c r="W29210" i="1"/>
  <c r="W29211" i="1"/>
  <c r="W29212" i="1"/>
  <c r="W29213" i="1"/>
  <c r="W29214" i="1"/>
  <c r="W29215" i="1"/>
  <c r="W29216" i="1"/>
  <c r="W29217" i="1"/>
  <c r="W29218" i="1"/>
  <c r="W29219" i="1"/>
  <c r="W29220" i="1"/>
  <c r="W29221" i="1"/>
  <c r="W29222" i="1"/>
  <c r="W29223" i="1"/>
  <c r="W29224" i="1"/>
  <c r="W29225" i="1"/>
  <c r="W29226" i="1"/>
  <c r="W29227" i="1"/>
  <c r="W29228" i="1"/>
  <c r="W29229" i="1"/>
  <c r="W29230" i="1"/>
  <c r="W29231" i="1"/>
  <c r="W29232" i="1"/>
  <c r="W29233" i="1"/>
  <c r="W29234" i="1"/>
  <c r="W29235" i="1"/>
  <c r="W29236" i="1"/>
  <c r="W29237" i="1"/>
  <c r="W29238" i="1"/>
  <c r="W29239" i="1"/>
  <c r="W29240" i="1"/>
  <c r="W29241" i="1"/>
  <c r="W29242" i="1"/>
  <c r="W29243" i="1"/>
  <c r="W29244" i="1"/>
  <c r="W29245" i="1"/>
  <c r="W29246" i="1"/>
  <c r="W29247" i="1"/>
  <c r="W29248" i="1"/>
  <c r="W29249" i="1"/>
  <c r="W29250" i="1"/>
  <c r="W29251" i="1"/>
  <c r="W29252" i="1"/>
  <c r="W29253" i="1"/>
  <c r="W29254" i="1"/>
  <c r="W29255" i="1"/>
  <c r="W29256" i="1"/>
  <c r="W29257" i="1"/>
  <c r="W29258" i="1"/>
  <c r="W29259" i="1"/>
  <c r="W29260" i="1"/>
  <c r="W29261" i="1"/>
  <c r="W29262" i="1"/>
  <c r="W29263" i="1"/>
  <c r="W29264" i="1"/>
  <c r="W29265" i="1"/>
  <c r="W29266" i="1"/>
  <c r="W29267" i="1"/>
  <c r="W29268" i="1"/>
  <c r="W29269" i="1"/>
  <c r="W29270" i="1"/>
  <c r="W29271" i="1"/>
  <c r="W29272" i="1"/>
  <c r="W29273" i="1"/>
  <c r="W29274" i="1"/>
  <c r="W29275" i="1"/>
  <c r="W29276" i="1"/>
  <c r="W29277" i="1"/>
  <c r="W29278" i="1"/>
  <c r="W29279" i="1"/>
  <c r="W29280" i="1"/>
  <c r="W29281" i="1"/>
  <c r="W29282" i="1"/>
  <c r="W29283" i="1"/>
  <c r="W29284" i="1"/>
  <c r="W29285" i="1"/>
  <c r="W29286" i="1"/>
  <c r="W29287" i="1"/>
  <c r="W29288" i="1"/>
  <c r="W29289" i="1"/>
  <c r="W29290" i="1"/>
  <c r="W29291" i="1"/>
  <c r="W29292" i="1"/>
  <c r="W29293" i="1"/>
  <c r="W29294" i="1"/>
  <c r="W29295" i="1"/>
  <c r="W29296" i="1"/>
  <c r="W29297" i="1"/>
  <c r="W29298" i="1"/>
  <c r="W29299" i="1"/>
  <c r="W29300" i="1"/>
  <c r="W29301" i="1"/>
  <c r="W29302" i="1"/>
  <c r="W29303" i="1"/>
  <c r="W29304" i="1"/>
  <c r="W29305" i="1"/>
  <c r="W29306" i="1"/>
  <c r="W29307" i="1"/>
  <c r="W29308" i="1"/>
  <c r="W29309" i="1"/>
  <c r="W29310" i="1"/>
  <c r="W29311" i="1"/>
  <c r="W29312" i="1"/>
  <c r="W29313" i="1"/>
  <c r="W29314" i="1"/>
  <c r="W29315" i="1"/>
  <c r="W29316" i="1"/>
  <c r="W29317" i="1"/>
  <c r="W29318" i="1"/>
  <c r="W29319" i="1"/>
  <c r="W29320" i="1"/>
  <c r="W29321" i="1"/>
  <c r="W29322" i="1"/>
  <c r="W29323" i="1"/>
  <c r="W29324" i="1"/>
  <c r="W29325" i="1"/>
  <c r="W29326" i="1"/>
  <c r="W29327" i="1"/>
  <c r="W29328" i="1"/>
  <c r="W29329" i="1"/>
  <c r="W29330" i="1"/>
  <c r="W29331" i="1"/>
  <c r="W29332" i="1"/>
  <c r="W29333" i="1"/>
  <c r="W29334" i="1"/>
  <c r="W29335" i="1"/>
  <c r="W29336" i="1"/>
  <c r="W29337" i="1"/>
  <c r="W29338" i="1"/>
  <c r="W29339" i="1"/>
  <c r="W29340" i="1"/>
  <c r="W29341" i="1"/>
  <c r="W29342" i="1"/>
  <c r="W29343" i="1"/>
  <c r="W29344" i="1"/>
  <c r="W29345" i="1"/>
  <c r="W29346" i="1"/>
  <c r="W29347" i="1"/>
  <c r="W29348" i="1"/>
  <c r="W29349" i="1"/>
  <c r="W29350" i="1"/>
  <c r="W29351" i="1"/>
  <c r="W29352" i="1"/>
  <c r="W29353" i="1"/>
  <c r="W29354" i="1"/>
  <c r="W29355" i="1"/>
  <c r="W29356" i="1"/>
  <c r="W29357" i="1"/>
  <c r="W29358" i="1"/>
  <c r="W29359" i="1"/>
  <c r="W29360" i="1"/>
  <c r="W29361" i="1"/>
  <c r="W29362" i="1"/>
  <c r="W29363" i="1"/>
  <c r="W29364" i="1"/>
  <c r="W29365" i="1"/>
  <c r="W29366" i="1"/>
  <c r="W29367" i="1"/>
  <c r="W29368" i="1"/>
  <c r="W29369" i="1"/>
  <c r="W29370" i="1"/>
  <c r="W29371" i="1"/>
  <c r="W29372" i="1"/>
  <c r="W29373" i="1"/>
  <c r="W29374" i="1"/>
  <c r="W29375" i="1"/>
  <c r="W29376" i="1"/>
  <c r="W29377" i="1"/>
  <c r="W29378" i="1"/>
  <c r="W29379" i="1"/>
  <c r="W29380" i="1"/>
  <c r="W29381" i="1"/>
  <c r="W29382" i="1"/>
  <c r="W29383" i="1"/>
  <c r="W29384" i="1"/>
  <c r="W29385" i="1"/>
  <c r="W29386" i="1"/>
  <c r="W29387" i="1"/>
  <c r="W29388" i="1"/>
  <c r="W29389" i="1"/>
  <c r="W29390" i="1"/>
  <c r="W29391" i="1"/>
  <c r="W29392" i="1"/>
  <c r="W29393" i="1"/>
  <c r="W29394" i="1"/>
  <c r="W29395" i="1"/>
  <c r="W29396" i="1"/>
  <c r="W29397" i="1"/>
  <c r="W29398" i="1"/>
  <c r="W29399" i="1"/>
  <c r="W29400" i="1"/>
  <c r="W29401" i="1"/>
  <c r="W29402" i="1"/>
  <c r="W29403" i="1"/>
  <c r="W29404" i="1"/>
  <c r="W29405" i="1"/>
  <c r="W29406" i="1"/>
  <c r="W29407" i="1"/>
  <c r="W29408" i="1"/>
  <c r="W29409" i="1"/>
  <c r="W29410" i="1"/>
  <c r="W29411" i="1"/>
  <c r="W29412" i="1"/>
  <c r="W29413" i="1"/>
  <c r="W29414" i="1"/>
  <c r="W29415" i="1"/>
  <c r="W29416" i="1"/>
  <c r="W29417" i="1"/>
  <c r="W29418" i="1"/>
  <c r="W29419" i="1"/>
  <c r="W29420" i="1"/>
  <c r="W29421" i="1"/>
  <c r="W29422" i="1"/>
  <c r="W29423" i="1"/>
  <c r="W29424" i="1"/>
  <c r="W29425" i="1"/>
  <c r="W29426" i="1"/>
  <c r="W29427" i="1"/>
  <c r="W29428" i="1"/>
  <c r="W29429" i="1"/>
  <c r="W29430" i="1"/>
  <c r="W29431" i="1"/>
  <c r="W29432" i="1"/>
  <c r="W29433" i="1"/>
  <c r="W29434" i="1"/>
  <c r="W29435" i="1"/>
  <c r="W29436" i="1"/>
  <c r="W29437" i="1"/>
  <c r="W29438" i="1"/>
  <c r="W29439" i="1"/>
  <c r="W29440" i="1"/>
  <c r="W29441" i="1"/>
  <c r="W29442" i="1"/>
  <c r="W29443" i="1"/>
  <c r="W29444" i="1"/>
  <c r="W29445" i="1"/>
  <c r="W29446" i="1"/>
  <c r="W29447" i="1"/>
  <c r="W29448" i="1"/>
  <c r="W29449" i="1"/>
  <c r="W29450" i="1"/>
  <c r="W29451" i="1"/>
  <c r="W29452" i="1"/>
  <c r="W29453" i="1"/>
  <c r="W29454" i="1"/>
  <c r="W29455" i="1"/>
  <c r="W29456" i="1"/>
  <c r="W29457" i="1"/>
  <c r="W29458" i="1"/>
  <c r="W29459" i="1"/>
  <c r="W29460" i="1"/>
  <c r="W29461" i="1"/>
  <c r="W29462" i="1"/>
  <c r="W29463" i="1"/>
  <c r="W29464" i="1"/>
  <c r="W29465" i="1"/>
  <c r="W29466" i="1"/>
  <c r="W29467" i="1"/>
  <c r="W29468" i="1"/>
  <c r="W29469" i="1"/>
  <c r="W29470" i="1"/>
  <c r="W29471" i="1"/>
  <c r="W29472" i="1"/>
  <c r="W29473" i="1"/>
  <c r="W29474" i="1"/>
  <c r="W29475" i="1"/>
  <c r="W29476" i="1"/>
  <c r="W29477" i="1"/>
  <c r="W29478" i="1"/>
  <c r="W29479" i="1"/>
  <c r="W29480" i="1"/>
  <c r="W29481" i="1"/>
  <c r="W29482" i="1"/>
  <c r="W29483" i="1"/>
  <c r="W29484" i="1"/>
  <c r="W29485" i="1"/>
  <c r="W29486" i="1"/>
  <c r="W29487" i="1"/>
  <c r="W29488" i="1"/>
  <c r="W29489" i="1"/>
  <c r="W29490" i="1"/>
  <c r="W29491" i="1"/>
  <c r="W29492" i="1"/>
  <c r="W29493" i="1"/>
  <c r="W29494" i="1"/>
  <c r="W29495" i="1"/>
  <c r="W29496" i="1"/>
  <c r="W29497" i="1"/>
  <c r="W29498" i="1"/>
  <c r="W29499" i="1"/>
  <c r="W29500" i="1"/>
  <c r="W29501" i="1"/>
  <c r="W29502" i="1"/>
  <c r="W29503" i="1"/>
  <c r="W29504" i="1"/>
  <c r="W29505" i="1"/>
  <c r="W29506" i="1"/>
  <c r="W29507" i="1"/>
  <c r="W29508" i="1"/>
  <c r="W29509" i="1"/>
  <c r="W29510" i="1"/>
  <c r="W29511" i="1"/>
  <c r="W29512" i="1"/>
  <c r="W29513" i="1"/>
  <c r="W29514" i="1"/>
  <c r="W29515" i="1"/>
  <c r="W29516" i="1"/>
  <c r="W29517" i="1"/>
  <c r="W29518" i="1"/>
  <c r="W29519" i="1"/>
  <c r="W29520" i="1"/>
  <c r="W29521" i="1"/>
  <c r="W29522" i="1"/>
  <c r="W29523" i="1"/>
  <c r="W29524" i="1"/>
  <c r="W29525" i="1"/>
  <c r="W29526" i="1"/>
  <c r="W29527" i="1"/>
  <c r="W29528" i="1"/>
  <c r="W29529" i="1"/>
  <c r="W29530" i="1"/>
  <c r="W29531" i="1"/>
  <c r="W29532" i="1"/>
  <c r="W29533" i="1"/>
  <c r="W29534" i="1"/>
  <c r="W29535" i="1"/>
  <c r="W29536" i="1"/>
  <c r="W29537" i="1"/>
  <c r="W29538" i="1"/>
  <c r="W29539" i="1"/>
  <c r="W29540" i="1"/>
  <c r="W29541" i="1"/>
  <c r="W29542" i="1"/>
  <c r="W29543" i="1"/>
  <c r="W29544" i="1"/>
  <c r="W29545" i="1"/>
  <c r="W29546" i="1"/>
  <c r="W29547" i="1"/>
  <c r="W29548" i="1"/>
  <c r="W29549" i="1"/>
  <c r="W29550" i="1"/>
  <c r="W29551" i="1"/>
  <c r="W29552" i="1"/>
  <c r="W29553" i="1"/>
  <c r="W29554" i="1"/>
  <c r="W29555" i="1"/>
  <c r="W29556" i="1"/>
  <c r="W29557" i="1"/>
  <c r="W29558" i="1"/>
  <c r="W29559" i="1"/>
  <c r="W29560" i="1"/>
  <c r="W29561" i="1"/>
  <c r="W29562" i="1"/>
  <c r="W29563" i="1"/>
  <c r="W29564" i="1"/>
  <c r="W29565" i="1"/>
  <c r="W29566" i="1"/>
  <c r="W29567" i="1"/>
  <c r="W29568" i="1"/>
  <c r="W29569" i="1"/>
  <c r="W29570" i="1"/>
  <c r="W29571" i="1"/>
  <c r="W29572" i="1"/>
  <c r="W29573" i="1"/>
  <c r="W29574" i="1"/>
  <c r="W29575" i="1"/>
  <c r="W29576" i="1"/>
  <c r="W29577" i="1"/>
  <c r="W29578" i="1"/>
  <c r="W29579" i="1"/>
  <c r="W29580" i="1"/>
  <c r="W29581" i="1"/>
  <c r="W29582" i="1"/>
  <c r="W29583" i="1"/>
  <c r="W29584" i="1"/>
  <c r="W29585" i="1"/>
  <c r="W29586" i="1"/>
  <c r="W29587" i="1"/>
  <c r="W29588" i="1"/>
  <c r="W29589" i="1"/>
  <c r="W29590" i="1"/>
  <c r="W29591" i="1"/>
  <c r="W29592" i="1"/>
  <c r="W29593" i="1"/>
  <c r="W29594" i="1"/>
  <c r="W29595" i="1"/>
  <c r="W29596" i="1"/>
  <c r="W29597" i="1"/>
  <c r="W29598" i="1"/>
  <c r="W29599" i="1"/>
  <c r="W29600" i="1"/>
  <c r="W29601" i="1"/>
  <c r="W29602" i="1"/>
  <c r="W29603" i="1"/>
  <c r="W29604" i="1"/>
  <c r="W29605" i="1"/>
  <c r="W29606" i="1"/>
  <c r="W29607" i="1"/>
  <c r="W29608" i="1"/>
  <c r="W29609" i="1"/>
  <c r="W29610" i="1"/>
  <c r="W29611" i="1"/>
  <c r="W29612" i="1"/>
  <c r="W29613" i="1"/>
  <c r="W29614" i="1"/>
  <c r="W29615" i="1"/>
  <c r="W29616" i="1"/>
  <c r="W29617" i="1"/>
  <c r="W29618" i="1"/>
  <c r="W29619" i="1"/>
  <c r="W29620" i="1"/>
  <c r="W29621" i="1"/>
  <c r="W29622" i="1"/>
  <c r="W29623" i="1"/>
  <c r="W29624" i="1"/>
  <c r="W29625" i="1"/>
  <c r="W29626" i="1"/>
  <c r="W29627" i="1"/>
  <c r="W29628" i="1"/>
  <c r="W29629" i="1"/>
  <c r="W29630" i="1"/>
  <c r="W29631" i="1"/>
  <c r="W29632" i="1"/>
  <c r="W29633" i="1"/>
  <c r="W29634" i="1"/>
  <c r="W29635" i="1"/>
  <c r="W29636" i="1"/>
  <c r="W29637" i="1"/>
  <c r="W29638" i="1"/>
  <c r="W29639" i="1"/>
  <c r="W29640" i="1"/>
  <c r="W29641" i="1"/>
  <c r="W29642" i="1"/>
  <c r="W29643" i="1"/>
  <c r="W29644" i="1"/>
  <c r="W29645" i="1"/>
  <c r="W29646" i="1"/>
  <c r="W29647" i="1"/>
  <c r="W29648" i="1"/>
  <c r="W29649" i="1"/>
  <c r="W29650" i="1"/>
  <c r="W29651" i="1"/>
  <c r="W29652" i="1"/>
  <c r="W29653" i="1"/>
  <c r="W29654" i="1"/>
  <c r="W29655" i="1"/>
  <c r="W29656" i="1"/>
  <c r="W29657" i="1"/>
  <c r="W29658" i="1"/>
  <c r="W29659" i="1"/>
  <c r="W29660" i="1"/>
  <c r="W29661" i="1"/>
  <c r="W29662" i="1"/>
  <c r="W29663" i="1"/>
  <c r="W29664" i="1"/>
  <c r="W29665" i="1"/>
  <c r="W29666" i="1"/>
  <c r="W29667" i="1"/>
  <c r="W29668" i="1"/>
  <c r="W29669" i="1"/>
  <c r="W29670" i="1"/>
  <c r="W29671" i="1"/>
  <c r="W29672" i="1"/>
  <c r="W29673" i="1"/>
  <c r="W29674" i="1"/>
  <c r="W29675" i="1"/>
  <c r="W29676" i="1"/>
  <c r="W29677" i="1"/>
  <c r="W29678" i="1"/>
  <c r="W29679" i="1"/>
  <c r="W29680" i="1"/>
  <c r="W29681" i="1"/>
  <c r="W29682" i="1"/>
  <c r="W29683" i="1"/>
  <c r="W29684" i="1"/>
  <c r="W29685" i="1"/>
  <c r="W29686" i="1"/>
  <c r="W29687" i="1"/>
  <c r="W29688" i="1"/>
  <c r="W29689" i="1"/>
  <c r="W29690" i="1"/>
  <c r="W29691" i="1"/>
  <c r="W29692" i="1"/>
  <c r="W29693" i="1"/>
  <c r="W29694" i="1"/>
  <c r="W29695" i="1"/>
  <c r="W29696" i="1"/>
  <c r="W29697" i="1"/>
  <c r="W29698" i="1"/>
  <c r="W29699" i="1"/>
  <c r="W29700" i="1"/>
  <c r="W29701" i="1"/>
  <c r="W29702" i="1"/>
  <c r="W29703" i="1"/>
  <c r="W29704" i="1"/>
  <c r="W29705" i="1"/>
  <c r="W29706" i="1"/>
  <c r="W29707" i="1"/>
  <c r="W29708" i="1"/>
  <c r="W29709" i="1"/>
  <c r="W29710" i="1"/>
  <c r="W29711" i="1"/>
  <c r="W29712" i="1"/>
  <c r="W29713" i="1"/>
  <c r="W29714" i="1"/>
  <c r="W29715" i="1"/>
  <c r="W29716" i="1"/>
  <c r="W29717" i="1"/>
  <c r="W29718" i="1"/>
  <c r="W29719" i="1"/>
  <c r="W29720" i="1"/>
  <c r="W29721" i="1"/>
  <c r="W29722" i="1"/>
  <c r="W29723" i="1"/>
  <c r="W29724" i="1"/>
  <c r="W29725" i="1"/>
  <c r="W29726" i="1"/>
  <c r="W29727" i="1"/>
  <c r="W29728" i="1"/>
  <c r="W29729" i="1"/>
  <c r="W29730" i="1"/>
  <c r="W29731" i="1"/>
  <c r="W29732" i="1"/>
  <c r="W29733" i="1"/>
  <c r="W29734" i="1"/>
  <c r="W29735" i="1"/>
  <c r="W29736" i="1"/>
  <c r="W29737" i="1"/>
  <c r="W29738" i="1"/>
  <c r="W29739" i="1"/>
  <c r="W29740" i="1"/>
  <c r="W29741" i="1"/>
  <c r="W29742" i="1"/>
  <c r="W29743" i="1"/>
  <c r="W29744" i="1"/>
  <c r="W29745" i="1"/>
  <c r="W29746" i="1"/>
  <c r="W29747" i="1"/>
  <c r="W29748" i="1"/>
  <c r="W29749" i="1"/>
  <c r="W29750" i="1"/>
  <c r="W29751" i="1"/>
  <c r="W29752" i="1"/>
  <c r="W29753" i="1"/>
  <c r="W29754" i="1"/>
  <c r="W29755" i="1"/>
  <c r="W29756" i="1"/>
  <c r="W29757" i="1"/>
  <c r="W29758" i="1"/>
  <c r="W29759" i="1"/>
  <c r="W29760" i="1"/>
  <c r="W29761" i="1"/>
  <c r="W29762" i="1"/>
  <c r="W29763" i="1"/>
  <c r="W29764" i="1"/>
  <c r="W29765" i="1"/>
  <c r="W29766" i="1"/>
  <c r="W29767" i="1"/>
  <c r="W29768" i="1"/>
  <c r="W29769" i="1"/>
  <c r="W29770" i="1"/>
  <c r="W29771" i="1"/>
  <c r="W29772" i="1"/>
  <c r="W29773" i="1"/>
  <c r="W29774" i="1"/>
  <c r="W29775" i="1"/>
  <c r="W29776" i="1"/>
  <c r="W29777" i="1"/>
  <c r="W29778" i="1"/>
  <c r="W29779" i="1"/>
  <c r="W29780" i="1"/>
  <c r="W29781" i="1"/>
  <c r="W29782" i="1"/>
  <c r="W29783" i="1"/>
  <c r="W29784" i="1"/>
  <c r="W29785" i="1"/>
  <c r="W29786" i="1"/>
  <c r="W29787" i="1"/>
  <c r="W29788" i="1"/>
  <c r="W29789" i="1"/>
  <c r="W29790" i="1"/>
  <c r="W29791" i="1"/>
  <c r="W29792" i="1"/>
  <c r="W29793" i="1"/>
  <c r="W29794" i="1"/>
  <c r="W29795" i="1"/>
  <c r="W29796" i="1"/>
  <c r="W29797" i="1"/>
  <c r="W29798" i="1"/>
  <c r="W29799" i="1"/>
  <c r="W29800" i="1"/>
  <c r="W29801" i="1"/>
  <c r="W29802" i="1"/>
  <c r="W29803" i="1"/>
  <c r="W29804" i="1"/>
  <c r="W29805" i="1"/>
  <c r="W29806" i="1"/>
  <c r="W29807" i="1"/>
  <c r="W29808" i="1"/>
  <c r="W29809" i="1"/>
  <c r="W29810" i="1"/>
  <c r="W29811" i="1"/>
  <c r="W29812" i="1"/>
  <c r="W29813" i="1"/>
  <c r="W29814" i="1"/>
  <c r="W29815" i="1"/>
  <c r="W29816" i="1"/>
  <c r="W29817" i="1"/>
  <c r="W29818" i="1"/>
  <c r="W29819" i="1"/>
  <c r="W29820" i="1"/>
  <c r="W29821" i="1"/>
  <c r="W29822" i="1"/>
  <c r="W29823" i="1"/>
  <c r="W29824" i="1"/>
  <c r="W29825" i="1"/>
  <c r="W29826" i="1"/>
  <c r="W29827" i="1"/>
  <c r="W29828" i="1"/>
  <c r="W29829" i="1"/>
  <c r="W29830" i="1"/>
  <c r="W29831" i="1"/>
  <c r="W29832" i="1"/>
  <c r="W29833" i="1"/>
  <c r="W29834" i="1"/>
  <c r="W29835" i="1"/>
  <c r="W29836" i="1"/>
  <c r="W29837" i="1"/>
  <c r="W29838" i="1"/>
  <c r="W29839" i="1"/>
  <c r="W29840" i="1"/>
  <c r="W29841" i="1"/>
  <c r="W29842" i="1"/>
  <c r="W29843" i="1"/>
  <c r="W29844" i="1"/>
  <c r="W29845" i="1"/>
  <c r="W29846" i="1"/>
  <c r="W29847" i="1"/>
  <c r="W29848" i="1"/>
  <c r="W29849" i="1"/>
  <c r="W29850" i="1"/>
  <c r="W29851" i="1"/>
  <c r="W29852" i="1"/>
  <c r="W29853" i="1"/>
  <c r="W29854" i="1"/>
  <c r="W29855" i="1"/>
  <c r="W29856" i="1"/>
  <c r="W29857" i="1"/>
  <c r="W29858" i="1"/>
  <c r="W29859" i="1"/>
  <c r="W29860" i="1"/>
  <c r="W29861" i="1"/>
  <c r="W29862" i="1"/>
  <c r="W29863" i="1"/>
  <c r="W29864" i="1"/>
  <c r="W29865" i="1"/>
  <c r="W29866" i="1"/>
  <c r="W29867" i="1"/>
  <c r="W29868" i="1"/>
  <c r="W29869" i="1"/>
  <c r="W29870" i="1"/>
  <c r="W29871" i="1"/>
  <c r="W29872" i="1"/>
  <c r="W29873" i="1"/>
  <c r="W29874" i="1"/>
  <c r="W29875" i="1"/>
  <c r="W29876" i="1"/>
  <c r="W29877" i="1"/>
  <c r="W29878" i="1"/>
  <c r="W29879" i="1"/>
  <c r="W29880" i="1"/>
  <c r="W29881" i="1"/>
  <c r="W29882" i="1"/>
  <c r="W29883" i="1"/>
  <c r="W29884" i="1"/>
  <c r="W29885" i="1"/>
  <c r="W29886" i="1"/>
  <c r="W29887" i="1"/>
  <c r="W29888" i="1"/>
  <c r="W29889" i="1"/>
  <c r="W29890" i="1"/>
  <c r="W29891" i="1"/>
  <c r="W29892" i="1"/>
  <c r="W29893" i="1"/>
  <c r="W29894" i="1"/>
  <c r="C358" i="1"/>
  <c r="E358" i="1"/>
  <c r="F358" i="1"/>
  <c r="G358" i="1"/>
  <c r="H358" i="1"/>
  <c r="I358" i="1"/>
  <c r="J358" i="1"/>
  <c r="C359" i="1"/>
  <c r="E359" i="1"/>
  <c r="F359" i="1"/>
  <c r="G359" i="1"/>
  <c r="H359" i="1"/>
  <c r="I359" i="1"/>
  <c r="J359" i="1"/>
  <c r="C360" i="1"/>
  <c r="E360" i="1"/>
  <c r="F360" i="1"/>
  <c r="G360" i="1"/>
  <c r="H360" i="1"/>
  <c r="I360" i="1"/>
  <c r="J360" i="1"/>
  <c r="C361" i="1"/>
  <c r="E361" i="1"/>
  <c r="F361" i="1"/>
  <c r="G361" i="1"/>
  <c r="H361" i="1"/>
  <c r="I361" i="1"/>
  <c r="J361" i="1"/>
  <c r="C362" i="1"/>
  <c r="E362" i="1"/>
  <c r="F362" i="1"/>
  <c r="G362" i="1"/>
  <c r="H362" i="1"/>
  <c r="I362" i="1"/>
  <c r="J362" i="1"/>
  <c r="C363" i="1"/>
  <c r="E363" i="1"/>
  <c r="F363" i="1"/>
  <c r="G363" i="1"/>
  <c r="H363" i="1"/>
  <c r="I363" i="1"/>
  <c r="J363" i="1"/>
  <c r="C364" i="1"/>
  <c r="E364" i="1"/>
  <c r="F364" i="1"/>
  <c r="G364" i="1"/>
  <c r="H364" i="1"/>
  <c r="I364" i="1"/>
  <c r="J364" i="1"/>
  <c r="C365" i="1"/>
  <c r="E365" i="1"/>
  <c r="F365" i="1"/>
  <c r="G365" i="1"/>
  <c r="H365" i="1"/>
  <c r="I365" i="1"/>
  <c r="J365" i="1"/>
  <c r="C366" i="1"/>
  <c r="E366" i="1"/>
  <c r="F366" i="1"/>
  <c r="G366" i="1"/>
  <c r="H366" i="1"/>
  <c r="I366" i="1"/>
  <c r="J366" i="1"/>
  <c r="C367" i="1"/>
  <c r="E367" i="1"/>
  <c r="F367" i="1"/>
  <c r="G367" i="1"/>
  <c r="H367" i="1"/>
  <c r="I367" i="1"/>
  <c r="J367" i="1"/>
  <c r="C368" i="1"/>
  <c r="E368" i="1"/>
  <c r="F368" i="1"/>
  <c r="G368" i="1"/>
  <c r="H368" i="1"/>
  <c r="I368" i="1"/>
  <c r="J368" i="1"/>
  <c r="C369" i="1"/>
  <c r="E369" i="1"/>
  <c r="F369" i="1"/>
  <c r="G369" i="1"/>
  <c r="H369" i="1"/>
  <c r="I369" i="1"/>
  <c r="J369" i="1"/>
  <c r="C370" i="1"/>
  <c r="E370" i="1"/>
  <c r="F370" i="1"/>
  <c r="G370" i="1"/>
  <c r="H370" i="1"/>
  <c r="I370" i="1"/>
  <c r="J370" i="1"/>
  <c r="C371" i="1"/>
  <c r="E371" i="1"/>
  <c r="F371" i="1"/>
  <c r="G371" i="1"/>
  <c r="H371" i="1"/>
  <c r="I371" i="1"/>
  <c r="J371" i="1"/>
  <c r="C372" i="1"/>
  <c r="E372" i="1"/>
  <c r="F372" i="1"/>
  <c r="G372" i="1"/>
  <c r="H372" i="1"/>
  <c r="I372" i="1"/>
  <c r="J372" i="1"/>
  <c r="C373" i="1"/>
  <c r="E373" i="1"/>
  <c r="F373" i="1"/>
  <c r="G373" i="1"/>
  <c r="H373" i="1"/>
  <c r="I373" i="1"/>
  <c r="J373" i="1"/>
  <c r="C374" i="1"/>
  <c r="E374" i="1"/>
  <c r="F374" i="1"/>
  <c r="G374" i="1"/>
  <c r="H374" i="1"/>
  <c r="I374" i="1"/>
  <c r="J374" i="1"/>
  <c r="C375" i="1"/>
  <c r="E375" i="1"/>
  <c r="F375" i="1"/>
  <c r="G375" i="1"/>
  <c r="H375" i="1"/>
  <c r="I375" i="1"/>
  <c r="J375" i="1"/>
  <c r="C376" i="1"/>
  <c r="E376" i="1"/>
  <c r="F376" i="1"/>
  <c r="G376" i="1"/>
  <c r="H376" i="1"/>
  <c r="I376" i="1"/>
  <c r="J376" i="1"/>
  <c r="C377" i="1"/>
  <c r="E377" i="1"/>
  <c r="F377" i="1"/>
  <c r="G377" i="1"/>
  <c r="H377" i="1"/>
  <c r="I377" i="1"/>
  <c r="J377" i="1"/>
  <c r="C378" i="1"/>
  <c r="E378" i="1"/>
  <c r="F378" i="1"/>
  <c r="G378" i="1"/>
  <c r="H378" i="1"/>
  <c r="I378" i="1"/>
  <c r="J378" i="1"/>
  <c r="C379" i="1"/>
  <c r="E379" i="1"/>
  <c r="F379" i="1"/>
  <c r="G379" i="1"/>
  <c r="H379" i="1"/>
  <c r="I379" i="1"/>
  <c r="J379" i="1"/>
  <c r="C380" i="1"/>
  <c r="E380" i="1"/>
  <c r="F380" i="1"/>
  <c r="G380" i="1"/>
  <c r="H380" i="1"/>
  <c r="I380" i="1"/>
  <c r="J380" i="1"/>
  <c r="C381" i="1"/>
  <c r="E381" i="1"/>
  <c r="F381" i="1"/>
  <c r="G381" i="1"/>
  <c r="H381" i="1"/>
  <c r="I381" i="1"/>
  <c r="J381" i="1"/>
  <c r="C382" i="1"/>
  <c r="E382" i="1"/>
  <c r="F382" i="1"/>
  <c r="G382" i="1"/>
  <c r="H382" i="1"/>
  <c r="I382" i="1"/>
  <c r="J382" i="1"/>
  <c r="C383" i="1"/>
  <c r="E383" i="1"/>
  <c r="F383" i="1"/>
  <c r="G383" i="1"/>
  <c r="H383" i="1"/>
  <c r="I383" i="1"/>
  <c r="J383" i="1"/>
  <c r="C384" i="1"/>
  <c r="E384" i="1"/>
  <c r="F384" i="1"/>
  <c r="G384" i="1"/>
  <c r="H384" i="1"/>
  <c r="I384" i="1"/>
  <c r="J384" i="1"/>
  <c r="C385" i="1"/>
  <c r="E385" i="1"/>
  <c r="F385" i="1"/>
  <c r="G385" i="1"/>
  <c r="H385" i="1"/>
  <c r="I385" i="1"/>
  <c r="J385" i="1"/>
  <c r="C386" i="1"/>
  <c r="E386" i="1"/>
  <c r="F386" i="1"/>
  <c r="G386" i="1"/>
  <c r="H386" i="1"/>
  <c r="I386" i="1"/>
  <c r="J386" i="1"/>
  <c r="C387" i="1"/>
  <c r="E387" i="1"/>
  <c r="F387" i="1"/>
  <c r="G387" i="1"/>
  <c r="H387" i="1"/>
  <c r="I387" i="1"/>
  <c r="J387" i="1"/>
  <c r="C388" i="1"/>
  <c r="E388" i="1"/>
  <c r="F388" i="1"/>
  <c r="G388" i="1"/>
  <c r="H388" i="1"/>
  <c r="I388" i="1"/>
  <c r="J388" i="1"/>
  <c r="C389" i="1"/>
  <c r="E389" i="1"/>
  <c r="F389" i="1"/>
  <c r="G389" i="1"/>
  <c r="H389" i="1"/>
  <c r="I389" i="1"/>
  <c r="J389" i="1"/>
  <c r="C390" i="1"/>
  <c r="E390" i="1"/>
  <c r="F390" i="1"/>
  <c r="G390" i="1"/>
  <c r="H390" i="1"/>
  <c r="I390" i="1"/>
  <c r="J390" i="1"/>
  <c r="C391" i="1"/>
  <c r="E391" i="1"/>
  <c r="F391" i="1"/>
  <c r="G391" i="1"/>
  <c r="H391" i="1"/>
  <c r="I391" i="1"/>
  <c r="J391" i="1"/>
  <c r="C392" i="1"/>
  <c r="E392" i="1"/>
  <c r="F392" i="1"/>
  <c r="G392" i="1"/>
  <c r="H392" i="1"/>
  <c r="I392" i="1"/>
  <c r="J392" i="1"/>
  <c r="C393" i="1"/>
  <c r="E393" i="1"/>
  <c r="F393" i="1"/>
  <c r="G393" i="1"/>
  <c r="H393" i="1"/>
  <c r="I393" i="1"/>
  <c r="J393" i="1"/>
  <c r="C394" i="1"/>
  <c r="E394" i="1"/>
  <c r="F394" i="1"/>
  <c r="G394" i="1"/>
  <c r="H394" i="1"/>
  <c r="I394" i="1"/>
  <c r="J394" i="1"/>
  <c r="C395" i="1"/>
  <c r="E395" i="1"/>
  <c r="F395" i="1"/>
  <c r="G395" i="1"/>
  <c r="H395" i="1"/>
  <c r="I395" i="1"/>
  <c r="J395" i="1"/>
  <c r="C396" i="1"/>
  <c r="E396" i="1"/>
  <c r="F396" i="1"/>
  <c r="G396" i="1"/>
  <c r="H396" i="1"/>
  <c r="I396" i="1"/>
  <c r="J396" i="1"/>
  <c r="C397" i="1"/>
  <c r="E397" i="1"/>
  <c r="F397" i="1"/>
  <c r="G397" i="1"/>
  <c r="H397" i="1"/>
  <c r="I397" i="1"/>
  <c r="J397" i="1"/>
  <c r="C398" i="1"/>
  <c r="E398" i="1"/>
  <c r="F398" i="1"/>
  <c r="G398" i="1"/>
  <c r="H398" i="1"/>
  <c r="I398" i="1"/>
  <c r="J398" i="1"/>
  <c r="C399" i="1"/>
  <c r="E399" i="1"/>
  <c r="F399" i="1"/>
  <c r="G399" i="1"/>
  <c r="H399" i="1"/>
  <c r="I399" i="1"/>
  <c r="J399" i="1"/>
  <c r="C400" i="1"/>
  <c r="E400" i="1"/>
  <c r="F400" i="1"/>
  <c r="G400" i="1"/>
  <c r="H400" i="1"/>
  <c r="I400" i="1"/>
  <c r="J400" i="1"/>
  <c r="C401" i="1"/>
  <c r="E401" i="1"/>
  <c r="F401" i="1"/>
  <c r="G401" i="1"/>
  <c r="H401" i="1"/>
  <c r="I401" i="1"/>
  <c r="J401" i="1"/>
  <c r="C402" i="1"/>
  <c r="E402" i="1"/>
  <c r="F402" i="1"/>
  <c r="G402" i="1"/>
  <c r="H402" i="1"/>
  <c r="I402" i="1"/>
  <c r="J402" i="1"/>
  <c r="C403" i="1"/>
  <c r="E403" i="1"/>
  <c r="F403" i="1"/>
  <c r="G403" i="1"/>
  <c r="H403" i="1"/>
  <c r="I403" i="1"/>
  <c r="J403" i="1"/>
  <c r="C404" i="1"/>
  <c r="E404" i="1"/>
  <c r="F404" i="1"/>
  <c r="G404" i="1"/>
  <c r="H404" i="1"/>
  <c r="I404" i="1"/>
  <c r="J404" i="1"/>
  <c r="C405" i="1"/>
  <c r="E405" i="1"/>
  <c r="F405" i="1"/>
  <c r="G405" i="1"/>
  <c r="H405" i="1"/>
  <c r="I405" i="1"/>
  <c r="J405" i="1"/>
  <c r="C406" i="1"/>
  <c r="E406" i="1"/>
  <c r="F406" i="1"/>
  <c r="G406" i="1"/>
  <c r="H406" i="1"/>
  <c r="I406" i="1"/>
  <c r="J406" i="1"/>
  <c r="C407" i="1"/>
  <c r="E407" i="1"/>
  <c r="F407" i="1"/>
  <c r="G407" i="1"/>
  <c r="H407" i="1"/>
  <c r="I407" i="1"/>
  <c r="J407" i="1"/>
  <c r="C408" i="1"/>
  <c r="E408" i="1"/>
  <c r="F408" i="1"/>
  <c r="G408" i="1"/>
  <c r="H408" i="1"/>
  <c r="I408" i="1"/>
  <c r="J408" i="1"/>
  <c r="C409" i="1"/>
  <c r="E409" i="1"/>
  <c r="F409" i="1"/>
  <c r="G409" i="1"/>
  <c r="H409" i="1"/>
  <c r="I409" i="1"/>
  <c r="J409" i="1"/>
  <c r="C410" i="1"/>
  <c r="E410" i="1"/>
  <c r="F410" i="1"/>
  <c r="G410" i="1"/>
  <c r="H410" i="1"/>
  <c r="I410" i="1"/>
  <c r="J410" i="1"/>
  <c r="C411" i="1"/>
  <c r="E411" i="1"/>
  <c r="F411" i="1"/>
  <c r="G411" i="1"/>
  <c r="H411" i="1"/>
  <c r="I411" i="1"/>
  <c r="J411" i="1"/>
  <c r="C412" i="1"/>
  <c r="E412" i="1"/>
  <c r="F412" i="1"/>
  <c r="G412" i="1"/>
  <c r="H412" i="1"/>
  <c r="I412" i="1"/>
  <c r="J412" i="1"/>
  <c r="C413" i="1"/>
  <c r="E413" i="1"/>
  <c r="F413" i="1"/>
  <c r="G413" i="1"/>
  <c r="H413" i="1"/>
  <c r="I413" i="1"/>
  <c r="J413" i="1"/>
  <c r="C414" i="1"/>
  <c r="E414" i="1"/>
  <c r="F414" i="1"/>
  <c r="G414" i="1"/>
  <c r="H414" i="1"/>
  <c r="I414" i="1"/>
  <c r="J414" i="1"/>
  <c r="C415" i="1"/>
  <c r="E415" i="1"/>
  <c r="F415" i="1"/>
  <c r="G415" i="1"/>
  <c r="H415" i="1"/>
  <c r="I415" i="1"/>
  <c r="J415" i="1"/>
  <c r="C416" i="1"/>
  <c r="E416" i="1"/>
  <c r="F416" i="1"/>
  <c r="G416" i="1"/>
  <c r="H416" i="1"/>
  <c r="I416" i="1"/>
  <c r="J416" i="1"/>
  <c r="C417" i="1"/>
  <c r="E417" i="1"/>
  <c r="F417" i="1"/>
  <c r="G417" i="1"/>
  <c r="H417" i="1"/>
  <c r="I417" i="1"/>
  <c r="J417" i="1"/>
  <c r="C418" i="1"/>
  <c r="E418" i="1"/>
  <c r="F418" i="1"/>
  <c r="G418" i="1"/>
  <c r="H418" i="1"/>
  <c r="I418" i="1"/>
  <c r="J418" i="1"/>
  <c r="C419" i="1"/>
  <c r="E419" i="1"/>
  <c r="F419" i="1"/>
  <c r="G419" i="1"/>
  <c r="H419" i="1"/>
  <c r="I419" i="1"/>
  <c r="J419" i="1"/>
  <c r="C420" i="1"/>
  <c r="E420" i="1"/>
  <c r="F420" i="1"/>
  <c r="G420" i="1"/>
  <c r="H420" i="1"/>
  <c r="I420" i="1"/>
  <c r="J420" i="1"/>
  <c r="C421" i="1"/>
  <c r="E421" i="1"/>
  <c r="F421" i="1"/>
  <c r="G421" i="1"/>
  <c r="H421" i="1"/>
  <c r="I421" i="1"/>
  <c r="J421" i="1"/>
  <c r="C422" i="1"/>
  <c r="E422" i="1"/>
  <c r="F422" i="1"/>
  <c r="G422" i="1"/>
  <c r="H422" i="1"/>
  <c r="I422" i="1"/>
  <c r="J422" i="1"/>
  <c r="C423" i="1"/>
  <c r="E423" i="1"/>
  <c r="F423" i="1"/>
  <c r="G423" i="1"/>
  <c r="H423" i="1"/>
  <c r="I423" i="1"/>
  <c r="J423" i="1"/>
  <c r="C424" i="1"/>
  <c r="E424" i="1"/>
  <c r="F424" i="1"/>
  <c r="G424" i="1"/>
  <c r="H424" i="1"/>
  <c r="I424" i="1"/>
  <c r="J424" i="1"/>
  <c r="C425" i="1"/>
  <c r="E425" i="1"/>
  <c r="F425" i="1"/>
  <c r="G425" i="1"/>
  <c r="H425" i="1"/>
  <c r="I425" i="1"/>
  <c r="J425" i="1"/>
  <c r="C426" i="1"/>
  <c r="E426" i="1"/>
  <c r="F426" i="1"/>
  <c r="G426" i="1"/>
  <c r="H426" i="1"/>
  <c r="I426" i="1"/>
  <c r="J426" i="1"/>
  <c r="C427" i="1"/>
  <c r="E427" i="1"/>
  <c r="F427" i="1"/>
  <c r="G427" i="1"/>
  <c r="H427" i="1"/>
  <c r="I427" i="1"/>
  <c r="J427" i="1"/>
  <c r="C428" i="1"/>
  <c r="E428" i="1"/>
  <c r="F428" i="1"/>
  <c r="G428" i="1"/>
  <c r="H428" i="1"/>
  <c r="I428" i="1"/>
  <c r="J428" i="1"/>
  <c r="C429" i="1"/>
  <c r="E429" i="1"/>
  <c r="F429" i="1"/>
  <c r="G429" i="1"/>
  <c r="H429" i="1"/>
  <c r="I429" i="1"/>
  <c r="J429" i="1"/>
  <c r="C430" i="1"/>
  <c r="E430" i="1"/>
  <c r="F430" i="1"/>
  <c r="G430" i="1"/>
  <c r="H430" i="1"/>
  <c r="I430" i="1"/>
  <c r="J430" i="1"/>
  <c r="C431" i="1"/>
  <c r="E431" i="1"/>
  <c r="F431" i="1"/>
  <c r="G431" i="1"/>
  <c r="H431" i="1"/>
  <c r="I431" i="1"/>
  <c r="J431" i="1"/>
  <c r="C432" i="1"/>
  <c r="E432" i="1"/>
  <c r="F432" i="1"/>
  <c r="G432" i="1"/>
  <c r="H432" i="1"/>
  <c r="I432" i="1"/>
  <c r="J432" i="1"/>
  <c r="C433" i="1"/>
  <c r="E433" i="1"/>
  <c r="F433" i="1"/>
  <c r="G433" i="1"/>
  <c r="H433" i="1"/>
  <c r="I433" i="1"/>
  <c r="J433" i="1"/>
  <c r="C434" i="1"/>
  <c r="E434" i="1"/>
  <c r="F434" i="1"/>
  <c r="G434" i="1"/>
  <c r="H434" i="1"/>
  <c r="I434" i="1"/>
  <c r="J434" i="1"/>
  <c r="C435" i="1"/>
  <c r="E435" i="1"/>
  <c r="F435" i="1"/>
  <c r="G435" i="1"/>
  <c r="H435" i="1"/>
  <c r="I435" i="1"/>
  <c r="J435" i="1"/>
  <c r="C436" i="1"/>
  <c r="E436" i="1"/>
  <c r="F436" i="1"/>
  <c r="G436" i="1"/>
  <c r="H436" i="1"/>
  <c r="I436" i="1"/>
  <c r="J436" i="1"/>
  <c r="C437" i="1"/>
  <c r="E437" i="1"/>
  <c r="F437" i="1"/>
  <c r="G437" i="1"/>
  <c r="H437" i="1"/>
  <c r="I437" i="1"/>
  <c r="J437" i="1"/>
  <c r="C438" i="1"/>
  <c r="E438" i="1"/>
  <c r="F438" i="1"/>
  <c r="G438" i="1"/>
  <c r="H438" i="1"/>
  <c r="I438" i="1"/>
  <c r="J438" i="1"/>
  <c r="C439" i="1"/>
  <c r="E439" i="1"/>
  <c r="F439" i="1"/>
  <c r="G439" i="1"/>
  <c r="H439" i="1"/>
  <c r="I439" i="1"/>
  <c r="J439" i="1"/>
  <c r="C440" i="1"/>
  <c r="E440" i="1"/>
  <c r="F440" i="1"/>
  <c r="G440" i="1"/>
  <c r="H440" i="1"/>
  <c r="I440" i="1"/>
  <c r="J440" i="1"/>
  <c r="C441" i="1"/>
  <c r="E441" i="1"/>
  <c r="F441" i="1"/>
  <c r="G441" i="1"/>
  <c r="H441" i="1"/>
  <c r="I441" i="1"/>
  <c r="J441" i="1"/>
  <c r="C442" i="1"/>
  <c r="E442" i="1"/>
  <c r="F442" i="1"/>
  <c r="G442" i="1"/>
  <c r="H442" i="1"/>
  <c r="I442" i="1"/>
  <c r="J442" i="1"/>
  <c r="C443" i="1"/>
  <c r="E443" i="1"/>
  <c r="F443" i="1"/>
  <c r="G443" i="1"/>
  <c r="H443" i="1"/>
  <c r="I443" i="1"/>
  <c r="J443" i="1"/>
  <c r="C444" i="1"/>
  <c r="E444" i="1"/>
  <c r="F444" i="1"/>
  <c r="G444" i="1"/>
  <c r="H444" i="1"/>
  <c r="I444" i="1"/>
  <c r="J444" i="1"/>
  <c r="C445" i="1"/>
  <c r="E445" i="1"/>
  <c r="F445" i="1"/>
  <c r="G445" i="1"/>
  <c r="H445" i="1"/>
  <c r="I445" i="1"/>
  <c r="J445" i="1"/>
  <c r="C446" i="1"/>
  <c r="E446" i="1"/>
  <c r="F446" i="1"/>
  <c r="G446" i="1"/>
  <c r="H446" i="1"/>
  <c r="I446" i="1"/>
  <c r="J446" i="1"/>
  <c r="C447" i="1"/>
  <c r="E447" i="1"/>
  <c r="F447" i="1"/>
  <c r="G447" i="1"/>
  <c r="H447" i="1"/>
  <c r="I447" i="1"/>
  <c r="J447" i="1"/>
  <c r="C448" i="1"/>
  <c r="E448" i="1"/>
  <c r="F448" i="1"/>
  <c r="G448" i="1"/>
  <c r="H448" i="1"/>
  <c r="I448" i="1"/>
  <c r="J448" i="1"/>
  <c r="C449" i="1"/>
  <c r="E449" i="1"/>
  <c r="F449" i="1"/>
  <c r="G449" i="1"/>
  <c r="H449" i="1"/>
  <c r="I449" i="1"/>
  <c r="J449" i="1"/>
  <c r="C450" i="1"/>
  <c r="E450" i="1"/>
  <c r="F450" i="1"/>
  <c r="G450" i="1"/>
  <c r="H450" i="1"/>
  <c r="I450" i="1"/>
  <c r="J450" i="1"/>
  <c r="C451" i="1"/>
  <c r="E451" i="1"/>
  <c r="F451" i="1"/>
  <c r="G451" i="1"/>
  <c r="H451" i="1"/>
  <c r="I451" i="1"/>
  <c r="J451" i="1"/>
  <c r="C452" i="1"/>
  <c r="E452" i="1"/>
  <c r="F452" i="1"/>
  <c r="G452" i="1"/>
  <c r="H452" i="1"/>
  <c r="I452" i="1"/>
  <c r="J452" i="1"/>
  <c r="C453" i="1"/>
  <c r="E453" i="1"/>
  <c r="F453" i="1"/>
  <c r="G453" i="1"/>
  <c r="H453" i="1"/>
  <c r="I453" i="1"/>
  <c r="J453" i="1"/>
  <c r="C454" i="1"/>
  <c r="E454" i="1"/>
  <c r="F454" i="1"/>
  <c r="G454" i="1"/>
  <c r="H454" i="1"/>
  <c r="I454" i="1"/>
  <c r="J454" i="1"/>
  <c r="C455" i="1"/>
  <c r="E455" i="1"/>
  <c r="F455" i="1"/>
  <c r="G455" i="1"/>
  <c r="H455" i="1"/>
  <c r="I455" i="1"/>
  <c r="J455" i="1"/>
  <c r="C456" i="1"/>
  <c r="E456" i="1"/>
  <c r="F456" i="1"/>
  <c r="G456" i="1"/>
  <c r="H456" i="1"/>
  <c r="I456" i="1"/>
  <c r="J456" i="1"/>
  <c r="C457" i="1"/>
  <c r="E457" i="1"/>
  <c r="F457" i="1"/>
  <c r="G457" i="1"/>
  <c r="H457" i="1"/>
  <c r="I457" i="1"/>
  <c r="J457" i="1"/>
  <c r="C458" i="1"/>
  <c r="E458" i="1"/>
  <c r="F458" i="1"/>
  <c r="G458" i="1"/>
  <c r="H458" i="1"/>
  <c r="I458" i="1"/>
  <c r="J458" i="1"/>
  <c r="C459" i="1"/>
  <c r="E459" i="1"/>
  <c r="F459" i="1"/>
  <c r="G459" i="1"/>
  <c r="H459" i="1"/>
  <c r="I459" i="1"/>
  <c r="J459" i="1"/>
  <c r="C460" i="1"/>
  <c r="E460" i="1"/>
  <c r="F460" i="1"/>
  <c r="G460" i="1"/>
  <c r="H460" i="1"/>
  <c r="I460" i="1"/>
  <c r="J460" i="1"/>
  <c r="C461" i="1"/>
  <c r="E461" i="1"/>
  <c r="F461" i="1"/>
  <c r="G461" i="1"/>
  <c r="H461" i="1"/>
  <c r="I461" i="1"/>
  <c r="J461" i="1"/>
  <c r="C462" i="1"/>
  <c r="E462" i="1"/>
  <c r="F462" i="1"/>
  <c r="G462" i="1"/>
  <c r="H462" i="1"/>
  <c r="I462" i="1"/>
  <c r="J462" i="1"/>
  <c r="C463" i="1"/>
  <c r="E463" i="1"/>
  <c r="F463" i="1"/>
  <c r="G463" i="1"/>
  <c r="H463" i="1"/>
  <c r="I463" i="1"/>
  <c r="J463" i="1"/>
  <c r="C464" i="1"/>
  <c r="E464" i="1"/>
  <c r="F464" i="1"/>
  <c r="G464" i="1"/>
  <c r="H464" i="1"/>
  <c r="I464" i="1"/>
  <c r="J464" i="1"/>
  <c r="C465" i="1"/>
  <c r="E465" i="1"/>
  <c r="F465" i="1"/>
  <c r="G465" i="1"/>
  <c r="H465" i="1"/>
  <c r="I465" i="1"/>
  <c r="J465" i="1"/>
  <c r="C466" i="1"/>
  <c r="E466" i="1"/>
  <c r="F466" i="1"/>
  <c r="G466" i="1"/>
  <c r="H466" i="1"/>
  <c r="I466" i="1"/>
  <c r="J466" i="1"/>
  <c r="C467" i="1"/>
  <c r="E467" i="1"/>
  <c r="F467" i="1"/>
  <c r="G467" i="1"/>
  <c r="H467" i="1"/>
  <c r="I467" i="1"/>
  <c r="J467" i="1"/>
  <c r="C468" i="1"/>
  <c r="E468" i="1"/>
  <c r="F468" i="1"/>
  <c r="G468" i="1"/>
  <c r="H468" i="1"/>
  <c r="I468" i="1"/>
  <c r="J468" i="1"/>
  <c r="C469" i="1"/>
  <c r="E469" i="1"/>
  <c r="F469" i="1"/>
  <c r="G469" i="1"/>
  <c r="H469" i="1"/>
  <c r="I469" i="1"/>
  <c r="J469" i="1"/>
  <c r="C470" i="1"/>
  <c r="E470" i="1"/>
  <c r="F470" i="1"/>
  <c r="G470" i="1"/>
  <c r="H470" i="1"/>
  <c r="I470" i="1"/>
  <c r="J470" i="1"/>
  <c r="C471" i="1"/>
  <c r="E471" i="1"/>
  <c r="F471" i="1"/>
  <c r="G471" i="1"/>
  <c r="H471" i="1"/>
  <c r="I471" i="1"/>
  <c r="J471" i="1"/>
  <c r="C472" i="1"/>
  <c r="E472" i="1"/>
  <c r="F472" i="1"/>
  <c r="G472" i="1"/>
  <c r="H472" i="1"/>
  <c r="I472" i="1"/>
  <c r="J472" i="1"/>
  <c r="C473" i="1"/>
  <c r="E473" i="1"/>
  <c r="F473" i="1"/>
  <c r="G473" i="1"/>
  <c r="H473" i="1"/>
  <c r="I473" i="1"/>
  <c r="J473" i="1"/>
  <c r="C474" i="1"/>
  <c r="E474" i="1"/>
  <c r="F474" i="1"/>
  <c r="G474" i="1"/>
  <c r="H474" i="1"/>
  <c r="I474" i="1"/>
  <c r="J474" i="1"/>
  <c r="C475" i="1"/>
  <c r="E475" i="1"/>
  <c r="F475" i="1"/>
  <c r="G475" i="1"/>
  <c r="H475" i="1"/>
  <c r="I475" i="1"/>
  <c r="J475" i="1"/>
  <c r="C476" i="1"/>
  <c r="E476" i="1"/>
  <c r="F476" i="1"/>
  <c r="G476" i="1"/>
  <c r="H476" i="1"/>
  <c r="I476" i="1"/>
  <c r="J476" i="1"/>
  <c r="C477" i="1"/>
  <c r="E477" i="1"/>
  <c r="F477" i="1"/>
  <c r="G477" i="1"/>
  <c r="H477" i="1"/>
  <c r="I477" i="1"/>
  <c r="J477" i="1"/>
  <c r="C478" i="1"/>
  <c r="E478" i="1"/>
  <c r="F478" i="1"/>
  <c r="G478" i="1"/>
  <c r="H478" i="1"/>
  <c r="I478" i="1"/>
  <c r="J478" i="1"/>
  <c r="C479" i="1"/>
  <c r="E479" i="1"/>
  <c r="F479" i="1"/>
  <c r="G479" i="1"/>
  <c r="H479" i="1"/>
  <c r="I479" i="1"/>
  <c r="J479" i="1"/>
  <c r="C480" i="1"/>
  <c r="E480" i="1"/>
  <c r="F480" i="1"/>
  <c r="G480" i="1"/>
  <c r="H480" i="1"/>
  <c r="I480" i="1"/>
  <c r="J480" i="1"/>
  <c r="C481" i="1"/>
  <c r="E481" i="1"/>
  <c r="F481" i="1"/>
  <c r="G481" i="1"/>
  <c r="H481" i="1"/>
  <c r="I481" i="1"/>
  <c r="J481" i="1"/>
  <c r="C482" i="1"/>
  <c r="E482" i="1"/>
  <c r="F482" i="1"/>
  <c r="G482" i="1"/>
  <c r="H482" i="1"/>
  <c r="I482" i="1"/>
  <c r="J482" i="1"/>
  <c r="C483" i="1"/>
  <c r="E483" i="1"/>
  <c r="F483" i="1"/>
  <c r="G483" i="1"/>
  <c r="H483" i="1"/>
  <c r="I483" i="1"/>
  <c r="J483" i="1"/>
  <c r="C484" i="1"/>
  <c r="E484" i="1"/>
  <c r="F484" i="1"/>
  <c r="G484" i="1"/>
  <c r="H484" i="1"/>
  <c r="I484" i="1"/>
  <c r="J484" i="1"/>
  <c r="C485" i="1"/>
  <c r="E485" i="1"/>
  <c r="F485" i="1"/>
  <c r="G485" i="1"/>
  <c r="H485" i="1"/>
  <c r="I485" i="1"/>
  <c r="J485" i="1"/>
  <c r="C486" i="1"/>
  <c r="E486" i="1"/>
  <c r="F486" i="1"/>
  <c r="G486" i="1"/>
  <c r="H486" i="1"/>
  <c r="I486" i="1"/>
  <c r="J486" i="1"/>
  <c r="C487" i="1"/>
  <c r="E487" i="1"/>
  <c r="F487" i="1"/>
  <c r="G487" i="1"/>
  <c r="H487" i="1"/>
  <c r="I487" i="1"/>
  <c r="J487" i="1"/>
  <c r="C488" i="1"/>
  <c r="E488" i="1"/>
  <c r="F488" i="1"/>
  <c r="G488" i="1"/>
  <c r="H488" i="1"/>
  <c r="I488" i="1"/>
  <c r="J488" i="1"/>
  <c r="C489" i="1"/>
  <c r="E489" i="1"/>
  <c r="F489" i="1"/>
  <c r="G489" i="1"/>
  <c r="H489" i="1"/>
  <c r="I489" i="1"/>
  <c r="J489" i="1"/>
  <c r="C490" i="1"/>
  <c r="E490" i="1"/>
  <c r="F490" i="1"/>
  <c r="G490" i="1"/>
  <c r="H490" i="1"/>
  <c r="I490" i="1"/>
  <c r="J490" i="1"/>
  <c r="C491" i="1"/>
  <c r="E491" i="1"/>
  <c r="F491" i="1"/>
  <c r="G491" i="1"/>
  <c r="H491" i="1"/>
  <c r="I491" i="1"/>
  <c r="J491" i="1"/>
  <c r="C492" i="1"/>
  <c r="E492" i="1"/>
  <c r="F492" i="1"/>
  <c r="G492" i="1"/>
  <c r="H492" i="1"/>
  <c r="I492" i="1"/>
  <c r="J492" i="1"/>
  <c r="C493" i="1"/>
  <c r="E493" i="1"/>
  <c r="F493" i="1"/>
  <c r="G493" i="1"/>
  <c r="H493" i="1"/>
  <c r="I493" i="1"/>
  <c r="J493" i="1"/>
  <c r="C494" i="1"/>
  <c r="E494" i="1"/>
  <c r="F494" i="1"/>
  <c r="G494" i="1"/>
  <c r="H494" i="1"/>
  <c r="I494" i="1"/>
  <c r="J494" i="1"/>
  <c r="C495" i="1"/>
  <c r="E495" i="1"/>
  <c r="F495" i="1"/>
  <c r="G495" i="1"/>
  <c r="H495" i="1"/>
  <c r="I495" i="1"/>
  <c r="J495" i="1"/>
  <c r="C496" i="1"/>
  <c r="E496" i="1"/>
  <c r="F496" i="1"/>
  <c r="G496" i="1"/>
  <c r="H496" i="1"/>
  <c r="I496" i="1"/>
  <c r="J496" i="1"/>
  <c r="C497" i="1"/>
  <c r="E497" i="1"/>
  <c r="F497" i="1"/>
  <c r="G497" i="1"/>
  <c r="H497" i="1"/>
  <c r="I497" i="1"/>
  <c r="J497" i="1"/>
  <c r="C498" i="1"/>
  <c r="E498" i="1"/>
  <c r="F498" i="1"/>
  <c r="G498" i="1"/>
  <c r="H498" i="1"/>
  <c r="I498" i="1"/>
  <c r="J498" i="1"/>
  <c r="C499" i="1"/>
  <c r="E499" i="1"/>
  <c r="F499" i="1"/>
  <c r="G499" i="1"/>
  <c r="H499" i="1"/>
  <c r="I499" i="1"/>
  <c r="J499" i="1"/>
  <c r="C500" i="1"/>
  <c r="E500" i="1"/>
  <c r="F500" i="1"/>
  <c r="G500" i="1"/>
  <c r="H500" i="1"/>
  <c r="I500" i="1"/>
  <c r="J500" i="1"/>
  <c r="C501" i="1"/>
  <c r="E501" i="1"/>
  <c r="F501" i="1"/>
  <c r="G501" i="1"/>
  <c r="H501" i="1"/>
  <c r="I501" i="1"/>
  <c r="J501" i="1"/>
  <c r="C502" i="1"/>
  <c r="E502" i="1"/>
  <c r="F502" i="1"/>
  <c r="G502" i="1"/>
  <c r="H502" i="1"/>
  <c r="I502" i="1"/>
  <c r="J502" i="1"/>
  <c r="C503" i="1"/>
  <c r="E503" i="1"/>
  <c r="F503" i="1"/>
  <c r="G503" i="1"/>
  <c r="H503" i="1"/>
  <c r="I503" i="1"/>
  <c r="J503" i="1"/>
  <c r="C504" i="1"/>
  <c r="E504" i="1"/>
  <c r="F504" i="1"/>
  <c r="G504" i="1"/>
  <c r="H504" i="1"/>
  <c r="I504" i="1"/>
  <c r="J504" i="1"/>
  <c r="C505" i="1"/>
  <c r="E505" i="1"/>
  <c r="F505" i="1"/>
  <c r="G505" i="1"/>
  <c r="H505" i="1"/>
  <c r="I505" i="1"/>
  <c r="J505" i="1"/>
  <c r="C506" i="1"/>
  <c r="E506" i="1"/>
  <c r="F506" i="1"/>
  <c r="G506" i="1"/>
  <c r="H506" i="1"/>
  <c r="I506" i="1"/>
  <c r="J506" i="1"/>
  <c r="C507" i="1"/>
  <c r="E507" i="1"/>
  <c r="F507" i="1"/>
  <c r="G507" i="1"/>
  <c r="H507" i="1"/>
  <c r="I507" i="1"/>
  <c r="J507" i="1"/>
  <c r="C508" i="1"/>
  <c r="E508" i="1"/>
  <c r="F508" i="1"/>
  <c r="G508" i="1"/>
  <c r="H508" i="1"/>
  <c r="I508" i="1"/>
  <c r="J508" i="1"/>
  <c r="C509" i="1"/>
  <c r="E509" i="1"/>
  <c r="F509" i="1"/>
  <c r="G509" i="1"/>
  <c r="H509" i="1"/>
  <c r="I509" i="1"/>
  <c r="J509" i="1"/>
  <c r="C510" i="1"/>
  <c r="E510" i="1"/>
  <c r="F510" i="1"/>
  <c r="G510" i="1"/>
  <c r="H510" i="1"/>
  <c r="I510" i="1"/>
  <c r="J510" i="1"/>
  <c r="C511" i="1"/>
  <c r="E511" i="1"/>
  <c r="F511" i="1"/>
  <c r="G511" i="1"/>
  <c r="H511" i="1"/>
  <c r="I511" i="1"/>
  <c r="J511" i="1"/>
  <c r="C512" i="1"/>
  <c r="E512" i="1"/>
  <c r="F512" i="1"/>
  <c r="G512" i="1"/>
  <c r="H512" i="1"/>
  <c r="I512" i="1"/>
  <c r="J512" i="1"/>
  <c r="C513" i="1"/>
  <c r="E513" i="1"/>
  <c r="F513" i="1"/>
  <c r="G513" i="1"/>
  <c r="H513" i="1"/>
  <c r="I513" i="1"/>
  <c r="J513" i="1"/>
  <c r="C514" i="1"/>
  <c r="E514" i="1"/>
  <c r="F514" i="1"/>
  <c r="G514" i="1"/>
  <c r="H514" i="1"/>
  <c r="I514" i="1"/>
  <c r="J514" i="1"/>
  <c r="C515" i="1"/>
  <c r="E515" i="1"/>
  <c r="F515" i="1"/>
  <c r="G515" i="1"/>
  <c r="H515" i="1"/>
  <c r="I515" i="1"/>
  <c r="J515" i="1"/>
  <c r="C516" i="1"/>
  <c r="E516" i="1"/>
  <c r="F516" i="1"/>
  <c r="G516" i="1"/>
  <c r="H516" i="1"/>
  <c r="I516" i="1"/>
  <c r="J516" i="1"/>
  <c r="C517" i="1"/>
  <c r="E517" i="1"/>
  <c r="F517" i="1"/>
  <c r="G517" i="1"/>
  <c r="H517" i="1"/>
  <c r="I517" i="1"/>
  <c r="J517" i="1"/>
  <c r="C518" i="1"/>
  <c r="E518" i="1"/>
  <c r="F518" i="1"/>
  <c r="G518" i="1"/>
  <c r="H518" i="1"/>
  <c r="I518" i="1"/>
  <c r="J518" i="1"/>
  <c r="C519" i="1"/>
  <c r="E519" i="1"/>
  <c r="F519" i="1"/>
  <c r="G519" i="1"/>
  <c r="H519" i="1"/>
  <c r="I519" i="1"/>
  <c r="J519" i="1"/>
  <c r="C520" i="1"/>
  <c r="E520" i="1"/>
  <c r="F520" i="1"/>
  <c r="G520" i="1"/>
  <c r="H520" i="1"/>
  <c r="I520" i="1"/>
  <c r="J520" i="1"/>
  <c r="C521" i="1"/>
  <c r="E521" i="1"/>
  <c r="F521" i="1"/>
  <c r="G521" i="1"/>
  <c r="H521" i="1"/>
  <c r="I521" i="1"/>
  <c r="J521" i="1"/>
  <c r="C522" i="1"/>
  <c r="E522" i="1"/>
  <c r="F522" i="1"/>
  <c r="G522" i="1"/>
  <c r="H522" i="1"/>
  <c r="I522" i="1"/>
  <c r="J522" i="1"/>
  <c r="C523" i="1"/>
  <c r="E523" i="1"/>
  <c r="F523" i="1"/>
  <c r="G523" i="1"/>
  <c r="H523" i="1"/>
  <c r="I523" i="1"/>
  <c r="J523" i="1"/>
  <c r="C524" i="1"/>
  <c r="E524" i="1"/>
  <c r="F524" i="1"/>
  <c r="G524" i="1"/>
  <c r="H524" i="1"/>
  <c r="I524" i="1"/>
  <c r="J524" i="1"/>
  <c r="C525" i="1"/>
  <c r="E525" i="1"/>
  <c r="F525" i="1"/>
  <c r="G525" i="1"/>
  <c r="H525" i="1"/>
  <c r="I525" i="1"/>
  <c r="J525" i="1"/>
  <c r="C526" i="1"/>
  <c r="E526" i="1"/>
  <c r="F526" i="1"/>
  <c r="G526" i="1"/>
  <c r="H526" i="1"/>
  <c r="I526" i="1"/>
  <c r="J526" i="1"/>
  <c r="C527" i="1"/>
  <c r="E527" i="1"/>
  <c r="F527" i="1"/>
  <c r="G527" i="1"/>
  <c r="H527" i="1"/>
  <c r="I527" i="1"/>
  <c r="J527" i="1"/>
  <c r="C528" i="1"/>
  <c r="E528" i="1"/>
  <c r="F528" i="1"/>
  <c r="G528" i="1"/>
  <c r="H528" i="1"/>
  <c r="I528" i="1"/>
  <c r="J528" i="1"/>
  <c r="C529" i="1"/>
  <c r="E529" i="1"/>
  <c r="F529" i="1"/>
  <c r="G529" i="1"/>
  <c r="H529" i="1"/>
  <c r="I529" i="1"/>
  <c r="J529" i="1"/>
  <c r="C530" i="1"/>
  <c r="E530" i="1"/>
  <c r="F530" i="1"/>
  <c r="G530" i="1"/>
  <c r="H530" i="1"/>
  <c r="I530" i="1"/>
  <c r="J530" i="1"/>
  <c r="C531" i="1"/>
  <c r="E531" i="1"/>
  <c r="F531" i="1"/>
  <c r="G531" i="1"/>
  <c r="H531" i="1"/>
  <c r="I531" i="1"/>
  <c r="J531" i="1"/>
  <c r="C532" i="1"/>
  <c r="E532" i="1"/>
  <c r="F532" i="1"/>
  <c r="G532" i="1"/>
  <c r="H532" i="1"/>
  <c r="I532" i="1"/>
  <c r="J532" i="1"/>
  <c r="C533" i="1"/>
  <c r="E533" i="1"/>
  <c r="F533" i="1"/>
  <c r="G533" i="1"/>
  <c r="H533" i="1"/>
  <c r="I533" i="1"/>
  <c r="J533" i="1"/>
  <c r="C534" i="1"/>
  <c r="E534" i="1"/>
  <c r="F534" i="1"/>
  <c r="G534" i="1"/>
  <c r="H534" i="1"/>
  <c r="I534" i="1"/>
  <c r="J534" i="1"/>
  <c r="C535" i="1"/>
  <c r="E535" i="1"/>
  <c r="F535" i="1"/>
  <c r="G535" i="1"/>
  <c r="H535" i="1"/>
  <c r="I535" i="1"/>
  <c r="J535" i="1"/>
  <c r="C536" i="1"/>
  <c r="E536" i="1"/>
  <c r="F536" i="1"/>
  <c r="G536" i="1"/>
  <c r="H536" i="1"/>
  <c r="I536" i="1"/>
  <c r="J536" i="1"/>
  <c r="C537" i="1"/>
  <c r="E537" i="1"/>
  <c r="F537" i="1"/>
  <c r="G537" i="1"/>
  <c r="H537" i="1"/>
  <c r="I537" i="1"/>
  <c r="J537" i="1"/>
  <c r="C538" i="1"/>
  <c r="E538" i="1"/>
  <c r="F538" i="1"/>
  <c r="G538" i="1"/>
  <c r="H538" i="1"/>
  <c r="I538" i="1"/>
  <c r="J538" i="1"/>
  <c r="C539" i="1"/>
  <c r="E539" i="1"/>
  <c r="F539" i="1"/>
  <c r="G539" i="1"/>
  <c r="H539" i="1"/>
  <c r="I539" i="1"/>
  <c r="J539" i="1"/>
  <c r="C540" i="1"/>
  <c r="E540" i="1"/>
  <c r="F540" i="1"/>
  <c r="G540" i="1"/>
  <c r="H540" i="1"/>
  <c r="I540" i="1"/>
  <c r="J540" i="1"/>
  <c r="C541" i="1"/>
  <c r="E541" i="1"/>
  <c r="F541" i="1"/>
  <c r="G541" i="1"/>
  <c r="H541" i="1"/>
  <c r="I541" i="1"/>
  <c r="J541" i="1"/>
  <c r="C542" i="1"/>
  <c r="E542" i="1"/>
  <c r="F542" i="1"/>
  <c r="G542" i="1"/>
  <c r="H542" i="1"/>
  <c r="I542" i="1"/>
  <c r="J542" i="1"/>
  <c r="C543" i="1"/>
  <c r="E543" i="1"/>
  <c r="F543" i="1"/>
  <c r="G543" i="1"/>
  <c r="H543" i="1"/>
  <c r="I543" i="1"/>
  <c r="J543" i="1"/>
  <c r="C544" i="1"/>
  <c r="E544" i="1"/>
  <c r="F544" i="1"/>
  <c r="G544" i="1"/>
  <c r="H544" i="1"/>
  <c r="I544" i="1"/>
  <c r="J544" i="1"/>
  <c r="C545" i="1"/>
  <c r="E545" i="1"/>
  <c r="F545" i="1"/>
  <c r="G545" i="1"/>
  <c r="H545" i="1"/>
  <c r="I545" i="1"/>
  <c r="J545" i="1"/>
  <c r="C546" i="1"/>
  <c r="E546" i="1"/>
  <c r="F546" i="1"/>
  <c r="G546" i="1"/>
  <c r="H546" i="1"/>
  <c r="I546" i="1"/>
  <c r="J546" i="1"/>
  <c r="C547" i="1"/>
  <c r="E547" i="1"/>
  <c r="F547" i="1"/>
  <c r="G547" i="1"/>
  <c r="H547" i="1"/>
  <c r="I547" i="1"/>
  <c r="J547" i="1"/>
  <c r="C548" i="1"/>
  <c r="E548" i="1"/>
  <c r="F548" i="1"/>
  <c r="G548" i="1"/>
  <c r="H548" i="1"/>
  <c r="I548" i="1"/>
  <c r="J548" i="1"/>
  <c r="C549" i="1"/>
  <c r="E549" i="1"/>
  <c r="F549" i="1"/>
  <c r="G549" i="1"/>
  <c r="H549" i="1"/>
  <c r="I549" i="1"/>
  <c r="J549" i="1"/>
  <c r="C550" i="1"/>
  <c r="E550" i="1"/>
  <c r="F550" i="1"/>
  <c r="G550" i="1"/>
  <c r="H550" i="1"/>
  <c r="I550" i="1"/>
  <c r="J550" i="1"/>
  <c r="C551" i="1"/>
  <c r="E551" i="1"/>
  <c r="F551" i="1"/>
  <c r="G551" i="1"/>
  <c r="H551" i="1"/>
  <c r="I551" i="1"/>
  <c r="J551" i="1"/>
  <c r="C552" i="1"/>
  <c r="E552" i="1"/>
  <c r="F552" i="1"/>
  <c r="G552" i="1"/>
  <c r="H552" i="1"/>
  <c r="I552" i="1"/>
  <c r="J552" i="1"/>
  <c r="C553" i="1"/>
  <c r="E553" i="1"/>
  <c r="F553" i="1"/>
  <c r="G553" i="1"/>
  <c r="H553" i="1"/>
  <c r="I553" i="1"/>
  <c r="J553" i="1"/>
  <c r="C554" i="1"/>
  <c r="E554" i="1"/>
  <c r="F554" i="1"/>
  <c r="G554" i="1"/>
  <c r="H554" i="1"/>
  <c r="I554" i="1"/>
  <c r="J554" i="1"/>
  <c r="C555" i="1"/>
  <c r="E555" i="1"/>
  <c r="F555" i="1"/>
  <c r="G555" i="1"/>
  <c r="H555" i="1"/>
  <c r="I555" i="1"/>
  <c r="J555" i="1"/>
  <c r="C556" i="1"/>
  <c r="E556" i="1"/>
  <c r="F556" i="1"/>
  <c r="G556" i="1"/>
  <c r="H556" i="1"/>
  <c r="I556" i="1"/>
  <c r="J556" i="1"/>
  <c r="C557" i="1"/>
  <c r="E557" i="1"/>
  <c r="F557" i="1"/>
  <c r="G557" i="1"/>
  <c r="H557" i="1"/>
  <c r="I557" i="1"/>
  <c r="J557" i="1"/>
  <c r="C558" i="1"/>
  <c r="E558" i="1"/>
  <c r="F558" i="1"/>
  <c r="G558" i="1"/>
  <c r="H558" i="1"/>
  <c r="I558" i="1"/>
  <c r="J558" i="1"/>
  <c r="C559" i="1"/>
  <c r="E559" i="1"/>
  <c r="F559" i="1"/>
  <c r="G559" i="1"/>
  <c r="H559" i="1"/>
  <c r="I559" i="1"/>
  <c r="J559" i="1"/>
  <c r="C560" i="1"/>
  <c r="E560" i="1"/>
  <c r="F560" i="1"/>
  <c r="G560" i="1"/>
  <c r="H560" i="1"/>
  <c r="I560" i="1"/>
  <c r="J560" i="1"/>
  <c r="C561" i="1"/>
  <c r="E561" i="1"/>
  <c r="F561" i="1"/>
  <c r="G561" i="1"/>
  <c r="H561" i="1"/>
  <c r="I561" i="1"/>
  <c r="J561" i="1"/>
  <c r="C562" i="1"/>
  <c r="E562" i="1"/>
  <c r="F562" i="1"/>
  <c r="G562" i="1"/>
  <c r="H562" i="1"/>
  <c r="I562" i="1"/>
  <c r="J562" i="1"/>
  <c r="C563" i="1"/>
  <c r="E563" i="1"/>
  <c r="F563" i="1"/>
  <c r="G563" i="1"/>
  <c r="H563" i="1"/>
  <c r="I563" i="1"/>
  <c r="J563" i="1"/>
  <c r="C564" i="1"/>
  <c r="E564" i="1"/>
  <c r="F564" i="1"/>
  <c r="G564" i="1"/>
  <c r="H564" i="1"/>
  <c r="I564" i="1"/>
  <c r="J564" i="1"/>
  <c r="C565" i="1"/>
  <c r="E565" i="1"/>
  <c r="F565" i="1"/>
  <c r="G565" i="1"/>
  <c r="H565" i="1"/>
  <c r="I565" i="1"/>
  <c r="J565" i="1"/>
  <c r="C566" i="1"/>
  <c r="E566" i="1"/>
  <c r="F566" i="1"/>
  <c r="G566" i="1"/>
  <c r="H566" i="1"/>
  <c r="I566" i="1"/>
  <c r="J566" i="1"/>
  <c r="C567" i="1"/>
  <c r="E567" i="1"/>
  <c r="F567" i="1"/>
  <c r="G567" i="1"/>
  <c r="H567" i="1"/>
  <c r="I567" i="1"/>
  <c r="J567" i="1"/>
  <c r="J357" i="1"/>
  <c r="I357" i="1"/>
  <c r="H357" i="1"/>
  <c r="G357" i="1"/>
  <c r="F357" i="1"/>
  <c r="E357" i="1"/>
  <c r="C357" i="1"/>
  <c r="E356" i="1"/>
  <c r="F356" i="1"/>
  <c r="G356" i="1"/>
  <c r="H356" i="1"/>
  <c r="I356" i="1"/>
  <c r="J356" i="1"/>
  <c r="C356" i="1"/>
  <c r="W162" i="1" l="1"/>
  <c r="J162" i="1"/>
  <c r="I162" i="1"/>
  <c r="H162" i="1"/>
  <c r="G162" i="1"/>
  <c r="F162" i="1"/>
  <c r="E162" i="1"/>
  <c r="C162" i="1"/>
  <c r="W161" i="1"/>
  <c r="J161" i="1"/>
  <c r="I161" i="1"/>
  <c r="H161" i="1"/>
  <c r="G161" i="1"/>
  <c r="F161" i="1"/>
  <c r="E161" i="1"/>
  <c r="C161" i="1"/>
  <c r="C163" i="1"/>
  <c r="E163" i="1"/>
  <c r="F163" i="1"/>
  <c r="G163" i="1"/>
  <c r="H163" i="1"/>
  <c r="I163" i="1"/>
  <c r="J163" i="1"/>
  <c r="W163" i="1"/>
  <c r="C164" i="1"/>
  <c r="E164" i="1"/>
  <c r="F164" i="1"/>
  <c r="G164" i="1"/>
  <c r="H164" i="1"/>
  <c r="I164" i="1"/>
  <c r="J164" i="1"/>
  <c r="W164" i="1"/>
  <c r="C165" i="1"/>
  <c r="E165" i="1"/>
  <c r="F165" i="1"/>
  <c r="G165" i="1"/>
  <c r="H165" i="1"/>
  <c r="I165" i="1"/>
  <c r="J165" i="1"/>
  <c r="W165" i="1"/>
  <c r="C166" i="1"/>
  <c r="E166" i="1"/>
  <c r="F166" i="1"/>
  <c r="G166" i="1"/>
  <c r="H166" i="1"/>
  <c r="I166" i="1"/>
  <c r="J166" i="1"/>
  <c r="W166" i="1"/>
  <c r="C167" i="1"/>
  <c r="E167" i="1"/>
  <c r="F167" i="1"/>
  <c r="G167" i="1"/>
  <c r="H167" i="1"/>
  <c r="I167" i="1"/>
  <c r="J167" i="1"/>
  <c r="W167" i="1"/>
  <c r="C168" i="1"/>
  <c r="E168" i="1"/>
  <c r="F168" i="1"/>
  <c r="G168" i="1"/>
  <c r="H168" i="1"/>
  <c r="I168" i="1"/>
  <c r="J168" i="1"/>
  <c r="W168" i="1"/>
  <c r="C169" i="1"/>
  <c r="E169" i="1"/>
  <c r="F169" i="1"/>
  <c r="G169" i="1"/>
  <c r="H169" i="1"/>
  <c r="I169" i="1"/>
  <c r="J169" i="1"/>
  <c r="W169" i="1"/>
  <c r="C170" i="1"/>
  <c r="E170" i="1"/>
  <c r="F170" i="1"/>
  <c r="G170" i="1"/>
  <c r="H170" i="1"/>
  <c r="I170" i="1"/>
  <c r="J170" i="1"/>
  <c r="W170" i="1"/>
  <c r="C171" i="1"/>
  <c r="E171" i="1"/>
  <c r="F171" i="1"/>
  <c r="G171" i="1"/>
  <c r="H171" i="1"/>
  <c r="I171" i="1"/>
  <c r="J171" i="1"/>
  <c r="W171" i="1"/>
  <c r="C172" i="1"/>
  <c r="E172" i="1"/>
  <c r="F172" i="1"/>
  <c r="G172" i="1"/>
  <c r="H172" i="1"/>
  <c r="I172" i="1"/>
  <c r="J172" i="1"/>
  <c r="W172" i="1"/>
  <c r="C173" i="1"/>
  <c r="E173" i="1"/>
  <c r="F173" i="1"/>
  <c r="G173" i="1"/>
  <c r="H173" i="1"/>
  <c r="I173" i="1"/>
  <c r="J173" i="1"/>
  <c r="W173" i="1"/>
  <c r="C174" i="1"/>
  <c r="E174" i="1"/>
  <c r="F174" i="1"/>
  <c r="G174" i="1"/>
  <c r="H174" i="1"/>
  <c r="I174" i="1"/>
  <c r="J174" i="1"/>
  <c r="W174" i="1"/>
  <c r="C175" i="1"/>
  <c r="E175" i="1"/>
  <c r="F175" i="1"/>
  <c r="G175" i="1"/>
  <c r="H175" i="1"/>
  <c r="I175" i="1"/>
  <c r="J175" i="1"/>
  <c r="W175" i="1"/>
  <c r="C176" i="1"/>
  <c r="E176" i="1"/>
  <c r="F176" i="1"/>
  <c r="G176" i="1"/>
  <c r="H176" i="1"/>
  <c r="I176" i="1"/>
  <c r="J176" i="1"/>
  <c r="W176" i="1"/>
  <c r="C177" i="1"/>
  <c r="E177" i="1"/>
  <c r="F177" i="1"/>
  <c r="G177" i="1"/>
  <c r="H177" i="1"/>
  <c r="I177" i="1"/>
  <c r="J177" i="1"/>
  <c r="W177" i="1"/>
  <c r="C178" i="1"/>
  <c r="E178" i="1"/>
  <c r="F178" i="1"/>
  <c r="G178" i="1"/>
  <c r="H178" i="1"/>
  <c r="I178" i="1"/>
  <c r="J178" i="1"/>
  <c r="W178" i="1"/>
  <c r="C179" i="1"/>
  <c r="E179" i="1"/>
  <c r="F179" i="1"/>
  <c r="G179" i="1"/>
  <c r="H179" i="1"/>
  <c r="I179" i="1"/>
  <c r="J179" i="1"/>
  <c r="W179" i="1"/>
  <c r="C180" i="1"/>
  <c r="E180" i="1"/>
  <c r="F180" i="1"/>
  <c r="G180" i="1"/>
  <c r="H180" i="1"/>
  <c r="I180" i="1"/>
  <c r="J180" i="1"/>
  <c r="W180" i="1"/>
  <c r="C181" i="1"/>
  <c r="E181" i="1"/>
  <c r="F181" i="1"/>
  <c r="G181" i="1"/>
  <c r="H181" i="1"/>
  <c r="I181" i="1"/>
  <c r="J181" i="1"/>
  <c r="W181" i="1"/>
  <c r="C182" i="1"/>
  <c r="E182" i="1"/>
  <c r="F182" i="1"/>
  <c r="G182" i="1"/>
  <c r="H182" i="1"/>
  <c r="I182" i="1"/>
  <c r="J182" i="1"/>
  <c r="W182" i="1"/>
  <c r="C183" i="1"/>
  <c r="E183" i="1"/>
  <c r="F183" i="1"/>
  <c r="G183" i="1"/>
  <c r="H183" i="1"/>
  <c r="I183" i="1"/>
  <c r="J183" i="1"/>
  <c r="W183" i="1"/>
  <c r="C184" i="1"/>
  <c r="E184" i="1"/>
  <c r="F184" i="1"/>
  <c r="G184" i="1"/>
  <c r="H184" i="1"/>
  <c r="I184" i="1"/>
  <c r="J184" i="1"/>
  <c r="W184" i="1"/>
  <c r="C185" i="1"/>
  <c r="E185" i="1"/>
  <c r="F185" i="1"/>
  <c r="G185" i="1"/>
  <c r="H185" i="1"/>
  <c r="I185" i="1"/>
  <c r="J185" i="1"/>
  <c r="W185" i="1"/>
  <c r="C186" i="1"/>
  <c r="E186" i="1"/>
  <c r="F186" i="1"/>
  <c r="G186" i="1"/>
  <c r="H186" i="1"/>
  <c r="I186" i="1"/>
  <c r="J186" i="1"/>
  <c r="W186" i="1"/>
  <c r="C187" i="1"/>
  <c r="E187" i="1"/>
  <c r="F187" i="1"/>
  <c r="G187" i="1"/>
  <c r="H187" i="1"/>
  <c r="I187" i="1"/>
  <c r="J187" i="1"/>
  <c r="W187" i="1"/>
  <c r="C188" i="1"/>
  <c r="E188" i="1"/>
  <c r="F188" i="1"/>
  <c r="G188" i="1"/>
  <c r="H188" i="1"/>
  <c r="I188" i="1"/>
  <c r="J188" i="1"/>
  <c r="W188" i="1"/>
  <c r="C189" i="1"/>
  <c r="E189" i="1"/>
  <c r="F189" i="1"/>
  <c r="G189" i="1"/>
  <c r="H189" i="1"/>
  <c r="I189" i="1"/>
  <c r="J189" i="1"/>
  <c r="W189" i="1"/>
  <c r="C190" i="1"/>
  <c r="E190" i="1"/>
  <c r="F190" i="1"/>
  <c r="G190" i="1"/>
  <c r="H190" i="1"/>
  <c r="I190" i="1"/>
  <c r="J190" i="1"/>
  <c r="W190" i="1"/>
  <c r="C191" i="1"/>
  <c r="E191" i="1"/>
  <c r="F191" i="1"/>
  <c r="G191" i="1"/>
  <c r="H191" i="1"/>
  <c r="I191" i="1"/>
  <c r="J191" i="1"/>
  <c r="W191" i="1"/>
  <c r="C192" i="1"/>
  <c r="E192" i="1"/>
  <c r="F192" i="1"/>
  <c r="G192" i="1"/>
  <c r="H192" i="1"/>
  <c r="I192" i="1"/>
  <c r="J192" i="1"/>
  <c r="W192" i="1"/>
  <c r="C193" i="1"/>
  <c r="E193" i="1"/>
  <c r="F193" i="1"/>
  <c r="G193" i="1"/>
  <c r="H193" i="1"/>
  <c r="I193" i="1"/>
  <c r="J193" i="1"/>
  <c r="W193" i="1"/>
  <c r="C194" i="1"/>
  <c r="E194" i="1"/>
  <c r="F194" i="1"/>
  <c r="G194" i="1"/>
  <c r="H194" i="1"/>
  <c r="I194" i="1"/>
  <c r="J194" i="1"/>
  <c r="W194" i="1"/>
  <c r="C195" i="1"/>
  <c r="E195" i="1"/>
  <c r="F195" i="1"/>
  <c r="G195" i="1"/>
  <c r="H195" i="1"/>
  <c r="I195" i="1"/>
  <c r="J195" i="1"/>
  <c r="W195" i="1"/>
  <c r="C196" i="1"/>
  <c r="E196" i="1"/>
  <c r="F196" i="1"/>
  <c r="G196" i="1"/>
  <c r="H196" i="1"/>
  <c r="I196" i="1"/>
  <c r="J196" i="1"/>
  <c r="W196" i="1"/>
  <c r="C197" i="1"/>
  <c r="E197" i="1"/>
  <c r="F197" i="1"/>
  <c r="G197" i="1"/>
  <c r="H197" i="1"/>
  <c r="I197" i="1"/>
  <c r="J197" i="1"/>
  <c r="W197" i="1"/>
  <c r="C198" i="1"/>
  <c r="E198" i="1"/>
  <c r="F198" i="1"/>
  <c r="G198" i="1"/>
  <c r="H198" i="1"/>
  <c r="I198" i="1"/>
  <c r="J198" i="1"/>
  <c r="W198" i="1"/>
  <c r="C199" i="1"/>
  <c r="E199" i="1"/>
  <c r="F199" i="1"/>
  <c r="G199" i="1"/>
  <c r="H199" i="1"/>
  <c r="I199" i="1"/>
  <c r="J199" i="1"/>
  <c r="W199" i="1"/>
  <c r="C200" i="1"/>
  <c r="E200" i="1"/>
  <c r="F200" i="1"/>
  <c r="G200" i="1"/>
  <c r="H200" i="1"/>
  <c r="I200" i="1"/>
  <c r="J200" i="1"/>
  <c r="W200" i="1"/>
  <c r="C201" i="1"/>
  <c r="E201" i="1"/>
  <c r="F201" i="1"/>
  <c r="G201" i="1"/>
  <c r="H201" i="1"/>
  <c r="I201" i="1"/>
  <c r="J201" i="1"/>
  <c r="W201" i="1"/>
  <c r="C202" i="1"/>
  <c r="E202" i="1"/>
  <c r="F202" i="1"/>
  <c r="G202" i="1"/>
  <c r="H202" i="1"/>
  <c r="I202" i="1"/>
  <c r="J202" i="1"/>
  <c r="W202" i="1"/>
  <c r="C203" i="1"/>
  <c r="E203" i="1"/>
  <c r="F203" i="1"/>
  <c r="G203" i="1"/>
  <c r="H203" i="1"/>
  <c r="I203" i="1"/>
  <c r="J203" i="1"/>
  <c r="W203" i="1"/>
  <c r="C204" i="1"/>
  <c r="E204" i="1"/>
  <c r="F204" i="1"/>
  <c r="G204" i="1"/>
  <c r="H204" i="1"/>
  <c r="I204" i="1"/>
  <c r="J204" i="1"/>
  <c r="W204" i="1"/>
  <c r="C205" i="1"/>
  <c r="E205" i="1"/>
  <c r="F205" i="1"/>
  <c r="G205" i="1"/>
  <c r="H205" i="1"/>
  <c r="I205" i="1"/>
  <c r="J205" i="1"/>
  <c r="W205" i="1"/>
  <c r="C206" i="1"/>
  <c r="E206" i="1"/>
  <c r="F206" i="1"/>
  <c r="G206" i="1"/>
  <c r="H206" i="1"/>
  <c r="I206" i="1"/>
  <c r="J206" i="1"/>
  <c r="W206" i="1"/>
  <c r="C207" i="1"/>
  <c r="E207" i="1"/>
  <c r="F207" i="1"/>
  <c r="G207" i="1"/>
  <c r="H207" i="1"/>
  <c r="I207" i="1"/>
  <c r="J207" i="1"/>
  <c r="W207" i="1"/>
  <c r="C208" i="1"/>
  <c r="E208" i="1"/>
  <c r="F208" i="1"/>
  <c r="G208" i="1"/>
  <c r="H208" i="1"/>
  <c r="I208" i="1"/>
  <c r="J208" i="1"/>
  <c r="W208" i="1"/>
  <c r="C209" i="1"/>
  <c r="E209" i="1"/>
  <c r="F209" i="1"/>
  <c r="G209" i="1"/>
  <c r="H209" i="1"/>
  <c r="I209" i="1"/>
  <c r="J209" i="1"/>
  <c r="W209" i="1"/>
  <c r="C210" i="1"/>
  <c r="E210" i="1"/>
  <c r="F210" i="1"/>
  <c r="G210" i="1"/>
  <c r="H210" i="1"/>
  <c r="I210" i="1"/>
  <c r="J210" i="1"/>
  <c r="W210" i="1"/>
  <c r="C211" i="1"/>
  <c r="E211" i="1"/>
  <c r="F211" i="1"/>
  <c r="G211" i="1"/>
  <c r="H211" i="1"/>
  <c r="I211" i="1"/>
  <c r="J211" i="1"/>
  <c r="W211" i="1"/>
  <c r="C212" i="1"/>
  <c r="E212" i="1"/>
  <c r="F212" i="1"/>
  <c r="G212" i="1"/>
  <c r="H212" i="1"/>
  <c r="I212" i="1"/>
  <c r="J212" i="1"/>
  <c r="W212" i="1"/>
  <c r="C213" i="1"/>
  <c r="E213" i="1"/>
  <c r="F213" i="1"/>
  <c r="G213" i="1"/>
  <c r="H213" i="1"/>
  <c r="I213" i="1"/>
  <c r="J213" i="1"/>
  <c r="W213" i="1"/>
  <c r="C214" i="1"/>
  <c r="E214" i="1"/>
  <c r="F214" i="1"/>
  <c r="G214" i="1"/>
  <c r="H214" i="1"/>
  <c r="I214" i="1"/>
  <c r="J214" i="1"/>
  <c r="W214" i="1"/>
  <c r="C215" i="1"/>
  <c r="E215" i="1"/>
  <c r="F215" i="1"/>
  <c r="G215" i="1"/>
  <c r="H215" i="1"/>
  <c r="I215" i="1"/>
  <c r="J215" i="1"/>
  <c r="W215" i="1"/>
  <c r="C216" i="1"/>
  <c r="E216" i="1"/>
  <c r="F216" i="1"/>
  <c r="G216" i="1"/>
  <c r="H216" i="1"/>
  <c r="I216" i="1"/>
  <c r="J216" i="1"/>
  <c r="W216" i="1"/>
  <c r="C217" i="1"/>
  <c r="E217" i="1"/>
  <c r="F217" i="1"/>
  <c r="G217" i="1"/>
  <c r="H217" i="1"/>
  <c r="I217" i="1"/>
  <c r="J217" i="1"/>
  <c r="W217" i="1"/>
  <c r="C218" i="1"/>
  <c r="E218" i="1"/>
  <c r="F218" i="1"/>
  <c r="G218" i="1"/>
  <c r="H218" i="1"/>
  <c r="I218" i="1"/>
  <c r="J218" i="1"/>
  <c r="W218" i="1"/>
  <c r="C219" i="1"/>
  <c r="E219" i="1"/>
  <c r="F219" i="1"/>
  <c r="G219" i="1"/>
  <c r="H219" i="1"/>
  <c r="I219" i="1"/>
  <c r="J219" i="1"/>
  <c r="W219" i="1"/>
  <c r="C220" i="1"/>
  <c r="E220" i="1"/>
  <c r="F220" i="1"/>
  <c r="G220" i="1"/>
  <c r="H220" i="1"/>
  <c r="I220" i="1"/>
  <c r="J220" i="1"/>
  <c r="W220" i="1"/>
  <c r="C221" i="1"/>
  <c r="E221" i="1"/>
  <c r="F221" i="1"/>
  <c r="G221" i="1"/>
  <c r="H221" i="1"/>
  <c r="I221" i="1"/>
  <c r="J221" i="1"/>
  <c r="W221" i="1"/>
  <c r="C222" i="1"/>
  <c r="E222" i="1"/>
  <c r="F222" i="1"/>
  <c r="G222" i="1"/>
  <c r="H222" i="1"/>
  <c r="I222" i="1"/>
  <c r="J222" i="1"/>
  <c r="W222" i="1"/>
  <c r="C223" i="1"/>
  <c r="E223" i="1"/>
  <c r="F223" i="1"/>
  <c r="G223" i="1"/>
  <c r="H223" i="1"/>
  <c r="I223" i="1"/>
  <c r="J223" i="1"/>
  <c r="W223" i="1"/>
  <c r="C224" i="1"/>
  <c r="E224" i="1"/>
  <c r="F224" i="1"/>
  <c r="G224" i="1"/>
  <c r="H224" i="1"/>
  <c r="I224" i="1"/>
  <c r="J224" i="1"/>
  <c r="W224" i="1"/>
  <c r="C225" i="1"/>
  <c r="E225" i="1"/>
  <c r="F225" i="1"/>
  <c r="G225" i="1"/>
  <c r="H225" i="1"/>
  <c r="I225" i="1"/>
  <c r="J225" i="1"/>
  <c r="W225" i="1"/>
  <c r="C226" i="1"/>
  <c r="E226" i="1"/>
  <c r="F226" i="1"/>
  <c r="G226" i="1"/>
  <c r="H226" i="1"/>
  <c r="I226" i="1"/>
  <c r="J226" i="1"/>
  <c r="W226" i="1"/>
  <c r="C227" i="1"/>
  <c r="E227" i="1"/>
  <c r="F227" i="1"/>
  <c r="G227" i="1"/>
  <c r="H227" i="1"/>
  <c r="I227" i="1"/>
  <c r="J227" i="1"/>
  <c r="W227" i="1"/>
  <c r="C228" i="1"/>
  <c r="E228" i="1"/>
  <c r="F228" i="1"/>
  <c r="G228" i="1"/>
  <c r="H228" i="1"/>
  <c r="I228" i="1"/>
  <c r="J228" i="1"/>
  <c r="W228" i="1"/>
  <c r="C229" i="1"/>
  <c r="E229" i="1"/>
  <c r="F229" i="1"/>
  <c r="G229" i="1"/>
  <c r="H229" i="1"/>
  <c r="I229" i="1"/>
  <c r="J229" i="1"/>
  <c r="W229" i="1"/>
  <c r="C230" i="1"/>
  <c r="E230" i="1"/>
  <c r="F230" i="1"/>
  <c r="G230" i="1"/>
  <c r="H230" i="1"/>
  <c r="I230" i="1"/>
  <c r="J230" i="1"/>
  <c r="W230" i="1"/>
  <c r="C231" i="1"/>
  <c r="E231" i="1"/>
  <c r="F231" i="1"/>
  <c r="G231" i="1"/>
  <c r="H231" i="1"/>
  <c r="I231" i="1"/>
  <c r="J231" i="1"/>
  <c r="W231" i="1"/>
  <c r="C232" i="1"/>
  <c r="E232" i="1"/>
  <c r="F232" i="1"/>
  <c r="G232" i="1"/>
  <c r="H232" i="1"/>
  <c r="I232" i="1"/>
  <c r="J232" i="1"/>
  <c r="W232" i="1"/>
  <c r="C233" i="1"/>
  <c r="E233" i="1"/>
  <c r="F233" i="1"/>
  <c r="G233" i="1"/>
  <c r="H233" i="1"/>
  <c r="I233" i="1"/>
  <c r="J233" i="1"/>
  <c r="W233" i="1"/>
  <c r="C234" i="1"/>
  <c r="E234" i="1"/>
  <c r="F234" i="1"/>
  <c r="G234" i="1"/>
  <c r="H234" i="1"/>
  <c r="I234" i="1"/>
  <c r="J234" i="1"/>
  <c r="W234" i="1"/>
  <c r="C235" i="1"/>
  <c r="E235" i="1"/>
  <c r="F235" i="1"/>
  <c r="G235" i="1"/>
  <c r="H235" i="1"/>
  <c r="I235" i="1"/>
  <c r="J235" i="1"/>
  <c r="W235" i="1"/>
  <c r="C236" i="1"/>
  <c r="E236" i="1"/>
  <c r="F236" i="1"/>
  <c r="G236" i="1"/>
  <c r="H236" i="1"/>
  <c r="I236" i="1"/>
  <c r="J236" i="1"/>
  <c r="W236" i="1"/>
  <c r="C237" i="1"/>
  <c r="E237" i="1"/>
  <c r="F237" i="1"/>
  <c r="G237" i="1"/>
  <c r="H237" i="1"/>
  <c r="I237" i="1"/>
  <c r="J237" i="1"/>
  <c r="W237" i="1"/>
  <c r="C238" i="1"/>
  <c r="E238" i="1"/>
  <c r="F238" i="1"/>
  <c r="G238" i="1"/>
  <c r="H238" i="1"/>
  <c r="I238" i="1"/>
  <c r="J238" i="1"/>
  <c r="W238" i="1"/>
  <c r="C239" i="1"/>
  <c r="E239" i="1"/>
  <c r="F239" i="1"/>
  <c r="G239" i="1"/>
  <c r="H239" i="1"/>
  <c r="I239" i="1"/>
  <c r="J239" i="1"/>
  <c r="W239" i="1"/>
  <c r="C240" i="1"/>
  <c r="E240" i="1"/>
  <c r="F240" i="1"/>
  <c r="G240" i="1"/>
  <c r="H240" i="1"/>
  <c r="I240" i="1"/>
  <c r="J240" i="1"/>
  <c r="W240" i="1"/>
  <c r="C241" i="1"/>
  <c r="E241" i="1"/>
  <c r="F241" i="1"/>
  <c r="G241" i="1"/>
  <c r="H241" i="1"/>
  <c r="I241" i="1"/>
  <c r="J241" i="1"/>
  <c r="W241" i="1"/>
  <c r="C242" i="1"/>
  <c r="E242" i="1"/>
  <c r="F242" i="1"/>
  <c r="G242" i="1"/>
  <c r="H242" i="1"/>
  <c r="I242" i="1"/>
  <c r="J242" i="1"/>
  <c r="W242" i="1"/>
  <c r="C243" i="1"/>
  <c r="E243" i="1"/>
  <c r="F243" i="1"/>
  <c r="G243" i="1"/>
  <c r="H243" i="1"/>
  <c r="I243" i="1"/>
  <c r="J243" i="1"/>
  <c r="W243" i="1"/>
  <c r="C244" i="1"/>
  <c r="E244" i="1"/>
  <c r="F244" i="1"/>
  <c r="G244" i="1"/>
  <c r="H244" i="1"/>
  <c r="I244" i="1"/>
  <c r="J244" i="1"/>
  <c r="W244" i="1"/>
  <c r="C245" i="1"/>
  <c r="E245" i="1"/>
  <c r="F245" i="1"/>
  <c r="G245" i="1"/>
  <c r="H245" i="1"/>
  <c r="I245" i="1"/>
  <c r="J245" i="1"/>
  <c r="W245" i="1"/>
  <c r="C246" i="1"/>
  <c r="E246" i="1"/>
  <c r="F246" i="1"/>
  <c r="G246" i="1"/>
  <c r="H246" i="1"/>
  <c r="I246" i="1"/>
  <c r="J246" i="1"/>
  <c r="W246" i="1"/>
  <c r="C247" i="1"/>
  <c r="E247" i="1"/>
  <c r="F247" i="1"/>
  <c r="G247" i="1"/>
  <c r="H247" i="1"/>
  <c r="I247" i="1"/>
  <c r="J247" i="1"/>
  <c r="W247" i="1"/>
  <c r="C248" i="1"/>
  <c r="E248" i="1"/>
  <c r="F248" i="1"/>
  <c r="G248" i="1"/>
  <c r="H248" i="1"/>
  <c r="I248" i="1"/>
  <c r="J248" i="1"/>
  <c r="W248" i="1"/>
  <c r="C249" i="1"/>
  <c r="E249" i="1"/>
  <c r="F249" i="1"/>
  <c r="G249" i="1"/>
  <c r="H249" i="1"/>
  <c r="I249" i="1"/>
  <c r="J249" i="1"/>
  <c r="W249" i="1"/>
  <c r="C250" i="1"/>
  <c r="E250" i="1"/>
  <c r="F250" i="1"/>
  <c r="G250" i="1"/>
  <c r="H250" i="1"/>
  <c r="I250" i="1"/>
  <c r="J250" i="1"/>
  <c r="W250" i="1"/>
  <c r="C251" i="1"/>
  <c r="E251" i="1"/>
  <c r="F251" i="1"/>
  <c r="G251" i="1"/>
  <c r="H251" i="1"/>
  <c r="I251" i="1"/>
  <c r="J251" i="1"/>
  <c r="W251" i="1"/>
  <c r="C252" i="1"/>
  <c r="E252" i="1"/>
  <c r="F252" i="1"/>
  <c r="G252" i="1"/>
  <c r="H252" i="1"/>
  <c r="I252" i="1"/>
  <c r="J252" i="1"/>
  <c r="W252" i="1"/>
  <c r="C253" i="1"/>
  <c r="E253" i="1"/>
  <c r="F253" i="1"/>
  <c r="G253" i="1"/>
  <c r="H253" i="1"/>
  <c r="I253" i="1"/>
  <c r="J253" i="1"/>
  <c r="W253" i="1"/>
  <c r="C254" i="1"/>
  <c r="E254" i="1"/>
  <c r="F254" i="1"/>
  <c r="G254" i="1"/>
  <c r="H254" i="1"/>
  <c r="I254" i="1"/>
  <c r="J254" i="1"/>
  <c r="W254" i="1"/>
  <c r="C255" i="1"/>
  <c r="E255" i="1"/>
  <c r="F255" i="1"/>
  <c r="G255" i="1"/>
  <c r="H255" i="1"/>
  <c r="I255" i="1"/>
  <c r="J255" i="1"/>
  <c r="W255" i="1"/>
  <c r="C256" i="1"/>
  <c r="E256" i="1"/>
  <c r="F256" i="1"/>
  <c r="G256" i="1"/>
  <c r="H256" i="1"/>
  <c r="I256" i="1"/>
  <c r="J256" i="1"/>
  <c r="W256" i="1"/>
  <c r="C257" i="1"/>
  <c r="E257" i="1"/>
  <c r="F257" i="1"/>
  <c r="G257" i="1"/>
  <c r="H257" i="1"/>
  <c r="I257" i="1"/>
  <c r="J257" i="1"/>
  <c r="W257" i="1"/>
  <c r="C258" i="1"/>
  <c r="E258" i="1"/>
  <c r="F258" i="1"/>
  <c r="G258" i="1"/>
  <c r="H258" i="1"/>
  <c r="I258" i="1"/>
  <c r="J258" i="1"/>
  <c r="W258" i="1"/>
  <c r="C259" i="1"/>
  <c r="E259" i="1"/>
  <c r="F259" i="1"/>
  <c r="G259" i="1"/>
  <c r="H259" i="1"/>
  <c r="I259" i="1"/>
  <c r="J259" i="1"/>
  <c r="W259" i="1"/>
  <c r="C260" i="1"/>
  <c r="E260" i="1"/>
  <c r="F260" i="1"/>
  <c r="G260" i="1"/>
  <c r="H260" i="1"/>
  <c r="I260" i="1"/>
  <c r="J260" i="1"/>
  <c r="W260" i="1"/>
  <c r="C261" i="1"/>
  <c r="E261" i="1"/>
  <c r="F261" i="1"/>
  <c r="G261" i="1"/>
  <c r="H261" i="1"/>
  <c r="I261" i="1"/>
  <c r="J261" i="1"/>
  <c r="W261" i="1"/>
  <c r="C262" i="1"/>
  <c r="E262" i="1"/>
  <c r="F262" i="1"/>
  <c r="G262" i="1"/>
  <c r="H262" i="1"/>
  <c r="I262" i="1"/>
  <c r="J262" i="1"/>
  <c r="W262" i="1"/>
  <c r="C263" i="1"/>
  <c r="E263" i="1"/>
  <c r="F263" i="1"/>
  <c r="G263" i="1"/>
  <c r="H263" i="1"/>
  <c r="I263" i="1"/>
  <c r="J263" i="1"/>
  <c r="W263" i="1"/>
  <c r="C264" i="1"/>
  <c r="E264" i="1"/>
  <c r="F264" i="1"/>
  <c r="G264" i="1"/>
  <c r="H264" i="1"/>
  <c r="I264" i="1"/>
  <c r="J264" i="1"/>
  <c r="W264" i="1"/>
  <c r="C265" i="1"/>
  <c r="E265" i="1"/>
  <c r="F265" i="1"/>
  <c r="G265" i="1"/>
  <c r="H265" i="1"/>
  <c r="I265" i="1"/>
  <c r="J265" i="1"/>
  <c r="W265" i="1"/>
  <c r="C266" i="1"/>
  <c r="E266" i="1"/>
  <c r="F266" i="1"/>
  <c r="G266" i="1"/>
  <c r="H266" i="1"/>
  <c r="I266" i="1"/>
  <c r="J266" i="1"/>
  <c r="W266" i="1"/>
  <c r="C267" i="1"/>
  <c r="E267" i="1"/>
  <c r="F267" i="1"/>
  <c r="G267" i="1"/>
  <c r="H267" i="1"/>
  <c r="I267" i="1"/>
  <c r="J267" i="1"/>
  <c r="W267" i="1"/>
  <c r="C268" i="1"/>
  <c r="E268" i="1"/>
  <c r="F268" i="1"/>
  <c r="G268" i="1"/>
  <c r="H268" i="1"/>
  <c r="I268" i="1"/>
  <c r="J268" i="1"/>
  <c r="W268" i="1"/>
  <c r="C269" i="1"/>
  <c r="E269" i="1"/>
  <c r="F269" i="1"/>
  <c r="G269" i="1"/>
  <c r="H269" i="1"/>
  <c r="I269" i="1"/>
  <c r="J269" i="1"/>
  <c r="W269" i="1"/>
  <c r="C270" i="1"/>
  <c r="E270" i="1"/>
  <c r="F270" i="1"/>
  <c r="G270" i="1"/>
  <c r="H270" i="1"/>
  <c r="I270" i="1"/>
  <c r="J270" i="1"/>
  <c r="W270" i="1"/>
  <c r="C271" i="1"/>
  <c r="E271" i="1"/>
  <c r="F271" i="1"/>
  <c r="G271" i="1"/>
  <c r="H271" i="1"/>
  <c r="I271" i="1"/>
  <c r="J271" i="1"/>
  <c r="W271" i="1"/>
  <c r="C272" i="1"/>
  <c r="E272" i="1"/>
  <c r="F272" i="1"/>
  <c r="G272" i="1"/>
  <c r="H272" i="1"/>
  <c r="I272" i="1"/>
  <c r="J272" i="1"/>
  <c r="W272" i="1"/>
  <c r="C273" i="1"/>
  <c r="E273" i="1"/>
  <c r="F273" i="1"/>
  <c r="G273" i="1"/>
  <c r="H273" i="1"/>
  <c r="I273" i="1"/>
  <c r="J273" i="1"/>
  <c r="W273" i="1"/>
  <c r="C274" i="1"/>
  <c r="E274" i="1"/>
  <c r="F274" i="1"/>
  <c r="G274" i="1"/>
  <c r="H274" i="1"/>
  <c r="I274" i="1"/>
  <c r="J274" i="1"/>
  <c r="W274" i="1"/>
  <c r="C275" i="1"/>
  <c r="E275" i="1"/>
  <c r="F275" i="1"/>
  <c r="G275" i="1"/>
  <c r="H275" i="1"/>
  <c r="I275" i="1"/>
  <c r="J275" i="1"/>
  <c r="W275" i="1"/>
  <c r="C276" i="1"/>
  <c r="E276" i="1"/>
  <c r="F276" i="1"/>
  <c r="G276" i="1"/>
  <c r="H276" i="1"/>
  <c r="I276" i="1"/>
  <c r="J276" i="1"/>
  <c r="W276" i="1"/>
  <c r="C277" i="1"/>
  <c r="E277" i="1"/>
  <c r="F277" i="1"/>
  <c r="G277" i="1"/>
  <c r="H277" i="1"/>
  <c r="I277" i="1"/>
  <c r="J277" i="1"/>
  <c r="W277" i="1"/>
  <c r="C278" i="1"/>
  <c r="E278" i="1"/>
  <c r="F278" i="1"/>
  <c r="G278" i="1"/>
  <c r="H278" i="1"/>
  <c r="I278" i="1"/>
  <c r="J278" i="1"/>
  <c r="W278" i="1"/>
  <c r="C279" i="1"/>
  <c r="E279" i="1"/>
  <c r="F279" i="1"/>
  <c r="G279" i="1"/>
  <c r="H279" i="1"/>
  <c r="I279" i="1"/>
  <c r="J279" i="1"/>
  <c r="W279" i="1"/>
  <c r="C280" i="1"/>
  <c r="E280" i="1"/>
  <c r="F280" i="1"/>
  <c r="G280" i="1"/>
  <c r="H280" i="1"/>
  <c r="I280" i="1"/>
  <c r="J280" i="1"/>
  <c r="W280" i="1"/>
  <c r="C281" i="1"/>
  <c r="E281" i="1"/>
  <c r="F281" i="1"/>
  <c r="G281" i="1"/>
  <c r="H281" i="1"/>
  <c r="I281" i="1"/>
  <c r="J281" i="1"/>
  <c r="W281" i="1"/>
  <c r="C282" i="1"/>
  <c r="E282" i="1"/>
  <c r="F282" i="1"/>
  <c r="G282" i="1"/>
  <c r="H282" i="1"/>
  <c r="I282" i="1"/>
  <c r="J282" i="1"/>
  <c r="W282" i="1"/>
  <c r="C283" i="1"/>
  <c r="E283" i="1"/>
  <c r="F283" i="1"/>
  <c r="G283" i="1"/>
  <c r="H283" i="1"/>
  <c r="I283" i="1"/>
  <c r="J283" i="1"/>
  <c r="W283" i="1"/>
  <c r="C284" i="1"/>
  <c r="E284" i="1"/>
  <c r="F284" i="1"/>
  <c r="G284" i="1"/>
  <c r="H284" i="1"/>
  <c r="I284" i="1"/>
  <c r="J284" i="1"/>
  <c r="W284" i="1"/>
  <c r="C285" i="1"/>
  <c r="E285" i="1"/>
  <c r="F285" i="1"/>
  <c r="G285" i="1"/>
  <c r="H285" i="1"/>
  <c r="I285" i="1"/>
  <c r="J285" i="1"/>
  <c r="W285" i="1"/>
  <c r="C286" i="1"/>
  <c r="E286" i="1"/>
  <c r="F286" i="1"/>
  <c r="G286" i="1"/>
  <c r="H286" i="1"/>
  <c r="I286" i="1"/>
  <c r="J286" i="1"/>
  <c r="W286" i="1"/>
  <c r="C287" i="1"/>
  <c r="E287" i="1"/>
  <c r="F287" i="1"/>
  <c r="G287" i="1"/>
  <c r="H287" i="1"/>
  <c r="I287" i="1"/>
  <c r="J287" i="1"/>
  <c r="W287" i="1"/>
  <c r="C288" i="1"/>
  <c r="E288" i="1"/>
  <c r="F288" i="1"/>
  <c r="G288" i="1"/>
  <c r="H288" i="1"/>
  <c r="I288" i="1"/>
  <c r="J288" i="1"/>
  <c r="W288" i="1"/>
  <c r="C289" i="1"/>
  <c r="E289" i="1"/>
  <c r="F289" i="1"/>
  <c r="G289" i="1"/>
  <c r="H289" i="1"/>
  <c r="I289" i="1"/>
  <c r="J289" i="1"/>
  <c r="W289" i="1"/>
  <c r="C290" i="1"/>
  <c r="E290" i="1"/>
  <c r="F290" i="1"/>
  <c r="G290" i="1"/>
  <c r="H290" i="1"/>
  <c r="I290" i="1"/>
  <c r="J290" i="1"/>
  <c r="W290" i="1"/>
  <c r="C291" i="1"/>
  <c r="E291" i="1"/>
  <c r="F291" i="1"/>
  <c r="G291" i="1"/>
  <c r="H291" i="1"/>
  <c r="I291" i="1"/>
  <c r="J291" i="1"/>
  <c r="W291" i="1"/>
  <c r="C292" i="1"/>
  <c r="E292" i="1"/>
  <c r="F292" i="1"/>
  <c r="G292" i="1"/>
  <c r="H292" i="1"/>
  <c r="I292" i="1"/>
  <c r="J292" i="1"/>
  <c r="W292" i="1"/>
  <c r="C293" i="1"/>
  <c r="E293" i="1"/>
  <c r="F293" i="1"/>
  <c r="G293" i="1"/>
  <c r="H293" i="1"/>
  <c r="I293" i="1"/>
  <c r="J293" i="1"/>
  <c r="W293" i="1"/>
  <c r="C294" i="1"/>
  <c r="E294" i="1"/>
  <c r="F294" i="1"/>
  <c r="G294" i="1"/>
  <c r="H294" i="1"/>
  <c r="I294" i="1"/>
  <c r="J294" i="1"/>
  <c r="W294" i="1"/>
  <c r="C295" i="1"/>
  <c r="E295" i="1"/>
  <c r="F295" i="1"/>
  <c r="G295" i="1"/>
  <c r="H295" i="1"/>
  <c r="I295" i="1"/>
  <c r="J295" i="1"/>
  <c r="W295" i="1"/>
  <c r="C296" i="1"/>
  <c r="E296" i="1"/>
  <c r="F296" i="1"/>
  <c r="G296" i="1"/>
  <c r="H296" i="1"/>
  <c r="I296" i="1"/>
  <c r="J296" i="1"/>
  <c r="W296" i="1"/>
  <c r="C297" i="1"/>
  <c r="E297" i="1"/>
  <c r="F297" i="1"/>
  <c r="G297" i="1"/>
  <c r="H297" i="1"/>
  <c r="I297" i="1"/>
  <c r="J297" i="1"/>
  <c r="W297" i="1"/>
  <c r="C298" i="1"/>
  <c r="E298" i="1"/>
  <c r="F298" i="1"/>
  <c r="G298" i="1"/>
  <c r="H298" i="1"/>
  <c r="I298" i="1"/>
  <c r="J298" i="1"/>
  <c r="W298" i="1"/>
  <c r="C299" i="1"/>
  <c r="E299" i="1"/>
  <c r="F299" i="1"/>
  <c r="G299" i="1"/>
  <c r="H299" i="1"/>
  <c r="I299" i="1"/>
  <c r="J299" i="1"/>
  <c r="W299" i="1"/>
  <c r="C300" i="1"/>
  <c r="E300" i="1"/>
  <c r="F300" i="1"/>
  <c r="G300" i="1"/>
  <c r="H300" i="1"/>
  <c r="I300" i="1"/>
  <c r="J300" i="1"/>
  <c r="W300" i="1"/>
  <c r="C301" i="1"/>
  <c r="E301" i="1"/>
  <c r="F301" i="1"/>
  <c r="G301" i="1"/>
  <c r="H301" i="1"/>
  <c r="I301" i="1"/>
  <c r="J301" i="1"/>
  <c r="W301" i="1"/>
  <c r="C302" i="1"/>
  <c r="E302" i="1"/>
  <c r="F302" i="1"/>
  <c r="G302" i="1"/>
  <c r="H302" i="1"/>
  <c r="I302" i="1"/>
  <c r="J302" i="1"/>
  <c r="W302" i="1"/>
  <c r="C303" i="1"/>
  <c r="E303" i="1"/>
  <c r="F303" i="1"/>
  <c r="G303" i="1"/>
  <c r="H303" i="1"/>
  <c r="I303" i="1"/>
  <c r="J303" i="1"/>
  <c r="W303" i="1"/>
  <c r="C304" i="1"/>
  <c r="E304" i="1"/>
  <c r="F304" i="1"/>
  <c r="G304" i="1"/>
  <c r="H304" i="1"/>
  <c r="I304" i="1"/>
  <c r="J304" i="1"/>
  <c r="W304" i="1"/>
  <c r="C305" i="1"/>
  <c r="E305" i="1"/>
  <c r="F305" i="1"/>
  <c r="G305" i="1"/>
  <c r="H305" i="1"/>
  <c r="I305" i="1"/>
  <c r="J305" i="1"/>
  <c r="W305" i="1"/>
  <c r="C306" i="1"/>
  <c r="E306" i="1"/>
  <c r="F306" i="1"/>
  <c r="G306" i="1"/>
  <c r="H306" i="1"/>
  <c r="I306" i="1"/>
  <c r="J306" i="1"/>
  <c r="W306" i="1"/>
  <c r="C307" i="1"/>
  <c r="E307" i="1"/>
  <c r="F307" i="1"/>
  <c r="G307" i="1"/>
  <c r="H307" i="1"/>
  <c r="I307" i="1"/>
  <c r="J307" i="1"/>
  <c r="W307" i="1"/>
  <c r="C308" i="1"/>
  <c r="E308" i="1"/>
  <c r="F308" i="1"/>
  <c r="G308" i="1"/>
  <c r="H308" i="1"/>
  <c r="I308" i="1"/>
  <c r="J308" i="1"/>
  <c r="W308" i="1"/>
  <c r="C309" i="1"/>
  <c r="E309" i="1"/>
  <c r="F309" i="1"/>
  <c r="G309" i="1"/>
  <c r="H309" i="1"/>
  <c r="I309" i="1"/>
  <c r="J309" i="1"/>
  <c r="W309" i="1"/>
  <c r="C310" i="1"/>
  <c r="E310" i="1"/>
  <c r="F310" i="1"/>
  <c r="G310" i="1"/>
  <c r="H310" i="1"/>
  <c r="I310" i="1"/>
  <c r="J310" i="1"/>
  <c r="W310" i="1"/>
  <c r="C311" i="1"/>
  <c r="E311" i="1"/>
  <c r="F311" i="1"/>
  <c r="G311" i="1"/>
  <c r="H311" i="1"/>
  <c r="I311" i="1"/>
  <c r="J311" i="1"/>
  <c r="W311" i="1"/>
  <c r="C312" i="1"/>
  <c r="E312" i="1"/>
  <c r="F312" i="1"/>
  <c r="G312" i="1"/>
  <c r="H312" i="1"/>
  <c r="I312" i="1"/>
  <c r="J312" i="1"/>
  <c r="W312" i="1"/>
  <c r="C313" i="1"/>
  <c r="E313" i="1"/>
  <c r="F313" i="1"/>
  <c r="G313" i="1"/>
  <c r="H313" i="1"/>
  <c r="I313" i="1"/>
  <c r="J313" i="1"/>
  <c r="W313" i="1"/>
  <c r="C314" i="1"/>
  <c r="E314" i="1"/>
  <c r="F314" i="1"/>
  <c r="G314" i="1"/>
  <c r="H314" i="1"/>
  <c r="I314" i="1"/>
  <c r="J314" i="1"/>
  <c r="W314" i="1"/>
  <c r="C315" i="1"/>
  <c r="E315" i="1"/>
  <c r="F315" i="1"/>
  <c r="G315" i="1"/>
  <c r="H315" i="1"/>
  <c r="I315" i="1"/>
  <c r="J315" i="1"/>
  <c r="W315" i="1"/>
  <c r="C316" i="1"/>
  <c r="E316" i="1"/>
  <c r="F316" i="1"/>
  <c r="G316" i="1"/>
  <c r="H316" i="1"/>
  <c r="I316" i="1"/>
  <c r="J316" i="1"/>
  <c r="W316" i="1"/>
  <c r="C317" i="1"/>
  <c r="E317" i="1"/>
  <c r="F317" i="1"/>
  <c r="G317" i="1"/>
  <c r="H317" i="1"/>
  <c r="I317" i="1"/>
  <c r="J317" i="1"/>
  <c r="W317" i="1"/>
  <c r="C318" i="1"/>
  <c r="E318" i="1"/>
  <c r="F318" i="1"/>
  <c r="G318" i="1"/>
  <c r="H318" i="1"/>
  <c r="I318" i="1"/>
  <c r="J318" i="1"/>
  <c r="W318" i="1"/>
  <c r="C319" i="1"/>
  <c r="E319" i="1"/>
  <c r="F319" i="1"/>
  <c r="G319" i="1"/>
  <c r="H319" i="1"/>
  <c r="I319" i="1"/>
  <c r="J319" i="1"/>
  <c r="W319" i="1"/>
  <c r="C320" i="1"/>
  <c r="E320" i="1"/>
  <c r="F320" i="1"/>
  <c r="G320" i="1"/>
  <c r="H320" i="1"/>
  <c r="I320" i="1"/>
  <c r="J320" i="1"/>
  <c r="W320" i="1"/>
  <c r="C321" i="1"/>
  <c r="E321" i="1"/>
  <c r="F321" i="1"/>
  <c r="G321" i="1"/>
  <c r="H321" i="1"/>
  <c r="I321" i="1"/>
  <c r="J321" i="1"/>
  <c r="W321" i="1"/>
  <c r="C322" i="1"/>
  <c r="E322" i="1"/>
  <c r="F322" i="1"/>
  <c r="G322" i="1"/>
  <c r="H322" i="1"/>
  <c r="I322" i="1"/>
  <c r="J322" i="1"/>
  <c r="W322" i="1"/>
  <c r="C323" i="1"/>
  <c r="E323" i="1"/>
  <c r="F323" i="1"/>
  <c r="G323" i="1"/>
  <c r="H323" i="1"/>
  <c r="I323" i="1"/>
  <c r="J323" i="1"/>
  <c r="W323" i="1"/>
  <c r="C324" i="1"/>
  <c r="E324" i="1"/>
  <c r="F324" i="1"/>
  <c r="G324" i="1"/>
  <c r="H324" i="1"/>
  <c r="I324" i="1"/>
  <c r="J324" i="1"/>
  <c r="W324" i="1"/>
  <c r="C325" i="1"/>
  <c r="E325" i="1"/>
  <c r="F325" i="1"/>
  <c r="G325" i="1"/>
  <c r="H325" i="1"/>
  <c r="I325" i="1"/>
  <c r="J325" i="1"/>
  <c r="W325" i="1"/>
  <c r="C326" i="1"/>
  <c r="E326" i="1"/>
  <c r="F326" i="1"/>
  <c r="G326" i="1"/>
  <c r="H326" i="1"/>
  <c r="I326" i="1"/>
  <c r="J326" i="1"/>
  <c r="W326" i="1"/>
  <c r="C327" i="1"/>
  <c r="E327" i="1"/>
  <c r="F327" i="1"/>
  <c r="G327" i="1"/>
  <c r="H327" i="1"/>
  <c r="I327" i="1"/>
  <c r="J327" i="1"/>
  <c r="W327" i="1"/>
  <c r="C328" i="1"/>
  <c r="E328" i="1"/>
  <c r="F328" i="1"/>
  <c r="G328" i="1"/>
  <c r="H328" i="1"/>
  <c r="I328" i="1"/>
  <c r="J328" i="1"/>
  <c r="W328" i="1"/>
  <c r="C329" i="1"/>
  <c r="E329" i="1"/>
  <c r="F329" i="1"/>
  <c r="G329" i="1"/>
  <c r="H329" i="1"/>
  <c r="I329" i="1"/>
  <c r="J329" i="1"/>
  <c r="W329" i="1"/>
  <c r="C330" i="1"/>
  <c r="E330" i="1"/>
  <c r="F330" i="1"/>
  <c r="G330" i="1"/>
  <c r="H330" i="1"/>
  <c r="I330" i="1"/>
  <c r="J330" i="1"/>
  <c r="W330" i="1"/>
  <c r="C331" i="1"/>
  <c r="E331" i="1"/>
  <c r="F331" i="1"/>
  <c r="G331" i="1"/>
  <c r="H331" i="1"/>
  <c r="I331" i="1"/>
  <c r="J331" i="1"/>
  <c r="W331" i="1"/>
  <c r="C332" i="1"/>
  <c r="E332" i="1"/>
  <c r="F332" i="1"/>
  <c r="G332" i="1"/>
  <c r="H332" i="1"/>
  <c r="I332" i="1"/>
  <c r="J332" i="1"/>
  <c r="W332" i="1"/>
  <c r="C333" i="1"/>
  <c r="E333" i="1"/>
  <c r="F333" i="1"/>
  <c r="G333" i="1"/>
  <c r="H333" i="1"/>
  <c r="I333" i="1"/>
  <c r="J333" i="1"/>
  <c r="W333" i="1"/>
  <c r="C334" i="1"/>
  <c r="E334" i="1"/>
  <c r="F334" i="1"/>
  <c r="G334" i="1"/>
  <c r="H334" i="1"/>
  <c r="I334" i="1"/>
  <c r="J334" i="1"/>
  <c r="W334" i="1"/>
  <c r="C335" i="1"/>
  <c r="E335" i="1"/>
  <c r="F335" i="1"/>
  <c r="G335" i="1"/>
  <c r="H335" i="1"/>
  <c r="I335" i="1"/>
  <c r="J335" i="1"/>
  <c r="W335" i="1"/>
  <c r="C336" i="1"/>
  <c r="E336" i="1"/>
  <c r="F336" i="1"/>
  <c r="G336" i="1"/>
  <c r="H336" i="1"/>
  <c r="I336" i="1"/>
  <c r="J336" i="1"/>
  <c r="W336" i="1"/>
  <c r="C337" i="1"/>
  <c r="E337" i="1"/>
  <c r="F337" i="1"/>
  <c r="G337" i="1"/>
  <c r="H337" i="1"/>
  <c r="I337" i="1"/>
  <c r="J337" i="1"/>
  <c r="W337" i="1"/>
  <c r="C338" i="1"/>
  <c r="E338" i="1"/>
  <c r="F338" i="1"/>
  <c r="G338" i="1"/>
  <c r="H338" i="1"/>
  <c r="I338" i="1"/>
  <c r="J338" i="1"/>
  <c r="W338" i="1"/>
  <c r="C339" i="1"/>
  <c r="E339" i="1"/>
  <c r="F339" i="1"/>
  <c r="G339" i="1"/>
  <c r="H339" i="1"/>
  <c r="I339" i="1"/>
  <c r="J339" i="1"/>
  <c r="W339" i="1"/>
  <c r="C340" i="1"/>
  <c r="E340" i="1"/>
  <c r="F340" i="1"/>
  <c r="G340" i="1"/>
  <c r="H340" i="1"/>
  <c r="I340" i="1"/>
  <c r="J340" i="1"/>
  <c r="W340" i="1"/>
  <c r="C341" i="1"/>
  <c r="E341" i="1"/>
  <c r="F341" i="1"/>
  <c r="G341" i="1"/>
  <c r="H341" i="1"/>
  <c r="I341" i="1"/>
  <c r="J341" i="1"/>
  <c r="W341" i="1"/>
  <c r="C342" i="1"/>
  <c r="E342" i="1"/>
  <c r="F342" i="1"/>
  <c r="G342" i="1"/>
  <c r="H342" i="1"/>
  <c r="I342" i="1"/>
  <c r="J342" i="1"/>
  <c r="W342" i="1"/>
  <c r="C343" i="1"/>
  <c r="E343" i="1"/>
  <c r="F343" i="1"/>
  <c r="G343" i="1"/>
  <c r="H343" i="1"/>
  <c r="I343" i="1"/>
  <c r="J343" i="1"/>
  <c r="W343" i="1"/>
  <c r="C344" i="1"/>
  <c r="E344" i="1"/>
  <c r="F344" i="1"/>
  <c r="G344" i="1"/>
  <c r="H344" i="1"/>
  <c r="I344" i="1"/>
  <c r="J344" i="1"/>
  <c r="W344" i="1"/>
  <c r="C345" i="1"/>
  <c r="E345" i="1"/>
  <c r="F345" i="1"/>
  <c r="G345" i="1"/>
  <c r="H345" i="1"/>
  <c r="I345" i="1"/>
  <c r="J345" i="1"/>
  <c r="W345" i="1"/>
  <c r="C346" i="1"/>
  <c r="E346" i="1"/>
  <c r="F346" i="1"/>
  <c r="G346" i="1"/>
  <c r="H346" i="1"/>
  <c r="I346" i="1"/>
  <c r="J346" i="1"/>
  <c r="W346" i="1"/>
  <c r="C347" i="1"/>
  <c r="E347" i="1"/>
  <c r="F347" i="1"/>
  <c r="G347" i="1"/>
  <c r="H347" i="1"/>
  <c r="I347" i="1"/>
  <c r="J347" i="1"/>
  <c r="W347" i="1"/>
  <c r="C348" i="1"/>
  <c r="E348" i="1"/>
  <c r="F348" i="1"/>
  <c r="G348" i="1"/>
  <c r="H348" i="1"/>
  <c r="I348" i="1"/>
  <c r="J348" i="1"/>
  <c r="W348" i="1"/>
  <c r="C349" i="1"/>
  <c r="E349" i="1"/>
  <c r="F349" i="1"/>
  <c r="G349" i="1"/>
  <c r="H349" i="1"/>
  <c r="I349" i="1"/>
  <c r="J349" i="1"/>
  <c r="W349" i="1"/>
  <c r="C350" i="1"/>
  <c r="E350" i="1"/>
  <c r="F350" i="1"/>
  <c r="G350" i="1"/>
  <c r="H350" i="1"/>
  <c r="I350" i="1"/>
  <c r="J350" i="1"/>
  <c r="W350" i="1"/>
  <c r="C351" i="1"/>
  <c r="E351" i="1"/>
  <c r="F351" i="1"/>
  <c r="G351" i="1"/>
  <c r="H351" i="1"/>
  <c r="I351" i="1"/>
  <c r="J351" i="1"/>
  <c r="W351" i="1"/>
  <c r="C352" i="1"/>
  <c r="E352" i="1"/>
  <c r="F352" i="1"/>
  <c r="G352" i="1"/>
  <c r="H352" i="1"/>
  <c r="I352" i="1"/>
  <c r="J352" i="1"/>
  <c r="W352" i="1"/>
  <c r="C353" i="1"/>
  <c r="E353" i="1"/>
  <c r="F353" i="1"/>
  <c r="G353" i="1"/>
  <c r="H353" i="1"/>
  <c r="I353" i="1"/>
  <c r="J353" i="1"/>
  <c r="W353" i="1"/>
  <c r="C354" i="1"/>
  <c r="E354" i="1"/>
  <c r="F354" i="1"/>
  <c r="G354" i="1"/>
  <c r="H354" i="1"/>
  <c r="I354" i="1"/>
  <c r="J354" i="1"/>
  <c r="W354" i="1"/>
  <c r="C355" i="1"/>
  <c r="E355" i="1"/>
  <c r="F355" i="1"/>
  <c r="G355" i="1"/>
  <c r="H355" i="1"/>
  <c r="I355" i="1"/>
  <c r="J355" i="1"/>
  <c r="W35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5" i="1"/>
  <c r="C7" i="1"/>
  <c r="F7" i="1"/>
  <c r="G7" i="1"/>
  <c r="H7" i="1"/>
  <c r="I7" i="1"/>
  <c r="J7" i="1"/>
  <c r="C8" i="1"/>
  <c r="F8" i="1"/>
  <c r="G8" i="1"/>
  <c r="H8" i="1"/>
  <c r="I8" i="1"/>
  <c r="J8" i="1"/>
  <c r="C9" i="1"/>
  <c r="F9" i="1"/>
  <c r="G9" i="1"/>
  <c r="H9" i="1"/>
  <c r="I9" i="1"/>
  <c r="J9" i="1"/>
  <c r="C10" i="1"/>
  <c r="F10" i="1"/>
  <c r="G10" i="1"/>
  <c r="H10" i="1"/>
  <c r="I10" i="1"/>
  <c r="J10" i="1"/>
  <c r="C11" i="1"/>
  <c r="F11" i="1"/>
  <c r="G11" i="1"/>
  <c r="H11" i="1"/>
  <c r="I11" i="1"/>
  <c r="J11" i="1"/>
  <c r="C12" i="1"/>
  <c r="F12" i="1"/>
  <c r="G12" i="1"/>
  <c r="H12" i="1"/>
  <c r="I12" i="1"/>
  <c r="J12" i="1"/>
  <c r="C13" i="1"/>
  <c r="F13" i="1"/>
  <c r="G13" i="1"/>
  <c r="H13" i="1"/>
  <c r="I13" i="1"/>
  <c r="J13" i="1"/>
  <c r="C14" i="1"/>
  <c r="F14" i="1"/>
  <c r="G14" i="1"/>
  <c r="H14" i="1"/>
  <c r="I14" i="1"/>
  <c r="J14" i="1"/>
  <c r="C15" i="1"/>
  <c r="F15" i="1"/>
  <c r="G15" i="1"/>
  <c r="H15" i="1"/>
  <c r="I15" i="1"/>
  <c r="J15" i="1"/>
  <c r="C16" i="1"/>
  <c r="F16" i="1"/>
  <c r="G16" i="1"/>
  <c r="H16" i="1"/>
  <c r="I16" i="1"/>
  <c r="J16" i="1"/>
  <c r="C17" i="1"/>
  <c r="F17" i="1"/>
  <c r="G17" i="1"/>
  <c r="H17" i="1"/>
  <c r="I17" i="1"/>
  <c r="J17" i="1"/>
  <c r="C18" i="1"/>
  <c r="F18" i="1"/>
  <c r="G18" i="1"/>
  <c r="H18" i="1"/>
  <c r="I18" i="1"/>
  <c r="J18" i="1"/>
  <c r="C19" i="1"/>
  <c r="F19" i="1"/>
  <c r="G19" i="1"/>
  <c r="H19" i="1"/>
  <c r="I19" i="1"/>
  <c r="J19" i="1"/>
  <c r="C20" i="1"/>
  <c r="F20" i="1"/>
  <c r="G20" i="1"/>
  <c r="H20" i="1"/>
  <c r="I20" i="1"/>
  <c r="J20" i="1"/>
  <c r="C21" i="1"/>
  <c r="F21" i="1"/>
  <c r="G21" i="1"/>
  <c r="H21" i="1"/>
  <c r="I21" i="1"/>
  <c r="J21" i="1"/>
  <c r="C22" i="1"/>
  <c r="F22" i="1"/>
  <c r="G22" i="1"/>
  <c r="H22" i="1"/>
  <c r="I22" i="1"/>
  <c r="J22" i="1"/>
  <c r="C23" i="1"/>
  <c r="F23" i="1"/>
  <c r="G23" i="1"/>
  <c r="H23" i="1"/>
  <c r="I23" i="1"/>
  <c r="J23" i="1"/>
  <c r="C24" i="1"/>
  <c r="F24" i="1"/>
  <c r="G24" i="1"/>
  <c r="H24" i="1"/>
  <c r="I24" i="1"/>
  <c r="J24" i="1"/>
  <c r="C25" i="1"/>
  <c r="F25" i="1"/>
  <c r="G25" i="1"/>
  <c r="H25" i="1"/>
  <c r="I25" i="1"/>
  <c r="J25" i="1"/>
  <c r="C26" i="1"/>
  <c r="F26" i="1"/>
  <c r="G26" i="1"/>
  <c r="H26" i="1"/>
  <c r="I26" i="1"/>
  <c r="J26" i="1"/>
  <c r="C27" i="1"/>
  <c r="F27" i="1"/>
  <c r="G27" i="1"/>
  <c r="H27" i="1"/>
  <c r="I27" i="1"/>
  <c r="J27" i="1"/>
  <c r="C28" i="1"/>
  <c r="F28" i="1"/>
  <c r="G28" i="1"/>
  <c r="H28" i="1"/>
  <c r="I28" i="1"/>
  <c r="J28" i="1"/>
  <c r="C29" i="1"/>
  <c r="F29" i="1"/>
  <c r="G29" i="1"/>
  <c r="H29" i="1"/>
  <c r="I29" i="1"/>
  <c r="J29" i="1"/>
  <c r="C30" i="1"/>
  <c r="F30" i="1"/>
  <c r="G30" i="1"/>
  <c r="H30" i="1"/>
  <c r="I30" i="1"/>
  <c r="J30" i="1"/>
  <c r="C31" i="1"/>
  <c r="F31" i="1"/>
  <c r="G31" i="1"/>
  <c r="H31" i="1"/>
  <c r="I31" i="1"/>
  <c r="J31" i="1"/>
  <c r="C32" i="1"/>
  <c r="F32" i="1"/>
  <c r="G32" i="1"/>
  <c r="H32" i="1"/>
  <c r="I32" i="1"/>
  <c r="J32" i="1"/>
  <c r="C33" i="1"/>
  <c r="F33" i="1"/>
  <c r="G33" i="1"/>
  <c r="H33" i="1"/>
  <c r="I33" i="1"/>
  <c r="J33" i="1"/>
  <c r="C34" i="1"/>
  <c r="F34" i="1"/>
  <c r="G34" i="1"/>
  <c r="H34" i="1"/>
  <c r="I34" i="1"/>
  <c r="J34" i="1"/>
  <c r="C35" i="1"/>
  <c r="F35" i="1"/>
  <c r="G35" i="1"/>
  <c r="H35" i="1"/>
  <c r="I35" i="1"/>
  <c r="J35" i="1"/>
  <c r="C36" i="1"/>
  <c r="F36" i="1"/>
  <c r="G36" i="1"/>
  <c r="H36" i="1"/>
  <c r="I36" i="1"/>
  <c r="J36" i="1"/>
  <c r="C37" i="1"/>
  <c r="F37" i="1"/>
  <c r="G37" i="1"/>
  <c r="H37" i="1"/>
  <c r="I37" i="1"/>
  <c r="J37" i="1"/>
  <c r="C38" i="1"/>
  <c r="F38" i="1"/>
  <c r="G38" i="1"/>
  <c r="H38" i="1"/>
  <c r="I38" i="1"/>
  <c r="J38" i="1"/>
  <c r="C39" i="1"/>
  <c r="F39" i="1"/>
  <c r="G39" i="1"/>
  <c r="H39" i="1"/>
  <c r="I39" i="1"/>
  <c r="J39" i="1"/>
  <c r="C40" i="1"/>
  <c r="F40" i="1"/>
  <c r="G40" i="1"/>
  <c r="H40" i="1"/>
  <c r="I40" i="1"/>
  <c r="J40" i="1"/>
  <c r="C41" i="1"/>
  <c r="F41" i="1"/>
  <c r="G41" i="1"/>
  <c r="H41" i="1"/>
  <c r="I41" i="1"/>
  <c r="J41" i="1"/>
  <c r="C42" i="1"/>
  <c r="F42" i="1"/>
  <c r="G42" i="1"/>
  <c r="H42" i="1"/>
  <c r="I42" i="1"/>
  <c r="J42" i="1"/>
  <c r="C43" i="1"/>
  <c r="F43" i="1"/>
  <c r="G43" i="1"/>
  <c r="H43" i="1"/>
  <c r="I43" i="1"/>
  <c r="J43" i="1"/>
  <c r="C44" i="1"/>
  <c r="F44" i="1"/>
  <c r="G44" i="1"/>
  <c r="H44" i="1"/>
  <c r="I44" i="1"/>
  <c r="J44" i="1"/>
  <c r="C45" i="1"/>
  <c r="F45" i="1"/>
  <c r="G45" i="1"/>
  <c r="H45" i="1"/>
  <c r="I45" i="1"/>
  <c r="J45" i="1"/>
  <c r="C46" i="1"/>
  <c r="F46" i="1"/>
  <c r="G46" i="1"/>
  <c r="H46" i="1"/>
  <c r="I46" i="1"/>
  <c r="J46" i="1"/>
  <c r="C47" i="1"/>
  <c r="F47" i="1"/>
  <c r="G47" i="1"/>
  <c r="H47" i="1"/>
  <c r="I47" i="1"/>
  <c r="J47" i="1"/>
  <c r="C48" i="1"/>
  <c r="F48" i="1"/>
  <c r="G48" i="1"/>
  <c r="H48" i="1"/>
  <c r="I48" i="1"/>
  <c r="J48" i="1"/>
  <c r="C49" i="1"/>
  <c r="F49" i="1"/>
  <c r="G49" i="1"/>
  <c r="H49" i="1"/>
  <c r="I49" i="1"/>
  <c r="J49" i="1"/>
  <c r="C50" i="1"/>
  <c r="F50" i="1"/>
  <c r="G50" i="1"/>
  <c r="H50" i="1"/>
  <c r="I50" i="1"/>
  <c r="J50" i="1"/>
  <c r="C51" i="1"/>
  <c r="F51" i="1"/>
  <c r="G51" i="1"/>
  <c r="H51" i="1"/>
  <c r="I51" i="1"/>
  <c r="J51" i="1"/>
  <c r="C52" i="1"/>
  <c r="F52" i="1"/>
  <c r="G52" i="1"/>
  <c r="H52" i="1"/>
  <c r="I52" i="1"/>
  <c r="J52" i="1"/>
  <c r="C53" i="1"/>
  <c r="F53" i="1"/>
  <c r="G53" i="1"/>
  <c r="H53" i="1"/>
  <c r="I53" i="1"/>
  <c r="J53" i="1"/>
  <c r="C54" i="1"/>
  <c r="F54" i="1"/>
  <c r="G54" i="1"/>
  <c r="H54" i="1"/>
  <c r="I54" i="1"/>
  <c r="J54" i="1"/>
  <c r="C55" i="1"/>
  <c r="F55" i="1"/>
  <c r="G55" i="1"/>
  <c r="H55" i="1"/>
  <c r="I55" i="1"/>
  <c r="J55" i="1"/>
  <c r="C56" i="1"/>
  <c r="F56" i="1"/>
  <c r="G56" i="1"/>
  <c r="H56" i="1"/>
  <c r="I56" i="1"/>
  <c r="J56" i="1"/>
  <c r="C57" i="1"/>
  <c r="F57" i="1"/>
  <c r="G57" i="1"/>
  <c r="H57" i="1"/>
  <c r="I57" i="1"/>
  <c r="J57" i="1"/>
  <c r="C58" i="1"/>
  <c r="F58" i="1"/>
  <c r="G58" i="1"/>
  <c r="H58" i="1"/>
  <c r="I58" i="1"/>
  <c r="J58" i="1"/>
  <c r="C59" i="1"/>
  <c r="F59" i="1"/>
  <c r="G59" i="1"/>
  <c r="H59" i="1"/>
  <c r="I59" i="1"/>
  <c r="J59" i="1"/>
  <c r="C60" i="1"/>
  <c r="F60" i="1"/>
  <c r="G60" i="1"/>
  <c r="H60" i="1"/>
  <c r="I60" i="1"/>
  <c r="J60" i="1"/>
  <c r="C61" i="1"/>
  <c r="F61" i="1"/>
  <c r="G61" i="1"/>
  <c r="H61" i="1"/>
  <c r="I61" i="1"/>
  <c r="J61" i="1"/>
  <c r="C62" i="1"/>
  <c r="F62" i="1"/>
  <c r="G62" i="1"/>
  <c r="H62" i="1"/>
  <c r="I62" i="1"/>
  <c r="J62" i="1"/>
  <c r="C63" i="1"/>
  <c r="F63" i="1"/>
  <c r="G63" i="1"/>
  <c r="H63" i="1"/>
  <c r="I63" i="1"/>
  <c r="J63" i="1"/>
  <c r="C64" i="1"/>
  <c r="F64" i="1"/>
  <c r="G64" i="1"/>
  <c r="H64" i="1"/>
  <c r="I64" i="1"/>
  <c r="J64" i="1"/>
  <c r="C65" i="1"/>
  <c r="F65" i="1"/>
  <c r="G65" i="1"/>
  <c r="H65" i="1"/>
  <c r="I65" i="1"/>
  <c r="J65" i="1"/>
  <c r="C66" i="1"/>
  <c r="F66" i="1"/>
  <c r="G66" i="1"/>
  <c r="H66" i="1"/>
  <c r="I66" i="1"/>
  <c r="J66" i="1"/>
  <c r="C67" i="1"/>
  <c r="F67" i="1"/>
  <c r="G67" i="1"/>
  <c r="H67" i="1"/>
  <c r="I67" i="1"/>
  <c r="J67" i="1"/>
  <c r="C68" i="1"/>
  <c r="F68" i="1"/>
  <c r="G68" i="1"/>
  <c r="H68" i="1"/>
  <c r="I68" i="1"/>
  <c r="J68" i="1"/>
  <c r="C69" i="1"/>
  <c r="F69" i="1"/>
  <c r="G69" i="1"/>
  <c r="H69" i="1"/>
  <c r="I69" i="1"/>
  <c r="J69" i="1"/>
  <c r="C70" i="1"/>
  <c r="F70" i="1"/>
  <c r="G70" i="1"/>
  <c r="H70" i="1"/>
  <c r="I70" i="1"/>
  <c r="J70" i="1"/>
  <c r="C71" i="1"/>
  <c r="F71" i="1"/>
  <c r="G71" i="1"/>
  <c r="H71" i="1"/>
  <c r="I71" i="1"/>
  <c r="J71" i="1"/>
  <c r="C72" i="1"/>
  <c r="F72" i="1"/>
  <c r="G72" i="1"/>
  <c r="H72" i="1"/>
  <c r="I72" i="1"/>
  <c r="J72" i="1"/>
  <c r="C73" i="1"/>
  <c r="F73" i="1"/>
  <c r="G73" i="1"/>
  <c r="H73" i="1"/>
  <c r="I73" i="1"/>
  <c r="J73" i="1"/>
  <c r="C74" i="1"/>
  <c r="F74" i="1"/>
  <c r="G74" i="1"/>
  <c r="H74" i="1"/>
  <c r="I74" i="1"/>
  <c r="J74" i="1"/>
  <c r="C75" i="1"/>
  <c r="F75" i="1"/>
  <c r="G75" i="1"/>
  <c r="H75" i="1"/>
  <c r="I75" i="1"/>
  <c r="J75" i="1"/>
  <c r="C76" i="1"/>
  <c r="F76" i="1"/>
  <c r="G76" i="1"/>
  <c r="H76" i="1"/>
  <c r="I76" i="1"/>
  <c r="J76" i="1"/>
  <c r="C77" i="1"/>
  <c r="F77" i="1"/>
  <c r="G77" i="1"/>
  <c r="H77" i="1"/>
  <c r="I77" i="1"/>
  <c r="J77" i="1"/>
  <c r="C78" i="1"/>
  <c r="F78" i="1"/>
  <c r="G78" i="1"/>
  <c r="H78" i="1"/>
  <c r="I78" i="1"/>
  <c r="J78" i="1"/>
  <c r="C79" i="1"/>
  <c r="F79" i="1"/>
  <c r="G79" i="1"/>
  <c r="H79" i="1"/>
  <c r="I79" i="1"/>
  <c r="J79" i="1"/>
  <c r="C80" i="1"/>
  <c r="F80" i="1"/>
  <c r="G80" i="1"/>
  <c r="H80" i="1"/>
  <c r="I80" i="1"/>
  <c r="J80" i="1"/>
  <c r="C81" i="1"/>
  <c r="F81" i="1"/>
  <c r="G81" i="1"/>
  <c r="H81" i="1"/>
  <c r="I81" i="1"/>
  <c r="J81" i="1"/>
  <c r="C82" i="1"/>
  <c r="F82" i="1"/>
  <c r="G82" i="1"/>
  <c r="H82" i="1"/>
  <c r="I82" i="1"/>
  <c r="J82" i="1"/>
  <c r="C83" i="1"/>
  <c r="F83" i="1"/>
  <c r="G83" i="1"/>
  <c r="H83" i="1"/>
  <c r="I83" i="1"/>
  <c r="J83" i="1"/>
  <c r="C84" i="1"/>
  <c r="F84" i="1"/>
  <c r="G84" i="1"/>
  <c r="H84" i="1"/>
  <c r="I84" i="1"/>
  <c r="J84" i="1"/>
  <c r="C85" i="1"/>
  <c r="F85" i="1"/>
  <c r="G85" i="1"/>
  <c r="H85" i="1"/>
  <c r="I85" i="1"/>
  <c r="J85" i="1"/>
  <c r="C86" i="1"/>
  <c r="F86" i="1"/>
  <c r="G86" i="1"/>
  <c r="H86" i="1"/>
  <c r="I86" i="1"/>
  <c r="J86" i="1"/>
  <c r="C87" i="1"/>
  <c r="F87" i="1"/>
  <c r="G87" i="1"/>
  <c r="H87" i="1"/>
  <c r="I87" i="1"/>
  <c r="J87" i="1"/>
  <c r="C88" i="1"/>
  <c r="F88" i="1"/>
  <c r="G88" i="1"/>
  <c r="H88" i="1"/>
  <c r="I88" i="1"/>
  <c r="J88" i="1"/>
  <c r="C89" i="1"/>
  <c r="F89" i="1"/>
  <c r="G89" i="1"/>
  <c r="H89" i="1"/>
  <c r="I89" i="1"/>
  <c r="J89" i="1"/>
  <c r="C90" i="1"/>
  <c r="F90" i="1"/>
  <c r="G90" i="1"/>
  <c r="H90" i="1"/>
  <c r="I90" i="1"/>
  <c r="J90" i="1"/>
  <c r="C91" i="1"/>
  <c r="F91" i="1"/>
  <c r="G91" i="1"/>
  <c r="H91" i="1"/>
  <c r="I91" i="1"/>
  <c r="J91" i="1"/>
  <c r="C92" i="1"/>
  <c r="F92" i="1"/>
  <c r="G92" i="1"/>
  <c r="H92" i="1"/>
  <c r="I92" i="1"/>
  <c r="J92" i="1"/>
  <c r="C93" i="1"/>
  <c r="F93" i="1"/>
  <c r="G93" i="1"/>
  <c r="H93" i="1"/>
  <c r="I93" i="1"/>
  <c r="J93" i="1"/>
  <c r="C94" i="1"/>
  <c r="F94" i="1"/>
  <c r="G94" i="1"/>
  <c r="H94" i="1"/>
  <c r="I94" i="1"/>
  <c r="J94" i="1"/>
  <c r="C95" i="1"/>
  <c r="F95" i="1"/>
  <c r="G95" i="1"/>
  <c r="H95" i="1"/>
  <c r="I95" i="1"/>
  <c r="J95" i="1"/>
  <c r="C96" i="1"/>
  <c r="F96" i="1"/>
  <c r="G96" i="1"/>
  <c r="H96" i="1"/>
  <c r="I96" i="1"/>
  <c r="J96" i="1"/>
  <c r="C97" i="1"/>
  <c r="F97" i="1"/>
  <c r="G97" i="1"/>
  <c r="H97" i="1"/>
  <c r="I97" i="1"/>
  <c r="J97" i="1"/>
  <c r="C98" i="1"/>
  <c r="F98" i="1"/>
  <c r="G98" i="1"/>
  <c r="H98" i="1"/>
  <c r="I98" i="1"/>
  <c r="J98" i="1"/>
  <c r="C99" i="1"/>
  <c r="F99" i="1"/>
  <c r="G99" i="1"/>
  <c r="H99" i="1"/>
  <c r="I99" i="1"/>
  <c r="J99" i="1"/>
  <c r="C100" i="1"/>
  <c r="F100" i="1"/>
  <c r="G100" i="1"/>
  <c r="H100" i="1"/>
  <c r="I100" i="1"/>
  <c r="J100" i="1"/>
  <c r="C101" i="1"/>
  <c r="F101" i="1"/>
  <c r="G101" i="1"/>
  <c r="H101" i="1"/>
  <c r="I101" i="1"/>
  <c r="J101" i="1"/>
  <c r="C102" i="1"/>
  <c r="F102" i="1"/>
  <c r="G102" i="1"/>
  <c r="H102" i="1"/>
  <c r="I102" i="1"/>
  <c r="J102" i="1"/>
  <c r="C103" i="1"/>
  <c r="F103" i="1"/>
  <c r="G103" i="1"/>
  <c r="H103" i="1"/>
  <c r="I103" i="1"/>
  <c r="J103" i="1"/>
  <c r="C104" i="1"/>
  <c r="F104" i="1"/>
  <c r="G104" i="1"/>
  <c r="H104" i="1"/>
  <c r="I104" i="1"/>
  <c r="J104" i="1"/>
  <c r="C105" i="1"/>
  <c r="F105" i="1"/>
  <c r="G105" i="1"/>
  <c r="H105" i="1"/>
  <c r="I105" i="1"/>
  <c r="J105" i="1"/>
  <c r="C106" i="1"/>
  <c r="F106" i="1"/>
  <c r="G106" i="1"/>
  <c r="H106" i="1"/>
  <c r="I106" i="1"/>
  <c r="J106" i="1"/>
  <c r="C107" i="1"/>
  <c r="F107" i="1"/>
  <c r="G107" i="1"/>
  <c r="H107" i="1"/>
  <c r="I107" i="1"/>
  <c r="J107" i="1"/>
  <c r="C108" i="1"/>
  <c r="F108" i="1"/>
  <c r="G108" i="1"/>
  <c r="H108" i="1"/>
  <c r="I108" i="1"/>
  <c r="J108" i="1"/>
  <c r="C109" i="1"/>
  <c r="F109" i="1"/>
  <c r="G109" i="1"/>
  <c r="H109" i="1"/>
  <c r="I109" i="1"/>
  <c r="J109" i="1"/>
  <c r="C110" i="1"/>
  <c r="F110" i="1"/>
  <c r="G110" i="1"/>
  <c r="H110" i="1"/>
  <c r="I110" i="1"/>
  <c r="J110" i="1"/>
  <c r="C111" i="1"/>
  <c r="F111" i="1"/>
  <c r="G111" i="1"/>
  <c r="H111" i="1"/>
  <c r="I111" i="1"/>
  <c r="J111" i="1"/>
  <c r="C112" i="1"/>
  <c r="F112" i="1"/>
  <c r="G112" i="1"/>
  <c r="H112" i="1"/>
  <c r="I112" i="1"/>
  <c r="J112" i="1"/>
  <c r="C113" i="1"/>
  <c r="F113" i="1"/>
  <c r="G113" i="1"/>
  <c r="H113" i="1"/>
  <c r="I113" i="1"/>
  <c r="J113" i="1"/>
  <c r="C114" i="1"/>
  <c r="F114" i="1"/>
  <c r="G114" i="1"/>
  <c r="H114" i="1"/>
  <c r="I114" i="1"/>
  <c r="J114" i="1"/>
  <c r="C115" i="1"/>
  <c r="F115" i="1"/>
  <c r="G115" i="1"/>
  <c r="H115" i="1"/>
  <c r="I115" i="1"/>
  <c r="J115" i="1"/>
  <c r="C116" i="1"/>
  <c r="F116" i="1"/>
  <c r="G116" i="1"/>
  <c r="H116" i="1"/>
  <c r="I116" i="1"/>
  <c r="J116" i="1"/>
  <c r="C117" i="1"/>
  <c r="F117" i="1"/>
  <c r="G117" i="1"/>
  <c r="H117" i="1"/>
  <c r="I117" i="1"/>
  <c r="J117" i="1"/>
  <c r="C118" i="1"/>
  <c r="F118" i="1"/>
  <c r="G118" i="1"/>
  <c r="H118" i="1"/>
  <c r="I118" i="1"/>
  <c r="J118" i="1"/>
  <c r="C119" i="1"/>
  <c r="F119" i="1"/>
  <c r="G119" i="1"/>
  <c r="H119" i="1"/>
  <c r="I119" i="1"/>
  <c r="J119" i="1"/>
  <c r="C120" i="1"/>
  <c r="F120" i="1"/>
  <c r="G120" i="1"/>
  <c r="H120" i="1"/>
  <c r="I120" i="1"/>
  <c r="J120" i="1"/>
  <c r="C121" i="1"/>
  <c r="F121" i="1"/>
  <c r="G121" i="1"/>
  <c r="H121" i="1"/>
  <c r="I121" i="1"/>
  <c r="J121" i="1"/>
  <c r="C122" i="1"/>
  <c r="F122" i="1"/>
  <c r="G122" i="1"/>
  <c r="H122" i="1"/>
  <c r="I122" i="1"/>
  <c r="J122" i="1"/>
  <c r="C123" i="1"/>
  <c r="F123" i="1"/>
  <c r="G123" i="1"/>
  <c r="H123" i="1"/>
  <c r="I123" i="1"/>
  <c r="J123" i="1"/>
  <c r="C124" i="1"/>
  <c r="F124" i="1"/>
  <c r="G124" i="1"/>
  <c r="H124" i="1"/>
  <c r="I124" i="1"/>
  <c r="J124" i="1"/>
  <c r="C125" i="1"/>
  <c r="F125" i="1"/>
  <c r="G125" i="1"/>
  <c r="H125" i="1"/>
  <c r="I125" i="1"/>
  <c r="J125" i="1"/>
  <c r="C126" i="1"/>
  <c r="F126" i="1"/>
  <c r="G126" i="1"/>
  <c r="H126" i="1"/>
  <c r="I126" i="1"/>
  <c r="J126" i="1"/>
  <c r="C127" i="1"/>
  <c r="F127" i="1"/>
  <c r="G127" i="1"/>
  <c r="H127" i="1"/>
  <c r="I127" i="1"/>
  <c r="J127" i="1"/>
  <c r="C128" i="1"/>
  <c r="F128" i="1"/>
  <c r="G128" i="1"/>
  <c r="H128" i="1"/>
  <c r="I128" i="1"/>
  <c r="J128" i="1"/>
  <c r="C129" i="1"/>
  <c r="F129" i="1"/>
  <c r="G129" i="1"/>
  <c r="H129" i="1"/>
  <c r="I129" i="1"/>
  <c r="J129" i="1"/>
  <c r="C130" i="1"/>
  <c r="F130" i="1"/>
  <c r="G130" i="1"/>
  <c r="H130" i="1"/>
  <c r="I130" i="1"/>
  <c r="J130" i="1"/>
  <c r="C131" i="1"/>
  <c r="F131" i="1"/>
  <c r="G131" i="1"/>
  <c r="H131" i="1"/>
  <c r="I131" i="1"/>
  <c r="J131" i="1"/>
  <c r="C132" i="1"/>
  <c r="F132" i="1"/>
  <c r="G132" i="1"/>
  <c r="H132" i="1"/>
  <c r="I132" i="1"/>
  <c r="J132" i="1"/>
  <c r="C133" i="1"/>
  <c r="F133" i="1"/>
  <c r="G133" i="1"/>
  <c r="H133" i="1"/>
  <c r="I133" i="1"/>
  <c r="J133" i="1"/>
  <c r="C134" i="1"/>
  <c r="F134" i="1"/>
  <c r="G134" i="1"/>
  <c r="H134" i="1"/>
  <c r="I134" i="1"/>
  <c r="J134" i="1"/>
  <c r="C135" i="1"/>
  <c r="F135" i="1"/>
  <c r="G135" i="1"/>
  <c r="H135" i="1"/>
  <c r="I135" i="1"/>
  <c r="J135" i="1"/>
  <c r="C136" i="1"/>
  <c r="F136" i="1"/>
  <c r="G136" i="1"/>
  <c r="H136" i="1"/>
  <c r="I136" i="1"/>
  <c r="J136" i="1"/>
  <c r="C137" i="1"/>
  <c r="F137" i="1"/>
  <c r="G137" i="1"/>
  <c r="H137" i="1"/>
  <c r="I137" i="1"/>
  <c r="J137" i="1"/>
  <c r="C138" i="1"/>
  <c r="F138" i="1"/>
  <c r="G138" i="1"/>
  <c r="H138" i="1"/>
  <c r="I138" i="1"/>
  <c r="J138" i="1"/>
  <c r="C139" i="1"/>
  <c r="F139" i="1"/>
  <c r="G139" i="1"/>
  <c r="H139" i="1"/>
  <c r="I139" i="1"/>
  <c r="J139" i="1"/>
  <c r="C140" i="1"/>
  <c r="F140" i="1"/>
  <c r="G140" i="1"/>
  <c r="H140" i="1"/>
  <c r="I140" i="1"/>
  <c r="J140" i="1"/>
  <c r="C141" i="1"/>
  <c r="F141" i="1"/>
  <c r="G141" i="1"/>
  <c r="H141" i="1"/>
  <c r="I141" i="1"/>
  <c r="J141" i="1"/>
  <c r="C142" i="1"/>
  <c r="F142" i="1"/>
  <c r="G142" i="1"/>
  <c r="H142" i="1"/>
  <c r="I142" i="1"/>
  <c r="J142" i="1"/>
  <c r="C143" i="1"/>
  <c r="F143" i="1"/>
  <c r="G143" i="1"/>
  <c r="H143" i="1"/>
  <c r="I143" i="1"/>
  <c r="J143" i="1"/>
  <c r="C144" i="1"/>
  <c r="F144" i="1"/>
  <c r="G144" i="1"/>
  <c r="H144" i="1"/>
  <c r="I144" i="1"/>
  <c r="J144" i="1"/>
  <c r="C145" i="1"/>
  <c r="F145" i="1"/>
  <c r="G145" i="1"/>
  <c r="H145" i="1"/>
  <c r="I145" i="1"/>
  <c r="J145" i="1"/>
  <c r="C146" i="1"/>
  <c r="F146" i="1"/>
  <c r="G146" i="1"/>
  <c r="H146" i="1"/>
  <c r="I146" i="1"/>
  <c r="J146" i="1"/>
  <c r="C147" i="1"/>
  <c r="F147" i="1"/>
  <c r="G147" i="1"/>
  <c r="H147" i="1"/>
  <c r="I147" i="1"/>
  <c r="J147" i="1"/>
  <c r="C148" i="1"/>
  <c r="F148" i="1"/>
  <c r="G148" i="1"/>
  <c r="H148" i="1"/>
  <c r="I148" i="1"/>
  <c r="J148" i="1"/>
  <c r="C149" i="1"/>
  <c r="F149" i="1"/>
  <c r="G149" i="1"/>
  <c r="H149" i="1"/>
  <c r="I149" i="1"/>
  <c r="J149" i="1"/>
  <c r="C150" i="1"/>
  <c r="F150" i="1"/>
  <c r="G150" i="1"/>
  <c r="H150" i="1"/>
  <c r="I150" i="1"/>
  <c r="J150" i="1"/>
  <c r="C151" i="1"/>
  <c r="F151" i="1"/>
  <c r="G151" i="1"/>
  <c r="H151" i="1"/>
  <c r="I151" i="1"/>
  <c r="J151" i="1"/>
  <c r="C152" i="1"/>
  <c r="F152" i="1"/>
  <c r="G152" i="1"/>
  <c r="H152" i="1"/>
  <c r="I152" i="1"/>
  <c r="J152" i="1"/>
  <c r="C153" i="1"/>
  <c r="F153" i="1"/>
  <c r="G153" i="1"/>
  <c r="H153" i="1"/>
  <c r="I153" i="1"/>
  <c r="J153" i="1"/>
  <c r="C154" i="1"/>
  <c r="F154" i="1"/>
  <c r="G154" i="1"/>
  <c r="H154" i="1"/>
  <c r="I154" i="1"/>
  <c r="J154" i="1"/>
  <c r="C155" i="1"/>
  <c r="F155" i="1"/>
  <c r="G155" i="1"/>
  <c r="H155" i="1"/>
  <c r="I155" i="1"/>
  <c r="J155" i="1"/>
  <c r="C156" i="1"/>
  <c r="F156" i="1"/>
  <c r="G156" i="1"/>
  <c r="H156" i="1"/>
  <c r="I156" i="1"/>
  <c r="J156" i="1"/>
  <c r="C157" i="1"/>
  <c r="F157" i="1"/>
  <c r="G157" i="1"/>
  <c r="H157" i="1"/>
  <c r="I157" i="1"/>
  <c r="J157" i="1"/>
  <c r="C158" i="1"/>
  <c r="F158" i="1"/>
  <c r="G158" i="1"/>
  <c r="H158" i="1"/>
  <c r="I158" i="1"/>
  <c r="J158" i="1"/>
  <c r="C159" i="1"/>
  <c r="F159" i="1"/>
  <c r="G159" i="1"/>
  <c r="H159" i="1"/>
  <c r="I159" i="1"/>
  <c r="J159" i="1"/>
  <c r="C160" i="1"/>
  <c r="F160" i="1"/>
  <c r="G160" i="1"/>
  <c r="H160" i="1"/>
  <c r="I160" i="1"/>
  <c r="J160" i="1"/>
  <c r="C6" i="1"/>
  <c r="F6" i="1"/>
  <c r="G6" i="1"/>
  <c r="H6" i="1"/>
  <c r="I6" i="1"/>
  <c r="J6" i="1"/>
  <c r="I5" i="1"/>
  <c r="H5" i="1"/>
  <c r="G5" i="1"/>
  <c r="F5" i="1"/>
  <c r="W140" i="1"/>
  <c r="W141" i="1"/>
  <c r="W142" i="1"/>
  <c r="W143" i="1"/>
  <c r="W144" i="1"/>
  <c r="W145" i="1"/>
  <c r="W146" i="1"/>
  <c r="W147" i="1"/>
  <c r="W148" i="1"/>
  <c r="W149" i="1"/>
  <c r="W150" i="1"/>
  <c r="W151" i="1"/>
  <c r="W152" i="1"/>
  <c r="W153" i="1"/>
  <c r="W154" i="1"/>
  <c r="W155" i="1"/>
  <c r="W156" i="1"/>
  <c r="W157" i="1"/>
  <c r="W158" i="1"/>
  <c r="W159" i="1"/>
  <c r="W160" i="1"/>
  <c r="W139" i="1"/>
  <c r="W138" i="1"/>
  <c r="W137" i="1"/>
  <c r="W136" i="1"/>
  <c r="W135" i="1"/>
  <c r="W134" i="1"/>
  <c r="W133" i="1"/>
  <c r="W132" i="1"/>
  <c r="W131" i="1"/>
  <c r="W130" i="1"/>
  <c r="W116" i="1"/>
  <c r="W117" i="1"/>
  <c r="W118" i="1"/>
  <c r="W119" i="1"/>
  <c r="W120" i="1"/>
  <c r="W121" i="1"/>
  <c r="W122" i="1"/>
  <c r="W123" i="1"/>
  <c r="W124" i="1"/>
  <c r="W125" i="1"/>
  <c r="W126" i="1"/>
  <c r="W127" i="1"/>
  <c r="W128" i="1"/>
  <c r="W129" i="1"/>
  <c r="W114" i="1"/>
  <c r="W115" i="1"/>
  <c r="W113" i="1"/>
  <c r="W112" i="1"/>
  <c r="W111" i="1"/>
  <c r="W110" i="1"/>
  <c r="W109" i="1"/>
  <c r="W108" i="1"/>
  <c r="W107" i="1"/>
  <c r="W106" i="1"/>
  <c r="W105" i="1"/>
  <c r="W104" i="1"/>
  <c r="W103" i="1"/>
  <c r="W102" i="1"/>
  <c r="W101" i="1"/>
  <c r="W96" i="1"/>
  <c r="W97" i="1"/>
  <c r="W98" i="1"/>
  <c r="W99" i="1"/>
  <c r="W100" i="1"/>
  <c r="W18" i="1" l="1"/>
  <c r="W19" i="1"/>
  <c r="W20" i="1"/>
  <c r="W21" i="1"/>
  <c r="W22" i="1"/>
  <c r="W23" i="1"/>
  <c r="W24" i="1"/>
  <c r="W25" i="1"/>
  <c r="W26" i="1"/>
  <c r="W27" i="1"/>
  <c r="W28" i="1"/>
  <c r="W29" i="1"/>
  <c r="W30" i="1"/>
  <c r="W31" i="1"/>
  <c r="W32" i="1"/>
  <c r="W33" i="1"/>
  <c r="W34" i="1"/>
  <c r="W35" i="1"/>
  <c r="W36" i="1"/>
  <c r="W37" i="1"/>
  <c r="W38" i="1"/>
  <c r="W39" i="1"/>
  <c r="W40" i="1"/>
  <c r="W41" i="1"/>
  <c r="W42" i="1"/>
  <c r="W43" i="1"/>
  <c r="W44" i="1"/>
  <c r="W45" i="1"/>
  <c r="W46" i="1"/>
  <c r="W47" i="1"/>
  <c r="W48" i="1"/>
  <c r="W49" i="1"/>
  <c r="W50" i="1"/>
  <c r="W51" i="1"/>
  <c r="W52" i="1"/>
  <c r="W53" i="1"/>
  <c r="W54" i="1"/>
  <c r="W55" i="1"/>
  <c r="W56" i="1"/>
  <c r="W57" i="1"/>
  <c r="W58" i="1"/>
  <c r="W59" i="1"/>
  <c r="W60" i="1"/>
  <c r="W61" i="1"/>
  <c r="W62" i="1"/>
  <c r="W63" i="1"/>
  <c r="W64" i="1"/>
  <c r="W65" i="1"/>
  <c r="W66" i="1"/>
  <c r="W67" i="1"/>
  <c r="W68" i="1"/>
  <c r="W69" i="1"/>
  <c r="W70" i="1"/>
  <c r="W71" i="1"/>
  <c r="W72" i="1"/>
  <c r="W73" i="1"/>
  <c r="W74" i="1"/>
  <c r="W75" i="1"/>
  <c r="W76" i="1"/>
  <c r="W77" i="1"/>
  <c r="W78" i="1"/>
  <c r="W79" i="1"/>
  <c r="W80" i="1"/>
  <c r="W81" i="1"/>
  <c r="W82" i="1"/>
  <c r="W83" i="1"/>
  <c r="W84" i="1"/>
  <c r="W85" i="1"/>
  <c r="W86" i="1"/>
  <c r="W87" i="1"/>
  <c r="W88" i="1"/>
  <c r="W89" i="1"/>
  <c r="W90" i="1"/>
  <c r="W91" i="1"/>
  <c r="W92" i="1"/>
  <c r="W93" i="1"/>
  <c r="W94" i="1"/>
  <c r="W95" i="1"/>
  <c r="J5" i="1"/>
  <c r="W6" i="1"/>
  <c r="W7" i="1"/>
  <c r="W8" i="1"/>
  <c r="W9" i="1"/>
  <c r="W10" i="1"/>
  <c r="W11" i="1"/>
  <c r="W12" i="1"/>
  <c r="W13" i="1"/>
  <c r="W14" i="1"/>
  <c r="W15" i="1"/>
  <c r="W16" i="1"/>
  <c r="W17" i="1"/>
  <c r="W5" i="1"/>
  <c r="C5"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Victoria Leon</author>
    <author>Microsoft Office User</author>
  </authors>
  <commentList>
    <comment ref="F568" authorId="0" shapeId="0" xr:uid="{5F63282B-914C-48E2-9ED7-9EC3F3EA189D}">
      <text>
        <r>
          <rPr>
            <b/>
            <sz val="9"/>
            <color indexed="81"/>
            <rFont val="Tahoma"/>
            <family val="2"/>
          </rPr>
          <t>Victoria Leon:</t>
        </r>
        <r>
          <rPr>
            <sz val="9"/>
            <color indexed="81"/>
            <rFont val="Tahoma"/>
            <family val="2"/>
          </rPr>
          <t xml:space="preserve">
La Politica LEO fue adoptada mediante Decreto</t>
        </r>
      </text>
    </comment>
    <comment ref="AB949" authorId="1" shapeId="0" xr:uid="{CD4524C5-8256-46F6-B9F8-4B0B9910C741}">
      <text>
        <r>
          <rPr>
            <b/>
            <sz val="10"/>
            <color rgb="FF000000"/>
            <rFont val="Tahoma"/>
            <family val="2"/>
          </rPr>
          <t>Microsoft Office User:</t>
        </r>
        <r>
          <rPr>
            <sz val="10"/>
            <color rgb="FF000000"/>
            <rFont val="Tahoma"/>
            <family val="2"/>
          </rPr>
          <t xml:space="preserve">
</t>
        </r>
        <r>
          <rPr>
            <sz val="10"/>
            <color rgb="FF000000"/>
            <rFont val="Tahoma"/>
            <family val="2"/>
          </rPr>
          <t>Por qué se esta refiriendo el proyecto de inversión de la anterior vigencia?</t>
        </r>
      </text>
    </comment>
    <comment ref="AD949" authorId="1" shapeId="0" xr:uid="{314AD7D7-B96A-460E-B4A3-59EFD7460A2B}">
      <text>
        <r>
          <rPr>
            <b/>
            <sz val="10"/>
            <color rgb="FF000000"/>
            <rFont val="Tahoma"/>
            <family val="2"/>
          </rPr>
          <t>Microsoft Office User:</t>
        </r>
        <r>
          <rPr>
            <sz val="10"/>
            <color rgb="FF000000"/>
            <rFont val="Tahoma"/>
            <family val="2"/>
          </rPr>
          <t xml:space="preserve">
</t>
        </r>
        <r>
          <rPr>
            <sz val="10"/>
            <color rgb="FF000000"/>
            <rFont val="Tahoma"/>
            <family val="2"/>
          </rPr>
          <t>La información depende si se esta relaiconando la información de la OPS de Beca (en este caso sería la meta 2) o si es de plataforma Forma (en este caso sería de la meta 1... no es claro)</t>
        </r>
      </text>
    </comment>
    <comment ref="AP949" authorId="1" shapeId="0" xr:uid="{B821C57C-0BBA-486D-A9BC-242E7459897D}">
      <text>
        <r>
          <rPr>
            <b/>
            <sz val="10"/>
            <color rgb="FF000000"/>
            <rFont val="Tahoma"/>
            <family val="2"/>
          </rPr>
          <t>Microsoft Office User:</t>
        </r>
        <r>
          <rPr>
            <sz val="10"/>
            <color rgb="FF000000"/>
            <rFont val="Tahoma"/>
            <family val="2"/>
          </rPr>
          <t xml:space="preserve">
</t>
        </r>
        <r>
          <rPr>
            <sz val="10"/>
            <color rgb="FF000000"/>
            <rFont val="Tahoma"/>
            <family val="2"/>
          </rPr>
          <t>Reconfirmar con cual OPS se asocia este valor. Debe estar asociado con una OPSde la meta 1, relacionada con plataforma Forma.</t>
        </r>
      </text>
    </comment>
  </commentList>
</comments>
</file>

<file path=xl/sharedStrings.xml><?xml version="1.0" encoding="utf-8"?>
<sst xmlns="http://schemas.openxmlformats.org/spreadsheetml/2006/main" count="26166" uniqueCount="1935">
  <si>
    <t xml:space="preserve">Instrucciones para diligenciar la hoja de excel </t>
  </si>
  <si>
    <r>
      <t>PERIODICIDAD</t>
    </r>
    <r>
      <rPr>
        <sz val="11"/>
        <color theme="1"/>
        <rFont val="Arial"/>
        <family val="2"/>
      </rPr>
      <t xml:space="preserve">: Anual. </t>
    </r>
  </si>
  <si>
    <r>
      <t>FECHA DE CORTE:</t>
    </r>
    <r>
      <rPr>
        <sz val="11"/>
        <color theme="1"/>
        <rFont val="Arial"/>
        <family val="2"/>
      </rPr>
      <t xml:space="preserve"> Registre la fecha a la cual corresponde el informe (AAAA/MM/DD).</t>
    </r>
  </si>
  <si>
    <r>
      <t>VIGENCIA:</t>
    </r>
    <r>
      <rPr>
        <sz val="11"/>
        <color theme="1"/>
        <rFont val="Arial"/>
        <family val="2"/>
      </rPr>
      <t xml:space="preserve"> Registre vigencia del reporte de cuenta. </t>
    </r>
  </si>
  <si>
    <t xml:space="preserve">III. INSTRUCCIONES PARA DILIGENCIAR EL CONTENIDO ESPECÍFICO DEL </t>
  </si>
  <si>
    <t xml:space="preserve">FORMATO. </t>
  </si>
  <si>
    <t>Las cifras reportadas en este formato deben ser expresadas en pesos colombianos (COP) y aquellas expresadas en decimales deben estar separadas por coma (,).</t>
  </si>
  <si>
    <r>
      <t>NOMBRE_ENTIDAD</t>
    </r>
    <r>
      <rPr>
        <sz val="11"/>
        <color theme="1"/>
        <rFont val="Arial"/>
        <family val="2"/>
      </rPr>
      <t>: Este dato es vinculado automáticamente. (no debe ser diligenciado manualmente).</t>
    </r>
  </si>
  <si>
    <r>
      <t>NUMERO_POLITICA_PUBLICA:</t>
    </r>
    <r>
      <rPr>
        <sz val="11"/>
        <color theme="1"/>
        <rFont val="Arial"/>
        <family val="2"/>
      </rPr>
      <t xml:space="preserve"> Digite el Número del Documento CONPES D.C o Decreto Distrital que identifica la Política Pública en el Inventario de Políticas Públicas Distritales Aprobados por el CONPES D.C.  (o el instrumento que haga sus veces).</t>
    </r>
  </si>
  <si>
    <r>
      <t>AÑO_ POLITICA_PUBLICA:</t>
    </r>
    <r>
      <rPr>
        <sz val="11"/>
        <color rgb="FF000000"/>
        <rFont val="Times New Roman"/>
        <family val="1"/>
      </rPr>
      <t xml:space="preserve"> </t>
    </r>
    <r>
      <rPr>
        <sz val="11"/>
        <color theme="1"/>
        <rFont val="Arial"/>
        <family val="2"/>
      </rPr>
      <t>Este dato es vinculado automáticamente. (no debe ser diligenciado manualmente)</t>
    </r>
  </si>
  <si>
    <r>
      <t xml:space="preserve">DOCUMENTO/DECRETO_ CONPES: </t>
    </r>
    <r>
      <rPr>
        <sz val="11"/>
        <color theme="1"/>
        <rFont val="Arial"/>
        <family val="2"/>
      </rPr>
      <t>Este dato es vinculado automáticamente. (no debe ser diligenciado manualmente)</t>
    </r>
  </si>
  <si>
    <r>
      <t xml:space="preserve">NOMBRE_POLITICA_ PUBLICA: </t>
    </r>
    <r>
      <rPr>
        <sz val="11"/>
        <color theme="1"/>
        <rFont val="Arial"/>
        <family val="2"/>
      </rPr>
      <t>Este dato es vinculado automáticamente. (no debe ser diligenciado manualmente)</t>
    </r>
  </si>
  <si>
    <r>
      <t>NOMBRE_ CORTO_ POLITICA_ PUBLICA:</t>
    </r>
    <r>
      <rPr>
        <sz val="11"/>
        <color theme="1"/>
        <rFont val="Arial"/>
        <family val="2"/>
      </rPr>
      <t xml:space="preserve"> Este dato es vinculado automáticamente. (no debe ser diligenciado manualmente)</t>
    </r>
  </si>
  <si>
    <t xml:space="preserve"> </t>
  </si>
  <si>
    <r>
      <t>HORIZONTE_ POLITICA_ PUBLICA:</t>
    </r>
    <r>
      <rPr>
        <sz val="11"/>
        <color theme="1"/>
        <rFont val="Arial"/>
        <family val="2"/>
      </rPr>
      <t xml:space="preserve"> Este dato es vinculado automáticamente. (no debe ser diligenciado manualmente).</t>
    </r>
  </si>
  <si>
    <r>
      <t xml:space="preserve">NOMBRE_ SECTOR_ LIDER_ POLITICA_PUBLICA: </t>
    </r>
    <r>
      <rPr>
        <sz val="11"/>
        <color theme="1"/>
        <rFont val="Arial"/>
        <family val="2"/>
      </rPr>
      <t>Este dato es vinculado automáticamente. (no debe ser diligenciado manualmente).</t>
    </r>
  </si>
  <si>
    <r>
      <t>ESTADO_PRODUCTO:</t>
    </r>
    <r>
      <rPr>
        <sz val="11"/>
        <color theme="1"/>
        <rFont val="Arial"/>
        <family val="2"/>
      </rPr>
      <t xml:space="preserve"> Seleccione el que corresponda según lista elegible, cuando sea sin iniciar o suspendido justifique en la columna de observaciones.</t>
    </r>
  </si>
  <si>
    <r>
      <t>NOMBRE_ INDICADOR_ PRODUCTO:</t>
    </r>
    <r>
      <rPr>
        <sz val="11"/>
        <color theme="1"/>
        <rFont val="Arial"/>
        <family val="2"/>
      </rPr>
      <t xml:space="preserve"> Registre la denominación del indicador reportado en el Plan de Acción vigente de la Política Pública.</t>
    </r>
  </si>
  <si>
    <r>
      <t>FORMULA_ INDICADOR:</t>
    </r>
    <r>
      <rPr>
        <sz val="11"/>
        <color theme="1"/>
        <rFont val="Arial"/>
        <family val="2"/>
      </rPr>
      <t xml:space="preserve"> Describa la fórmula de cálculo para la medición establecida en el Plan de Acción vigente de la Política Pública.</t>
    </r>
  </si>
  <si>
    <r>
      <t>TIPO ANUALIZACIÓN</t>
    </r>
    <r>
      <rPr>
        <sz val="11"/>
        <color theme="1"/>
        <rFont val="Arial"/>
        <family val="2"/>
      </rPr>
      <t xml:space="preserve">: Seleccione de la lista desplegable el tipo de anualización establecido en el Plan de Acción vigente de la Política Pública. </t>
    </r>
  </si>
  <si>
    <r>
      <t xml:space="preserve">UNIDAD DE MEDIDA: </t>
    </r>
    <r>
      <rPr>
        <sz val="11"/>
        <color theme="1"/>
        <rFont val="Arial"/>
        <family val="2"/>
      </rPr>
      <t>Seleccione de la lista desplegable la unidad de medida del producto de acuerdo a lo</t>
    </r>
    <r>
      <rPr>
        <b/>
        <sz val="11"/>
        <color theme="1"/>
        <rFont val="Arial"/>
        <family val="2"/>
      </rPr>
      <t xml:space="preserve"> </t>
    </r>
    <r>
      <rPr>
        <sz val="11"/>
        <color theme="1"/>
        <rFont val="Arial"/>
        <family val="2"/>
      </rPr>
      <t>establecido en el Plan de Acción vigente de la Política Pública.</t>
    </r>
  </si>
  <si>
    <r>
      <t xml:space="preserve">CODIGO_ODS: </t>
    </r>
    <r>
      <rPr>
        <sz val="11"/>
        <color theme="1"/>
        <rFont val="Arial"/>
        <family val="2"/>
      </rPr>
      <t>Digite el Número de ODS identificado en el Plan de Acción de la Política Pública.</t>
    </r>
  </si>
  <si>
    <r>
      <t xml:space="preserve">NOMBRE_ODS: </t>
    </r>
    <r>
      <rPr>
        <sz val="11"/>
        <color theme="1"/>
        <rFont val="Arial"/>
        <family val="2"/>
      </rPr>
      <t>Este dato es vinculado automáticamente. (no debe ser diligenciado manualmente).</t>
    </r>
  </si>
  <si>
    <r>
      <t xml:space="preserve">CODIGO_ META_ ODS: </t>
    </r>
    <r>
      <rPr>
        <sz val="11"/>
        <color theme="1"/>
        <rFont val="Arial"/>
        <family val="2"/>
      </rPr>
      <t>Digite el Número de ODS seguido del número de la meta ODS identificado en el Plan de Acción de la Política Pública.</t>
    </r>
  </si>
  <si>
    <r>
      <t xml:space="preserve">META_ODS: </t>
    </r>
    <r>
      <rPr>
        <sz val="11"/>
        <color theme="1"/>
        <rFont val="Arial"/>
        <family val="2"/>
      </rPr>
      <t>Describa la meta ODS indicada en el Plan de Acción.</t>
    </r>
  </si>
  <si>
    <r>
      <t xml:space="preserve">NOMBRE_PROYECTO_INVERSIÓN: </t>
    </r>
    <r>
      <rPr>
        <sz val="11"/>
        <color rgb="FF000000"/>
        <rFont val="Arial"/>
        <family val="2"/>
      </rPr>
      <t>Digite el Nombre Proyecto de Inversión registrado en el Banco Distrital de Programas y Proyectos asociado al producto esperado.</t>
    </r>
  </si>
  <si>
    <r>
      <t>MAGNITUD EJECUTADA ACTIVIDAD PROYECTO DE INVERSIÓN:</t>
    </r>
    <r>
      <rPr>
        <sz val="11"/>
        <color theme="1"/>
        <rFont val="Arial"/>
        <family val="2"/>
      </rPr>
      <t xml:space="preserve"> Digite la el valor de magnitud ejecutada en la vigencia del reporte.</t>
    </r>
  </si>
  <si>
    <r>
      <t>POBLACIÓN PROGRAMADA PARA ATENDER EN LA VIGENCIA:</t>
    </r>
    <r>
      <rPr>
        <sz val="11"/>
        <color rgb="FF000000"/>
        <rFont val="Arial"/>
        <family val="2"/>
      </rPr>
      <t xml:space="preserve"> Cuando aplique, registre la población programada atender en la vigencia del reporte según Proyecto de Inversión.</t>
    </r>
  </si>
  <si>
    <r>
      <t xml:space="preserve">POBLACIÓN ATENDIDA EN LA VIGENCIA: </t>
    </r>
    <r>
      <rPr>
        <sz val="11"/>
        <color rgb="FF000000"/>
        <rFont val="Arial"/>
        <family val="2"/>
      </rPr>
      <t>Registre la población atendida en la Vigencia del reporte.</t>
    </r>
  </si>
  <si>
    <r>
      <t>OBSERVACIONES:</t>
    </r>
    <r>
      <rPr>
        <sz val="11"/>
        <color theme="1"/>
        <rFont val="Arial"/>
        <family val="2"/>
      </rPr>
      <t xml:space="preserve"> Describa cualquier aclaración, novedad y/o comentario adicional del producto esperado. Las que corresponda para cualquiera de los campos que hagan parte del formato.</t>
    </r>
  </si>
  <si>
    <t>COD_FILA</t>
  </si>
  <si>
    <t>CODIGO ENTIDAD</t>
  </si>
  <si>
    <t>NOMBRE ENTIDAD</t>
  </si>
  <si>
    <t>NUMERO DE LA POLITICA PUBLICA</t>
  </si>
  <si>
    <t>AÑO PP</t>
  </si>
  <si>
    <t>NOMBRE PP</t>
  </si>
  <si>
    <t>NOMBRE CORTO PP</t>
  </si>
  <si>
    <t>HORIZONTE PP</t>
  </si>
  <si>
    <t>NOMBRE SECTOR LIDER PP</t>
  </si>
  <si>
    <t>MODIFICACIONES DEL PRODUCTO</t>
  </si>
  <si>
    <t>IMPORTANCIA RELATIVA DEL PRODUCTO</t>
  </si>
  <si>
    <t>NOMBRE ETIQUETA</t>
  </si>
  <si>
    <t>CATEGORIA_ETIQUETA</t>
  </si>
  <si>
    <t>SUBCATEGORIA_ETIQUETA</t>
  </si>
  <si>
    <t>ESTADO PRODUCTO</t>
  </si>
  <si>
    <t>NOMBRE INDICADOR PRODUCTO</t>
  </si>
  <si>
    <t>FORMULA INDICADOR</t>
  </si>
  <si>
    <t>TIPO DE ANUALIZACIÓN</t>
  </si>
  <si>
    <t>UNIDAD DE MEDIDA</t>
  </si>
  <si>
    <t>ENFOQUE</t>
  </si>
  <si>
    <t>COD ODS</t>
  </si>
  <si>
    <t>NOMBRE ODS</t>
  </si>
  <si>
    <t>COD META ODS</t>
  </si>
  <si>
    <t>META ODS</t>
  </si>
  <si>
    <t>META PROGRAMADA PRODUCTO</t>
  </si>
  <si>
    <t xml:space="preserve">RECURSO DISPONIBLE </t>
  </si>
  <si>
    <t>MAGNITUD PROGRAMADA ACTIVIDAD PROYECTO DE INVERSIÓN</t>
  </si>
  <si>
    <t>MAGNITUD EJECUTADA ACTIVIDAD PROYECTO DE INVERSIÓN</t>
  </si>
  <si>
    <t>N° CRP</t>
  </si>
  <si>
    <t>VALOR CRP</t>
  </si>
  <si>
    <t>POBLACIÓN PROGRAMADA PARA ATENDER EN LA VIGENCIA</t>
  </si>
  <si>
    <t>POBLACIÓN ATENDIDA EN LA VIGENCIA</t>
  </si>
  <si>
    <t>OBSERVACIONES</t>
  </si>
  <si>
    <t>Suspendido</t>
  </si>
  <si>
    <t>CÓDIGO</t>
  </si>
  <si>
    <t>N° PP</t>
  </si>
  <si>
    <t xml:space="preserve">INSTRUMENTO ADOPCION </t>
  </si>
  <si>
    <t>SECTOR LIDER</t>
  </si>
  <si>
    <t>Personería Distrital</t>
  </si>
  <si>
    <t>DOCUMENTO CONPES D.C.</t>
  </si>
  <si>
    <t>Política Pública Distrital de Transparencia, Integridad y No Tolerancia con la Corrupción</t>
  </si>
  <si>
    <t>Transparencia</t>
  </si>
  <si>
    <t>2018-2028</t>
  </si>
  <si>
    <t>Gestión pública</t>
  </si>
  <si>
    <t xml:space="preserve">Finalizado </t>
  </si>
  <si>
    <t>Derechos Humanos</t>
  </si>
  <si>
    <t>Constante</t>
  </si>
  <si>
    <t>Fin de la pobreza</t>
  </si>
  <si>
    <t xml:space="preserve">Política Pública Distrital de Economía Cultural y Creativa </t>
  </si>
  <si>
    <t>Economía Cultural</t>
  </si>
  <si>
    <t>2019-2038</t>
  </si>
  <si>
    <t>Cultura, recreación y deporte</t>
  </si>
  <si>
    <t>Veeduría Distrital</t>
  </si>
  <si>
    <t xml:space="preserve">En ejecución </t>
  </si>
  <si>
    <t>Género</t>
  </si>
  <si>
    <t>Creciente</t>
  </si>
  <si>
    <t>Hambre cero</t>
  </si>
  <si>
    <t>Funcionamiento</t>
  </si>
  <si>
    <t>Política Pública Distrital de Servicio a la Ciudadanía</t>
  </si>
  <si>
    <t>Servicio a la Ciudadanía</t>
  </si>
  <si>
    <t>2014-2024</t>
  </si>
  <si>
    <t>Gestión Pública</t>
  </si>
  <si>
    <t>Secretaría Distrital de Gobierno</t>
  </si>
  <si>
    <t>Sin iniciar</t>
  </si>
  <si>
    <t>Poblacional-Diferencial</t>
  </si>
  <si>
    <t>Decreciente</t>
  </si>
  <si>
    <t>Salud y bienestar</t>
  </si>
  <si>
    <t>Inversión</t>
  </si>
  <si>
    <t xml:space="preserve">Política Pública de Lectura, Escritura y Oralidad </t>
  </si>
  <si>
    <t>LEO</t>
  </si>
  <si>
    <t>2022-2040</t>
  </si>
  <si>
    <t>Secretaría Distrital de Hacienda</t>
  </si>
  <si>
    <t>Territorial</t>
  </si>
  <si>
    <t>Suma</t>
  </si>
  <si>
    <t>Educación de calidad</t>
  </si>
  <si>
    <t xml:space="preserve">Política Pública de Ciencia, Tecnología e Innovación </t>
  </si>
  <si>
    <t>CTI</t>
  </si>
  <si>
    <t>Desarrollo Económico</t>
  </si>
  <si>
    <t>Ambiental</t>
  </si>
  <si>
    <t>Igualdad de género</t>
  </si>
  <si>
    <t>Secretaría de Educación del Distrito</t>
  </si>
  <si>
    <t xml:space="preserve">Política Pública Integral de Derechos Humanos de Bogotá </t>
  </si>
  <si>
    <t>2019-2034</t>
  </si>
  <si>
    <t>Gobierno</t>
  </si>
  <si>
    <t>Secretaría Distrital de Movilidad</t>
  </si>
  <si>
    <t xml:space="preserve">Cultura Ciudadana </t>
  </si>
  <si>
    <t>Agua limpia y saneamiento</t>
  </si>
  <si>
    <t xml:space="preserve">Política Pública Distrital de Espacio Público </t>
  </si>
  <si>
    <t>Espacio Público</t>
  </si>
  <si>
    <t>Energía asequible y no contaminante</t>
  </si>
  <si>
    <t>Secretaría Distrital de Desarrollo Económico</t>
  </si>
  <si>
    <t>Política Pública Distrital de Gestión Integral del Talento Humano</t>
  </si>
  <si>
    <t>Talento Humano</t>
  </si>
  <si>
    <t>2019-2030</t>
  </si>
  <si>
    <t>Trabajo decente y crecimiento económico</t>
  </si>
  <si>
    <t>Secretaría Distrital del Hábitat</t>
  </si>
  <si>
    <t xml:space="preserve">Política Pública Distrital de Juventud </t>
  </si>
  <si>
    <t>Juventud</t>
  </si>
  <si>
    <t>Integración Social</t>
  </si>
  <si>
    <t>Industria, innovación e infraestructura</t>
  </si>
  <si>
    <t>Secretaría Distrital de Cultura, Recreación y Deporte</t>
  </si>
  <si>
    <t>DECRETO DISTRITAL</t>
  </si>
  <si>
    <t xml:space="preserve">Política Pública de Discapacidad para Bogotá Distrito Capital </t>
  </si>
  <si>
    <t>Discapacidad</t>
  </si>
  <si>
    <t>2023-2034</t>
  </si>
  <si>
    <t>Reducción de las desigualdades</t>
  </si>
  <si>
    <t>Secretaría Distrital de Planeación</t>
  </si>
  <si>
    <t xml:space="preserve">Política Pública de Seguridad Alimentaria y Nutricional "Construyendo Ciudadanía Alimentaria </t>
  </si>
  <si>
    <t>Seguridad Alimentaria</t>
  </si>
  <si>
    <t>2019-2031</t>
  </si>
  <si>
    <t>Ciudades y comunidades sostenibles</t>
  </si>
  <si>
    <t>Secretaría Distrital de la Mujer</t>
  </si>
  <si>
    <t xml:space="preserve">Política Pública de Cultura Ciudadana </t>
  </si>
  <si>
    <t>Cultura Ciudadana</t>
  </si>
  <si>
    <t>Producción y consumo responsables</t>
  </si>
  <si>
    <t>Secretaría Distrital de Integración Social</t>
  </si>
  <si>
    <t xml:space="preserve">Política Pública de Actividades Sexuales Pagadas </t>
  </si>
  <si>
    <t>ASP</t>
  </si>
  <si>
    <t>2020-2029</t>
  </si>
  <si>
    <t>Mujeres</t>
  </si>
  <si>
    <t>Acción por el clima</t>
  </si>
  <si>
    <t>Departamento Administrativo del Servicio Civil Distrital</t>
  </si>
  <si>
    <t xml:space="preserve">Política Pública de "Libertades Fundamentales de Religión, Culto y Conciencia para el Distrito Capital </t>
  </si>
  <si>
    <t>Cultos</t>
  </si>
  <si>
    <t>2019-2028</t>
  </si>
  <si>
    <t>Vida submarina</t>
  </si>
  <si>
    <t>Secretaría Distrital de Ambiente</t>
  </si>
  <si>
    <t xml:space="preserve">Política Pública Distrital de Educación Ambiental </t>
  </si>
  <si>
    <t>Educación Ambiental</t>
  </si>
  <si>
    <t>Ambiente</t>
  </si>
  <si>
    <t>Vida de ecosistemas terrestres</t>
  </si>
  <si>
    <t>Departamento Administrativo de la Defensoría del Espacio Público</t>
  </si>
  <si>
    <t xml:space="preserve">Política Pública de Mujeres y Equidad de Género </t>
  </si>
  <si>
    <t>2020-2030</t>
  </si>
  <si>
    <t>Paz, justicia e instituciones sólidas</t>
  </si>
  <si>
    <t>Unidad Administrativa Especial Cuerpo Oficial de Bomberos de Bogotá</t>
  </si>
  <si>
    <t xml:space="preserve">Política Pública de la Bicicleta </t>
  </si>
  <si>
    <t>Bicicleta</t>
  </si>
  <si>
    <t>2021-2039</t>
  </si>
  <si>
    <t>Movilidad</t>
  </si>
  <si>
    <t xml:space="preserve">planilla </t>
  </si>
  <si>
    <t>Alianzas para lograr los objetivos</t>
  </si>
  <si>
    <t>Secretaría Jurídica Distrital</t>
  </si>
  <si>
    <t xml:space="preserve">Política Pública para la Garantía Plena de los Derechos de las Personas LGBTI y sobre Identidades de Género y Orientaciones Sexuales en el Distrito Capital </t>
  </si>
  <si>
    <t>LGBTI</t>
  </si>
  <si>
    <t>2021-2032</t>
  </si>
  <si>
    <t>Planeación</t>
  </si>
  <si>
    <t>Secretaría Distrital de Seguridad, Convivencia y Justicia</t>
  </si>
  <si>
    <t xml:space="preserve">Política Pública Distrital de Protección y Bienestar Animal </t>
  </si>
  <si>
    <t>Bienestar Animal</t>
  </si>
  <si>
    <t>2014-2038</t>
  </si>
  <si>
    <t>Instituto para la Economía Social</t>
  </si>
  <si>
    <t xml:space="preserve">Política Pública para las Familias </t>
  </si>
  <si>
    <t>Familias</t>
  </si>
  <si>
    <t>2021-2025</t>
  </si>
  <si>
    <t>Secretaría Distrital de Salud / Fondo Financiero Distrital de Salud</t>
  </si>
  <si>
    <t xml:space="preserve">Política Pública Social para el Envejecimiento y la Vejez </t>
  </si>
  <si>
    <t>Vejez</t>
  </si>
  <si>
    <t>2010-2025</t>
  </si>
  <si>
    <t>Instituto Distrital de Gestión de Riesgos y Cambio Climático</t>
  </si>
  <si>
    <t xml:space="preserve">Política Pública para la Lucha Contra la Trata de Persona en Bogotá Distrito Capital </t>
  </si>
  <si>
    <t>Trata</t>
  </si>
  <si>
    <t>2022-2031</t>
  </si>
  <si>
    <t>Instituto de Desarrollo Urbano</t>
  </si>
  <si>
    <t xml:space="preserve">Política Pública Distrital para el fenómeno de Habitabilidad en Calle </t>
  </si>
  <si>
    <t>Habitabilidad en calle</t>
  </si>
  <si>
    <t>2015-2025</t>
  </si>
  <si>
    <t>Fondo de Prestaciones Económicas, Cesantías y Pensiones</t>
  </si>
  <si>
    <t xml:space="preserve">Política Pública De y Para La Adultez </t>
  </si>
  <si>
    <t>Adultez</t>
  </si>
  <si>
    <t>2011-2044</t>
  </si>
  <si>
    <t>Caja de la Vivienda Popular</t>
  </si>
  <si>
    <t xml:space="preserve">Política Pública para la Gestión de la Conservación de la Biodiversidad en el Distrito Capital </t>
  </si>
  <si>
    <t>Biodiversidad</t>
  </si>
  <si>
    <t>2022-038</t>
  </si>
  <si>
    <t>Instituto Distrital de Recreación y Deporte</t>
  </si>
  <si>
    <t xml:space="preserve">Política Pública de Acción Comunal para el Desarrollo de la Comunidad del Distrito Capital </t>
  </si>
  <si>
    <t>Acción Comunal</t>
  </si>
  <si>
    <t>Instituto Distrital del Patrimonio Cultural</t>
  </si>
  <si>
    <t xml:space="preserve">Política Pública de Deporte, Recreación, Actividad Física, Parques y Escenarios </t>
  </si>
  <si>
    <t>Deporte</t>
  </si>
  <si>
    <t>2022-2032</t>
  </si>
  <si>
    <t>Instituto Distrital para la Protección de la Niñez y la Juventud</t>
  </si>
  <si>
    <t xml:space="preserve">Política Pública de Servicios Públicos para una Bogotá Inteligemte y Sostenible </t>
  </si>
  <si>
    <t>Servicios Públicos</t>
  </si>
  <si>
    <t>2023-2035</t>
  </si>
  <si>
    <t>Hábitat</t>
  </si>
  <si>
    <t>Fundación Gilberto Alzate Avendaño</t>
  </si>
  <si>
    <t xml:space="preserve">Política Pública Distrital de Educación </t>
  </si>
  <si>
    <t>Educación</t>
  </si>
  <si>
    <t>2022-2038</t>
  </si>
  <si>
    <t>Orquesta Filarmónica de Bogotá</t>
  </si>
  <si>
    <t xml:space="preserve">Política Pública de Productividad, Competitividad y Desarrollo Socioeconómico </t>
  </si>
  <si>
    <t>Productividad</t>
  </si>
  <si>
    <t>2011-2038</t>
  </si>
  <si>
    <t>Jardín Botánico José Celestino Mutis</t>
  </si>
  <si>
    <t xml:space="preserve">Política Pública Distrital de Turismo “Bogotá Destino Turístico Sostenible, Inteligente, Responsable e Incluyente” </t>
  </si>
  <si>
    <t>Turismo</t>
  </si>
  <si>
    <t>2023-2033</t>
  </si>
  <si>
    <t>Instituto para la Investigación Educativa y el Desarrollo Pedagógico</t>
  </si>
  <si>
    <t xml:space="preserve"> 2023 </t>
  </si>
  <si>
    <t xml:space="preserve">Política Pública de Primera Infancia, Infancia y Adolescencia </t>
  </si>
  <si>
    <t>Infancia</t>
  </si>
  <si>
    <t>Instituto Distrital de la Participación y Acción Comunal</t>
  </si>
  <si>
    <t xml:space="preserve">Política Pública para La Superación de La Pobreza en Bogotá </t>
  </si>
  <si>
    <t>Pobreza</t>
  </si>
  <si>
    <t>2023-2038</t>
  </si>
  <si>
    <t>Instituto Distrital de Turismo</t>
  </si>
  <si>
    <t xml:space="preserve">Política Pública Bogotá Territorio Inteligente </t>
  </si>
  <si>
    <t>BTI</t>
  </si>
  <si>
    <t>2023-2032</t>
  </si>
  <si>
    <t>Instituto Distrital de las Artes</t>
  </si>
  <si>
    <t xml:space="preserve">Política Pública de Movilidad Motorizada de Cero y Bajas Emisiones </t>
  </si>
  <si>
    <t>2023-2040</t>
  </si>
  <si>
    <t>Unidad Administrativa Especial de Catastro Distrital</t>
  </si>
  <si>
    <t xml:space="preserve">Política Pública de Acción Climática Bogotá </t>
  </si>
  <si>
    <t>Acción Climatica</t>
  </si>
  <si>
    <t>2023-2050</t>
  </si>
  <si>
    <t>Unidad Administrativa Especial de Rehabilitación y Mantenimiento Vial</t>
  </si>
  <si>
    <t xml:space="preserve">Política Pública de Vendedoras y Vendedores Informales </t>
  </si>
  <si>
    <t>Vendedores y Vendedoras Informales</t>
  </si>
  <si>
    <t>Unidad Administrativa Especial de Servicios Públicos</t>
  </si>
  <si>
    <t xml:space="preserve">Política Pública de Trabajo Decente y Digno en Bogotá D.C </t>
  </si>
  <si>
    <t>Trabajo Decente</t>
  </si>
  <si>
    <t>Instituto Distrital de Protección y Bienestar Animal</t>
  </si>
  <si>
    <t xml:space="preserve">Política Pública Distrital de Salud Mental </t>
  </si>
  <si>
    <t>Salud Mental</t>
  </si>
  <si>
    <t>Salud</t>
  </si>
  <si>
    <t>Universidad Distrital Francisco José de Caldas</t>
  </si>
  <si>
    <t xml:space="preserve">Política Pública Distrital de Economía Circular </t>
  </si>
  <si>
    <t>Economia Circular</t>
  </si>
  <si>
    <t>Empresa de Transporte del Tercer Milenio - Transmilenio S.A.</t>
  </si>
  <si>
    <t>Política Pública Del Peatón, En Bogotá Primero El Peatón</t>
  </si>
  <si>
    <t>Peatón</t>
  </si>
  <si>
    <t xml:space="preserve">Política Pública de Los Pueblos Indígenas en Bogotá D.C </t>
  </si>
  <si>
    <t>Indígenas</t>
  </si>
  <si>
    <t>2024-2035</t>
  </si>
  <si>
    <t>Canal Capital</t>
  </si>
  <si>
    <t xml:space="preserve">Política Pública del Pueblo Raizal en Bogotá D.C. </t>
  </si>
  <si>
    <t>Raizal</t>
  </si>
  <si>
    <t>2024-2036</t>
  </si>
  <si>
    <t xml:space="preserve">Política Pública de la Población Negra, Afrocolombiana y Palenquera en Bogotá D. C. </t>
  </si>
  <si>
    <t>Afro-Palenquero</t>
  </si>
  <si>
    <t>Empresa de Renovación y Desarrollo Urbano</t>
  </si>
  <si>
    <t xml:space="preserve">Política Pública para y del Pueblo Rrom en Bogotá, D.C. </t>
  </si>
  <si>
    <t>Rrom</t>
  </si>
  <si>
    <t>Empresa de Acueducto y Alcantarillado de Bogotá</t>
  </si>
  <si>
    <t>2023 </t>
  </si>
  <si>
    <t xml:space="preserve">Política Pública de Ruralidad </t>
  </si>
  <si>
    <t>Ruralidad</t>
  </si>
  <si>
    <t>Empresa Metro de Bogotá S.A.</t>
  </si>
  <si>
    <t xml:space="preserve">Política Pública de Comunicación Comunitaria y Alternativa </t>
  </si>
  <si>
    <t>Comunicación Comunitaria</t>
  </si>
  <si>
    <t>Subred Integrada de Servicios de Salud Sur Occidente E.S.E.</t>
  </si>
  <si>
    <t>Agencia Distrital para la Educación Superior, la Ciencia y la Tecnología</t>
  </si>
  <si>
    <t xml:space="preserve">Política Pública de Participación Incidente </t>
  </si>
  <si>
    <t>Partcipación Incidente</t>
  </si>
  <si>
    <t>Subred Integrada de Servicios de Salud Sur E.S.E.</t>
  </si>
  <si>
    <t>Fondo de Desarrollo Local de Usaquen</t>
  </si>
  <si>
    <t xml:space="preserve">Política Pública Distrital de Seguridad, Convivencia, Justicia y, Construcción de Paz y Reconciliación </t>
  </si>
  <si>
    <t>Seguridad</t>
  </si>
  <si>
    <t>Subred Integrada de Servicios de Salud Norte E.S.E.</t>
  </si>
  <si>
    <t>Fondo de Desarrollo Local de Chapinero</t>
  </si>
  <si>
    <t xml:space="preserve">Política Pública de Gestión Integral del Hábitat </t>
  </si>
  <si>
    <t>Fondo de Desarrollo Local de Santa Fe</t>
  </si>
  <si>
    <t xml:space="preserve">Política Pública de Acogida, Inclusión y Desarrollo para Las y Los Nuevos Bogotanos (Población Migrante Internacional) </t>
  </si>
  <si>
    <t>Migrantes</t>
  </si>
  <si>
    <t>Fondo de Desarrollo Local de San Cristóbal</t>
  </si>
  <si>
    <t>Fondo de Desarrollo Local de Usme</t>
  </si>
  <si>
    <t>Fondo de Desarrollo Local de Tunjuelito</t>
  </si>
  <si>
    <t>Fondo de Desarrollo Local de Bosa</t>
  </si>
  <si>
    <t>Fondo de Desarrollo Local de Kennedy</t>
  </si>
  <si>
    <t>Fondo de Desarrollo Local de Fontibón</t>
  </si>
  <si>
    <t>Fondo de Desarrollo Local de Engativá</t>
  </si>
  <si>
    <t>Fondo de Desarrollo Local de Suba</t>
  </si>
  <si>
    <t>Fondo de Desarrollo Local de Barrios Unidos</t>
  </si>
  <si>
    <t>Fondo de Desarrollo Local de Teusaquillo</t>
  </si>
  <si>
    <t>Fondo de Desarrollo Local de  Los Mártires</t>
  </si>
  <si>
    <t>Fondo de Desarrollo Local de Antonio riño</t>
  </si>
  <si>
    <t>Fondo de Desarrollo Local de Puente Aranda</t>
  </si>
  <si>
    <t>Fondo de Desarrollo Local de La Candelaria</t>
  </si>
  <si>
    <t>Fondo de Desarrollo Local de Rafael Uribe Uribe</t>
  </si>
  <si>
    <t>Fondo de Desarrollo Local de Ciudad Bolívar</t>
  </si>
  <si>
    <t>Fondo de Desarrollo Local de Sumapaz</t>
  </si>
  <si>
    <t>CAMPO</t>
  </si>
  <si>
    <t xml:space="preserve">Descripción </t>
  </si>
  <si>
    <t>Tipo de dato</t>
  </si>
  <si>
    <t>Código de registro</t>
  </si>
  <si>
    <t>Consecutivo</t>
  </si>
  <si>
    <t>CODIGO_ ENTIDAD</t>
  </si>
  <si>
    <t>Codigo entidad que ride la cuenta según codificación SIVICOF</t>
  </si>
  <si>
    <t>NOMBRE_ENTIDAD</t>
  </si>
  <si>
    <t>Nombre entidad que rinde la cuenta</t>
  </si>
  <si>
    <t>Texto</t>
  </si>
  <si>
    <t>NRO_DOCUMENTO_PP</t>
  </si>
  <si>
    <t>Número del documento CONPES Distrital/Decreto Distrtal  con el que fue adoptada la Política</t>
  </si>
  <si>
    <t xml:space="preserve">Año de Adopción de la Política Pública </t>
  </si>
  <si>
    <t>Entero</t>
  </si>
  <si>
    <t xml:space="preserve">Mecanismo de adopción de la Política Pública </t>
  </si>
  <si>
    <t>Lista</t>
  </si>
  <si>
    <t>Nombre de la Polítia Pública según instrumento de adopción</t>
  </si>
  <si>
    <t>Nombre corto de la Polítia Pública según instrumento de adopción</t>
  </si>
  <si>
    <t>Periodo de implementación según instrumento de adopción</t>
  </si>
  <si>
    <t>Entidad Líder de la Política Pública</t>
  </si>
  <si>
    <t>Modificaciones del producto</t>
  </si>
  <si>
    <t>Ponderación Relativa producto esperado Plan de acción</t>
  </si>
  <si>
    <t>Decimal</t>
  </si>
  <si>
    <t>Nombre de la etiqueta de análisis asociada al producto del ecosistema que directamente atiende a la población o temática objeto.</t>
  </si>
  <si>
    <t>Condición en la que se encuentra la ejecución del producto esperado</t>
  </si>
  <si>
    <t>Nombre indicador de producto esperado según el Plan de acción</t>
  </si>
  <si>
    <t>Fórmula del Indicador Plan de acción</t>
  </si>
  <si>
    <t>El determinado en el Plan de acción</t>
  </si>
  <si>
    <t>El descrito en la ficha técnica del indicador</t>
  </si>
  <si>
    <t>Enfoque determinado en el instrumento de adopción de la Política Pública indicando que sea el mas importante</t>
  </si>
  <si>
    <t>Número del Objetivo de Desarrollo Sostenible al que contribuye el producto esperado el principal</t>
  </si>
  <si>
    <t>Nombre del Objetivo de Desarrollo Sostenible al que contribuye el producto esperado</t>
  </si>
  <si>
    <t>Código de la meta del Objetivo de Desarrollo Sostenible al que contribuye el producto esperado</t>
  </si>
  <si>
    <t>Nombre de la Meta del Objetivo de Desarrollo Sostenible al que contribuye el producto esperado</t>
  </si>
  <si>
    <t xml:space="preserve">Meta programada del Producto para la vigencia </t>
  </si>
  <si>
    <t>Porcentaje de avance del producto esperado (resultado final de la Vigencia)</t>
  </si>
  <si>
    <t>Recurso disponible para ejecutar el producto esperado</t>
  </si>
  <si>
    <t>Número asignado a cada proyecto de inversión registrado en el Banco Distrital de Programas y Proyectos asociado al producto esperado</t>
  </si>
  <si>
    <t>Nombre Proyecto de Inversión asociado al producto esperado</t>
  </si>
  <si>
    <t>MAGNITUD PROGRA ACT PI</t>
  </si>
  <si>
    <t>MAGNITUD EJECUT ACT PI</t>
  </si>
  <si>
    <t xml:space="preserve">CODIGO RUBRO PRESUPUESTAL: </t>
  </si>
  <si>
    <t>Número del rubro presupuestal del gasto asociado al producto esperado</t>
  </si>
  <si>
    <t>Número del certificado de registro presupuestal asociado al producto esperado</t>
  </si>
  <si>
    <t>Valor del certificado de registro presupuestal asociado al producto esperado</t>
  </si>
  <si>
    <t>Cuantía de participación del valor de certificado de Registro Prespuestal para la política pública</t>
  </si>
  <si>
    <t>Población objeto programada a atender en la vigencia con el producto esperado (Bienes y Servicios)</t>
  </si>
  <si>
    <t>Población objeto atendida o beneficiaria en la vigencia con el producto esperado (Bienes y Servicios)</t>
  </si>
  <si>
    <t>Aclaración, novedad y/o comentario adicional del producto esperado. Las que corresponda para aclarar cualquiera de los campos que hagan parte del formato.</t>
  </si>
  <si>
    <t>GASTO</t>
  </si>
  <si>
    <t>META PROGRAMADA PRODUCTO DE LA POLITICA</t>
  </si>
  <si>
    <t xml:space="preserve">TIPO GASTO </t>
  </si>
  <si>
    <t>% EJECUCION ACTIVIDAD PROYECTO D E INVERSIÓN</t>
  </si>
  <si>
    <t xml:space="preserve">NOMBRE PROYECTO DE INVERSION </t>
  </si>
  <si>
    <t>NOMBRE POLITICA PUBLICA</t>
  </si>
  <si>
    <t>HORIZONTE POLITICA PUBLICA</t>
  </si>
  <si>
    <t>NOMBRE SECTOR LIDER POLITICA PUBLICA</t>
  </si>
  <si>
    <t>NOMBRE CORTO POLITICA PUBLICA</t>
  </si>
  <si>
    <r>
      <t xml:space="preserve">IMPORTANCIA RELATIVA DEL PRODUCTO: </t>
    </r>
    <r>
      <rPr>
        <sz val="11"/>
        <color theme="1"/>
        <rFont val="Arial"/>
        <family val="2"/>
      </rPr>
      <t>Corresponde al peso porcentual asignado al producto esperado que están definidos en el Plan de Acción de la Política Pública.</t>
    </r>
  </si>
  <si>
    <r>
      <t xml:space="preserve">% EJECUCION ACTIVIDAD PROYECTO D E INVERSIÓN: </t>
    </r>
    <r>
      <rPr>
        <sz val="11"/>
        <color theme="1"/>
        <rFont val="Arial"/>
        <family val="2"/>
      </rPr>
      <t>Es el resultado de dividir lo programado con lo ejecutado</t>
    </r>
  </si>
  <si>
    <r>
      <t>CODIGO RUBRO PRESUPUESTAL</t>
    </r>
    <r>
      <rPr>
        <sz val="11"/>
        <color theme="1"/>
        <rFont val="Arial"/>
        <family val="2"/>
      </rPr>
      <t>: El código presupuestal es el número con el cual se identifica en el presupuesto.</t>
    </r>
  </si>
  <si>
    <t>CODIGO RUBRO PRESUPUESTAL</t>
  </si>
  <si>
    <r>
      <t>VALOR CRP:</t>
    </r>
    <r>
      <rPr>
        <sz val="11"/>
        <color theme="1"/>
        <rFont val="Arial"/>
        <family val="2"/>
      </rPr>
      <t xml:space="preserve"> Digite el valor del CRP, entero positivo sin comas y dos decimales, según corresponda. V/r Definitivo al final de la vigencia, después de anulaciones y modificaciones.</t>
    </r>
  </si>
  <si>
    <t xml:space="preserve">ENTIDAD </t>
  </si>
  <si>
    <r>
      <t>ENTIDAD:</t>
    </r>
    <r>
      <rPr>
        <sz val="11"/>
        <color theme="1"/>
        <rFont val="Arial"/>
        <family val="2"/>
      </rPr>
      <t xml:space="preserve"> Relacione el código de la entidad o sujeto de vigilancia y control fiscal que </t>
    </r>
    <r>
      <rPr>
        <b/>
        <sz val="11"/>
        <color theme="1"/>
        <rFont val="Arial"/>
        <family val="2"/>
      </rPr>
      <t xml:space="preserve">reporta el informe. </t>
    </r>
  </si>
  <si>
    <r>
      <t>CODIGO_ENTIDAD:</t>
    </r>
    <r>
      <rPr>
        <sz val="11"/>
        <color theme="1"/>
        <rFont val="Arial"/>
        <family val="2"/>
      </rPr>
      <t xml:space="preserve"> Digite el código de la entidad o sujeto de vigilancia y control fiscal según codificación SIVICOF, que reporta el informe y  es responsable directa de ejecutar las diferentes actividades que materialicen la consecución del producto de la política pública.</t>
    </r>
  </si>
  <si>
    <r>
      <t>TIPO GASTO:</t>
    </r>
    <r>
      <rPr>
        <sz val="11"/>
        <color theme="1"/>
        <rFont val="Arial"/>
        <family val="2"/>
      </rPr>
      <t xml:space="preserve"> Seleccione de la lista desplegable el tipo de gasto que materializa la consecución del producto de la política pública (fuente de los recursos correspondientes al CRP Inversión o Funcionamiento)</t>
    </r>
  </si>
  <si>
    <t>CODIGO DE PROYECTO DE INVERSION</t>
  </si>
  <si>
    <t>RECURSOS COMPROMETIDOS PARA EL PRODUCTO DE LA POLITICA PÚBLICA</t>
  </si>
  <si>
    <t>PORCENTAJE DE RECURSOS DEL CRP QUE LE APUNTAN AL PRODUCTO DE LA POLÍTICA PÚBLICA</t>
  </si>
  <si>
    <t xml:space="preserve">Secretaría General de la Alcaldía Mayor de Bogotá D.C. </t>
  </si>
  <si>
    <t>Operadora Distrital de Transporte ODT SAS</t>
  </si>
  <si>
    <t>Terminal de Transporte S.A.</t>
  </si>
  <si>
    <t>Subred Integrada de Servicios de Salud Centro Oriente E.S.E.</t>
  </si>
  <si>
    <t>Instituto Distrital de Ciencia, Biotecnología e Innovación en Salud</t>
  </si>
  <si>
    <t xml:space="preserve">DOCUMENTO/DECRETO_ CONPES: </t>
  </si>
  <si>
    <t>CODIGO Y NOMBRE DEL  PRODUCTO DE LA POlÍTICA PÚBLICA</t>
  </si>
  <si>
    <r>
      <t>CODIGO Y NOMBRE DEL  PRODUCTO DE LA POlÍTICA PÚBLICA</t>
    </r>
    <r>
      <rPr>
        <sz val="11"/>
        <color theme="1"/>
        <rFont val="Arial"/>
        <family val="2"/>
      </rPr>
      <t>: Corresponde al código y nombre asignado y definido en el plan de acción mediante el cual, se ejecutan las acciones contempladas en el documento o decreto distrital de adopción de las políticas públicas.</t>
    </r>
  </si>
  <si>
    <t>CODIGO Y NOMBRE PRODUCTO</t>
  </si>
  <si>
    <t>Código y Nombre producto esperado del Plan de Acción</t>
  </si>
  <si>
    <r>
      <t>MODIFICACIONES:</t>
    </r>
    <r>
      <rPr>
        <sz val="11"/>
        <color theme="1"/>
        <rFont val="Calibri"/>
        <family val="2"/>
      </rPr>
      <t xml:space="preserve"> </t>
    </r>
    <r>
      <rPr>
        <sz val="11"/>
        <color theme="1"/>
        <rFont val="Arial"/>
        <family val="2"/>
      </rPr>
      <t xml:space="preserve">Indique los cambios aprobados por el CONPES D.C. como variaciones en asignación de recursos, cambios de administración y responsables de ejecución, participación de nuevos actores,  ajustes en las actividades, incorporación o eliminación de productos, cambios en elementos de indicadores de resultado y producto o en sus fuentes de información etc. </t>
    </r>
  </si>
  <si>
    <r>
      <t>NOMBRE_ETIQUETA:</t>
    </r>
    <r>
      <rPr>
        <sz val="11"/>
        <color theme="1"/>
        <rFont val="Arial"/>
        <family val="2"/>
      </rPr>
      <t xml:space="preserve"> Digite nombre de la etiqueta de análisis asociada al producto del ecosistema que</t>
    </r>
    <r>
      <rPr>
        <b/>
        <sz val="11"/>
        <color theme="1"/>
        <rFont val="Arial"/>
        <family val="2"/>
      </rPr>
      <t xml:space="preserve"> directamente</t>
    </r>
    <r>
      <rPr>
        <sz val="11"/>
        <color theme="1"/>
        <rFont val="Arial"/>
        <family val="2"/>
      </rPr>
      <t xml:space="preserve"> (No corresponsales) atiende a la población o temática objeto. Si hay varios registros la escritura debe ser igual en todas las filas.</t>
    </r>
    <r>
      <rPr>
        <b/>
        <sz val="11"/>
        <color theme="1"/>
        <rFont val="Arial"/>
        <family val="2"/>
      </rPr>
      <t xml:space="preserve"> </t>
    </r>
    <r>
      <rPr>
        <sz val="11"/>
        <color theme="1"/>
        <rFont val="Arial"/>
        <family val="2"/>
      </rPr>
      <t>Cuando aplique</t>
    </r>
  </si>
  <si>
    <r>
      <t>CATEGORIA_ETIQUETA:</t>
    </r>
    <r>
      <rPr>
        <sz val="11"/>
        <color theme="1"/>
        <rFont val="Arial"/>
        <family val="2"/>
      </rPr>
      <t xml:space="preserve"> Digite Nombre de la categoría de análisis a las cuales se asocia el producto del ecosistema que directamente atienden a la población o temática objeto. Si hay varios registros la escritura debe ser igual en todas las filas.</t>
    </r>
    <r>
      <rPr>
        <b/>
        <sz val="11"/>
        <color theme="1"/>
        <rFont val="Arial"/>
        <family val="2"/>
      </rPr>
      <t xml:space="preserve">  Cuando aplique</t>
    </r>
  </si>
  <si>
    <r>
      <t xml:space="preserve">SUBCATEGORIA_ETIQUETA: </t>
    </r>
    <r>
      <rPr>
        <sz val="11"/>
        <color theme="1"/>
        <rFont val="Arial"/>
        <family val="2"/>
      </rPr>
      <t>Digite Nombre de la subcategoría de análisis a las cuales se asocia el producto del ecosistema que directamente atienden a la población o temática objeto. Si hay varios registros la escritura debe ser igual en todas las filas.</t>
    </r>
    <r>
      <rPr>
        <b/>
        <sz val="11"/>
        <color theme="1"/>
        <rFont val="Arial"/>
        <family val="2"/>
      </rPr>
      <t xml:space="preserve">  Cuando aplique</t>
    </r>
  </si>
  <si>
    <r>
      <t xml:space="preserve">ENFOQUE: </t>
    </r>
    <r>
      <rPr>
        <sz val="11"/>
        <color theme="1"/>
        <rFont val="Arial"/>
        <family val="2"/>
      </rPr>
      <t>Digie el enfoque que materializa la consecución del producto establecido en el Plan de Acción vigente de la Política Pública.</t>
    </r>
  </si>
  <si>
    <r>
      <t xml:space="preserve">CODIGO DE PROYECTO DE INVERSIÓN </t>
    </r>
    <r>
      <rPr>
        <sz val="11"/>
        <color theme="1"/>
        <rFont val="Arial"/>
        <family val="2"/>
      </rPr>
      <t>: Registre el número</t>
    </r>
    <r>
      <rPr>
        <sz val="11"/>
        <color rgb="FF000000"/>
        <rFont val="Arial"/>
        <family val="2"/>
      </rPr>
      <t xml:space="preserve"> asignado a cada proyecto de inversión en la Ficha EBI.</t>
    </r>
  </si>
  <si>
    <r>
      <t>META PROGRAMADA PRODUCTO DE LA POLITICA:</t>
    </r>
    <r>
      <rPr>
        <sz val="11"/>
        <color rgb="FF000000"/>
        <rFont val="Arial"/>
        <family val="2"/>
      </rPr>
      <t xml:space="preserve"> Registre el dato registrado como programado en el plan de acción de la Política Pública de la vigencia de la rendición de la cuenta.</t>
    </r>
  </si>
  <si>
    <t xml:space="preserve">CODIGO Y NOMBRE DE LA ACTIVIDAD PROYECTO DE INVERSIÓN </t>
  </si>
  <si>
    <r>
      <t>CODIGO_INTERNO_ ACTIVIDAD Y DESCRIPCIÓN ACTIVIDAD</t>
    </r>
    <r>
      <rPr>
        <sz val="11"/>
        <color theme="1"/>
        <rFont val="Arial"/>
        <family val="2"/>
      </rPr>
      <t>: Digite el Código de la actividad del Proyecto de Inversión y la descripciónde la Actividad del Proyecto de Inversión  que atiende el producto de la política, asignado en el Plan de Acción por la Entidad Sujeto de Control.</t>
    </r>
  </si>
  <si>
    <r>
      <t>MAGNITUD PROGRAMADA ACTIVIDAD PROYECTO DE INVERSIÓN</t>
    </r>
    <r>
      <rPr>
        <sz val="11"/>
        <color theme="1"/>
        <rFont val="Arial"/>
        <family val="2"/>
      </rPr>
      <t>: Escriba el valor programado numérico con dos decimales del producto, bien o servicio definido en el producto de la política.</t>
    </r>
  </si>
  <si>
    <r>
      <rPr>
        <b/>
        <sz val="11"/>
        <color theme="1"/>
        <rFont val="Arial"/>
        <family val="2"/>
      </rPr>
      <t>RECURSO DISPONIBLE</t>
    </r>
    <r>
      <rPr>
        <sz val="11"/>
        <color theme="1"/>
        <rFont val="Arial"/>
        <family val="2"/>
      </rPr>
      <t>: Digite el valor en pesos del recurso disponible para ejecutar el producto esperado en la vigencia del reporte</t>
    </r>
  </si>
  <si>
    <r>
      <t>No. CRP:</t>
    </r>
    <r>
      <rPr>
        <sz val="11"/>
        <color theme="1"/>
        <rFont val="Arial"/>
        <family val="2"/>
      </rPr>
      <t xml:space="preserve"> Digite el No. de registro presupuestal, en caso de tener más de un registro </t>
    </r>
    <r>
      <rPr>
        <b/>
        <sz val="11"/>
        <color theme="1"/>
        <rFont val="Arial"/>
        <family val="2"/>
      </rPr>
      <t xml:space="preserve">debe reportar tantas filas como registros haya. </t>
    </r>
  </si>
  <si>
    <r>
      <t xml:space="preserve">PORCENTAJE DE RECURSOS DEL CRP QUE LE APUNTAN AL PRODUCTO DE LA POLÍTICA PÚBLICA: </t>
    </r>
    <r>
      <rPr>
        <sz val="11"/>
        <color rgb="FF000000"/>
        <rFont val="Arial"/>
        <family val="2"/>
      </rPr>
      <t>Digite el valor en términos porcentuales sin decimales de la participación de la Producto de la Política en el CRP.</t>
    </r>
  </si>
  <si>
    <r>
      <rPr>
        <b/>
        <sz val="11"/>
        <color rgb="FF000000"/>
        <rFont val="Arial"/>
        <family val="2"/>
      </rPr>
      <t>RECURSOS COMPROMETIDOS PARA EL PRODUCTO DE LA POLITICA PÚBLICA.</t>
    </r>
    <r>
      <rPr>
        <sz val="11"/>
        <color rgb="FF000000"/>
        <rFont val="Arial"/>
        <family val="2"/>
      </rPr>
      <t xml:space="preserve"> Digité el valor ejecutado para el producto de la política en la vigencia de la rendición de la cuenta.</t>
    </r>
  </si>
  <si>
    <r>
      <t xml:space="preserve">COD_FILA: </t>
    </r>
    <r>
      <rPr>
        <sz val="11"/>
        <color theme="1"/>
        <rFont val="Arial"/>
        <family val="2"/>
      </rPr>
      <t xml:space="preserve">Digite el número consecutivo </t>
    </r>
  </si>
  <si>
    <t>TIPO GASTO</t>
  </si>
  <si>
    <t>Inversión o Funcionamiento</t>
  </si>
  <si>
    <t>COD PROYECTO DE INVERSIÓN</t>
  </si>
  <si>
    <t>NOMBRE PROYECTO DE INVERSION</t>
  </si>
  <si>
    <t>CODIGO_INTERNO_ ACTIVIDAD Y DESCRIPCIÓN ACTIVIDAD</t>
  </si>
  <si>
    <t>Magnitud programada de la actividad del proyecto de inversión que desarrolle el prodcuto de la política pública</t>
  </si>
  <si>
    <t>Magnitud ejecutada de la actividad del proyecto de inversión que desarrolló el producto de la política pública</t>
  </si>
  <si>
    <t>% EJECUCIÓN ACTIVIDAD PROYECTO DE INVERSIÓN</t>
  </si>
  <si>
    <t>Número y nombre asignado a la actividad del proyecto de inversión registrado en el Banco Distrital de Programas y Proyectos asociado al producto esperado</t>
  </si>
  <si>
    <t>Valor del Recurso ejecutado para ejecutar el producto esperado</t>
  </si>
  <si>
    <r>
      <t>ENTIDAD:</t>
    </r>
    <r>
      <rPr>
        <sz val="11"/>
        <color theme="1"/>
        <rFont val="Arial"/>
        <family val="2"/>
      </rPr>
      <t xml:space="preserve"> </t>
    </r>
    <r>
      <rPr>
        <sz val="11"/>
        <color theme="0" tint="-0.14999847407452621"/>
        <rFont val="Arial"/>
        <family val="2"/>
      </rPr>
      <t>119</t>
    </r>
  </si>
  <si>
    <r>
      <t xml:space="preserve">VIGENCIA: </t>
    </r>
    <r>
      <rPr>
        <sz val="11"/>
        <color theme="0" tint="-0.14999847407452621"/>
        <rFont val="Calibri"/>
        <family val="2"/>
        <scheme val="minor"/>
      </rPr>
      <t>2024</t>
    </r>
  </si>
  <si>
    <r>
      <t xml:space="preserve">FECHA DE CORTE: </t>
    </r>
    <r>
      <rPr>
        <b/>
        <sz val="11"/>
        <color theme="0" tint="-0.14999847407452621"/>
        <rFont val="Arial"/>
        <family val="2"/>
      </rPr>
      <t>2024/12/31</t>
    </r>
  </si>
  <si>
    <t>N/A</t>
  </si>
  <si>
    <t>1.1.1 Estrategias para la transformación cultural sostenible priorizadas en cada plan de desarrollo distrital</t>
  </si>
  <si>
    <t>1.1.2 Estrategias integrales, intersectoriales y corresponsables implementadas para la transformación cultural sostenible en temas priorizados</t>
  </si>
  <si>
    <t xml:space="preserve">Número de estrategias para la transformación cultural sostenible priorizadas en cada plan de desarrollo distrital </t>
  </si>
  <si>
    <t xml:space="preserve">Sumatoria de estrategias para la transformación cultural priorizadas cada plan de desarrollo distrital </t>
  </si>
  <si>
    <t>Derechos Humanos
Género
Poblacional
Diferencial
Territorial
Ambiental</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</si>
  <si>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</si>
  <si>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O211010100101</t>
  </si>
  <si>
    <t xml:space="preserve">Porcentaje de cumplimiento en la implementación de las estrategias integrales, intersectoriales y corresponsables para la transformación cultural sostenible en temas priorizados </t>
  </si>
  <si>
    <t>Sumatoria de porcentajes de cumplimiento de hitos del plan de acción anual por estrategia /No. de planes de acción en ejecución</t>
  </si>
  <si>
    <t>11.b</t>
  </si>
  <si>
    <t>2.Diseñar Y Acompañar La Implementación 13 Estrategias De Cultura Ciudadana En Torno A Los Temas Priorizados Por La Administración Distrital</t>
  </si>
  <si>
    <t>2. Implementar 8 Estrategia(s) de transformación de cultura ciudadana</t>
  </si>
  <si>
    <t xml:space="preserve">2.1.2 Enfoque cultural transversal incorporado en las fases del ciclo de instrumentos de planeación estratégica de la ciudad </t>
  </si>
  <si>
    <t>Fortalecimiento de la Cultura Ciudadana y su Institucionalidad en Bogotá</t>
  </si>
  <si>
    <t>Innovación y cambio cultural para la transformación de comportamientos que promuevan el orgullo por la ciudad de Bogotá D.C.</t>
  </si>
  <si>
    <t xml:space="preserve">Número de instrumentos de planeación estratégica de la ciudad con enfoque cultural transversal incorporado </t>
  </si>
  <si>
    <t xml:space="preserve">Sumatoria de instrumentos de planeación estratégica de la ciudad con enfoque cultural transversal incorporado </t>
  </si>
  <si>
    <t>3. Vincular 10000 Persona(s) en acciones pedagógicas que fortalezcan la identidad cultural</t>
  </si>
  <si>
    <t>En el año 2024 se ejecutó $6.313.914 el cual corresponde al 50% de la adición y prórroga al contrato 24-2024 del proyecto de inversion 7991-2024, contratista que apoya el enfoque cultural transversal incorporado en las fases del ciclo de instrumentos de planeación estratégica de la ciudad</t>
  </si>
  <si>
    <t>En el año 2024 se ejecutó $3.156.957 el cual corresponde al 50% de la adición y prórroga al contrato 24-2024 del proyecto de inversion 7991-2024, contratista que apoya el enfoque cultural transversal incorporado en las fases del ciclo de instrumentos de planeación estratégica de la ciudad</t>
  </si>
  <si>
    <t>En el año 2024 se ejecutó $58.896.667 el cual corresponde al 100% del contrato 642-2024 del proyecto de inversion 7991-2024, contratista que apoya el enfoque cultural transversal incorporado en las fases del ciclo de instrumentos de planeación estratégica de la ciudad</t>
  </si>
  <si>
    <t>La meta del proyecto de inversión no cuenta con poblacion directa programada. En el año 2024 se ejecutó $25.255.656 el cual corresponde al 50% del contrato 24-2024 del proyecto de inversion 7991-2024, contratista que apoya el enfoque cultural transversal incorporado en las fases del ciclo de instrumentos de planeación estratégica de la ciudad</t>
  </si>
  <si>
    <t>En el  año en 2024 se ejecutó un valor de $3,274,519  que corresponden al 0,21 %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</si>
  <si>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$3295,930  que corresponden al 0,23 %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</si>
  <si>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$3.265.453  que corresponden al 0,22 %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</si>
  <si>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$3.293.060 que corresponden al 0,21 %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</si>
  <si>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$3,274.085  que corresponden al 0,11 %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</si>
  <si>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$3.266.115  que corresponden al 0,21 %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</si>
  <si>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$3.245.019  que corresponden al 0,25 %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</si>
  <si>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$3.238.302  que corresponden al 0,22 %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</si>
  <si>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$3,337,302  que corresponden al 0,24 % de la asignación salarial de 2 Profesionales222-19,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</si>
  <si>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$3.269.003 que corresponden al 0,21 %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</si>
  <si>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en 2024 se ejecutó un valor de $3.268.404  que corresponden al 0,11 %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</si>
  <si>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2.2.1 Metodologías para la priorización de problemáticas culturales de la ciudad adoptadas por entidades públicas, privadas y comunitarias</t>
  </si>
  <si>
    <t>Número de entidades públicas, privadas y comunitarias con metodologías de priorización de problemáticas culturales adoptadas</t>
  </si>
  <si>
    <t>Sumatoria de entidades públicas, privadas y comunitarias con metodologías priorización de problemáticas culturales adoptadas</t>
  </si>
  <si>
    <t>En el año en 2024 se ejecutó un valor de $50.511.312 que corresponden al 100% del contrato 31-2024 del proyecto de inversión 7879-2024  contratista que apoya las estrategias para la transformación cultural. El proyecto de inversión no cuenta con una poblacion directa programada para atender.</t>
  </si>
  <si>
    <t>En el año en 2024 se ejecutó un valor de $12.627.828 que corresponden al 100% de la adición y prórroga del contrato 31-2024 del proyecto de inversión 7991-2024  contratista que apoya las estrategias para la transformación cultural. El proyecto de inversión no cuenta con una poblacion directa programada para atender.</t>
  </si>
  <si>
    <t>En el año en 2024 se ejecutó un valor de $6.313.914 que corresponden al 100% de la adición y prórroga del contrato 31-2024 del proyecto de inversión 7991-2024  contratista que apoya las estrategias para la transformación cultural. El proyecto de inversión no cuenta con una poblacion directa programada para atender.</t>
  </si>
  <si>
    <t>En el año en 2024 se ejecutó un valor de $48.207.559 que corresponden al 85% al contrato 29-2024 del proyecto de inversión 7879  contratista que apoya las estrategias para la transformación cultural. El proyecto de inversión no cuenta con una poblacion directa programada para atender.</t>
  </si>
  <si>
    <t>En el año en 2024 se ejecutó un valor de $10.645,836 que corresponden al 85% de la adición y prórroga del contrato 29-2024 del proyecto de inversión 7879 contratista que apoya las estrategias para la transformación cultural. El proyecto de inversión no cuenta con una poblacion directa programada para atender.</t>
  </si>
  <si>
    <t>En el año en 2024 se ejecutó un valor de $6.025.944 que corresponden al 85% de la adición y prórroga del contrato 29-2024 del proyecto de inversión 78798  contratista que apoya las estrategias para la transformación cultural. El proyecto de inversión no cuenta con una poblacion directa programada para atender.</t>
  </si>
  <si>
    <t>En el año en 2024 se ejecutó un valor de $48.001.837 que corresponden al 85% del contrato 350-2024 del proyecto de inversión 7879  contratista que apoya las estrategias para la transformación cultural. El proyecto de inversión no cuenta con una poblacion directa programada para atender.</t>
  </si>
  <si>
    <t>En el año en 2024 se ejecutó un valor de $5.600.214 que corresponden al 85% de la adición y prórroga del contrato 350-2024 del proyecto de inversión7879  contratista que apoya las estrategias para la transformación cultural. El proyecto de inversión no cuenta con una poblacion directa programada para atender.</t>
  </si>
  <si>
    <t>En el año en 2024 se ejecutó un valor de $8.000.306 que corresponden al 85% de la adición y prórroga del contrato 350-2024 del proyecto de inversión 7991-2024  contratista que apoya las estrategias para la transformación cultural. El proyecto de inversión no cuenta con una poblacion directa programada para atender.</t>
  </si>
  <si>
    <t>En el año en 2024 se ejecutó un valor de $42.110.308 que corresponden al 95% del contrato 48-2024 del proyecto de inversión 7879  contratista que apoya las estrategias para la transformación cultural. El proyecto de inversión no cuenta con una poblacion directa programada para atender.</t>
  </si>
  <si>
    <t>En el año en 2024 se ejecutó un valor de $8.597.520 que corresponden al 95% de la adición y prórroga del contrato 48-2024 del proyecto de inversión 7991-2024  contratista que apoya las estrategias para la transformación cultural. El proyecto de inversión no cuenta con una poblacion directa programada para atender.</t>
  </si>
  <si>
    <t>En el año en 2024 se ejecutó un valor de $44.304.476 que corresponden al 99,95% del contrato 50-2024 del proyecto de inversión 7879 contratista que apoya las estrategias para la transformación cultural. El proyecto de inversión no cuenta con una poblacion directa programada para atender.</t>
  </si>
  <si>
    <t>En el año en 2024 se ejecutó un valor de $9.230.099 que corresponden al 99,95% de la adición y prórroga del contrato 50-2024 del proyecto de inversión 7991-2024  contratista que apoya las estrategias para la transformación cultural. El proyecto de inversión no cuenta con una poblacion directa programada para atender.</t>
  </si>
  <si>
    <t>En el año en 2024 se ejecutó un valor de $56.714.776 que corresponden al 100% del contrato 92-2024 del proyecto de inversión 7879  contratista que apoya las estrategias para la transformación cultural. El proyecto de inversión no cuenta con una poblacion directa programada para atender.</t>
  </si>
  <si>
    <t>En el año en 2024 se ejecutó un valor de $11.106.644 que corresponden al 100% de la adición y prórroga del contrato 92-2024 del proyecto de inversión 7991-2024  contratista que apoya las estrategias para la transformación cultural. El proyecto de inversión no cuenta con una poblacion directa programada para atender.</t>
  </si>
  <si>
    <t>En el año en 2024 se ejecutó un valor de $7,089,347 que corresponden al 100% de la adición y prórroga del contrato 92-2024 del proyecto de inversión 7991-2024  contratista que apoya las estrategias para la transformación cultural. El proyecto de inversión no cuenta con una poblacion directa programada para atender.</t>
  </si>
  <si>
    <t>En el año en 2024 se ejecutó un valor de $36.846.519 que corresponden al 95% del contrato 66-2024 del proyecto de inversión 7879  contratista que apoya las estrategias para la transformación cultural. El proyecto de inversión no cuenta con una poblacion directa programada para atender.</t>
  </si>
  <si>
    <t>En el año en 2024 se ejecutó un valor de $12.457.633 que corresponden al 95% de la adición y prórroga del contrato 66-2024 del proyecto de inversión 7991-2024  contratista que apoya las estrategias para la transformación cultural. El proyecto de inversión no cuenta con una poblacion directa programada para atender.</t>
  </si>
  <si>
    <t>En el año en 2024 se ejecutó un valor de $28.585.326 que corresponden al 100% del contrato 198-2024 del proyecto de inversión 7879 contratista que apoya las estrategias para la transformación cultural.El proyecto de inversión no cuenta con una poblacion directa programada para atender.</t>
  </si>
  <si>
    <t>En el año en 2024 se ejecutó un valor de $9.369.635 que corresponden al 100% de la adición y prórroga del contrato 198-2024 del proyecto de inversión 7991-2024  contratista que apoya las estrategias para la transformación cultural. El proyecto de inversión no cuenta con una poblacion directa programada para atender.</t>
  </si>
  <si>
    <t>En el año en 2024 se ejecutó un valor de $13.101.796 que corresponden al 100% del contrato 206-2024 del proyecto de inversión 7879  contratista que apoya las estrategias para la transformación cultural.El proyecto de inversión no cuenta con una poblacion directa programada para atender.</t>
  </si>
  <si>
    <t>En el año en 2024 se ejecutó un valor de $14.891.310 que corresponden al 100% del contrato 211-2024 del proyecto de inversión 7879  contratista que apoya las estrategias para la transformación cultural.. El proyecto de inversión no cuenta con una poblacion directa programada para atender.</t>
  </si>
  <si>
    <t>En el año en 2024 se ejecutó un valor de $13.996.553 que corresponden al 100% del contrato 210-2024 del proyecto de inversión 7879  contratista que apoya las estrategias para la transformación cultural. El proyecto de inversión no cuenta con una poblacion directa programada para atender.</t>
  </si>
  <si>
    <t>En el año en 2024 se ejecutó un valor de $49.389.117 que corresponden al 100% del contrato 343-2024 del proyecto de inversión 7879 contratista que apoya las estrategias para la transformación cultural. El proyecto de inversión no cuenta con una poblacion directa programada para atender.</t>
  </si>
  <si>
    <t>En el año en 2024 se ejecutó un valor de $42.618.326 que corresponden al 95% del contrato 442-2024 del proyecto de inversión 7879  contratista que apoya las estrategias para la transformación cultural. El proyecto de inversión no cuenta con una poblacion directa programada para atender.</t>
  </si>
  <si>
    <t>En el  año en 2024 se ejecutó un valor de $7.172.037 que corresponden al 80%  del contrato 58-2023 del proyecto de inversion 7879, contratista que apoya las estrategias para la transformación culturalormación cultural. El proyecto de inversión no cuenta con una poblacion directa programada para atender.</t>
  </si>
  <si>
    <t>En el  año en 2024 se ejecutó un valor de $52.714,480 que corresponden al 80% del contrato 395-2024 del proyecto de inversion 7879 contratista que apoya las estrategias para la transformación cultural. El proyecto de inversión no cuenta con una poblacion directa programada para atender.</t>
  </si>
  <si>
    <t>En el año 2024 se ejecutó $8.534.725 el cual corresponde al 80% de la adición y prórroga al contrato 395-2024 del proyecto de inversion 7991-2024, contratista que apoya las estrategias para la transformación cultural. El proyecto de inversión no cuenta con una poblacion directa programada para atender.</t>
  </si>
  <si>
    <t>En el  año en 2024 se ejecutó un valor de $26.596.306  que corresponden al 100%  del contrato 323-2023 del proyecto de inversion 7879, contratista que apoya las estrategias para la transformación cultural. El proyecto de inversión no cuenta con una poblacion directa programada para atender.</t>
  </si>
  <si>
    <t>En el  año en 2024 se ejecutó un valor de $65.893.100 que corresponden al 100% del contrato 525-2024 del proyecto de inversion 7879, contratista que apoya las estrategias para la transformación cultural. El proyecto de inversión no cuenta con una poblacion directa programada para atender.</t>
  </si>
  <si>
    <t>En el año 2024 se ejecutó $7.844.417 el cual corresponde al 100% de la adición y prórroga al contrato 525-2024 del proyecto de inversion 7991-2024, contratista que apoya las estrategias para la transformación cultural. El proyecto de inversión no cuenta con una poblacion directa programada para atender.</t>
  </si>
  <si>
    <t>En el  año en 2024 se ejecutó un valor de $20.255.277 que corresponden al 100%  del contrato 331-2023 del proyecto de inversion 7879 contratista que apoya las estrategias para la transformación cultural. El proyecto de inversión no cuenta con una poblacion directa programada para atender.</t>
  </si>
  <si>
    <t>En el  año en 2024 se ejecutó un valor de $49.625.429 que corresponden al 100% del contrato 427-2024 del proyecto de inversion 7879, contratista que apoya las estrategias para la transformación cultural. El proyecto de inversión no cuenta con una poblacion directa programada para atender.</t>
  </si>
  <si>
    <t>En el año 2024 se ejecutó $7.798.282 el cual corresponde al 100% de la adición y prórroga al contrato 427-2024 del proyecto de inversion 7991-2024, contratista que apoya las estrategias para la transformación cultural. El proyecto de inversión no cuenta con una poblacion directa programada para atender.</t>
  </si>
  <si>
    <t>En el  año en 2024 se ejecutó un valor de $5.263.551 que corresponden al 100%  del contrato 469-2023 del proyecto de inversion 7879, contratista que apoya las estrategias para la transformación cultural. El proyecto de inversión no cuenta con una poblacion directa programada para atender.</t>
  </si>
  <si>
    <t>En el año 2024 se ejecutó $13.229.618 el cual corresponde al 100% de la adición y prórroga al contrato 428-2024 del proyecto de inversion 7879, contratista que apoya las estrategias para la transformación cultural. El proyecto de inversión no cuenta con una poblacion directa programada para atender.</t>
  </si>
  <si>
    <t>En el  año en 2024 se ejecutó un valor de $5.263.551 que corresponden al 100%  del contrato 465-2023 del proyecto de inversion 7879, contratista que apoya las estrategias para la transformación cultural. El proyecto de inversión no cuenta con una poblacion directa programada para atender.</t>
  </si>
  <si>
    <t>En el  año en 2024 se ejecutó un valor de $13.229.618 que corresponden al 100%  del contrato 493-2024 del proyecto de inversion 7879, contratista que apoya las estrategias para la transformación cultural. El proyecto de inversión no cuenta con una poblacion directa programada para atender.</t>
  </si>
  <si>
    <t>En el  año en 2024 se ejecutó un valor de $15.039.395 que corresponden al 95% del contrato 461-2023 del proyecto de inversion 7879, contratista que apoya las estrategias para la transformación cultural. El proyecto de inversión no cuenta con una poblacion directa programada para atender.</t>
  </si>
  <si>
    <t>En el  año en 2024 se ejecutó un valor de $36.144.681 que corresponden al 95%  del contrato 490-2024 del proyecto de inversion 7879, contratista que apoya las estrategias para la transformación cultural. El proyecto de inversión no cuenta con una poblacion directa programada para atender.</t>
  </si>
  <si>
    <t>En el  año en 2024 se ejecutó un valor de $15.039.395 que corresponden al 95% del contrato 460-2023 del proyecto de inversion 7879, contratista que apoya las estrategias para la transformación cultural. El proyecto de inversión no cuenta con una poblacion directa programada para atender.</t>
  </si>
  <si>
    <t>En el  año en 2024 se ejecutó un valor de $34.741.004 que corresponden al 95%  del contrato 443-2024 del proyecto de inversion 7991-2024, contratista que apoya las estrategias para la transformación cultural. El proyecto de inversión no cuenta con una poblacion directa programada para atender.</t>
  </si>
  <si>
    <t>En el  año en 2024 se ejecutó un valor de $15.039.395 que corresponden al 95% del contrato 462-2023 del proyecto de inversion 7879, contratista que apoya las estrategias para la transformación cultural. El proyecto de inversión no cuenta con una poblacion directa programada para atender.</t>
  </si>
  <si>
    <t>En el  año en 2024 se ejecutó un valor de $15.089.527 que corresponden al 95%  del contrato 495-2024 del proyecto de inversion 7991-2024, contratista que apoya las estrategias para la transformación cultural. El proyecto de inversión no cuenta con una poblacion directa programada para atender.</t>
  </si>
  <si>
    <t>En el  año en 2024 se ejecutó un valor de $15.039.395 que corresponden al 95% del contrato 468-2023 del proyecto de inversion 7879, contratista que apoya las estrategias para la transformación cultural. El proyecto de inversión no cuenta con una poblacion directa programada para atender.</t>
  </si>
  <si>
    <t>En el  año en 2024 se ejecutó un valor de $36.320.140 que corresponden al 95%  del contrato 463-2024 del proyecto de inversion 7879, contratista que apoya las estrategias para a transformación cultural. El proyecto de inversión no cuenta con una poblacion directa programada para atender.</t>
  </si>
  <si>
    <t>En el  año en 2024 se ejecutó un valor de $15.039.395 que corresponden al 95% del contrato 466-2023 del proyecto de inversion 7879-2023, contratista que apoya las estrategias para la transformación cultural. El proyecto de inversión no cuenta con una poblacion directa programada para atender.</t>
  </si>
  <si>
    <t>En el  año en 2024 se ejecutó un valor de $36.846.519 que corresponden al 95%  del contrato 475-2024 del proyecto de inversion 7879, contratista que apoya las estrategias para la transformación cultural. El proyecto de inversión no cuenta con una poblacion directa programada para atender.</t>
  </si>
  <si>
    <t>En el  año en 2024 se ejecutó un valor de $47.853.091 que corresponden al 95%  del contrato 506-2024 del proyecto de inversion 7879, contratista que apoya las estrategias para la transformación cultural. El proyecto de inversión no cuenta con una poblacion directa programada para atender.</t>
  </si>
  <si>
    <t>En el  año en 2024 se ejecutó un valor de $14.178.693 que corresponden al 70% de la adición y prorroga del contrato 252-2023 del proyecto de inversion 7879, contratista que apoya las estrategias para la transformación cultural. El proyecto de inversión no cuenta con una poblacion directa programada para atender.</t>
  </si>
  <si>
    <t>En el  año en 2024 se ejecutó un valor de $35.753.940 que corresponden al 85%  del contrato 504-2024 del proyecto de inversion 7879, contratista que apoya las estrategias para la transformación cultural. El proyecto de inversión no cuenta con una poblacion directa programada para atender.</t>
  </si>
  <si>
    <t>En el  año en 2024 se ejecutó un valor de $75.297.000 que corresponden al 100%  del contrato 192-2024 del proyecto de inversion 7879 contratista que apoya las estrategias para la transformación cultural. El proyecto de inversión no cuenta con una poblacion directa programada para atender.</t>
  </si>
  <si>
    <t>En el  año en 2024 se ejecutó un valor de $17.216.985 que corresponden al 85% del contrato 253-2023 del proyecto de inversion 7879-2023, contratista que apoya las estrategias para la transformación cultural. El proyecto de inversión no cuenta con una poblacion directa programada para atender.</t>
  </si>
  <si>
    <t>En el  año en 2024 se ejecutó un valor de $64.002.450 que corresponden al 85% del contrato 349-2024 del proyecto de inversion 7879 contratista que apoya las estrategias para la transformación cultural. El proyecto de inversión no cuenta con una poblacion directa programada para atender.</t>
  </si>
  <si>
    <t>En el año 2024 se ejecutó $7.844.417 el cual corresponde al 85% de la adición y prórroga al contrato 349-2024 del proyecto de inversion 7991-2024, contratista que apoya las estrategias para la transformación cultural. El proyecto de inversión no cuenta con una poblacion directa programada para atender.</t>
  </si>
  <si>
    <t>En el  año en 2024 se ejecutó un valor de $31.316.124 que corresponden al100% del contrato 203-2023 del proyecto de inversion 7879-2023, contratista que apoya las estrategias para la transformación cultural. El proyecto de inversión no cuenta con una poblacion directa programada para atender.</t>
  </si>
  <si>
    <t xml:space="preserve">En el  año en 2024 se ejecutó un valor de $79.989.968 que corresponden al 100% del contrato 295-2024 del proyecto de inversion 7879, contratista que apoya las estrategias para la transformación cultural.El proyecto de inversión no cuenta con una poblacion directa programada para atender. </t>
  </si>
  <si>
    <t>En el año 2024 se ejecutó $5.332.665 el cual corresponde al 100% de la adición y prórroga al contrato 295-2024 del proyecto de inversion 7991-2024, contratista que apoya las estrategias para la transformación cultural. El proyecto de inversión no cuenta con una poblacion directa programada para atender.</t>
  </si>
  <si>
    <t>En el  año en 2024 se ejecutó un valor de $75.297.000 que corresponden al 100% del contrato 285-2024 del proyecto de inversion 7879, contratista que apoya las estrategias para la transformación cultural. El proyecto de inversión no cuenta con una poblacion directa programada para atender.</t>
  </si>
  <si>
    <t>En el año 2024 se ejecutó $6.902.225 el cual corresponde al 100% de la adición y prórroga al contrato 285-2024 del proyecto de inversion 7991-2024, contratista que apoya las estrategias para la transformación cultural.El proyecto de inversión no cuenta con una poblacion directa programada para atender.</t>
  </si>
  <si>
    <t>En el  año en 2024 se ejecutó un valor de $31.316.124 que corresponden al 100% del contrato 79-2023 del proyecto de inversion 7879, contratista que apoya las estrategias para la transformación cultural. El proyecto de inversión no cuenta con una poblacion directa programada para atender.</t>
  </si>
  <si>
    <t>En el  año en 2024 se ejecutó un valor de $87.694.544 que corresponden al 100% del contrato 272-2024 del proyecto de inversion 7879, contratista que apoya las estrategias para la transformación cultural. El proyecto de inversión no cuenta con una poblacion directa programada para atender.</t>
  </si>
  <si>
    <t>En el año 2024 se ejecutó $7.089.347 el cual corresponde al 100% de la adición y prórroga al contrato 272-2024 del proyecto de inversion 7991-2024, contratista que apoya las estrategias para la transformación cultural. El proyecto de inversión no cuenta con una poblacion directa programada para atender.</t>
  </si>
  <si>
    <t>En el  año en 2024 se ejecutó un valor de $15.078.928 que corresponden al 100% del contrato 31-2023 del proyecto de inversion 7879, contratista que apoya las estrategias para la transformación cultural. El proyecto de inversión no cuenta con una poblacion directa programada para atender.</t>
  </si>
  <si>
    <t>En el  año en 2024 se ejecutó un valor de $56.714.776 que corresponden al 100% del contrato 297-2024 del proyecto de inversion 7879, contratista que apoya las estrategias para la transformación cultural. El proyecto de inversión no cuenta con una poblacion directa programada para atender.</t>
  </si>
  <si>
    <t>En el año 2024 se ejecutó $4.017.297 el cual corresponde al 100% de la adición y prórroga al contrato 297-2024 del proyecto de inversion 7991-2024, contratista que apoya las estrategias para la transformación cultural.El proyecto de inversión no cuenta con una poblacion directa programada para atender.</t>
  </si>
  <si>
    <t>En el  año en 2024 se ejecutó un valor de $13.612.059 que corresponden al 100% del contrato 339-2023 del proyecto de inversion 7879, contratista que apoya las estrategias para la transformación cultural. El proyecto de inversión no cuenta con una poblacion directa programada para atender.</t>
  </si>
  <si>
    <t>En el  año en 2024 se ejecutó un valor de $41.556.225 que corresponden al 100% del contrato 280-2024 del proyecto de inversion 7879, contratista que apoya las estrategias para la transformación cultural. El proyecto de inversión no cuenta con una poblacion directa programada para atender.</t>
  </si>
  <si>
    <t>En el año 2024 se ejecutó $6.833.690 el cual corresponde al 100% de la adición y prórroga al contrato 280-2024 del proyecto de inversion 7991-2024, contratista que apoya las estrategias para la transformación cultural. El proyecto de inversión no cuenta con una poblacion directa programada para atender.</t>
  </si>
  <si>
    <t>En el  año en 2024 se ejecutó un valor de $44.197.398 que corresponden al 100% del contrato 452-2024 del proyecto de inversion 7879, contratista que apoya las estrategias para la transformación cultural. El proyecto de inversión no cuenta con una poblacion directa programada para atender.</t>
  </si>
  <si>
    <t>En el año 2024 se ejecutó $6.833.690 el cual corresponde al 100% de la adición y prórroga al contrato 452-2024 del proyecto de inversion 7991-2024, contratista que apoya las estrategias para la transformación cultural. El proyecto de inversión no cuenta con una poblacion directa programada para atender.</t>
  </si>
  <si>
    <t>En el  año en 2024 se ejecutó un valor de $55.045.249 que corresponden al 100% del contrato 489-2024 del proyecto de inversion 7879, contratista que apoya las estrategias para la transformación cultural.El proyecto de inversión no cuenta con una poblacion directa programada para atender.</t>
  </si>
  <si>
    <t>En el  año en 2024 se ejecutó un valor de $13.612.059 que corresponden al 100% del contrato 328-2023 del proyecto de inversion 7879, contratista que apoya las estrategias para la transformación cultural. El proyecto de inversión no cuenta con una poblacion directa programada para atender.</t>
  </si>
  <si>
    <t>En el  año en 2024 se ejecutó un valor de $38,785,810 que corresponden al 100% del contrato 454-2024 del proyecto de inversion 7879, contratista que apoya las estrategias para la transformación cultural. El proyecto de inversión no cuenta con una poblacion directa programada para atender.</t>
  </si>
  <si>
    <t>En el  año en 2024 se ejecutó un valor de $47.181.642 que corresponden al 100% del contrato 510-2024 del proyecto de inversion 7879, contratista que apoya las estrategias para la transformación cultural. El proyecto de inversión no cuenta con una poblacion directa programada para atender.</t>
  </si>
  <si>
    <t>En el año 2024 se ejecutó $7.077.246 el cual corresponde al 100% de la adición y prórroga al contrato 510-2024 del proyecto de inversion 7991-2024, contratista que apoya las estrategias para la transformación cultural. El proyecto de inversión no cuenta con una poblacion directa programada para atender.</t>
  </si>
  <si>
    <t>En el año 2024 se ejecutó $7.863.607 el cual corresponde al 100% de la adición y prórroga al contrato 510-2024 del proyecto de inversion 7991-2024, contratista que apoya las estrategias para la transformación cultural. El proyecto de inversión no cuenta con una poblacion directa programada para atender.</t>
  </si>
  <si>
    <t>En el año 2024 se ejecutó $55.045.249 el cual corresponde al 100% del contrato 464-2024 del proyecto de inversion 7879, contratista que apoya las estrategias para la transformación cultural. El proyecto de inversión no cuenta con una poblacion directa programada para atender.</t>
  </si>
  <si>
    <t>En el año 2024 se ejecutó $25.255.656 el cual corresponde al 50% del contrato 4-2024 del proyecto de inversion 7879, contratista que apoya las estrategias para la transformación cultural. El proyecto de inversión no cuenta con una poblacion directa programada para atender.</t>
  </si>
  <si>
    <t>En el año 2024 se ejecutó $523.509.258 el cual corresponde al 95% del contrato 2-2024 del proyecto de inversion 7879, para la operación de la estrategia Línea Calma, cuyo objetivo es promover en la ciudadanía una transformación cultural del machismo y ofrecer herramientas para un mejor manejo de las emociones, la resolución pacífica conflictos, la construcción de masculinidades. El proyecto de inversión no cuenta con una poblacion directa programada para atender.</t>
  </si>
  <si>
    <t>En el año 2024 se ejecutó $205.593.566 el cual corresponde al 100% de la adición y prorroga del contrato 2-2024 del proyecto de inversion 7879, para la operación de la estrategia Línea Calma, cuyo objetivo es promover en la ciudadanía una transformación cultural del machismo y ofrecer herramientas para un mejor manejo de las emociones, la resolución pacífica conflictos, la construcción de masculinidades. El proyecto de inversión no cuenta con una poblacion directa programada para atender.</t>
  </si>
  <si>
    <t>En el año 2024 se ejecutó $69.937.623 el cual corresponde al 100% de la adición y prorroga del contrato 2-2024 del proyecto de inversion 7879, para la operación de la estrategia Línea Calma, cuyo objetivo es promover en la ciudadanía una transformación cultural del machismo y ofrecer herramientas para un mejor manejo de las emociones, la resolución pacífica conflictos, la construcción de masculinidades. El proyecto de inversión no cuenta con una poblacion directa programada para atender.</t>
  </si>
  <si>
    <t>En el año 2024 se ejecutó $50,000,000 el cual corresponde al 100% del contrato 420-2024 del proyecto de inversion 7879, para la realización de actividades asociadas a la estrategia de cultura ambiental, en busca de la sensibilización de la ciudadanía en el marco de las acciones que se adelanten en el TAWALA Wayúu Festival. El proyecto de inversión no cuenta con una poblacion directa programada para atender.</t>
  </si>
  <si>
    <t>En el año 2024 se ejecutó $1.580,000,000 el cual corresponde al 100% del contrato 526-2024 del proyecto de inversion 7879,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El proyecto de inversión no cuenta con una poblacion directa programada para atender.</t>
  </si>
  <si>
    <t>En el año 2024 se ejecutó $763.004.655 el cual corresponde al 95% del contrato 595-2024 del proyecto de inversion 7991-2024, para la operación administrativa y tecnológica de la estrategia Línea Calma, .El proyecto de inversión no cuenta con una poblacion directa programada para atender.</t>
  </si>
  <si>
    <t xml:space="preserve">En el año 2024 se ejecutó $265.620.781 el cual corresponde al 95% de la adición y prorroga al contrato 595-2024 del proyecto de inversion 7991-2024, para la operación administrativa y tecnológica de la estrategia Línea Calma, .El proyecto de inversión no cuenta con una poblacion directa programada para atender. </t>
  </si>
  <si>
    <t>En el año 2024 se ejecutó $600.000.000 el cual corresponde al 100% del contrato 551-2024 del proyecto de inversion 7991-2024, para el operador logístico que apoya las estrategias de transformación cultural..El proyecto de inversión no cuenta con una poblacion directa programada para atender.</t>
  </si>
  <si>
    <t>En el año 2024 se ejecutó $200.000.000 el cual corresponde al 100% de la adición y prorroga del contrato 551-2024 del proyecto de inversion 7991-2024, para el operador logístico que apoya las estrategias de transformación cultural..El proyecto de inversión no cuenta con una poblacion directa programada para atender.</t>
  </si>
  <si>
    <t>En el año 2024 se ejecutó $58.449.995 el cual corresponde al 100% del contrato 666-2024 del proyecto de inversion 7991-2024, para desarrollar actividades asociadas al programa Sabor Bogotá, para promover y visibilizar las unidades productivas gastronómicas en aquellas zonas con vocación restaurantera en los barrios de la ciudad.El proyecto de inversión no cuenta con una poblacion directa programada para atender.</t>
  </si>
  <si>
    <t>En el año 2024 se ejecutó $150.000.000 el cual corresponde al 100% del contrato 716-2024 del proyecto de inversion 7991-2024,para el desarrollo de procesos y productos de formación, gestión del conocimiento, comunicación, creación, producción y circulación de contenidos educativos, pedagógicos y disruptivos, en diferentes plataformas transmedia..El proyecto de inversión no cuenta con una poblacion directa programada para atender.</t>
  </si>
  <si>
    <t>En el año 2024 se ejecutó $550.000.000 el cual corresponde al 100% del contrato 716-2024 del proyecto de inversion 7991-2024,para el desarrollo de procesos y productos de formación, gestión del conocimiento, comunicación, creación, producción y circulación de contenidos educativos, pedagógicos y disruptivos, en diferentes plataformas transmedia..El proyecto de inversión no cuenta con una poblacion directa programada para atender.</t>
  </si>
  <si>
    <t>En el año 2024 se ejecutó $692.602.8830 el cual corresponde al 100% del contrato 716-2024 del proyecto de inversion 7991-2024,para el desarrollo de procesos y productos de formación, gestión del conocimiento, comunicación, creación, producción y circulación de contenidos educativos, pedagógicos y disruptivos, en diferentes plataformas transmedia..El proyecto de inversión no cuenta con una poblacion directa programada para atender.</t>
  </si>
  <si>
    <t>En el año 2024 se ejecutó $254.272.405 el cual corresponde al 100% del contrato 716-2024 del proyecto de inversion 7991-2024,para el desarrollo de procesos y productos de formación, gestión del conocimiento, comunicación, creación, producción y circulación de contenidos educativos, pedagógicos y disruptivos, en diferentes plataformas transmedia..El proyecto de inversión no cuenta con una poblacion directa programada para atender.</t>
  </si>
  <si>
    <t>En el año 2024 se ejecutó $104.134.681 el cual corresponde al 100% del contrato 765-2024 del proyecto de inversion 7991-2024,para suministrar materiales y elementos ludico pedagogicos para la implementación de la estrategia de transformación cultural Escuela Hombres al Cuidado, que permitan fortalecer las habilidades y conocimientos de los hombres en las labores de cuidado, la promoción de masculinidades corresponsables y la reducción de brechas de género en la distribución de las labores de cuidado.El proyecto de inversión no cuenta con una poblacion directa programada para atender.</t>
  </si>
  <si>
    <t>En el año 2024 se ejecutó $25.000.00 el cual corresponde al 100% del contrato 732-2024 del proyecto de inversion 7991-2024, para la adquisición de chaquetas institucionales como distintivo para la implementación de actividades de campo, territoriales y de sensibilización ciudadana..El proyecto de inversión no cuenta con una poblacion directa programada para atender.</t>
  </si>
  <si>
    <t>En el año 2024 se ejecutó $4.663.725 el cual corresponde al 100% del contrato 732-2024 del proyecto de inversion 7991-2024, para la adquisición de chaquetas institucionales como distintivo para la implementación de actividades de campo, territoriales y de sensibilización ciudadana. El proyecto de inversión no cuenta con una poblacion directa programada para atender.</t>
  </si>
  <si>
    <t>En el año 2024 se ejecutó $30.000.000 el cual corresponde al 100% del contrato 785-2024 del proyecto de inversion 7991-2024, para suministrar insumos y elementos de oficina para la Secretaría de Cultura, Recreación y Deporte, de acuerdo con las especificaciones técnicas determinadas para el proceso a apoyo a las estrategias de cultura ciudadana. El proyecto de inversión no cuenta con una poblacion directa programada para atender.</t>
  </si>
  <si>
    <t>En el  año en 2024 se ejecutó un valor de $3,327,511  que corresponden al 0,27 % de la asignación salarial de 2 Profesionales 222-19, quienes apoya el enfoque cultural transversal incorporado en las fases del ciclo de instrumentos de planeación estratégica de la ciudad. Se indica que la descripción del CRP es salario basico y corresponde al código del rubro.</t>
  </si>
  <si>
    <t>En el año 2024 se ejecutó $22.685.910 el cual corresponde al 40% del contrato 57-2024 del proyecto de inversion 7991-2024, contratista que apoya Metodologías para la priorización de problemáticas culturales de la ciudad adoptadas por entidades públicas, privadas y comunitarias. La meta del proyecto de inversión no cuenta con poblacion directa programada.</t>
  </si>
  <si>
    <t>En el año 2024 se ejecutó $5.009.805 el cual corresponde al 40% de la adición y prórroga al contrato 57-2024 del proyecto de inversion 7991-2024, contratista que apoya Metodologías para la priorización de problemáticas culturales de la ciudad adoptadas por entidades públicas, privadas y comunitariasLa meta del proyecto de inversión no cuenta con poblacion directa programada.</t>
  </si>
  <si>
    <t>En el  año en 2024 se ejecutó un valor de $12.101.302 que corresponden al 45% del contrato 61-2023 del proyecto de inversion 7879, contratista que apoya Metodologías para la priorización de problemáticas culturales de la ciudad adoptadas por entidades públicas, privadas y comunitarias. La meta del proyecto de inversión no cuenta con poblacion directa programada.</t>
  </si>
  <si>
    <t>En el año 2024 se ejecutó $29.648.193 el cual corresponde al 45% del contrato 441-2024 del proyecto de inversion 7879, contratista que apoya Metodologías para la priorización de problemáticas culturales de la ciudad adoptadas por entidades públicas, privadas y comunitarias. La meta del proyecto de inversión no cuenta con poblacion directa programada.</t>
  </si>
  <si>
    <t>2.2.2 Metodologías para el diálogo de actores públicos, privados y comunitarios adoptados por entidades públicas, privadas y comunitarias</t>
  </si>
  <si>
    <t>Número de entidades públicas, privadas y comunitarias con metodologías para el diálogo de actores adoptadas</t>
  </si>
  <si>
    <t>Sumatoria de entidades públicas, privadas y comunitarias con metodologías para el diálogo de actores adoptadas</t>
  </si>
  <si>
    <t>En el año 2024 se ejecutó $8.639.040 el cual corresponde al 50% de la adición y prórroga al contrato 28-2024 del proyecto de inversion 7991-2024,  contratista que apoya las metodologías para el diálogo de actores públicos, privados y comunitarios adoptados por entidades públicas, privadas y comunitarias</t>
  </si>
  <si>
    <t>En el año 2024 se ejecutó $4.319.520 el cual corresponde al 50% de la adición y prórroga al contrato 28-2024 del proyecto de inversion 7991-2024, contratista que apoya las metodologías para el diálogo de actores públicos, privados y comunitarios adoptados por entidades públicas, privadas y comunitarias</t>
  </si>
  <si>
    <t>La meta del proyecto de inversión no cuenta con poblacion directa programada. En el año 2024 se ejecutó $25.255.656 el cual corresponde al 50% del contrato 4-2024 del proyecto de inversion 7879,  contratista que apoya las metodologías para el diálogo de actores públicos, privados y comunitarios adoptados por entidades públicas, privadas y comunitarias</t>
  </si>
  <si>
    <t>La meta del proyecto de inversión no cuenta con poblacion directa programada.. En el año 2024 se ejecutó $34.556.160 el cual corresponde al 50% del contrato 28-2024 del proyecto de inversion 7879, contratista que apoya las metodologías para el diálogo de actores públicos, privados y comunitarios adoptados por entidades públicas, privadas y comunitarias</t>
  </si>
  <si>
    <t xml:space="preserve">2.2.3 Instrumentos para la gestión de la cultura ciudadana adoptadas por entidades públicas, privadas y comunitarias </t>
  </si>
  <si>
    <t>Número de entidades públicas, privadas y comunitarias con Instrumentos para la gestión de la cultura ciudadana adoptadas</t>
  </si>
  <si>
    <t>Sumatoria de entidades públicas, privadas y comunitarias con instrumentos adoptados</t>
  </si>
  <si>
    <t>En el año 2024 se ejecutó $1.066.840 el cual corresponde al 10% de la adición y prórroga al contrato 395-2024 del proyecto de inversion 7991-2024,  contratista que apoya los Instrumentos para la gestión de la cultura ciudadana adoptadas por entidades públicas, privadas y comunitarias</t>
  </si>
  <si>
    <t>En el  año en 2024 se ejecutó un valor de $5.317.010 que corresponden al 10%  del contrato 506-2024 del proyecto de inversion 7991-2024, contratista que apoya los Instrumentos para la gestión de la cultura ciudadana adoptadas por entidades públicas, privadas y comunitarias</t>
  </si>
  <si>
    <t>En el año 2024 se ejecutó $219.616 el cual corresponde al 10% de la adición y prórroga al contrato 349-2024 del proyecto de inversion 7991-2024, contratista que apoya los Instrumentos para la gestión de la cultura ciudadana adoptadas por entidades públicas, privadas y comunitarias</t>
  </si>
  <si>
    <t>En el  año en 2024 se ejecutó un valor de $1.602.137  que corresponden al 0,13 %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</si>
  <si>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$715.224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</si>
  <si>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$1.576.314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</si>
  <si>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$1.632.726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</si>
  <si>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$1.568.123  que corresponden al 0,10 %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</si>
  <si>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$1.785.864  que corresponden al 0,06 %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</si>
  <si>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$1.710.822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</si>
  <si>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$1.687.410 que corresponden al 0,13 %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</si>
  <si>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$1.619.201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</si>
  <si>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$1.668.651 que corresponden al 0,12 %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</si>
  <si>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$1.712.335  que corresponden al 0,11 %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</si>
  <si>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En el  año en 2024 se ejecutó un valor de $1.782.766 que corresponden al 0,06 % de la asignación salarial del Profesional 222-19, contratista que apoya los Instrumentos para la gestión de la cultura ciudadana adoptadas por entidades públicas, privadas y comunitarias
Se indica que la descripción del CRP es salario basico y corresponde al código del rubro</t>
  </si>
  <si>
    <t xml:space="preserve">En el año en 2024 se ejecutó un valor de $5.671.477 que corresponden al 10%  a la adición al contrato 29-2024 del proyecto de inversión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</si>
  <si>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$5.647.275 que corresponden al 10% del contrato 350-2024 del proyecto de inversión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</si>
  <si>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$7.620.289  que corresponden al 10%  del contrato 58-2023 del proyecto de inversion 7879-2023,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</si>
  <si>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$6.589.310 que corresponden al 10% del contrato 395-2024 del proyecto de inversion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</si>
  <si>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$2.025.527 que corresponden al 10% de la adición y prorroga del contrato 252-2023 del proyecto de inversion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</si>
  <si>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$4.206.345 que corresponden al 10%  del contrato 504-2024 del proyecto de inversion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</si>
  <si>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$2.025.527 que corresponden al 10% del contrato 253 del proyecto de inversion 7879 contratista que apoya los Instrumentos para la gestión de la cultura ciudadana adoptadas por entidades públicas, privadas y comunitarias. La meta del proyecto de inversión no cuenta con poblacion directa programada. </t>
  </si>
  <si>
    <t xml:space="preserve">En el  año en 2024 se ejecutó un valor de $7.529.700 que corresponden al 10% del contrato 349-2024 del proyecto de inversion 7879, contratista que apoya los Instrumentos para la gestión de la cultura ciudadana adoptadas por entidades públicas, privadas y comunitarias. La meta del proyecto de inversión no cuenta con poblacion directa programada. </t>
  </si>
  <si>
    <t>2.2.4 Portafolio Distrital de Fomento a la Cultura Ciudadana</t>
  </si>
  <si>
    <t>Porcentaje de avance en la implementación del Portafolio Distrital de Fomento a la Cultura Ciudadana</t>
  </si>
  <si>
    <t>Sumatoria de avance de las acciones del plan de acción anual</t>
  </si>
  <si>
    <t>En el  año en 2024 se ejecutó un valor de $5.556.948 que corresponden al 40% de la adición y prorroga del contrato 60-2024 del proyecto de inversion 7991-2024, contratista que apoya el portafolio Distrital de Fomento a la Cultura Ciudadana</t>
  </si>
  <si>
    <t>En el  año en 2024 se ejecutó un valor de $2.516.354 que corresponden al 40%  de la adición y prorroga del contrato 60-2024 del proyecto de inversion 7991-2024, contratista que apoya el portafolio Distrital de Fomento a la Cultura Ciudadana</t>
  </si>
  <si>
    <t>En el  año en 2024 se ejecutó un valor de $6.589.310 que corresponden al 10% del contrato 487-2024 del proyecto de inversion 7991-2024, contratista que apoya el portafolio Distrital de Fomento a la Cultura Ciudadana</t>
  </si>
  <si>
    <t xml:space="preserve">En el  año en 2024 se ejecutó un valor de $22.018.099 que corresponden al 40% del contrato 60-2024 del proyecto de inversion 7879, contratista que apoya el portafolio Distrital de Fomento a la Cultura Ciudadana.  La meta del proyecto de inversión no cuenta con poblacion directa programada. </t>
  </si>
  <si>
    <t xml:space="preserve">2.2.5 Sello a la gestión de la cultura ciudadana </t>
  </si>
  <si>
    <t>Número de entidades públicas, privadas y comunitarias auditadas que obtienen el sello a la gestión de la cultura ciudadana</t>
  </si>
  <si>
    <t xml:space="preserve">Sumatoria de organizaciones auditadas </t>
  </si>
  <si>
    <t>Producto sin meta programada para la vigencia</t>
  </si>
  <si>
    <t>2.2.6 Premio a la Gestión de la Cultura Ciudadana</t>
  </si>
  <si>
    <t>Número de versiones del Premio a la gestión de la cultura ciudadana desarrolladas</t>
  </si>
  <si>
    <t>Sumatoria de versiones del premio desarrolladas</t>
  </si>
  <si>
    <t>3.1.1 Esquema de coordinación de los recursos públicos para la cultura ciudadana.</t>
  </si>
  <si>
    <t>3.1.2 Lineamientos para la movilización de recursos públicos, privados y comunitarios para la cultura ciudadana.</t>
  </si>
  <si>
    <t>Porcentaje de avance en la implementación del esquema de coordinación y articulación de los recursos públicos para la cultura ciudadana.</t>
  </si>
  <si>
    <t>Sumatoria de los porcentajes de avance del plan de acción anual</t>
  </si>
  <si>
    <t>Porcentaje de avance en la implementación de lineamientos para la movilización de recursos públicos, privados y comunitarios para la cultura ciudadana.</t>
  </si>
  <si>
    <t>Producto finalizado en 2022</t>
  </si>
  <si>
    <t>3.1.3 Recursos entregados anualmente por concepto de alianzas, apoyos y estímulos para cultura ciudadana</t>
  </si>
  <si>
    <t>Variación anual en recursos entregados por concepto de alianzas, apoyos y estímulos para cultura ciudadana</t>
  </si>
  <si>
    <t>((Valor de recursos entregados en año t - recursos entregados en año 1) / Recursos entregados en año 1)) * 100</t>
  </si>
  <si>
    <t>Derechos Humanos
Género
Poblacional diferencial
Territorial
Ambiental</t>
  </si>
  <si>
    <t>En el  año en 2024 se ejecutó un valor de $40.000.000 que corresponden al 100% de la resolución 420-2024 del proyecto de inversion 7991-2024, donde se otorgó un estímulo económico a los ganadores de la Beca Experimentar Ciencia, Tecnología e Innovación para el manejo de los Residuos Sólidos</t>
  </si>
  <si>
    <t>En el  año en 2024 se ejecutó un valor de $4.500.000 que corresponden al 100% de la resolución 636-2024 del proyecto de inversion 7991-2024, donde se otorgó reconocimiento a expertos para que en calidad de jurados participen en la selección de ganadores de la Invitación Cultural Sabor Bogotá.</t>
  </si>
  <si>
    <t>En el  año en 2024 se ejecutó un valor de $4.000.000 que corresponden al 100% de la resolución 745-2024 del proyecto de inversion 7991-2024, donde se otorgó reconocimiento a expertos para que en calidad de jurados participen en la selección de ganadores de la Invitación cultural Jóvenes creadores digitales</t>
  </si>
  <si>
    <t>En el  año en 2024 se ejecutó un valor de $4.500.000 que corresponden al 100% de la resolución 736-2024 del proyecto de inversion 7991-2024, donde se otorgó reconocimiento a expertos para que en calidad de jurados participen en la selección de ganadores de la Invitación cultural en Trasmilenio Pasan Cosas Buenas.</t>
  </si>
  <si>
    <t>En el  año en 2024 se ejecutó un valor de $4.000.000 que corresponden al 100% de la resolución 736-2024 del proyecto de inversion 7991-2024, donde se otorgó reconocimiento a expertos para que en calidad de jurados participen en la selección de ganadores de la Invitación cultural en Trasmilenio Pasan Cosas Buenas.</t>
  </si>
  <si>
    <t>En el  año en 2024 se ejecutó un valor de $20.000.000 que corresponden al 100% de la resolución 760-2024 del proyecto de inversion 7991-2024, donde se otorgó incentivos económicos a los ganadores de la Invitación cultural Sabor Bogotá</t>
  </si>
  <si>
    <t>En el  año en 2024 se ejecutó un valor de $8.000.000 que corresponden al 100% de la resolución 760-2024 del proyecto de inversion 7991-2024, donde se otorgó incentivos económicos a los ganadores de la Invitación cultural Sabor Bogotá</t>
  </si>
  <si>
    <t>En el  año en 2024 se ejecutó un valor de $6.000.000 que corresponden al 100% de la resolución 760-2024 del proyecto de inversion 7991-2024, donde se otorgó incentivos económicos a los ganadores de la Invitación cultural Sabor Bogotá</t>
  </si>
  <si>
    <t>En el  año en 2024 se ejecutó un valor de $2.000.000 que corresponden al 100% de la resolución 760-2024 del proyecto de inversion 7991-2024, donde se otorgó incentivos económicos a los ganadores de la Invitación cultural Sabor Bogotá</t>
  </si>
  <si>
    <t>En el  año en 2024 se ejecutó un valor de $1.000.000 que corresponden al 100% de la resolución 760-2024 del proyecto de inversion 7991-2024, donde se otorgó incentivos económicos a los ganadores de la Invitación cultural Sabor Bogotá</t>
  </si>
  <si>
    <t>En el  año en 2024 se ejecutó un valor de $5.000.000 que corresponden al 100% de la resolución 760-2024 del proyecto de inversion 7991-2024, donde se otorgó incentivos económicos a los ganadores de la Invitación cultural Sabor Bogotá</t>
  </si>
  <si>
    <t>En el  año en 2024 se ejecutó un valor de $3.000.000 que corresponden al 100% de la resolución 760-2024 del proyecto de inversion 7991-2024, donde se otorgó incentivos económicos a los ganadores de la Invitación cultural Sabor Bogotá</t>
  </si>
  <si>
    <t>En el  año en 2024 se ejecutó un valor de $1.500.000 que corresponden al 100% de la resolución 760-2024 del proyecto de inversion 7991-2024, donde se otorgó incentivos económicos a los ganadores de la Invitación cultural Sabor Bogotá</t>
  </si>
  <si>
    <t>En el  año en 2024 se ejecutó un valor de $10.000.000 que corresponden al 100% de la resolución 760-2024 del proyecto de inversion 7991-2024, donde se otorgó incentivos económicos a los ganadores de la Invitación cultural Sabor Bogotá</t>
  </si>
  <si>
    <t>En el  año en 2024 se ejecutó un valor de $25.000.000 que corresponden al 100% de la resolución 806-2024 del proyecto de inversion 7991-2024, donde se otorgó incentivos económicos a los ganadores de la Invitación Cultural Jóvenes creadores digitales</t>
  </si>
  <si>
    <t>En el  año en 2024 se ejecutó un valor de $36.400.000 que corresponden al 100% de la resolución 807-2024 del proyecto de inversion 7991-2024, donde se otorgó incentivos económicos a los ganadores de la Invitación Cultural en Trasmilenio Pasan Cosas Buenas.</t>
  </si>
  <si>
    <t>En el  año en 2024 se ejecutó un valor de $4.500.000 que corresponden al 100% de la resolución 847-2024 del proyecto de inversion 7991-2024, donde se otorgó un estímulo a expertos para que en calidad de jurados participen en la selección de ganadores de la Beca En Bogotá Nos Mueve el Respeto.</t>
  </si>
  <si>
    <t>En el  año en 2024 se ejecutó un valor de $14.500.000 que corresponden al 100% de la resolución 894-2024 del proyecto de inversion 7991-2024, donde se otorgó un estímulo a expertos para que en calidad de jurados participen en la selección de ganadores de la Beca En Bogotá Nos Mueve el Respeto.</t>
  </si>
  <si>
    <t>En el  año en 2024 se ejecutó un valor de $14.000.000 que corresponden al 100% de la resolución 894-2024 del proyecto de inversion 7991-2024, donde se otorgó un estímulo a expertos para que en calidad de jurados participen en la selección de ganadores de la Beca En Bogotá Nos Mueve el Respeto.</t>
  </si>
  <si>
    <t>En el  año en 2024 se ejecutó un valor de $14.000.000 que corresponden al 100% de la resolución 894-2024 del proyecto de inversion 7991-2024, donde se otorgó un estímulo a expertos para que en calidad de jurados participen en la selección de ganadores de la Beca En Bogotá Nos Mueve el Respeto</t>
  </si>
  <si>
    <t xml:space="preserve">En el  año en 2024 se ejecutó un valor de $2.500.000 que corresponden al 100% de la resolución 348-2024 del proyecto de inversion 7879, donde se otorga un estímulo a expertos para que en calidad de jurados participen en la selección de ganadores de la Beca Experimentar Ciencia, Tecnología e Innovación para el manejo de los Residuos Sólidos.  La meta del proyecto de inversión no cuenta con poblacion directa programada. </t>
  </si>
  <si>
    <t xml:space="preserve">En el  año en 2024 se ejecutó un valor de $2.500.000 que corresponden al 100% de la resolución 348-2024 del proyecto de inversion 7879, donde se otorgó un estímulo a expertos para que en calidad de jurados participen en la selección de ganadores de la Beca Experimentar Ciencia, Tecnología e Innovación para el manejo de los Residuos Sólidos.  La meta del proyecto de inversión no cuenta con poblacion directa programada. </t>
  </si>
  <si>
    <t>4.1.1 Promoción de alianzas público-privadas y público-comunitarias para la cultura ciudadana</t>
  </si>
  <si>
    <t>Número de alianzas público-privadas y público-comunitarias para la cultura ciudadana promovidas</t>
  </si>
  <si>
    <t>Sumatoria de alianzas público-privadas y público-comunitarias para la cultura ciudadana gestionadas anualmente</t>
  </si>
  <si>
    <t>En el  año en 2024 se ejecutó un valor de $16.513.574 que corresponden al 70% del contrato 695-2024 del proyecto de inversion 7991-2024, contratista que apoya la Promoción de alianzas público-privadas y público-comunitarias para la cultura ciudadana</t>
  </si>
  <si>
    <t>En el  año en 2024 se ejecutó un valor de $2.385.294 que corresponden al 70% de la adición prorroga del contrato 695-2024 del proyecto de inversion 7991-2024, contratista que apoya la promoción de alianzas público-privadas y público-comunitarias para la cultura ciudadana</t>
  </si>
  <si>
    <t xml:space="preserve">En el  año en 2024 se ejecutó un valor de $15.727.212 que corresponden al 70% del contrato 366-2023 del proyecto de inversion 7879,  contratista que apoya la promoción de alianzas público-privadas y público-comunitarias para la cultura ciudadana.   La meta del proyecto de inversión no cuenta con poblacion directa programada. </t>
  </si>
  <si>
    <t xml:space="preserve">En el  año en 2024 se ejecutó un valor de $20.917.194 que corresponden al 70% del contrato 372-2024 del proyecto de inversion 7879, contratista que apoya la Promoción de alianzas público-privadas y público-comunitarias para la cultura ciudadana.   La meta del proyecto de inversión no cuenta con poblacion directa programada. </t>
  </si>
  <si>
    <t xml:space="preserve">En el  año en 2024 se ejecutó un valor de $32.946.550 que corresponden al 50% del contrato 487-2024 del proyecto de inversion 7991-2024, contratista que apoya  la promoción de alianzas público-privadas y público-comunitarias para la cultura ciudadana.   La meta del proyecto de inversión no cuenta con poblacion directa programada. </t>
  </si>
  <si>
    <t>4.1.2 Personas y organizaciones beneficiarias del Portafolio de Fomento a la Cultura Ciudadana</t>
  </si>
  <si>
    <t>Número de personas y organizaciones beneficiadas por el Portafolio Distrital de Fomento a la Cultura Ciudadana</t>
  </si>
  <si>
    <t xml:space="preserve">Sumatoria de personas naturales y organizaciones beneficiadas por la Portafolio Distrital de Fomento a la Cultura Ciudadana </t>
  </si>
  <si>
    <t>En el  año en 2024 se ejecutó un valor de $6.946.186 que corresponden al 50% de la adición y prorroga del contrato 60-2024 del proyecto de inversion 7991-2024, contratista que apoya el portafolio Distrital de Fomento a la Cultura Ciudadana</t>
  </si>
  <si>
    <t>En el  año en 2024 se ejecutó un valor de $3.145.443 que corresponden al 50%  de la adición y prorroga del contrato 60-2024 del proyecto de inversion 7991-2024, contratista que apoya el portafolio Distrital de Fomento a la Cultura Ciudadana</t>
  </si>
  <si>
    <t xml:space="preserve">En el  año en 2024 se ejecutó un valor de $27.522.624 que corresponden al 50% del contrato 60-2024 del proyecto de inversion 7991-2024, contratista que apoya el portafolio Distrital de Fomento a la Cultura Ciudadana.La meta del proyecto de inversión no cuenta con poblacion directa programada. </t>
  </si>
  <si>
    <t xml:space="preserve">En el  año en 2024 se ejecutó un valor de $6.589.310 que corresponden al 10% del contrato 487-2024 del proyecto de inversion 7991-2024, contratista que apoya  la promoción de alianzas público-privadas y público-comunitarias para la cultura ciudadana.La meta del proyecto de inversión no cuenta con poblacion directa programada. </t>
  </si>
  <si>
    <t>4.1.3 Mecanismos para la promoción de la asociatividad entre las organizaciones de la Red de Cultura Ciudadana y Democrática</t>
  </si>
  <si>
    <t>Número de comunidades de cultura ciudadana de base activas</t>
  </si>
  <si>
    <t>Sumatoria de comunidades de cultura ciudadana de base activas</t>
  </si>
  <si>
    <t>En el año 2024 se ejecutó $8.639.040 el cual corresponde al 50% de la adición y prórroga al contrato 28-2024 del proyecto de inversion 7991-2024, contratista que apoya los mecanismos para la promoción de la asociatividad entre las organizaciones de la Red de Cultura Ciudadana y Democrática</t>
  </si>
  <si>
    <t>En el año 2024 se ejecutó $4.319.520 el cual corresponde al 50% de la adición y prórroga al contrato 28-2024 del proyecto de inversion 7991-2024, contratista que apoya los mecanismos para la promoción de la asociatividad entre las organizaciones de la Red de Cultura Ciudadana y Democrática</t>
  </si>
  <si>
    <t>En el año 2024 se ejecutó $2.250.000.000 el cual corresponde al 100% del contrato 691-2024 del proyecto de inversion 7991-2024, contratista que realiza la producción y presentación de acciones integrales territoriales en los barrios de Bogotá, a través del proyecto denominado Laboratorios de Transformación Cultural, que vinculan diversas ciudadanías y actores de la escena barrial con el propósito de expandir, fortalecer y diversificar la vida cultural con enfoque comunitario y proximidad, en el marco de las transformaciones culturales.</t>
  </si>
  <si>
    <t>En el  año en 2024 se ejecutó un valor de $25.255.656 que corresponden al 50% del contrato 64-2024 del proyecto de inversion 7991-2024, contratista que apoya los mecanismos para la promoción de la asociatividad entre las organizaciones de la Red de Cultura Ciudadana y Democrática</t>
  </si>
  <si>
    <t>En el  año en 2024 se ejecutó un valor de $5.051.131 que corresponden al 50% de la adición y prorroga del contrato 64-2024 del proyecto de inversion 7991-2024, contratista que apoya los mecanismos para la promoción de la asociatividad entre las organizaciones de la Red de Cultura Ciudadana y Democrática</t>
  </si>
  <si>
    <t>En el  año en 2024 se ejecutó un valor de $3.156.957 que corresponden al 50%  de la adición y prorroga del contrato 64-2024 del proyecto de inversion 7991-2024, contratista que apoya los mecanismos para la promoción de la asociatividad entre las organizaciones de la Red de Cultura Ciudadana y Democrática</t>
  </si>
  <si>
    <t>En el año 2024 se ejecutó $25.255.656 el cual corresponde al 50% del contrato 24-2024 del proyecto de inversion 7991-2024, contratista que apoya los mecanismos para la promoción de la asociatividad entre las organizaciones de la Red de Cultura Ciudadana y Democrática</t>
  </si>
  <si>
    <t>En el año 2024 se ejecutó $6.313.914 el cual corresponde al 50% de la adición y prórroga al contrato 24-2024 del proyecto de inversion 7991-2024, contratista que apoya los mecanismos para la promoción de la asociatividad entre las organizaciones de la Red de Cultura Ciudadana y Democrática</t>
  </si>
  <si>
    <t>En el año 2024 se ejecutó $3.156.957 el cual corresponde al 50% de la adición y prórroga al contrato 24-2024 del proyecto de inversion 7991-2024, contratista que apoya los mecanismos para la promoción de la asociatividad entre las organizaciones de la Red de Cultura Ciudadana y Democrática</t>
  </si>
  <si>
    <t xml:space="preserve">4.1.4 Escuela de Formación de multiplicadores en Cultura Ciudadana </t>
  </si>
  <si>
    <t>Número de ciudadanos multiplicadores en cultura ciudadana</t>
  </si>
  <si>
    <t>Sumatoria de ciudadanos formados como multiplicadores en cultura ciudadana</t>
  </si>
  <si>
    <t>En el año 2024 se ejecutó $6.262.256 el cual corresponde al 50% de la adición y prórroga al contrato 57-2024 del proyecto de inversion 7991-2024, contratista que apoya Escuela de Formación de multiplicadores en Cultura Ciudadana</t>
  </si>
  <si>
    <t>En el  año en 2024 se ejecutó un valor de $5.051.131 que corresponden al 50% de la adición y prorroga del contrato 64-2024 del proyecto de inversion 7991-2024, contratista que apoya Escuela de Formación de multiplicadores en Cultura Ciudadana</t>
  </si>
  <si>
    <t>En el  año en 2024 se ejecutó un valor de $3.156.957 que corresponden al 50%  de la adición y prorroga del contrato 64-2024 del proyecto de inversion 7991-2024, contratista que apoya Escuela de Formación de multiplicadores en Cultura Ciudadana</t>
  </si>
  <si>
    <t>En el  año en 2024 se ejecutó un valor de $16.198.351 que corresponden al 100% del contrato 636-2024 del proyecto de inversion 7991-2024, contratista que apoya Escuela de Formación de multiplicadores en Cultura Ciudadana</t>
  </si>
  <si>
    <t>En el  año en 2024 se ejecutó un valor de $13.975.048 que corresponden al 100% del contrato 664-2024 del proyecto de inversion 7991-2024, contratista que apoya Escuela de Formación de multiplicadores en Cultura Ciudadana</t>
  </si>
  <si>
    <t xml:space="preserve">En el año 2024 se ejecutó $34.556.160 el cual corresponde al 50% del contrato 28-2024 del proyecto de inversion 7879, contratista que apoya los mecanismos para la promoción de la asociatividad entre las organizaciones de la Red de Cultura Ciudadana y Democrática.La meta del proyecto de inversión no cuenta con poblacion directa programada. </t>
  </si>
  <si>
    <t xml:space="preserve">En el  año en 2024 se ejecutó un valor de $13.445.892 que corresponden al 50% del contrato 61-2023 del proyecto de inversion 7879, contratista que apoya Escuela de Formación de multiplicadores en Cultura Ciudadana. La meta del proyecto de inversión no cuenta con poblacion directa programada. </t>
  </si>
  <si>
    <t xml:space="preserve">En el año 2024 se ejecutó $32.942.437 el cual corresponde al 50% del contrato 441-2024 del proyecto de inversion 7991-2024, contratista que apoya Escuela de Formación de multiplicadores en Cultura Ciudadana. La meta del proyecto de inversión no cuenta con poblacion directa programada. </t>
  </si>
  <si>
    <t xml:space="preserve">En el año 2024 se ejecutó $28.357.388 el cual corresponde al 50% del contrato 57-2024 del proyecto de inversion 7991-2024, contratista que apoya Escuela de Formación de multiplicadores en Cultura Ciudadana. La meta del proyecto de inversión no cuenta con poblacion directa programada. </t>
  </si>
  <si>
    <t xml:space="preserve">En el  año en 2024 se ejecutó un valor de $25.255.656 que corresponden al 50% del contrato 64-2024 del proyecto de inversion 7879, contratista que apoya Escuela de Formación de multiplicadores en Cultura Ciudadana. La meta del proyecto de inversión no cuenta con poblacion directa programada. </t>
  </si>
  <si>
    <t>5.1.1 Áreas rurales de la ciudad incorporadas en los índices, variables e instrumentos para la gestión del conocimiento sobre la cultura ciudadana</t>
  </si>
  <si>
    <t xml:space="preserve">Porcentaje de avance en la incorporación de áreas rurales en instrumentos para la medición de factores culturales </t>
  </si>
  <si>
    <t>Género
Poblacional diferencial
Territorial
Ambiental</t>
  </si>
  <si>
    <t>5.1.2 Instrumentos para la gestión de la información y el conocimiento social sobre la cultura ciudadana.</t>
  </si>
  <si>
    <t>Número  de instrumentos desarrollados para las estrategias de transformación cultural priorizadas</t>
  </si>
  <si>
    <t>Sumatoria de Instrumentos desarrollados para las estrategias de transformación cultural priorizadas</t>
  </si>
  <si>
    <t>1. Realizar 120 Medición(es) sobre cultura ciudadana, cultura, recreación y deporte</t>
  </si>
  <si>
    <t>3. Implemetar 1 Sistema De Gestión De La Información Para El Levantamiento Y Monitoreo De Las Estrategias De Cambio Cultural</t>
  </si>
  <si>
    <t xml:space="preserve">En el  año en 2024 se ejecutó un valor de $208.213.824 que corresponden al 50% del contrato 723-2024 del proyecto de inversion 7991-2024, contratista que apoya la prrestación de servicios para ejecutar las actividades de aplicación en campo, digitación, crítica, sistematización y procesamiento de las encuestas requeridas por la Subsecretaría de Cultura Ciudadana y Gestión del Conocimiento. La meta del proyecto de inversión no cuenta con poblacion directa programada. </t>
  </si>
  <si>
    <t xml:space="preserve">En el  año en 2024 se ejecutó un valor de $17.481.841 que corresponden al 65% de la adición y prorroga contrato 170-2023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</si>
  <si>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$48.949.160 que corresponden al 65% del contrato 306-2024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</si>
  <si>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$3.059.322 que corresponden al 65% de la adición y prorroga del contrato 306-2024 del proyecto de inversion 7991-2024, contratista que apoya  Instrumentos para la gestión de la información y el conocimiento social sobre la cultura ciudadana. La meta del proyecto de inversión no cuenta con poblacion directa programada. </t>
  </si>
  <si>
    <t xml:space="preserve">En el  año en 2024 se ejecutó un valor de $430.000.960 que corresponden al 100% del contrato interadministrativo SCRD-IDIPRON 512-2024 del proyecto de inversion 7991-2024, para el desarrollo de actividades de interacción con la ciudadanía, recolección y sistematización de información, que permita ejecutar estrategias de cultura ciudadana y generar datos estratégicos para la toma de decisiones, seguimiento a políticas y proyectos de la Administración Distrital, con la participación de los jóvenes beneficiarios del IDIPRON </t>
  </si>
  <si>
    <t xml:space="preserve">La meta del proyecto de inversión no cuenta con poblacion directa programada.  La meta del proyecto de inversión no cuenta con poblacion directa programada. </t>
  </si>
  <si>
    <t xml:space="preserve">En el  año en 2024 se ejecutó un valor de $21.703.555 que corresponden al 40% del contrato 542-2024 del proyecto de inversion 7879, contratista que apoya  Instrumentos para la gestión de la información y el conocimiento social sobre la cultura ciudadana. La meta del proyecto de inversión no cuenta con poblacion directa programada. </t>
  </si>
  <si>
    <t>En el  año en 2024 se ejecutó un valor de $19.566.597 que corresponden al 40% del contrato 451-2024 del proyecto de inversion 7879,contratista que apoya los Instrumentos para la gestión de la información y el conocimiento social sobre la cultura ciudadana. v</t>
  </si>
  <si>
    <t>En el  año en 2024 se ejecutó un valor de $13.147.094 que corresponden al 50% de la adición y prorroga contrato 24-2023 del proyecto de inversion 7879, contratista que apoya los Instrumentos para la gestión de la información y el conocimiento social sobre la cultura ciudadana, v</t>
  </si>
  <si>
    <t xml:space="preserve">En el  año en 2024 se ejecutó un valor de $37.648.500 que corresponden al 50% del contrato 330-2024 del proyecto de inversion 7879,contratista que apoya los Instrumentos para la gestión de la información y el conocimiento social sobre la cultura ciudadana La meta del proyecto de inversión no cuenta con poblacion directa programada. </t>
  </si>
  <si>
    <t>En el  año en 2024 se ejecutó un valor de $1.725.556  que corresponden al 50% de la adición y prorroga del contrato 330-2024 del proyecto de inversion 7991-2024, contratista que apoya los Instrumentos para la gestión de la información y el conocimiento social sobre la cultura ciudadana, asi como,  el programa de cultura ciudadana para la sostenibilidad cultural y social de los Distritos Creativos v</t>
  </si>
  <si>
    <t>En el  año en 2024 se ejecutó un valor de $21.703.555 que corresponden al 40% del contrato 520-2024 del proyecto de inversion 7978, contratista que apoya los Instrumentos para la gestión de la información y el conocimiento social sobre la cultura ciudadana, v</t>
  </si>
  <si>
    <t>En el  año en 2024 se ejecutó un valor de $11.434.130  que corresponden al 30% del contrato 236-2024 del proyecto de inversion 7879, contratista que apoya los Instrumentos para la gestión de la información y el conocimiento social sobre la cultura ciudadana, v</t>
  </si>
  <si>
    <t xml:space="preserve">En el  año en 2024 se ejecutó un valor de $1.333.981 que corresponden al 30% del contrato 236-2024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</si>
  <si>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$19.566.597 que corresponden al 40% del contrato 451-2024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cuenta con poblacion directa programada. </t>
  </si>
  <si>
    <t xml:space="preserve">En el  año en 2024 se ejecutó un valor de $15.292.690 que corresponden al 40% del contrato 440-2024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</si>
  <si>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$21.703.55 que corresponden al 40% del contrato 492-2024 del proyecto de inversion 7879, contratista que apoya los Instrumentos para la gestión de la información y el conocimiento social sobre la cultura ciudadana,La meta del proyecto de inversión no cuenta con poblacion directa programada. </t>
  </si>
  <si>
    <t xml:space="preserve">En el  año en 2024 se ejecutó un valor de $21.703.555 que corresponden al 40% del contrato 522 -2024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</si>
  <si>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$11.320.082 que corresponden al 40% del contrato 465-2024 del proyecto de inversion 7879, contratista que apoya los Instrumentos para la gestión de la información y el conocimiento social sobre la cultura ciudadana, La meta del proyecto de inversión no cuenta con poblacion directa programada. </t>
  </si>
  <si>
    <t xml:space="preserve">En el  año en 2024 se ejecutó un valor de $21.703.555 que corresponden al 40% del contrato 491-2024 del proyecto de inversion 7978,contratista que apoya el nstrumentos para la gestión de la información y el conocimiento social sobre la cultura ciudadana, La meta del proyecto de inversión no cuenta con poblacion directa programada. </t>
  </si>
  <si>
    <t xml:space="preserve">En el  año en 2024 se ejecutó un valor de $9.436.328 que corresponden al 40% del contrato 541-2024 del proyecto de inversion 7978,contratista que apoya el instrumentos para la gestión de la información y el conocimiento social sobre la cultura ciudadana La meta del proyecto de inversión no cuenta con poblacion directa programada. </t>
  </si>
  <si>
    <t xml:space="preserve">En el  año en 2024 se ejecutó un valor de $2.939.400 que corresponden al 40% del contrato 541-2024 del proyecto de inversion 7978,contratista que apoya el instrumentos para la gestión de la información y el conocimiento social sobre la cultura ciudadana  La meta del proyecto de inversión no cuenta con poblacion directa programada. </t>
  </si>
  <si>
    <t xml:space="preserve">En el  año en 2024 se ejecutó un valor de $21.703.555 que corresponden al 40% del contrato 521-2024 del proyecto de inversion 7978,contratista que apoya el Plan integral para la promoción de la producción y usos sociales de conocimientos sobre Cultura Ciudadana   La meta del proyecto de inversión no cuenta con poblacion directa programada. </t>
  </si>
  <si>
    <t xml:space="preserve">5.1.3 Plan integral para la promoción de la producción y usos sociales de conocimientos sobre Cultura Ciudadana </t>
  </si>
  <si>
    <t xml:space="preserve">Número de personas vinculadas a la producción y usos sociales de conocimientos sobre cultura ciudadana </t>
  </si>
  <si>
    <t xml:space="preserve">Sumatoria de usuarios del Plan integral para la promoción de la producción y usos sociales de conocimientos sobre Cultura Ciudadana </t>
  </si>
  <si>
    <t>Género
Poblacional diferencial</t>
  </si>
  <si>
    <t>3. 3. Implemetar 1 Sistema De Gestión De La Información Para El Levantamiento Y Monitoreo De Las Estrategias De Cambio Cultural</t>
  </si>
  <si>
    <t xml:space="preserve">En el  año en 2024 se ejecutó un valor de $11.434.130  que corresponden al 30% del contrato 236-2024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</si>
  <si>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$1.333.981 que corresponden al 30% de la adición y prórroga del contrato 236-2024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</si>
  <si>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$9.413.299 que corresponden al 35% de de la adición y prorroga del contrato 90-2023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</si>
  <si>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$26.357.240 que corresponden al 35% del contrato 331-2024 del proyecto de inversion 7879,contratista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</si>
  <si>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$27.766.609 que corresponden al 50% del contrato 237-2024 del proyecto de inversion 7991-2024, 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</si>
  <si>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$10.851.777  que corresponden al 20% del contrato 520-2024 del proyecto de inversion 7978,contratista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</si>
  <si>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$14.674.948 que corresponden al 30% del contrato 451-2024 del proyecto de inversion 7879,contratista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</si>
  <si>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$27.129.444 que corresponden al 25% del contrato 491-2024 del proyecto de inversion 7978,contratista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</si>
  <si>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$23.590.821 que corresponden al 100% del contrato 536-2024 del proyecto de inversion 7991-2024,contratista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</si>
  <si>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$11.469.518 que corresponden al 30% del contrato 440-2024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</si>
  <si>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$16.277.666 que corresponden al 30% del contrato 492-2024 del proyecto de inversion 7879, contratista que apoya el Plan integral para la promoción de la producción y usos sociales de conocimientos sobre Cultura Ciudadana.La meta del proyecto de inversión no cuenta con poblacion directa programada. </t>
  </si>
  <si>
    <t xml:space="preserve">En el  año en 2024 se ejecutó un valor de $16.277.666  que corresponden al 30% del contrato 522 -2024 del proyecto de inversion 7879, contratista que apoya el Plan integral para la promoción de la producción y usos sociales de conocimientos sobre Cultura Ciudadana.La meta del proyecto de inversión no cuenta con poblacion directa programada. </t>
  </si>
  <si>
    <t xml:space="preserve">En el  año en 2024 se ejecutó un valor de $8.490.061 que corresponden al 30% del contrato 465-2024 del proyecto de inversion 7879, contratista que apoya l Plan integral para la promoción de la producción y usos sociales de conocimientos sobre Cultura Ciudadana. La meta del proyecto de inversión no cuenta con poblacion directa programada. </t>
  </si>
  <si>
    <t xml:space="preserve">En el  año en 2024 se ejecutó un valor de $7.077.246 que corresponden al 30% del contrato 541-2024 del proyecto de inversion 7978,contratista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</si>
  <si>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$2.204.550 que corresponden al 30% del contrato 541-2024 del proyecto de inversion 7978,contratista que el Plan integral para la promoción de la producción y usos sociales de conocimientos sobre Cultura Ciudadana. La meta del proyecto de inversión no cuenta con poblacion directa programada. </t>
  </si>
  <si>
    <t xml:space="preserve">En el  año en 2024 se ejecutó un valor de $16.277.666 que corresponden al 30% del contrato 521-2024 del proyecto de inversion 7978,contratista que apoya el Plan integral para la promoción de la producción y usos sociales de conocimientos sobre Cultura Ciudadana  . La meta del proyecto de inversión no cuenta con poblacion directa programada. </t>
  </si>
  <si>
    <t xml:space="preserve">En el  año en 2024 se ejecutó un valor de $19.485.531 que corresponden al 30% del contrato 524-2024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</si>
  <si>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$16.277.666 que corresponden al 30% del contrato 542-2024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</si>
  <si>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$20.962.807 que corresponden al 50% del contrato 249-2024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</si>
  <si>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$6.806.029 que corresponden al 50% del contrato 263-2023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</si>
  <si>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$19.056.884 que corresponden al 50% del contrato 317-2024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</si>
  <si>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$1.111.651 que corresponden al 50% de la adición y prorroga del contrato 317-2024 del proyecto de inversion 7991, contratista que apoya el Plan integral para la promoción de la producción y usos sociales de conocimientos sobre Cultura Ciudadana.La meta del proyecto de inversión no cuenta con poblacion directa programada. </t>
  </si>
  <si>
    <t xml:space="preserve">5.1.4 Centro de memorias sociales de la Cultura Ciudadana </t>
  </si>
  <si>
    <t>Número de memorias sociales de la cultura ciudadana divulgadas</t>
  </si>
  <si>
    <t>Sumatoria de  memorias sociales divulgadas</t>
  </si>
  <si>
    <t>.La meta del proyecto de inversión no cuenta con poblacion directa programada.  En el  año en 2024 se ejecutó un valor de $5.717.065  que corresponden al 15% del contrato 236-2024 del proyecto de inversion 7879, contratista que apoya el Plan integral para la promoción de la producción y usos sociales de conocimientos sobre Cultura Ciudadana</t>
  </si>
  <si>
    <t xml:space="preserve">En el  año en 2024 se ejecutó un valor de $666.990 que corresponden al 15% del contrato 236-2024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</si>
  <si>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$9.413.299 que corresponden al 35% de de la adición y prorroga del contrato 90-2023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</si>
  <si>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$26.357.240 que corresponden al 35% del contrato 331-2024 del proyecto de inversion 7879,contratista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</si>
  <si>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$27.766.609 que corresponden al 50% del contrato 237-2024 del proyecto de inversion 7991-2024,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</si>
  <si>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$8.138.833 que corresponden al 15% del contrato 520-2024 del proyecto de inversion 7978,contratista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</si>
  <si>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$4.891.649 que corresponden al 10% del contrato 451-2024 del proyecto de inversion 7879,contratista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</si>
  <si>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$10.851.777 que corresponden al 20% del contrato 491-2024 del proyecto de inversion 7978,contratista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</si>
  <si>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$7.646.345 que corresponden al 20% del contrato 440-2024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</si>
  <si>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$10.851.777 que corresponden al 20% del contrato 492-2024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</si>
  <si>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$10.851.777 que corresponden al 20% del contrato 522 -2024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</si>
  <si>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$5.660.041 que corresponden al 20% del contrato 465-2024 del proyecto de inversion 7879, contratista que apoya l Plan integral para la promoción de la producción y usos sociales de conocimientos sobre Cultura Ciudadana .La meta del proyecto de inversión no cuenta con poblacion directa programada. </t>
  </si>
  <si>
    <t xml:space="preserve">En el  año en 2024 se ejecutó un valor de $4.718.164 que corresponden al 20% del contrato 541-2024 del proyecto de inversion 7978,contratista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</si>
  <si>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$1.469.700 que corresponden al 20% de la adición y prorroga del contrato 541-2024 del proyecto de inversion 7978,contratista que el Plan integral para la promoción de la producción y usos sociales de conocimientos sobre Cultura Ciudadana .La meta del proyecto de inversión no cuenta con poblacion directa programada. </t>
  </si>
  <si>
    <t xml:space="preserve">En el  año en 2024 se ejecutó un valor de $10.851.777 que corresponden al 30% del contrato 521-2024 del proyecto de inversion 7978,contratista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</si>
  <si>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$12.990.354 que corresponden al 20% del contrato 524-2024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</si>
  <si>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$10.851.777 que corresponden al 20% del contrato 542-2024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</si>
  <si>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$20.962.807 que corresponden al 50% del contrato 249-2024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</si>
  <si>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$6.806.029 que corresponden al 50% del contrato 263-2023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</si>
  <si>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$19.056.884 que corresponden al 50% del contrato 317-2024 del proyecto de inversion 7879,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</si>
  <si>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$1.111.651 que corresponden al 50% de la adición y prorroga del contrato 317-2024 del proyecto de inversion 7991, contratista que apoya el Plan integral para la promoción de la producción y usos sociales de conocimientos sobre Cultura Ciudadana .La meta del proyecto de inversión no cuenta con poblacion directa programada. </t>
  </si>
  <si>
    <t xml:space="preserve">En el año en 2024 se ejecutó un valor de $10.645,836 que corresponden al 85% de la adición y prórroga del contrato 29-2024 del proyecto de inversión 7879 contratista Instrumentos para la gestión de la cultura ciudadana adoptadas por entidades públicas, privadas y comunitarias .La meta del proyecto de inversión no cuenta con poblacion directa programada. </t>
  </si>
  <si>
    <t xml:space="preserve">En el año en 2024 se ejecutó un valor de $6.025.944 que corresponden al 85% de la adición y prórroga del contrato 29-2024 del proyecto de inversión 7879  contratista que apoya instrumentos para la gestión de la cultura ciudadana adoptadas por entidades públicas, privadas y comunitarias .La meta del proyecto de inversión no cuenta con poblacion directa programada. </t>
  </si>
  <si>
    <t xml:space="preserve">En el año en 2024 se ejecutó un valor de $6.025.944 que corresponden al 85% de la adición y prórroga del contrato 29-2024 del proyecto de inversión 7879  contratista que apoya instrumentos para la gestión de la cultura ciudadana adoptadas por entidades públicas, privadas y comunitarias. La meta del proyecto de inversión no cuenta con poblacion directa programada. </t>
  </si>
  <si>
    <t xml:space="preserve">En el año en 2024 se ejecutó un valor de $10.645,836 que corresponden al 85% de la adición y prórroga del contrato 29-2024 del proyecto de inversión 7879 contratista Instrumentos para la gestión de la cultura ciudadana adoptadas por entidades públicas, privadas y comunitarias. La meta del proyecto de inversión no cuenta con poblacion directa programada. </t>
  </si>
  <si>
    <t>Producto Finalizado en 2023</t>
  </si>
  <si>
    <t>1.1.1 Agenda para la activación de los Distritos Creativos</t>
  </si>
  <si>
    <t>Se ajusta en 2024 - Nombre del producto
- Nombre indicador
- Formula indicador.
- Ponderación relativa.
- Metas programadas
- Costos estimados
- Descripción producto.
- Nivel de territorialización.
- Metodología de medición</t>
  </si>
  <si>
    <t xml:space="preserve">Agenda para la activación de los Distritos Creativos </t>
  </si>
  <si>
    <t>Sumatoria de Distritos Creativos activados</t>
  </si>
  <si>
    <t>8.3</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</si>
  <si>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</si>
  <si>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Generación de desarrollo social y económico sostenible a través de actividades culturales y creativas en Bogotá</t>
  </si>
  <si>
    <t>1. 1. Diseñar E Implementar 1 Estrategia Para Reconocer, Crear, Fortalecer, Consolidar Y/O Posicionar Distritos Creativos, Así Como Espacios Adecuados Para El Desarrollo De Actividades Culturales Y Creativas</t>
  </si>
  <si>
    <t>Contrato de prestación de servicios y apoyo a la gestión N. 166 de 2024. La meta del proyecto de inversión no tiene una población directa programada</t>
  </si>
  <si>
    <t>Fortalecimiento de la sostenibilidad económica del sector cultural y creativo, a través de la implementación de programas que permitan aumentar crecimiento y competitividad, en Bogotá D.C.</t>
  </si>
  <si>
    <t>1. Realizar 280 Encuentro(s) para activar 11 Distritos Creativos para creación de valor y riqueza de las organizaciones y agentes culturales y creativos, así como la resignificación del imaginario colectivo del entorno en BogotáCreativaCreativa</t>
  </si>
  <si>
    <t>Adición y prórroga contrato de prestación de servicios y apoyo a la gestión N. 166 de 2024. La meta del proyecto de inversión no tiene una población directa programada</t>
  </si>
  <si>
    <t>Contrato de prestación de servicios y apoyo a la gestión N. 143 de 2024. La meta del proyecto de inversión no tiene una población directa programada</t>
  </si>
  <si>
    <t>Contrato de operación logística N. 551 de  2024. La meta del proyecto de inversión no tiene una población directa programada</t>
  </si>
  <si>
    <t>1.2.1 Estrategia de identificación y fortalecimiento de espacios culturales, en el marco del Plan Estratégico Cultural de Infraestructura Cultural</t>
  </si>
  <si>
    <t>Porcentaje de avance de la estrategia de identificación y fortalecimiento de espacios culturales, en el marco del Plan Estratégico Cultural de Infraestructura Cultural</t>
  </si>
  <si>
    <t>(Sumatoria de fases ejecutadas / sumatoria de fases programadas)*100</t>
  </si>
  <si>
    <t/>
  </si>
  <si>
    <t>Producto Finalizado en 2020</t>
  </si>
  <si>
    <t>1.2.2 Estrategia de identificación y fortalecimiento de actividades y espacios culturales, en el marco del Plan Estratégico Cultural de Patrimonio Cultural</t>
  </si>
  <si>
    <t>Se ajusta en 2024 Ponderación relativa de producto por inclusión de nuevos productos</t>
  </si>
  <si>
    <t>Porcentaje de avance de la estrategia de identificación y fortalecimiento de actividades y espacios culturales, en el marco del Plan Estratégico Cultural de Patrimonio Cultural</t>
  </si>
  <si>
    <t>1.2.3 Estrategia de identificación y fortalecimiento de actividades y espacios, en el marco del Plan Estratégico Cultural de Arte en Espacio Público</t>
  </si>
  <si>
    <t>Porcentaje de avance de la estrategia de identificación y fortalecimiento de actividades y espacios culturales, en el marco del Plan Estratégico Cultural de Arte en Espacio Público</t>
  </si>
  <si>
    <t>1.2.4 Estrategias implementadas sobre actualización de trámites, requisitos y buenas prácticas con relación al Sistema Único de Gestión para el Registro, Evaluación y Autorización de Actividades de Aglomeración de Público (SUGA)</t>
  </si>
  <si>
    <t>Producto incluido en 2024</t>
  </si>
  <si>
    <t xml:space="preserve">Tasa de estrategias sobre actualización de trámites, requisitos y buenas prácticas con relación al Sistema Único de Gestión para el Registro, Evaluación y Autorización de Actividades de Aglomeración de Público (SUGA) implementadas                                                                                </t>
  </si>
  <si>
    <t>Número de estrategias sobre actualización de trámites, requisitos y buenas prácticas con relación al Sistema Único de Gestión para el Registro, Evaluación y Autorización de Actividades de Aglomeración de Público (SUGA) diseñadas e implementadas /  Número de estrategias sobre actualización de trámites, requisitos y buenas prácticas con relación al Sistema Único de Gestión para el Registro, Evaluación y Autorización de Actividades de Aglomeración de Público (SUGA) programadas</t>
  </si>
  <si>
    <t>3.3. Implementar Y Fortalecer 1 Estrategia De Economía Cultural Y Creativa Para Orientar La Toma De Decisiones Que Permita Mitigar Y Reactivar El Sector Cultura</t>
  </si>
  <si>
    <t>Se logró el 100% de avance, el cual se ve reflejado en las 5 actividades realizadas  que contribuyen con la implementación de las estrategias de operación del Sistema Único de Gestión para el Registro, Evaluación y Autorización de Actividades de Aglomeración de Público (SUGA) conforme radicado 20252300029563 de Enero 27 de 2025. La meta del proyecto de inversión no tiene una población directa programada</t>
  </si>
  <si>
    <t>2. Diseñar Y Acompañar La Implementación 13 Estrategias De Cultura Ciudadana En Torno A Los Temas Priorizados Por La Administración Distrital</t>
  </si>
  <si>
    <t>1.2.5 Acciones realizadas en los Distritos Creativos priorizados para potenciar artística y culturalmente el espacio público desde el arte, la cultura y la creatividad</t>
  </si>
  <si>
    <t>Número de acciones realizadas en los Distritos Creativos priorizados para potenciar artística y culturalmente el espacio público desde el arte, la cultura y la creatividad</t>
  </si>
  <si>
    <t>Sumatoria de acciones realizadas en los Distritos Creativos priorizados para potenciar artística y culturalmente el espacio público desde el arte, la cultura y la creatividad</t>
  </si>
  <si>
    <t>11.7</t>
  </si>
  <si>
    <t>De aquí a 2030, proporcionar acceso universal a zonas verdes y espacios públicos seguros, inclusivos y accesibles, en particular para las mujeres y los niños, las personas de edad y las personas con discapacidad</t>
  </si>
  <si>
    <t>Implementación de una estrategia de arte en espacio publico en Bogotá</t>
  </si>
  <si>
    <t>2. Desarrollar 11 Actividades De Impacto Artístico, Cultural Y Patrimonial En Bogotá Y La Región.</t>
  </si>
  <si>
    <t>Este avance cualitativo corresponde a la aplicación del 5% de la ejecución del Contrato de Prestación de Servicios de Eduardo Meza Cuesta, quién desarrolló acciones para potenciar artística y culturalmente el espacio público desde el arte, la cultura y la creatividad. La meta del proyecto de inversión no tiene una población directa programada</t>
  </si>
  <si>
    <t>Fortalecimiento de prácticas y transformaciones culturales, patrimoniales, urbanas y sociales para el bienestar integral de Bogotá D.C.</t>
  </si>
  <si>
    <t>3. Desarrollar 335 Actividad(es) para la promoción, el fortalecimiento y desarrollo de las prácticas artísticas, culturales y patrimoniales como un medio para el ejercicio de los derechos culturales y el desarrollo humano, con alcance zonal, distrital y regional.</t>
  </si>
  <si>
    <t>Este avance cualitativo corresponde a la aplicación del 5% de la ejecución del Contrato de Prestación de Servicios de Jorge Enrique Uricoechea Florez, quién desarrolló acciones para potenciar artística y culturalmente el espacio público desde el arte, la cultura y la creatividad. La meta del proyecto de inversión no tiene una población directa programada</t>
  </si>
  <si>
    <t>Este avance cualitativo corresponde a la aplicación del 5% de la ejecución del Contrato de Prestación de Servicios de  Carlos Eduardo Montenegro Ortega, quién desarrolló acciones para potenciar artística y culturalmente el espacio público desde el arte, la cultura y la creatividad. La meta del proyecto de inversión no tiene una población directa programada</t>
  </si>
  <si>
    <t>1.3.1 Programa de cultura ciudadana para la sostenibilidad cultural y social de los Distritos Creativos</t>
  </si>
  <si>
    <r>
      <rPr>
        <u/>
        <sz val="11"/>
        <color theme="1"/>
        <rFont val="Calibri"/>
        <family val="2"/>
        <scheme val="minor"/>
      </rPr>
      <t>S</t>
    </r>
    <r>
      <rPr>
        <sz val="11"/>
        <color theme="1"/>
        <rFont val="Calibri"/>
        <family val="2"/>
        <scheme val="minor"/>
      </rPr>
      <t>e ajusta meta en 2024</t>
    </r>
  </si>
  <si>
    <t>Programas de cultura ciudadana para la sostenibilidad cultural y social de los Distritos Creativos  ejecutados</t>
  </si>
  <si>
    <t>Sumatoria de programas de cultura ciudadana para la sostenibilidad cultural y social de los Distritos Creativos  ejecutados</t>
  </si>
  <si>
    <t>16.3</t>
  </si>
  <si>
    <t>Promover el estado de derecho en los planos nacional e internacional y garantizar la igualdad en el acceso a la justicia para todos</t>
  </si>
  <si>
    <t>3. Implementar 1 Sistema De Gestión De La Información Para El Levantamiento Y Monitoreo De Las Estrategias De Cambio Cultural</t>
  </si>
  <si>
    <t>En el  año en 2024 se ejecutó un valor de $2.629.418 que corresponden al 10% de la adición y prorroga contrato 24-2023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</si>
  <si>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2025</t>
    </r>
    <r>
      <rPr>
        <sz val="11"/>
        <color theme="1"/>
        <rFont val="Calibri"/>
        <family val="2"/>
        <scheme val="minor"/>
      </rPr>
      <t/>
    </r>
  </si>
  <si>
    <t>En el  año en 2024 se ejecutó un valor de $7.529.700 que corresponden al 10% del contrato 330-2024 del proyecto de inversion 7879,contratista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</si>
  <si>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2026</t>
    </r>
    <r>
      <rPr>
        <sz val="11"/>
        <color theme="1"/>
        <rFont val="Calibri"/>
        <family val="2"/>
        <scheme val="minor"/>
      </rPr>
      <t/>
    </r>
  </si>
  <si>
    <t>En el  año en 2024 se ejecutó un valor de $345.111 que corresponden al 10% de la adición y prorroga del contrato 330-2024 del proyecto de inversion 7991-2024,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</si>
  <si>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2027</t>
    </r>
    <r>
      <rPr>
        <sz val="11"/>
        <color theme="1"/>
        <rFont val="Calibri"/>
        <family val="2"/>
        <scheme val="minor"/>
      </rPr>
      <t/>
    </r>
  </si>
  <si>
    <t>En el  año en 2024 se ejecutó un valor de $2.689.514 que corresponden al 10% de de la adición y prorroga del contrato 90-2023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</si>
  <si>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2028</t>
    </r>
    <r>
      <rPr>
        <sz val="11"/>
        <color theme="1"/>
        <rFont val="Calibri"/>
        <family val="2"/>
        <scheme val="minor"/>
      </rPr>
      <t/>
    </r>
  </si>
  <si>
    <t>En el  año en 2024 se ejecutó un valor de $7.530.640 que corresponden al 10% del contrato 331-2024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</si>
  <si>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2029</t>
    </r>
    <r>
      <rPr>
        <sz val="11"/>
        <color theme="1"/>
        <rFont val="Calibri"/>
        <family val="2"/>
        <scheme val="minor"/>
      </rPr>
      <t/>
    </r>
  </si>
  <si>
    <t>En el  año en 2024 se ejecutó un valor de $5.425.888 que corresponden al 10% del contrato 520-2024 del proyecto de inversion 7978,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</si>
  <si>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2030</t>
    </r>
    <r>
      <rPr>
        <sz val="11"/>
        <color theme="1"/>
        <rFont val="Calibri"/>
        <family val="2"/>
        <scheme val="minor"/>
      </rPr>
      <t/>
    </r>
  </si>
  <si>
    <t>En el  año en 2024 se ejecutó un valor de $3.811.768 que corresponden al 10% del contrato 236-2024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</si>
  <si>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2031</t>
    </r>
    <r>
      <rPr>
        <sz val="11"/>
        <color theme="1"/>
        <rFont val="Calibri"/>
        <family val="2"/>
        <scheme val="minor"/>
      </rPr>
      <t/>
    </r>
  </si>
  <si>
    <t>En el  año en 2024 se ejecutó un valor de $2.689.514 que corresponden al 10% del contrato 170-2023 del proyecto de inversion 7879-2023, contratista que apoya los Instrumentos para la gestión de la información y el conocimiento social sobre la cultura ciudadana, asi como,  el programa de cultura ciudadana para la sostenibilidad cultural y social de los Distritos Creativos . La meta del proyecto de inversión no tiene una población directa programada</t>
  </si>
  <si>
    <r>
      <rPr>
        <u/>
        <sz val="11"/>
        <color theme="1"/>
        <rFont val="Calibri"/>
        <family val="2"/>
        <scheme val="minor"/>
      </rPr>
      <t>S</t>
    </r>
    <r>
      <rPr>
        <sz val="11"/>
        <color theme="1"/>
        <rFont val="Calibri"/>
        <family val="2"/>
        <scheme val="minor"/>
      </rPr>
      <t>e ajusta meta en 2032</t>
    </r>
    <r>
      <rPr>
        <sz val="11"/>
        <color theme="1"/>
        <rFont val="Calibri"/>
        <family val="2"/>
        <scheme val="minor"/>
      </rPr>
      <t/>
    </r>
  </si>
  <si>
    <t>En el  año en 2024 se ejecutó un valor de $7.530.640 que corresponden al 10% del contrato 306-2024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</si>
  <si>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2033</t>
    </r>
    <r>
      <rPr>
        <sz val="11"/>
        <color theme="1"/>
        <rFont val="Calibri"/>
        <family val="2"/>
        <scheme val="minor"/>
      </rPr>
      <t/>
    </r>
  </si>
  <si>
    <t>En el  año en 2024 se ejecutó un valor de $470.665 que corresponden al 10% de la adición y prorroga del contrato 306-2024 del proyecto de inversion 7991-2024,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</si>
  <si>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2034</t>
    </r>
    <r>
      <rPr>
        <sz val="11"/>
        <color theme="1"/>
        <rFont val="Calibri"/>
        <family val="2"/>
        <scheme val="minor"/>
      </rPr>
      <t/>
    </r>
  </si>
  <si>
    <t>En el  año en 2024 se ejecutó un valor de $4.891.649 que corresponden al 10% del contrato 451-2024 del proyecto de inversion 7879, contratista que apoya los Instrumentos para la gestión de la información y el conocimiento social sobre la cultura ciudadana, asi como,  el programa de cultura ciudadana para la sostenibilidad cultural y social de los Distritos Creativos. La meta del proyecto de inversión no tiene una población directa programada</t>
  </si>
  <si>
    <r>
      <rPr>
        <u/>
        <sz val="11"/>
        <color theme="1"/>
        <rFont val="Calibri"/>
        <family val="2"/>
        <scheme val="minor"/>
      </rPr>
      <t>S</t>
    </r>
    <r>
      <rPr>
        <sz val="11"/>
        <color theme="1"/>
        <rFont val="Calibri"/>
        <family val="2"/>
        <scheme val="minor"/>
      </rPr>
      <t>e ajusta meta en 2035</t>
    </r>
    <r>
      <rPr>
        <sz val="11"/>
        <color theme="1"/>
        <rFont val="Calibri"/>
        <family val="2"/>
        <scheme val="minor"/>
      </rPr>
      <t/>
    </r>
  </si>
  <si>
    <t>3. Implementar Y Fortalecer 1 Estrategia De Economía Cultural Y Creativa Para Orientar La Toma De Decisiones Que Permita Mitigar Y Reactivar El Sector Cultura</t>
  </si>
  <si>
    <t>Adición y prórroga contrato de prestación de servicios y apoyo a la gestión N. 187 de 2024,. La meta del proyecto de inversión no tiene una población directa programada</t>
  </si>
  <si>
    <r>
      <rPr>
        <u/>
        <sz val="11"/>
        <color theme="1"/>
        <rFont val="Calibri"/>
        <family val="2"/>
        <scheme val="minor"/>
      </rPr>
      <t>S</t>
    </r>
    <r>
      <rPr>
        <sz val="11"/>
        <color theme="1"/>
        <rFont val="Calibri"/>
        <family val="2"/>
        <scheme val="minor"/>
      </rPr>
      <t>e ajusta meta en 2036</t>
    </r>
    <r>
      <rPr>
        <sz val="11"/>
        <color theme="1"/>
        <rFont val="Calibri"/>
        <family val="2"/>
        <scheme val="minor"/>
      </rPr>
      <t/>
    </r>
  </si>
  <si>
    <t>5. Beneficiar 1400 Persona(s) a través de acciones para crear, circular y posicionar bienes y servicios de los agentes de Bogotá</t>
  </si>
  <si>
    <t>Contrato de prestación de servicios y apoyo a la gestión N. 76 de 2024.</t>
  </si>
  <si>
    <r>
      <rPr>
        <u/>
        <sz val="11"/>
        <color theme="1"/>
        <rFont val="Calibri"/>
        <family val="2"/>
        <scheme val="minor"/>
      </rPr>
      <t>S</t>
    </r>
    <r>
      <rPr>
        <sz val="11"/>
        <color theme="1"/>
        <rFont val="Calibri"/>
        <family val="2"/>
        <scheme val="minor"/>
      </rPr>
      <t>e ajusta meta en 2037</t>
    </r>
    <r>
      <rPr>
        <sz val="11"/>
        <color theme="1"/>
        <rFont val="Calibri"/>
        <family val="2"/>
        <scheme val="minor"/>
      </rPr>
      <t/>
    </r>
  </si>
  <si>
    <t>Adición y prórroga contrato de prestación de servicios y apoyo a la gestión N. 76 de 2024.  La meta del proyecto de inversión no tiene una población directa programada</t>
  </si>
  <si>
    <r>
      <rPr>
        <u/>
        <sz val="11"/>
        <color theme="1"/>
        <rFont val="Calibri"/>
        <family val="2"/>
        <scheme val="minor"/>
      </rPr>
      <t>S</t>
    </r>
    <r>
      <rPr>
        <sz val="11"/>
        <color theme="1"/>
        <rFont val="Calibri"/>
        <family val="2"/>
        <scheme val="minor"/>
      </rPr>
      <t>e ajusta meta en 2038</t>
    </r>
    <r>
      <rPr>
        <sz val="11"/>
        <color theme="1"/>
        <rFont val="Calibri"/>
        <family val="2"/>
        <scheme val="minor"/>
      </rPr>
      <t/>
    </r>
  </si>
  <si>
    <t>Contrato de prestación de servicios y apoyo a la gestión N. 84 de 2024</t>
  </si>
  <si>
    <r>
      <rPr>
        <u/>
        <sz val="11"/>
        <color theme="1"/>
        <rFont val="Calibri"/>
        <family val="2"/>
        <scheme val="minor"/>
      </rPr>
      <t>S</t>
    </r>
    <r>
      <rPr>
        <sz val="11"/>
        <color theme="1"/>
        <rFont val="Calibri"/>
        <family val="2"/>
        <scheme val="minor"/>
      </rPr>
      <t>e ajusta meta en 2039</t>
    </r>
    <r>
      <rPr>
        <sz val="11"/>
        <color theme="1"/>
        <rFont val="Calibri"/>
        <family val="2"/>
        <scheme val="minor"/>
      </rPr>
      <t/>
    </r>
  </si>
  <si>
    <t>Adición y prórroga contrato de prestación de servicios y apoyo a la gestión N. 84 de 2024.  La meta del proyecto de inversión no tiene una población directa programada</t>
  </si>
  <si>
    <r>
      <rPr>
        <u/>
        <sz val="11"/>
        <color theme="1"/>
        <rFont val="Calibri"/>
        <family val="2"/>
        <scheme val="minor"/>
      </rPr>
      <t>S</t>
    </r>
    <r>
      <rPr>
        <sz val="11"/>
        <color theme="1"/>
        <rFont val="Calibri"/>
        <family val="2"/>
        <scheme val="minor"/>
      </rPr>
      <t>e ajusta meta en 2040</t>
    </r>
    <r>
      <rPr>
        <sz val="11"/>
        <color theme="1"/>
        <rFont val="Calibri"/>
        <family val="2"/>
        <scheme val="minor"/>
      </rPr>
      <t/>
    </r>
  </si>
  <si>
    <t>Contrato de prestación de servicios y apoyo a la gestión N. 62 de 2024</t>
  </si>
  <si>
    <t>1.3.2 Activación de la Red de Distritos Creativos</t>
  </si>
  <si>
    <t>Acciones para la activación de la Red de Distritos Creativos</t>
  </si>
  <si>
    <t>Sumatoria de acciones para la activación de la Red de Distritos Creativos</t>
  </si>
  <si>
    <t>Adición y prórroga contrato de prestación de servicios y apoyo a la gestión N. 62 de 2024.  La meta del proyecto de inversión no tiene una población directa programada</t>
  </si>
  <si>
    <t>Contrato de prestación de servicios y apoyo a la gestión N. 334 de 2024</t>
  </si>
  <si>
    <t>Contrato de operación logística N. 551 de  2024.  La meta del proyecto de inversión no tiene una población directa programada</t>
  </si>
  <si>
    <t xml:space="preserve">Convenio N. 534 de 2024 suscrito con iNNpulsa Colombia </t>
  </si>
  <si>
    <t>2.1.2 Acompañamientos técnicos a entidades e instituciones en la formulación y mejoramiento de programas de formación y fortalecimiento organizacional desarrollados mediante programas, proyectos o alianzas estratégicas</t>
  </si>
  <si>
    <t>Se ajusta en 2024 
- Nombre del producto.
- Nombre del indicador 
 -Fórmula de cálculo
- Unidad de medida
- Metas
- Costos estimados
- Descripción del producto
- Metodología de medición.</t>
  </si>
  <si>
    <t>Acompañamientos técnicos desarrollados a entidades e instituciones en la formulación y mejoramiento de programas de formación y fortalecimiento organizacional mediante programas, proyectos o alianzas estratégicas</t>
  </si>
  <si>
    <t>Sumatoria de programas, proyectos o acciones estratégicas de formación y fortalecimiento organizacional</t>
  </si>
  <si>
    <t>Derechos Humanos; Género</t>
  </si>
  <si>
    <t>2. Diseñar Y Promover 1 Programa Para El Fortalecimiento De La Cadena De Valor De La Economía Cultural Y Creativa</t>
  </si>
  <si>
    <t>Convenio N. 534 de 2024 suscrito con iNNpulsa Colombia.  La meta del proyecto de inversión no tiene una población directa programada</t>
  </si>
  <si>
    <t>Contrato de prestación de servicios y apoyo a la gestión N. 188 de 2024.  La meta del proyecto de inversión no tiene una población directa programada</t>
  </si>
  <si>
    <t>Contrato de prestación de servicios y apoyo a la gestión N. 72 de 2024.  La meta del proyecto de inversión no tiene una población directa programada</t>
  </si>
  <si>
    <t>1. Realizar 280 Encuentro(s) para activar 11 Distritos Creativos para creación de valor y riqueza de las organizaciones y agentes culturales y creativos, así como la resignificación del imaginario colectivo del entorno en BogotáCreativa</t>
  </si>
  <si>
    <t>Adición y prórroga contrato de prestación de servicios y apoyo a la gestión N. 72 de 2024.  La meta del proyecto de inversión no tiene una población directa programada</t>
  </si>
  <si>
    <t>2.1.7. Acciones encaminadas al uso y explotación de la propiedad intelectual</t>
  </si>
  <si>
    <t>Número de acciones encaminadas al uso y explotación de la propiedad intelectual</t>
  </si>
  <si>
    <t xml:space="preserve">Sumatoria de acciones encaminadas al uso y explotación de la propiedad intelectual										</t>
  </si>
  <si>
    <t>Contrato de prestación de servicios y apoyo a la gestión N. 146 de 2024 La meta del proyecto de inversión no tiene una población directa programada</t>
  </si>
  <si>
    <t>Contrato de prestación de servicios y apoyo a la gestión N. 153 de 2024 La meta del proyecto de inversión no tiene una población directa programada</t>
  </si>
  <si>
    <t>2. Implementar 20 Proyecto(s) de jornada 24 horas para el fortalecimiento del ecosistema cultural y creativo de la ciudad</t>
  </si>
  <si>
    <t>Adición y prórroga contrato de prestación de servicios y apoyo a la gestión N. 153 de 2024  La meta del proyecto de inversión no tiene una población directa programada</t>
  </si>
  <si>
    <t>2.2.2 Estrategia para desarrollar programas de desarrollo de competencias profesionales, habilidades y destrezas en los campos de las disciplinas artísticas y patrimoniales, en el marco del Plan Estratégico Cultural de Formación Artística y Cultural</t>
  </si>
  <si>
    <t>Porcentaje de avance de la estrategia para desarrollar programas de desarrollo de competencias profesionales, habilidades y destrezas en los campos de las disciplinas artísticas y patrimoniales, en el marco del Plan Estratégico Cultural de Formación Artística y Cultural</t>
  </si>
  <si>
    <t>Diferencial, étnico, etario, sectores sociales</t>
  </si>
  <si>
    <t>2.2.3 Formación en Patrimonio Cultural orientadas al fortalecimiento de sectores culturales y creativos en el Distrito</t>
  </si>
  <si>
    <t xml:space="preserve">Acciones de formación en Patrimonio Cultural orientadas al fortalecimiento de sectores culturales y creativos en el Distrito </t>
  </si>
  <si>
    <t>Sumatoria de acciones de formación en Patrimonio Cultural orientadas al fortalecimiento de sectores culturales y creativos en el Distrito</t>
  </si>
  <si>
    <t>11.4</t>
  </si>
  <si>
    <t>Redoblar los esfuerzos para proteger y salvaguardar el patrimonio cultural y natural del mundo</t>
  </si>
  <si>
    <t>Reconocimiento y valoración del patrimonio material e inmaterial de Bogotá</t>
  </si>
  <si>
    <t>2, Desarrollar 40 Publicaciones  Y Eventos De Divulgación Asociados Al Patrimonio Cultural</t>
  </si>
  <si>
    <t>Este avance cualitativo corresponde a la aplicación del 91% de la ejecución del Contrato de Prestación de Servicios de Felipe Uribe Mejía, quién desarrolló acciones de formación en Patrimonio Cultural. Permitiendo así el impacto positivo en nuevos públicos interesados en los procesos de patrimonio cultural. La meta del proyecto de inversión no tiene una población directa programada</t>
  </si>
  <si>
    <t>4. Desarrollar 40 Actividad(es) para la sostenibilidad y salvaguardia asociadas a la Estructura Integradora de Patrimonios que vincule a las comunidades y a la ciudadanía en general.</t>
  </si>
  <si>
    <t>Este avance cualitativo corresponde a la aplicación del 5% de la ejecución del Contrato de Prestación de Servicios de María Cristina Méndez Tapiero, quién desarrolló acciones de formación en Patrimonio Cultural. Permitiendo así el impacto positivo en nuevos públicos interesados en los procesos de patrimonio cultural. La meta del proyecto de inversión no tiene una población directa programada</t>
  </si>
  <si>
    <t>Este avance cualitativo corresponde a la aplicación del 5% de la ejecución del Contrato de Prestación de Servicios de José Francisco Rodríguez Tellez , quién desarrolló acciones de formación en Patrimonio Cultural. Permitiendo así el impacto positivo en nuevos públicos interesados en los procesos de patrimonio cultural. La meta del proyecto de inversión no tiene una población directa programada</t>
  </si>
  <si>
    <t>2.2.5. Procesos de cualificación y/o profesionalización asociados con la economía cultural y creativa dirigidos a los agentes culturales.</t>
  </si>
  <si>
    <t>Número de procesos de cualificación y/o profesionalización asociados con la economía cultural y creativa dirigidos a los agentes culturales.</t>
  </si>
  <si>
    <t>Sumatoria de procesos de cualificación y/o profesionalización asociados con la economía cultural y creativa dirigidos a los agentes culturales.</t>
  </si>
  <si>
    <t>Poblacional; Diferencial</t>
  </si>
  <si>
    <t>Formación artística, cultural y deportiva a lo largo de la vida en Bogotá D.C.</t>
  </si>
  <si>
    <t xml:space="preserve">3. Fortalecer 1 Sistema(s) Distrital de Formación Artística y Cultural - SIDFAC,  para el crecimiento y sostenibilidad de los procesos de formación en arte, cultura, patrimonio, recreación, deporte y convergencia digital del Distrito Capital. </t>
  </si>
  <si>
    <t>Este avance cualitativo corresponde a la aplicación del 5% de la ejecución del Contrato de Prestación de Servicios de Elder Tobar, quien aportó a los procesos de cualificación y/o profesionalización asociados con la economía cultural y creativa dirigidos a los agentes culturales.  La meta del proyecto de inversión no tiene una población directa programada</t>
  </si>
  <si>
    <t>3.1.2 Acompañamiento técnico a entidades e instituciones en el financiamiento a emprendimientos y empresas del sector cultural y creativo</t>
  </si>
  <si>
    <t>Producto apagado en 2024</t>
  </si>
  <si>
    <t>Acompañamientos técnicos realizados a entidades e instituciones en el financiamiento a emprendimientos y empresas del sector cultural y creativo</t>
  </si>
  <si>
    <t>Sumatoria de acompañamientos técnicos realizados a entidades e instituciones en el financiamiento a emprendimientos y empresas del sector cultural y creativo</t>
  </si>
  <si>
    <t>Derechos Humanos; Género; Poblacional; Diferencial</t>
  </si>
  <si>
    <t>Contrato de prestación de servicios y apoyo a la gestión N. 47 de 2024. La meta del proyecto de inversión no tiene una población directa programada</t>
  </si>
  <si>
    <t>Contrato de prestación de servicios y apoyo a la gestión N. 73 de 2024. La meta del proyecto de inversión no tiene una población directa programada</t>
  </si>
  <si>
    <t>3.1.5 Acciones estratégicas desarrolladas para el financiamiento de iniciativas del sector cultural y creativo</t>
  </si>
  <si>
    <t xml:space="preserve">Número de acciones estratégicas desarrolladas para el financiamiento de iniciativas del sector cultural y creativo										</t>
  </si>
  <si>
    <t xml:space="preserve">Sumatoria de acciones estratégicas desarrolladas para el financiamiento de iniciativas del sector cultural y creativo										</t>
  </si>
  <si>
    <t>3. Vincular 1800 Agente(s) del ecosistema cultural y creativo en procesos de fortalecimiento de competencias emprendedoras y empresariales promoviendo su sostenibilidad</t>
  </si>
  <si>
    <t>Contrato de prestación de servicios y apoyo a la gestión N. 73 de 2024.</t>
  </si>
  <si>
    <t>4.1.1 Acompañamientos técnicos para la planeación estratégica de los programas asociados a los clusters  y/o aglomeraciones del sector cultural y creativos que son desarrollados por entidades públicas y privadas de Bogotá</t>
  </si>
  <si>
    <t>Acompañamientos técnicos desarrollados para la planeación estratégica de los programas asociados a los clusters  y/o aglomeraciones del sector cultural y creativos que son desarrollados por entidades públicas y privadas de Bogotá</t>
  </si>
  <si>
    <t>Sumatoria de acompañamientos técnicos realizados para la planeación estratégica de los programas asociados a los clusters y/o aglomeraciones del sector cultural y creativo.</t>
  </si>
  <si>
    <t>Contrato de prestación de servicios y apoyo a la gestión N. 188 de 2024. La meta del proyecto de inversión no tiene una población directa programada</t>
  </si>
  <si>
    <t>1. Diseñar E Implementar 1 Estrategia Para Reconocer, Crear, Fortalecer, Consolidar Y/O Posicionar Distritos Creativos, Así Como Espacios Adecuados Para El Desarrollo De Actividades Culturales Y Creativas</t>
  </si>
  <si>
    <t>Contrato de prestación de servicios y apoyo a la gestión N. 334 de 2024. La meta del proyecto de inversión no tiene una población directa programada</t>
  </si>
  <si>
    <t>Contrato de prestación de servicios y apoyo a la gestión N. 508 de 2024. La meta del proyecto de inversión no tiene una población directa programada</t>
  </si>
  <si>
    <t>Contrato de prestación de servicios y apoyo a la gestión N. 153 de 2024. La meta del proyecto de inversión no tiene una población directa programada</t>
  </si>
  <si>
    <t>Adición y prórroga contrato de prestación de servicios y apoyo a la gestión N. 153 de 2024. La meta del proyecto de inversión no tiene una población directa programada</t>
  </si>
  <si>
    <t>Contrato de prestación de servicios y apoyo a la gestión N. 146 de 2024. La meta del proyecto de inversión no tiene una población directa programada</t>
  </si>
  <si>
    <t>4.2.3 Estrategia para identificar acciones de ampliación de mercado en el marco del Plan Estratégico Cultural de Ciudad Creativa de la Música</t>
  </si>
  <si>
    <t>Porcentaje de avance de la estrategia de identificación de acciones de ampliación de mercado en el marco de Plan Estratégico Cultural de Ciudad Creativa de la Música</t>
  </si>
  <si>
    <t>4.2.5 Acompañamiento técnico a las instituciones responsables de las plataformas de promoción y circulación de bienes y servicios del sector cultural y creativo</t>
  </si>
  <si>
    <t>Acompañamientos técnicos realizados a las instituciones responsables de las plataformas de promoción y circulación de bienes y servicios del sector cultural y creativo</t>
  </si>
  <si>
    <t>Sumatoria de acompañamientos técnicos realizados a las instituciones responsables de las plataformas de promoción y circulación de bienes y servicios del sector cultural y creativo</t>
  </si>
  <si>
    <t>4.2.7 Estímulos para la promoción y circulación de bienes y servicios del sector cultural y creativo</t>
  </si>
  <si>
    <t>Estímulos para la promoción y circulación de bienes y servicios del sector cultural y creativo</t>
  </si>
  <si>
    <t xml:space="preserve">Sumatoria de estímulos para la promoción y circulación de bienes y servicios del sector </t>
  </si>
  <si>
    <t>Jurado Resolución N. 267 de 2024 . La meta del proyecto de inversión no tiene una población directa programada</t>
  </si>
  <si>
    <t>Ganador Resolución 474 de 2024, Beca de Circulación para los proceso de creación entre los territorios de los Distritos Creativos de Bogotá 
PDE FASE I". La meta del proyecto de inversión no tiene una población directa programada</t>
  </si>
  <si>
    <t>Jurado Resolución 566 de 2024, Beca para la circulación de bienes y servicios artísticos y culturales en los Distritos Creativos de Bogotá"
PDE FASE II. La meta del proyecto de inversión no tiene una población directa programada</t>
  </si>
  <si>
    <t>Ganador Resolución 645 de 2024,"Beca para la circulación de bienes y servicios artísticos y culturales en los Distritos Creativos de Bogotá"
PDE FASE II". La meta del proyecto de inversión no tiene una población directa programada</t>
  </si>
  <si>
    <t>Jurado Resolución 570 de 2024, Beca de activaciones artísticas y culturales para la apropiación del espacio público de los Distritos Creativos de Bogotá."
PDE FASE II. La meta del proyecto de inversión no tiene una población directa programada</t>
  </si>
  <si>
    <t>Ganador Resolución 643 de 2024,"Beca de activaciones artísticas y culturales para la apropiación del espacio público de los Distritos Creativos de Bogotá.
PDE FASE II". La meta del proyecto de inversión no tiene una población directa programada</t>
  </si>
  <si>
    <t>Contrato de prestación de servicios y apoyo a la gestión N. 145 de 2024. La meta del proyecto de inversión no tiene una población directa programada</t>
  </si>
  <si>
    <t>Adición y prórroga contrato de prestación de servicios y apoyo a la gestión N. 145 de 2024. La meta del proyecto de inversión no tiene una población directa programada</t>
  </si>
  <si>
    <t>Contrato de prestación de servicios y apoyo a la gestión N. 96 de 2024. La meta del proyecto de inversión no tiene una población directa programada</t>
  </si>
  <si>
    <t>Adición y prórroga contrato de prestación de servicios y apoyo a la gestión N. 96 de 2024. La meta del proyecto de inversión no tiene una población directa programada</t>
  </si>
  <si>
    <t>4.2.10  Informes con análisis sobre la implementación de la Ley 1493 de 2011 (Ley de Espectáculo Público) en el Distrito</t>
  </si>
  <si>
    <t xml:space="preserve">Número de informes realizados con análisis sobre la implementación de la Ley 1493 de 2011 (Ley de Espectáculo Público) en el Distrito </t>
  </si>
  <si>
    <t xml:space="preserve">Sumatoria de informes realizados con análisis sobre la implementación de la Ley 1493 de 2011 (Ley de Espectáculo Público) en el Distrito </t>
  </si>
  <si>
    <t>Mejoramiento de la infraestructura cultural en la ciudad de Bogotá</t>
  </si>
  <si>
    <t>1. Diseñar 6 Documentos De Lineamientos Técnicos Para La Formulación De Proyectos De Infraestructura Cultural, La Gestión De Equipamientos Culturales Para La Ciudad De Bogotá Y La Selección Y Priorización De Posibles Beneficiarios De La Contribución Parafiscal De Los Espectáculos Públicos De Las Artes Escénicas.</t>
  </si>
  <si>
    <t>La meta del proyecto de inversión no tiene una población directa programada</t>
  </si>
  <si>
    <t>4.2.11 Número de emprendimientos acompañados para la promoción y circulación de sus bienes y servicios</t>
  </si>
  <si>
    <t>Número de emprendimientos acompañados para la promoción y circulación de sus bienes y servicios</t>
  </si>
  <si>
    <t>Sumatoria de número de emprendimientos acompañados para la promoción y circulación de sus bienes y servicios</t>
  </si>
  <si>
    <t>4.3.1 Programa para la transformación de factores culturales asociados a la economía cultural y creativa</t>
  </si>
  <si>
    <t>Programas para la transformación de factores culturales asociados a la economía cultural y creativa ejecutados</t>
  </si>
  <si>
    <t>Sumatoria de programas para la transformación de factores culturales asociados a la economía cultural y creativa ejecutados</t>
  </si>
  <si>
    <t>Derechos Humanos;</t>
  </si>
  <si>
    <t>Jurado Resolución 562 de 2024, EnRED: Beca para promover la sostenibilidad del ecosistema cultural y creativo".
PDE FASE II. La meta del proyecto de inversión no tiene una población directa programada</t>
  </si>
  <si>
    <t>Jurado Resolución 562 de 2024, EnRED: Beca para promover la sostenibilidad del ecosistema cultural y creativo".
PDE FASE II. Contrato de operación logística N. 551 de  2024. La meta del proyecto de inversión no tiene una población directa programada</t>
  </si>
  <si>
    <t>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</si>
  <si>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</si>
  <si>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</si>
  <si>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</si>
  <si>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</si>
  <si>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646 de 2024, "EnRED: Beca para promover la sostenibilidad del ecosistema cultural y creativo.
PDE FASE II". Jurado Resolución 562 de 2024, EnRED: Beca para promover la sostenibilidad del ecosistema cultural y creativo".
PDE FASE II. Contrato de operación logística N. 551 de  2024.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</si>
  <si>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</si>
  <si>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</si>
  <si>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</si>
  <si>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</si>
  <si>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</si>
  <si>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Contrato de operación logística N. 551 de  2024. La meta del proyecto de inversión no tiene una población directa programada</t>
  </si>
  <si>
    <t>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</si>
  <si>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</si>
  <si>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</si>
  <si>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</si>
  <si>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</si>
  <si>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</si>
  <si>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Contrato de operación logística N. 551 de  2024. La meta del proyecto de inversión no tiene una población directa programada</t>
  </si>
  <si>
    <t>Jurado Resolución 566 de 2024, 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</si>
  <si>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</si>
  <si>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</si>
  <si>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</si>
  <si>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</si>
  <si>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</si>
  <si>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Contrato de operación logística N. 551 de  2024. La meta del proyecto de inversión no tiene una población directa programada</t>
  </si>
  <si>
    <t>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</si>
  <si>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Ganador Resolución 645 de 2024,"Beca para la circulación de bienes y servicios artísticos y culturales en los Distritos Creativos de Bogotá"
PDE FASE II". 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</si>
  <si>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Jurado Resolución 569 de 2024, Beca para promocionar el posicionamiento del ecosistema cultural de los Distritos Creativos de Bogotá.
PDE FASE II". 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</si>
  <si>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Jurado Resolución 569 de 2024, Beca para promocionar el posicionamiento del ecosistema cultural de los Distritos Creativos de Bogotá.
PDE FASE II". 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</si>
  <si>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Jurado Resolución 569 de 2024, Beca para promocionar el posicionamiento del ecosistema cultural de los Distritos Creativos de Bogotá.
PDE FASE II". 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</si>
  <si>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642 de 2024,"Beca para promover el posicionamiento del ecosistema cultural de los Distritos Creativos de Bogotá.
PDE FASE II". 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</si>
  <si>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642 de 2024,"Beca para promover el posicionamiento del ecosistema cultural de los Distritos Creativos de Bogotá.
PDE FASE II". 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La meta del proyecto de inversión no tiene una población directa programada</t>
  </si>
  <si>
    <t>Ganador Resolución 642 de 2024,"Beca para promover el posicionamiento del ecosistema cultural de los Distritos Creativos de Bogotá.
PDE FASE II". 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Jurado Resolución 562 de 2024, EnRED: Beca para promover la sostenibilidad del ecosistema cultural y creativo".
PDE FASE II. Contrato de operación logística N. 551 de  2024. La meta del proyecto de inversión no tiene una población directa programada</t>
  </si>
  <si>
    <t>Contrato de prestación de servicios y apoyo a la gestión N. 145 de 2024. Ganador Resolución 645 de 2024,"Beca para la circulación de bienes y servicios artísticos y culturales en los Distritos Creativos de Bogotá"
PDE FASE II". Jurado Resolución 566 de 2024, 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145 de 2024. La meta del proyecto de inversión no tiene una población directa programada</t>
  </si>
  <si>
    <t>Adición y prórroga contrato de prestación de servicios y apoyo a la gestión N. 145 de 2024. Ganador Resolución 645 de 2024,"Beca para la circulación de bienes y servicios artísticos y culturales en los Distritos Creativos de Bogotá"
PDE FASE II". 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145 de 2024. La meta del proyecto de inversión no tiene una población directa programada</t>
  </si>
  <si>
    <t>Contrato de prestación de servicios y apoyo a la gestión N. 96 de 2024. Jurado Resolución 569 de 2024, Beca para promocionar el posicionamiento del ecosistema cultural de los Distritos Creativos de Bogotá.
PDE FASE II". Ganador Resolución 645 de 2024,"Beca para la circulación de bienes y servicios artísticos y culturales en los Distritos Creativos de Bogotá"
PDE FASE II". Jurado Resolución 570 de 2024, 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Contrato de prestación de servicios y apoyo a la gestión N. 96 de 2024. La meta del proyecto de inversión no tiene una población directa programada</t>
  </si>
  <si>
    <t>Adición y prórroga contrato de prestación de servicios y apoyo a la gestión N. 96 de 2024. Jurado Resolución 569 de 2024, Beca para promocionar el posicionamiento del ecosistema cultural de los Distritos Creativos de Bogotá.
PDE FASE II". Ganador Resolución 645 de 2024,"Beca para la circulación de bienes y servicios artísticos y culturales en los Distritos Creativos de Bogotá"
PDE FASE II". Ganador Resolución 643 de 2024,"Beca de activaciones artísticas y culturales para la apropiación del espacio público de los Distritos Creativos de Bogotá.
PDE FASE II". Ganador Resolución 646 de 2024, "EnRED: Beca para promover la sostenibilidad del ecosistema cultural y creativo.
PDE FASE II". Ganador Resolución 646 de 2024, "EnRED: Beca para promover la sostenibilidad del ecosistema cultural y creativo.
PDE FASE II". Adición y prórroga contrato de prestación de servicios y apoyo a la gestión N. 96 de 2024. La meta del proyecto de inversión no tiene una población directa programada</t>
  </si>
  <si>
    <t>5.1.1 Informes con análisis estadísticos sobre el desarrollo económico del sector cultural y creativo - Cuenta Satélite de Economía Cultural y Creativa de Bogotá</t>
  </si>
  <si>
    <t>Se ajusta en 2024
 Nombre de producto
- Ponderación relativa
- Nombre del indicador.
- Fórmula de cálculo.
- Descripción de producto en ficha</t>
  </si>
  <si>
    <t>Informes realizados con análisis estadísticos sobre el desarrollo económico del sector cultural y creativo</t>
  </si>
  <si>
    <t>Sumatoria de informes realizados con análisis estadísticos sobre el desarrollo económico del sector cultural y creativo</t>
  </si>
  <si>
    <t>Contrato de prestación de servicios y apoyo a la gestión N. 187 de 2024. La meta del proyecto de inversión no tiene una población directa programada</t>
  </si>
  <si>
    <t>Adición y prórroga contrato de prestación de servicios y apoyo a la gestión N. 187 de 2024</t>
  </si>
  <si>
    <t>Contrato de prestación de servicios y apoyo a la gestión N. 76 de 2024. La meta del proyecto de inversión no tiene una población directa programada</t>
  </si>
  <si>
    <t>Adición y prórroga contrato de prestación de servicios y apoyo a la gestión N. 76 de 2024</t>
  </si>
  <si>
    <t>Contrato de prestación de servicios y apoyo a la gestión N. 84  de 2024. La meta del proyecto de inversión no tiene una población directa programada</t>
  </si>
  <si>
    <t>Adición y prórroga contrato de prestación de servicios y apoyo a la gestión N. 84  de 2024</t>
  </si>
  <si>
    <t>5.1.2 Investigaciones de caracterización de Organizaciones Culturales y Creativas</t>
  </si>
  <si>
    <t>Se ajusta en 2024
- Nombre de producto.
- Ponderación relativa.
- Nombre del indicador.
- Fórmula de cálculo.
- Metas programadas.
- Costo estimado.
- Descripción y aspectos a considerar de producto.
- Metodología medición.</t>
  </si>
  <si>
    <t>Investigaciones realizadas de caracterización de Organizaciones Culturales y Creativas</t>
  </si>
  <si>
    <t>Sumatoria de investigaciones realizadas de caracterización de Organizaciones Culturales y Creativas</t>
  </si>
  <si>
    <t>Género; Poblacional;</t>
  </si>
  <si>
    <t>6. Realizar 15 Estudio(s) relacionados con la economía cultural y creativa en Bogotá</t>
  </si>
  <si>
    <t>Contrato de caracterización y mapeo N. 652 de 2024 suscrito con Analytica MSE SAS BIC La meta del proyecto de inversión no tiene una población directa programada</t>
  </si>
  <si>
    <t>5.1.3 Acompañamiento técnico a entidades e instituciones para realizar investigaciones del sector cultural y creativo</t>
  </si>
  <si>
    <t>Se ajusta en 2024
- Ponderación
- Costos estimados</t>
  </si>
  <si>
    <t>Acompañamientos técnicos realizados a entidades e instituciones para realizar investigaciones del sector cultural y creativo</t>
  </si>
  <si>
    <t>Sumatoria de acompañamientos técnicos realizados a entidades e instituciones para realizar investigaciones del sector cultural y creativo</t>
  </si>
  <si>
    <t>5.1.4 Informe sobre la identificación y medición de factores culturales asociados a la economía cultural y creativa</t>
  </si>
  <si>
    <t>Se ajusta en 2024
 Nombre producto
- Nombre indicador.
- Ponderación.
- Fórmula de cálculo.
- Descripción del producto.</t>
  </si>
  <si>
    <t>Informes sobre la identificación y medición de factores culturales asociados a la economía cultural y creativa realizados</t>
  </si>
  <si>
    <t>Sumatoria de informes sobre la identificación y medición de factores culturales asociados a la economía cultural y creativa realizados</t>
  </si>
  <si>
    <t>Sin meta programada para la vigencia</t>
  </si>
  <si>
    <t>5.1.5  Acciones de divulgación sobre patrimonio cultural que contribuyan al sector cultural y creativo</t>
  </si>
  <si>
    <t>Número de acciones de divulgación sobre patrimonio cultural que contribuyan al sector cultural y creativo</t>
  </si>
  <si>
    <t>Sumatoria de acciones de divulgación sobre patrimonio cultural que contribuyan al sector cultural y creativo</t>
  </si>
  <si>
    <t>Este avance cualitativo corresponde a la aplicación del 9% de la ejecución del Contrato de Prestación de Servicios de Ever Daniel Zambrano, quién desarrolló acciones relacionadas con el archivo y el manejo administrativo de la subdirección de Infraestructura y Patrimonio Cultural. Permitiendo así el efectivo órden y manejo administrativo de los procesos de divulgación de patrimonio cultural.. La meta del proyecto de inversión no tiene una población directa programada</t>
  </si>
  <si>
    <t>Este avance cualitativo corresponde a la aplicación del 9% de la ejecución del Contrato de Prestación de Servicios de Felipe Uribe Mejía, quién desarrolló acciones relacionadas con la formación en Patrimonio Cultural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</si>
  <si>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Irene Corredor, quién desarrolló acciones de apoyo a la gestión y desarrollo de convocatorias de patrimonio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</si>
  <si>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Lina Moreno Roa, quién desarrolló acciones de apoyo, análisis y elaboración de documentos relacionados con los instrumentos de gestión del patrimonio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</si>
  <si>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Diana Paola Bedoya, quién desarrolló acciones de apoyo en procesos de valoración patrimonial y evaluación de solicitudes del SDPC,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</si>
  <si>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Jose Francisco Rodríguez, quién desarrolló acciones de apoyo administrativo y financiero para la subdirección de Infraestructura y Patrimonio Cultural. Permitiendo así, el efectivo órden y manejo administrativo de los procesos de divulgación de patrimonio cultural.. La meta del proyecto de inversión no tiene una población directa programada</t>
  </si>
  <si>
    <t>Este avance cualitativo corresponde a la aplicación del 9% de la ejecución del Contrato de Prestación de Servicios de Mónica Johana Rodríguez, quién desarrolló acciones de apoyo en procesos de valoración patrimonial y evaluación de solicitudes del SDPC,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</si>
  <si>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Jose Antonio Rodríguez, quién desarrolló acciones de apoyo en procesos de Política Pública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</si>
  <si>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Cristina Rodríguez, quién desarrolló acciones de apoyo y acompañamiento jurídico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</si>
  <si>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Diego Castro, quién desarrolló acciones de apoyo en procesos de valoración patrimonial y evaluación de solicitudes del SDPC,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</si>
  <si>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Juan David Vargas, quién desarrolló acciones de apoyo y acompañamiento jurídico,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</si>
  <si>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Lizeth Margarita Bermudez, quién desarrolló acciones de apoyo en procesos de valoración patrimonial y evaluación de solicitudes del SDPC,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</si>
  <si>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Elbert Cucaita, quién desarrolló acciones de apoyo y acompañamiento jurídico, para la subdirección de Infraestructura y Patrimonio Cultural. Permitiendo así el impacto positivo en nuevos públicos interesados en los procesos de divulgación de patrimonio cultural.. La meta del proyecto de inversión no tiene una población directa programada</t>
  </si>
  <si>
    <t>Este avance cualitativo corresponde a la aplicación del 9% de la ejecución del Contrato de Prestación de Servicios de Maria Cristina Mendez, quién desarrolló acciones de apoyo en la identificación, valoración y salvaguardia del patrimonio cultural inmaterial, para la subdirección de Infraestructura y Patrimonio Cultural. Permitiendo así el impacto positivo en nuevos públicos interesados en los procesos de divulgación de patrimonio cultural.. La meta del proyecto de inversión no tiene una población directa programada</t>
  </si>
  <si>
    <t>En el  año en 2024 se ejecutó un valor de $1.602.137  que corresponden al 0,13 % de la asignación salarial del Profesional 219-18, quien apoya las estrategias para transformación cultural se indica que la descripción del CRP es salario basico y corresponde al código del rubro</t>
  </si>
  <si>
    <t>En el  año en 2024 se ejecutó un valor de $1.559.295  que corresponden al 0,10 % de la asignación salarial del Profesional 219-18, quien apoya las estrategias para transformación cultural se indica que la descripción del CRP es salario basico y corresponde al código del rubro</t>
  </si>
  <si>
    <t>En el  año en 2024 se ejecutó un valor de $1.576.314  que corresponden al 0,11 % de la asignación salarial del Profesional 219-18, quien apoya las estrategias para transformación cultural se indica que la descripción del CRP es salario basico y corresponde al código del rubro.</t>
  </si>
  <si>
    <t xml:space="preserve">En el  año en 2024 se ejecutó un valor de $1.632.726  que corresponden al 0,11 % de la asignación salarial del Profesional 219-18, se indica que la descripción del CRP es salario basico y corresponde al código del rubro. </t>
  </si>
  <si>
    <t>En el  año en 2024 se ejecutó un valor de $1.568.123  que corresponden al 0,10 % de la asignación salarial del Profesional 219-18, se indica que la descripción del CRP es salario basico y corresponde al código del rubro.</t>
  </si>
  <si>
    <t>En el  año en 2024 se ejecutó un valor de $1.488.220  que corresponden al 0,05 % de la asignación salarial del Profesional 219-18, quien apoya las estrategias para transformación cultural se indica que la descripción del CRP es salario basico y corresponde al código del rubroo.</t>
  </si>
  <si>
    <t xml:space="preserve">En el  año en 2024 se ejecutó un valor de $1.555.293  que corresponden al 0,10 % de la asignación salarial del Profesional 219-18, quien apoya las estrategias para transformación cultural se indica que la descripción del CRP es salario basico y corresponde al código del rubroo. </t>
  </si>
  <si>
    <t xml:space="preserve">En el  año en 2024 se ejecutó un valor de $1.557.609  que corresponden al 0,12 % de la asignación salarial del Profesional 219-18, quien apoya las estrategias para transformación cultural se indica que la descripción del CRP es salario basico y corresponde al código del rubro. </t>
  </si>
  <si>
    <t xml:space="preserve">En el  año en 2024 se ejecutó un valor de $1.619.201  que corresponden al 0,11 % de la asignación salarial del Profesional 219-18, quien apoya las estrategias para transformación cultural se indica que la descripción del CRP es salario basico y corresponde al código del rubro. </t>
  </si>
  <si>
    <t xml:space="preserve">En el  año en 2024 se ejecutó un valor de $1.529.596  que corresponden al 0,11 % de la asignación salarial del Profesional 219-18, quien apoya las estrategias para transformación cultural se indica que la descripción del CRP es salario basico y corresponde al código del rubro. </t>
  </si>
  <si>
    <t xml:space="preserve">En el  año en 2024 se ejecutó un valor de $1.556.668  que corresponden al 0,10 % de la asignación salarial del Profesional 219-18, quien apoya las estrategias para transformación cultural se indica que la descripción del CRP es salario basico y corresponde al código del rubroo. </t>
  </si>
  <si>
    <t xml:space="preserve">En el  año en 2024 se ejecutó un valor de $1.485.638  que corresponden al 0,05 % de la asignación salarial del Profesional 219-18, quien apoya las estrategias para transformación cultural se indica que la descripción del CRP es salario basico y corresponde al código del rubro. </t>
  </si>
  <si>
    <t xml:space="preserve">1.1.4. Escuela de lectores enfocada a programas de formación y cualificación de mediadores institucionales y comunitarios </t>
  </si>
  <si>
    <t xml:space="preserve">Personas certificadas en mediación por la escuela de lectores 
</t>
  </si>
  <si>
    <t>Sumatoria de personas certificadas en mediación por la escuela de lectores</t>
  </si>
  <si>
    <t xml:space="preserve">Derechos humanos, poblacional-diferencial, territorial                                                                                </t>
  </si>
  <si>
    <t>4.3</t>
  </si>
  <si>
    <t>De aquí a 2030, asegurar el acceso igualitario de todos los hombres y las mujeres a una formación técnica, profesional y superior de calidad, incluida la enseñanza universitaria</t>
  </si>
  <si>
    <t>Fortalecimiento de la inclusión a la Cultura Escrita de todos los habitantes de Bogotá</t>
  </si>
  <si>
    <t>1. Creación De 1 Sistema Distrital De Bibliotecas Y Espacios No Convencionales De Lectura Que Fortalezca Y Articules Las Bibliotecas Públicas, Escolares, Comunitarias, Universitarias, Especialidaz, Y Otros Espacios De Circulación Del Libro En La Ciudad</t>
  </si>
  <si>
    <t>El avance de los recursos ejecutados corresponde al pago de honorarios de contratistas, talleristas y conferencistas como parte del cumplimiento de las actividades de la escuela Leo, el SiBiBo y la línea de servicios,  relacionadas con procesos de formación para mediadores institucionales y comunitarios, construcción de materiales pedagógicos con enfoque de gpenero, territorial y ambiental, procesos formativos al rededor de la cultura escrita. La meta del proyecto de inversión no tiene una población directa programada.</t>
  </si>
  <si>
    <t>Fortalecimiento del acceso a la cultura escrita de los habitantes de Bogotá D.C</t>
  </si>
  <si>
    <t>1. Lograr 18000000 Visita(s) a las bibliotecas, espacios de lectura y espacios alternativas de interacción con lectura y escritura creativa y crítica a través de la gestión y aseguramiento del funcionamiento  de los espacios bibliotecarios.</t>
  </si>
  <si>
    <t>El avance de los recursos ejecutados corresponde al pago de honorarios de contratistas, talleristas y conferencistas como parte del cumplimiento de las actividades de la escuela Leo, el SiBiBo y la línea de servicios,  relacionadas con procesos de formación para mediadores institucionales y comunitarios, construcción de materiales pedagógicos con enfoque de gpenero, territorial y ambiental, procesos formativos al rededor de la cultura escrita.</t>
  </si>
  <si>
    <t>1.1.6. Programa de alfabetización y multialfabetización para la inclusión en la cultura escrita, con enfoques de género, poblacional-diferencial, territorial y ambiental</t>
  </si>
  <si>
    <t>Personas que culminan el ciclo de formación en  cultura escrita</t>
  </si>
  <si>
    <t>Sumatoria de personas que culminan el ciclo de formación en cultura escrita</t>
  </si>
  <si>
    <t xml:space="preserve">Enfoque de derechos humanos, Poblacional-diferencial-territorial-ambiental                                                                                </t>
  </si>
  <si>
    <t>4.5</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</si>
  <si>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</si>
  <si>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El avance de los recursos ejecutados corresponden al pago de honorarios de contratistas y talleristas en el marco de los procesos de alfabetización para la inclusión en la cultura escrita.
 La meta del proyecto de inversión no tiene una población directa programada.</t>
  </si>
  <si>
    <t xml:space="preserve">El avance de los recursos ejecutados corresponden al pago de honorarios de contratistas y talleristas en el marco de los procesos de alfabetización para la inclusión en la cultura escrita.
</t>
  </si>
  <si>
    <t>1.1.10 Programa de formación en mediación para madres, padres y cuidadores en el marco del Sistema Distrital de Cuidado</t>
  </si>
  <si>
    <t>Sesiones de formación en mediación para madres, padres y cuidadores en el marco del Sistema Distrital de Cuidado</t>
  </si>
  <si>
    <t>Sumatoria de acciones formación en mediación para madres, padres y cuidadores en el marco del Sistema Distrital de Cuidado</t>
  </si>
  <si>
    <t>De Género</t>
  </si>
  <si>
    <t>5.4</t>
  </si>
  <si>
    <t>Reconocer y valorar los cuidados y el trabajo doméstico no remunerados mediante servicios públicos, infraestructuras y políticas de protección social, y promoviendo la responsabilidad compartida en el hogar y la familia, según proceda en cada país</t>
  </si>
  <si>
    <t>El avance de los recursos ejecutados corresponde al pago de honorarios de un contratista porconcepto de desarrollo del programa de madres, padres y cuidadores en el marco del sistema distrital del cuidado
 La meta del proyecto de inversión no tiene una población directa programada.</t>
  </si>
  <si>
    <t xml:space="preserve">El avance de los recursos ejecutados corresponde al pago de honorarios de un contratista porconcepto de desarrollo del programa de madres, padres y cuidadores en el marco del sistema distrital del cuidado
</t>
  </si>
  <si>
    <t>1.2.2. Beca de procesos locales de investigación y gestión del conocimiento en cultura escrita (PDE)</t>
  </si>
  <si>
    <t>Personas que se benefician de la beca de procesos locales de investigación y gestión del conocimiento en cultura escrita</t>
  </si>
  <si>
    <t>(Sumatoria de los beneficiarios de la beca y de los ciudanos impactados con sus acciones de difusión y divulgación)</t>
  </si>
  <si>
    <t xml:space="preserve">Enfoque de derechos humanos                                                                 </t>
  </si>
  <si>
    <t>9.5</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</si>
  <si>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</si>
  <si>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Sin meta programada para esta vigencia</t>
  </si>
  <si>
    <t>1.2.3. Programa de formación para el desarrollo de capacidades alrededor de la ciencia, la tecnología y la innovación.</t>
  </si>
  <si>
    <t>Iniciativas enfocadas en el desarrollo de capacidades alrededor de la ciencia, la tecnología y la innovación.</t>
  </si>
  <si>
    <t>Sumatoria de iniciativas enfocadas en el desarrollo de capacidades alrededor de la ciencia, la tecnología y la innovación.</t>
  </si>
  <si>
    <t>Derechos humanos</t>
  </si>
  <si>
    <t>4.4</t>
  </si>
  <si>
    <t>De aquí a 2030, aumentar considerablemente el número de jóvenes y adultos que tienen las competencias necesarias, en particular técnicas y profesionales, para acceder al empleo, el trabajo decente y el emprendimiento</t>
  </si>
  <si>
    <t>El avance de los recursos ejecutados corresponde al pago de honorarios de talleristas y contratistas para el desarrollo de actividades relacionadas con la vocación de salas Labco, laboratorios de cocreación para la innovación ciudadana
 La meta del proyecto de inversión no tiene una población directa programada.</t>
  </si>
  <si>
    <t xml:space="preserve">El avance de los recursos ejecutados corresponde al pago de honorarios de talleristas y contratistas para el desarrollo de actividades relacionadas con la vocación de salas Labco, laboratorios de cocreación para la innovación ciudadana
</t>
  </si>
  <si>
    <t>1.2.4. Red de semilleros de investigación sobre la cultura escrita en Bogotá</t>
  </si>
  <si>
    <t>Proyectos visibilizados a través de la Red de semilleros de investigación sobre la cultura escrita en Bogotá</t>
  </si>
  <si>
    <t>Sumatoria de proyectos visibilizados a través de la Red de semilleros de investigación sobre la cultura escrita en Bogotá</t>
  </si>
  <si>
    <t>Enfoque de derechos humanos</t>
  </si>
  <si>
    <t xml:space="preserve">El avance de los recursos ejecutados corresponde al pago de honorarios de un contratista por el diseño y gestión de la red de semilleros de cultura escrita de la Dirección de lectura y bibliotecas y apoyo a la gestión metodológica de un encuentro de la red de semilleros. Y pago de honorarios por desarrollo de un seminario de formación de la escuela LEO.
</t>
  </si>
  <si>
    <t xml:space="preserve">1.2.5.  Semillero de investigación de cultura escrita y desarrollo humano sostenible </t>
  </si>
  <si>
    <t>Avance en la agenda productiva del semillero</t>
  </si>
  <si>
    <t xml:space="preserve">(Sumatoria de actividades de la agenda productiva del semillero cumplidas/ actividades programadas en la agenda del semillero) * 100                                                                                </t>
  </si>
  <si>
    <t xml:space="preserve">Enfoque de derechos humanos                                                                      </t>
  </si>
  <si>
    <t>1.2.6. Investigaciones en cultura escrita con enfoque poblacional diferencial en sus diferentes categorías de análisis</t>
  </si>
  <si>
    <t>Investigaciones  en cultura escrita con enfoque poblacional diferencial en sus diferentes categorías de análisis desarrolladas</t>
  </si>
  <si>
    <t>Sumatoria de investigaciones  en cultura escrita con enfoque poblacional diferencial en sus diferentes categorías de análisis desarrolladas</t>
  </si>
  <si>
    <t>Enfoque poblacional-diferencial</t>
  </si>
  <si>
    <t>10.2</t>
  </si>
  <si>
    <t>De aquí a 2030, potenciar y promover la inclusión social, económica y política de todas las personas, independientemente de su edad, sexo, discapacidad, raza, etnia, origen, religión o situación económica u otra condición</t>
  </si>
  <si>
    <t xml:space="preserve">El avance de los recursos ejecutados corresponde al pago de honorarios de un contratista por  realizar la sistematización de territorios lectores y escritura de uno de los cuadernos de la escuela LEO como producto de la sistematización.
</t>
  </si>
  <si>
    <t>1.2.7. Investigaciones sobre oralidad y oralitura</t>
  </si>
  <si>
    <t xml:space="preserve">Investigaciones sobre oralidad y oralitura desarrolladas </t>
  </si>
  <si>
    <t>Sumatoria de investigaciones sobre oralidad y oralitura desarrolladas</t>
  </si>
  <si>
    <t>Enfoque de Derechos Humanos- Enfoque poblacional-diferencial, territorial.</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</si>
  <si>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</si>
  <si>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El avance de los recursos ejecutados corresponde al pago de honorarios de dos contratistas en el marco de las actividades de apoyo de gestión social para la eliminación de barreras de acceso a la cultura escrita y espacios de Biblored, y honorarios y logística para la moderación y acompañamiento de la implementación de circulos de la palabra en el marco de la investigación de oralidad y oralitura.
</t>
  </si>
  <si>
    <t>1.2.8 Encuesta bienal de lectura, escritura, oralidad y espacios de lectura en Bogotá</t>
  </si>
  <si>
    <t>Informes de resultados, análisis y recomendaciones de la Encuesta bienal de lectura, escritura, oralidad y espacios de lectura en Bogotá socializados y publicados</t>
  </si>
  <si>
    <t>Sumatoria de Informes de resultados, análisis y recomendaciones de la Encuesta bienal de lectura, escritura, oralidad y espacios de lectura en Bogotá socializados y publicados</t>
  </si>
  <si>
    <t>En el  año en 2024 se ejecutó un valor de $7.530.6400 que corresponden al 10% del contrato 306-2024 del proyecto de inversion 7879, contratista que apoya los Instrumentos para la gestión de la información y el conocimiento social sobre la cultura ciudadana, asi como,  los informes de medición de factores culturales asociados al espacio público, según lineamientos de intervención de la PPDEP</t>
  </si>
  <si>
    <t>1. Realizar 120 Mediciones sobre cultura ciudadana, cultura, recreación y deporte</t>
  </si>
  <si>
    <t>En el  año en 2024 se ejecutó un valor de $470.665 que corresponden al 10% de la adición y prorroga del contrato 306-2024 del proyecto de inversion 7991-2024, contratista que apoya los Instrumentos para la gestión de la información y el conocimiento social sobre la cultura ciudadana, asi como,  los informes de medición de factores culturales asociados al espacio público, según lineamientos de intervención de la PPDEP</t>
  </si>
  <si>
    <t xml:space="preserve">En el  año en 2024 se ejecutó un valor de $6.495.177 que corresponden al 10% del contrato 524-2024 del proyecto de inversion 7879, contratista que apoya los Instrumentos para la gestión de la información y el conocimiento social sobre la cultura ciudadana, asi como,  los informes de medición de factores culturales asociados al espacio público, según lineamientos de intervención de la PPDEP  </t>
  </si>
  <si>
    <t xml:space="preserve">En el  año en 2024 se ejecutó un valor de $5.425.888 que corresponden al 10% del contrato 542-2024 del proyecto de inversion 7879, contratista Instrumentos para la gestión de la información y el conocimiento social sobre la cultura ciudadana., asi como,  los informes de medición de factores culturales asociados al espacio público, según lineamientos de intervención de la PPDEP  </t>
  </si>
  <si>
    <t xml:space="preserve">1.2.9. Ciclo bienal de socializacion del conocimiento en cultura escrita en Bogotá </t>
  </si>
  <si>
    <t>Personas beneficiarias del ciclo bienal de socialización del conocimiento en cultura escrita en Bogotá</t>
  </si>
  <si>
    <t>Sumatoria de participantes (ponentes y asistentes)</t>
  </si>
  <si>
    <t>16.10</t>
  </si>
  <si>
    <t>Garantizar el acceso público a la información y proteger las libertades fundamentales, de conformidad con las leyes nacionales y los acuerdos internacionales</t>
  </si>
  <si>
    <t xml:space="preserve">El avance de los recursos ejecutados corresponde al pago de honorarios de participantes, conferencistas e invitados al ciclo bienal de socialización del conocimiento en cultura escrita en Bogotá.
</t>
  </si>
  <si>
    <t xml:space="preserve">1.2.10. Observatorio de prácticas lectoras de la Escuela de Lectores </t>
  </si>
  <si>
    <t xml:space="preserve">Desarrollo del observatorio </t>
  </si>
  <si>
    <t>Porcentaje de desarrollo según las fases del observatorio para cumplir el 100% de sus objetivos anuales</t>
  </si>
  <si>
    <t xml:space="preserve">El avance de los recursos ejecutados corresponde al pago de honorarios de contratistas por las actividades relacionadas con procesos de sensibilización y elaboración de herramientas de visualización de datos para la fase 1 y 2 del observatorio de prácticas lectoras.
</t>
  </si>
  <si>
    <t xml:space="preserve">1.2.11 Banco georreferenciado de prácticas innovadoras y agentes de lectura, la escritura y la oralidad  en Bogotá. </t>
  </si>
  <si>
    <t>Prácticas de lectura, escritura y oralidad georeferenciados</t>
  </si>
  <si>
    <t>Sumatoria anual de prácticas y agentes de lectura, escritura y oralidad georeferenciados</t>
  </si>
  <si>
    <t xml:space="preserve">Derechos, Territorial, ambiental, poblacional diferencial y de género. </t>
  </si>
  <si>
    <t xml:space="preserve">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t>
  </si>
  <si>
    <t xml:space="preserve">El avance de los recursos ejecutados corresponde al pago de honorarios de contratistas por las actividades relacionadas con el fortalecimiento de la gestión institucional e interinstitucional que permita la territorialización de la PPLEO y la implementación y socialización del banco georeferenciado de práctica innovadoras.
</t>
  </si>
  <si>
    <t xml:space="preserve">1.2.12 Plataforma interoperable del Sistema Distrital de Bibliotecas </t>
  </si>
  <si>
    <t xml:space="preserve">Avance en las fases de desarrollo de la plataforma interoperable del Sistema Distrital de Bibliotecas </t>
  </si>
  <si>
    <t>Porcentaje de avance / tiempo estipulado</t>
  </si>
  <si>
    <t>Enfoque de derechos humanos- territorial- ambiental- poblacional diferencial- género</t>
  </si>
  <si>
    <t>Aumentar significativamente el acceso a la tecnología de la información y las comunicaciones y esforzarse por proporcionar acceso universal y asequible a Internet en los países menos adelantados de aquí a 2020</t>
  </si>
  <si>
    <t xml:space="preserve">El avance de los recursos ejecutados corresponde al pago de honorarios de contratistas por las actividades relacionadas con la gestión de contenidos y procesos editoriales, divulgación y comunicación del conocimiento, estrategias de comunicación del sistema de bibliotecas, implementación de la plataforma interoperable del SiBiBo.
</t>
  </si>
  <si>
    <t xml:space="preserve">1.2.13. Desarrollo de la plataforma Sinbad para el análisis de la información de la Red Distrital de Bibliotecas Públicas BibloRed </t>
  </si>
  <si>
    <t xml:space="preserve">Experiencia del usuario SINBAD </t>
  </si>
  <si>
    <t>(sumatoria de calificaciones individuales de la experiencia del usuario / sumatoria de personas que califican)</t>
  </si>
  <si>
    <t xml:space="preserve">El avance de los recursos ejecutados corresponde al pago de honorarios de un (1) contratista por las actividades relacionadas con el desarrollo, dieño, soporte y mejoras del sistema de información Sinbad.
</t>
  </si>
  <si>
    <t>1.2.14. Evaluaciones de la PPLEO</t>
  </si>
  <si>
    <t>Evaluaciones de la PPLEO realizadas</t>
  </si>
  <si>
    <t>Sumatoria de evaluaciones de la PPLEO realizadas</t>
  </si>
  <si>
    <t>10.3</t>
  </si>
  <si>
    <t>Garantizar la igualdad de oportunidades y reducir la desigualdad de resultados, incluso eliminando las leyes, políticas y prácticas discriminatorias y promoviendo legislaciones, políticas y medidas adecuadas a ese respecto</t>
  </si>
  <si>
    <t>1.2.15. Medición del valor agregado del sector editorial en Bogotá</t>
  </si>
  <si>
    <t>Informes estadísticos con información del valor agregado del sector editorial en Bogotá</t>
  </si>
  <si>
    <t>Sumatoria de informes estadísticos con información del valor agregado del sector editorial en Bogotá</t>
  </si>
  <si>
    <t>Enfoque de Derechos Humanos</t>
  </si>
  <si>
    <t>La Dirección no reporta avance cualitativo financiero</t>
  </si>
  <si>
    <t>8.4</t>
  </si>
  <si>
    <t xml:space="preserve">2.1.2. Servicios bibliotecarios y de la cultura escrita desde el diseño universal </t>
  </si>
  <si>
    <t xml:space="preserve">Servicios bibliotecarios y de la cultura escrita actualizados según diseño universal </t>
  </si>
  <si>
    <t>(Sumatoria de servicios actualizados según diseño universal/ sumatoria de servicios bibliotecarios y de la cultura escrita ofertados por BibloRed) * 100</t>
  </si>
  <si>
    <t xml:space="preserve">De aquí a 2030, potenciar y promover la inclusión social, económica y política de todas las personas, 
independientemente de su edad, sexo, discapacidad, raza, etnia, origen, religión o situación 
económica u otra condición. </t>
  </si>
  <si>
    <t xml:space="preserve">El avance de los recursos ejecutados corresponde al pago de impresiones y materiales para el desarrollo de atividades de diagnótico del diseño universal de la consulta en sala.
</t>
  </si>
  <si>
    <t xml:space="preserve">2.1.3. Programas de atención diferenciada para el acceso de grupos poblacionales a la cultura escrita </t>
  </si>
  <si>
    <t>Población diferencial atendida en programas para el acceso a la cultura escrita</t>
  </si>
  <si>
    <t>(Sumatoria de personas de grupos poblacionales diferenciales atendidos en programas para el acceso a la cultura escrita /sumatoria de personas de grupos poblacionales diferenciales, identificadas como potenciales beneficiarios) *100</t>
  </si>
  <si>
    <t>Poblacional-diferencial</t>
  </si>
  <si>
    <t>Potenciar y promover la inclusión social, económica y política de todas las personas, independientemente de su edad, sexo, discapacidad, raza, etnia, origen, religión o situación económica u otra condición</t>
  </si>
  <si>
    <t xml:space="preserve">El avance de los recursos ejecutados corresponde al pago de honorarios con activides relacionadas con presentaciones artísticas, programas de atención diferenciada, actividades deperspectiva intercultural para población indígena, materiales pedagógicos para actividades con adulto mayor, danza, música, ciclos de talleres, encuentro pedagógico localidad San Cristobal, conmemoración fiesta de las flores pueblo muisca.
</t>
  </si>
  <si>
    <t>2.1.4. Colección diversa en la oferta pública</t>
  </si>
  <si>
    <t xml:space="preserve">Volúmen de colecciones diversas en la oferta pública </t>
  </si>
  <si>
    <t>(colección diversa / colección total) * 100</t>
  </si>
  <si>
    <t>Poblacional-diferencial, género, territorial</t>
  </si>
  <si>
    <t>0.14%</t>
  </si>
  <si>
    <t>Adquisición de 856 ejemplares bibliográficos</t>
  </si>
  <si>
    <t>2.1.5. Salas de ideas ciudadanas para una oferta diversa y pertinente</t>
  </si>
  <si>
    <t>Salas de ideas ciudadanas realizadas</t>
  </si>
  <si>
    <t xml:space="preserve"> Sumatoria de salas de ideas ciudadanas realizadas</t>
  </si>
  <si>
    <t>suma</t>
  </si>
  <si>
    <t>Enfoque de derechos humanos, enfoque territorial</t>
  </si>
  <si>
    <t>16.7</t>
  </si>
  <si>
    <t>Garantizar la adopción en todos los niveles de decisiones inclusivas, participativas y representativas que respondan a las necesidades</t>
  </si>
  <si>
    <t>El avance de los recursos ejecutados corresponde al pago de honorarios por actividades relacionadas con desarrollo de estrategias de participación y gestión social para la incidencia y apropiación de procesos asociados con la promoción de la cultura escrita desde Biblored.</t>
  </si>
  <si>
    <t>2.1.6. Espacios de participación y construcción de tejido social a partir de encuentros con la cultura escrita</t>
  </si>
  <si>
    <t>Espacios de discusión  sobre temas pertinentes al territorio y la participación ciudadana</t>
  </si>
  <si>
    <t>Sumatoria de espacios  de los ciclos sobre temas pertinentes al territorio y la participación ciudadana</t>
  </si>
  <si>
    <t>Enfoque de Derechos Humanos, Enfoque territorial</t>
  </si>
  <si>
    <t xml:space="preserve">El avance de los recursos ejecutados corresponde al pago de honorarios por actividades relacionadas con la gestión institucional e interinstitucional en tema de territorialización de la PPLEO y el fortalecimiento y movilización de los espacios alternativos de lectura.
</t>
  </si>
  <si>
    <t>2.1.7. Promoción de la cultura escrita en los Distritos Creativos</t>
  </si>
  <si>
    <t>Actividades de promoción  de la cultura escrita en los Distritos Creativos</t>
  </si>
  <si>
    <t>Sumatoria de actividades de promoción de la cultura escrita en los Distritos Creativos</t>
  </si>
  <si>
    <t>Enfoque territorial y ambiental</t>
  </si>
  <si>
    <t>Contrato de prestación de servicios y apoyo a la gestión N. 125 de 2024</t>
  </si>
  <si>
    <t xml:space="preserve">2.1.8. Oferta de programación de cultura escrita alrededor de la protección, recuperación y cuidado del medio ambiente </t>
  </si>
  <si>
    <t xml:space="preserve">Personas beneficiarias de la oferta de programación de cultura escrita alrededor de la protección, recuperación y cuidado del medio ambiente </t>
  </si>
  <si>
    <t xml:space="preserve">Sumatoria de personas beneficiarias de la oferta de programación de cultura escrita alrededor de la protección, recuperación y cuidado del medio ambiente </t>
  </si>
  <si>
    <t>Enfoque ambiental</t>
  </si>
  <si>
    <t>15.3</t>
  </si>
  <si>
    <t>Para 2030, luchar contra la desertificación, rehabilitar las tierras y los suelos degradados, incluidas las tierras afectadas por la desertificación, la sequía y las inundaciones, y procurar lograr un mundo con una degradación neutra del suelo</t>
  </si>
  <si>
    <t xml:space="preserve">El avance de los recursos ejecutados corresponde al pago de honorarios por actividades relacioandas con la programación cutlural alrededor de la cultura escrita, recuperaci+on y cuidado del medio ambiente, charlas sobre el cuidado del ecosistema Bogotano, ciclos de talleres denominados hilos de agua, encuentros de sabedores y sabedoras en torno a la medicina tradicional con plantas, taller sobre técnica de agricultura urbana.
</t>
  </si>
  <si>
    <t>2.1.13. Estrategia  de comunicación y difusión con componente comunitario y masivo</t>
  </si>
  <si>
    <t xml:space="preserve">Apariciones en medios de comunicación comunitarios y masivos </t>
  </si>
  <si>
    <t xml:space="preserve">(Sumatoria de piezas de comunicación difundidas en medios comunitarios y masivos en la vigencia / sumatoria de piezas de comunicación)*100 </t>
  </si>
  <si>
    <t>9.c</t>
  </si>
  <si>
    <t xml:space="preserve">El avance de los recursos ejecutados corresponde al pago de honorarios, servicios, plataformas encaminadas al fortalecimiento de la comunicación local, interna y externa, visibilización de las líneas a través de los espacios digilates de Biblored, producción de contenido sonoro y audiovisual, mantenimiento y actualización de la marca Biblored, difusión y participación de la emisora LeoRadio.
</t>
  </si>
  <si>
    <t>3.1.1. Patrimonio local de la cultura escrita en las localidades (o UPL) de Bogotá</t>
  </si>
  <si>
    <t xml:space="preserve">Patrimonio local de la cultura escrita en las localidades (o UPL) </t>
  </si>
  <si>
    <t>(Sumatoria de material nuevo que ingresa a las colecciones locales de Biblored / Sumatoria de material de las colecciones locales de Biblored) * 100</t>
  </si>
  <si>
    <t xml:space="preserve">Enfoque Territorial  </t>
  </si>
  <si>
    <t>Redoblar los esfuerzos para proteger y salvaguardar el patrimonio cultural y natural del mundo.</t>
  </si>
  <si>
    <t>11.5</t>
  </si>
  <si>
    <t>11.6</t>
  </si>
  <si>
    <t>3.1.2. Colección suficiente para los espacios convencionales y alternativos de lectura</t>
  </si>
  <si>
    <t>Colecciones en relación con la densidad poblacional</t>
  </si>
  <si>
    <t xml:space="preserve">Volumen de colecciones / densidad poblacional por cada localidad </t>
  </si>
  <si>
    <t>9.1</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</si>
  <si>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</si>
  <si>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 xml:space="preserve">El avance de los recursos ejecutados corresponde al pago por concepto de la adquisición de 30.211 ejemplares para espacios convencionales y alternativos de lectura.
</t>
  </si>
  <si>
    <t xml:space="preserve">3.1.5. Espacios de la cultura escrita actualizados a partir de los lineamientos del PIGA, los lineamientos de accesibilidad y actualización tecnológica  </t>
  </si>
  <si>
    <t xml:space="preserve">Espacios de la cultura escrita actualizados a partir de los lineamientos del PIGA, los lineamientos de accesibilidad y actualización tecnológica  </t>
  </si>
  <si>
    <t>(Sumatoria de espacios de lectura accesibles y actualizados / Sumatoria total de espacios de lectura) * 100</t>
  </si>
  <si>
    <t>Enfoques poblacional-diferencial/ Ambiental</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</si>
  <si>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</si>
  <si>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 xml:space="preserve">El avance de los recursos ejecutados corresponde al pago por concepto de mantenimientos preventivos y correctivos de ascensores, zonas verdes y jardines, estanques de agua y agua potable, control de plagas.
</t>
  </si>
  <si>
    <t xml:space="preserve">3.1.6. Desarrollo de edilicia bibliotecaria </t>
  </si>
  <si>
    <t xml:space="preserve">Aumento de la infraestructura bibliotecaria y/o puntos de lectura dispuestos por Biblored en consonancia los instrumentos de planeación territorial </t>
  </si>
  <si>
    <t>Sumatoria de bibliotecas y/o puestos de lectura en los equipamientos híbridos propuestos por los instrumentos de planeación territorial  construidos o adecuados</t>
  </si>
  <si>
    <t>Enfoques territorial y ambiental</t>
  </si>
  <si>
    <t xml:space="preserve">El avance de los recursos ejecutados corresponde al pago por concepto de la adquisición de 19.142 ejemplares para el desarrollo de edilicia bibliotecaria.
</t>
  </si>
  <si>
    <t>3.1.7. Oraloteca</t>
  </si>
  <si>
    <t>Oraloteca construida y en funcionanmiento</t>
  </si>
  <si>
    <t>Fases ejecutadas / fases programadas * 100</t>
  </si>
  <si>
    <t>Enfoques de derechos/ poblacional-diferencial</t>
  </si>
  <si>
    <t xml:space="preserve">3.1.8. Puntos de lectura con equipamientos institucionales, sociales y redes comunitarias en la zona rural y zonas urbanas </t>
  </si>
  <si>
    <t xml:space="preserve">Puntos de lectura ubicados en equipamientos institucionales,sociales y redes comunitarias en la zona rural y en zonas urbanas </t>
  </si>
  <si>
    <t xml:space="preserve">Sumatoria de puestos de lectura ubicados en equipamientos institucionales, sociales y redes comunitarias en la zona rural y en zonas urbanas </t>
  </si>
  <si>
    <t>Enfoque territorial</t>
  </si>
  <si>
    <t>3.1.9. Territorios lectores en la ruralidad y zonas deficitarias</t>
  </si>
  <si>
    <t>Territorios lectores completamente dotados en la ruralidad y zonas deficitarias</t>
  </si>
  <si>
    <t>Sumatoria de territorios lectores completamente dotados en la ruralidad y zonas deficitarias</t>
  </si>
  <si>
    <t>El avance de los recursos ejecutados corresponde al pago de honorarios y talleristas con el fin de fortalecer los territorios lectores en la ruralidad y zonas deficitarias, asi como el sostenimiento e implementación de dicha estrategia.</t>
  </si>
  <si>
    <t>3.1.11 Biblioteca Digital de Bogotá</t>
  </si>
  <si>
    <t xml:space="preserve">Visitas a la Biblioteca Digital de Bogotá </t>
  </si>
  <si>
    <t>Sumatoria de número de visitas de la Biblioteca Digital de Bogotá</t>
  </si>
  <si>
    <t>Enfoque Derechos Humanos</t>
  </si>
  <si>
    <t xml:space="preserve">El avance de los recursos ejecutados corresponde al pago por el servicio de hosting y soporte de la Biblioteca digital de Bogotá. Además, pago por servicios en el marco del contrato de nuevas funcionalidades de la BDB. Proyectos digitales que incorporan la gestión de nuevas colecciones y alianzas interinstitucionales.
</t>
  </si>
  <si>
    <t xml:space="preserve">3.1.12 Programa de fotalecimiento a las bibliotecas comunitarias </t>
  </si>
  <si>
    <t xml:space="preserve">Bibliotecas comunitarias con nivel de madurez alto
</t>
  </si>
  <si>
    <t>Sumatoria de bibliotecas comunitarias con un nivel de madurez alto / sumatoria de bibliotecas incluidas en el programa de fortalecimiento de bibliotecas comunitarias)</t>
  </si>
  <si>
    <t>3.1.13 Estrategia de bibliotecas personales para intercambio y préstamo de libros en redes locales</t>
  </si>
  <si>
    <t>Personas participantes de los eventos de valoración del libro y la lectura</t>
  </si>
  <si>
    <t>Sumatoria de número de personas participantes de los eventos de valoración del libro y la lectura</t>
  </si>
  <si>
    <t>El avance de los recursos ejecutados corresponde al pago de honorarios de contratistas por los servicios de implementación de la estrategia de bibliotecas personales para intercambio y préstamo de libros en redes locales.</t>
  </si>
  <si>
    <t>3.1.14 Mediadores con gestión territorial (agentes comunitarios con influencia que faciliten llevar los servicios bibliotecarios a zonas de difícil acceso)</t>
  </si>
  <si>
    <t>Mediadores territoriales capacitados y actualizados en gestión territorial</t>
  </si>
  <si>
    <t>(Sumatoria de gestores territoriales operando/Sumatoria de mediadores territoriales)*100</t>
  </si>
  <si>
    <t>3.1.15 Sistema Distrital de Bibliotecas</t>
  </si>
  <si>
    <t>Articulaciones generadas a través del Sistema Distrital de Bibliotecas</t>
  </si>
  <si>
    <t>Sumatoria de articulaciones generadas a través del Sistema Distrital de Bibliotecas</t>
  </si>
  <si>
    <t xml:space="preserve">Enfoque de derechos </t>
  </si>
  <si>
    <t>17.7</t>
  </si>
  <si>
    <t>Fomentar y promover la constitución de alianzas eficaces en las esferas pública, público-privada y de la sociedad civil, aprovechando la experiencia y las estrategias de obtención de recursos de las alianzas</t>
  </si>
  <si>
    <t>4.1.6 Circuito de programación cultural entre BibloRed y librerías</t>
  </si>
  <si>
    <t xml:space="preserve">Actividades del circuito de programación cultural  realizadas entre Biblored y las librerías </t>
  </si>
  <si>
    <t xml:space="preserve">Sumatoria de las actividades del circuito de programación cultural realizadas entre Biblored y librerías </t>
  </si>
  <si>
    <t xml:space="preserve">10.2
</t>
  </si>
  <si>
    <t xml:space="preserve">De aquí a 2030, potenciar y promover la inclusión social, económica y política de todas las personas, independientemente de su edad, sexo, discapacidad, raza, etnia, origen, religión o situación económica u otra condición
</t>
  </si>
  <si>
    <t xml:space="preserve">4.1.7 Feria Nacional de Editoriales Independientes La Vuelta </t>
  </si>
  <si>
    <t>Visitantes de la Feria de Editoriales Independientes</t>
  </si>
  <si>
    <t>Sumatoria de visitantes de la Feria de Editoriales Independientes</t>
  </si>
  <si>
    <t xml:space="preserve">8.3 </t>
  </si>
  <si>
    <t>Promover políticas orientadas al desarrollo que apoyen las actividades productivas, , la creación de puestos de trabajo decentes, el emprendimiento, la creatividad y la innovación, y fomentar la formalización y el crecimiento de las microempresas y las pequeñas y medianas empresas, incluso mediante el acceso a servicios financieros</t>
  </si>
  <si>
    <t>4.1.8. Participación de editoriales y librerías locales en Comités de selección de libros para Bibliotecas Públicas</t>
  </si>
  <si>
    <t xml:space="preserve">Materiales de editoriales y librerías locales en selección de libros y contenidos para Bibliotecas Públicas </t>
  </si>
  <si>
    <t xml:space="preserve">Sumatoria  de materiales  de editoriales y librerías locales en selección de libros y contenidos para BP, BE y currículo escolar </t>
  </si>
  <si>
    <t>Adquisición de 2.807 ejemplares bibliográficos</t>
  </si>
  <si>
    <t>4.1.9. Estímulos para editoriales que presenten proyectos amigables con el medio ambiente</t>
  </si>
  <si>
    <t>Estímulos entregados a editoriales con proyectos amigables con el medio ambiente</t>
  </si>
  <si>
    <t>Sumatoria de estímulos entregados a editoriales con proyectos amigables con el medio ambiente</t>
  </si>
  <si>
    <t>13.2</t>
  </si>
  <si>
    <t>Incorporar medidas relativas al cambio climático en las políticas, estrategias y planes nacionales</t>
  </si>
  <si>
    <t>En el  año en 2024 se ejecutó un valor de $1.602.137  que corresponden al 0,13 % de la asignación salarial del Profesional 219-18, quien apoya quien apoya las actividades para la entrega de estímulos se indica que la descripción del CRP es salario basico y corresponde al código del rubro</t>
  </si>
  <si>
    <t>En el  año en 2024 se ejecutó un valor de $1.559.295  que corresponden al 0,10 % de la asignación salarial del Profesional 219-18, quien apoya las actividades para la entrega de estímulos,  se indica que la descripción del CRP es salario basico y corresponde al código del rubro</t>
  </si>
  <si>
    <t>En el  año en 2024 se ejecutó un valor de $1.576.314  que corresponden al 0,11 % de la asignación salarial del Profesional 219-18, quien apoya las actividades para la entrega de estímulos, se indica que la descripción del CRP es salario basico y corresponde al código del rubroEl proyecto de inversión no cuenta con una poblacion directa programada para atender.</t>
  </si>
  <si>
    <t>En el  año en 2024 se ejecutó un valor de $1.568.123  que corresponden al 0,10 % de la asignación salarial del Profesional 219-18, quien apoya quien apoya las actividades para la entrega de estímulos se indica que la descripción del CRP es salario basico y corresponde al código del rubro</t>
  </si>
  <si>
    <t>En el  año en 2024 se ejecutó un valor de $1.488.220  que corresponden al 0,05 % de la asignación salarial del Profesional 219-18, quien apoya quien apoya las actividades para la entrega de estímulos se indica que la descripción del CRP es salario basico y corresponde al código del rubro</t>
  </si>
  <si>
    <t>En el  año en 2024 se ejecutó un valor de $1.555.293  que corresponden al 0,10 % de la asignación salarial del Profesional 219-18, quien apoya quien apoya las actividades para la entrega de estímulos se indica que la descripción del CRP es salario basico y corresponde al código del rubro</t>
  </si>
  <si>
    <t>En el  año en 2024 se ejecutó un valor de $1.557.609  que corresponden al 0,12 % de la asignación salarial del Profesional 219-18, quien apoya quien apoya las actividades para la entrega de estímulos se indica que la descripción del CRP es salario basico y corresponde al código del rubro</t>
  </si>
  <si>
    <t>En el  año en 2024 se ejecutó un valor de $1.619.201  que corresponden al 0,11 % de la asignación salarial del Profesional 219-18, quien apoya quien apoya las actividades para la entrega de estímulos se indica que la descripción del CRP es salario basico y corresponde al código del rubro</t>
  </si>
  <si>
    <t>En el  año en 2024 se ejecutó un valor de $1.529.596  que corresponden al 0,11 % de la asignación salarial del Profesional 219-18, quien apoya quien apoya las actividades para la entrega de estímulos se indica que la descripción del CRP es salario basico y corresponde al código del rubro</t>
  </si>
  <si>
    <t>En el  año en 2024 se ejecutó un valor de $1.556.668  que corresponden al 0,10 % de la asignación salarial del Profesional 219-18, quien apoya quien apoya las actividades para la entrega de estímulos se indica que la descripción del CRP es salario basico y corresponde al código del rubro</t>
  </si>
  <si>
    <t>En el  año en 2024 se ejecutó un valor de $1.485.638  que corresponden al 0,05 % de la asignación salarial del Profesional 219-18, quien apoya quien apoya las actividades para la entrega de estímulos se indica que la descripción del CRP es salario basico y corresponde al código del rubro</t>
  </si>
  <si>
    <t xml:space="preserve">5.1.1 Implementación del plan de trabajo con población privada de la libertad para promover encuentros con la lectura, la escritura y la oralidad, que contribuyan al crecimiento personal y desarrollo de competencias. </t>
  </si>
  <si>
    <t xml:space="preserve">Actividades programáticas en Cárcel Dsitrital </t>
  </si>
  <si>
    <t>Sumatoria de actividades programáticas en Cárcel Dsitrital</t>
  </si>
  <si>
    <t>Derechos Humanos
Poblacional-diferencial</t>
  </si>
  <si>
    <t>5.1.2 Afiliación universal a la Red Distrital de Bibliotecas Públicas (Cada niño nace afiliado a la Red)</t>
  </si>
  <si>
    <t xml:space="preserve">Personas afiliadas  a la Red Distrital de Bibliotecas Públicas </t>
  </si>
  <si>
    <t>Sumatoria de personas afiliadas a la Red</t>
  </si>
  <si>
    <t>5.1.3 Estrategia piloto de bibliotecas 24-7</t>
  </si>
  <si>
    <t>Avance del piloto de bibliotecas 24-7</t>
  </si>
  <si>
    <t>(Sumatoria de fases del piloto desarrolladas / sumatoria de fases programadas) *100</t>
  </si>
  <si>
    <t>5.1.4 Estrategia contra la discriminación en los espacios de acceso a la cultura escrita en la ciudad</t>
  </si>
  <si>
    <t>Acciones desarrolladas en el marco de la estrategia contra la discriminación en los espacios de acceso a la cultura escrita en la ciudad</t>
  </si>
  <si>
    <t>Sumatoria de acciones desarrolladas en el marco de la estrategia</t>
  </si>
  <si>
    <t>Género, Poblacional diferencial</t>
  </si>
  <si>
    <t xml:space="preserve">Garantizar la igualdad de oportunidades y reducir la desigualdad de resultados, incluso eliminando las leyes, políticas y prácticas discriminatorias y promoviendo legislaciones, políticas y medidas adecuadas a ese respecto. 							</t>
  </si>
  <si>
    <t>El avance de los recursos ejecutados corresponde al pago de honorarios por el desarrollo de la estrategia de prevención de la estigmatización en las bibliotecas públicas.</t>
  </si>
  <si>
    <t>5.1.5 Oportunidades de trabajo en las bibliotecas con enfoque diferencial</t>
  </si>
  <si>
    <t>Plazas abiertas en las bibliotecas con enfoque diferencial</t>
  </si>
  <si>
    <t>Sumatoria de plazas abiertas en las bibliotecas con enfoque diferencial</t>
  </si>
  <si>
    <t xml:space="preserve">De aquí a 2030, potenciar y promover la inclusión social, económica y política de todas las personas, independientemente de su edad, sexo, discapacidad, raza, etnia, origen, religión o situación económica u otra condición.							</t>
  </si>
  <si>
    <t>5.1.6. Estrategia para el posicionamiento de la ciudadanía alimentaria a través de circulos de escritura, lectura y oralidad</t>
  </si>
  <si>
    <t>Personas que se benefician de la estrategia para el posicionamiento de la ciudadanía alimentaria a través de circulos de escritura, lectura y oralidad</t>
  </si>
  <si>
    <t>Sumatoria de personas que que se benefician de la estrategia para el posicionamiento de la ciudadanía alimentaria a través de circulos de escritura, lectura y oralidad</t>
  </si>
  <si>
    <t>2.1</t>
  </si>
  <si>
    <t>Para 2030, poner fin al hambre y asegurar el acceso de todas las personas, en particular los pobres y las personas en situaciones vulnerables, incluidos los lactantes, a una alimentación sana, nutritiva y suficiente durante todo el año</t>
  </si>
  <si>
    <t>El avance de los recursos ejecutados corresponde al pago de honorarios detalleristas por el desarrollo de actividades relacionadas con prácticas del cuerpo con mujeres en condición de privación de su libertad. Desarrollo de actividades pedagógicas para la PPLEO en torno a la soberanía alimentaria.</t>
  </si>
  <si>
    <t>5.1.7 Protocolo para la prevención y atención de violencias basadas en género en las bibliotecas públicas de la ciudad</t>
  </si>
  <si>
    <t xml:space="preserve">Casos de violencia de género reportados en bibliotecas públicas atendidos a través de la ruta del protocolo										</t>
  </si>
  <si>
    <t>((Sumatoria de casos atendidos/Sumatoria de casos recibidos)/100)</t>
  </si>
  <si>
    <t>Género
Derechos poblacional diferencial</t>
  </si>
  <si>
    <t>5.2</t>
  </si>
  <si>
    <t xml:space="preserve">Eliminar todas las formas de violencia contra todas las mujeres y las niñas en los ámbitos público y privado, incluidas la trata y la explotación sexual y otros tipos de explotación							</t>
  </si>
  <si>
    <t xml:space="preserve">2.1.5.   Estrategias  de apoyo a iniciativas artísticas, culturales y patrimoniales que promuevan la participación cultural incidente de la primera infancia, la infancia y la adolescencia con un enfoque intercultural </t>
  </si>
  <si>
    <t xml:space="preserve">Estrategias implementada de apoyo a iniciativas artísticas, culturales y patrimoniales para la promoción de la participación cultural incidente de la primera infancia, la infancia y la adolescencia con un enfoque intercultural </t>
  </si>
  <si>
    <t xml:space="preserve">Sumatoria de estrategias implementadas en el año para el apoyo a iniciativas artísticas, culturales y patrimoniales para la promoción de la participación cultural incidente de la primera infancia, la infancia y la adolescencia con un enfoque intercultural </t>
  </si>
  <si>
    <t>Poblacional;  Diferencial</t>
  </si>
  <si>
    <t>10.4</t>
  </si>
  <si>
    <t>5. 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t>
  </si>
  <si>
    <t>3. Concertar E Implementar 23 Procesos Para El Fortalecimiento, Reconocimiento,  Valoración  Y La Pervivencia Cultural De Los Grupos Étnicos, Etários Y Sectores Sociales.</t>
  </si>
  <si>
    <t xml:space="preserve">La meta del proyecto de inversión no tiene una población directa programada. Se llevaron a cabo 2 (dos) desembolsos correspondientes al 80% y al 20% estipulados en la resolución 411 del  25 de junio de 2024 “Por la cual se acoge la recomendación de los jurados designados para seleccionar a los ganadores de la convocatoria “Beca para procesos de participación cultural infantil” del Programa Distrital de Estímulos 2024 de la Secretaría Distrital de Cultura, Recreación y Deporte y se ordena el desembolso de los estímulos económicos a las propuestas seleccionadas como ganadoras”. Dichos desembolsos estaban sujetos al cumplimiento de los requisitos estipulados en dicha resolución para cada caso. </t>
  </si>
  <si>
    <t xml:space="preserve">La meta del proyecto de inversión no tiene una población directa programada. Se llevó a cabo 1 (un) desembolso correspondientes al 100% del recurso estipulado en la resolución No. 295 del 20 de mayo de 2024 “Por la cual se acoge la recomendación del comité que definió los perfiles y se designan los jurados que tendrán a cargo la evaluación de las propuestas habilitadas de la convocatoria “Beca para procesos de participación cultural infantil”, del Programa Distrital de Estímulos 2024 y se ordena el desembolso de los reconocimientos económicos”  Dicho desembolso estaba sujeto al cumplimiento de los requisitos estipulados en dicha resolución. </t>
  </si>
  <si>
    <t>En el  año en 2024 se ejecutó un valor de $1.602.137  que corresponden al 30% de la asignación salarial del Profesional 222-19, que apoya la implementación de la estratégia.
Se indica que la descripción del CRP es salario basico y corresponde al código del rubro</t>
  </si>
  <si>
    <t>En el  año en 2024 se ejecutó un valor de $715.224 que corresponden al 30% de la asignación salarial del Profesional 222-19, que apoya la implementación de la estratégia.
Se indica que la descripción del CRP es salario basico y corresponde al código del rubro</t>
  </si>
  <si>
    <t>En el  año en 2024 se ejecutó un valor de $1.576.314  que corresponden al 30% de la asignación salarial del Profesional 222-19, que apoya la implementación de la estratégia.
Se indica que la descripción del CRP es salario basico y corresponde al código del rubro</t>
  </si>
  <si>
    <t>En el  año en 2024 se ejecutó un valor de $1.632.726   que corresponden al 30% de la asignación salarial del Profesional 222-19, que apoya la implementación de la estratégia.
Se indica que la descripción del CRP es salario basico y corresponde al código del rubro</t>
  </si>
  <si>
    <t>En el  año en 2024 se ejecutó un valor de $1.568.123  que corresponden al 30% de la asignación salarial del Profesional 222-19, que apoya la implementación de la estratégia.
Se indica que la descripción del CRP es salario basico y corresponde al código del rubro.</t>
  </si>
  <si>
    <t>En el  año en 2024 se ejecutó un valor de $1.785.864  que corresponden al  que corresponden al 30% de la asignación salarial del Profesional 222-19, que apoya la implementación de la estratégia.
Se indica que la descripción del CRP es salario basico y corresponde al código del rubro</t>
  </si>
  <si>
    <t>En el  año en 2024 se ejecutó un valor de $1.710.822  que corresponden al 30% de la asignación salarial del Profesional 222-19, que apoya la implementación de la estratégia.
Se indica que la descripción del CRP es salario basico y corresponde al código del rubro</t>
  </si>
  <si>
    <t>En el  año en 2024 se ejecutó un valor de $1.687.410  que corresponden al 30% de la asignación salarial del Profesional 222-19, que apoya la implementación de la estratégia.
Se indica que la descripción del CRP es salario basico y corresponde al código del rubro</t>
  </si>
  <si>
    <t>En el  año en 2024 se ejecutó un valor de $1.619.201   que corresponden al 30% de la asignación salarial del Profesional 222-19, que apoya la implementación de la estratégia.
Se indica que la descripción del CRP es salario basico y corresponde al código del rubro</t>
  </si>
  <si>
    <t>En el  año en 2024 se ejecutó un valor de $1.668.651 que corresponden al 30% de la asignación salarial del Profesional 222-19, que apoya la implementación de la estratégia.
Se indica que la descripción del CRP es salario basico y corresponde al código del rubro</t>
  </si>
  <si>
    <t>En el  año en 2024 se ejecutó un valor de $1.712.335   que corresponden al 30% de la asignación salarial del Profesional 222-19, que apoya la implementación de la estratégia.
Se indica que la descripción del CRP es salario basico y corresponde al código del rubro</t>
  </si>
  <si>
    <t>En el  año en 2024 se ejecutó un valor de $1.782.766  que corresponden al 30% de la asignación salarial del Profesional 222-19, que apoya la implementación de la estratégia.
Se indica que la descripción del CRP es salario basico y corresponde al código del rubro</t>
  </si>
  <si>
    <t xml:space="preserve">2.2.2.Módulo en la encuesta de indicadores y políticas públicas del Observatorio de Gestión del Conocimiento Cultural que de cuenta de la percepción de la ciudadanía en temas de cultura ciudadana referente a población de infancia y adolescencia.  </t>
  </si>
  <si>
    <t>2.2.13. Promoción de la lectura en torno al informe de la Comisión de la Verdad dirigido a primera infancia, infancia, adolescencia, cuidadores, cuidadoras, mediadores y mediadoras</t>
  </si>
  <si>
    <t xml:space="preserve">2.2.15.Módulo en la encuesta de prácticas artísticas y culturales y la encuesta de lectura, escritura y oralidad, que de cuenta de la percepción de la ciudadanía en la garantía de derechos culturales referente a la primera infancia, infancia y adolescencia. </t>
  </si>
  <si>
    <t>Modulo de cultura ciudadana en infancia y adolescencia</t>
  </si>
  <si>
    <t>Sumatoria de  instrumentos desarrollados en la vigencia</t>
  </si>
  <si>
    <t>Actividades de promoción de la lectura en torno al informe de la Comisión de la Verdad dirigido a primera infancia, infancia, adolescencia, cuidadores, cuidadoras, mediadores y mediadoras</t>
  </si>
  <si>
    <t>Sumatoria de actividades de promoción de la lectura en torno al informe de la Comisión de la Verdad dirigido a primera infancia, infancia, adolescencia, cuidadores, cuidadoras, mediadores y mediadoras</t>
  </si>
  <si>
    <t>Módulo de garantía de derechos culturales en primera infancia, infancia y adolescencia.</t>
  </si>
  <si>
    <t>Sumatoria de instrumentos desarrollados en la vigencia</t>
  </si>
  <si>
    <t>Cultura ciudadana</t>
  </si>
  <si>
    <t>Poblacional; diferencial</t>
  </si>
  <si>
    <t>Producto finalizado en 2023</t>
  </si>
  <si>
    <t>1.1.1 Protocolo para la gestión de estrategias de transformación cultural que promuevan los derechos de las y los adultos en la ciudad.</t>
  </si>
  <si>
    <t>Porcentaje de acciones realizadas para el diseño y  acompañamiento técnico a la apropiación del protocolo para la gestión de estrategias para la transformación de factores culturales que promueven la discriminacion múltiple y vulneran los derechos de las y los adultos en la ciudad.</t>
  </si>
  <si>
    <t>Acciones ejecutadas para el diseño y acompañamiento a la implementación del protocolo / Acciones programadas*100.</t>
  </si>
  <si>
    <t>Poblacional, Diferencial</t>
  </si>
  <si>
    <t>1.2.6 Protocolo para el diseño, implementación y seguimiento de estrategias de transformación de factores culturales relacionados con el desarrollo juvenil realizado.</t>
  </si>
  <si>
    <t>Porcentaje de avance en el diseño del protocolo para el diseño, implementación y seguimiento de estrategias de transformación de factores culturales relacionados con el desarrollo juvenil.</t>
  </si>
  <si>
    <t>(Fase ejecutadas para el diseño del protocolo / Fases programadas)*100</t>
  </si>
  <si>
    <t>Poblacional</t>
  </si>
  <si>
    <t>16.b</t>
  </si>
  <si>
    <t>Promover y aplicar leyes y políticas no discriminatorias en favor del desarrollo sostenible</t>
  </si>
  <si>
    <t xml:space="preserve">5.1.1 Estrategias comunicativas para difusión, información y socialización del portafolio, la oferta y contenidos culturales, recreativos , deportivos y de las iniciativas juveniles realizadas </t>
  </si>
  <si>
    <t>Número de estrategias comunicativas  para difusión, información y socialización de la oferta y contenidos culturales, recreativos, deportivos realizadas</t>
  </si>
  <si>
    <t>Sumatoria de estrategias comunicativas realizadas para difusión, información y socialización de la oferta y contenidos culturales, recreativos, deportivos realizadas</t>
  </si>
  <si>
    <t>11.2</t>
  </si>
  <si>
    <t>5.1.2 Jóvenes atendidos con el programa de apoyo profesionalización de artistas jóvenes.</t>
  </si>
  <si>
    <t xml:space="preserve">Número de  Jóvenes atendidos en el  Programa de apoyo profesionalización de artistas. </t>
  </si>
  <si>
    <t xml:space="preserve">Sumatoria de  Jóvenes atendidos en el  Programa de apoyo profesionalización de artistas. </t>
  </si>
  <si>
    <t>Formación y cualificación para agentes culturales y ciudadanía en Bogotá</t>
  </si>
  <si>
    <t>2. Beneficiar 975 Persona(s) en procesos de formación a nivel formal en educación superior, educación para el trabajo, el desarrollo humano y fomento para el apoyo a la profesionalización de agentes del sector cultura, recreación y deporte de Bogotá, D.C.</t>
  </si>
  <si>
    <t>2. Beneficiar 215 Agentes Del Sector A Través Del Fomento Para El Acceso A La Oferta Cultural.</t>
  </si>
  <si>
    <t>Se destina el 100% de estos recursos para beneficiar al(a) ganador(a) de la “Beca de apoyo para la profesionalización de artistas” según la Resolución Nº 475 de 2024 de la Secretaría Distrital de Cultura, Recreación y Deporte – SCRD.</t>
  </si>
  <si>
    <t>Se destina el 45% de los recursos destinados del contrato de prestación de servicios profesionales    de acuerdo con las obligaciones que se ejecutaron en cumplimiento del producto de Política Pública.</t>
  </si>
  <si>
    <t>5.1.3 Estimulos y apoyos otorgados a jóvenes artístas  que fortalezcan y promueva sus procesos de creacion artística, las diferentes prácticas y  sus expresiones creativas en las localidades.</t>
  </si>
  <si>
    <t>Número de estimulos y apoyos otorgados a inciativas juveniles artísticas</t>
  </si>
  <si>
    <t>Sumatoria de estimulos y apoyos otorgados a iniciativas juveniles artísticas</t>
  </si>
  <si>
    <t xml:space="preserve"> Redoblar los esfuerzos para proteger y salvaguardar el patrimonio cultural y natural del mundo</t>
  </si>
  <si>
    <t>Fortalecimiento de la gobernanza territorial, la participación incidente y la atención diferenciada de los grupos étnicos, etarios y sectores sociales desde las prácticas culturales en Bogotá D.C.</t>
  </si>
  <si>
    <t xml:space="preserve">5.1.5. Jóvenes atendidos en programas de  formación y apreciación artística, cultural, patrimonial  por fuera de los programas del sistema escolar. </t>
  </si>
  <si>
    <t xml:space="preserve">Número de jóvenes atendidos en apreciación artística, cultural, patrimonial, recreativa, deportiva y de actividad física por fuera de los programas sistema escolar. </t>
  </si>
  <si>
    <t>Sumatoria de jóvenes atendidos en apreciación artística, cultural, patrimonial, recreativa, deportiva y de actividad física por fuera de los programas sistema escolar</t>
  </si>
  <si>
    <t xml:space="preserve"> De aquí a 2030, asegurar el acceso igualitario de todos los hombres y las mujeres a una formación técnica, profesional y superior de calidad, incluida la enseñanza universitaria.</t>
  </si>
  <si>
    <t xml:space="preserve">Meta compartida con las entidades del sector la SCRD aporta 6. </t>
  </si>
  <si>
    <t>Meta compartida con las entidades del sector la SCRD aporta 6. Corresponde a la asignación de recursos de una de las 6 agruapciones juveniles ganadoras del estímulo Beca de Ciudadanías Juveniles Locales.</t>
  </si>
  <si>
    <t>Meta compartida con las entidades del sector la SCRD aporta 6. En el  año en 2024 se ejecutó un valor de $1.602.137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</si>
  <si>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$715.224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</si>
  <si>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$1.576.314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</si>
  <si>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$1.632.726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</si>
  <si>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$1.568.123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</si>
  <si>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$1.785.864  que corresponden al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</si>
  <si>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$1.710.822  que corresponden al 30% de la asignación salarial del Profesional 222-19,que apoya la entrega de estímulos.
Se indica que la descripción del CRP es salario basico y corresponde al código del rubro</t>
  </si>
  <si>
    <t>Meta compartida con las entidades del sector la SCRD aporta 6. En el  año en 2024 se ejecutó un valor de $1.687.410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</si>
  <si>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$1.619.201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</si>
  <si>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$1.668.651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</si>
  <si>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$1.712.335   que corresponden al 30% de la asignación salarial del Profesional 222-19, que apoya la entrega de estímulos.
Se indica que la descripción del CRP es salario basico y corresponde al código del rubro</t>
  </si>
  <si>
    <t>Meta compartida con las entidades del sector la SCRD aporta 6. En el  año en 2024 se ejecutó un valor de $1.782.766  que corresponden al 30% de la asignación salarial del Profesional 222-19, que apoya la entrega de estímulos.
Se indica que la descripción del CRP es salario basico y corresponde al código del rubro</t>
  </si>
  <si>
    <t>2 Beneficiar 975 Persona(s) en procesos de formación a nivel formal en educación superior, educación para el trabajo, el desarrollo humano y fomento para el apoyo a la profesionalización de agentes del sector cultura, recreación y deporte de Bogotá, D.C.</t>
  </si>
  <si>
    <t>Meta compartida con la estidades del sector la SCRD aporta 45. Se destina el 5% de los recursos destinados del contrato de prestación de servicios profesionales    de acuerdo con las obligaciones que se ejecutaron en cumplimiento del producto de Política Pública.</t>
  </si>
  <si>
    <t xml:space="preserve">5.2.1. Actividades artísticas, culturales,  y patrimoniales recreativas y deportivas focalizadas para la población joven realizadas. </t>
  </si>
  <si>
    <t>Número de  actividades artísticas, culturales,  patrimoniales, recreativas y deportivas focalizadas para la población joven realizadas.</t>
  </si>
  <si>
    <t>Sumatoria de actividades  artísticas, culturales,  patrimoniales, recreativas y deportivas focalizadas para la población joven realizadas.</t>
  </si>
  <si>
    <t>La SCRD, solo consolida los reportes de la entidades adscritas</t>
  </si>
  <si>
    <t xml:space="preserve">5.3.1.  Acciones para el fomento de la lectura crítica y escritura realizadas al aire libre, bibliotecas,  equipamientos comunitarios públicos y privados y espacios no convencionales dirigido a jóvenes </t>
  </si>
  <si>
    <t xml:space="preserve">Número de actividades  para el fomento de la lectura crítica y escritura realizadas, al aire libre, bibliotecas,  equipamientos comunitarios públicos y privados y espacios no convencionales dirigido a jóvenes </t>
  </si>
  <si>
    <t xml:space="preserve">Sumatoria de actividades para el fomento de la lectura crítica y escritura realizadas, al aire libre, bibliotecas,  equipamientos comunitarios públicos y privados y espacios no convencionales dirigido a jóvenes </t>
  </si>
  <si>
    <t xml:space="preserve">Meta compartida con la estidades del sector la SCRD aporta 32 en 2024 Durante el periodo  la entidad realizó 31 actividades relacionadas con su objeto misional, para las cuales se destinaron recursos provenientes de diferentes fuentes presupuestales. El recurso ejecutado se distribuyó en tres rubros principales: recurso humano, servicios generales y recurrentes, y materiales. El recurso humano corresponde al pago de salarios, prestaciones sociales y honorarios de los funcionarios y contratistas que participaron en las actividades. Los servicios generales y recurrentes incluyen el servicio de vigilancia, aseo, servicios públicos y mantenimiento de las instalaciones. Los materiales se refieren a los insumos, equipos y herramientas utilizados en cada actividad. </t>
  </si>
  <si>
    <t>1.2.7 Fortalecimiento de la incidencia de las personas mayores en los planes, programas y proyectos que se desarrollan en los espacios de participación del Sistema Distrital de Arte, Cultura y Patrimonio y que están encaminados a garantizar sus derechos culturales.</t>
  </si>
  <si>
    <t>Número de planes, programas y proyectos desarrollados en los espacios de participación del Sistema Distrital de Arte, Cultura y Patrimonio en los que tienen incidencia las personas mayores.</t>
  </si>
  <si>
    <t>Sumatoria de planes, programas y proyectos que se desarrollan en los espacios de participación del Sistema Distrital de Arte, Cultura y Patrimonio en los que tienen incidencia las personas mayores.</t>
  </si>
  <si>
    <t>Poblacional, territorial</t>
  </si>
  <si>
    <t>Producto Finalizado en 2022</t>
  </si>
  <si>
    <t>En el  año en 2024 se ejecutó un valor de $1.602.137  que corresponden al 0,13 % de la asignación salarial del Profesional 219-18, quien apoya las estrategias con persona mayor se indica que la descripción del CRP es salario basico y corresponde al código del rubro</t>
  </si>
  <si>
    <t>En el  año en 2024 se ejecutó un valor de $1.559.295  que corresponden al 0,10 % de la asignación salarial del Profesional 219-18, quien apoya las estrategiaslas estrategias con persona mayor se indica que la descripción del CRP es salario basico y corresponde al código del rubro</t>
  </si>
  <si>
    <t>En el  año en 2024 se ejecutó un valor de $1.576.314  que corresponden al 0,11 % de la asignación salarial del Profesional 219-18, quien apoya las estrategias con persona mayor se indica que la descripción del CRP es salario basico y corresponde al código del rubro.</t>
  </si>
  <si>
    <t>En el  año en 2024 se ejecutó un valor de $1.488.220  que corresponden al 0,05 % de la asignación salarial del Profesional 219-18, quien apoya las estrategias con persona mayor se indica que la descripción del CRP es salario basico y corresponde al código del rubroo.</t>
  </si>
  <si>
    <t xml:space="preserve">En el  año en 2024 se ejecutó un valor de $1.555.293  que corresponden al 0,10 % de la asignación salarial del Profesional 219-18, quien apoya las estrategias con persona mayor se indica que la descripción del CRP es salario basico y corresponde al código del rubroo. </t>
  </si>
  <si>
    <t xml:space="preserve">En el  año en 2024 se ejecutó un valor de $1.557.609  que corresponden al 0,12 % de la asignación salarial del Profesional 219-18, quien apoya las estrategias con persona mayor se indica que la descripción del CRP es salario basico y corresponde al código del rubro. </t>
  </si>
  <si>
    <t xml:space="preserve">En el  año en 2024 se ejecutó un valor de $1.619.201  que corresponden al 0,11 % de la asignación salarial del Profesional 219-18, quien apoya las estrategias con persona mayor se indica que la descripción del CRP es salario basico y corresponde al código del rubro. </t>
  </si>
  <si>
    <t xml:space="preserve">En el  año en 2024 se ejecutó un valor de $1.529.596  que corresponden al 0,11 % de la asignación salarial del Profesional 219-18, quien apoyalas estrategias con persona mayor se indica que la descripción del CRP es salario basico y corresponde al código del rubro. </t>
  </si>
  <si>
    <t xml:space="preserve">En el  año en 2024 se ejecutó un valor de $1.556.668  que corresponden al 0,10 % de la asignación salarial del Profesional 219-18, quien apoyalas estrategias con persona mayor se indica que la descripción del CRP es salario basico y corresponde al código del rubroo. </t>
  </si>
  <si>
    <t xml:space="preserve">En el  año en 2024 se ejecutó un valor de $1.485.638  que corresponden al 0,05 % de la asignación salarial del Profesional 219-18, quien apoyalas estrategias con persona mayor se indica que la descripción del CRP es salario basico y corresponde al código del rubro. </t>
  </si>
  <si>
    <t xml:space="preserve">2.1.13 Recursos previstos para Beneficios Economicos Periodicos (BEPS) a personas mayores creadores y gestores culturales  </t>
  </si>
  <si>
    <t>Porcentaje  de recursos previstos para Beneficios Económicos Periódicos (BEPS)  reconocidos a personas mayores creadores y gestores culturales</t>
  </si>
  <si>
    <t>Recursos  previstos para Beneficios Económicos Periódicos reconocidos a personas mayores creadores y gestores culturales /Recursos  previstos para Beneficios Económicos Periódicos  programados para personas mayores  creadores y gestores culturales</t>
  </si>
  <si>
    <t>1.2</t>
  </si>
  <si>
    <t xml:space="preserve"> Para 2030 reducir al menos a la mitad la proporción de hombres, mujeres y niños de todas las edades que viven en la pobreza en todas las dimensiones, con arreglo a las definiciones nacionales</t>
  </si>
  <si>
    <t>Aportes para los creadores y gestores culturales de Bogotá</t>
  </si>
  <si>
    <t>Fortalecimiento de prácticas y transform - Servicio de apoyo financiero para creadores y gestores culturales</t>
  </si>
  <si>
    <t>1.Entregar El 100 De Los Recursos  Previstos Para Beneficios Económico Periódicos (Beps)</t>
  </si>
  <si>
    <t>2. Entregar 400 Beneficiario(s) a creadores o gestores culturales que devenguen menos del salario mínimo legal vigente en Bogotá.</t>
  </si>
  <si>
    <t>5000680280</t>
  </si>
  <si>
    <t>5000743407</t>
  </si>
  <si>
    <t>5000786618</t>
  </si>
  <si>
    <t>La Resolución N°858 de 2024 reconoció los recursos de este CRP, en donde se beneficiaron 16 artistas para financiación modalidad del ahorro, con la novedad que no son beneficiarios nuevos sino de los que ya habian sido reconocidos con ahorros en las Resoluciones N°173 y 615 del 2024 y que habian cumplido con los requisitos del modelo 3X1 del ahorro.</t>
  </si>
  <si>
    <t>2.3.6 Estrategia comunicativa para difusión, información y socialización del portafolio, la oferta y contenidos culturales, recreativos y deportivos para personas mayores</t>
  </si>
  <si>
    <t>Número de estrategias comunicativas que difundan las actividades que se desarrollan para las personas mayores realizadas.</t>
  </si>
  <si>
    <t>Sumatoria de estrategias comunicativas para difusión, información y socialización del portafolio, la oferta y contenidos culturales, recreativos y deportivos para personas mayores</t>
  </si>
  <si>
    <t xml:space="preserve">Se reportan valores correspondientes  a los costos asociados a la elaboración de piezas comunicativas digitales mensuales de enero a diciembre de 2024, como parte del desarrollo de la estrategia comunicativa asociada a este producto. En cumplimiento de este producto se diseñaron y  difundieron piezas y comunicados  en la página de la Secretaria de Cultura Recreación y deporte  y en el espacio los Imperdibles. </t>
  </si>
  <si>
    <t>La Resolución N°173 del 18 de marzo de 2024 reconocio los recursos de este CRP, en donde se beneficiaron a 61 artistas para anualidad vitalicia y 53 artistas para financiación modalidad del ahorro. La meta del proyecto de inverisón no tien un población directa programada</t>
  </si>
  <si>
    <t>2.3.13 Espacios de fomento a la lectura oral y escrita para personas mayores</t>
  </si>
  <si>
    <t>Número de espacios de fomento a la lectura oral y escrita para personas mayores</t>
  </si>
  <si>
    <t>Sumatoria de espacios de fomento a la lectura oral y escrita para personas mayores</t>
  </si>
  <si>
    <t>2.3.8 Estimulos artisticos y culturales entregados para el beneficio de las personas mayores</t>
  </si>
  <si>
    <t xml:space="preserve">Número de estímulos artísticos y culturales para el beneficio de las personas mayores  entregados. </t>
  </si>
  <si>
    <t>Sumatoria de estímulos artísticos y culturales entregados para el beneficio de las personas mayores.</t>
  </si>
  <si>
    <t>Fortalecimiento de la gobernanza territorial, la participación incidente y la atención diferenciada de los grupos étnicos, etarios y sectores sociales desde las prácticas culturales en Bogotá D.C. (Código BPIN: 2024110010217)</t>
  </si>
  <si>
    <t>5000716060</t>
  </si>
  <si>
    <t>5000716062</t>
  </si>
  <si>
    <t>5000716063</t>
  </si>
  <si>
    <t xml:space="preserve">El proyecto de inversion no tien una meta de población directa. Meta sectorial compartida con la FUGA, la SCRD aporta 3 en 2024. Beca procesos culturales para el cuidado y el desarrollo activo y digno de personas mayores con un total de 57.000.000 de pesos entregados a 3 agrupaciones: Sembrando sonrisas: prácticas culturales para contribuir al envejecimiento activo y digno de personas mayores militares privadas de la libertad. Agrupación Colectivo Esperanza del presenta con el proyecto en un Centro de desarrollo integral cultural para una vejez digna y la agrupación Colectivo Soberanía Botánica Natural con el proyecto dirigido a fomentar el envejecimiento activo y digno a través de la salud mental y la comunicación de saberes ancestrales.
La ejecución de los recursos se dio dentro del tiempos definidos sin inconvenientes, Se logro beneficiar a las personas mayores en diferentes localidades con acciones de circulación formación y participación </t>
  </si>
  <si>
    <t>5.1.17 Acompañamiento técnico a la apropiación de los protocolos para la gestión de estrategias para la transformación de factores culturales que promueven la discriminacion, la violencia y la vulneración de los derechos de las personas mayores.</t>
  </si>
  <si>
    <t>Porcentaje de avance en el  acompañamiento técnico a la apropiación de los protocolos para la gestión de estrategias para la transformación de factores culturales que promueven la discriminacion, la violencia y la vulneración de los derechos de las personas mayores.</t>
  </si>
  <si>
    <t>Sumatoria de los porcentajes de avance en el acompañamiento técnico a la apropiación de protocolos:
Fase 1. Pedagogía (60%)
Fase 2. Acompañamiento técnico (40%)</t>
  </si>
  <si>
    <t>De aquí a 2030, potenciar y promover la inclusión social, económica y política de todas las personas, independientemente de su edad, sexo, discapacidad, raza, etnia, origen, religión o situación económica u otra condición.</t>
  </si>
  <si>
    <t xml:space="preserve">1.1.2. Medición de factores culturales asociados a las prácticas recreativas y deportivas en la ciudad                                                         </t>
  </si>
  <si>
    <t xml:space="preserve">Medición de factores culturales asociados a las prácticas recreativas y deportivas en la ciudad desarrollado                                                                                </t>
  </si>
  <si>
    <t>Sumatoria mediciones de factores culturales asociados a las prácticas deportivas y recreativas realizados</t>
  </si>
  <si>
    <t xml:space="preserve"> Innovación y cambio cultural para la transformación de comportamientos que promuevan el orgullo por la ciudad de Bogotá D.C </t>
  </si>
  <si>
    <t>1. Realizar 120 mediciones que permitan consolidar una herramienta de gestión del conocimiento sobre cultura ciudadana, cultura, recreación y deporte en la ciudad, consolidando análisis e información recolectada y procesada por el Observatorio de Gestión del conocimiento
cultural, con el fin de generar puentes puntuales que dinamicen el ecosistema cultural, integren a la ciudadanía en general y articule sus resultados con otros centros de pensamiento de Iberoamérica</t>
  </si>
  <si>
    <t xml:space="preserve">La meta del proyecto de inversión no tiene una pooblación directa programada. </t>
  </si>
  <si>
    <t>La meta del proyecto de inversión no tiene una pooblación directa programada. En el  año en 2024 se ejecutó un valor de $226.315.747  que corresponden al 54.3%  del contrato 723 -2024 del proyecto de inversion 7991-2024. La entidad contratante aplicó la encuesta en diciembre. En total, se encuestaron 4.549 personas de 10 años en adelante en Bogotá,</t>
  </si>
  <si>
    <t>La meta del proyecto de inversión no tiene una pooblación directa programada. En el  año en 2024 se ejecutó un valor de $3.764.850  que corresponden al 5%  del contrato 330 de 2024 del proyecto de inversion 7991-2024, contratista que apoyo la revisión del formulario de la encuesta y lineamientos para su aplicación.</t>
  </si>
  <si>
    <t>La meta del proyecto de inversión no tiene una pooblación directa programada. En el  año en 2024 se ejecutó un valor de $172.556  que corresponden al 5%  de la adición y prórroga al contrato 330-2024 del proyecto de inversion 7991-2024, contratista que apoyo la revisión del formulario de la encuesta y lineamientos para su aplicación.</t>
  </si>
  <si>
    <t>La meta del proyecto de inversión no tiene una pooblación directa programada. En el  año en 2024 se ejecutó un valor de $1.435.518  que corresponden al 5%  del contrato 465-2024 del proyecto de inversion 7991-2024, contratista que apoyo la revisión del formulario de la encuesta,</t>
  </si>
  <si>
    <t>La meta del proyecto de inversión no tiene una pooblación directa programada. En el  año en 2024 se ejecutó un valor de $2.752.262  que corresponden al 5%  del contrato 521-2024 del proyecto de inversion 7991-2024, contratista que apoyo la revisión del formulario de la encuesta y lineamientos para su aplicación.</t>
  </si>
  <si>
    <t>3.1.3. Oferta de actividades en la Biblioteca Pública del Deporte y la Actividad Física, para la promoción de hábitos saludables y beneficios del deporte, a través de las practicas de lectura, escritura y oralidad.</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</si>
  <si>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</si>
  <si>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</si>
  <si>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Fortalecimiento de la inclusión de la cultura escrita de todos los habitantes de Bogotá</t>
  </si>
  <si>
    <t xml:space="preserve">La meta del proyecto de inversión no tiene una pooblación directa programada. Durante el periodo reportado, la entidad realizó 25 actividades relacionadas con su objeto misional, para las cuales se destinaron recursos provenientes de diferentes fuentes presupuestales. El recurso ejecutado se distribuyó en tres rubros principales: recurso humano, servicios generales y recurrentes, y materiales. El recurso humano corresponde al pago de salarios, prestaciones sociales y honorarios de los funcionarios y contratistas que participaron en las actividades. Los servicios generales y recurrentes incluyen el servicio de vigilancia, aseo, servicios públicos y mantenimiento de las instalaciones. Los materiales se refieren a los insumos, equipos y herramientas utilizados en cada actividad.
</t>
  </si>
  <si>
    <t>5.1.2 Intervenciones recreo deportivas en los espacios de influencia de los Distritos Creativos</t>
  </si>
  <si>
    <t>Intervenciones recreodeportivas en los espacios de influencia de los Distritos Creativos.</t>
  </si>
  <si>
    <t>Sumatoria de intervenciones recreodeportivas en los espacios de influencia de los Distritos Creativos.</t>
  </si>
  <si>
    <t>1. Creación de 1 Sistema Distrital de bibliotecas y espacios no convencionales de lectura que fortalezca y articule las bibliotecas públicas, escolares, comunitarias, universitarias, especializadas, y otros espacios de circulación del libro en la ciudad - (Tipología) K - 109 - Número de sistemas distritales de bibliotecas y espacios no convencionales creados</t>
  </si>
  <si>
    <t>1. Diseñar E Implementar 1 Estrategia Para Reconocer, Crear, Fortalecer, Consolidar Y/O Posicionar Distritos Creativos, Así Como Espacios Adecuados Para El Desarrollo</t>
  </si>
  <si>
    <t>1. Realizar 280 encuentros para activar 11 Distritos Creativos para creación de
valor y riqueza de las organizaciones y agentes culturales y creativos, así como para la resignificación del imaginario colectivo del entorno en Bogotá</t>
  </si>
  <si>
    <t xml:space="preserve">La meta del proyecto de inversión no tiene una pooblación directa programada. En el  año en 2024 se ejecutó un valor de $7,529,700  que corresponden al 10%  de la dedicación del contratista que apoyo la activación del distrtio creativo de centro Internacional </t>
  </si>
  <si>
    <t>La meta del proyecto de inversión no tiene una pooblación directa programada. En el  año en 2024 se ejecutó un valor de $752,970 de adición y prórroga del contrato apoyo la activación del distrtio creativo de centro Internacional  y que corresponden al 10%  de la dedicación</t>
  </si>
  <si>
    <t>3.1.21 Estrategia con enfoque diferencial étnico negro afrocolombiano que garantice espacios de pervivencia y el acervo cultural para niños, niñas, adolescentes, jovenes y adultos mayores de la comunidad negra, afrocolombiana concertados con la instancia de representación legal del Distrito Capital</t>
  </si>
  <si>
    <t xml:space="preserve">Porcentaje de implementación de la estrategia </t>
  </si>
  <si>
    <t>Estrategia implementada/ Estrategia programada * 100</t>
  </si>
  <si>
    <t>Derechos, Diferencial</t>
  </si>
  <si>
    <t xml:space="preserve">El proyecto de inversion no tiene una meta de población directa. Meta sectorial compartida con la FUGA, la SCRD aporta 3 en 2024. Beca procesos culturales para el cuidado y el desarrollo activo y digno de personas mayores con un total de 57.000.000 de pesos entregados a 3 agrupaciones: Sembrando sonrisas: prácticas culturales para contribuir al envejecimiento activo y digno de personas mayores militares privadas de la libertad. Agrupación Colectivo Esperanza del presenta con el proyecto en un Centro de desarrollo integral cultural para una vejez digna y la agrupación Colectivo Soberanía Botánica Natural con el proyecto dirigido a fomentar el envejecimiento activo y digno a través de la salud mental y la comunicación de saberes ancestrales.
La ejecución de los recursos se dio dentro del tiempos definidos sin inconvenientes, Se logro beneficiar a las personas mayores en diferentes localidades con acciones de circulación formación y participación </t>
  </si>
  <si>
    <t>El proyecto de inversion no tiene una meta de población directa. Asignado a la Organización de Mujeres Afrocolombianas y otras Colectividades Étnicas - ORMUAFRO</t>
  </si>
  <si>
    <t xml:space="preserve">3.1.23 Estrategia cultural de visibilización con enfoque diferencial étnico negro afrocolombiano para la prevención del racismo y todas las formas discriminación hacia la comunidad negra en el Distrito Capital concertada con la instancia de representación legal en el Distrito Capital. </t>
  </si>
  <si>
    <t>Porcentaje de implementación de la estrategia cultural de visibilización con enfoque diferencial étnico negro afrocolombiano para la prevención del racismo y todas las formas discriminación</t>
  </si>
  <si>
    <t>Estrategia implementada  de la estrategia cultural de visibilización con enfoque diferencial étnico negro afrocolombiano para la prevención del racismo y todas las formas discriminación / Estrategia programada * 100</t>
  </si>
  <si>
    <t>3.1.24 Estrategia de caracterización con enfoque diferencial étnico negro afrocolombiano, para el fortalecimiento de las diversas modalidades de organización artística y cultural de las comunidades negras afrocolombianas en Bogotá en concertación con la instancia de representación legal en el Distrito Capital.</t>
  </si>
  <si>
    <t xml:space="preserve">Porcentaje de implementación de la estrategia de caracterización con enfoque diferencial étnico negro afrocolombiano, para el fortalecimiento de las diversas modalidades de organización artística y cultural </t>
  </si>
  <si>
    <t>Estrategia implementada de caracterización con enfoque diferencial étnico negro afrocolombiano, para el fortalecimiento de las diversas modalidades de organización artística y cultural/ Estrategia programada * 100</t>
  </si>
  <si>
    <t>Diferencial</t>
  </si>
  <si>
    <t>3.1.25 Conmemoración del mes de la Afrocolombianidad en todo el territorio del Distrito Capital, de conformidad con la normatividad vigente, con presupuesto propio según vigencia fiscal, en concertación con la instancia de representación legal en el Distrito Capital.</t>
  </si>
  <si>
    <t>Numero de conmemoraciones realizadas</t>
  </si>
  <si>
    <t xml:space="preserve">Sumatoria de conmemoraciones del Mes de la afrocolombianidad </t>
  </si>
  <si>
    <t>El proyecto de inversion no tiene una meta de población directa. Asignado a la Fundación Mujer y Genero Afrodescendientes - El Borojo</t>
  </si>
  <si>
    <t>3.1.30 Estrategia de visibilización con enfoque diferencial étnico negro afrocolombiano de las prácticas del arte, la cultura y el patrimonio inmaterial de las comunidades negras afrocolombianas de Bogotá, concertado con la instancia de representación legal en el Distrito Capital.</t>
  </si>
  <si>
    <t>Porcentaje de implementación de la estrategia de visibilización con enfoque diferencial étnico negro afrocolombiano de las prácticas del arte, la cultura y el patrimonio inmaterial de las comunidades negras afrocolombianas de Bogotá</t>
  </si>
  <si>
    <t>Estrategia implementada de la estrategia de visibilización con enfoque diferencial étnico negro afrocolombiano de las prácticas del arte, la cultura y el patrimonio inmaterial de las comunidades negras afrocolombianas de Bogotá/ Estrategia programada * 100</t>
  </si>
  <si>
    <t>3.1.36 Estrategia para el fortalecimiento de la oralitura negra afrocolombiana en la Oraloteca Distrital, con enfoque diferencial étnico negro afrocolombiano en comunicación con la instancia de representación legal en el Distrito Capital.</t>
  </si>
  <si>
    <t xml:space="preserve"> Estrategia para el fortalecimiento de la oralitura negra afrocolombiana  implementada  </t>
  </si>
  <si>
    <t>Acciones de la estrategia para el fortalecimiento de la oralitura negra afrocolombiana  implementada/Acciones programadas (*100)</t>
  </si>
  <si>
    <t>Producto inicia en 2027</t>
  </si>
  <si>
    <t xml:space="preserve">3.1.38 Caracterización de la infraestructura actual y de nuevas necesidades de infraestructura para la circulación y promoción de las expresiones culturales del pueblo negro afrocolombiano, en concertación con la instancia de representación legal en el Distrito Capital. </t>
  </si>
  <si>
    <t>Numero de caracterizaciónes de la infraestructura actual y de nuevas necesidades de infraestructura para la circulación y promoción de las expresiones culturales</t>
  </si>
  <si>
    <t>Sumatoria de caracterizaciones de la infraestructura actual y de nuevas necesidades de infraestructura para la circulación y promoción de las expresiones culturales</t>
  </si>
  <si>
    <t xml:space="preserve">5.1.5. Estrategia de fortalecimiento de las expresiones artísticas o culturales del pueblo palenquero, concertado con el Kuagro Mona Ri Palenge </t>
  </si>
  <si>
    <t>Sumatoria de estrategias ejecutadas para el fortalecimiento de las expresiones artísticas o culturales del pueblo palenquero.</t>
  </si>
  <si>
    <t>Número de estrategias de fortalecimiento de las expresiones artísticas o culturales del pueblo palenquero.</t>
  </si>
  <si>
    <t>El proyecto de inversion no tiene una meta de población directa. Asignado a la Asociación Kuagro Mona Ry Palenque Andi Bakata</t>
  </si>
  <si>
    <t>5.1.10.Estrategia de visibilización de las prácticas culturales de la comunidad palenquera de Bogotá, concertado con el Kuagro Mona Ri Palenge</t>
  </si>
  <si>
    <t>Número de estrategias de comunicación que garantice la visualización de los contenidos con componente palenquero, para cada cuatrenio.</t>
  </si>
  <si>
    <t>Sumatoria de las estrategias de visibilización de las prácticas culturales del pueblo palenquero de Bogotá.</t>
  </si>
  <si>
    <t>Poblacional (etnico)</t>
  </si>
  <si>
    <t>1.4.1Estrategia de fortalecimiento de la identidad cultural del Pueblo Muisca de Bosa, en concordancia con el Plan de Vida de la Comunidad Muisca de Bosa y concertado con sus autoridades.</t>
  </si>
  <si>
    <t>Número de estrategias de fortalecimiento de la identidad cultural del Pueblo Muisca de Bosa, en concordancia con el Plan de Vida de la Comunidad Muisca de Bosa.</t>
  </si>
  <si>
    <t>Sumatoria de estrategias de fortalecimiento de la identidad cultural del Pueblo Muisca de Bosa, en concordancia con el Plan de Vida de la Comunidad Muisca de Bosa.</t>
  </si>
  <si>
    <t>Derechos, Poblacional (Étnico)</t>
  </si>
  <si>
    <t>El proyecto de inversion no tiene una meta de población directa. Asignado a Cabildo Muisca Indígena Muisca de Bosa</t>
  </si>
  <si>
    <t>2.1.2.Estrategia para la protección, promoción y fortalecimiento de la lengua propia de los pueblos indígenas en Bogotá, concertada, diseñada e implementada con el espacio autónomo de pueblos indígenas del Distrito.</t>
  </si>
  <si>
    <t>Número de estrategias para la protección, promoción y fortalecimiento de la lengua propia de los pueblos indígenas en Bogotá.</t>
  </si>
  <si>
    <t>Sumatoria de estrategias para la protección, promoción y fortalecimiento de la lengua propia de los pueblos indígenas en Bogotá.</t>
  </si>
  <si>
    <t>El proyecto de inversion no tiene una meta de población directa. Asignado a la Comunidad Indígena Inga de Bogotá</t>
  </si>
  <si>
    <t>Número de conmemoración de dos eventos anuales realizadas, para el fomento de las prácticas artísticas, culturales y patrimoniales</t>
  </si>
  <si>
    <t>Sumatoria de conmemoración de los eventos anuales realizados, para el fomento de las prácticas artísticas, culturales y patrimoniales</t>
  </si>
  <si>
    <t>2.1.8. Conmemoración de dos eventos anuales, para el fomento de las prácticas artísticas, culturales y patrimoniales, concertado con el espacio autónomo según la normatividad vigente.</t>
  </si>
  <si>
    <t>1.1.13.  Acciones de promoción y fortalecimiento de prácticas artísticas y/o culturales para la difusión y visibilización del pueblo Raizal, concertado con la instancia de representación Raizal de Bogotá o que haga sus veces.</t>
  </si>
  <si>
    <t>Número de estrategias de promoción y fortalecimiento de prácticas artísticas y/o culturales para la difusión y visibilización del pueblo Raizal implementadas</t>
  </si>
  <si>
    <t>Poblacional (Étnico)</t>
  </si>
  <si>
    <t xml:space="preserve">El proyecto de inversion no tiene una meta de población directa. Asignado a la Comunidad Indígena Inga de Bogotá. </t>
  </si>
  <si>
    <t>5.1.13.  Estrategia de visibilización de las prácticas del arte, la cultura y el patrimonio inmaterial del pueblo Raizal de Bogotá, concertado con la instancia distrital del pueblo Raizal.</t>
  </si>
  <si>
    <t>Número de estrategias de visibilización de las prácticas del arte, la cultura y el patrimonio inmaterial del pueblo Raizal de Bogotá</t>
  </si>
  <si>
    <t>El proyecto de inversion no tiene una meta de población directa. Asignado a la Organización de la Comunidad Raizal con Residencia Fuera del Archipiélago de San Andrés Providencia y Santa Catalina - ORFA</t>
  </si>
  <si>
    <t>5.1.17. Anualmente apoyar técnica y financieramente la conmemoración de la Semana Raizal en Bogotá.</t>
  </si>
  <si>
    <t>Número de apoyos técnicos y financieros para la conmemoración de la Semana Raizal realizados anualmente.</t>
  </si>
  <si>
    <t>6.1.9. Conversatorio anual ejecutado para reconocer y fortalecer las prácticas de lectura, escritura y oralidad del pueblo Raizal en el marco eventos y fechas  conmemorativas del pueblo raizal en  Bogotá, en articulación con la instancia de representación de este grupo étnico que haga sus veces.</t>
  </si>
  <si>
    <t>Número de conversatorios dirigidos a la prácticas de lectura, escritura y oralidad del pueblo Raizal .</t>
  </si>
  <si>
    <t>Poblacional Diferencial</t>
  </si>
  <si>
    <t>7.1.1. Estrategia para la protección, fortalecimiento, reconocimiento, fomento, formación y sensibilización de las prácticas culturales del pueblo gitano en Bogotá, concertada con el Consejo Consultivo y de Concertación gitano.</t>
  </si>
  <si>
    <t>Producto inicia el junio 2025 en la concertación de la programación se observó aprobación del periodo 2025 a 2036. Se verificó que en el video 5 del 1:56:00 al 1:56:32 se aprobó, información corroborado por el Profesional Especializado - Contratista - Apoyo a la Coordinación del Seguimiento e Implementación de la Política Distrital para el Pueblo Rrom - Dirección de Asuntos Étnicos - Subdirección de Asuntos Indígenas y Rrom</t>
  </si>
  <si>
    <t>Porcentaje de avance de la estrategias para la protección, fortalecimiento, reconocimiento, fomento, formación y sensibilización de las prácticas culturales del Pueblo Rrom.</t>
  </si>
  <si>
    <t>Derechos Humanos
Étnico
Etario</t>
  </si>
  <si>
    <t>7.1.5 Estrategia de  intervención para la inclusión de la cultura Gitana en Planes de Desarrollo Local, programas y proyectos de las localidades de Kennedy y Puente Aranda, concertada con la Instancia Consultiva Rrom de Bogotá.</t>
  </si>
  <si>
    <t>Porcentaje de avance de las estrategias de  intervención para la inclusión de la cultura Gitana en Planes de Desarrollo Local, programas y proyectos de las localidades de Kennedy y Puente Aranda.</t>
  </si>
  <si>
    <t>7.1.6  Caracterización y actualización cuatrienal  sobre zakono o prácticas culturales del pueblo Rrom o Gitano, concertado con el Consejo Consultivo y de Concertación del pueblo Gitano y su normatividad vigente.</t>
  </si>
  <si>
    <t>7.1.7 Estrategia para la mitigación de la exclusión y la prevención de la discriminación contra el pueblo gitano a través del testeo, transferencias metodológicas y promoción de acciones de Cultura Ciudadana y concertada con el consejo consultivo y de concertación y su normativa vigente.
Nota Aclaratoria: Se ejecutarán en total 3 estrategias para la mitigación de la exclusión y la prevención de la discriminación contra el pueblo gitano a través del testeo, transferencias metodológicas y promoción de acciones de Cultura Ciudadana durante los 12 años de ejecución de la política pública, 1 por cada periodo de gobierno distrital; se aclara que dentro de la programación de la meta del producto se registra el 100% que corresponde al porcentaje de ejecución frente a lo programado por cada estrategia.</t>
  </si>
  <si>
    <t>Número de caracterizaciones y/o actualizaciones cuatrienal  sobre zakono o prácticas culturales del pueblo Rrom o Gitano</t>
  </si>
  <si>
    <t>Porcentaje de avance de la estrategia para la mitigación de la exclusión y la prevención de la discriminación contra el pueblo gitano a través del testeo, transferencias metodológicas y promoción de acciones de Cultura Ciudadana</t>
  </si>
  <si>
    <t>7.1.8. Proceso de acompañamiento diferencial para el pueblo Rrom para la postulación de emprendimientos de economía cultural y creativa a la ruta de fortalecimiento empresarial de la Secretaría de Cultura, Recreación y Deporte, concertado con la instancia distrital Gitana y su normativa vigente.</t>
  </si>
  <si>
    <t>Sesiones de acompañamientos para el pueblo Rrom a la postulación de emprendimientos de economía cultural y creativa a la ruta de fortalecimiento empresarial de la Secretaría de Cultura, Recreación y Deporte, concertado con la instancia distrital Gitana.</t>
  </si>
  <si>
    <t>7.1.10 Estrategia de promoción, divulgación, visibilización y apropiación de las practicas culturales del Pueblo Rrom de Bogotá, mediante concertación con la Instancia Consultiva Gitana de Bogotá y su normatividad vigente.</t>
  </si>
  <si>
    <t>Porcentaje de avance de la estrategia de promoción, divulgación, visibilización y apropiación de las practicas culturales del Pueblo Rrom de Bogotá.</t>
  </si>
  <si>
    <t>El proyecto de inversion no tiene una meta de población directa. Asignado a la Organización del Pueblo Rom Gitano de Colombia Pro Rom</t>
  </si>
  <si>
    <t>7.1.14 Conmemoración anual del día internacional del Pueblo Rrom, concertado con la instancia distrital gitana y su normativa vigente.</t>
  </si>
  <si>
    <t>Número de conmemoraciones anuales del día internacional del Pueblo Rrom.</t>
  </si>
  <si>
    <t>Este producto se desarrollaba como una acción afirmativa del artículo 66 de Plan Distrital de Desarrollo 2020-2024, y se materializaba mediante el Programa Distrital de Estímulos a través de la beca de Comunicación Étnica. Esta beca da curso administrativo a partir del mes de mayo con la resolución No. 321 del 22 de mayo de 2024 con la apertura de la convocatoria y la selección de las propuestas ganadoras con el acta de recomendación de ganadores con radicado No. 20242200306983 del 12 de agosto de 2024. por tal razón la ejecución de este producto no s enecuentra dentro del marco de esta PP para la vigencia 2024</t>
  </si>
  <si>
    <t>Fortalecimiento estratégico de la gestión cultural territorial, poblacional y de la participación incidente en Bogotá</t>
  </si>
  <si>
    <t>1. Creación de 1 Sistema Distrital de bibliotecas y espacios no convencionales de lectura que fortalezca y articule las bibliotecas públicas, escolares, comunitarias, universitarias, especializadas, y otros espacios de circulación del libro en la ciudad - (Tipología) K</t>
  </si>
  <si>
    <t>5000620554</t>
  </si>
  <si>
    <t>5000698215</t>
  </si>
  <si>
    <t xml:space="preserve">La meta del proyecto de inversión, no cuenta con población directa programada. Durante el periodo reportado, la entidad realizó 27 actividades relacionadas con su objeto misional, para las cuales se destinaron recursos provenientes de diferentes fuentes presupuestales. El recurso ejecutado se distribuyó en tres rubros principales: recurso humano, servicios generales y recurrentes, y materiales. El recurso humano corresponde al pago de salarios, prestaciones sociales y honorarios de los funcionarios y contratistas que participaron en las actividades. Los servicios generales y recurrentes incluyen el servicio de vigilancia, aseo, servicios públicos y mantenimiento de las instalaciones. Los materiales se refieren a los insumos, equipos y herramientas utilizados en cada actividad.
</t>
  </si>
  <si>
    <t>3. Realizar 68 Encuentros Ciudadanos (Virtuales Y Presenciales) Para Promover La Apropiación, Fortalecimiento Del Tejido Social E Involucramiento En Los Proyectos De Infraestructura Cultural</t>
  </si>
  <si>
    <t xml:space="preserve">La meta del proyecto de inversión no cuenta con una población directa programada. La entidad invierte un total del 0,03% de este CRP correspondiente a la Orden de Prestación de Servicios de Edgard Francisco Guerrero, profesional encargado de liderar procesos de gestión social con las comunidades del Distrito Capital. Los avances de esta gestión están dados en 4 encuentros virtuales con la comitiva Afro-Palenquera, que tuvieron como fin poder dar a conocer y concertar todas las actividades tendientes al cumplimiento del producto. El desarrollo de estas reuniones, que bajo acta consignan que no se llegó ningún acuerdo, debido a que la comunidad no había entendido, el sentido del producto; la caracterización de prácticas, de infraestructuras y de otras necesidades que le permitan a la población afro-palenquera, circular contenidos propios de su arte y su cultura. 
Por lo anterior, es importante mencionar que los 105 millones dispuestos para la vigencia 2024, no se pudieron ejecutar, debido a que no hubo debida concertación con la población afro. </t>
  </si>
  <si>
    <t>Este producto se desarrollaba como una acción afirmativa del artículo 66 de Plan Distrital de Desarrollo 2020-2024, y se materializaba mediante el Programa Distrital de Estímulos a través de la beca de Comunicación Étnica. Esta beca da curso administrativo a partir del mes de mayo con la resolución No. 321 del 22 de mayo de 2024 con la apertura de la convocatoria y la selección de las propuestas ganadoras con el acta de recomendación de ganadores con radicado No. 20242200306983 del 12 de agosto de 2024.</t>
  </si>
  <si>
    <t>Implementar 20 Proyecto(s) de jornada 24 horas para el fortalecimiento del ecosistema cultural y creativo de la ciudad</t>
  </si>
  <si>
    <t>La meta del proyecto de inversión no cuenta con una población directa programada. Contrato de prestación de servicios y apoyo a la gestión N. 153 de 2024</t>
  </si>
  <si>
    <t>La meta del proyecto de inversión no cuenta con una población directa programada. Adición y Prórroga contrato de prestación de servicios y apoyo a la gestión N. 153 de 2024</t>
  </si>
  <si>
    <t>El avance cualitativo de producto está determinado teniendo en cuenta el 100% de la gestión de Myriam Stella García Corredor, quién en calidad de Orden de Prestación de Servicios, hizo parte del equipo técnico del proceso de selección y entrega de los Beneficios Económico Periódicos (Beps) a creadores o gestores culturales con ingresos inferiores al salario mínimo legal vigente en Bogotá</t>
  </si>
  <si>
    <t>El avance cualitativo de producto está determinado teniendo en cuenta el 100% de la gestión de María Alejandra Dueñas Sánchez, quién en calidad de Orden de Prestación de Servicios, hizo parte del equipo técnico del proceso de selección y entrega de los Beneficios Económico Periódicos (Beps) a creadores o gestores culturales con ingresos inferiores al salario mínimo legal vigente en Bogotá</t>
  </si>
  <si>
    <t>Entregar El 100 De Los Recursos  Previstos Para Beneficios Económico Periódicos (Beps)</t>
  </si>
  <si>
    <t>Entregar 400 Beneficiario(s) a creadores o gestores culturales que devenguen menos del salario mínimo legal vigente en Bogotá.</t>
  </si>
  <si>
    <t>La meta del proyecto de inverisón no tiene una población directa programada. El avance cualitativo de producto está determinado teniendo en cuenta el 100% de la gestión de Myriam Stella García Corredor, quién en calidad de Orden de Prestación de Servicios, hizo parte del equipo técnico del proceso de selección y entrega de los Beneficios Económico Periódicos (Beps) a creadores o gestores culturales con ingresos inferiores al salario mínimo legal vigente en Bogotá</t>
  </si>
  <si>
    <t>La meta del proyecto de inverisón no tiene una población directa programada. El avance cualitativo de producto está determinado teniendo en cuenta el 100% de la gestión de María Alejandra Dueñas Sánchez, quién en calidad de Orden de Prestación de Servicios, hizo parte del equipo técnico del proceso de selección y entrega de los Beneficios Económico Periódicos (Beps) a creadores o gestores culturales con ingresos inferiores al salario mínimo legal vigente en Bogotá</t>
  </si>
  <si>
    <t xml:space="preserve">El  97% restante de CRP se reporta en la PP pobreza dado que dicho producto se encuentra etiquetado. La Resolución N°615 de 2024 reconoció los recursos de este CRP, en donde se beneficiaron a 1 artista para anualidad vitalicia y 6 artistas para financiación modalidad del ahorro. </t>
  </si>
  <si>
    <t>El  68% restante de los recursos del CRP se reporta en la PP Pobreza dado que dicho producto se encuentra etiquetado. La Resolución N°173 del 18 de marzo de 2024 reconoció los recursos de este CRP, en donde se beneficiaron a 61 artistas para anualidad vitalicia y 53 artistas para financiación modalidad del ahorro. La meta del proyecto de inverisón no tiene una población directa programada</t>
  </si>
  <si>
    <t>(Porcentaje de avance ejecutado de la estrategias para la protección, fortalecimiento, reconocimiento, fomento, formación y sensibilización de las prácticas culturales del Pueblo Rrom./Avance Programado)*100</t>
  </si>
  <si>
    <t>Sumatoria  de las estrategias de  intervención para la inclusión de la cultura Gitana en Planes de Desarrollo Local, programas y proyectos de las localidades de Kennedy y Puente Aranda.</t>
  </si>
  <si>
    <t>Sumatoria de caracterizaciones y/o actualizaciones cuatrienal  sobre zakono o prácticas culturales del pueblo Rrom o Gitano</t>
  </si>
  <si>
    <t>(Porcentaje de avance ejecutado de las estrategias para la mitigación de la exclusión y la prevención de la discriminación contra el pueblo gitano a través del testeo, transferencias metodológicas y promoción de acciones de Cultura Ciudadana/Avance Programado)*100</t>
  </si>
  <si>
    <t xml:space="preserve">Producto inicia el junio 2026 </t>
  </si>
  <si>
    <t>Sumatoria del número de sesiones de acompañamiento para la postulación de emprendimientos de economía cultural y creativa a la ruta de fortalecimiento empresarial de la Secretaría de Cultura, Recreación y Deporte, concertado con la instancia distrital Gitana.</t>
  </si>
  <si>
    <t>(Porcentaje de avance de la estrategia de promoción, divulgación, visibilización y apropiación de las practicas culturales del Pueblo Rrom de Bogotá/Avance Programado)*100</t>
  </si>
  <si>
    <t>Sumatoria de las  conmemoraciones anuales del día internacional del Pueblo Rrom</t>
  </si>
  <si>
    <t>La meta programada para la vigencia es 0</t>
  </si>
  <si>
    <t>Sumatoria de las acciones de promoción y fortalecimiento de prácticas artísticas y/o culturales para la difusión y visibilización del pueblo Raizal ejecutadas.</t>
  </si>
  <si>
    <t>Sumatorias de estrategias de visibilización de las prácticas del arte, la cultura y el patrimonio inmaterial del pueblo Raizal de Bogotá implementadas</t>
  </si>
  <si>
    <t>Sumatoria de apoyos técnicos y financieros de la semana Raizal realizados anualmente.</t>
  </si>
  <si>
    <t>Sumatoria de conversatorios realizados dirigidos a la prácticas de lectura, escritura y oralidad del pueblo Raizal</t>
  </si>
  <si>
    <t>1. Creación de 1 Sistema Distrital de bibliotecas y espacios no convencionales de lectura que fortalezca y articule las bibliotecas públicas, escolares, comunitarias, universitarias, especializadas, y otros espacios de circulación del libro en la ciudad - (Tipología)</t>
  </si>
  <si>
    <t>El proyecto de inversion no tiene una meta de población directa. Durante el periodo reportado, la entidad realizó 27 actividades relacionadas con su objeto misional, para las cuales se destinaron recursos provenientes de diferentes fuentes presupuestales. El recurso ejecutado se distribuyó en tres rubros principales: recurso humano, servicios generales y recurrentes, y materiales. El recurso humano corresponde al pago de salarios, prestaciones sociales y honorarios de los funcionarios y contratistas que participaron en las actividades. Los servicios generales y recurrentes incluyen el servicio de vigilancia, aseo, servicios públicos y mantenimiento de las instalaciones. Los materiales se refieren a los insumos, equipos y herramientas utilizados en cada actividad.</t>
  </si>
  <si>
    <t>4.1.9 Medición del Índice Cultural de Transparencia</t>
  </si>
  <si>
    <t>N/D</t>
  </si>
  <si>
    <t>Número de mediciones del índice de factores culturales relacionados con la transparencia, Confianza en el Estado y sus instituciones y Probidad.</t>
  </si>
  <si>
    <t>Sumatoria de mediciones del índice de factores culturales relacionados con la transparencia, Confianza en el Estado y sus instituciones y probidad.</t>
  </si>
  <si>
    <t>16.6</t>
  </si>
  <si>
    <t>Crear a todos los niveles instituciones eficaces y transparentes que rindan cuentas</t>
  </si>
  <si>
    <t>1- Realizar 120 Medición(es) sobre cultura ciudadana, cultura, recreación y deporte</t>
  </si>
  <si>
    <t>1.1.48 Sistema de información del ecosistema artístico de Bogotá implementado</t>
  </si>
  <si>
    <t>Porcentaje de avance en la implementación del Sistema de información del ecosistema artístico de Bogotá</t>
  </si>
  <si>
    <t>(Número de fases ejecutadas en la implementación del Sistema de información del ecosistema artístico de Bogotá/Número de fases programadas en la implementación del Sistema de información del ecosistema artístico de Bogotá) *100</t>
  </si>
  <si>
    <t>Poblacional; Diferencial; Genero; Territorial</t>
  </si>
  <si>
    <t>16.5</t>
  </si>
  <si>
    <t>Reducir considerablemente la corrupción y el soborno en todas sus formas</t>
  </si>
  <si>
    <t>Fortalecimiento a la gestión, la innovación tecnológica y la comunicación pública de la Secretaría de Cultura, Recreación y Deporte de Bogotá</t>
  </si>
  <si>
    <t>Desarrollar 1 Estrategia Para La Articulación Y El Fortalecimiento De Las Dinámicas De Planeación, Gestión Del Conocimiento Y Gestión Institucional, Asociadas A La Ejecución, Seguimiento, Medición Y Evaluación De Las Políticas, Los Programas, Proyectos Y Presupuestos Del Sector.</t>
  </si>
  <si>
    <t>Fortalecimiento Institucional para una Gobernanza Pública Confiable en Bogotá D.C.</t>
  </si>
  <si>
    <t>Estructurar 1 Esquema(s) de gestión orientado hacia la articulación y fortalecimiento de las dinámicas de planeación, gestión institucional y gestión del conocimiento en la SCRD y el sector</t>
  </si>
  <si>
    <t>3.1.2 Respuestas de entidades distritales a peticiones ciudadanas con cumplimiento de los criterios de calidad, calidez y manejo del sistema</t>
  </si>
  <si>
    <t>Porcentaje de peticiones evaluadas con cumplimiento de los criterios de calidad, calidez y manejo del sistema</t>
  </si>
  <si>
    <t>[Sumatoria de respuestas de las Entidades Distritales a peticiones ciudadanas evaluadas, con cumplimiento de los criterios de calidad, calidez y manejo del sistema / Sumatoria de peticiones evaluadas] x 100</t>
  </si>
  <si>
    <t>Poblacional;
Diferencial;
Género;
Derechos Humanos</t>
  </si>
  <si>
    <t>Realizar 1 Plan De Acción De Formación, Fortalecimiento, Eventos Territoriales, Actividades Comunitarias, Campañas Y Estrategias De Comunicación.</t>
  </si>
  <si>
    <t>Diseñar e implementar 1 Modelo(s) de relacionamiento integral con la ciudadanía en la Secretaría de Cultura, Recreación y Deporte.</t>
  </si>
  <si>
    <t>[Sumatoria de respuestas de las Entidades Distritales a peticiones ciudadanas evaluadas, con cumplimiento de los criterios de calidad, calidez y manejo del sistema / Sumatoria de peticiones evaluadas] x 101</t>
  </si>
  <si>
    <t>[Sumatoria de respuestas de las Entidades Distritales a peticiones ciudadanas evaluadas, con cumplimiento de los criterios de calidad, calidez y manejo del sistema / Sumatoria de peticiones evaluadas] x 102</t>
  </si>
  <si>
    <t>[Sumatoria de respuestas de las Entidades Distritales a peticiones ciudadanas evaluadas, con cumplimiento de los criterios de calidad, calidez y manejo del sistema / Sumatoria de peticiones evaluadas] x 103</t>
  </si>
  <si>
    <t>[Sumatoria de respuestas de las Entidades Distritales a peticiones ciudadanas evaluadas, con cumplimiento de los criterios de calidad, calidez y manejo del sistema / Sumatoria de peticiones evaluadas] x 104</t>
  </si>
  <si>
    <t>[Sumatoria de respuestas de las Entidades Distritales a peticiones ciudadanas evaluadas, con cumplimiento de los criterios de calidad, calidez y manejo del sistema / Sumatoria de peticiones evaluadas] x 105</t>
  </si>
  <si>
    <t>[Sumatoria de respuestas de las Entidades Distritales a peticiones ciudadanas evaluadas, con cumplimiento de los criterios de calidad, calidez y manejo del sistema / Sumatoria de peticiones evaluadas] x 106</t>
  </si>
  <si>
    <t>1.4.9. Apoyos para respaldar las iniciativas artísticas y culturales que realizan las personas que realizan actividades sexuales pagadas.</t>
  </si>
  <si>
    <t>Número de apoyos a iniciativas culturales dirigidas a personas que realizan actividades sexuales pagadas</t>
  </si>
  <si>
    <t>Sumatoria de iniciativas culturales que realizan las personas que realizan actividades sexuales pagadas apoyadas por la Secretaría Distrital de Cultura, Recreación y Deporte por medio del Programa Distrital de Estímulos</t>
  </si>
  <si>
    <t>5.1</t>
  </si>
  <si>
    <t>Poner fin a todas las formas de discriminación contra todas las mujeres y las niñas en todo el mundo</t>
  </si>
  <si>
    <t>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t>
  </si>
  <si>
    <t>8.1.1 Estímulos otorgados a las mujeres en sus diferencias y diversidad, que busquen una transformación cultural, promoción de sus derechos y reducción de brechas que las excluye, limita y discrimina</t>
  </si>
  <si>
    <t xml:space="preserve">Número de estímulos otorgados en el marco de becas orientadas a los derechos culturales de las mujeres  que propendan por la equidad y el énfoque de género </t>
  </si>
  <si>
    <t xml:space="preserve">Sumatoria de estímulos otorgados en el marco de becas orientadas a los derechos culturales de las mujeres  que propendan por la equidad y el énfoque de género </t>
  </si>
  <si>
    <t>Género; Diferencial; Derechos Humanos</t>
  </si>
  <si>
    <t>Concertar E Implementar 23 Procesos Para El Fortalecimiento, Reconocimiento,  Valoración  Y La Pervivencia Cultural De Los Grupos Étnicos, Etários Y Sectores Sociales.</t>
  </si>
  <si>
    <t>8.1.8 Programas de promoción de lectura, escritura y oralidad a las mujeres en sus diferencias y diversidad usuarias. (Bibliored)</t>
  </si>
  <si>
    <t>Número de actividades de lectura realizadas</t>
  </si>
  <si>
    <t>Sumatoria del número de actividades de promoción de lectura y  escritura y oralidad a las mujeres en sus diferencias y diversidad  en los espacios definidos por la SDMujer realizadas</t>
  </si>
  <si>
    <t>Género
Diferencial
Derechos Humanos de las Mujeres</t>
  </si>
  <si>
    <t>5.5</t>
  </si>
  <si>
    <t>Asegurar la participación plena y efectiva de las mujeres y la igualdad de oportunidades de liderazgo a todos los niveles decisorios en la vida política, económica y pública</t>
  </si>
  <si>
    <t>Creación De 1 Sistema Distrital De Bibliotecas Y Espacios No Convencionales De Lectura Que Fortalezca Y Articules Las Bibliotecas Públicas, Escolares, Comunitarias, Universitarias, Especialidaz, Y Otros Espacios De Circulación Del Libro En La Ciudad</t>
  </si>
  <si>
    <t>10.1.11 Estrategia de cultura ciudadana para la prevención de violencia de género, la promoción de masculinidades cuidadoras y eliminación del machismo.</t>
  </si>
  <si>
    <t>Porcentaje de avance de la estrategia de cultura ciudadana para la prevención de volencia de género, la promoción de masculinidades cuidadoras y elminación del machismo</t>
  </si>
  <si>
    <t>(Ponderación de la vigencia*(Número de fases implementadas de la estrategia de cultura ciudadana/número de fases programadas de la estrategia)) *100</t>
  </si>
  <si>
    <t>Género
Diferencial</t>
  </si>
  <si>
    <t>(Ponderación de la vigencia*(Número de fases implementadas de la estrategia de cultura ciudadana/número de fases programadas de la estrategia)) *101</t>
  </si>
  <si>
    <t>(Ponderación de la vigencia*(Número de fases implementadas de la estrategia de cultura ciudadana/número de fases programadas de la estrategia)) *102</t>
  </si>
  <si>
    <t>(Ponderación de la vigencia*(Número de fases implementadas de la estrategia de cultura ciudadana/número de fases programadas de la estrategia)) *103</t>
  </si>
  <si>
    <t>(Ponderación de la vigencia*(Número de fases implementadas de la estrategia de cultura ciudadana/número de fases programadas de la estrategia)) *104</t>
  </si>
  <si>
    <t>(Ponderación de la vigencia*(Número de fases implementadas de la estrategia de cultura ciudadana/número de fases programadas de la estrategia)) *105</t>
  </si>
  <si>
    <t>(Ponderación de la vigencia*(Número de fases implementadas de la estrategia de cultura ciudadana/número de fases programadas de la estrategia)) *106</t>
  </si>
  <si>
    <t>(Ponderación de la vigencia*(Número de fases implementadas de la estrategia de cultura ciudadana/número de fases programadas de la estrategia)) *107</t>
  </si>
  <si>
    <t>(Ponderación de la vigencia*(Número de fases implementadas de la estrategia de cultura ciudadana/número de fases programadas de la estrategia)) *108</t>
  </si>
  <si>
    <t>(Ponderación de la vigencia*(Número de fases implementadas de la estrategia de cultura ciudadana/número de fases programadas de la estrategia)) *109</t>
  </si>
  <si>
    <t>(Ponderación de la vigencia*(Número de fases implementadas de la estrategia de cultura ciudadana/número de fases programadas de la estrategia)) *110</t>
  </si>
  <si>
    <t>(Ponderación de la vigencia*(Número de fases implementadas de la estrategia de cultura ciudadana/número de fases programadas de la estrategia)) *111</t>
  </si>
  <si>
    <t>(Ponderación de la vigencia*(Número de fases implementadas de la estrategia de cultura ciudadana/número de fases programadas de la estrategia)) *112</t>
  </si>
  <si>
    <t>(Ponderación de la vigencia*(Número de fases implementadas de la estrategia de cultura ciudadana/número de fases programadas de la estrategia)) *113</t>
  </si>
  <si>
    <t>(Ponderación de la vigencia*(Número de fases implementadas de la estrategia de cultura ciudadana/número de fases programadas de la estrategia)) *114</t>
  </si>
  <si>
    <t>(Ponderación de la vigencia*(Número de fases implementadas de la estrategia de cultura ciudadana/número de fases programadas de la estrategia)) *115</t>
  </si>
  <si>
    <t>(Ponderación de la vigencia*(Número de fases implementadas de la estrategia de cultura ciudadana/número de fases programadas de la estrategia)) *116</t>
  </si>
  <si>
    <t>(Ponderación de la vigencia*(Número de fases implementadas de la estrategia de cultura ciudadana/número de fases programadas de la estrategia)) *117</t>
  </si>
  <si>
    <t>(Ponderación de la vigencia*(Número de fases implementadas de la estrategia de cultura ciudadana/número de fases programadas de la estrategia)) *118</t>
  </si>
  <si>
    <t>(Ponderación de la vigencia*(Número de fases implementadas de la estrategia de cultura ciudadana/número de fases programadas de la estrategia)) *119</t>
  </si>
  <si>
    <t>(Ponderación de la vigencia*(Número de fases implementadas de la estrategia de cultura ciudadana/número de fases programadas de la estrategia)) *120</t>
  </si>
  <si>
    <t>(Ponderación de la vigencia*(Número de fases implementadas de la estrategia de cultura ciudadana/número de fases programadas de la estrategia)) *121</t>
  </si>
  <si>
    <t>(Ponderación de la vigencia*(Número de fases implementadas de la estrategia de cultura ciudadana/número de fases programadas de la estrategia)) *122</t>
  </si>
  <si>
    <t>(Ponderación de la vigencia*(Número de fases implementadas de la estrategia de cultura ciudadana/número de fases programadas de la estrategia)) *123</t>
  </si>
  <si>
    <t>(Ponderación de la vigencia*(Número de fases implementadas de la estrategia de cultura ciudadana/número de fases programadas de la estrategia)) *124</t>
  </si>
  <si>
    <t>(Ponderación de la vigencia*(Número de fases implementadas de la estrategia de cultura ciudadana/número de fases programadas de la estrategia)) *125</t>
  </si>
  <si>
    <t>(Ponderación de la vigencia*(Número de fases implementadas de la estrategia de cultura ciudadana/número de fases programadas de la estrategia)) *126</t>
  </si>
  <si>
    <t>(Ponderación de la vigencia*(Número de fases implementadas de la estrategia de cultura ciudadana/número de fases programadas de la estrategia)) *127</t>
  </si>
  <si>
    <t>(Ponderación de la vigencia*(Número de fases implementadas de la estrategia de cultura ciudadana/número de fases programadas de la estrategia)) *128</t>
  </si>
  <si>
    <t>(Ponderación de la vigencia*(Número de fases implementadas de la estrategia de cultura ciudadana/número de fases programadas de la estrategia)) *129</t>
  </si>
  <si>
    <t>1.1.35. Eventos de valoración de la cultura y la memoria campesina, a través de las prácticas y circuitos de lectura, escritura y oralidad en Sumapaz, Ciudad Bolívar y Usme</t>
  </si>
  <si>
    <t>Eventos  de valoración de la cultura y la memoria campesina, realizados  a través de las prácticas y circuitos de lectura, escritura y oralidad en Sumapaz, Ciudad Bolívar y Usme</t>
  </si>
  <si>
    <t>Suma de eventos realizados de valoración de la cultura y la memoria campesina, a través de las prácticas y circuitos de lectura, escritura y oralidad en Sumapaz, Ciudad Bolívar y Usme</t>
  </si>
  <si>
    <t>Poblacional diferencial y territorial</t>
  </si>
  <si>
    <t>1.1.23  Estímulos dirigidos a personas con discapacidad para el apoyo de  iniciativas, procesos y prácticas culturales, artísticas y patrimoniales de creación, formación y circulación</t>
  </si>
  <si>
    <t>Número de estímulos dirigidos a apoyar iniciativas, procesos y prácticas culturales, artísticas y patrimoniales de creación, formación y circulación dirigidas a  la Población con Discapacidad,  en el marco del Programa Distrital de Estímulos</t>
  </si>
  <si>
    <t xml:space="preserve">Sumatoria de estímulos dirigidos a apoyar  Iniciativas, procesos y prácticas culturales, artísticas y patrimoniales de creación, formación y circulación dirigidas a la Población con Discapacidad   </t>
  </si>
  <si>
    <t>3.5.1  Servicio de intérprete en los eventos relacionados con escenarios/instancias/espacios de participación local y distrital para garantizar la comunicación accesible  en el marco  del derecho a la participación de las personas discapacidad auditiva .</t>
  </si>
  <si>
    <t>Número de Servicio de intérprete para  personas con discapacidad auditiva prestado en eventos  relacionados con escenarios/ espacios/ instancias  de participación local y distrital</t>
  </si>
  <si>
    <t>Sumatoria  de  servicios de intérprete para  personas con discapacidad auditiva en eventos  relacionados con escenarios/ espacios/ instancias  de participación local y distrital</t>
  </si>
  <si>
    <t>1.1.25  Actividades de fomento a la lectura, escritura y oralidad para personas con discapacidad</t>
  </si>
  <si>
    <t>Número de Actividades de fomento a la lectura, escritura y oralidad para personas con discapacidad</t>
  </si>
  <si>
    <t>Sumatoria de actividades de fomento a la lectura, escritura y oralidad para personas con discapacidad</t>
  </si>
  <si>
    <t>Diferencial; Poblacional</t>
  </si>
  <si>
    <t>1.1.26  Material accesible para las personas con discapacidad disponibles en las bibliotecas públicas de Biblored</t>
  </si>
  <si>
    <t>Número de materiales accesibles adquiridos que hacen parte de la colección de las bibliotecas públicas de Biblored</t>
  </si>
  <si>
    <t>Sumatoria  de materiales accesibles adquiridos que hacen parte de la colección de las bibliotecas públicas de Biblored</t>
  </si>
  <si>
    <t>Poblacional, Diferencial, Territorial</t>
  </si>
  <si>
    <t xml:space="preserve"> De aquí a 2030, proporcionar acceso universal a zonas verdes y espacios públicos seguros, inclusivos y accesibles, en particular para las mujeres y los niños, las personas de edad y las personas con discapacidad</t>
  </si>
  <si>
    <t>2.1.8  Directorio de artistas y agrupaciones de discapacidad en Bogotá en el marco de lo establecido en el Decreto 813 de 2017</t>
  </si>
  <si>
    <t xml:space="preserve">Porcentaje de cumplimiento de fases para la creación del directorio de artistas y agrupaciones de discapacidad </t>
  </si>
  <si>
    <t>(No. de fases para la creación del directorio de artistas y agrupaciones de discapacidad  ejecutadas/ No. de fases para la creación del directorio de artistas y agrupaciones de discapacidad  programadas)*100</t>
  </si>
  <si>
    <t xml:space="preserve">Diferencial; Poblacional; </t>
  </si>
  <si>
    <t>1.1.36  Acciones comunicativas para la difusión, información y socialización del portafolio, la oferta y contenidos culturales, recreativos y deportivos para personas con discapacidad, sus familias y personas cuidadoras por localidad.</t>
  </si>
  <si>
    <t>Número de acciones comunicativas implementadas para la difusión, información y socialización del portafolio, la oferta y contenidos culturales, recreativos y deportivos para personas con discapacidad, sus familias y personas cuidadoras por localidad.</t>
  </si>
  <si>
    <t xml:space="preserve">Sumatoria de acciones implementadas  para la difusión, información y socialización del portafolio, la oferta y contenidos culturales, recreativos y deportivos para personas con discapacidad, sus familias y personas cuidadoras por localidad. </t>
  </si>
  <si>
    <t>Poblacional; Derechos Humanos; Género; Diferencial; territorial</t>
  </si>
  <si>
    <t>2.1.8  Directorio de artistas y agrupaciones de discapacidad en Bogotá en el marco de lo establecido en el Decreto 813 de 2018</t>
  </si>
  <si>
    <t>3.1.3. Espacios informativos y de prevención sobre el fenómeno de la Trata de Personas en alianza con entidades especializadas en el tema en las Bibliotecas de las localidades de Bogotá.</t>
  </si>
  <si>
    <t>Número de personas participantes en espacios informativos y de prevención sobre el fenómeno de la Trata de Personas en alianza con entidades especializadas en el tema en las bibliotecas de las localidades de Bogotá.</t>
  </si>
  <si>
    <t>Sumatoria de personas participantes en  espacios informativos y de prevención sobre el fenómeno de la Trata de Personas en alianza con entidades especializadas en el tema en las bibliotecas de las localidades de Bogotá.</t>
  </si>
  <si>
    <t>Derechos Humanos, Género, Diferencial, Poblacional</t>
  </si>
  <si>
    <t>1.1.8 Proceso de integración realizado entre Línea Calma y Línea 123</t>
  </si>
  <si>
    <t>Porcentaje de acciones para la integración entre Línea Calma y Linea 123</t>
  </si>
  <si>
    <t>(Número de fases realizadas) /( Número total de fases planificadas) * 100</t>
  </si>
  <si>
    <t>Derechos Humanos; Género; Cultura Ciudadana</t>
  </si>
  <si>
    <t>Eliminar todas las formas de violencia contra todas las mujeres y las niñas en los ámbitos público y privado, incluidas la trata y la explotación sexual y otros tipos de explotación</t>
  </si>
  <si>
    <t>Diseñar Y Acompañar La Implementación 13 Estrategias De Cultura Ciudadana En Torno A Los Temas Priorizados Por La Administración Distrital</t>
  </si>
  <si>
    <t>Porcentaje de acciones para la integración entre Línea Calma y Linea 124</t>
  </si>
  <si>
    <t>(Número de fases realizadas) /( Número total de fases planificadas) * 101</t>
  </si>
  <si>
    <t>5.3</t>
  </si>
  <si>
    <t>Implementar 8 Estrategia(s) de transformación de cultura ciudadana</t>
  </si>
  <si>
    <t>Porcentaje de acciones para la integración entre Línea Calma y Linea 125</t>
  </si>
  <si>
    <t>(Número de fases realizadas) /( Número total de fases planificadas) * 102</t>
  </si>
  <si>
    <t>Porcentaje de acciones para la integración entre Línea Calma y Linea 126</t>
  </si>
  <si>
    <t>(Número de fases realizadas) /( Número total de fases planificadas) * 103</t>
  </si>
  <si>
    <t>Porcentaje de acciones para la integración entre Línea Calma y Linea 127</t>
  </si>
  <si>
    <t>(Número de fases realizadas) /( Número total de fases planificadas) * 104</t>
  </si>
  <si>
    <t>5.6</t>
  </si>
  <si>
    <t>Porcentaje de acciones para la integración entre Línea Calma y Linea 128</t>
  </si>
  <si>
    <t>(Número de fases realizadas) /( Número total de fases planificadas) * 105</t>
  </si>
  <si>
    <t>5.7</t>
  </si>
  <si>
    <t>Porcentaje de acciones para la integración entre Línea Calma y Linea 129</t>
  </si>
  <si>
    <t>(Número de fases realizadas) /( Número total de fases planificadas) * 106</t>
  </si>
  <si>
    <t>5.8</t>
  </si>
  <si>
    <t>4.3.4. Encuentros Culturales Comunitarios que contribuyan al fortalecimiento del tejido social, la reconciliación y la paz, con enfoque diferencial-poblacional, de género y territorial</t>
  </si>
  <si>
    <t>Número de Encuentros Culturales Comunitarios realizados para la memoria colectiva y la reconciliación</t>
  </si>
  <si>
    <t>Sumatoria de Encuentros Culturales Comunitarios con enfoque de cultura de paz y reconciliación realizados</t>
  </si>
  <si>
    <t>b Promover y aplicar leyes y políticas no discriminatorias en favor del desarrollo sostenible</t>
  </si>
  <si>
    <t>Transformación social y cultural de entornos y territorios para la construcción de paz en Bogotá</t>
  </si>
  <si>
    <t>Realizar 200 Encuentros Culturales  Que Promuevan La Convivencia Pacifica, Digna Y Sostenible En El Tiempo, De Habitantes De Los Asentamientos Humanos Considerados Espacios Conflictivos Y Las Comunidades Vecinas</t>
  </si>
  <si>
    <t>1.1.2. Protocolo para la estandarización y ampliación de la categoría que permita el registro e identificación en los sistemas de Información de las personas migrantes internacionales beneficiados por la oferta del sector Cultura, Recreación y Deporte.</t>
  </si>
  <si>
    <t>Porcentaje de implementación de las fases de diseño, elaboración e implementación del protocolo de estandarización de la categoría</t>
  </si>
  <si>
    <t>Porcentaje de avance del diseño + porcentaje de avance de elaboración + porcentaje de avance de la implementación</t>
  </si>
  <si>
    <t xml:space="preserve">Poblacional
Diferencial  </t>
  </si>
  <si>
    <t>10.7</t>
  </si>
  <si>
    <t>Políticas de Migración Compasivas y Responsables Facilitar la migración y la movilidad ordenadas, seguras, regulares y responsables de las personas, incluso mediante la aplicación de políticas migratorias planificadas y bien gestionadas</t>
  </si>
  <si>
    <t>1.1.3. Reporte periódico de personas migrantes internacionales que acceden a la oferta del sector Cultura, Recreación y Deporte.</t>
  </si>
  <si>
    <t>Porcentaje de reportes de personas migrantes internacionales que acceden a la oferta del sector Cultura, Recreación y Deporte.</t>
  </si>
  <si>
    <t xml:space="preserve">(Número de reportes presentados / número de reportes programados) * 100 </t>
  </si>
  <si>
    <t>10.8</t>
  </si>
  <si>
    <t>- El reporte registrado para este producto corresponde al funcionario(a) que realiza la consolidación de los reportes desde otras áreas/entidades y envía a la entidad rectora de la política, en cumplimiento del producto.</t>
  </si>
  <si>
    <t>(Número de reportes presentados / número de reportes programados) * 101</t>
  </si>
  <si>
    <t>10.9</t>
  </si>
  <si>
    <t>(Número de reportes presentados / número de reportes programados) * 102</t>
  </si>
  <si>
    <t>10.10</t>
  </si>
  <si>
    <t>2.10.2 Índice del ejercicio de los derechos culturales</t>
  </si>
  <si>
    <t>Medición del índice de Derechos Culturales</t>
  </si>
  <si>
    <t>Sumatoria de mediciones del Índice de Derechos Culturales</t>
  </si>
  <si>
    <t>16.1</t>
  </si>
  <si>
    <t>Reducir significativamente todas las formas de violencia y las correspondientes tasas de mortalidad en todo el mundo</t>
  </si>
  <si>
    <t>Realizar 120 Medición(es) sobre cultura ciudadana, cultura, recreación y deporte</t>
  </si>
  <si>
    <t>1.1.1. Protocolo para la gestión de estrategias de cultura ciudadana para la  transformación cultural en favor de estilos de vida sostenible</t>
  </si>
  <si>
    <t>Porcentaje de avance en el diseño y acompañamiento a la implementación del protocolo para la gestión de estrategias de cultura ciudadana para la  transformación cultural en favor de estilos de vida sostenible.</t>
  </si>
  <si>
    <t>(Acciones ejecutadas para el diseño y acompañamiento a la implementación del protocolo / Acciones programadas)*100</t>
  </si>
  <si>
    <t>Ambiental, Poblacional-diferencial.</t>
  </si>
  <si>
    <t>12.1
12.2
12.8</t>
  </si>
  <si>
    <t>12.1 Aplicar el Marco Decenal de Programas (estilos de vida sostenible y educación) sobre Modalidades de Consumo y Producción Sostenibles, con la participación de todos los países y bajo el liderazgo de los países desarrollados, teniendo en cuenta el grado de desarrollo y las capacidades de los países en desarrollo.
12.2 De aquí a 2030, lograr la gestión sostenible y el uso eficiente de los recursos naturales. 
12.8 De aquí a 2030, asegurar que las personas de todo el mundo tengan la información y los conocimientos pertinentes para el desarrollo sostenible y los estilos de vida en armonía con la naturaleza.</t>
  </si>
  <si>
    <t>Implementar 8 estrategias de cultura ciudadana que promuevan la confianza, la convivencia, la resolución de conflictos, la eliminación del machismo y cualquier tipo de discriminación, los hábitos saludables, la salud mental, la cultura ambiental y el respeto por todas las formas de vida, la movilidad sostenible, segura y diferencial en Bogotá.</t>
  </si>
  <si>
    <t xml:space="preserve">5000659858
</t>
  </si>
  <si>
    <t>(Acciones ejecutadas para el diseño y acompañamiento a la implementación del protocolo / Acciones programadas)*101</t>
  </si>
  <si>
    <t>12.1
12.2
12.9</t>
  </si>
  <si>
    <t xml:space="preserve">5000692931
</t>
  </si>
  <si>
    <t>(Acciones ejecutadas para el diseño y acompañamiento a la implementación del protocolo / Acciones programadas)*102</t>
  </si>
  <si>
    <t>12.1
12.2
12.10</t>
  </si>
  <si>
    <t>(Acciones ejecutadas para el diseño y acompañamiento a la implementación del protocolo / Acciones programadas)*103</t>
  </si>
  <si>
    <t>12.1
12.2
12.11</t>
  </si>
  <si>
    <t>2.1.12 Medición de factores culturales asociados a las prácticas proambientales</t>
  </si>
  <si>
    <t>Medición de factores culturales relacionados con las prácticas, actitudes, emociones y percepciones ambientales.</t>
  </si>
  <si>
    <t>Sumatoria de mediciones de factores culturales relacionados con prácticas, actitudes, emociones y percepciones ambientales</t>
  </si>
  <si>
    <t>Ambiental;
Poblacional-Diferencial;
Género</t>
  </si>
  <si>
    <t>13.3</t>
  </si>
  <si>
    <t>Mejorar la educación, la sensibilización y la capacidad humana e institucional respecto de la mitigación del cambio climático, la adaptación a él, la reducción de sus efectos y la alerta temprana.</t>
  </si>
  <si>
    <t>Implemetar 1 Sistema De Gestión De La Información Para El Levantamiento Y Monitoreo De Las Estrategias De Cambio Cultural</t>
  </si>
  <si>
    <t>Realizar 120 mediciones sobre cultura ciudadana, cultura, recreación y deporte</t>
  </si>
  <si>
    <t>3.3.4 Acciones pedagógicas de arte y cultura en y para el espacio público.</t>
  </si>
  <si>
    <t>Sumatoria de acciones pedagógicas de arte y cultura en y para el espacio público.</t>
  </si>
  <si>
    <t>∑ de acciones pedagógicas de arte y cultura en y para el espacio público.</t>
  </si>
  <si>
    <t>Poblacional; Diferencial; Género; Derechos Humanos</t>
  </si>
  <si>
    <t>Desarrollar 11 Actividades De Impacto Artístico, Cultural Y Patrimonial En Bogotá Y La Región.</t>
  </si>
  <si>
    <t>Desarrollar 335 Actividad(es) para la promoción, el fortalecimiento y desarrollo de las prácticas artísticas, culturales y patrimoniales como un medio para el ejercicio de los derechos culturales y el desarrollo humano, con alcance zonal, distrital y regional.</t>
  </si>
  <si>
    <t>Implementar 1 Estrategia Que Permita Atender A Los Artistas Del Espacio Público, Que Propicie El Goce Efectivo De Los Derechos Culturales De La Ciudadanía.</t>
  </si>
  <si>
    <t>3.3.6 Intervenciones culturales y artísticas en espacio público residual, remanente y/o culata, entre otros.</t>
  </si>
  <si>
    <t>Número de intervenciones culturales y artísticas en espacio público residual, remanente y/o culata, entre otros.</t>
  </si>
  <si>
    <t>∑ de intervenciones culturales y artísticas en Espacio público residual, remanente y/o culata, entre otros, realizadas en el periodo actual</t>
  </si>
  <si>
    <t>Poblacional; Diferencial; Género; Derechos Humanos; Territorial</t>
  </si>
  <si>
    <t>3.4.3 Implementación de la estrategia para atender a los artistas en el marco de la regulación de las actividades artísticas en el espacio público.</t>
  </si>
  <si>
    <t>Porcentaje de avance en la implementación de la estrategia para atender a los artistas en el marco de la regulación de las actividades artísticas en el espacio público.</t>
  </si>
  <si>
    <t>(Acciones de avance del diseño e implementación de la estrategia / Acciones programadas de avance del diseño e implementación de la estrategia avaladas por la instancia de coordinación institucional en materia de espacio público) * 100</t>
  </si>
  <si>
    <t>11.8</t>
  </si>
  <si>
    <t>11.9</t>
  </si>
  <si>
    <t>11.10</t>
  </si>
  <si>
    <t>11.11</t>
  </si>
  <si>
    <t>11.12</t>
  </si>
  <si>
    <t>3.3.5 Informes de medición de factores culturales asociados al espacio público, según lineamientos de intervención de la PPDEP</t>
  </si>
  <si>
    <t>Números de informes de medición de factores culturales asociados al espacio público según lineamientos de intervención de la PDEP.</t>
  </si>
  <si>
    <t>∑ de informes entregados en el periodo actual</t>
  </si>
  <si>
    <t>2 - Implementar 8 estrategias de transformación de cultura ciudadana</t>
  </si>
  <si>
    <t>3.3.8 Experimento social que mida las percepciones y comportamientos de los ciudadanos frente a la población transgénero en el ámbito laboral.</t>
  </si>
  <si>
    <t>Porcentaje de avance en el acompañamiento técnico a la formulación e implementación de un experimento social que mida las percepciones y comportamientos de los ciudadanos frente a la población transgénero en el ámbito laboral.</t>
  </si>
  <si>
    <t>Sumatoria de los porcentajes de avance en el acompañamiento téncico a la formulación e implementación del experimento social:
Fase 1. Acompañamiento a la formulación. (40%)
Fase 2.  Acompañamiento a la implementación. (60%)</t>
  </si>
  <si>
    <t>Poblacional -Diferencial</t>
  </si>
  <si>
    <t>Garantizar la igualdad de oportunidades y poner fin a la discriminación</t>
  </si>
  <si>
    <t>- El plan de acción no contempla etiquetas para este producto
- Se registra como recursos disponible, el valor que se tiene destinado para la implementación del producto en la vigencia 2024.
- La actividad de este proyecto contempla como población directa beneficiada toda la ciudadanía de Bogotá. 
- Las filas AE y AF corresponden a la magnitud de la actividad del proyecto para la vigencia, dentro de ese total se encuentra inmerso el avance del producto.</t>
  </si>
  <si>
    <t>10.5</t>
  </si>
  <si>
    <t>10.6</t>
  </si>
  <si>
    <t>3.4.12 Espacios de formación de lectura, escritura y oralidad con enfoque diferencial a personas vinculadas a los colectivos LGBTI y la ciudadania en general.</t>
  </si>
  <si>
    <t>Número de espacios de formación y promoción de lectura, escritura y oralidad con enfoque diferencial a personas vinculadas a los sectores LGBTI y a la ciudadania en general.</t>
  </si>
  <si>
    <t>Sumatoria de espacios de formación de lectura, escritura y oralidad con enfoque a personas vinculadas al colectivo LGBTI.</t>
  </si>
  <si>
    <t xml:space="preserve">Enfoque diferencial poblacional y de género </t>
  </si>
  <si>
    <t>3.4.13 Estrategias para la circulación de materiales de lectura con enfoques de identidades de género y sexualidad para la ampliación de la oferta a los colectivos LGBTI y a la ciudadania en general.</t>
  </si>
  <si>
    <t>Número de estrategias para el fomento de la circulación de materiales de lectura con enfoques de identidades de género y sexualidad, para la ampliación de la oferta a los colectivos LGBTI y la demás ciudadania.</t>
  </si>
  <si>
    <t>Sumatoria de estrategias para la circulación de materiales de lectura con enfoques de identidades de género y sexualidad, para la ampliación de la oferta a los colectivos LGTBI y la demás ciudadania.</t>
  </si>
  <si>
    <t>3.4.17  Acompañamiento técnico para la consolidación del Área de Desarrollo Naranja – Distrito Creativo y Diverso de La Playa</t>
  </si>
  <si>
    <t>Acompañamientos técnicos realizados para la consolidación del Área de Desarrollo Naranja – Distrito Creativo y Diverso de La Playa</t>
  </si>
  <si>
    <t>Sumatoria de acompañamientos técnicos realizados para la consolidación del Área de Desarrollo Naranja – Distrito Creativo y Diverso de La Playa</t>
  </si>
  <si>
    <t>Territorial- Diferencial</t>
  </si>
  <si>
    <t>Diseñar E Implementar 1 Estrategia Para Reconocer, Crear, Fortalecer, Consolidar Y/O Posicionar Distritos Creativos, Así Como Espacios Adecuados Para El Desarrollo De Actividades Culturales Y Creativas</t>
  </si>
  <si>
    <t>3.3.6 Formación del talento humano,  con enfoque de diversidad de género y sexualidad, para las personas que intervienen en las bibliotecas orientado al fortalecimiento de la atención de la ciudadania</t>
  </si>
  <si>
    <t>Número de formaciones del talento humano,  con enfoque de diversidad de género y sexualidad, para las personas que intervienen en las bibliotecas  orientado al fortalecimiento de la atención de la ciudadania</t>
  </si>
  <si>
    <t>Sumatoria de formaciones del talento humano,  con enfoque de diversidad de género y sexualidad, para las personas que intervienen en las bibliotecas  orientado al fortalecimiento de la atención de la ciudadania</t>
  </si>
  <si>
    <t>1.1.12 Aportes para los creadores y gestores culturales-BEPS</t>
  </si>
  <si>
    <t>Beneficiarios reconocidos para los Beneficios Económicos Periódicos (BEPS - Decreto 2012 de 2017) que pertenecen a los grupos A, B y C  de acuerdo con la metodología SISBEN IV</t>
  </si>
  <si>
    <t>Sumatoria de  beneficiarios reconocidos para los Beneficios Económicos Periódicos (BEPS - Decreto 2012 de 2017)que pertenecen a los grupos A, B y C  de acuerdo con la metodología SISBEN IV</t>
  </si>
  <si>
    <t>Derechos Humanos. Poblacional-Diferencial.
Territorial</t>
  </si>
  <si>
    <t>1.4</t>
  </si>
  <si>
    <t xml:space="preserve"> 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t>
  </si>
  <si>
    <t>2.1.6 Personas en SISBEN A y B que acceden a los estímulos del sector cultural y creativo</t>
  </si>
  <si>
    <t>Cantidad de personas en SISBEN A y B que acceden a los estímulos del sector cultural y creativo, en la ciudad de Bogotá</t>
  </si>
  <si>
    <t>(Cantidad de beneficiarios del programa distrital de estímulos del sector cultural y creativo que pertenecen al Sisben A y B/ Sumatoria Total de los beneficiarios del programa distrital de estímulos del sector cultural y creativo.) * 100</t>
  </si>
  <si>
    <t>Poblacional-Diferencial, Género, Territorial</t>
  </si>
  <si>
    <t>Fortalecimiento de los procesos de fomento cultural para la gestión incluyente en Cultura para la vida cotidiana en Bogotá D.C.</t>
  </si>
  <si>
    <t>Entregar 2168 estímulos, apoyos concertados y alianzas
estratégicas Estímulos (2.081), apoyos concertados (80) y alianzas estratégicas (7) dirigidos a fortalecer los procesos de los agentes del sector</t>
  </si>
  <si>
    <t>(Cantidad de beneficiarios del programa distrital de estímulos del sector cultural y creativo que pertenecen al Sisben A y B/ Sumatoria Total de los beneficiarios del programa distrital de estímulos del sector cultural y creativo.) * 101</t>
  </si>
  <si>
    <t>Fortalecimiento del fomento para el desarrollo de procesos culturales sostenibles en Bogotá D.C.</t>
  </si>
  <si>
    <t>Entregar 1174 estímulos de conformidad con los lineamientos establecidos en el procedimiento de Fomento.</t>
  </si>
  <si>
    <t>(Cantidad de beneficiarios del programa distrital de estímulos del sector cultural y creativo que pertenecen al Sisben A y B/ Sumatoria Total de los beneficiarios del programa distrital de estímulos del sector cultural y creativo.) * 102</t>
  </si>
  <si>
    <t>(Cantidad de beneficiarios del programa distrital de estímulos del sector cultural y creativo que pertenecen al Sisben A y B/ Sumatoria Total de los beneficiarios del programa distrital de estímulos del sector cultural y creativo.) * 103</t>
  </si>
  <si>
    <t>(Cantidad de beneficiarios del programa distrital de estímulos del sector cultural y creativo que pertenecen al Sisben A y B/ Sumatoria Total de los beneficiarios del programa distrital de estímulos del sector cultural y creativo.) * 104</t>
  </si>
  <si>
    <t>(Cantidad de beneficiarios del programa distrital de estímulos del sector cultural y creativo que pertenecen al Sisben A y B/ Sumatoria Total de los beneficiarios del programa distrital de estímulos del sector cultural y creativo.) * 105</t>
  </si>
  <si>
    <t>(Cantidad de beneficiarios del programa distrital de estímulos del sector cultural y creativo que pertenecen al Sisben A y B/ Sumatoria Total de los beneficiarios del programa distrital de estímulos del sector cultural y creativo.) * 106</t>
  </si>
  <si>
    <t>(Cantidad de beneficiarios del programa distrital de estímulos del sector cultural y creativo que pertenecen al Sisben A y B/ Sumatoria Total de los beneficiarios del programa distrital de estímulos del sector cultural y creativo.) * 107</t>
  </si>
  <si>
    <t>(Cantidad de beneficiarios del programa distrital de estímulos del sector cultural y creativo que pertenecen al Sisben A y B/ Sumatoria Total de los beneficiarios del programa distrital de estímulos del sector cultural y creativo.) * 108</t>
  </si>
  <si>
    <t>(Cantidad de beneficiarios del programa distrital de estímulos del sector cultural y creativo que pertenecen al Sisben A y B/ Sumatoria Total de los beneficiarios del programa distrital de estímulos del sector cultural y creativo.) * 109</t>
  </si>
  <si>
    <t>(Cantidad de beneficiarios del programa distrital de estímulos del sector cultural y creativo que pertenecen al Sisben A y B/ Sumatoria Total de los beneficiarios del programa distrital de estímulos del sector cultural y creativo.) * 110</t>
  </si>
  <si>
    <t>(Cantidad de beneficiarios del programa distrital de estímulos del sector cultural y creativo que pertenecen al Sisben A y B/ Sumatoria Total de los beneficiarios del programa distrital de estímulos del sector cultural y creativo.) * 111</t>
  </si>
  <si>
    <t>(Cantidad de beneficiarios del programa distrital de estímulos del sector cultural y creativo que pertenecen al Sisben A y B/ Sumatoria Total de los beneficiarios del programa distrital de estímulos del sector cultural y creativo.) * 112</t>
  </si>
  <si>
    <t>(Cantidad de beneficiarios del programa distrital de estímulos del sector cultural y creativo que pertenecen al Sisben A y B/ Sumatoria Total de los beneficiarios del programa distrital de estímulos del sector cultural y creativo.) * 113</t>
  </si>
  <si>
    <t>(Cantidad de beneficiarios del programa distrital de estímulos del sector cultural y creativo que pertenecen al Sisben A y B/ Sumatoria Total de los beneficiarios del programa distrital de estímulos del sector cultural y creativo.) * 114</t>
  </si>
  <si>
    <t>(Cantidad de beneficiarios del programa distrital de estímulos del sector cultural y creativo que pertenecen al Sisben A y B/ Sumatoria Total de los beneficiarios del programa distrital de estímulos del sector cultural y creativo.) * 115</t>
  </si>
  <si>
    <t>(Cantidad de beneficiarios del programa distrital de estímulos del sector cultural y creativo que pertenecen al Sisben A y B/ Sumatoria Total de los beneficiarios del programa distrital de estímulos del sector cultural y creativo.) * 116</t>
  </si>
  <si>
    <t>(Cantidad de beneficiarios del programa distrital de estímulos del sector cultural y creativo que pertenecen al Sisben A y B/ Sumatoria Total de los beneficiarios del programa distrital de estímulos del sector cultural y creativo.) * 117</t>
  </si>
  <si>
    <t>(Cantidad de beneficiarios del programa distrital de estímulos del sector cultural y creativo que pertenecen al Sisben A y B/ Sumatoria Total de los beneficiarios del programa distrital de estímulos del sector cultural y creativo.) * 118</t>
  </si>
  <si>
    <t>3.1.3. Servicios de acompañamiento y asistencia técnica para fortalecer la vocación económica de los distritos creativos y sus áreas de influencia en la ciudad.</t>
  </si>
  <si>
    <t>Acompañamientos técnicos para el acceso a servicios productivos dirigidos al fortalecimiento de la vocación económica de los distritos creativos de la ciudad.</t>
  </si>
  <si>
    <t>Sumatoria del número de acompañamientos técnicos prestados para el acceso a servicios productivos dirigidos al fortalecimiento de la vocación económica de los distritos creativos de la ciudad.</t>
  </si>
  <si>
    <t>Realizar 280 Encuentro(s) para activar 11 Distritos Creativos para creación de valor y riqueza de las organizaciones y agentes culturales y creativos, así como la resignificación del imaginario colectivo del entorno en Bogotá</t>
  </si>
  <si>
    <t>4.1.3 Protocolo para la gestión de estrategias de transformación de factores culturales que promueven la discriminación múltiple y vulneran los derechos de las personas con discapacidad</t>
  </si>
  <si>
    <t>SI</t>
  </si>
  <si>
    <t>4.2.4 Actividades artísticas, culturales, patrimoniales y recreodeportivas con agentes locales.</t>
  </si>
  <si>
    <t>5.1.2 Protocolo para la gestión de estrategias de transformación de factores culturales que promueven la discriminacion múltiple y vulneran los derechos de las y los habitantes de calle.</t>
  </si>
  <si>
    <t>10.1.12 Protocolo para estrategias de transformación cultural dirigidas a promover cambios voluntarios para una ciudad incluyente, equitativa y libre de machismo y de violencias de género.</t>
  </si>
  <si>
    <t>3.1.4 Protocolo para orientar y acompañar el desarrollo de estrategias para la transformación cultural, que incorpore el enfoque poblacional diferencial, dirigidas a promover cambios voluntarios en torno a las actividades sexuales pagadas</t>
  </si>
  <si>
    <t>Producto finalizado en 2021</t>
  </si>
  <si>
    <t>3.2.2 Construcción de la memoria histórica, social y cultural de las actividades sexuales pagadas en Bogotá en la última década.</t>
  </si>
  <si>
    <t>2.2.7 Protocolo para el diseño e implementación de proyectos de transformación dirigidos a promover cambios voluntarios en conocimientos, percepciones, actitudes, emociones y prácticas en favor de la transparencia, la  integridad y la no tolerancia con la corrupción que incorporen el enfoque poblacional diferencial</t>
  </si>
  <si>
    <t>Producto finalizado en 2020</t>
  </si>
  <si>
    <t>2.2.8 Acompañamiento en la aplicación del protocolo para el diseño e implementación de proyectos de transformación dirigidos a promover cambios voluntarios en conocimientos, percepciones, actitudes, emociones y prácticas en favor de la transparencia, la  integridad y la no tolerancia con la corrupción</t>
  </si>
  <si>
    <t>3.3.7 Protocolo para la gestión de estrategias de cultura ciudadana  dirigidas a promover cambios voluntarios en favor de la transformación de los factores asociados a las violencias y discriminación por identidad de género y orientación sexual en el Distrito Capital</t>
  </si>
  <si>
    <t>Producto finalizado</t>
  </si>
  <si>
    <t>4.1.3 Protocolo para estrategias de transformación cultural dirigidas a promover cambios voluntarios en favor del uso de la bicicleta</t>
  </si>
  <si>
    <t>3.3.8 Procesos de fortalecimiento de competencias y capacidades ciudadanas para el ejercicio de la participación, diseñado y articulado</t>
  </si>
  <si>
    <t>Número de procesos de fortalecimiento de competencias y capacidades ciudadanas para el ejercicio de la participación desarrollados</t>
  </si>
  <si>
    <t>Sumatoria de procesos de fortalecimiento de competencias y capacidades ciudadanas para el ejercicio de la participación desarrollados</t>
  </si>
  <si>
    <t>Desarrollar 26 Estrategias  Para El  Fortalecimiento Y Cualificación Del Sistema Distrital De Arte, Cultura Y Patrimonio, Los Procesos De Participación Y La Gestión Territorial.</t>
  </si>
  <si>
    <t>1.2.14 Acciones de concertación y diálogo ciudadano</t>
  </si>
  <si>
    <t>Número de Acciones de concertación y diálogo ciudadano</t>
  </si>
  <si>
    <t>Sumatoria de Acciones de concertación y diálogo ciudadano</t>
  </si>
  <si>
    <t>- El plan de acción no contempla etiquetas para este producto
- Esta actividad no contempla atención directa a la población
- Las filas AE y AF corresponden a la magnitud de la actividad del proyecto para la vigencia, dentro de ese total se encuentra inmerso el avance del producto.
- El avance de esta actividad es bianual</t>
  </si>
  <si>
    <t>- El plan de acción no contempla etiquetas para este producto
- Esta actividad no contempla atención directa a la población
- Las filas AE y AF corresponden a la magnitud de la actividad del proyecto para la vigencia, dentro de ese total se encuentra inmerso el avance del producto.</t>
  </si>
  <si>
    <t>- El plan de acción no contempla etiquetas para este producto
- La actividad de este proyecto no contempla población directa beneficiada.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</si>
  <si>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directa beneficiada de manera directa el total el total de todas las tareas, se registra el número de personas atendida de acuerdo a lo reportado en el proyecto en ejecución de la actividad, esto en el entendido que en esta actividad se encuentra inmersa la ejecución de este producto.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</si>
  <si>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directa beneficiada toda la ciudadanía de Bogotá.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</si>
  <si>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beneficiada el total de todas las tareas, se registra el número de personas atendida de acuerdo a lo reportado en el proyecto en ejecución de la actividad, esto en el entendido que en esta actividad se encuentra inmersa la ejecución de este producto. 
- Las filas AE y AF corresponden a la magnitud de la actividad del proyecto para la vigencia, dentro de ese total se encuentra inmerso el avance del producto.</t>
  </si>
  <si>
    <t>- El plan de acción no contempla etiquetas para este producto
- La población programada y atendida que se registra en este producto corresponde a lo ejecutado en la política, ya que este producto cuenta el número de personas. Vigencia 2024
- Las filas AE y AF corresponden a la magnitud de la actividad del proyecto para la vigencia, dentro de ese total se encuentra inmerso el avance del producto.</t>
  </si>
  <si>
    <t>- El plan de acción no contempla etiquetas para este producto
- Esta actividad como población beneficiada el total de personas que habitan y conviven en Bogotá.
- Las filas AE y AF corresponden a la magnitud de la actividad del proyecto para la vigencia, dentro de ese total se encuentra inmerso el avance del producto.</t>
  </si>
  <si>
    <t>- El plan de acción no contempla etiquetas para este producto
- Esta meta no contempla atención directa a la población
- Las filas AE y AF corresponden a la magnitud de la actividad del proyecto para la vigencia, dentro de ese total se encuentra inmerso el avance del producto.</t>
  </si>
  <si>
    <t>- El plan de acción no contempla etiquetas para este producto
- La magnitud de este producto es de medición bianual, por tanto para 2025 no se tiene programada entregas, pero sí se realizan gestiones y actividades para la consecución de ese producto.
- La actividad de este proyecto contempla como población directa beneficiada toda la ciudadanía de Bogotá.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</si>
  <si>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directa beneficiada las y los creadores beneficiarios de los BEPS, en ese sentido inlcuyen los de la PP.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</si>
  <si>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beneficiada  a los beneficiarios de las convocatorias de fomento ofertadas por la Dirección de Fomento de la SCRD.   
- Las filas AE y AF corresponden a la magnitud de la actividad del proyecto para la vigencia, dentro de ese total se encuentra inmerso el avance del producto.</t>
  </si>
  <si>
    <t>- El plan de acción no contempla etiquetas para este producto
 - La actividad de este proyecto contempla como población directa beneficiada toda la ciudadanía de Bogotá. 
- Las filas AE y AF corresponden a la magnitud de la actividad del proyecto para la vigencia, dentro de ese total se encuentra inmerso el avance del producto.</t>
  </si>
  <si>
    <t>n/A</t>
  </si>
  <si>
    <t>5000698239</t>
  </si>
  <si>
    <t>Creación de 1 sistema distrital de bibliotecas y espacios no convencionales de lectura que fortalezca y articules las bibliotecas públicas, escolares, comunitarias, universitarias, especialidaz, y otros espacios de circulación del libro en la ciudad</t>
  </si>
  <si>
    <t>La meta del proyecto de inversión no cuenta con una poblacion directa programada</t>
  </si>
  <si>
    <t>El avance de los recursos ejecutados corresponde al pago de honorarios para el desarrollo de actividades relacionadas con prácticas de Formación a Mediadores Territoriales. La meta del proyecto de inversión no cuenta con una poblacion directa programada</t>
  </si>
  <si>
    <t>1. Creación de 1 sistema distrital de bibliotecas y espacios no convencionales de lectura que fortalezca y articules las bibliotecas públicas, escolares, comunitarias, universitarias, especialidaz, y otros espacios de circulación del libro en la ciudad</t>
  </si>
  <si>
    <t>5000620558</t>
  </si>
  <si>
    <t>5000668879</t>
  </si>
  <si>
    <t>5000668882</t>
  </si>
  <si>
    <t>5000668884</t>
  </si>
  <si>
    <t>5000668886</t>
  </si>
  <si>
    <t>5000690682</t>
  </si>
  <si>
    <t>5000698211</t>
  </si>
  <si>
    <t>5000698224</t>
  </si>
  <si>
    <t>5000790828</t>
  </si>
  <si>
    <t>5000790832</t>
  </si>
  <si>
    <t>4.1.2 Jornadas de socialización con las personas afiliadas de las juntas de acción comunal sobre las líneas y programas de fomento a las cuales las juntas de acción comunal, y sus integrantes, podrán postular proyectos artísticos, culturales, patrimoniales y recreodeportivos.</t>
  </si>
  <si>
    <t>Número de jornadas de socialización con los afiliados de las juntas de acción comunal sobre las convocatorias del Programa Distrital de Estímulos a las cuales las juntas de acción comunal, y sus integrantes, podrán postular proyectos artísticos, culturales, patrimoniales.</t>
  </si>
  <si>
    <t>Sumatoria del Número de jornadas de socialización con los afiliados de las juntas de acción comunal sobre las convocatorias del Programa Distrital de Estímulos a las cuales las juntas de acción comunal, y sus integrantes, podrán postular proyectos artísticos, culturales, patrimoniales.</t>
  </si>
  <si>
    <t>Instituciones eficaces, responsables y transparentes</t>
  </si>
  <si>
    <t>1. Entregar 1174 Estímulo(s) de conformidad con los lineamientos establecidos en el procedimiento de Fomento.</t>
  </si>
  <si>
    <t>2. Otorgar 159 Incentivo(s) que faciliten el acceso e inclusión de sectores, poblaciones y territorios diversificando la participación en procesos de fomento.</t>
  </si>
  <si>
    <t>Otorgar 30 estímulos económicos a los ganadores de la Beca Comunicación Comunitaria 2024</t>
  </si>
  <si>
    <t>Otorgar 10 estímulos económicos a los ganadores de la Invitación Cultural - Comunicación étnica</t>
  </si>
  <si>
    <t xml:space="preserve">3.4.19 Consejo de cultura sectores sociales LGBTI, para la incidencia y socialización de planes, programas y proyectos que beneficien a esta población. </t>
  </si>
  <si>
    <t xml:space="preserve">Porcentaje de reuniones realizadas del consejo de Cultura de sectores sociales y consejos locales de arte, cultura y patrimonio donde participan los sectores LGTBI para la incidencia y socialización de planes, programas y proyectos que beneficien a esta población. </t>
  </si>
  <si>
    <t xml:space="preserve">(Número de reuniones del consejo distrital de Cultura de sectores sociales realizadas y consejos locales de arte, cultura y patrimonio, para la incidencia y socialización de planes, programas y proyectos que beneficien a esta población / Total de reuniones del consejo distrital de de sectores sociales y consejos locales de arte, cultura y patrimonio programadas)*100 </t>
  </si>
  <si>
    <t xml:space="preserve">Garantizar la igualdad de oportunidades y reducir la desigualdad de resultados, incluso eliminando las leyes, políticas y prácticas </t>
  </si>
  <si>
    <t>Los recursos informados corresponden a contrato de prestación de servicios suscrito en el marco de la meta proyecto No. 3 - "Concertar e implementar 23 procesos para el fortalecimiento, reconocimiento, valoración y la pervivencia cultural de los grupos étnicos, etarios y sectores sociales", del proyecto de inversión No. 7648 - "Fortalecimiento estratégico de la gestión cultural territorial, poblacional y de la participación incidente en Bogotá", que se ejecutó por la Secretaría Distrital de Cultura, Recreación y Deporte - Dirección de Asuntos Locales y Participación, en el marco del Plan Distrital de Desarrollo 2020-2024 "Un nuevo contrato social y ambiental para la Bogotá del siglo XXI". Con la ejecución de este contrato de prestación de servicios se realizó el despliegue de las acciones para la ssistencia técnica del Consejo de cultura de sectores sociales LGBTI, para la incidencia y socialización de planes, programas y proyectos que beneficien a esta población</t>
  </si>
  <si>
    <t>5000613676</t>
  </si>
  <si>
    <t>5000645785</t>
  </si>
  <si>
    <t>5000663116</t>
  </si>
  <si>
    <t>5000679675</t>
  </si>
  <si>
    <t>5000692384</t>
  </si>
  <si>
    <t>5000704592</t>
  </si>
  <si>
    <t>5000714284</t>
  </si>
  <si>
    <t>5000726974</t>
  </si>
  <si>
    <t>5000741430</t>
  </si>
  <si>
    <t>5000755416</t>
  </si>
  <si>
    <t>5000768200</t>
  </si>
  <si>
    <t>5000778194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</si>
</sst>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8" formatCode="&quot;$&quot;\ #,##0.00;[Red]\-&quot;$&quot;\ #,##0.00"/>
    <numFmt numFmtId="44" formatCode="_-&quot;$&quot;\ * #,##0.00_-;\-&quot;$&quot;\ * #,##0.00_-;_-&quot;$&quot;\ * &quot;-&quot;??_-;_-@_-"/>
    <numFmt numFmtId="43" formatCode="_-* #,##0.00_-;\-* #,##0.00_-;_-* &quot;-&quot;??_-;_-@_-"/>
    <numFmt numFmtId="164" formatCode="&quot;$&quot;#,##0.00"/>
    <numFmt numFmtId="165" formatCode="0.0%"/>
    <numFmt numFmtId="166" formatCode="0.000%"/>
    <numFmt numFmtId="167" formatCode="0.0000%"/>
    <numFmt numFmtId="168" formatCode="_-&quot;$&quot;\ * #,##0_-;\-&quot;$&quot;\ * #,##0_-;_-&quot;$&quot;\ * &quot;-&quot;??_-;_-@_-"/>
    <numFmt numFmtId="169" formatCode="0.000"/>
  </numFmts>
  <fonts count="33">
    <font>
      <sz val="11"/>
      <color theme="1"/>
      <name val="Calibri"/>
      <family val="2"/>
      <scheme val="minor"/>
    </font>
    <font>
      <sz val="11"/>
      <color theme="1"/>
      <name val="Calibri"/>
      <family val="2"/>
      <scheme val="minor"/>
    </font>
    <font>
      <b/>
      <sz val="11"/>
      <color theme="1"/>
      <name val="Calibri"/>
      <family val="2"/>
      <scheme val="minor"/>
    </font>
    <font>
      <sz val="11"/>
      <color rgb="FFFFFFFF"/>
      <name val="Aptos Narrow"/>
      <family val="2"/>
    </font>
    <font>
      <sz val="11"/>
      <color rgb="FFFFFFFF"/>
      <name val="Arial"/>
      <family val="2"/>
    </font>
    <font>
      <sz val="8"/>
      <color theme="0"/>
      <name val="Calibri"/>
      <family val="2"/>
      <scheme val="minor"/>
    </font>
    <font>
      <sz val="8"/>
      <color theme="1"/>
      <name val="Calibri"/>
      <family val="2"/>
      <scheme val="minor"/>
    </font>
    <font>
      <sz val="8"/>
      <name val="Calibri"/>
      <family val="2"/>
      <scheme val="minor"/>
    </font>
    <font>
      <sz val="11"/>
      <color theme="1"/>
      <name val="Arial"/>
      <family val="2"/>
    </font>
    <font>
      <sz val="11"/>
      <name val="Calibri"/>
      <family val="2"/>
      <scheme val="minor"/>
    </font>
    <font>
      <b/>
      <sz val="12"/>
      <color theme="1"/>
      <name val="Arial"/>
      <family val="2"/>
    </font>
    <font>
      <b/>
      <sz val="11"/>
      <color theme="1"/>
      <name val="Arial"/>
      <family val="2"/>
    </font>
    <font>
      <sz val="11"/>
      <color rgb="FF000000"/>
      <name val="Times New Roman"/>
      <family val="1"/>
    </font>
    <font>
      <b/>
      <sz val="11"/>
      <color rgb="FF000000"/>
      <name val="Arial"/>
      <family val="2"/>
    </font>
    <font>
      <sz val="11"/>
      <color theme="1"/>
      <name val="Calibri"/>
      <family val="2"/>
    </font>
    <font>
      <sz val="11"/>
      <color rgb="FF000000"/>
      <name val="Arial"/>
      <family val="2"/>
    </font>
    <font>
      <sz val="10"/>
      <name val="Arial"/>
      <family val="2"/>
    </font>
    <font>
      <sz val="11"/>
      <color theme="0" tint="-0.14999847407452621"/>
      <name val="Calibri"/>
      <family val="2"/>
      <scheme val="minor"/>
    </font>
    <font>
      <sz val="11"/>
      <color theme="0" tint="-0.14999847407452621"/>
      <name val="Arial"/>
      <family val="2"/>
    </font>
    <font>
      <b/>
      <sz val="11"/>
      <color theme="0" tint="-0.14999847407452621"/>
      <name val="Arial"/>
      <family val="2"/>
    </font>
    <font>
      <sz val="11"/>
      <color theme="0"/>
      <name val="Aptos Narrow"/>
      <family val="2"/>
    </font>
    <font>
      <b/>
      <sz val="11"/>
      <color theme="3" tint="0.249977111117893"/>
      <name val="Calibri"/>
      <family val="2"/>
      <scheme val="minor"/>
    </font>
    <font>
      <sz val="11"/>
      <color rgb="FF002060"/>
      <name val="Calibri"/>
      <family val="2"/>
      <scheme val="minor"/>
    </font>
    <font>
      <b/>
      <sz val="11"/>
      <color rgb="FF002060"/>
      <name val="Calibri"/>
      <family val="2"/>
      <scheme val="minor"/>
    </font>
    <font>
      <u/>
      <sz val="11"/>
      <color theme="1"/>
      <name val="Calibri"/>
      <family val="2"/>
      <scheme val="minor"/>
    </font>
    <font>
      <sz val="9"/>
      <color indexed="81"/>
      <name val="Tahoma"/>
      <family val="2"/>
    </font>
    <font>
      <b/>
      <sz val="9"/>
      <color indexed="81"/>
      <name val="Tahoma"/>
      <family val="2"/>
    </font>
    <font>
      <sz val="11"/>
      <color rgb="FF000000"/>
      <name val="Calibri"/>
      <family val="2"/>
    </font>
    <font>
      <sz val="10"/>
      <color rgb="FF000000"/>
      <name val="Tahoma"/>
      <family val="2"/>
    </font>
    <font>
      <b/>
      <sz val="10"/>
      <color rgb="FF000000"/>
      <name val="Tahoma"/>
      <family val="2"/>
    </font>
    <font>
      <sz val="11"/>
      <color theme="1"/>
      <name val="Calibri"/>
      <family val="2"/>
      <scheme val="minor"/>
    </font>
    <font>
      <sz val="10"/>
      <color theme="1"/>
      <name val="Arial"/>
      <family val="2"/>
    </font>
    <font>
      <sz val="11"/>
      <color rgb="FF000000"/>
      <name val="Archivo"/>
    </font>
  </fonts>
  <fills count="6">
    <fill>
      <patternFill patternType="none"/>
    </fill>
    <fill>
      <patternFill patternType="gray125"/>
    </fill>
    <fill>
      <patternFill patternType="solid">
        <fgColor theme="3" tint="0.249977111117893"/>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249977111117893"/>
        <bgColor rgb="FF000000"/>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auto="1"/>
      </right>
      <top/>
      <bottom style="thin">
        <color auto="1"/>
      </bottom>
      <diagonal/>
    </border>
    <border>
      <left style="thin">
        <color rgb="FFF6F8F9"/>
      </left>
      <right style="thin">
        <color rgb="FF808080"/>
      </right>
      <top style="thin">
        <color rgb="FFF6F8F9"/>
      </top>
      <bottom style="thin">
        <color rgb="FF808080"/>
      </bottom>
      <diagonal/>
    </border>
  </borders>
  <cellStyleXfs count="22">
    <xf numFmtId="0" fontId="0" fillId="0" borderId="0"/>
    <xf numFmtId="0" fontId="16" fillId="0" borderId="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7" fillId="0" borderId="0"/>
    <xf numFmtId="0" fontId="1" fillId="0" borderId="0"/>
    <xf numFmtId="0" fontId="1" fillId="0" borderId="0"/>
    <xf numFmtId="0" fontId="16" fillId="0" borderId="0"/>
    <xf numFmtId="0" fontId="8" fillId="0" borderId="0"/>
    <xf numFmtId="0" fontId="27" fillId="0" borderId="0"/>
    <xf numFmtId="0" fontId="16" fillId="0" borderId="0"/>
    <xf numFmtId="43" fontId="1" fillId="0" borderId="0" applyFont="0" applyFill="0" applyBorder="0" applyAlignment="0" applyProtection="0"/>
    <xf numFmtId="0" fontId="30" fillId="0" borderId="0"/>
    <xf numFmtId="44" fontId="30" fillId="0" borderId="0" applyFont="0" applyFill="0" applyBorder="0" applyAlignment="0" applyProtection="0"/>
    <xf numFmtId="9" fontId="30" fillId="0" borderId="0" applyFont="0" applyFill="0" applyBorder="0" applyAlignment="0" applyProtection="0"/>
    <xf numFmtId="43" fontId="30" fillId="0" borderId="0" applyFont="0" applyFill="0" applyBorder="0" applyAlignment="0" applyProtection="0"/>
    <xf numFmtId="0" fontId="30" fillId="0" borderId="0"/>
    <xf numFmtId="0" fontId="30" fillId="0" borderId="0"/>
    <xf numFmtId="43" fontId="1"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cellStyleXfs>
  <cellXfs count="163">
    <xf numFmtId="0" fontId="0" fillId="0" borderId="0" xfId="0"/>
    <xf numFmtId="0" fontId="5" fillId="2" borderId="0" xfId="0" applyFont="1" applyFill="1"/>
    <xf numFmtId="0" fontId="5" fillId="2" borderId="1" xfId="0" applyFont="1" applyFill="1" applyBorder="1" applyAlignment="1">
      <alignment wrapText="1"/>
    </xf>
    <xf numFmtId="0" fontId="5" fillId="2" borderId="1" xfId="0" applyFont="1" applyFill="1" applyBorder="1" applyAlignment="1">
      <alignment horizontal="center" wrapText="1"/>
    </xf>
    <xf numFmtId="0" fontId="6" fillId="3" borderId="1" xfId="0" applyFont="1" applyFill="1" applyBorder="1" applyAlignment="1">
      <alignment wrapText="1"/>
    </xf>
    <xf numFmtId="49" fontId="6" fillId="3" borderId="1" xfId="0" applyNumberFormat="1" applyFont="1" applyFill="1" applyBorder="1" applyAlignment="1">
      <alignment horizontal="right" wrapText="1"/>
    </xf>
    <xf numFmtId="0" fontId="6" fillId="0" borderId="0" xfId="0" applyFont="1"/>
    <xf numFmtId="0" fontId="6" fillId="0" borderId="0" xfId="0" applyFont="1" applyAlignment="1">
      <alignment wrapText="1"/>
    </xf>
    <xf numFmtId="0" fontId="6" fillId="0" borderId="0" xfId="0" applyFont="1" applyAlignment="1">
      <alignment horizontal="center"/>
    </xf>
    <xf numFmtId="0" fontId="7" fillId="0" borderId="0" xfId="0" applyFont="1" applyAlignment="1">
      <alignment wrapText="1"/>
    </xf>
    <xf numFmtId="49" fontId="0" fillId="0" borderId="0" xfId="0" applyNumberFormat="1"/>
    <xf numFmtId="0" fontId="2" fillId="3" borderId="1" xfId="0" applyFont="1" applyFill="1" applyBorder="1" applyAlignment="1">
      <alignment horizontal="left"/>
    </xf>
    <xf numFmtId="0" fontId="2" fillId="3" borderId="1" xfId="0" applyFont="1" applyFill="1" applyBorder="1" applyAlignment="1">
      <alignment wrapText="1"/>
    </xf>
    <xf numFmtId="0" fontId="2" fillId="3" borderId="1" xfId="0" applyFont="1" applyFill="1" applyBorder="1"/>
    <xf numFmtId="0" fontId="0" fillId="4" borderId="1" xfId="0" applyFill="1" applyBorder="1" applyAlignment="1">
      <alignment horizontal="left"/>
    </xf>
    <xf numFmtId="0" fontId="1" fillId="0" borderId="1" xfId="0" applyFont="1" applyBorder="1" applyAlignment="1">
      <alignment wrapText="1"/>
    </xf>
    <xf numFmtId="0" fontId="0" fillId="0" borderId="1" xfId="0" applyBorder="1"/>
    <xf numFmtId="0" fontId="8" fillId="4" borderId="1" xfId="0" applyFont="1" applyFill="1" applyBorder="1" applyAlignment="1">
      <alignment horizontal="left"/>
    </xf>
    <xf numFmtId="0" fontId="0" fillId="4" borderId="1" xfId="0" applyFill="1" applyBorder="1" applyAlignment="1">
      <alignment horizontal="left" vertical="center" wrapText="1"/>
    </xf>
    <xf numFmtId="0" fontId="0" fillId="4" borderId="1" xfId="0" applyFill="1" applyBorder="1" applyAlignment="1">
      <alignment horizontal="left" wrapText="1"/>
    </xf>
    <xf numFmtId="0" fontId="8" fillId="4" borderId="1" xfId="0" applyFont="1" applyFill="1" applyBorder="1" applyAlignment="1">
      <alignment horizontal="left" wrapText="1"/>
    </xf>
    <xf numFmtId="0" fontId="9" fillId="0" borderId="1" xfId="0" applyFont="1" applyBorder="1"/>
    <xf numFmtId="0" fontId="0" fillId="4" borderId="1" xfId="0" applyFill="1" applyBorder="1" applyAlignment="1">
      <alignment horizontal="left" vertical="center"/>
    </xf>
    <xf numFmtId="0" fontId="0" fillId="4" borderId="0" xfId="0" applyFill="1"/>
    <xf numFmtId="0" fontId="11" fillId="4" borderId="0" xfId="0" applyFont="1" applyFill="1" applyAlignment="1">
      <alignment vertical="center"/>
    </xf>
    <xf numFmtId="0" fontId="8" fillId="4" borderId="0" xfId="0" applyFont="1" applyFill="1" applyAlignment="1">
      <alignment vertical="center"/>
    </xf>
    <xf numFmtId="0" fontId="13" fillId="4" borderId="0" xfId="0" applyFont="1" applyFill="1" applyAlignment="1">
      <alignment vertical="center"/>
    </xf>
    <xf numFmtId="0" fontId="15" fillId="4" borderId="0" xfId="0" applyFont="1" applyFill="1" applyAlignment="1">
      <alignment vertical="center"/>
    </xf>
    <xf numFmtId="0" fontId="11" fillId="4" borderId="0" xfId="0" applyFont="1" applyFill="1"/>
    <xf numFmtId="0" fontId="5" fillId="2" borderId="2" xfId="0" applyFont="1" applyFill="1" applyBorder="1" applyAlignment="1">
      <alignment wrapText="1"/>
    </xf>
    <xf numFmtId="9" fontId="0" fillId="0" borderId="0" xfId="2" applyFont="1"/>
    <xf numFmtId="0" fontId="0" fillId="0" borderId="1" xfId="0" applyBorder="1" applyAlignment="1">
      <alignment wrapText="1"/>
    </xf>
    <xf numFmtId="2" fontId="0" fillId="0" borderId="0" xfId="2" applyNumberFormat="1" applyFont="1" applyFill="1" applyBorder="1"/>
    <xf numFmtId="0" fontId="9" fillId="0" borderId="0" xfId="0" applyFont="1"/>
    <xf numFmtId="43" fontId="0" fillId="0" borderId="0" xfId="3" applyFont="1" applyFill="1" applyBorder="1"/>
    <xf numFmtId="9" fontId="0" fillId="0" borderId="0" xfId="2" applyFont="1" applyFill="1" applyBorder="1"/>
    <xf numFmtId="165" fontId="0" fillId="0" borderId="0" xfId="2" applyNumberFormat="1" applyFont="1" applyFill="1" applyBorder="1"/>
    <xf numFmtId="9" fontId="0" fillId="0" borderId="0" xfId="2" applyFont="1" applyFill="1"/>
    <xf numFmtId="0" fontId="0" fillId="0" borderId="0" xfId="0" applyAlignment="1">
      <alignment wrapText="1"/>
    </xf>
    <xf numFmtId="9" fontId="0" fillId="0" borderId="0" xfId="0" applyNumberFormat="1"/>
    <xf numFmtId="44" fontId="0" fillId="0" borderId="0" xfId="4" applyFont="1" applyFill="1"/>
    <xf numFmtId="44" fontId="0" fillId="0" borderId="0" xfId="4" applyFont="1" applyFill="1" applyBorder="1"/>
    <xf numFmtId="0" fontId="3" fillId="5" borderId="2" xfId="0" applyFont="1" applyFill="1" applyBorder="1" applyAlignment="1">
      <alignment horizontal="center" vertical="center" wrapText="1"/>
    </xf>
    <xf numFmtId="49" fontId="4" fillId="5" borderId="3" xfId="0" applyNumberFormat="1" applyFont="1" applyFill="1" applyBorder="1" applyAlignment="1">
      <alignment horizontal="center" vertical="center" wrapText="1"/>
    </xf>
    <xf numFmtId="49" fontId="3" fillId="5" borderId="2" xfId="0" applyNumberFormat="1" applyFont="1" applyFill="1" applyBorder="1" applyAlignment="1">
      <alignment horizontal="center" vertical="center" wrapText="1"/>
    </xf>
    <xf numFmtId="0" fontId="20" fillId="5" borderId="2" xfId="0" applyFont="1" applyFill="1" applyBorder="1" applyAlignment="1">
      <alignment horizontal="center" vertical="center" wrapText="1"/>
    </xf>
    <xf numFmtId="44" fontId="0" fillId="0" borderId="0" xfId="4" applyFont="1" applyBorder="1"/>
    <xf numFmtId="10" fontId="0" fillId="0" borderId="0" xfId="2" applyNumberFormat="1" applyFont="1" applyFill="1" applyBorder="1" applyAlignment="1" applyProtection="1">
      <alignment vertical="center"/>
      <protection locked="0"/>
    </xf>
    <xf numFmtId="9" fontId="0" fillId="0" borderId="0" xfId="2" applyFont="1" applyBorder="1"/>
    <xf numFmtId="44" fontId="0" fillId="0" borderId="0" xfId="4" applyFont="1" applyFill="1" applyBorder="1" applyAlignment="1">
      <alignment vertical="center"/>
    </xf>
    <xf numFmtId="0" fontId="9" fillId="0" borderId="0" xfId="0" applyFont="1" applyAlignment="1" applyProtection="1">
      <alignment vertical="top" wrapText="1"/>
      <protection locked="0"/>
    </xf>
    <xf numFmtId="0" fontId="22" fillId="0" borderId="0" xfId="0" applyFont="1" applyAlignment="1" applyProtection="1">
      <alignment vertical="center" wrapText="1"/>
      <protection locked="0"/>
    </xf>
    <xf numFmtId="10" fontId="21" fillId="0" borderId="0" xfId="2" applyNumberFormat="1" applyFont="1" applyFill="1" applyBorder="1" applyAlignment="1" applyProtection="1">
      <alignment vertical="center"/>
      <protection locked="0"/>
    </xf>
    <xf numFmtId="0" fontId="9" fillId="0" borderId="0" xfId="0" applyFont="1" applyAlignment="1">
      <alignment vertical="center" wrapText="1"/>
    </xf>
    <xf numFmtId="10" fontId="0" fillId="0" borderId="0" xfId="2" applyNumberFormat="1" applyFont="1" applyFill="1" applyBorder="1" applyAlignment="1" applyProtection="1">
      <alignment horizontal="right" vertical="center"/>
      <protection locked="0"/>
    </xf>
    <xf numFmtId="2" fontId="0" fillId="0" borderId="0" xfId="2" applyNumberFormat="1" applyFont="1" applyBorder="1"/>
    <xf numFmtId="44" fontId="0" fillId="0" borderId="0" xfId="4" applyFont="1" applyBorder="1" applyAlignment="1" applyProtection="1">
      <alignment vertical="center"/>
      <protection locked="0"/>
    </xf>
    <xf numFmtId="10" fontId="0" fillId="0" borderId="0" xfId="2" applyNumberFormat="1" applyFont="1" applyBorder="1"/>
    <xf numFmtId="44" fontId="0" fillId="0" borderId="0" xfId="4" applyFont="1" applyFill="1" applyBorder="1" applyAlignment="1" applyProtection="1">
      <alignment vertical="center"/>
      <protection locked="0"/>
    </xf>
    <xf numFmtId="166" fontId="0" fillId="0" borderId="0" xfId="2" applyNumberFormat="1" applyFont="1" applyBorder="1"/>
    <xf numFmtId="0" fontId="22" fillId="0" borderId="0" xfId="0" applyFont="1" applyAlignment="1" applyProtection="1">
      <alignment horizontal="center" vertical="center" wrapText="1"/>
      <protection locked="0"/>
    </xf>
    <xf numFmtId="0" fontId="23" fillId="0" borderId="0" xfId="0" applyFont="1" applyAlignment="1" applyProtection="1">
      <alignment vertical="center" wrapText="1"/>
      <protection locked="0"/>
    </xf>
    <xf numFmtId="0" fontId="9" fillId="0" borderId="0" xfId="0" applyFont="1" applyAlignment="1" applyProtection="1">
      <alignment vertical="center"/>
      <protection locked="0"/>
    </xf>
    <xf numFmtId="0" fontId="9" fillId="0" borderId="0" xfId="0" applyFont="1" applyAlignment="1">
      <alignment vertical="top" wrapText="1"/>
    </xf>
    <xf numFmtId="0" fontId="23" fillId="0" borderId="0" xfId="0" applyFont="1" applyAlignment="1" applyProtection="1">
      <alignment horizontal="center" vertical="center" wrapText="1"/>
      <protection locked="0"/>
    </xf>
    <xf numFmtId="0" fontId="9" fillId="0" borderId="0" xfId="0" applyFont="1" applyAlignment="1" applyProtection="1">
      <alignment vertical="center" wrapText="1"/>
      <protection locked="0"/>
    </xf>
    <xf numFmtId="0" fontId="2" fillId="0" borderId="0" xfId="0" applyFont="1" applyAlignment="1" applyProtection="1">
      <alignment horizontal="center" vertical="center" wrapText="1"/>
      <protection locked="0"/>
    </xf>
    <xf numFmtId="0" fontId="0" fillId="0" borderId="0" xfId="0" applyAlignment="1" applyProtection="1">
      <alignment vertical="center" wrapText="1"/>
      <protection locked="0"/>
    </xf>
    <xf numFmtId="8" fontId="0" fillId="0" borderId="0" xfId="0" applyNumberFormat="1" applyAlignment="1" applyProtection="1">
      <alignment vertical="center"/>
      <protection locked="0"/>
    </xf>
    <xf numFmtId="0" fontId="0" fillId="0" borderId="0" xfId="0" applyAlignment="1" applyProtection="1">
      <alignment vertical="center"/>
      <protection locked="0"/>
    </xf>
    <xf numFmtId="0" fontId="0" fillId="0" borderId="0" xfId="0" applyAlignment="1">
      <alignment vertical="center" wrapText="1"/>
    </xf>
    <xf numFmtId="0" fontId="0" fillId="0" borderId="0" xfId="0" applyAlignment="1" applyProtection="1">
      <alignment horizontal="center" vertical="center" wrapText="1"/>
      <protection locked="0"/>
    </xf>
    <xf numFmtId="164" fontId="0" fillId="0" borderId="0" xfId="0" applyNumberFormat="1" applyAlignment="1">
      <alignment vertical="center"/>
    </xf>
    <xf numFmtId="0" fontId="0" fillId="0" borderId="0" xfId="0" applyAlignment="1">
      <alignment vertical="top" wrapText="1"/>
    </xf>
    <xf numFmtId="4" fontId="0" fillId="0" borderId="0" xfId="0" applyNumberFormat="1" applyAlignment="1">
      <alignment vertical="center"/>
    </xf>
    <xf numFmtId="44" fontId="0" fillId="0" borderId="0" xfId="0" applyNumberFormat="1"/>
    <xf numFmtId="43" fontId="0" fillId="0" borderId="0" xfId="3" applyFont="1" applyFill="1"/>
    <xf numFmtId="44" fontId="0" fillId="0" borderId="0" xfId="4" applyFont="1" applyFill="1" applyAlignment="1"/>
    <xf numFmtId="9" fontId="0" fillId="0" borderId="0" xfId="2" applyFont="1" applyFill="1" applyAlignment="1"/>
    <xf numFmtId="44" fontId="0" fillId="0" borderId="0" xfId="4" applyFont="1"/>
    <xf numFmtId="166" fontId="0" fillId="0" borderId="0" xfId="2" applyNumberFormat="1" applyFont="1"/>
    <xf numFmtId="10" fontId="0" fillId="0" borderId="0" xfId="2" applyNumberFormat="1" applyFont="1" applyFill="1"/>
    <xf numFmtId="166" fontId="0" fillId="0" borderId="0" xfId="2" applyNumberFormat="1" applyFont="1" applyFill="1"/>
    <xf numFmtId="0" fontId="0" fillId="0" borderId="0" xfId="0" applyAlignment="1">
      <alignment horizontal="right"/>
    </xf>
    <xf numFmtId="44" fontId="0" fillId="0" borderId="0" xfId="4" applyFont="1" applyBorder="1" applyAlignment="1"/>
    <xf numFmtId="0" fontId="0" fillId="0" borderId="0" xfId="0" applyAlignment="1">
      <alignment vertical="center"/>
    </xf>
    <xf numFmtId="44" fontId="0" fillId="0" borderId="0" xfId="4" applyFont="1" applyBorder="1" applyAlignment="1">
      <alignment vertical="center" wrapText="1"/>
    </xf>
    <xf numFmtId="0" fontId="0" fillId="0" borderId="0" xfId="0" applyAlignment="1" applyProtection="1">
      <alignment horizontal="left" vertical="top"/>
      <protection locked="0"/>
    </xf>
    <xf numFmtId="0" fontId="0" fillId="0" borderId="0" xfId="0" applyAlignment="1">
      <alignment horizontal="left" vertical="top"/>
    </xf>
    <xf numFmtId="0" fontId="0" fillId="0" borderId="0" xfId="0" applyAlignment="1">
      <alignment horizontal="center" vertical="center"/>
    </xf>
    <xf numFmtId="0" fontId="0" fillId="0" borderId="0" xfId="0" applyAlignment="1" applyProtection="1">
      <alignment horizontal="center" vertical="center"/>
      <protection locked="0"/>
    </xf>
    <xf numFmtId="0" fontId="0" fillId="0" borderId="0" xfId="0" applyAlignment="1" applyProtection="1">
      <alignment horizontal="left" vertical="center"/>
      <protection locked="0"/>
    </xf>
    <xf numFmtId="10" fontId="0" fillId="0" borderId="0" xfId="2" applyNumberFormat="1" applyFont="1" applyBorder="1" applyAlignment="1"/>
    <xf numFmtId="9" fontId="0" fillId="0" borderId="0" xfId="2" applyFont="1" applyFill="1" applyBorder="1" applyAlignment="1"/>
    <xf numFmtId="9" fontId="0" fillId="0" borderId="0" xfId="2" applyFont="1" applyAlignment="1"/>
    <xf numFmtId="0" fontId="30" fillId="0" borderId="0" xfId="17" applyProtection="1">
      <protection locked="0"/>
    </xf>
    <xf numFmtId="0" fontId="0" fillId="0" borderId="0" xfId="17" applyFont="1" applyProtection="1">
      <protection locked="0"/>
    </xf>
    <xf numFmtId="0" fontId="30" fillId="0" borderId="0" xfId="17"/>
    <xf numFmtId="0" fontId="0" fillId="0" borderId="0" xfId="17" applyFont="1"/>
    <xf numFmtId="44" fontId="0" fillId="0" borderId="0" xfId="4" applyFont="1" applyAlignment="1"/>
    <xf numFmtId="0" fontId="0" fillId="0" borderId="2" xfId="0" applyBorder="1" applyAlignment="1">
      <alignment horizontal="left" vertical="center"/>
    </xf>
    <xf numFmtId="0" fontId="0" fillId="0" borderId="2" xfId="0" applyBorder="1" applyAlignment="1" applyProtection="1">
      <alignment horizontal="left" vertical="center"/>
      <protection locked="0"/>
    </xf>
    <xf numFmtId="0" fontId="0" fillId="0" borderId="0" xfId="0" applyAlignment="1" applyProtection="1">
      <alignment horizontal="right" vertical="center"/>
      <protection locked="0"/>
    </xf>
    <xf numFmtId="0" fontId="0" fillId="0" borderId="0" xfId="0" applyAlignment="1">
      <alignment horizontal="left" vertical="center"/>
    </xf>
    <xf numFmtId="0" fontId="0" fillId="0" borderId="2" xfId="0" applyBorder="1" applyAlignment="1" applyProtection="1">
      <alignment horizontal="right" vertical="center"/>
      <protection locked="0"/>
    </xf>
    <xf numFmtId="9" fontId="0" fillId="0" borderId="0" xfId="2" applyFont="1" applyBorder="1" applyAlignment="1"/>
    <xf numFmtId="44" fontId="0" fillId="0" borderId="0" xfId="4" applyFont="1" applyBorder="1" applyAlignment="1">
      <alignment vertical="center"/>
    </xf>
    <xf numFmtId="10" fontId="0" fillId="0" borderId="0" xfId="2" applyNumberFormat="1" applyFont="1" applyBorder="1" applyAlignment="1" applyProtection="1">
      <alignment vertical="center"/>
      <protection locked="0"/>
    </xf>
    <xf numFmtId="44" fontId="0" fillId="0" borderId="0" xfId="4" applyFont="1" applyBorder="1" applyAlignment="1">
      <alignment horizontal="left" vertical="center" wrapText="1"/>
    </xf>
    <xf numFmtId="44" fontId="0" fillId="0" borderId="0" xfId="4" applyFont="1" applyBorder="1" applyAlignment="1">
      <alignment horizontal="center" vertical="center" wrapText="1"/>
    </xf>
    <xf numFmtId="165" fontId="16" fillId="0" borderId="0" xfId="1" applyNumberFormat="1" applyAlignment="1">
      <alignment horizontal="right" vertical="center" wrapText="1"/>
    </xf>
    <xf numFmtId="2" fontId="0" fillId="0" borderId="0" xfId="0" applyNumberFormat="1"/>
    <xf numFmtId="0" fontId="0" fillId="0" borderId="0" xfId="0" applyAlignment="1">
      <alignment vertical="top"/>
    </xf>
    <xf numFmtId="9" fontId="0" fillId="0" borderId="0" xfId="2" applyFont="1" applyBorder="1" applyAlignment="1" applyProtection="1">
      <alignment horizontal="right" vertical="center" wrapText="1"/>
      <protection locked="0"/>
    </xf>
    <xf numFmtId="0" fontId="0" fillId="0" borderId="0" xfId="0" applyAlignment="1">
      <alignment horizontal="left"/>
    </xf>
    <xf numFmtId="44" fontId="0" fillId="0" borderId="0" xfId="4" applyFont="1" applyFill="1" applyAlignment="1">
      <alignment horizontal="right" vertical="top"/>
    </xf>
    <xf numFmtId="0" fontId="0" fillId="0" borderId="0" xfId="0" applyAlignment="1">
      <alignment horizontal="center"/>
    </xf>
    <xf numFmtId="0" fontId="0" fillId="0" borderId="0" xfId="0" applyProtection="1">
      <protection locked="0"/>
    </xf>
    <xf numFmtId="0" fontId="31" fillId="0" borderId="0" xfId="0" applyFont="1" applyAlignment="1">
      <alignment horizontal="center" vertical="center"/>
    </xf>
    <xf numFmtId="44" fontId="0" fillId="0" borderId="0" xfId="4" applyFont="1" applyFill="1" applyAlignment="1">
      <alignment wrapText="1"/>
    </xf>
    <xf numFmtId="2" fontId="0" fillId="0" borderId="0" xfId="2" applyNumberFormat="1" applyFont="1" applyFill="1" applyBorder="1" applyAlignment="1"/>
    <xf numFmtId="0" fontId="0" fillId="0" borderId="0" xfId="0" applyAlignment="1" applyProtection="1">
      <alignment horizontal="left"/>
      <protection locked="0"/>
    </xf>
    <xf numFmtId="167" fontId="0" fillId="0" borderId="0" xfId="2" applyNumberFormat="1" applyFont="1"/>
    <xf numFmtId="10" fontId="0" fillId="0" borderId="0" xfId="0" applyNumberFormat="1"/>
    <xf numFmtId="43" fontId="0" fillId="0" borderId="0" xfId="3" applyFont="1" applyAlignment="1"/>
    <xf numFmtId="0" fontId="0" fillId="0" borderId="0" xfId="0" quotePrefix="1"/>
    <xf numFmtId="10" fontId="0" fillId="0" borderId="0" xfId="2" applyNumberFormat="1" applyFont="1" applyAlignment="1"/>
    <xf numFmtId="9" fontId="0" fillId="0" borderId="0" xfId="3" applyNumberFormat="1" applyFont="1" applyAlignment="1"/>
    <xf numFmtId="44" fontId="0" fillId="0" borderId="0" xfId="4" applyFont="1" applyFill="1" applyBorder="1" applyAlignment="1"/>
    <xf numFmtId="0" fontId="32" fillId="0" borderId="5" xfId="0" applyFont="1" applyBorder="1"/>
    <xf numFmtId="168" fontId="0" fillId="0" borderId="0" xfId="4" applyNumberFormat="1" applyFont="1" applyFill="1"/>
    <xf numFmtId="166" fontId="0" fillId="0" borderId="0" xfId="2" applyNumberFormat="1" applyFont="1" applyFill="1" applyBorder="1" applyAlignment="1"/>
    <xf numFmtId="44" fontId="0" fillId="0" borderId="0" xfId="4" applyFont="1" applyFill="1" applyBorder="1" applyAlignment="1">
      <alignment vertical="center" wrapText="1"/>
    </xf>
    <xf numFmtId="44" fontId="30" fillId="0" borderId="0" xfId="14" applyFont="1" applyFill="1" applyBorder="1"/>
    <xf numFmtId="10" fontId="30" fillId="0" borderId="0" xfId="15" applyNumberFormat="1" applyFont="1" applyFill="1" applyBorder="1" applyProtection="1">
      <protection locked="0"/>
    </xf>
    <xf numFmtId="44" fontId="30" fillId="0" borderId="0" xfId="4" applyFont="1" applyFill="1" applyBorder="1"/>
    <xf numFmtId="0" fontId="30" fillId="0" borderId="4" xfId="17" applyBorder="1" applyProtection="1">
      <protection locked="0"/>
    </xf>
    <xf numFmtId="169" fontId="16" fillId="0" borderId="0" xfId="21" applyNumberFormat="1" applyFont="1" applyFill="1" applyAlignment="1">
      <alignment horizontal="center" vertical="top"/>
    </xf>
    <xf numFmtId="44" fontId="0" fillId="0" borderId="0" xfId="4" applyFont="1" applyFill="1" applyBorder="1" applyAlignment="1">
      <alignment horizontal="left" vertical="center" wrapText="1"/>
    </xf>
    <xf numFmtId="9" fontId="0" fillId="0" borderId="0" xfId="2" applyFont="1" applyFill="1" applyBorder="1" applyAlignment="1" applyProtection="1">
      <alignment horizontal="right" vertical="center" wrapText="1"/>
      <protection locked="0"/>
    </xf>
    <xf numFmtId="164" fontId="0" fillId="0" borderId="0" xfId="0" applyNumberFormat="1" applyAlignment="1">
      <alignment vertical="center" wrapText="1"/>
    </xf>
    <xf numFmtId="44" fontId="0" fillId="0" borderId="0" xfId="4" applyFont="1" applyFill="1" applyBorder="1" applyAlignment="1">
      <alignment horizontal="center" vertical="center" wrapText="1"/>
    </xf>
    <xf numFmtId="0" fontId="0" fillId="0" borderId="0" xfId="0" applyAlignment="1">
      <alignment horizontal="left" wrapText="1"/>
    </xf>
    <xf numFmtId="9" fontId="3" fillId="5" borderId="2" xfId="2" applyFont="1" applyFill="1" applyBorder="1" applyAlignment="1">
      <alignment horizontal="right" vertical="center" wrapText="1"/>
    </xf>
    <xf numFmtId="9" fontId="9" fillId="0" borderId="0" xfId="2" applyFont="1" applyBorder="1" applyAlignment="1">
      <alignment horizontal="right" vertical="top" wrapText="1"/>
    </xf>
    <xf numFmtId="9" fontId="0" fillId="0" borderId="0" xfId="2" applyFont="1" applyBorder="1" applyAlignment="1">
      <alignment horizontal="right"/>
    </xf>
    <xf numFmtId="9" fontId="0" fillId="0" borderId="0" xfId="2" applyFont="1" applyFill="1" applyBorder="1" applyAlignment="1">
      <alignment horizontal="right"/>
    </xf>
    <xf numFmtId="9" fontId="0" fillId="0" borderId="0" xfId="0" applyNumberFormat="1" applyAlignment="1">
      <alignment horizontal="right"/>
    </xf>
    <xf numFmtId="165" fontId="0" fillId="0" borderId="0" xfId="0" applyNumberFormat="1" applyAlignment="1">
      <alignment horizontal="right"/>
    </xf>
    <xf numFmtId="10" fontId="0" fillId="0" borderId="0" xfId="2" applyNumberFormat="1" applyFont="1" applyAlignment="1">
      <alignment horizontal="right"/>
    </xf>
    <xf numFmtId="10" fontId="0" fillId="0" borderId="0" xfId="2" applyNumberFormat="1" applyFont="1" applyFill="1" applyAlignment="1">
      <alignment horizontal="right"/>
    </xf>
    <xf numFmtId="10" fontId="0" fillId="0" borderId="0" xfId="2" applyNumberFormat="1" applyFont="1" applyBorder="1" applyAlignment="1">
      <alignment horizontal="right"/>
    </xf>
    <xf numFmtId="10" fontId="0" fillId="0" borderId="0" xfId="2" applyNumberFormat="1" applyFont="1" applyFill="1" applyBorder="1" applyAlignment="1">
      <alignment horizontal="right"/>
    </xf>
    <xf numFmtId="9" fontId="0" fillId="0" borderId="0" xfId="2" applyFont="1" applyAlignment="1">
      <alignment horizontal="right"/>
    </xf>
    <xf numFmtId="165" fontId="0" fillId="0" borderId="0" xfId="2" applyNumberFormat="1" applyFont="1" applyAlignment="1">
      <alignment horizontal="right"/>
    </xf>
    <xf numFmtId="165" fontId="0" fillId="0" borderId="0" xfId="2" applyNumberFormat="1" applyFont="1" applyBorder="1" applyAlignment="1">
      <alignment horizontal="right"/>
    </xf>
    <xf numFmtId="165" fontId="0" fillId="0" borderId="0" xfId="2" applyNumberFormat="1" applyFont="1" applyFill="1" applyBorder="1" applyAlignment="1">
      <alignment horizontal="right"/>
    </xf>
    <xf numFmtId="166" fontId="0" fillId="0" borderId="0" xfId="2" applyNumberFormat="1" applyFont="1" applyAlignment="1">
      <alignment horizontal="right"/>
    </xf>
    <xf numFmtId="166" fontId="0" fillId="0" borderId="0" xfId="2" applyNumberFormat="1" applyFont="1" applyFill="1" applyAlignment="1">
      <alignment horizontal="right"/>
    </xf>
    <xf numFmtId="9" fontId="0" fillId="0" borderId="0" xfId="2" applyFont="1" applyFill="1" applyAlignment="1">
      <alignment horizontal="right"/>
    </xf>
    <xf numFmtId="0" fontId="10" fillId="4" borderId="0" xfId="0" applyFont="1" applyFill="1" applyAlignment="1">
      <alignment horizontal="center"/>
    </xf>
    <xf numFmtId="0" fontId="0" fillId="0" borderId="1" xfId="0" applyBorder="1" applyAlignment="1">
      <alignment horizontal="center"/>
    </xf>
    <xf numFmtId="0" fontId="11" fillId="4" borderId="1" xfId="0" applyFont="1" applyFill="1" applyBorder="1" applyAlignment="1">
      <alignment horizontal="left" vertical="center"/>
    </xf>
  </cellXfs>
  <cellStyles count="22">
    <cellStyle name="Comma 2" xfId="12" xr:uid="{F8A70486-05DF-4DE5-BD9E-FC9D8339BEEF}"/>
    <cellStyle name="Comma 2 2" xfId="16" xr:uid="{D130BCDB-AB3A-43DA-AD6E-09ADB4FA8953}"/>
    <cellStyle name="Comma 2 3" xfId="19" xr:uid="{2714458F-A400-45E8-B34B-D64319B293DD}"/>
    <cellStyle name="Millares" xfId="3" builtinId="3"/>
    <cellStyle name="Millares 2" xfId="20" xr:uid="{164D6A29-A17B-45C1-97D1-8AF0143E9B5B}"/>
    <cellStyle name="Moneda" xfId="4" builtinId="4"/>
    <cellStyle name="Moneda 2" xfId="14" xr:uid="{EF7E0EEE-8395-404F-BD04-463F981353F8}"/>
    <cellStyle name="Normal" xfId="0" builtinId="0"/>
    <cellStyle name="Normal 12" xfId="10" xr:uid="{EA86F120-7CDB-4626-91EA-4482998701DF}"/>
    <cellStyle name="Normal 2" xfId="1" xr:uid="{05F81D33-D886-4D2C-9321-A3D6CD2B0496}"/>
    <cellStyle name="Normal 2 2" xfId="8" xr:uid="{6728F4AC-1265-42DA-868B-204EC4980DCF}"/>
    <cellStyle name="Normal 2 3" xfId="11" xr:uid="{E2E2A64D-9B19-4D0A-B03C-73FA359D5F97}"/>
    <cellStyle name="Normal 2 4" xfId="6" xr:uid="{8EA50A4B-05E0-4114-A08F-74FF6C429828}"/>
    <cellStyle name="Normal 2 5" xfId="17" xr:uid="{ACCA808E-6164-4102-8645-1782C86E7E01}"/>
    <cellStyle name="Normal 3" xfId="13" xr:uid="{D0AEDE22-A474-449A-927C-3712FDCF4279}"/>
    <cellStyle name="Normal 4" xfId="7" xr:uid="{83265A0D-7548-45D3-B0F0-31C6941DFC36}"/>
    <cellStyle name="Normal 4 2" xfId="18" xr:uid="{0DD507D7-922F-40AE-8325-5F0A861A32E4}"/>
    <cellStyle name="Normal 5" xfId="9" xr:uid="{C67A7D9C-0A4F-4DDF-A855-628F98E9D25E}"/>
    <cellStyle name="Normal 6 2" xfId="5" xr:uid="{0CFCA7C3-F8FD-4137-BD79-8BA3A2FB0188}"/>
    <cellStyle name="Porcentaje" xfId="2" builtinId="5"/>
    <cellStyle name="Porcentaje 2" xfId="15" xr:uid="{997DB1CF-0F23-48AC-821D-109C84A63C1A}"/>
    <cellStyle name="Porcentaje 3" xfId="21" xr:uid="{8F650DE7-8594-4BCE-B2FE-462278EF1553}"/>
  </cellStyles>
  <dxfs count="0"/>
  <tableStyles count="0" defaultTableStyle="TableStyleMedium2" defaultPivotStyle="PivotStyleLight16"/>
  <colors>
    <mruColors>
      <color rgb="FFFCCE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uzoyu\Downloads\RENDICI&#211;N%20CUENTA%20BALANCE%20SOCIAL%20(2).xlsx" TargetMode="External"/><Relationship Id="rId1" Type="http://schemas.openxmlformats.org/officeDocument/2006/relationships/externalLinkPath" Target="/Users/luzoyu/Downloads/RENDICI&#211;N%20CUENTA%20BALANCE%20SOCIAL%20(2).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luzoyu\Downloads\PP%20Formato%20Seguimiento%20Financiero%20V.2%20(1).xlsx" TargetMode="External"/><Relationship Id="rId1" Type="http://schemas.openxmlformats.org/officeDocument/2006/relationships/externalLinkPath" Target="/Users/luzoyu/Downloads/PP%20Formato%20Seguimiento%20Financiero%20V.2%2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luzoyu\Downloads\FORMATO%20SEGUIMIENTO%20FINANCIERO%20DALP.xlsx" TargetMode="External"/><Relationship Id="rId1" Type="http://schemas.openxmlformats.org/officeDocument/2006/relationships/externalLinkPath" Target="/Users/luzoyu/Downloads/FORMATO%20SEGUIMIENTO%20FINANCIERO%20DALP.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luzoyu\Downloads\RENDICI&#211;N%20CUENTA%20BALANCE%20SOCIAL%20(4).xlsx" TargetMode="External"/><Relationship Id="rId1" Type="http://schemas.openxmlformats.org/officeDocument/2006/relationships/externalLinkPath" Target="/Users/luzoyu/Downloads/RENDICI&#211;N%20CUENTA%20BALANCE%20SOCIAL%2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RENDICIÓN"/>
      <sheetName val="Hoja1"/>
      <sheetName val="LISTAS"/>
      <sheetName val="DICCIONARIO"/>
    </sheetNames>
    <sheetDataSet>
      <sheetData sheetId="0" refreshError="1"/>
      <sheetData sheetId="1" refreshError="1"/>
      <sheetData sheetId="2" refreshError="1"/>
      <sheetData sheetId="3">
        <row r="2">
          <cell r="A2">
            <v>102</v>
          </cell>
          <cell r="B2" t="str">
            <v>Personería Distrital</v>
          </cell>
        </row>
        <row r="3">
          <cell r="A3">
            <v>104</v>
          </cell>
          <cell r="B3" t="str">
            <v xml:space="preserve">Secretaría General de la Alcaldía Mayor de Bogotá D.C. </v>
          </cell>
        </row>
        <row r="4">
          <cell r="A4">
            <v>105</v>
          </cell>
          <cell r="B4" t="str">
            <v>Veeduría Distrital</v>
          </cell>
        </row>
        <row r="5">
          <cell r="A5">
            <v>110</v>
          </cell>
          <cell r="B5" t="str">
            <v>Secretaría Distrital de Gobierno</v>
          </cell>
        </row>
        <row r="6">
          <cell r="A6">
            <v>111</v>
          </cell>
          <cell r="B6" t="str">
            <v>Secretaría Distrital de Hacienda</v>
          </cell>
        </row>
        <row r="7">
          <cell r="A7">
            <v>112</v>
          </cell>
          <cell r="B7" t="str">
            <v>Secretaría de Educación del Distrito</v>
          </cell>
        </row>
        <row r="8">
          <cell r="A8">
            <v>113</v>
          </cell>
          <cell r="B8" t="str">
            <v>Secretaría Distrital de Movilidad</v>
          </cell>
        </row>
        <row r="9">
          <cell r="A9">
            <v>117</v>
          </cell>
          <cell r="B9" t="str">
            <v>Secretaría Distrital de Desarrollo Económico</v>
          </cell>
        </row>
        <row r="10">
          <cell r="A10">
            <v>118</v>
          </cell>
          <cell r="B10" t="str">
            <v>Secretaría Distrital del Hábitat</v>
          </cell>
        </row>
        <row r="11">
          <cell r="A11">
            <v>119</v>
          </cell>
          <cell r="B11" t="str">
            <v>Secretaría Distrital de Cultura, Recreación y Deporte</v>
          </cell>
        </row>
        <row r="12">
          <cell r="A12">
            <v>120</v>
          </cell>
          <cell r="B12" t="str">
            <v>Secretaría Distrital de Planeación</v>
          </cell>
        </row>
        <row r="13">
          <cell r="A13">
            <v>121</v>
          </cell>
          <cell r="B13" t="str">
            <v>Secretaría Distrital de la Mujer</v>
          </cell>
        </row>
        <row r="14">
          <cell r="A14">
            <v>122</v>
          </cell>
          <cell r="B14" t="str">
            <v>Secretaría Distrital de Integración Social</v>
          </cell>
        </row>
        <row r="15">
          <cell r="A15">
            <v>125</v>
          </cell>
          <cell r="B15" t="str">
            <v>Departamento Administrativo del Servicio Civil Distrital</v>
          </cell>
        </row>
        <row r="16">
          <cell r="A16">
            <v>126</v>
          </cell>
          <cell r="B16" t="str">
            <v>Secretaría Distrital de Ambiente</v>
          </cell>
        </row>
        <row r="17">
          <cell r="A17">
            <v>127</v>
          </cell>
          <cell r="B17" t="str">
            <v>Departamento Administrativo de la Defensoría del Espacio Público</v>
          </cell>
        </row>
        <row r="18">
          <cell r="A18">
            <v>131</v>
          </cell>
          <cell r="B18" t="str">
            <v>Unidad Administrativa Especial Cuerpo Oficial de Bomberos de Bogotá</v>
          </cell>
        </row>
        <row r="19">
          <cell r="A19">
            <v>136</v>
          </cell>
          <cell r="B19" t="str">
            <v>Secretaría Jurídica Distrital</v>
          </cell>
        </row>
        <row r="20">
          <cell r="A20">
            <v>137</v>
          </cell>
          <cell r="B20" t="str">
            <v>Secretaría Distrital de Seguridad, Convivencia y Justicia</v>
          </cell>
        </row>
        <row r="21">
          <cell r="A21">
            <v>200</v>
          </cell>
          <cell r="B21" t="str">
            <v>Instituto para la Economía Social</v>
          </cell>
        </row>
        <row r="22">
          <cell r="A22">
            <v>201</v>
          </cell>
          <cell r="B22" t="str">
            <v>Secretaría Distrital de Salud / Fondo Financiero Distrital de Salud</v>
          </cell>
        </row>
        <row r="23">
          <cell r="A23">
            <v>203</v>
          </cell>
          <cell r="B23" t="str">
            <v>Instituto Distrital de Gestión de Riesgos y Cambio Climático</v>
          </cell>
        </row>
        <row r="24">
          <cell r="A24">
            <v>204</v>
          </cell>
          <cell r="B24" t="str">
            <v>Instituto de Desarrollo Urbano</v>
          </cell>
        </row>
        <row r="25">
          <cell r="A25">
            <v>206</v>
          </cell>
          <cell r="B25" t="str">
            <v>Fondo de Prestaciones Económicas, Cesantías y Pensiones</v>
          </cell>
        </row>
        <row r="26">
          <cell r="A26">
            <v>208</v>
          </cell>
          <cell r="B26" t="str">
            <v>Caja de la Vivienda Popular</v>
          </cell>
        </row>
        <row r="27">
          <cell r="A27">
            <v>211</v>
          </cell>
          <cell r="B27" t="str">
            <v>Instituto Distrital de Recreación y Deporte</v>
          </cell>
        </row>
        <row r="28">
          <cell r="A28">
            <v>213</v>
          </cell>
          <cell r="B28" t="str">
            <v>Instituto Distrital del Patrimonio Cultural</v>
          </cell>
        </row>
        <row r="29">
          <cell r="A29">
            <v>214</v>
          </cell>
          <cell r="B29" t="str">
            <v>Instituto Distrital para la Protección de la Niñez y la Juventud</v>
          </cell>
        </row>
        <row r="30">
          <cell r="A30">
            <v>215</v>
          </cell>
          <cell r="B30" t="str">
            <v>Fundación Gilberto Alzate Avendaño</v>
          </cell>
        </row>
        <row r="31">
          <cell r="A31">
            <v>216</v>
          </cell>
          <cell r="B31" t="str">
            <v>Orquesta Filarmónica de Bogotá</v>
          </cell>
        </row>
        <row r="32">
          <cell r="A32">
            <v>218</v>
          </cell>
          <cell r="B32" t="str">
            <v>Jardín Botánico José Celestino Mutis</v>
          </cell>
        </row>
        <row r="33">
          <cell r="A33">
            <v>219</v>
          </cell>
          <cell r="B33" t="str">
            <v>Instituto para la Investigación Educativa y el Desarrollo Pedagógico</v>
          </cell>
        </row>
        <row r="34">
          <cell r="A34">
            <v>220</v>
          </cell>
          <cell r="B34" t="str">
            <v>Instituto Distrital de la Participación y Acción Comunal</v>
          </cell>
        </row>
        <row r="35">
          <cell r="A35">
            <v>221</v>
          </cell>
          <cell r="B35" t="str">
            <v>Instituto Distrital de Turismo</v>
          </cell>
        </row>
        <row r="36">
          <cell r="A36">
            <v>222</v>
          </cell>
          <cell r="B36" t="str">
            <v>Instituto Distrital de las Artes</v>
          </cell>
        </row>
        <row r="37">
          <cell r="A37">
            <v>226</v>
          </cell>
          <cell r="B37" t="str">
            <v>Unidad Administrativa Especial de Catastro Distrital</v>
          </cell>
        </row>
        <row r="38">
          <cell r="A38">
            <v>227</v>
          </cell>
          <cell r="B38" t="str">
            <v>Unidad Administrativa Especial de Rehabilitación y Mantenimiento Vial</v>
          </cell>
        </row>
        <row r="39">
          <cell r="A39">
            <v>228</v>
          </cell>
          <cell r="B39" t="str">
            <v>Unidad Administrativa Especial de Servicios Públicos</v>
          </cell>
        </row>
        <row r="40">
          <cell r="A40">
            <v>229</v>
          </cell>
          <cell r="B40" t="str">
            <v>Instituto Distrital de Protección y Bienestar Animal</v>
          </cell>
        </row>
        <row r="41">
          <cell r="A41">
            <v>230</v>
          </cell>
          <cell r="B41" t="str">
            <v>Universidad Distrital Francisco José de Caldas</v>
          </cell>
        </row>
        <row r="42">
          <cell r="A42">
            <v>260</v>
          </cell>
          <cell r="B42" t="str">
            <v>Canal Capital</v>
          </cell>
        </row>
        <row r="43">
          <cell r="A43">
            <v>262</v>
          </cell>
          <cell r="B43" t="str">
            <v>Empresa de Transporte del Tercer Milenio - Transmilenio S.A.</v>
          </cell>
        </row>
        <row r="44">
          <cell r="A44">
            <v>263</v>
          </cell>
          <cell r="B44" t="str">
            <v>Empresa de Renovación y Desarrollo Urbano</v>
          </cell>
        </row>
        <row r="45">
          <cell r="A45">
            <v>265</v>
          </cell>
          <cell r="B45" t="str">
            <v>Empresa de Acueducto y Alcantarillado de Bogotá</v>
          </cell>
        </row>
        <row r="46">
          <cell r="A46">
            <v>266</v>
          </cell>
          <cell r="B46" t="str">
            <v>Empresa Metro de Bogotá S.A.</v>
          </cell>
        </row>
        <row r="47">
          <cell r="A47">
            <v>268</v>
          </cell>
          <cell r="B47" t="str">
            <v>Operadora Distrital de Transporte ODT SAS</v>
          </cell>
        </row>
        <row r="48">
          <cell r="A48">
            <v>311</v>
          </cell>
          <cell r="B48" t="str">
            <v>Terminal de Transporte S.A.</v>
          </cell>
        </row>
        <row r="49">
          <cell r="A49">
            <v>423</v>
          </cell>
          <cell r="B49" t="str">
            <v>Subred Integrada de Servicios de Salud Centro Oriente E.S.E.</v>
          </cell>
        </row>
        <row r="50">
          <cell r="A50">
            <v>424</v>
          </cell>
          <cell r="B50" t="str">
            <v>Subred Integrada de Servicios de Salud Sur Occidente E.S.E.</v>
          </cell>
        </row>
        <row r="51">
          <cell r="A51">
            <v>425</v>
          </cell>
          <cell r="B51" t="str">
            <v>Subred Integrada de Servicios de Salud Sur E.S.E.</v>
          </cell>
        </row>
        <row r="52">
          <cell r="A52">
            <v>426</v>
          </cell>
          <cell r="B52" t="str">
            <v>Subred Integrada de Servicios de Salud Norte E.S.E.</v>
          </cell>
        </row>
        <row r="53">
          <cell r="A53">
            <v>429</v>
          </cell>
          <cell r="B53" t="str">
            <v>Instituto Distrital de Ciencia, Biotecnología e Innovación en Salud</v>
          </cell>
        </row>
        <row r="54">
          <cell r="A54">
            <v>501</v>
          </cell>
          <cell r="B54" t="str">
            <v>Agencia Distrital para la Educación Superior, la Ciencia y la Tecnología</v>
          </cell>
        </row>
        <row r="55">
          <cell r="A55">
            <v>1</v>
          </cell>
          <cell r="B55" t="str">
            <v>Fondo de Desarrollo Local de Usaquen</v>
          </cell>
        </row>
        <row r="56">
          <cell r="A56">
            <v>2</v>
          </cell>
          <cell r="B56" t="str">
            <v>Fondo de Desarrollo Local de Chapinero</v>
          </cell>
        </row>
        <row r="57">
          <cell r="A57">
            <v>3</v>
          </cell>
          <cell r="B57" t="str">
            <v>Fondo de Desarrollo Local de Santa Fe</v>
          </cell>
        </row>
        <row r="58">
          <cell r="A58">
            <v>4</v>
          </cell>
          <cell r="B58" t="str">
            <v>Fondo de Desarrollo Local de San Cristóbal</v>
          </cell>
        </row>
        <row r="59">
          <cell r="A59">
            <v>5</v>
          </cell>
          <cell r="B59" t="str">
            <v>Fondo de Desarrollo Local de Usme</v>
          </cell>
        </row>
        <row r="60">
          <cell r="A60">
            <v>6</v>
          </cell>
          <cell r="B60" t="str">
            <v>Fondo de Desarrollo Local de Tunjuelito</v>
          </cell>
        </row>
        <row r="61">
          <cell r="A61">
            <v>7</v>
          </cell>
          <cell r="B61" t="str">
            <v>Fondo de Desarrollo Local de Bosa</v>
          </cell>
        </row>
        <row r="62">
          <cell r="A62">
            <v>8</v>
          </cell>
          <cell r="B62" t="str">
            <v>Fondo de Desarrollo Local de Kennedy</v>
          </cell>
        </row>
        <row r="63">
          <cell r="A63">
            <v>9</v>
          </cell>
          <cell r="B63" t="str">
            <v>Fondo de Desarrollo Local de Fontibón</v>
          </cell>
        </row>
        <row r="64">
          <cell r="A64">
            <v>10</v>
          </cell>
          <cell r="B64" t="str">
            <v>Fondo de Desarrollo Local de Engativá</v>
          </cell>
        </row>
        <row r="65">
          <cell r="A65">
            <v>11</v>
          </cell>
          <cell r="B65" t="str">
            <v>Fondo de Desarrollo Local de Suba</v>
          </cell>
        </row>
        <row r="66">
          <cell r="A66">
            <v>12</v>
          </cell>
          <cell r="B66" t="str">
            <v>Fondo de Desarrollo Local de Barrios Unidos</v>
          </cell>
        </row>
        <row r="67">
          <cell r="A67">
            <v>13</v>
          </cell>
          <cell r="B67" t="str">
            <v>Fondo de Desarrollo Local de Teusaquillo</v>
          </cell>
        </row>
        <row r="68">
          <cell r="A68">
            <v>14</v>
          </cell>
          <cell r="B68" t="str">
            <v>Fondo de Desarrollo Local de  Los Mártires</v>
          </cell>
        </row>
        <row r="69">
          <cell r="A69">
            <v>15</v>
          </cell>
          <cell r="B69" t="str">
            <v>Fondo de Desarrollo Local de Antonio riño</v>
          </cell>
        </row>
        <row r="70">
          <cell r="A70">
            <v>16</v>
          </cell>
          <cell r="B70" t="str">
            <v>Fondo de Desarrollo Local de Puente Aranda</v>
          </cell>
        </row>
        <row r="71">
          <cell r="A71">
            <v>17</v>
          </cell>
          <cell r="B71" t="str">
            <v>Fondo de Desarrollo Local de La Candelaria</v>
          </cell>
        </row>
        <row r="72">
          <cell r="A72">
            <v>18</v>
          </cell>
          <cell r="B72" t="str">
            <v>Fondo de Desarrollo Local de Rafael Uribe Uribe</v>
          </cell>
        </row>
        <row r="73">
          <cell r="A73">
            <v>19</v>
          </cell>
          <cell r="B73" t="str">
            <v>Fondo de Desarrollo Local de Ciudad Bolívar</v>
          </cell>
        </row>
        <row r="74">
          <cell r="A74">
            <v>20</v>
          </cell>
          <cell r="B74" t="str">
            <v>Fondo de Desarrollo Local de Sumapaz</v>
          </cell>
        </row>
        <row r="75">
          <cell r="A75">
            <v>19</v>
          </cell>
          <cell r="B75" t="str">
            <v>Fondo de Desarrollo Local de Ciudad Bolívar</v>
          </cell>
        </row>
        <row r="76">
          <cell r="A76">
            <v>20</v>
          </cell>
          <cell r="B76" t="str">
            <v>Fondo de Desarrollo Local de Sumapaz</v>
          </cell>
        </row>
      </sheetData>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Diccionario de Datos"/>
      <sheetName val="Seguimiento Financiero"/>
      <sheetName val="Lista_Entidades"/>
      <sheetName val="Lista_PP"/>
      <sheetName val="Lista_Productos"/>
      <sheetName val="Lista_CRP_entidad"/>
      <sheetName val="Lista_CRP_valor"/>
      <sheetName val="Lista_Proy_Inv_Entidades"/>
      <sheetName val="Matriz_Proy_Inv_PDD"/>
      <sheetName val="Lista_Actividades_Proy_I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D2">
            <v>7719</v>
          </cell>
          <cell r="E2" t="str">
            <v>Fortalecimiento institucional de la Personería de Bogotá</v>
          </cell>
        </row>
        <row r="3">
          <cell r="D3">
            <v>7719</v>
          </cell>
          <cell r="E3" t="str">
            <v>Fortalecimiento institucional de la Personería de Bogotá</v>
          </cell>
        </row>
        <row r="4">
          <cell r="D4">
            <v>7719</v>
          </cell>
          <cell r="E4" t="str">
            <v>Fortalecimiento institucional de la Personería de Bogotá</v>
          </cell>
        </row>
        <row r="5">
          <cell r="D5">
            <v>7719</v>
          </cell>
          <cell r="E5" t="str">
            <v>Fortalecimiento institucional de la Personería de Bogotá</v>
          </cell>
        </row>
        <row r="6">
          <cell r="D6">
            <v>7719</v>
          </cell>
          <cell r="E6" t="str">
            <v>Fortalecimiento institucional de la Personería de Bogotá</v>
          </cell>
        </row>
        <row r="7">
          <cell r="D7">
            <v>7719</v>
          </cell>
          <cell r="E7" t="str">
            <v>Fortalecimiento institucional de la Personería de Bogotá</v>
          </cell>
        </row>
        <row r="8">
          <cell r="D8">
            <v>7732</v>
          </cell>
          <cell r="E8" t="str">
            <v>Fortalecimiento de la prevención y control a la función pública en la Personería de Bogotá</v>
          </cell>
        </row>
        <row r="9">
          <cell r="D9">
            <v>7732</v>
          </cell>
          <cell r="E9" t="str">
            <v>Fortalecimiento de la prevención y control a la función pública en la Personería de Bogotá</v>
          </cell>
        </row>
        <row r="10">
          <cell r="D10">
            <v>7732</v>
          </cell>
          <cell r="E10" t="str">
            <v>Fortalecimiento de la prevención y control a la función pública en la Personería de Bogotá</v>
          </cell>
        </row>
        <row r="11">
          <cell r="D11">
            <v>7732</v>
          </cell>
          <cell r="E11" t="str">
            <v>Fortalecimiento de la prevención y control a la función pública en la Personería de Bogotá</v>
          </cell>
        </row>
        <row r="12">
          <cell r="D12">
            <v>7732</v>
          </cell>
          <cell r="E12" t="str">
            <v>Fortalecimiento de la prevención y control a la función pública en la Personería de Bogotá</v>
          </cell>
        </row>
        <row r="13">
          <cell r="D13">
            <v>7732</v>
          </cell>
          <cell r="E13" t="str">
            <v>Fortalecimiento de la prevención y control a la función pública en la Personería de Bogotá</v>
          </cell>
        </row>
        <row r="14">
          <cell r="D14">
            <v>7732</v>
          </cell>
          <cell r="E14" t="str">
            <v>Fortalecimiento de la prevención y control a la función pública en la Personería de Bogotá</v>
          </cell>
        </row>
        <row r="15">
          <cell r="D15">
            <v>7742</v>
          </cell>
          <cell r="E15" t="str">
            <v>Fortalecimiento de la promoción y defensa de los Derechos Humanos y el Derecho Internacional Humanitario en la Personería de Bogotá</v>
          </cell>
        </row>
        <row r="16">
          <cell r="D16">
            <v>7742</v>
          </cell>
          <cell r="E16" t="str">
            <v>Fortalecimiento de la promoción y defensa de los Derechos Humanos y el Derecho Internacional Humanitario en la Personería de Bogotá</v>
          </cell>
        </row>
        <row r="17">
          <cell r="D17">
            <v>7742</v>
          </cell>
          <cell r="E17" t="str">
            <v>Fortalecimiento de la promoción y defensa de los Derechos Humanos y el Derecho Internacional Humanitario en la Personería de Bogotá</v>
          </cell>
        </row>
        <row r="18">
          <cell r="D18">
            <v>7742</v>
          </cell>
          <cell r="E18" t="str">
            <v>Fortalecimiento de la promoción y defensa de los Derechos Humanos y el Derecho Internacional Humanitario en la Personería de Bogotá</v>
          </cell>
        </row>
        <row r="19">
          <cell r="D19">
            <v>7742</v>
          </cell>
          <cell r="E19" t="str">
            <v>Fortalecimiento de la promoción y defensa de los Derechos Humanos y el Derecho Internacional Humanitario en la Personería de Bogotá</v>
          </cell>
        </row>
        <row r="20">
          <cell r="D20">
            <v>7742</v>
          </cell>
          <cell r="E20" t="str">
            <v>Fortalecimiento de la promoción y defensa de los Derechos Humanos y el Derecho Internacional Humanitario en la Personería de Bogotá</v>
          </cell>
        </row>
        <row r="21">
          <cell r="D21">
            <v>7742</v>
          </cell>
          <cell r="E21" t="str">
            <v>Fortalecimiento de la promoción y defensa de los Derechos Humanos y el Derecho Internacional Humanitario en la Personería de Bogotá</v>
          </cell>
        </row>
        <row r="22">
          <cell r="D22">
            <v>7742</v>
          </cell>
          <cell r="E22" t="str">
            <v>Fortalecimiento de la promoción y defensa de los Derechos Humanos y el Derecho Internacional Humanitario en la Personería de Bogotá</v>
          </cell>
        </row>
        <row r="23">
          <cell r="D23">
            <v>7751</v>
          </cell>
          <cell r="E23" t="str">
            <v>Fortalecimiento de la potestad disciplinaria en la Personería de Bogotá</v>
          </cell>
        </row>
        <row r="24">
          <cell r="D24">
            <v>7751</v>
          </cell>
          <cell r="E24" t="str">
            <v>Fortalecimiento de la potestad disciplinaria en la Personería de Bogotá</v>
          </cell>
        </row>
        <row r="25">
          <cell r="D25">
            <v>7751</v>
          </cell>
          <cell r="E25" t="str">
            <v>Fortalecimiento de la potestad disciplinaria en la Personería de Bogotá</v>
          </cell>
        </row>
        <row r="26">
          <cell r="D26">
            <v>7751</v>
          </cell>
          <cell r="E26" t="str">
            <v>Fortalecimiento de la potestad disciplinaria en la Personería de Bogotá</v>
          </cell>
        </row>
        <row r="27">
          <cell r="D27">
            <v>7751</v>
          </cell>
          <cell r="E27" t="str">
            <v>Fortalecimiento de la potestad disciplinaria en la Personería de Bogotá</v>
          </cell>
        </row>
        <row r="28">
          <cell r="D28">
            <v>7751</v>
          </cell>
          <cell r="E28" t="str">
            <v>Fortalecimiento de la potestad disciplinaria en la Personería de Bogotá</v>
          </cell>
        </row>
        <row r="29">
          <cell r="D29">
            <v>7871</v>
          </cell>
          <cell r="E29" t="str">
            <v>Construcción de Bogotá-región como territorio de paz para las víctimas y la reconciliación</v>
          </cell>
        </row>
        <row r="30">
          <cell r="D30">
            <v>7871</v>
          </cell>
          <cell r="E30" t="str">
            <v>Construcción de Bogotá-región como territorio de paz para las víctimas y la reconciliación</v>
          </cell>
        </row>
        <row r="31">
          <cell r="D31">
            <v>7871</v>
          </cell>
          <cell r="E31" t="str">
            <v>Construcción de Bogotá-región como territorio de paz para las víctimas y la reconciliación</v>
          </cell>
        </row>
        <row r="32">
          <cell r="D32">
            <v>7871</v>
          </cell>
          <cell r="E32" t="str">
            <v>Construcción de Bogotá-región como territorio de paz para las víctimas y la reconciliación</v>
          </cell>
        </row>
        <row r="33">
          <cell r="D33">
            <v>7871</v>
          </cell>
          <cell r="E33" t="str">
            <v>Construcción de Bogotá-región como territorio de paz para las víctimas y la reconciliación</v>
          </cell>
        </row>
        <row r="34">
          <cell r="D34">
            <v>7871</v>
          </cell>
          <cell r="E34" t="str">
            <v>Construcción de Bogotá-región como territorio de paz para las víctimas y la reconciliación</v>
          </cell>
        </row>
        <row r="35">
          <cell r="D35">
            <v>7871</v>
          </cell>
          <cell r="E35" t="str">
            <v>Construcción de Bogotá-región como territorio de paz para las víctimas y la reconciliación</v>
          </cell>
        </row>
        <row r="36">
          <cell r="D36">
            <v>7871</v>
          </cell>
          <cell r="E36" t="str">
            <v>Construcción de Bogotá-región como territorio de paz para las víctimas y la reconciliación</v>
          </cell>
        </row>
        <row r="37">
          <cell r="D37">
            <v>7871</v>
          </cell>
          <cell r="E37" t="str">
            <v>Construcción de Bogotá-región como territorio de paz para las víctimas y la reconciliación</v>
          </cell>
        </row>
        <row r="38">
          <cell r="D38">
            <v>7871</v>
          </cell>
          <cell r="E38" t="str">
            <v>Construcción de Bogotá-región como territorio de paz para las víctimas y la reconciliación</v>
          </cell>
        </row>
        <row r="39">
          <cell r="D39">
            <v>7871</v>
          </cell>
          <cell r="E39" t="str">
            <v>Construcción de Bogotá-región como territorio de paz para las víctimas y la reconciliación</v>
          </cell>
        </row>
        <row r="40">
          <cell r="D40">
            <v>7871</v>
          </cell>
          <cell r="E40" t="str">
            <v>Construcción de Bogotá-región como territorio de paz para las víctimas y la reconciliación</v>
          </cell>
        </row>
        <row r="41">
          <cell r="D41">
            <v>7869</v>
          </cell>
          <cell r="E41" t="str">
            <v>Implementación del modelo de gobierno abierto, accesible e incluyente de Bogotá</v>
          </cell>
        </row>
        <row r="42">
          <cell r="D42">
            <v>7869</v>
          </cell>
          <cell r="E42" t="str">
            <v>Implementación del modelo de gobierno abierto, accesible e incluyente de Bogotá</v>
          </cell>
        </row>
        <row r="43">
          <cell r="D43">
            <v>7869</v>
          </cell>
          <cell r="E43" t="str">
            <v>Implementación del modelo de gobierno abierto, accesible e incluyente de Bogotá</v>
          </cell>
        </row>
        <row r="44">
          <cell r="D44">
            <v>7872</v>
          </cell>
          <cell r="E44" t="str">
            <v>Transformación digital y gestión TIC</v>
          </cell>
        </row>
        <row r="45">
          <cell r="D45">
            <v>7872</v>
          </cell>
          <cell r="E45" t="str">
            <v>Transformación digital y gestión TIC</v>
          </cell>
        </row>
        <row r="46">
          <cell r="D46">
            <v>7872</v>
          </cell>
          <cell r="E46" t="str">
            <v>Transformación digital y gestión TIC</v>
          </cell>
        </row>
        <row r="47">
          <cell r="D47">
            <v>7872</v>
          </cell>
          <cell r="E47" t="str">
            <v>Transformación digital y gestión TIC</v>
          </cell>
        </row>
        <row r="48">
          <cell r="D48">
            <v>7872</v>
          </cell>
          <cell r="E48" t="str">
            <v>Transformación digital y gestión TIC</v>
          </cell>
        </row>
        <row r="49">
          <cell r="D49">
            <v>7872</v>
          </cell>
          <cell r="E49" t="str">
            <v>Transformación digital y gestión TIC</v>
          </cell>
        </row>
        <row r="50">
          <cell r="D50">
            <v>7872</v>
          </cell>
          <cell r="E50" t="str">
            <v>Transformación digital y gestión TIC</v>
          </cell>
        </row>
        <row r="51">
          <cell r="D51">
            <v>7867</v>
          </cell>
          <cell r="E51" t="str">
            <v>Generación de los lineamientos de comunicación del Distrito para construir ciudad y ciudadanía</v>
          </cell>
        </row>
        <row r="52">
          <cell r="D52">
            <v>7867</v>
          </cell>
          <cell r="E52" t="str">
            <v>Generación de los lineamientos de comunicación del Distrito para construir ciudad y ciudadanía</v>
          </cell>
        </row>
        <row r="53">
          <cell r="D53">
            <v>7867</v>
          </cell>
          <cell r="E53" t="str">
            <v>Generación de los lineamientos de comunicación del Distrito para construir ciudad y ciudadanía</v>
          </cell>
        </row>
        <row r="54">
          <cell r="D54">
            <v>7867</v>
          </cell>
          <cell r="E54" t="str">
            <v>Generación de los lineamientos de comunicación del Distrito para construir ciudad y ciudadanía</v>
          </cell>
        </row>
        <row r="55">
          <cell r="D55">
            <v>7868</v>
          </cell>
          <cell r="E55" t="str">
            <v>Desarrollo Institucional Para Una Gestión Pública Eficiente</v>
          </cell>
        </row>
        <row r="56">
          <cell r="D56">
            <v>7868</v>
          </cell>
          <cell r="E56" t="str">
            <v>Desarrollo Institucional Para Una Gestión Pública Eficiente</v>
          </cell>
        </row>
        <row r="57">
          <cell r="D57">
            <v>7868</v>
          </cell>
          <cell r="E57" t="str">
            <v>Desarrollo Institucional Para Una Gestión Pública Eficiente</v>
          </cell>
        </row>
        <row r="58">
          <cell r="D58">
            <v>7868</v>
          </cell>
          <cell r="E58" t="str">
            <v>Desarrollo Institucional Para Una Gestión Pública Eficiente</v>
          </cell>
        </row>
        <row r="59">
          <cell r="D59">
            <v>7868</v>
          </cell>
          <cell r="E59" t="str">
            <v>Desarrollo Institucional Para Una Gestión Pública Eficiente</v>
          </cell>
        </row>
        <row r="60">
          <cell r="D60">
            <v>7868</v>
          </cell>
          <cell r="E60" t="str">
            <v>Desarrollo Institucional Para Una Gestión Pública Eficiente</v>
          </cell>
        </row>
        <row r="61">
          <cell r="D61">
            <v>7868</v>
          </cell>
          <cell r="E61" t="str">
            <v>Desarrollo Institucional Para Una Gestión Pública Eficiente</v>
          </cell>
        </row>
        <row r="62">
          <cell r="D62">
            <v>7868</v>
          </cell>
          <cell r="E62" t="str">
            <v>Desarrollo Institucional Para Una Gestión Pública Eficiente</v>
          </cell>
        </row>
        <row r="63">
          <cell r="D63">
            <v>7868</v>
          </cell>
          <cell r="E63" t="str">
            <v>Desarrollo Institucional Para Una Gestión Pública Eficiente</v>
          </cell>
        </row>
        <row r="64">
          <cell r="D64">
            <v>7868</v>
          </cell>
          <cell r="E64" t="str">
            <v>Desarrollo Institucional Para Una Gestión Pública Eficiente</v>
          </cell>
        </row>
        <row r="65">
          <cell r="D65">
            <v>7868</v>
          </cell>
          <cell r="E65" t="str">
            <v>Desarrollo Institucional Para Una Gestión Pública Eficiente</v>
          </cell>
        </row>
        <row r="66">
          <cell r="D66">
            <v>7868</v>
          </cell>
          <cell r="E66" t="str">
            <v>Desarrollo Institucional Para Una Gestión Pública Eficiente</v>
          </cell>
        </row>
        <row r="67">
          <cell r="D67">
            <v>7870</v>
          </cell>
          <cell r="E67" t="str">
            <v>Servicio a la ciudadanía, moderno, eficiente y de calidad.</v>
          </cell>
        </row>
        <row r="68">
          <cell r="D68">
            <v>7870</v>
          </cell>
          <cell r="E68" t="str">
            <v>Servicio a la ciudadanía, moderno, eficiente y de calidad.</v>
          </cell>
        </row>
        <row r="69">
          <cell r="D69">
            <v>7870</v>
          </cell>
          <cell r="E69" t="str">
            <v>Servicio a la ciudadanía, moderno, eficiente y de calidad.</v>
          </cell>
        </row>
        <row r="70">
          <cell r="D70">
            <v>7873</v>
          </cell>
          <cell r="E70" t="str">
            <v>Fortalecimiento de la Capacidad Institucional de la Secretaría General</v>
          </cell>
        </row>
        <row r="71">
          <cell r="D71">
            <v>7873</v>
          </cell>
          <cell r="E71" t="str">
            <v>Fortalecimiento de la Capacidad Institucional de la Secretaría General</v>
          </cell>
        </row>
        <row r="72">
          <cell r="D72">
            <v>7873</v>
          </cell>
          <cell r="E72" t="str">
            <v>Fortalecimiento de la Capacidad Institucional de la Secretaría General</v>
          </cell>
        </row>
        <row r="73">
          <cell r="D73">
            <v>7873</v>
          </cell>
          <cell r="E73" t="str">
            <v>Fortalecimiento de la Capacidad Institucional de la Secretaría General</v>
          </cell>
        </row>
        <row r="74">
          <cell r="D74">
            <v>7873</v>
          </cell>
          <cell r="E74" t="str">
            <v>Fortalecimiento de la Capacidad Institucional de la Secretaría General</v>
          </cell>
        </row>
        <row r="75">
          <cell r="D75">
            <v>7552</v>
          </cell>
          <cell r="E75" t="str">
            <v>Servicio transparencia, derecho de acceso a la información pública y medidas anticorrupción Bogotá</v>
          </cell>
        </row>
        <row r="76">
          <cell r="D76">
            <v>7552</v>
          </cell>
          <cell r="E76" t="str">
            <v>Servicio transparencia, derecho de acceso a la información pública y medidas anticorrupción Bogotá</v>
          </cell>
        </row>
        <row r="77">
          <cell r="D77">
            <v>7552</v>
          </cell>
          <cell r="E77" t="str">
            <v>Servicio transparencia, derecho de acceso a la información pública y medidas anticorrupción Bogotá</v>
          </cell>
        </row>
        <row r="78">
          <cell r="D78">
            <v>7552</v>
          </cell>
          <cell r="E78" t="str">
            <v>Servicio transparencia, derecho de acceso a la información pública y medidas anticorrupción Bogotá</v>
          </cell>
        </row>
        <row r="79">
          <cell r="D79">
            <v>7552</v>
          </cell>
          <cell r="E79" t="str">
            <v>Servicio transparencia, derecho de acceso a la información pública y medidas anticorrupción Bogotá</v>
          </cell>
        </row>
        <row r="80">
          <cell r="D80">
            <v>7552</v>
          </cell>
          <cell r="E80" t="str">
            <v>Servicio transparencia, derecho de acceso a la información pública y medidas anticorrupción Bogotá</v>
          </cell>
        </row>
        <row r="81">
          <cell r="D81">
            <v>7554</v>
          </cell>
          <cell r="E81" t="str">
            <v>Servicio Gobierno Corporativo, Transparente y política de derechos humanos en las empresas del distrito y las sociedades de economía mixta en que participe Bogotá</v>
          </cell>
        </row>
        <row r="82">
          <cell r="D82">
            <v>7554</v>
          </cell>
          <cell r="E82" t="str">
            <v>Servicio Gobierno Corporativo, Transparente y política de derechos humanos en las empresas del distrito y las sociedades de economía mixta en que participe Bogotá</v>
          </cell>
        </row>
        <row r="83">
          <cell r="D83">
            <v>7554</v>
          </cell>
          <cell r="E83" t="str">
            <v>Servicio Gobierno Corporativo, Transparente y política de derechos humanos en las empresas del distrito y las sociedades de economía mixta en que participe Bogotá</v>
          </cell>
        </row>
        <row r="84">
          <cell r="D84">
            <v>7554</v>
          </cell>
          <cell r="E84" t="str">
            <v>Servicio Gobierno Corporativo, Transparente y política de derechos humanos en las empresas del distrito y las sociedades de economía mixta en que participe Bogotá</v>
          </cell>
        </row>
        <row r="85">
          <cell r="D85">
            <v>7554</v>
          </cell>
          <cell r="E85" t="str">
            <v>Servicio Gobierno Corporativo, Transparente y política de derechos humanos en las empresas del distrito y las sociedades de economía mixta en que participe Bogotá</v>
          </cell>
        </row>
        <row r="86">
          <cell r="D86">
            <v>7554</v>
          </cell>
          <cell r="E86" t="str">
            <v>Servicio Gobierno Corporativo, Transparente y política de derechos humanos en las empresas del distrito y las sociedades de economía mixta en que participe Bogotá</v>
          </cell>
        </row>
        <row r="87">
          <cell r="D87">
            <v>7561</v>
          </cell>
          <cell r="E87" t="str">
            <v>Formulación LABCapital - Laboratorio de Innovación para la Gestión Pública Distrital Bogotá</v>
          </cell>
        </row>
        <row r="88">
          <cell r="D88">
            <v>7561</v>
          </cell>
          <cell r="E88" t="str">
            <v>Formulación LABCapital - Laboratorio de Innovación para la Gestión Pública Distrital Bogotá</v>
          </cell>
        </row>
        <row r="89">
          <cell r="D89">
            <v>7561</v>
          </cell>
          <cell r="E89" t="str">
            <v>Formulación LABCapital - Laboratorio de Innovación para la Gestión Pública Distrital Bogotá</v>
          </cell>
        </row>
        <row r="90">
          <cell r="D90">
            <v>7561</v>
          </cell>
          <cell r="E90" t="str">
            <v>Formulación LABCapital - Laboratorio de Innovación para la Gestión Pública Distrital Bogotá</v>
          </cell>
        </row>
        <row r="91">
          <cell r="D91">
            <v>7561</v>
          </cell>
          <cell r="E91" t="str">
            <v>Formulación LABCapital - Laboratorio de Innovación para la Gestión Pública Distrital Bogotá</v>
          </cell>
        </row>
        <row r="92">
          <cell r="D92">
            <v>7561</v>
          </cell>
          <cell r="E92" t="str">
            <v>Formulación LABCapital - Laboratorio de Innovación para la Gestión Pública Distrital Bogotá</v>
          </cell>
        </row>
        <row r="93">
          <cell r="D93">
            <v>7561</v>
          </cell>
          <cell r="E93" t="str">
            <v>Formulación LABCapital - Laboratorio de Innovación para la Gestión Pública Distrital Bogotá</v>
          </cell>
        </row>
        <row r="94">
          <cell r="D94">
            <v>7591</v>
          </cell>
          <cell r="E94" t="str">
            <v>Servicio ¡Cuento contigo, cuentas conmigo Bogotá! Dinamización de la participación ciudadana y el control social en la gestión pública Bogotá</v>
          </cell>
        </row>
        <row r="95">
          <cell r="D95">
            <v>7591</v>
          </cell>
          <cell r="E95" t="str">
            <v>Servicio ¡Cuento contigo, cuentas conmigo Bogotá! Dinamización de la participación ciudadana y el control social en la gestión pública Bogotá</v>
          </cell>
        </row>
        <row r="96">
          <cell r="D96">
            <v>7591</v>
          </cell>
          <cell r="E96" t="str">
            <v>Servicio ¡Cuento contigo, cuentas conmigo Bogotá! Dinamización de la participación ciudadana y el control social en la gestión pública Bogotá</v>
          </cell>
        </row>
        <row r="97">
          <cell r="D97">
            <v>7591</v>
          </cell>
          <cell r="E97" t="str">
            <v>Servicio ¡Cuento contigo, cuentas conmigo Bogotá! Dinamización de la participación ciudadana y el control social en la gestión pública Bogotá</v>
          </cell>
        </row>
        <row r="98">
          <cell r="D98">
            <v>7605</v>
          </cell>
          <cell r="E98" t="str">
            <v>Implementación Sistema Integral de Monitoreo del control preventivo Distrital. Bogotá</v>
          </cell>
        </row>
        <row r="99">
          <cell r="D99">
            <v>7605</v>
          </cell>
          <cell r="E99" t="str">
            <v>Implementación Sistema Integral de Monitoreo del control preventivo Distrital. Bogotá</v>
          </cell>
        </row>
        <row r="100">
          <cell r="D100">
            <v>7605</v>
          </cell>
          <cell r="E100" t="str">
            <v>Implementación Sistema Integral de Monitoreo del control preventivo Distrital. Bogotá</v>
          </cell>
        </row>
        <row r="101">
          <cell r="D101">
            <v>7605</v>
          </cell>
          <cell r="E101" t="str">
            <v>Implementación Sistema Integral de Monitoreo del control preventivo Distrital. Bogotá</v>
          </cell>
        </row>
        <row r="102">
          <cell r="D102">
            <v>7605</v>
          </cell>
          <cell r="E102" t="str">
            <v>Implementación Sistema Integral de Monitoreo del control preventivo Distrital. Bogotá</v>
          </cell>
        </row>
        <row r="103">
          <cell r="D103">
            <v>7605</v>
          </cell>
          <cell r="E103" t="str">
            <v>Implementación Sistema Integral de Monitoreo del control preventivo Distrital. Bogotá</v>
          </cell>
        </row>
        <row r="104">
          <cell r="D104">
            <v>7787</v>
          </cell>
          <cell r="E104" t="str">
            <v>Fortalecimiento de la capacidad institucional y de los actores sociales para la garantía, promoción y protección de los derechos humanos en Bogotá</v>
          </cell>
        </row>
        <row r="105">
          <cell r="D105">
            <v>7787</v>
          </cell>
          <cell r="E105" t="str">
            <v>Fortalecimiento de la capacidad institucional y de los actores sociales para la garantía, promoción y protección de los derechos humanos en Bogotá</v>
          </cell>
        </row>
        <row r="106">
          <cell r="D106">
            <v>7787</v>
          </cell>
          <cell r="E106" t="str">
            <v>Fortalecimiento de la capacidad institucional y de los actores sociales para la garantía, promoción y protección de los derechos humanos en Bogotá</v>
          </cell>
        </row>
        <row r="107">
          <cell r="D107">
            <v>7787</v>
          </cell>
          <cell r="E107" t="str">
            <v>Fortalecimiento de la capacidad institucional y de los actores sociales para la garantía, promoción y protección de los derechos humanos en Bogotá</v>
          </cell>
        </row>
        <row r="108">
          <cell r="D108">
            <v>7787</v>
          </cell>
          <cell r="E108" t="str">
            <v>Fortalecimiento de la capacidad institucional y de los actores sociales para la garantía, promoción y protección de los derechos humanos en Bogotá</v>
          </cell>
        </row>
        <row r="109">
          <cell r="D109">
            <v>7787</v>
          </cell>
          <cell r="E109" t="str">
            <v>Fortalecimiento de la capacidad institucional y de los actores sociales para la garantía, promoción y protección de los derechos humanos en Bogotá</v>
          </cell>
        </row>
        <row r="110">
          <cell r="D110">
            <v>7787</v>
          </cell>
          <cell r="E110" t="str">
            <v>Fortalecimiento de la capacidad institucional y de los actores sociales para la garantía, promoción y protección de los derechos humanos en Bogotá</v>
          </cell>
        </row>
        <row r="111">
          <cell r="D111">
            <v>7787</v>
          </cell>
          <cell r="E111" t="str">
            <v>Fortalecimiento de la capacidad institucional y de los actores sociales para la garantía, promoción y protección de los derechos humanos en Bogotá</v>
          </cell>
        </row>
        <row r="112">
          <cell r="D112">
            <v>7787</v>
          </cell>
          <cell r="E112" t="str">
            <v>Fortalecimiento de la capacidad institucional y de los actores sociales para la garantía, promoción y protección de los derechos humanos en Bogotá</v>
          </cell>
        </row>
        <row r="113">
          <cell r="D113">
            <v>7787</v>
          </cell>
          <cell r="E113" t="str">
            <v>Fortalecimiento de la capacidad institucional y de los actores sociales para la garantía, promoción y protección de los derechos humanos en Bogotá</v>
          </cell>
        </row>
        <row r="114">
          <cell r="D114">
            <v>7795</v>
          </cell>
          <cell r="E114" t="str">
            <v>Fortalecimiento de la convivencia y el ejercicio policivo a cargo de la SDG en el Distrito Capital Bogotá</v>
          </cell>
        </row>
        <row r="115">
          <cell r="D115">
            <v>7795</v>
          </cell>
          <cell r="E115" t="str">
            <v>Fortalecimiento de la convivencia y el ejercicio policivo a cargo de la SDG en el Distrito Capital Bogotá</v>
          </cell>
        </row>
        <row r="116">
          <cell r="D116">
            <v>7795</v>
          </cell>
          <cell r="E116" t="str">
            <v>Fortalecimiento de la convivencia y el ejercicio policivo a cargo de la SDG en el Distrito Capital Bogotá</v>
          </cell>
        </row>
        <row r="117">
          <cell r="D117">
            <v>7795</v>
          </cell>
          <cell r="E117" t="str">
            <v>Fortalecimiento de la convivencia y el ejercicio policivo a cargo de la SDG en el Distrito Capital Bogotá</v>
          </cell>
        </row>
        <row r="118">
          <cell r="D118">
            <v>7795</v>
          </cell>
          <cell r="E118" t="str">
            <v>Fortalecimiento de la convivencia y el ejercicio policivo a cargo de la SDG en el Distrito Capital Bogotá</v>
          </cell>
        </row>
        <row r="119">
          <cell r="D119">
            <v>7795</v>
          </cell>
          <cell r="E119" t="str">
            <v>Fortalecimiento de la convivencia y el ejercicio policivo a cargo de la SDG en el Distrito Capital Bogotá</v>
          </cell>
        </row>
        <row r="120">
          <cell r="D120">
            <v>7795</v>
          </cell>
          <cell r="E120" t="str">
            <v>Fortalecimiento de la convivencia y el ejercicio policivo a cargo de la SDG en el Distrito Capital Bogotá</v>
          </cell>
        </row>
        <row r="121">
          <cell r="D121">
            <v>7795</v>
          </cell>
          <cell r="E121" t="str">
            <v>Fortalecimiento de la convivencia y el ejercicio policivo a cargo de la SDG en el Distrito Capital Bogotá</v>
          </cell>
        </row>
        <row r="122">
          <cell r="D122">
            <v>7795</v>
          </cell>
          <cell r="E122" t="str">
            <v>Fortalecimiento de la convivencia y el ejercicio policivo a cargo de la SDG en el Distrito Capital Bogotá</v>
          </cell>
        </row>
        <row r="123">
          <cell r="D123">
            <v>7793</v>
          </cell>
          <cell r="E123" t="str">
            <v>Desarrollo de acciones colectivas y confianza para la convivencia, el diálogo social y la cultura ciudadana en Bogotá</v>
          </cell>
        </row>
        <row r="124">
          <cell r="D124">
            <v>7793</v>
          </cell>
          <cell r="E124" t="str">
            <v>Desarrollo de acciones colectivas y confianza para la convivencia, el diálogo social y la cultura ciudadana en Bogotá</v>
          </cell>
        </row>
        <row r="125">
          <cell r="D125">
            <v>7793</v>
          </cell>
          <cell r="E125" t="str">
            <v>Desarrollo de acciones colectivas y confianza para la convivencia, el diálogo social y la cultura ciudadana en Bogotá</v>
          </cell>
        </row>
        <row r="126">
          <cell r="D126">
            <v>7793</v>
          </cell>
          <cell r="E126" t="str">
            <v>Desarrollo de acciones colectivas y confianza para la convivencia, el diálogo social y la cultura ciudadana en Bogotá</v>
          </cell>
        </row>
        <row r="127">
          <cell r="D127">
            <v>7793</v>
          </cell>
          <cell r="E127" t="str">
            <v>Desarrollo de acciones colectivas y confianza para la convivencia, el diálogo social y la cultura ciudadana en Bogotá</v>
          </cell>
        </row>
        <row r="128">
          <cell r="D128">
            <v>7793</v>
          </cell>
          <cell r="E128" t="str">
            <v>Desarrollo de acciones colectivas y confianza para la convivencia, el diálogo social y la cultura ciudadana en Bogotá</v>
          </cell>
        </row>
        <row r="129">
          <cell r="D129">
            <v>7803</v>
          </cell>
          <cell r="E129" t="str">
            <v>Desarrollo de la Participación Digital e Innovación Social para una Nueva Forma de Gobernabilidad en Bogotá</v>
          </cell>
        </row>
        <row r="130">
          <cell r="D130">
            <v>7803</v>
          </cell>
          <cell r="E130" t="str">
            <v>Desarrollo de la Participación Digital e Innovación Social para una Nueva Forma de Gobernabilidad en Bogotá</v>
          </cell>
        </row>
        <row r="131">
          <cell r="D131">
            <v>7803</v>
          </cell>
          <cell r="E131" t="str">
            <v>Desarrollo de la Participación Digital e Innovación Social para una Nueva Forma de Gobernabilidad en Bogotá</v>
          </cell>
        </row>
        <row r="132">
          <cell r="D132">
            <v>7799</v>
          </cell>
          <cell r="E132" t="str">
            <v>Fortalecimiento de las relaciones políticas entre la administración Distrital y los actores políticos de los niveles nacional, regional, distrital y local</v>
          </cell>
        </row>
        <row r="133">
          <cell r="D133">
            <v>7799</v>
          </cell>
          <cell r="E133" t="str">
            <v>Fortalecimiento de las relaciones políticas entre la administración Distrital y los actores políticos de los niveles nacional, regional, distrital y local</v>
          </cell>
        </row>
        <row r="134">
          <cell r="D134">
            <v>7799</v>
          </cell>
          <cell r="E134" t="str">
            <v>Fortalecimiento de las relaciones políticas entre la administración Distrital y los actores políticos de los niveles nacional, regional, distrital y local</v>
          </cell>
        </row>
        <row r="135">
          <cell r="D135">
            <v>7799</v>
          </cell>
          <cell r="E135" t="str">
            <v>Fortalecimiento de las relaciones políticas entre la administración Distrital y los actores políticos de los niveles nacional, regional, distrital y local</v>
          </cell>
        </row>
        <row r="136">
          <cell r="D136">
            <v>7799</v>
          </cell>
          <cell r="E136" t="str">
            <v>Fortalecimiento de las relaciones políticas entre la administración Distrital y los actores políticos de los niveles nacional, regional, distrital y local</v>
          </cell>
        </row>
        <row r="137">
          <cell r="D137">
            <v>7799</v>
          </cell>
          <cell r="E137" t="str">
            <v>Fortalecimiento de las relaciones políticas entre la administración Distrital y los actores políticos de los niveles nacional, regional, distrital y local</v>
          </cell>
        </row>
        <row r="138">
          <cell r="D138">
            <v>7799</v>
          </cell>
          <cell r="E138" t="str">
            <v>Fortalecimiento de las relaciones políticas entre la administración Distrital y los actores políticos de los niveles nacional, regional, distrital y local</v>
          </cell>
        </row>
        <row r="139">
          <cell r="D139">
            <v>7799</v>
          </cell>
          <cell r="E139" t="str">
            <v>Fortalecimiento de las relaciones políticas entre la administración Distrital y los actores políticos de los niveles nacional, regional, distrital y local</v>
          </cell>
        </row>
        <row r="140">
          <cell r="D140">
            <v>7799</v>
          </cell>
          <cell r="E140" t="str">
            <v>Fortalecimiento de las relaciones políticas entre la administración Distrital y los actores políticos de los niveles nacional, regional, distrital y local</v>
          </cell>
        </row>
        <row r="141">
          <cell r="D141">
            <v>7799</v>
          </cell>
          <cell r="E141" t="str">
            <v>Fortalecimiento de las relaciones políticas entre la administración Distrital y los actores políticos de los niveles nacional, regional, distrital y local</v>
          </cell>
        </row>
        <row r="142">
          <cell r="D142">
            <v>7800</v>
          </cell>
          <cell r="E142" t="str">
            <v>Fortalecimiento de la Capacidad y Gestión Institucional de la Secretaría Distrital de Gobierno</v>
          </cell>
        </row>
        <row r="143">
          <cell r="D143">
            <v>7800</v>
          </cell>
          <cell r="E143" t="str">
            <v>Fortalecimiento de la Capacidad y Gestión Institucional de la Secretaría Distrital de Gobierno</v>
          </cell>
        </row>
        <row r="144">
          <cell r="D144">
            <v>7800</v>
          </cell>
          <cell r="E144" t="str">
            <v>Fortalecimiento de la Capacidad y Gestión Institucional de la Secretaría Distrital de Gobierno</v>
          </cell>
        </row>
        <row r="145">
          <cell r="D145">
            <v>7800</v>
          </cell>
          <cell r="E145" t="str">
            <v>Fortalecimiento de la Capacidad y Gestión Institucional de la Secretaría Distrital de Gobierno</v>
          </cell>
        </row>
        <row r="146">
          <cell r="D146">
            <v>7800</v>
          </cell>
          <cell r="E146" t="str">
            <v>Fortalecimiento de la Capacidad y Gestión Institucional de la Secretaría Distrital de Gobierno</v>
          </cell>
        </row>
        <row r="147">
          <cell r="D147">
            <v>7800</v>
          </cell>
          <cell r="E147" t="str">
            <v>Fortalecimiento de la Capacidad y Gestión Institucional de la Secretaría Distrital de Gobierno</v>
          </cell>
        </row>
        <row r="148">
          <cell r="D148">
            <v>7800</v>
          </cell>
          <cell r="E148" t="str">
            <v>Fortalecimiento de la Capacidad y Gestión Institucional de la Secretaría Distrital de Gobierno</v>
          </cell>
        </row>
        <row r="149">
          <cell r="D149">
            <v>7800</v>
          </cell>
          <cell r="E149" t="str">
            <v>Fortalecimiento de la Capacidad y Gestión Institucional de la Secretaría Distrital de Gobierno</v>
          </cell>
        </row>
        <row r="150">
          <cell r="D150">
            <v>7800</v>
          </cell>
          <cell r="E150" t="str">
            <v>Fortalecimiento de la Capacidad y Gestión Institucional de la Secretaría Distrital de Gobierno</v>
          </cell>
        </row>
        <row r="151">
          <cell r="D151">
            <v>7800</v>
          </cell>
          <cell r="E151" t="str">
            <v>Fortalecimiento de la Capacidad y Gestión Institucional de la Secretaría Distrital de Gobierno</v>
          </cell>
        </row>
        <row r="152">
          <cell r="D152">
            <v>7800</v>
          </cell>
          <cell r="E152" t="str">
            <v>Fortalecimiento de la Capacidad y Gestión Institucional de la Secretaría Distrital de Gobierno</v>
          </cell>
        </row>
        <row r="153">
          <cell r="D153">
            <v>7800</v>
          </cell>
          <cell r="E153" t="str">
            <v>Fortalecimiento de la Capacidad y Gestión Institucional de la Secretaría Distrital de Gobierno</v>
          </cell>
        </row>
        <row r="154">
          <cell r="D154">
            <v>7800</v>
          </cell>
          <cell r="E154" t="str">
            <v>Fortalecimiento de la Capacidad y Gestión Institucional de la Secretaría Distrital de Gobierno</v>
          </cell>
        </row>
        <row r="155">
          <cell r="D155">
            <v>7800</v>
          </cell>
          <cell r="E155" t="str">
            <v>Fortalecimiento de la Capacidad y Gestión Institucional de la Secretaría Distrital de Gobierno</v>
          </cell>
        </row>
        <row r="156">
          <cell r="D156">
            <v>7800</v>
          </cell>
          <cell r="E156" t="str">
            <v>Fortalecimiento de la Capacidad y Gestión Institucional de la Secretaría Distrital de Gobierno</v>
          </cell>
        </row>
        <row r="157">
          <cell r="D157">
            <v>7801</v>
          </cell>
          <cell r="E157" t="str">
            <v>Fortalecimiento de la Gobernanza y Gobernabilidad en las localidades de Bogotá</v>
          </cell>
        </row>
        <row r="158">
          <cell r="D158">
            <v>7801</v>
          </cell>
          <cell r="E158" t="str">
            <v>Fortalecimiento de la Gobernanza y Gobernabilidad en las localidades de Bogotá</v>
          </cell>
        </row>
        <row r="159">
          <cell r="D159">
            <v>7801</v>
          </cell>
          <cell r="E159" t="str">
            <v>Fortalecimiento de la Gobernanza y Gobernabilidad en las localidades de Bogotá</v>
          </cell>
        </row>
        <row r="160">
          <cell r="D160">
            <v>7801</v>
          </cell>
          <cell r="E160" t="str">
            <v>Fortalecimiento de la Gobernanza y Gobernabilidad en las localidades de Bogotá</v>
          </cell>
        </row>
        <row r="161">
          <cell r="D161">
            <v>7801</v>
          </cell>
          <cell r="E161" t="str">
            <v>Fortalecimiento de la Gobernanza y Gobernabilidad en las localidades de Bogotá</v>
          </cell>
        </row>
        <row r="162">
          <cell r="D162">
            <v>7801</v>
          </cell>
          <cell r="E162" t="str">
            <v>Fortalecimiento de la Gobernanza y Gobernabilidad en las localidades de Bogotá</v>
          </cell>
        </row>
        <row r="163">
          <cell r="D163">
            <v>7801</v>
          </cell>
          <cell r="E163" t="str">
            <v>Fortalecimiento de la Gobernanza y Gobernabilidad en las localidades de Bogotá</v>
          </cell>
        </row>
        <row r="164">
          <cell r="D164">
            <v>7801</v>
          </cell>
          <cell r="E164" t="str">
            <v>Fortalecimiento de la Gobernanza y Gobernabilidad en las localidades de Bogotá</v>
          </cell>
        </row>
        <row r="165">
          <cell r="D165">
            <v>7801</v>
          </cell>
          <cell r="E165" t="str">
            <v>Fortalecimiento de la Gobernanza y Gobernabilidad en las localidades de Bogotá</v>
          </cell>
        </row>
        <row r="166">
          <cell r="D166">
            <v>7801</v>
          </cell>
          <cell r="E166" t="str">
            <v>Fortalecimiento de la Gobernanza y Gobernabilidad en las localidades de Bogotá</v>
          </cell>
        </row>
        <row r="167">
          <cell r="D167">
            <v>7801</v>
          </cell>
          <cell r="E167" t="str">
            <v>Fortalecimiento de la Gobernanza y Gobernabilidad en las localidades de Bogotá</v>
          </cell>
        </row>
        <row r="168">
          <cell r="D168">
            <v>7801</v>
          </cell>
          <cell r="E168" t="str">
            <v>Fortalecimiento de la Gobernanza y Gobernabilidad en las localidades de Bogotá</v>
          </cell>
        </row>
        <row r="169">
          <cell r="D169">
            <v>7801</v>
          </cell>
          <cell r="E169" t="str">
            <v>Fortalecimiento de la Gobernanza y Gobernabilidad en las localidades de Bogotá</v>
          </cell>
        </row>
        <row r="170">
          <cell r="D170">
            <v>7584</v>
          </cell>
          <cell r="E170" t="str">
            <v>Asistencia a la formalización empresarial en Bogotá</v>
          </cell>
        </row>
        <row r="171">
          <cell r="D171">
            <v>7580</v>
          </cell>
          <cell r="E171" t="str">
            <v>Fortalecimiento del servicio y control tributario en Bogotá</v>
          </cell>
        </row>
        <row r="172">
          <cell r="D172">
            <v>7580</v>
          </cell>
          <cell r="E172" t="str">
            <v>Fortalecimiento del servicio y control tributario en Bogotá</v>
          </cell>
        </row>
        <row r="173">
          <cell r="D173">
            <v>7609</v>
          </cell>
          <cell r="E173" t="str">
            <v>Fortalecimiento de la gestión y desempeño de la Secretaría Distrital de Hacienda Bogotá</v>
          </cell>
        </row>
        <row r="174">
          <cell r="D174">
            <v>7609</v>
          </cell>
          <cell r="E174" t="str">
            <v>Fortalecimiento de la gestión y desempeño de la Secretaría Distrital de Hacienda Bogotá</v>
          </cell>
        </row>
        <row r="175">
          <cell r="D175">
            <v>7609</v>
          </cell>
          <cell r="E175" t="str">
            <v>Fortalecimiento de la gestión y desempeño de la Secretaría Distrital de Hacienda Bogotá</v>
          </cell>
        </row>
        <row r="176">
          <cell r="D176">
            <v>7613</v>
          </cell>
          <cell r="E176" t="str">
            <v>Implementación de un sistema de seguimiento y evaluación de la calidad del gasto público en el Distrito Capital Bogotá</v>
          </cell>
        </row>
        <row r="177">
          <cell r="D177">
            <v>7613</v>
          </cell>
          <cell r="E177" t="str">
            <v>Implementación de un sistema de seguimiento y evaluación de la calidad del gasto público en el Distrito Capital Bogotá</v>
          </cell>
        </row>
        <row r="178">
          <cell r="D178">
            <v>7616</v>
          </cell>
          <cell r="E178" t="str">
            <v>Modernización de la infraestructura física de la sede principal del Concejo de Bogotá</v>
          </cell>
        </row>
        <row r="179">
          <cell r="D179">
            <v>7616</v>
          </cell>
          <cell r="E179" t="str">
            <v>Modernización de la infraestructura física de la sede principal del Concejo de Bogotá</v>
          </cell>
        </row>
        <row r="180">
          <cell r="D180">
            <v>7616</v>
          </cell>
          <cell r="E180" t="str">
            <v>Modernización de la infraestructura física de la sede principal del Concejo de Bogotá</v>
          </cell>
        </row>
        <row r="181">
          <cell r="D181">
            <v>7616</v>
          </cell>
          <cell r="E181" t="str">
            <v>Modernización de la infraestructura física de la sede principal del Concejo de Bogotá</v>
          </cell>
        </row>
        <row r="182">
          <cell r="D182">
            <v>7620</v>
          </cell>
          <cell r="E182" t="str">
            <v>Modernización de la gestión institucional del Concejo de Bogotá</v>
          </cell>
        </row>
        <row r="183">
          <cell r="D183">
            <v>7620</v>
          </cell>
          <cell r="E183" t="str">
            <v>Modernización de la gestión institucional del Concejo de Bogotá</v>
          </cell>
        </row>
        <row r="184">
          <cell r="D184">
            <v>7620</v>
          </cell>
          <cell r="E184" t="str">
            <v>Modernización de la gestión institucional del Concejo de Bogotá</v>
          </cell>
        </row>
        <row r="185">
          <cell r="D185">
            <v>7620</v>
          </cell>
          <cell r="E185" t="str">
            <v>Modernización de la gestión institucional del Concejo de Bogotá</v>
          </cell>
        </row>
        <row r="186">
          <cell r="D186">
            <v>7620</v>
          </cell>
          <cell r="E186" t="str">
            <v>Modernización de la gestión institucional del Concejo de Bogotá</v>
          </cell>
        </row>
        <row r="187">
          <cell r="D187">
            <v>7620</v>
          </cell>
          <cell r="E187" t="str">
            <v>Modernización de la gestión institucional del Concejo de Bogotá</v>
          </cell>
        </row>
        <row r="188">
          <cell r="D188">
            <v>7620</v>
          </cell>
          <cell r="E188" t="str">
            <v>Modernización de la gestión institucional del Concejo de Bogotá</v>
          </cell>
        </row>
        <row r="189">
          <cell r="D189">
            <v>7647</v>
          </cell>
          <cell r="E189" t="str">
            <v>Fortalecimiento de la infraestructura de la SDH y el CAD en Bogotá</v>
          </cell>
        </row>
        <row r="190">
          <cell r="D190">
            <v>7647</v>
          </cell>
          <cell r="E190" t="str">
            <v>Fortalecimiento de la infraestructura de la SDH y el CAD en Bogotá</v>
          </cell>
        </row>
        <row r="191">
          <cell r="D191">
            <v>7647</v>
          </cell>
          <cell r="E191" t="str">
            <v>Fortalecimiento de la infraestructura de la SDH y el CAD en Bogotá</v>
          </cell>
        </row>
        <row r="192">
          <cell r="D192">
            <v>7647</v>
          </cell>
          <cell r="E192" t="str">
            <v>Fortalecimiento de la infraestructura de la SDH y el CAD en Bogotá</v>
          </cell>
        </row>
        <row r="193">
          <cell r="D193">
            <v>7661</v>
          </cell>
          <cell r="E193" t="str">
            <v>Implementación de un modelo de Arquitectura definido para la operación del ERP de la Secretaría Distrital de Hacienda</v>
          </cell>
        </row>
        <row r="194">
          <cell r="D194">
            <v>7661</v>
          </cell>
          <cell r="E194" t="str">
            <v>Implementación de un modelo de Arquitectura definido para la operación del ERP de la Secretaría Distrital de Hacienda</v>
          </cell>
        </row>
        <row r="195">
          <cell r="D195">
            <v>7661</v>
          </cell>
          <cell r="E195" t="str">
            <v>Implementación de un modelo de Arquitectura definido para la operación del ERP de la Secretaría Distrital de Hacienda</v>
          </cell>
        </row>
        <row r="196">
          <cell r="D196">
            <v>7661</v>
          </cell>
          <cell r="E196" t="str">
            <v>Implementación de un modelo de Arquitectura definido para la operación del ERP de la Secretaría Distrital de Hacienda</v>
          </cell>
        </row>
        <row r="197">
          <cell r="D197">
            <v>7661</v>
          </cell>
          <cell r="E197" t="str">
            <v>Implementación de un modelo de Arquitectura definido para la operación del ERP de la Secretaría Distrital de Hacienda</v>
          </cell>
        </row>
        <row r="198">
          <cell r="D198">
            <v>7661</v>
          </cell>
          <cell r="E198" t="str">
            <v>Implementación de un modelo de Arquitectura definido para la operación del ERP de la Secretaría Distrital de Hacienda</v>
          </cell>
        </row>
        <row r="199">
          <cell r="D199">
            <v>7661</v>
          </cell>
          <cell r="E199" t="str">
            <v>Implementación de un modelo de Arquitectura definido para la operación del ERP de la Secretaría Distrital de Hacienda</v>
          </cell>
        </row>
        <row r="200">
          <cell r="D200">
            <v>7661</v>
          </cell>
          <cell r="E200" t="str">
            <v>Implementación de un modelo de Arquitectura definido para la operación del ERP de la Secretaría Distrital de Hacienda</v>
          </cell>
        </row>
        <row r="201">
          <cell r="D201">
            <v>7669</v>
          </cell>
          <cell r="E201" t="str">
            <v>Fortalecimiento de servicios tecnológicos en solución híbrida para la Secretaría Distrital de Hacienda Bogotá</v>
          </cell>
        </row>
        <row r="202">
          <cell r="D202">
            <v>7669</v>
          </cell>
          <cell r="E202" t="str">
            <v>Fortalecimiento de servicios tecnológicos en solución híbrida para la Secretaría Distrital de Hacienda Bogotá</v>
          </cell>
        </row>
        <row r="203">
          <cell r="D203">
            <v>7669</v>
          </cell>
          <cell r="E203" t="str">
            <v>Fortalecimiento de servicios tecnológicos en solución híbrida para la Secretaría Distrital de Hacienda Bogotá</v>
          </cell>
        </row>
        <row r="204">
          <cell r="D204">
            <v>7774</v>
          </cell>
          <cell r="E204" t="str">
            <v>Implementación de estrategias pedagógicas para la prevención del embarazo temprano y subsiguiente en los niños, niñas, adolescentes y jóvenes de las instituciones educativas de Bogotá D.C.</v>
          </cell>
        </row>
        <row r="205">
          <cell r="D205">
            <v>7774</v>
          </cell>
          <cell r="E205" t="str">
            <v>Implementación de estrategias pedagógicas para la prevención del embarazo temprano y subsiguiente en los niños, niñas, adolescentes y jóvenes de las instituciones educativas de Bogotá D.C.</v>
          </cell>
        </row>
        <row r="206">
          <cell r="D206">
            <v>7774</v>
          </cell>
          <cell r="E206" t="str">
            <v>Implementación de estrategias pedagógicas para la prevención del embarazo temprano y subsiguiente en los niños, niñas, adolescentes y jóvenes de las instituciones educativas de Bogotá D.C.</v>
          </cell>
        </row>
        <row r="207">
          <cell r="D207">
            <v>7784</v>
          </cell>
          <cell r="E207" t="str">
            <v>Fortalecimiento de la educación inicial con pertinencia y calidad en Bogotá D.C.</v>
          </cell>
        </row>
        <row r="208">
          <cell r="D208">
            <v>7784</v>
          </cell>
          <cell r="E208" t="str">
            <v>Fortalecimiento de la educación inicial con pertinencia y calidad en Bogotá D.C.</v>
          </cell>
        </row>
        <row r="209">
          <cell r="D209">
            <v>7784</v>
          </cell>
          <cell r="E209" t="str">
            <v>Fortalecimiento de la educación inicial con pertinencia y calidad en Bogotá D.C.</v>
          </cell>
        </row>
        <row r="210">
          <cell r="D210">
            <v>7624</v>
          </cell>
          <cell r="E210" t="str">
            <v>Servicio educativo de Cobertura con Equidad en Bogotá D.C.</v>
          </cell>
        </row>
        <row r="211">
          <cell r="D211">
            <v>7624</v>
          </cell>
          <cell r="E211" t="str">
            <v>Servicio educativo de Cobertura con Equidad en Bogotá D.C.</v>
          </cell>
        </row>
        <row r="212">
          <cell r="D212">
            <v>7624</v>
          </cell>
          <cell r="E212" t="str">
            <v>Servicio educativo de Cobertura con Equidad en Bogotá D.C.</v>
          </cell>
        </row>
        <row r="213">
          <cell r="D213">
            <v>7624</v>
          </cell>
          <cell r="E213" t="str">
            <v>Servicio educativo de Cobertura con Equidad en Bogotá D.C.</v>
          </cell>
        </row>
        <row r="214">
          <cell r="D214">
            <v>7624</v>
          </cell>
          <cell r="E214" t="str">
            <v>Servicio educativo de Cobertura con Equidad en Bogotá D.C.</v>
          </cell>
        </row>
        <row r="215">
          <cell r="D215">
            <v>7638</v>
          </cell>
          <cell r="E215" t="str">
            <v>Fortalecimiento de la infraestructura y dotación de ambientes de aprendizaje y sedes administrativas a cargo de la Secretaría de Educación de Bogotá D.C.</v>
          </cell>
        </row>
        <row r="216">
          <cell r="D216">
            <v>7638</v>
          </cell>
          <cell r="E216" t="str">
            <v>Fortalecimiento de la infraestructura y dotación de ambientes de aprendizaje y sedes administrativas a cargo de la Secretaría de Educación de Bogotá D.C.</v>
          </cell>
        </row>
        <row r="217">
          <cell r="D217">
            <v>7638</v>
          </cell>
          <cell r="E217" t="str">
            <v>Fortalecimiento de la infraestructura y dotación de ambientes de aprendizaje y sedes administrativas a cargo de la Secretaría de Educación de Bogotá D.C.</v>
          </cell>
        </row>
        <row r="218">
          <cell r="D218">
            <v>7736</v>
          </cell>
          <cell r="E218" t="str">
            <v>Fortalecimiento del bienestar de los estudiantes matriculados en el sistema educativo oficial a través del fomento de estilos de vida saludable, alimentación escolar y movilidad escolar en Bogotá</v>
          </cell>
        </row>
        <row r="219">
          <cell r="D219">
            <v>7736</v>
          </cell>
          <cell r="E219" t="str">
            <v>Fortalecimiento del bienestar de los estudiantes matriculados en el sistema educativo oficial a través del fomento de estilos de vida saludable, alimentación escolar y movilidad escolar en Bogotá</v>
          </cell>
        </row>
        <row r="220">
          <cell r="D220">
            <v>7736</v>
          </cell>
          <cell r="E220" t="str">
            <v>Fortalecimiento del bienestar de los estudiantes matriculados en el sistema educativo oficial a través del fomento de estilos de vida saludable, alimentación escolar y movilidad escolar en Bogotá</v>
          </cell>
        </row>
        <row r="221">
          <cell r="D221">
            <v>7808</v>
          </cell>
          <cell r="E221" t="str">
            <v>Administración del Talento Humano al Servicio de la Educación Oficial de Bogotá D.C.</v>
          </cell>
        </row>
        <row r="222">
          <cell r="D222">
            <v>7808</v>
          </cell>
          <cell r="E222" t="str">
            <v>Administración del Talento Humano al Servicio de la Educación Oficial de Bogotá D.C.</v>
          </cell>
        </row>
        <row r="223">
          <cell r="D223">
            <v>7808</v>
          </cell>
          <cell r="E223" t="str">
            <v>Administración del Talento Humano al Servicio de la Educación Oficial de Bogotá D.C.</v>
          </cell>
        </row>
        <row r="224">
          <cell r="D224">
            <v>7808</v>
          </cell>
          <cell r="E224" t="str">
            <v>Administración del Talento Humano al Servicio de la Educación Oficial de Bogotá D.C.</v>
          </cell>
        </row>
        <row r="225">
          <cell r="D225">
            <v>7808</v>
          </cell>
          <cell r="E225" t="str">
            <v>Administración del Talento Humano al Servicio de la Educación Oficial de Bogotá D.C.</v>
          </cell>
        </row>
        <row r="226">
          <cell r="D226">
            <v>7813</v>
          </cell>
          <cell r="E226" t="str">
            <v>Innovación y modernización de la plataforma tecnológica para el mejoramiento de la calidad educativa en los colegios públicos de la ciudad de Bogotá D.C.</v>
          </cell>
        </row>
        <row r="227">
          <cell r="D227">
            <v>7813</v>
          </cell>
          <cell r="E227" t="str">
            <v>Innovación y modernización de la plataforma tecnológica para el mejoramiento de la calidad educativa en los colegios públicos de la ciudad de Bogotá D.C.</v>
          </cell>
        </row>
        <row r="228">
          <cell r="D228">
            <v>7818</v>
          </cell>
          <cell r="E228" t="str">
            <v>Fortalecimiento Institucional para la Gestión Educativa en Bogotá D.C.</v>
          </cell>
        </row>
        <row r="229">
          <cell r="D229">
            <v>7818</v>
          </cell>
          <cell r="E229" t="str">
            <v>Fortalecimiento Institucional para la Gestión Educativa en Bogotá D.C.</v>
          </cell>
        </row>
        <row r="230">
          <cell r="D230">
            <v>7818</v>
          </cell>
          <cell r="E230" t="str">
            <v>Fortalecimiento Institucional para la Gestión Educativa en Bogotá D.C.</v>
          </cell>
        </row>
        <row r="231">
          <cell r="D231">
            <v>7818</v>
          </cell>
          <cell r="E231" t="str">
            <v>Fortalecimiento Institucional para la Gestión Educativa en Bogotá D.C.</v>
          </cell>
        </row>
        <row r="232">
          <cell r="D232">
            <v>7818</v>
          </cell>
          <cell r="E232" t="str">
            <v>Fortalecimiento Institucional para la Gestión Educativa en Bogotá D.C.</v>
          </cell>
        </row>
        <row r="233">
          <cell r="D233">
            <v>7818</v>
          </cell>
          <cell r="E233" t="str">
            <v>Fortalecimiento Institucional para la Gestión Educativa en Bogotá D.C.</v>
          </cell>
        </row>
        <row r="234">
          <cell r="D234">
            <v>7818</v>
          </cell>
          <cell r="E234" t="str">
            <v>Fortalecimiento Institucional para la Gestión Educativa en Bogotá D.C.</v>
          </cell>
        </row>
        <row r="235">
          <cell r="D235">
            <v>7888</v>
          </cell>
          <cell r="E235" t="str">
            <v xml:space="preserve">Fortalecimiento de políticas del Modelo Integrado de Planeación y Gestión -MIPG en la Secretaría de Educación de Bogotá D.C.				</v>
          </cell>
        </row>
        <row r="236">
          <cell r="D236">
            <v>7888</v>
          </cell>
          <cell r="E236" t="str">
            <v xml:space="preserve">Fortalecimiento de políticas del Modelo Integrado de Planeación y Gestión -MIPG en la Secretaría de Educación de Bogotá D.C.				</v>
          </cell>
        </row>
        <row r="237">
          <cell r="D237">
            <v>7690</v>
          </cell>
          <cell r="E237" t="str">
            <v>Fortalecimiento de la política de educación inclusiva para poblaciones y grupos de especial protección constitucional de Bogotá D.C.</v>
          </cell>
        </row>
        <row r="238">
          <cell r="D238">
            <v>7690</v>
          </cell>
          <cell r="E238" t="str">
            <v>Fortalecimiento de la política de educación inclusiva para poblaciones y grupos de especial protección constitucional de Bogotá D.C.</v>
          </cell>
        </row>
        <row r="239">
          <cell r="D239">
            <v>7690</v>
          </cell>
          <cell r="E239" t="str">
            <v>Fortalecimiento de la política de educación inclusiva para poblaciones y grupos de especial protección constitucional de Bogotá D.C.</v>
          </cell>
        </row>
        <row r="240">
          <cell r="D240">
            <v>7690</v>
          </cell>
          <cell r="E240" t="str">
            <v>Fortalecimiento de la política de educación inclusiva para poblaciones y grupos de especial protección constitucional de Bogotá D.C.</v>
          </cell>
        </row>
        <row r="241">
          <cell r="D241">
            <v>7690</v>
          </cell>
          <cell r="E241" t="str">
            <v>Fortalecimiento de la política de educación inclusiva para poblaciones y grupos de especial protección constitucional de Bogotá D.C.</v>
          </cell>
        </row>
        <row r="242">
          <cell r="D242">
            <v>7690</v>
          </cell>
          <cell r="E242" t="str">
            <v>Fortalecimiento de la política de educación inclusiva para poblaciones y grupos de especial protección constitucional de Bogotá D.C.</v>
          </cell>
        </row>
        <row r="243">
          <cell r="D243">
            <v>7690</v>
          </cell>
          <cell r="E243" t="str">
            <v>Fortalecimiento de la política de educación inclusiva para poblaciones y grupos de especial protección constitucional de Bogotá D.C.</v>
          </cell>
        </row>
        <row r="244">
          <cell r="D244">
            <v>7690</v>
          </cell>
          <cell r="E244" t="str">
            <v>Fortalecimiento de la política de educación inclusiva para poblaciones y grupos de especial protección constitucional de Bogotá D.C.</v>
          </cell>
        </row>
        <row r="245">
          <cell r="D245">
            <v>7758</v>
          </cell>
          <cell r="E245" t="str">
            <v>Fortalecimiento a la formación integral de calidad en jornada única y jornada completa, para niñas, niños y adolescentes en colegios distritales de Bogotá D.C</v>
          </cell>
        </row>
        <row r="246">
          <cell r="D246">
            <v>7758</v>
          </cell>
          <cell r="E246" t="str">
            <v>Fortalecimiento a la formación integral de calidad en jornada única y jornada completa, para niñas, niños y adolescentes en colegios distritales de Bogotá D.C</v>
          </cell>
        </row>
        <row r="247">
          <cell r="D247">
            <v>7758</v>
          </cell>
          <cell r="E247" t="str">
            <v>Fortalecimiento a la formación integral de calidad en jornada única y jornada completa, para niñas, niños y adolescentes en colegios distritales de Bogotá D.C</v>
          </cell>
        </row>
        <row r="248">
          <cell r="D248">
            <v>7758</v>
          </cell>
          <cell r="E248" t="str">
            <v>Fortalecimiento a la formación integral de calidad en jornada única y jornada completa, para niñas, niños y adolescentes en colegios distritales de Bogotá D.C</v>
          </cell>
        </row>
        <row r="249">
          <cell r="D249">
            <v>7686</v>
          </cell>
          <cell r="E249" t="str">
            <v>Implementación del programa de innovación y transformación pedagógica en los colegios públicos para el cierre de brechas educativas de Bogotá D.C.</v>
          </cell>
        </row>
        <row r="250">
          <cell r="D250">
            <v>7686</v>
          </cell>
          <cell r="E250" t="str">
            <v>Implementación del programa de innovación y transformación pedagógica en los colegios públicos para el cierre de brechas educativas de Bogotá D.C.</v>
          </cell>
        </row>
        <row r="251">
          <cell r="D251">
            <v>7686</v>
          </cell>
          <cell r="E251" t="str">
            <v>Implementación del programa de innovación y transformación pedagógica en los colegios públicos para el cierre de brechas educativas de Bogotá D.C.</v>
          </cell>
        </row>
        <row r="252">
          <cell r="D252">
            <v>7686</v>
          </cell>
          <cell r="E252" t="str">
            <v>Implementación del programa de innovación y transformación pedagógica en los colegios públicos para el cierre de brechas educativas de Bogotá D.C.</v>
          </cell>
        </row>
        <row r="253">
          <cell r="D253">
            <v>7686</v>
          </cell>
          <cell r="E253" t="str">
            <v>Implementación del programa de innovación y transformación pedagógica en los colegios públicos para el cierre de brechas educativas de Bogotá D.C.</v>
          </cell>
        </row>
        <row r="254">
          <cell r="D254">
            <v>7686</v>
          </cell>
          <cell r="E254" t="str">
            <v>Implementación del programa de innovación y transformación pedagógica en los colegios públicos para el cierre de brechas educativas de Bogotá D.C.</v>
          </cell>
        </row>
        <row r="255">
          <cell r="D255">
            <v>7686</v>
          </cell>
          <cell r="E255" t="str">
            <v>Implementación del programa de innovación y transformación pedagógica en los colegios públicos para el cierre de brechas educativas de Bogotá D.C.</v>
          </cell>
        </row>
        <row r="256">
          <cell r="D256">
            <v>7686</v>
          </cell>
          <cell r="E256" t="str">
            <v>Implementación del programa de innovación y transformación pedagógica en los colegios públicos para el cierre de brechas educativas de Bogotá D.C.</v>
          </cell>
        </row>
        <row r="257">
          <cell r="D257">
            <v>7686</v>
          </cell>
          <cell r="E257" t="str">
            <v>Implementación del programa de innovación y transformación pedagógica en los colegios públicos para el cierre de brechas educativas de Bogotá D.C.</v>
          </cell>
        </row>
        <row r="258">
          <cell r="D258">
            <v>7809</v>
          </cell>
          <cell r="E258" t="str">
            <v>Fortalecimiento de la política pública de educación, de la gestión institucional de los colegios oficiales y de las alianzas público/privadas e internacionales en materia educativa para Bogotá D.C</v>
          </cell>
        </row>
        <row r="259">
          <cell r="D259">
            <v>7809</v>
          </cell>
          <cell r="E259" t="str">
            <v>Fortalecimiento de la política pública de educación, de la gestión institucional de los colegios oficiales y de las alianzas público/privadas e internacionales en materia educativa para Bogotá D.C</v>
          </cell>
        </row>
        <row r="260">
          <cell r="D260">
            <v>7809</v>
          </cell>
          <cell r="E260" t="str">
            <v>Fortalecimiento de la política pública de educación, de la gestión institucional de los colegios oficiales y de las alianzas público/privadas e internacionales en materia educativa para Bogotá D.C</v>
          </cell>
        </row>
        <row r="261">
          <cell r="D261">
            <v>7809</v>
          </cell>
          <cell r="E261" t="str">
            <v>Fortalecimiento de la política pública de educación, de la gestión institucional de los colegios oficiales y de las alianzas público/privadas e internacionales en materia educativa para Bogotá D.C</v>
          </cell>
        </row>
        <row r="262">
          <cell r="D262">
            <v>7809</v>
          </cell>
          <cell r="E262" t="str">
            <v>Fortalecimiento de la política pública de educación, de la gestión institucional de los colegios oficiales y de las alianzas público/privadas e internacionales en materia educativa para Bogotá D.C</v>
          </cell>
        </row>
        <row r="263">
          <cell r="D263">
            <v>7809</v>
          </cell>
          <cell r="E263" t="str">
            <v>Fortalecimiento de la política pública de educación, de la gestión institucional de los colegios oficiales y de las alianzas público/privadas e internacionales en materia educativa para Bogotá D.C</v>
          </cell>
        </row>
        <row r="264">
          <cell r="D264">
            <v>7809</v>
          </cell>
          <cell r="E264" t="str">
            <v>Fortalecimiento de la política pública de educación, de la gestión institucional de los colegios oficiales y de las alianzas público/privadas e internacionales en materia educativa para Bogotá D.C</v>
          </cell>
        </row>
        <row r="265">
          <cell r="D265">
            <v>7809</v>
          </cell>
          <cell r="E265" t="str">
            <v>Fortalecimiento de la política pública de educación, de la gestión institucional de los colegios oficiales y de las alianzas público/privadas e internacionales en materia educativa para Bogotá D.C</v>
          </cell>
        </row>
        <row r="266">
          <cell r="D266">
            <v>7689</v>
          </cell>
          <cell r="E266" t="str">
            <v>Fortalecimiento de las competencias de los jóvenes de media del distrito para afrontar los retos del siglo XXI en Bogotá D.C.</v>
          </cell>
        </row>
        <row r="267">
          <cell r="D267">
            <v>7689</v>
          </cell>
          <cell r="E267" t="str">
            <v>Fortalecimiento de las competencias de los jóvenes de media del distrito para afrontar los retos del siglo XXI en Bogotá D.C.</v>
          </cell>
        </row>
        <row r="268">
          <cell r="D268">
            <v>7689</v>
          </cell>
          <cell r="E268" t="str">
            <v>Fortalecimiento de las competencias de los jóvenes de media del distrito para afrontar los retos del siglo XXI en Bogotá D.C.</v>
          </cell>
        </row>
        <row r="269">
          <cell r="D269">
            <v>7689</v>
          </cell>
          <cell r="E269" t="str">
            <v>Fortalecimiento de las competencias de los jóvenes de media del distrito para afrontar los retos del siglo XXI en Bogotá D.C.</v>
          </cell>
        </row>
        <row r="270">
          <cell r="D270">
            <v>7689</v>
          </cell>
          <cell r="E270" t="str">
            <v>Fortalecimiento de las competencias de los jóvenes de media del distrito para afrontar los retos del siglo XXI en Bogotá D.C.</v>
          </cell>
        </row>
        <row r="271">
          <cell r="D271">
            <v>7689</v>
          </cell>
          <cell r="E271" t="str">
            <v>Fortalecimiento de las competencias de los jóvenes de media del distrito para afrontar los retos del siglo XXI en Bogotá D.C.</v>
          </cell>
        </row>
        <row r="272">
          <cell r="D272">
            <v>7689</v>
          </cell>
          <cell r="E272" t="str">
            <v>Fortalecimiento de las competencias de los jóvenes de media del distrito para afrontar los retos del siglo XXI en Bogotá D.C.</v>
          </cell>
        </row>
        <row r="273">
          <cell r="D273">
            <v>7689</v>
          </cell>
          <cell r="E273" t="str">
            <v>Fortalecimiento de las competencias de los jóvenes de media del distrito para afrontar los retos del siglo XXI en Bogotá D.C.</v>
          </cell>
        </row>
        <row r="274">
          <cell r="D274">
            <v>7807</v>
          </cell>
          <cell r="E274" t="str">
            <v xml:space="preserve">Generación de un modelo inclusivo, eficiente y flexible que brinde alternativas de acceso, permanencia y pertinencia a programas de educación superior o educación postmedia en Bogotá D.C.				</v>
          </cell>
        </row>
        <row r="275">
          <cell r="D275">
            <v>7807</v>
          </cell>
          <cell r="E275" t="str">
            <v xml:space="preserve">Generación de un modelo inclusivo, eficiente y flexible que brinde alternativas de acceso, permanencia y pertinencia a programas de educación superior o educación postmedia en Bogotá D.C.				</v>
          </cell>
        </row>
        <row r="276">
          <cell r="D276">
            <v>7807</v>
          </cell>
          <cell r="E276" t="str">
            <v xml:space="preserve">Generación de un modelo inclusivo, eficiente y flexible que brinde alternativas de acceso, permanencia y pertinencia a programas de educación superior o educación postmedia en Bogotá D.C.				</v>
          </cell>
        </row>
        <row r="277">
          <cell r="D277">
            <v>7599</v>
          </cell>
          <cell r="E277" t="str">
            <v>Fortalecimiento de las estrategias de educación ambiental en los colegios oficiales de Bogotá D.C.</v>
          </cell>
        </row>
        <row r="278">
          <cell r="D278">
            <v>7599</v>
          </cell>
          <cell r="E278" t="str">
            <v>Fortalecimiento de las estrategias de educación ambiental en los colegios oficiales de Bogotá D.C.</v>
          </cell>
        </row>
        <row r="279">
          <cell r="D279">
            <v>7599</v>
          </cell>
          <cell r="E279" t="str">
            <v>Fortalecimiento de las estrategias de educación ambiental en los colegios oficiales de Bogotá D.C.</v>
          </cell>
        </row>
        <row r="280">
          <cell r="D280">
            <v>7599</v>
          </cell>
          <cell r="E280" t="str">
            <v>Fortalecimiento de las estrategias de educación ambiental en los colegios oficiales de Bogotá D.C.</v>
          </cell>
        </row>
        <row r="281">
          <cell r="D281">
            <v>7599</v>
          </cell>
          <cell r="E281" t="str">
            <v>Fortalecimiento de las estrategias de educación ambiental en los colegios oficiales de Bogotá D.C.</v>
          </cell>
        </row>
        <row r="282">
          <cell r="D282">
            <v>7599</v>
          </cell>
          <cell r="E282" t="str">
            <v>Fortalecimiento de las estrategias de educación ambiental en los colegios oficiales de Bogotá D.C.</v>
          </cell>
        </row>
        <row r="283">
          <cell r="D283">
            <v>7643</v>
          </cell>
          <cell r="E283" t="str">
            <v>Implementación del Programa integral de educación socioemocional, ciudadana y construcción de escuelas como territorios de paz en Bogotá D.C.</v>
          </cell>
        </row>
        <row r="284">
          <cell r="D284">
            <v>7643</v>
          </cell>
          <cell r="E284" t="str">
            <v>Implementación del Programa integral de educación socioemocional, ciudadana y construcción de escuelas como territorios de paz en Bogotá D.C.</v>
          </cell>
        </row>
        <row r="285">
          <cell r="D285">
            <v>7643</v>
          </cell>
          <cell r="E285" t="str">
            <v>Implementación del Programa integral de educación socioemocional, ciudadana y construcción de escuelas como territorios de paz en Bogotá D.C.</v>
          </cell>
        </row>
        <row r="286">
          <cell r="D286">
            <v>7643</v>
          </cell>
          <cell r="E286" t="str">
            <v>Implementación del Programa integral de educación socioemocional, ciudadana y construcción de escuelas como territorios de paz en Bogotá D.C.</v>
          </cell>
        </row>
        <row r="287">
          <cell r="D287">
            <v>7643</v>
          </cell>
          <cell r="E287" t="str">
            <v>Implementación del Programa integral de educación socioemocional, ciudadana y construcción de escuelas como territorios de paz en Bogotá D.C.</v>
          </cell>
        </row>
        <row r="288">
          <cell r="D288">
            <v>7746</v>
          </cell>
          <cell r="E288" t="str">
            <v>Conformación de entornos educativos protectores y confiables en Bogotá D.C.</v>
          </cell>
        </row>
        <row r="289">
          <cell r="D289">
            <v>7746</v>
          </cell>
          <cell r="E289" t="str">
            <v>Conformación de entornos educativos protectores y confiables en Bogotá D.C.</v>
          </cell>
        </row>
        <row r="290">
          <cell r="D290">
            <v>7746</v>
          </cell>
          <cell r="E290" t="str">
            <v>Conformación de entornos educativos protectores y confiables en Bogotá D.C.</v>
          </cell>
        </row>
        <row r="291">
          <cell r="D291">
            <v>7737</v>
          </cell>
          <cell r="E291" t="str">
            <v>Implementación del programa niñas y niños educan a los adultos en Bogotá D.C.</v>
          </cell>
        </row>
        <row r="292">
          <cell r="D292">
            <v>7737</v>
          </cell>
          <cell r="E292" t="str">
            <v>Implementación del programa niñas y niños educan a los adultos en Bogotá D.C.</v>
          </cell>
        </row>
        <row r="293">
          <cell r="D293">
            <v>7737</v>
          </cell>
          <cell r="E293" t="str">
            <v>Implementación del programa niñas y niños educan a los adultos en Bogotá D.C.</v>
          </cell>
        </row>
        <row r="294">
          <cell r="D294">
            <v>7596</v>
          </cell>
          <cell r="E294" t="str">
            <v>Desarrollo de Lineamientos estratégicos e insumos con enfoques diferenciales para mejorar la movilidad en Bogotá</v>
          </cell>
        </row>
        <row r="295">
          <cell r="D295">
            <v>7596</v>
          </cell>
          <cell r="E295" t="str">
            <v>Desarrollo de Lineamientos estratégicos e insumos con enfoques diferenciales para mejorar la movilidad en Bogotá</v>
          </cell>
        </row>
        <row r="296">
          <cell r="D296">
            <v>7596</v>
          </cell>
          <cell r="E296" t="str">
            <v>Desarrollo de Lineamientos estratégicos e insumos con enfoques diferenciales para mejorar la movilidad en Bogotá</v>
          </cell>
        </row>
        <row r="297">
          <cell r="D297">
            <v>7583</v>
          </cell>
          <cell r="E297" t="str">
            <v>Implementación del sistema de transportes de bajas y cero emisiones para Bogotá</v>
          </cell>
        </row>
        <row r="298">
          <cell r="D298">
            <v>7583</v>
          </cell>
          <cell r="E298" t="str">
            <v>Implementación del sistema de transportes de bajas y cero emisiones para Bogotá</v>
          </cell>
        </row>
        <row r="299">
          <cell r="D299">
            <v>7583</v>
          </cell>
          <cell r="E299" t="str">
            <v>Implementación del sistema de transportes de bajas y cero emisiones para Bogotá</v>
          </cell>
        </row>
        <row r="300">
          <cell r="D300">
            <v>7583</v>
          </cell>
          <cell r="E300" t="str">
            <v>Implementación del sistema de transportes de bajas y cero emisiones para Bogotá</v>
          </cell>
        </row>
        <row r="301">
          <cell r="D301">
            <v>7583</v>
          </cell>
          <cell r="E301" t="str">
            <v>Implementación del sistema de transportes de bajas y cero emisiones para Bogotá</v>
          </cell>
        </row>
        <row r="302">
          <cell r="D302">
            <v>7583</v>
          </cell>
          <cell r="E302" t="str">
            <v>Implementación del sistema de transportes de bajas y cero emisiones para Bogotá</v>
          </cell>
        </row>
        <row r="303">
          <cell r="D303">
            <v>7573</v>
          </cell>
          <cell r="E303" t="str">
            <v>Apoyo a las acciones de regulación y control de tránsito y transporte en Bogotá</v>
          </cell>
        </row>
        <row r="304">
          <cell r="D304">
            <v>7573</v>
          </cell>
          <cell r="E304" t="str">
            <v>Apoyo a las acciones de regulación y control de tránsito y transporte en Bogotá</v>
          </cell>
        </row>
        <row r="305">
          <cell r="D305">
            <v>7573</v>
          </cell>
          <cell r="E305" t="str">
            <v>Apoyo a las acciones de regulación y control de tránsito y transporte en Bogotá</v>
          </cell>
        </row>
        <row r="306">
          <cell r="D306">
            <v>7576</v>
          </cell>
          <cell r="E306" t="str">
            <v>Consolidación del programa niñas y niños primero para mejorar las experiencias de viaje de la población estudiantil en Bogotá</v>
          </cell>
        </row>
        <row r="307">
          <cell r="D307">
            <v>7576</v>
          </cell>
          <cell r="E307" t="str">
            <v>Consolidación del programa niñas y niños primero para mejorar las experiencias de viaje de la población estudiantil en Bogotá</v>
          </cell>
        </row>
        <row r="308">
          <cell r="D308">
            <v>7576</v>
          </cell>
          <cell r="E308" t="str">
            <v>Consolidación del programa niñas y niños primero para mejorar las experiencias de viaje de la población estudiantil en Bogotá</v>
          </cell>
        </row>
        <row r="309">
          <cell r="D309">
            <v>7576</v>
          </cell>
          <cell r="E309" t="str">
            <v>Consolidación del programa niñas y niños primero para mejorar las experiencias de viaje de la población estudiantil en Bogotá</v>
          </cell>
        </row>
        <row r="310">
          <cell r="D310">
            <v>7578</v>
          </cell>
          <cell r="E310" t="str">
            <v>Fortalecimiento de la gestión y control de la movilidad en Bogotá</v>
          </cell>
        </row>
        <row r="311">
          <cell r="D311">
            <v>7578</v>
          </cell>
          <cell r="E311" t="str">
            <v>Fortalecimiento de la gestión y control de la movilidad en Bogotá</v>
          </cell>
        </row>
        <row r="312">
          <cell r="D312">
            <v>7578</v>
          </cell>
          <cell r="E312" t="str">
            <v>Fortalecimiento de la gestión y control de la movilidad en Bogotá</v>
          </cell>
        </row>
        <row r="313">
          <cell r="D313">
            <v>7578</v>
          </cell>
          <cell r="E313" t="str">
            <v>Fortalecimiento de la gestión y control de la movilidad en Bogotá</v>
          </cell>
        </row>
        <row r="314">
          <cell r="D314">
            <v>7578</v>
          </cell>
          <cell r="E314" t="str">
            <v>Fortalecimiento de la gestión y control de la movilidad en Bogotá</v>
          </cell>
        </row>
        <row r="315">
          <cell r="D315">
            <v>7578</v>
          </cell>
          <cell r="E315" t="str">
            <v>Fortalecimiento de la gestión y control de la movilidad en Bogotá</v>
          </cell>
        </row>
        <row r="316">
          <cell r="D316">
            <v>7578</v>
          </cell>
          <cell r="E316" t="str">
            <v>Fortalecimiento de la gestión y control de la movilidad en Bogotá</v>
          </cell>
        </row>
        <row r="317">
          <cell r="D317">
            <v>7578</v>
          </cell>
          <cell r="E317" t="str">
            <v>Fortalecimiento de la gestión y control de la movilidad en Bogotá</v>
          </cell>
        </row>
        <row r="318">
          <cell r="D318">
            <v>7579</v>
          </cell>
          <cell r="E318" t="str">
            <v>Implementación del plan distrital de seguridad vial en Bogotá</v>
          </cell>
        </row>
        <row r="319">
          <cell r="D319">
            <v>7581</v>
          </cell>
          <cell r="E319" t="str">
            <v>Fortalecimiento de la comunicación y la cultura para la movilidad como elementos constructivos y pedagógicos del nuevo contrato social en Bogotá</v>
          </cell>
        </row>
        <row r="320">
          <cell r="D320">
            <v>7581</v>
          </cell>
          <cell r="E320" t="str">
            <v>Fortalecimiento de la comunicación y la cultura para la movilidad como elementos constructivos y pedagógicos del nuevo contrato social en Bogotá</v>
          </cell>
        </row>
        <row r="321">
          <cell r="D321">
            <v>7581</v>
          </cell>
          <cell r="E321" t="str">
            <v>Fortalecimiento de la comunicación y la cultura para la movilidad como elementos constructivos y pedagógicos del nuevo contrato social en Bogotá</v>
          </cell>
        </row>
        <row r="322">
          <cell r="D322">
            <v>7581</v>
          </cell>
          <cell r="E322" t="str">
            <v>Fortalecimiento de la comunicación y la cultura para la movilidad como elementos constructivos y pedagógicos del nuevo contrato social en Bogotá</v>
          </cell>
        </row>
        <row r="323">
          <cell r="D323">
            <v>7581</v>
          </cell>
          <cell r="E323" t="str">
            <v>Fortalecimiento de la comunicación y la cultura para la movilidad como elementos constructivos y pedagógicos del nuevo contrato social en Bogotá</v>
          </cell>
        </row>
        <row r="324">
          <cell r="D324">
            <v>7587</v>
          </cell>
          <cell r="E324" t="str">
            <v>Implementación de señalización para mejorar las condiciones de seguridad vial, movilidad y accesibilidad en Bogotá</v>
          </cell>
        </row>
        <row r="325">
          <cell r="D325">
            <v>7587</v>
          </cell>
          <cell r="E325" t="str">
            <v>Implementación de señalización para mejorar las condiciones de seguridad vial, movilidad y accesibilidad en Bogotá</v>
          </cell>
        </row>
        <row r="326">
          <cell r="D326">
            <v>7587</v>
          </cell>
          <cell r="E326" t="str">
            <v>Implementación de señalización para mejorar las condiciones de seguridad vial, movilidad y accesibilidad en Bogotá</v>
          </cell>
        </row>
        <row r="327">
          <cell r="D327">
            <v>7587</v>
          </cell>
          <cell r="E327" t="str">
            <v>Implementación de señalización para mejorar las condiciones de seguridad vial, movilidad y accesibilidad en Bogotá</v>
          </cell>
        </row>
        <row r="328">
          <cell r="D328">
            <v>7587</v>
          </cell>
          <cell r="E328" t="str">
            <v>Implementación de señalización para mejorar las condiciones de seguridad vial, movilidad y accesibilidad en Bogotá</v>
          </cell>
        </row>
        <row r="329">
          <cell r="D329">
            <v>7587</v>
          </cell>
          <cell r="E329" t="str">
            <v>Implementación de señalización para mejorar las condiciones de seguridad vial, movilidad y accesibilidad en Bogotá</v>
          </cell>
        </row>
        <row r="330">
          <cell r="D330">
            <v>7587</v>
          </cell>
          <cell r="E330" t="str">
            <v>Implementación de señalización para mejorar las condiciones de seguridad vial, movilidad y accesibilidad en Bogotá</v>
          </cell>
        </row>
        <row r="331">
          <cell r="D331">
            <v>7587</v>
          </cell>
          <cell r="E331" t="str">
            <v>Implementación de señalización para mejorar las condiciones de seguridad vial, movilidad y accesibilidad en Bogotá</v>
          </cell>
        </row>
        <row r="332">
          <cell r="D332">
            <v>7587</v>
          </cell>
          <cell r="E332" t="str">
            <v>Implementación de señalización para mejorar las condiciones de seguridad vial, movilidad y accesibilidad en Bogotá</v>
          </cell>
        </row>
        <row r="333">
          <cell r="D333">
            <v>7587</v>
          </cell>
          <cell r="E333" t="str">
            <v>Implementación de señalización para mejorar las condiciones de seguridad vial, movilidad y accesibilidad en Bogotá</v>
          </cell>
        </row>
        <row r="334">
          <cell r="D334">
            <v>7587</v>
          </cell>
          <cell r="E334" t="str">
            <v>Implementación de señalización para mejorar las condiciones de seguridad vial, movilidad y accesibilidad en Bogotá</v>
          </cell>
        </row>
        <row r="335">
          <cell r="D335">
            <v>7588</v>
          </cell>
          <cell r="E335" t="str">
            <v>Fortalecimiento de una movilidad sostenible y accesible para Bogotá y su Región</v>
          </cell>
        </row>
        <row r="336">
          <cell r="D336">
            <v>7588</v>
          </cell>
          <cell r="E336" t="str">
            <v>Fortalecimiento de una movilidad sostenible y accesible para Bogotá y su Región</v>
          </cell>
        </row>
        <row r="337">
          <cell r="D337">
            <v>7588</v>
          </cell>
          <cell r="E337" t="str">
            <v>Fortalecimiento de una movilidad sostenible y accesible para Bogotá y su Región</v>
          </cell>
        </row>
        <row r="338">
          <cell r="D338">
            <v>7588</v>
          </cell>
          <cell r="E338" t="str">
            <v>Fortalecimiento de una movilidad sostenible y accesible para Bogotá y su Región</v>
          </cell>
        </row>
        <row r="339">
          <cell r="D339">
            <v>7588</v>
          </cell>
          <cell r="E339" t="str">
            <v>Fortalecimiento de una movilidad sostenible y accesible para Bogotá y su Región</v>
          </cell>
        </row>
        <row r="340">
          <cell r="D340">
            <v>7588</v>
          </cell>
          <cell r="E340" t="str">
            <v>Fortalecimiento de una movilidad sostenible y accesible para Bogotá y su Región</v>
          </cell>
        </row>
        <row r="341">
          <cell r="D341">
            <v>7588</v>
          </cell>
          <cell r="E341" t="str">
            <v>Fortalecimiento de una movilidad sostenible y accesible para Bogotá y su Región</v>
          </cell>
        </row>
        <row r="342">
          <cell r="D342">
            <v>7588</v>
          </cell>
          <cell r="E342" t="str">
            <v>Fortalecimiento de una movilidad sostenible y accesible para Bogotá y su Región</v>
          </cell>
        </row>
        <row r="343">
          <cell r="D343">
            <v>7588</v>
          </cell>
          <cell r="E343" t="str">
            <v>Fortalecimiento de una movilidad sostenible y accesible para Bogotá y su Región</v>
          </cell>
        </row>
        <row r="344">
          <cell r="D344">
            <v>7907</v>
          </cell>
          <cell r="E344" t="str">
            <v>Consolidación del Centro de Orientación a Víctimas de Siniestros Viales de Bogotá</v>
          </cell>
        </row>
        <row r="345">
          <cell r="D345">
            <v>7907</v>
          </cell>
          <cell r="E345" t="str">
            <v>Consolidación del Centro de Orientación a Víctimas de Siniestros Viales de Bogotá</v>
          </cell>
        </row>
        <row r="346">
          <cell r="D346">
            <v>7595</v>
          </cell>
          <cell r="E346" t="str">
            <v>Implementación de estrategias de participación ciudadana para una movilidad segura, incluyente, sostenible y accesible en Bogotá</v>
          </cell>
        </row>
        <row r="347">
          <cell r="D347">
            <v>7595</v>
          </cell>
          <cell r="E347" t="str">
            <v>Implementación de estrategias de participación ciudadana para una movilidad segura, incluyente, sostenible y accesible en Bogotá</v>
          </cell>
        </row>
        <row r="348">
          <cell r="D348">
            <v>7595</v>
          </cell>
          <cell r="E348" t="str">
            <v>Implementación de estrategias de participación ciudadana para una movilidad segura, incluyente, sostenible y accesible en Bogotá</v>
          </cell>
        </row>
        <row r="349">
          <cell r="D349">
            <v>7563</v>
          </cell>
          <cell r="E349" t="str">
            <v>Fortalecimiento de herramientas para la prevención de la corrupción en la Secretaría Distrital de Movilidad Bogotá</v>
          </cell>
        </row>
        <row r="350">
          <cell r="D350">
            <v>7563</v>
          </cell>
          <cell r="E350" t="str">
            <v>Fortalecimiento de herramientas para la prevención de la corrupción en la Secretaría Distrital de Movilidad Bogotá</v>
          </cell>
        </row>
        <row r="351">
          <cell r="D351">
            <v>7563</v>
          </cell>
          <cell r="E351" t="str">
            <v>Fortalecimiento de herramientas para la prevención de la corrupción en la Secretaría Distrital de Movilidad Bogotá</v>
          </cell>
        </row>
        <row r="352">
          <cell r="D352">
            <v>7568</v>
          </cell>
          <cell r="E352" t="str">
            <v>Fortalecimiento institucional de la Secretaria Distrital de Movilidad</v>
          </cell>
        </row>
        <row r="353">
          <cell r="D353">
            <v>7568</v>
          </cell>
          <cell r="E353" t="str">
            <v>Fortalecimiento institucional de la Secretaria Distrital de Movilidad</v>
          </cell>
        </row>
        <row r="354">
          <cell r="D354">
            <v>7568</v>
          </cell>
          <cell r="E354" t="str">
            <v>Fortalecimiento institucional de la Secretaria Distrital de Movilidad</v>
          </cell>
        </row>
        <row r="355">
          <cell r="D355">
            <v>7568</v>
          </cell>
          <cell r="E355" t="str">
            <v>Fortalecimiento institucional de la Secretaria Distrital de Movilidad</v>
          </cell>
        </row>
        <row r="356">
          <cell r="D356">
            <v>7568</v>
          </cell>
          <cell r="E356" t="str">
            <v>Fortalecimiento institucional de la Secretaria Distrital de Movilidad</v>
          </cell>
        </row>
        <row r="357">
          <cell r="D357">
            <v>7568</v>
          </cell>
          <cell r="E357" t="str">
            <v>Fortalecimiento institucional de la Secretaria Distrital de Movilidad</v>
          </cell>
        </row>
        <row r="358">
          <cell r="D358">
            <v>7568</v>
          </cell>
          <cell r="E358" t="str">
            <v>Fortalecimiento institucional de la Secretaria Distrital de Movilidad</v>
          </cell>
        </row>
        <row r="359">
          <cell r="D359">
            <v>7570</v>
          </cell>
          <cell r="E359" t="str">
            <v>Actualización, mantenimiento y gestión de tecnologías de la información y las comunicaciones para la secretaría distrital de movilidad de Bogotá</v>
          </cell>
        </row>
        <row r="360">
          <cell r="D360">
            <v>7570</v>
          </cell>
          <cell r="E360" t="str">
            <v>Actualización, mantenimiento y gestión de tecnologías de la información y las comunicaciones para la secretaría distrital de movilidad de Bogotá</v>
          </cell>
        </row>
        <row r="361">
          <cell r="D361">
            <v>7570</v>
          </cell>
          <cell r="E361" t="str">
            <v>Actualización, mantenimiento y gestión de tecnologías de la información y las comunicaciones para la secretaría distrital de movilidad de Bogotá</v>
          </cell>
        </row>
        <row r="362">
          <cell r="D362">
            <v>7570</v>
          </cell>
          <cell r="E362" t="str">
            <v>Actualización, mantenimiento y gestión de tecnologías de la información y las comunicaciones para la secretaría distrital de movilidad de Bogotá</v>
          </cell>
        </row>
        <row r="363">
          <cell r="D363">
            <v>7570</v>
          </cell>
          <cell r="E363" t="str">
            <v>Actualización, mantenimiento y gestión de tecnologías de la información y las comunicaciones para la secretaría distrital de movilidad de Bogotá</v>
          </cell>
        </row>
        <row r="364">
          <cell r="D364">
            <v>7570</v>
          </cell>
          <cell r="E364" t="str">
            <v>Actualización, mantenimiento y gestión de tecnologías de la información y las comunicaciones para la secretaría distrital de movilidad de Bogotá</v>
          </cell>
        </row>
        <row r="365">
          <cell r="D365">
            <v>7570</v>
          </cell>
          <cell r="E365" t="str">
            <v>Actualización, mantenimiento y gestión de tecnologías de la información y las comunicaciones para la secretaría distrital de movilidad de Bogotá</v>
          </cell>
        </row>
        <row r="366">
          <cell r="D366">
            <v>7570</v>
          </cell>
          <cell r="E366" t="str">
            <v>Actualización, mantenimiento y gestión de tecnologías de la información y las comunicaciones para la secretaría distrital de movilidad de Bogotá</v>
          </cell>
        </row>
        <row r="367">
          <cell r="D367">
            <v>7574</v>
          </cell>
          <cell r="E367" t="str">
            <v>Fortalecimiento de la gestión documental de la Secretaría Distrital de Movilidad de Bogotá</v>
          </cell>
        </row>
        <row r="368">
          <cell r="D368">
            <v>7574</v>
          </cell>
          <cell r="E368" t="str">
            <v>Fortalecimiento de la gestión documental de la Secretaría Distrital de Movilidad de Bogotá</v>
          </cell>
        </row>
        <row r="369">
          <cell r="D369">
            <v>7574</v>
          </cell>
          <cell r="E369" t="str">
            <v>Fortalecimiento de la gestión documental de la Secretaría Distrital de Movilidad de Bogotá</v>
          </cell>
        </row>
        <row r="370">
          <cell r="D370">
            <v>7574</v>
          </cell>
          <cell r="E370" t="str">
            <v>Fortalecimiento de la gestión documental de la Secretaría Distrital de Movilidad de Bogotá</v>
          </cell>
        </row>
        <row r="371">
          <cell r="D371">
            <v>7574</v>
          </cell>
          <cell r="E371" t="str">
            <v>Fortalecimiento de la gestión documental de la Secretaría Distrital de Movilidad de Bogotá</v>
          </cell>
        </row>
        <row r="372">
          <cell r="D372">
            <v>7589</v>
          </cell>
          <cell r="E372" t="str">
            <v>Desarrollo de la gestión jurídica en la Secretaría Distrital de Movilidad en Bogotá</v>
          </cell>
        </row>
        <row r="373">
          <cell r="D373">
            <v>7589</v>
          </cell>
          <cell r="E373" t="str">
            <v>Desarrollo de la gestión jurídica en la Secretaría Distrital de Movilidad en Bogotá</v>
          </cell>
        </row>
        <row r="374">
          <cell r="D374">
            <v>7589</v>
          </cell>
          <cell r="E374" t="str">
            <v>Desarrollo de la gestión jurídica en la Secretaría Distrital de Movilidad en Bogotá</v>
          </cell>
        </row>
        <row r="375">
          <cell r="D375">
            <v>7589</v>
          </cell>
          <cell r="E375" t="str">
            <v>Desarrollo de la gestión jurídica en la Secretaría Distrital de Movilidad en Bogotá</v>
          </cell>
        </row>
        <row r="376">
          <cell r="D376">
            <v>7589</v>
          </cell>
          <cell r="E376" t="str">
            <v>Desarrollo de la gestión jurídica en la Secretaría Distrital de Movilidad en Bogotá</v>
          </cell>
        </row>
        <row r="377">
          <cell r="D377">
            <v>7593</v>
          </cell>
          <cell r="E377" t="str">
            <v>Investigación por infracción a las normas de tránsito y transporte público en Bogotá</v>
          </cell>
        </row>
        <row r="378">
          <cell r="D378">
            <v>7653</v>
          </cell>
          <cell r="E378" t="str">
            <v>Implementación de políticas integrales y transparentes al servicio de la ciudadanía en Bogotá</v>
          </cell>
        </row>
        <row r="379">
          <cell r="D379">
            <v>7653</v>
          </cell>
          <cell r="E379" t="str">
            <v>Implementación de políticas integrales y transparentes al servicio de la ciudadanía en Bogotá</v>
          </cell>
        </row>
        <row r="380">
          <cell r="D380">
            <v>7863</v>
          </cell>
          <cell r="E380" t="str">
            <v xml:space="preserve"> Mejoramiento del empleo incluyente y pertinente en Bogotá</v>
          </cell>
        </row>
        <row r="381">
          <cell r="D381">
            <v>7863</v>
          </cell>
          <cell r="E381" t="str">
            <v xml:space="preserve"> Mejoramiento del empleo incluyente y pertinente en Bogotá</v>
          </cell>
        </row>
        <row r="382">
          <cell r="D382">
            <v>7863</v>
          </cell>
          <cell r="E382" t="str">
            <v xml:space="preserve"> Mejoramiento del empleo incluyente y pertinente en Bogotá</v>
          </cell>
        </row>
        <row r="383">
          <cell r="D383">
            <v>7863</v>
          </cell>
          <cell r="E383" t="str">
            <v xml:space="preserve"> Mejoramiento del empleo incluyente y pertinente en Bogotá</v>
          </cell>
        </row>
        <row r="384">
          <cell r="D384">
            <v>7863</v>
          </cell>
          <cell r="E384" t="str">
            <v xml:space="preserve"> Mejoramiento del empleo incluyente y pertinente en Bogotá</v>
          </cell>
        </row>
        <row r="385">
          <cell r="D385">
            <v>7874</v>
          </cell>
          <cell r="E385" t="str">
            <v>Fortalecimiento del crecimiento empresarial en los emprendedores y las mipymes de Bogotá</v>
          </cell>
        </row>
        <row r="386">
          <cell r="D386">
            <v>7874</v>
          </cell>
          <cell r="E386" t="str">
            <v>Fortalecimiento del crecimiento empresarial en los emprendedores y las mipymes de Bogotá</v>
          </cell>
        </row>
        <row r="387">
          <cell r="D387">
            <v>7874</v>
          </cell>
          <cell r="E387" t="str">
            <v>Fortalecimiento del crecimiento empresarial en los emprendedores y las mipymes de Bogotá</v>
          </cell>
        </row>
        <row r="388">
          <cell r="D388">
            <v>7874</v>
          </cell>
          <cell r="E388" t="str">
            <v>Fortalecimiento del crecimiento empresarial en los emprendedores y las mipymes de Bogotá</v>
          </cell>
        </row>
        <row r="389">
          <cell r="D389">
            <v>7874</v>
          </cell>
          <cell r="E389" t="str">
            <v>Fortalecimiento del crecimiento empresarial en los emprendedores y las mipymes de Bogotá</v>
          </cell>
        </row>
        <row r="390">
          <cell r="D390">
            <v>7874</v>
          </cell>
          <cell r="E390" t="str">
            <v>Fortalecimiento del crecimiento empresarial en los emprendedores y las mipymes de Bogotá</v>
          </cell>
        </row>
        <row r="391">
          <cell r="D391">
            <v>7837</v>
          </cell>
          <cell r="E391" t="str">
            <v>Fortalecimiento en emprendimiento y desarrollo empresarial, para aumentar la capacidad productiva y económica de Bogotá</v>
          </cell>
        </row>
        <row r="392">
          <cell r="D392">
            <v>7837</v>
          </cell>
          <cell r="E392" t="str">
            <v>Fortalecimiento en emprendimiento y desarrollo empresarial, para aumentar la capacidad productiva y económica de Bogotá</v>
          </cell>
        </row>
        <row r="393">
          <cell r="D393">
            <v>7837</v>
          </cell>
          <cell r="E393" t="str">
            <v>Fortalecimiento en emprendimiento y desarrollo empresarial, para aumentar la capacidad productiva y económica de Bogotá</v>
          </cell>
        </row>
        <row r="394">
          <cell r="D394">
            <v>7837</v>
          </cell>
          <cell r="E394" t="str">
            <v>Fortalecimiento en emprendimiento y desarrollo empresarial, para aumentar la capacidad productiva y económica de Bogotá</v>
          </cell>
        </row>
        <row r="395">
          <cell r="D395">
            <v>7837</v>
          </cell>
          <cell r="E395" t="str">
            <v>Fortalecimiento en emprendimiento y desarrollo empresarial, para aumentar la capacidad productiva y económica de Bogotá</v>
          </cell>
        </row>
        <row r="396">
          <cell r="D396">
            <v>7847</v>
          </cell>
          <cell r="E396" t="str">
            <v>Fortalecimiento de la competitividad como vehículo para el desarrollo del ecosistema empresarial de Bogotá</v>
          </cell>
        </row>
        <row r="397">
          <cell r="D397">
            <v>7847</v>
          </cell>
          <cell r="E397" t="str">
            <v>Fortalecimiento de la competitividad como vehículo para el desarrollo del ecosistema empresarial de Bogotá</v>
          </cell>
        </row>
        <row r="398">
          <cell r="D398">
            <v>7847</v>
          </cell>
          <cell r="E398" t="str">
            <v>Fortalecimiento de la competitividad como vehículo para el desarrollo del ecosistema empresarial de Bogotá</v>
          </cell>
        </row>
        <row r="399">
          <cell r="D399">
            <v>7847</v>
          </cell>
          <cell r="E399" t="str">
            <v>Fortalecimiento de la competitividad como vehículo para el desarrollo del ecosistema empresarial de Bogotá</v>
          </cell>
        </row>
        <row r="400">
          <cell r="D400">
            <v>7847</v>
          </cell>
          <cell r="E400" t="str">
            <v>Fortalecimiento de la competitividad como vehículo para el desarrollo del ecosistema empresarial de Bogotá</v>
          </cell>
        </row>
        <row r="401">
          <cell r="D401">
            <v>7847</v>
          </cell>
          <cell r="E401" t="str">
            <v>Fortalecimiento de la competitividad como vehículo para el desarrollo del ecosistema empresarial de Bogotá</v>
          </cell>
        </row>
        <row r="402">
          <cell r="D402">
            <v>7847</v>
          </cell>
          <cell r="E402" t="str">
            <v>Fortalecimiento de la competitividad como vehículo para el desarrollo del ecosistema empresarial de Bogotá</v>
          </cell>
        </row>
        <row r="403">
          <cell r="D403">
            <v>7847</v>
          </cell>
          <cell r="E403" t="str">
            <v>Fortalecimiento de la competitividad como vehículo para el desarrollo del ecosistema empresarial de Bogotá</v>
          </cell>
        </row>
        <row r="404">
          <cell r="D404">
            <v>7906</v>
          </cell>
          <cell r="E404" t="str">
            <v>Generación de alternativas innovadoras para la consolidación de un escenario MICE y la promoción internacional de Bogotá.</v>
          </cell>
        </row>
        <row r="405">
          <cell r="D405">
            <v>7906</v>
          </cell>
          <cell r="E405" t="str">
            <v>Generación de alternativas innovadoras para la consolidación de un escenario MICE y la promoción internacional de Bogotá.</v>
          </cell>
        </row>
        <row r="406">
          <cell r="D406">
            <v>7842</v>
          </cell>
          <cell r="E406" t="str">
            <v>Fortalecer el entorno económico de los emprendimientos de alto impacto y las Mipymes, frente a la emergencia sanitaria en Bogotá</v>
          </cell>
        </row>
        <row r="407">
          <cell r="D407">
            <v>7842</v>
          </cell>
          <cell r="E407" t="str">
            <v>Fortalecer el entorno económico de los emprendimientos de alto impacto y las Mipymes, frente a la emergencia sanitaria en Bogotá</v>
          </cell>
        </row>
        <row r="408">
          <cell r="D408">
            <v>7842</v>
          </cell>
          <cell r="E408" t="str">
            <v>Fortalecer el entorno económico de los emprendimientos de alto impacto y las Mipymes, frente a la emergencia sanitaria en Bogotá</v>
          </cell>
        </row>
        <row r="409">
          <cell r="D409">
            <v>7842</v>
          </cell>
          <cell r="E409" t="str">
            <v>Fortalecer el entorno económico de los emprendimientos de alto impacto y las Mipymes, frente a la emergencia sanitaria en Bogotá</v>
          </cell>
        </row>
        <row r="410">
          <cell r="D410">
            <v>7842</v>
          </cell>
          <cell r="E410" t="str">
            <v>Fortalecer el entorno económico de los emprendimientos de alto impacto y las Mipymes, frente a la emergencia sanitaria en Bogotá</v>
          </cell>
        </row>
        <row r="411">
          <cell r="D411">
            <v>7842</v>
          </cell>
          <cell r="E411" t="str">
            <v>Fortalecer el entorno económico de los emprendimientos de alto impacto y las Mipymes, frente a la emergencia sanitaria en Bogotá</v>
          </cell>
        </row>
        <row r="412">
          <cell r="D412">
            <v>7842</v>
          </cell>
          <cell r="E412" t="str">
            <v>Fortalecer el entorno económico de los emprendimientos de alto impacto y las Mipymes, frente a la emergencia sanitaria en Bogotá</v>
          </cell>
        </row>
        <row r="413">
          <cell r="D413">
            <v>7842</v>
          </cell>
          <cell r="E413" t="str">
            <v>Fortalecer el entorno económico de los emprendimientos de alto impacto y las Mipymes, frente a la emergencia sanitaria en Bogotá</v>
          </cell>
        </row>
        <row r="414">
          <cell r="D414">
            <v>7842</v>
          </cell>
          <cell r="E414" t="str">
            <v>Fortalecer el entorno económico de los emprendimientos de alto impacto y las Mipymes, frente a la emergencia sanitaria en Bogotá</v>
          </cell>
        </row>
        <row r="415">
          <cell r="D415">
            <v>7842</v>
          </cell>
          <cell r="E415" t="str">
            <v>Fortalecer el entorno económico de los emprendimientos de alto impacto y las Mipymes, frente a la emergencia sanitaria en Bogotá</v>
          </cell>
        </row>
        <row r="416">
          <cell r="D416">
            <v>7844</v>
          </cell>
          <cell r="E416" t="str">
            <v>Fortalecimiento del comercio exterior, la productividad y el posicionamiento de Bogotá.</v>
          </cell>
        </row>
        <row r="417">
          <cell r="D417">
            <v>7844</v>
          </cell>
          <cell r="E417" t="str">
            <v>Fortalecimiento del comercio exterior, la productividad y el posicionamiento de Bogotá.</v>
          </cell>
        </row>
        <row r="418">
          <cell r="D418">
            <v>7844</v>
          </cell>
          <cell r="E418" t="str">
            <v>Fortalecimiento del comercio exterior, la productividad y el posicionamiento de Bogotá.</v>
          </cell>
        </row>
        <row r="419">
          <cell r="D419">
            <v>7844</v>
          </cell>
          <cell r="E419" t="str">
            <v>Fortalecimiento del comercio exterior, la productividad y el posicionamiento de Bogotá.</v>
          </cell>
        </row>
        <row r="420">
          <cell r="D420">
            <v>7845</v>
          </cell>
          <cell r="E420" t="str">
            <v>Desarrollo de alternativas productivas para fortalecer la sostenibilidad ambiental, productiva y comercial de los sistemas productivos de la ruralidad de Bogotá D.C.</v>
          </cell>
        </row>
        <row r="421">
          <cell r="D421">
            <v>7845</v>
          </cell>
          <cell r="E421" t="str">
            <v>Desarrollo de alternativas productivas para fortalecer la sostenibilidad ambiental, productiva y comercial de los sistemas productivos de la ruralidad de Bogotá D.C.</v>
          </cell>
        </row>
        <row r="422">
          <cell r="D422">
            <v>7846</v>
          </cell>
          <cell r="E422" t="str">
            <v>Incremento de la sostenibilidad del Sistema de Abastecimiento y Distribución de Alimentos de Bogotá.</v>
          </cell>
        </row>
        <row r="423">
          <cell r="D423">
            <v>7846</v>
          </cell>
          <cell r="E423" t="str">
            <v>Incremento de la sostenibilidad del Sistema de Abastecimiento y Distribución de Alimentos de Bogotá.</v>
          </cell>
        </row>
        <row r="424">
          <cell r="D424">
            <v>7846</v>
          </cell>
          <cell r="E424" t="str">
            <v>Incremento de la sostenibilidad del Sistema de Abastecimiento y Distribución de Alimentos de Bogotá.</v>
          </cell>
        </row>
        <row r="425">
          <cell r="D425">
            <v>7846</v>
          </cell>
          <cell r="E425" t="str">
            <v>Incremento de la sostenibilidad del Sistema de Abastecimiento y Distribución de Alimentos de Bogotá.</v>
          </cell>
        </row>
        <row r="426">
          <cell r="D426">
            <v>7846</v>
          </cell>
          <cell r="E426" t="str">
            <v>Incremento de la sostenibilidad del Sistema de Abastecimiento y Distribución de Alimentos de Bogotá.</v>
          </cell>
        </row>
        <row r="427">
          <cell r="D427">
            <v>7848</v>
          </cell>
          <cell r="E427" t="str">
            <v>Fortalecimiento de la productividad, competitividad e innovación del tejido empresarial de Bogotá</v>
          </cell>
        </row>
        <row r="428">
          <cell r="D428">
            <v>7848</v>
          </cell>
          <cell r="E428" t="str">
            <v>Fortalecimiento de la productividad, competitividad e innovación del tejido empresarial de Bogotá</v>
          </cell>
        </row>
        <row r="429">
          <cell r="D429">
            <v>7848</v>
          </cell>
          <cell r="E429" t="str">
            <v>Fortalecimiento de la productividad, competitividad e innovación del tejido empresarial de Bogotá</v>
          </cell>
        </row>
        <row r="430">
          <cell r="D430">
            <v>7848</v>
          </cell>
          <cell r="E430" t="str">
            <v>Fortalecimiento de la productividad, competitividad e innovación del tejido empresarial de Bogotá</v>
          </cell>
        </row>
        <row r="431">
          <cell r="D431">
            <v>7848</v>
          </cell>
          <cell r="E431" t="str">
            <v>Fortalecimiento de la productividad, competitividad e innovación del tejido empresarial de Bogotá</v>
          </cell>
        </row>
        <row r="432">
          <cell r="D432">
            <v>7864</v>
          </cell>
          <cell r="E432" t="str">
            <v>Implementación de un sistema de información para la identificación de brechas del mercado laboral en Bogotá</v>
          </cell>
        </row>
        <row r="433">
          <cell r="D433">
            <v>7865</v>
          </cell>
          <cell r="E433" t="str">
            <v>Fortalecimiento de la información que se genera sobre la dinámica económica de la ciudad-región. Bogotá</v>
          </cell>
        </row>
        <row r="434">
          <cell r="D434">
            <v>7865</v>
          </cell>
          <cell r="E434" t="str">
            <v>Fortalecimiento de la información que se genera sobre la dinámica económica de la ciudad-región. Bogotá</v>
          </cell>
        </row>
        <row r="435">
          <cell r="D435">
            <v>7865</v>
          </cell>
          <cell r="E435" t="str">
            <v>Fortalecimiento de la información que se genera sobre la dinámica económica de la ciudad-región. Bogotá</v>
          </cell>
        </row>
        <row r="436">
          <cell r="D436">
            <v>7865</v>
          </cell>
          <cell r="E436" t="str">
            <v>Fortalecimiento de la información que se genera sobre la dinámica económica de la ciudad-región. Bogotá</v>
          </cell>
        </row>
        <row r="437">
          <cell r="D437">
            <v>7843</v>
          </cell>
          <cell r="E437" t="str">
            <v>Fortalecimiento de la planeación institucional a través del incremento del desempeño en el sistema de gestión de la secretaría de desarrollo económico de Bogotá.</v>
          </cell>
        </row>
        <row r="438">
          <cell r="D438">
            <v>7843</v>
          </cell>
          <cell r="E438" t="str">
            <v>Fortalecimiento de la planeación institucional a través del incremento del desempeño en el sistema de gestión de la secretaría de desarrollo económico de Bogotá.</v>
          </cell>
        </row>
        <row r="439">
          <cell r="D439">
            <v>7843</v>
          </cell>
          <cell r="E439" t="str">
            <v>Fortalecimiento de la planeación institucional a través del incremento del desempeño en el sistema de gestión de la secretaría de desarrollo económico de Bogotá.</v>
          </cell>
        </row>
        <row r="440">
          <cell r="D440">
            <v>7843</v>
          </cell>
          <cell r="E440" t="str">
            <v>Fortalecimiento de la planeación institucional a través del incremento del desempeño en el sistema de gestión de la secretaría de desarrollo económico de Bogotá.</v>
          </cell>
        </row>
        <row r="441">
          <cell r="D441">
            <v>7843</v>
          </cell>
          <cell r="E441" t="str">
            <v>Fortalecimiento de la planeación institucional a través del incremento del desempeño en el sistema de gestión de la secretaría de desarrollo económico de Bogotá.</v>
          </cell>
        </row>
        <row r="442">
          <cell r="D442">
            <v>7849</v>
          </cell>
          <cell r="E442" t="str">
            <v>Incremento de la capacidad administrativa y logística Institucional en los servicios de apoyo transversal de la Secretaría Distrital de Desarrollo</v>
          </cell>
        </row>
        <row r="443">
          <cell r="D443">
            <v>7849</v>
          </cell>
          <cell r="E443" t="str">
            <v>Incremento de la capacidad administrativa y logística Institucional en los servicios de apoyo transversal de la Secretaría Distrital de Desarrollo</v>
          </cell>
        </row>
        <row r="444">
          <cell r="D444">
            <v>7849</v>
          </cell>
          <cell r="E444" t="str">
            <v>Incremento de la capacidad administrativa y logística Institucional en los servicios de apoyo transversal de la Secretaría Distrital de Desarrollo</v>
          </cell>
        </row>
        <row r="445">
          <cell r="D445">
            <v>7849</v>
          </cell>
          <cell r="E445" t="str">
            <v>Incremento de la capacidad administrativa y logística Institucional en los servicios de apoyo transversal de la Secretaría Distrital de Desarrollo</v>
          </cell>
        </row>
        <row r="446">
          <cell r="D446">
            <v>7849</v>
          </cell>
          <cell r="E446" t="str">
            <v>Incremento de la capacidad administrativa y logística Institucional en los servicios de apoyo transversal de la Secretaría Distrital de Desarrollo</v>
          </cell>
        </row>
        <row r="447">
          <cell r="D447">
            <v>7849</v>
          </cell>
          <cell r="E447" t="str">
            <v>Incremento de la capacidad administrativa y logística Institucional en los servicios de apoyo transversal de la Secretaría Distrital de Desarrollo</v>
          </cell>
        </row>
        <row r="448">
          <cell r="D448">
            <v>7849</v>
          </cell>
          <cell r="E448" t="str">
            <v>Incremento de la capacidad administrativa y logística Institucional en los servicios de apoyo transversal de la Secretaría Distrital de Desarrollo</v>
          </cell>
        </row>
        <row r="449">
          <cell r="D449">
            <v>7849</v>
          </cell>
          <cell r="E449" t="str">
            <v>Incremento de la capacidad administrativa y logística Institucional en los servicios de apoyo transversal de la Secretaría Distrital de Desarrollo</v>
          </cell>
        </row>
        <row r="450">
          <cell r="D450">
            <v>7849</v>
          </cell>
          <cell r="E450" t="str">
            <v>Incremento de la capacidad administrativa y logística Institucional en los servicios de apoyo transversal de la Secretaría Distrital de Desarrollo</v>
          </cell>
        </row>
        <row r="451">
          <cell r="D451">
            <v>7715</v>
          </cell>
          <cell r="E451" t="str">
            <v>Mejoramiento de vivienda - modalidad de habitabilidad mediante asignación e implementación de subsidio en Bogotá</v>
          </cell>
        </row>
        <row r="452">
          <cell r="D452">
            <v>7715</v>
          </cell>
          <cell r="E452" t="str">
            <v>Mejoramiento de vivienda - modalidad de habitabilidad mediante asignación e implementación de subsidio en Bogotá</v>
          </cell>
        </row>
        <row r="453">
          <cell r="D453">
            <v>7823</v>
          </cell>
          <cell r="E453" t="str">
            <v>Generación de mecanismos para facilitar el acceso a una solución de vivienda a hogares vulnerables en Bogotá.</v>
          </cell>
        </row>
        <row r="454">
          <cell r="D454">
            <v>7823</v>
          </cell>
          <cell r="E454" t="str">
            <v>Generación de mecanismos para facilitar el acceso a una solución de vivienda a hogares vulnerables en Bogotá.</v>
          </cell>
        </row>
        <row r="455">
          <cell r="D455">
            <v>7823</v>
          </cell>
          <cell r="E455" t="str">
            <v>Generación de mecanismos para facilitar el acceso a una solución de vivienda a hogares vulnerables en Bogotá.</v>
          </cell>
        </row>
        <row r="456">
          <cell r="D456">
            <v>7823</v>
          </cell>
          <cell r="E456" t="str">
            <v>Generación de mecanismos para facilitar el acceso a una solución de vivienda a hogares vulnerables en Bogotá.</v>
          </cell>
        </row>
        <row r="457">
          <cell r="D457">
            <v>7823</v>
          </cell>
          <cell r="E457" t="str">
            <v>Generación de mecanismos para facilitar el acceso a una solución de vivienda a hogares vulnerables en Bogotá.</v>
          </cell>
        </row>
        <row r="458">
          <cell r="D458">
            <v>7823</v>
          </cell>
          <cell r="E458" t="str">
            <v>Generación de mecanismos para facilitar el acceso a una solución de vivienda a hogares vulnerables en Bogotá.</v>
          </cell>
        </row>
        <row r="459">
          <cell r="D459">
            <v>7823</v>
          </cell>
          <cell r="E459" t="str">
            <v>Generación de mecanismos para facilitar el acceso a una solución de vivienda a hogares vulnerables en Bogotá.</v>
          </cell>
        </row>
        <row r="460">
          <cell r="D460">
            <v>7575</v>
          </cell>
          <cell r="E460" t="str">
            <v>Estudios y diseños de proyecto para el mejoramiento integral de Barrios - Bogotá 2020-2024</v>
          </cell>
        </row>
        <row r="461">
          <cell r="D461">
            <v>7575</v>
          </cell>
          <cell r="E461" t="str">
            <v>Estudios y diseños de proyecto para el mejoramiento integral de Barrios - Bogotá 2020-2024</v>
          </cell>
        </row>
        <row r="462">
          <cell r="D462">
            <v>7575</v>
          </cell>
          <cell r="E462" t="str">
            <v>Estudios y diseños de proyecto para el mejoramiento integral de Barrios - Bogotá 2020-2024</v>
          </cell>
        </row>
        <row r="463">
          <cell r="D463">
            <v>7575</v>
          </cell>
          <cell r="E463" t="str">
            <v>Estudios y diseños de proyecto para el mejoramiento integral de Barrios - Bogotá 2020-2024</v>
          </cell>
        </row>
        <row r="464">
          <cell r="D464">
            <v>7577</v>
          </cell>
          <cell r="E464" t="str">
            <v>Conformación y ajustes de expedientes para legalización de asentamientos de origen informal y regularización de desarrollos legalizados Bogotá</v>
          </cell>
        </row>
        <row r="465">
          <cell r="D465">
            <v>7577</v>
          </cell>
          <cell r="E465" t="str">
            <v>Conformación y ajustes de expedientes para legalización de asentamientos de origen informal y regularización de desarrollos legalizados Bogotá</v>
          </cell>
        </row>
        <row r="466">
          <cell r="D466">
            <v>7582</v>
          </cell>
          <cell r="E466" t="str">
            <v>Mejoramiento progresivo de edificaciones de vivienda de origen informal Plan Terrazas</v>
          </cell>
        </row>
        <row r="467">
          <cell r="D467">
            <v>7582</v>
          </cell>
          <cell r="E467" t="str">
            <v>Mejoramiento progresivo de edificaciones de vivienda de origen informal Plan Terrazas</v>
          </cell>
        </row>
        <row r="468">
          <cell r="D468">
            <v>7582</v>
          </cell>
          <cell r="E468" t="str">
            <v>Mejoramiento progresivo de edificaciones de vivienda de origen informal Plan Terrazas</v>
          </cell>
        </row>
        <row r="469">
          <cell r="D469">
            <v>7582</v>
          </cell>
          <cell r="E469" t="str">
            <v>Mejoramiento progresivo de edificaciones de vivienda de origen informal Plan Terrazas</v>
          </cell>
        </row>
        <row r="470">
          <cell r="D470">
            <v>7659</v>
          </cell>
          <cell r="E470" t="str">
            <v>Mejoramiento Integral Rural y de Bordes Urbanos en Bogotá</v>
          </cell>
        </row>
        <row r="471">
          <cell r="D471">
            <v>7659</v>
          </cell>
          <cell r="E471" t="str">
            <v>Mejoramiento Integral Rural y de Bordes Urbanos en Bogotá</v>
          </cell>
        </row>
        <row r="472">
          <cell r="D472">
            <v>7659</v>
          </cell>
          <cell r="E472" t="str">
            <v>Mejoramiento Integral Rural y de Bordes Urbanos en Bogotá</v>
          </cell>
        </row>
        <row r="473">
          <cell r="D473">
            <v>7659</v>
          </cell>
          <cell r="E473" t="str">
            <v>Mejoramiento Integral Rural y de Bordes Urbanos en Bogotá</v>
          </cell>
        </row>
        <row r="474">
          <cell r="D474">
            <v>7659</v>
          </cell>
          <cell r="E474" t="str">
            <v>Mejoramiento Integral Rural y de Bordes Urbanos en Bogotá</v>
          </cell>
        </row>
        <row r="475">
          <cell r="D475">
            <v>7659</v>
          </cell>
          <cell r="E475" t="str">
            <v>Mejoramiento Integral Rural y de Bordes Urbanos en Bogotá</v>
          </cell>
        </row>
        <row r="476">
          <cell r="D476">
            <v>7659</v>
          </cell>
          <cell r="E476" t="str">
            <v>Mejoramiento Integral Rural y de Bordes Urbanos en Bogotá</v>
          </cell>
        </row>
        <row r="477">
          <cell r="D477">
            <v>7721</v>
          </cell>
          <cell r="E477" t="str">
            <v>Aplicación de lineamientos de planeación y política en materia de hábitat Bogotá</v>
          </cell>
        </row>
        <row r="478">
          <cell r="D478">
            <v>7721</v>
          </cell>
          <cell r="E478" t="str">
            <v>Aplicación de lineamientos de planeación y política en materia de hábitat Bogotá</v>
          </cell>
        </row>
        <row r="479">
          <cell r="D479">
            <v>7721</v>
          </cell>
          <cell r="E479" t="str">
            <v>Aplicación de lineamientos de planeación y política en materia de hábitat Bogotá</v>
          </cell>
        </row>
        <row r="480">
          <cell r="D480">
            <v>7721</v>
          </cell>
          <cell r="E480" t="str">
            <v>Aplicación de lineamientos de planeación y política en materia de hábitat Bogotá</v>
          </cell>
        </row>
        <row r="481">
          <cell r="D481">
            <v>7721</v>
          </cell>
          <cell r="E481" t="str">
            <v>Aplicación de lineamientos de planeación y política en materia de hábitat Bogotá</v>
          </cell>
        </row>
        <row r="482">
          <cell r="D482">
            <v>7721</v>
          </cell>
          <cell r="E482" t="str">
            <v>Aplicación de lineamientos de planeación y política en materia de hábitat Bogotá</v>
          </cell>
        </row>
        <row r="483">
          <cell r="D483">
            <v>7747</v>
          </cell>
          <cell r="E483" t="str">
            <v>Apoyo técnico, administrativo y tecnológico en la gestión de los trámites requeridos para promover la iniciación de viviendas VIS y VIP en Bogotá</v>
          </cell>
        </row>
        <row r="484">
          <cell r="D484">
            <v>7747</v>
          </cell>
          <cell r="E484" t="str">
            <v>Apoyo técnico, administrativo y tecnológico en la gestión de los trámites requeridos para promover la iniciación de viviendas VIS y VIP en Bogotá</v>
          </cell>
        </row>
        <row r="485">
          <cell r="D485">
            <v>7747</v>
          </cell>
          <cell r="E485" t="str">
            <v>Apoyo técnico, administrativo y tecnológico en la gestión de los trámites requeridos para promover la iniciación de viviendas VIS y VIP en Bogotá</v>
          </cell>
        </row>
        <row r="486">
          <cell r="D486">
            <v>7747</v>
          </cell>
          <cell r="E486" t="str">
            <v>Apoyo técnico, administrativo y tecnológico en la gestión de los trámites requeridos para promover la iniciación de viviendas VIS y VIP en Bogotá</v>
          </cell>
        </row>
        <row r="487">
          <cell r="D487">
            <v>7747</v>
          </cell>
          <cell r="E487" t="str">
            <v>Apoyo técnico, administrativo y tecnológico en la gestión de los trámites requeridos para promover la iniciación de viviendas VIS y VIP en Bogotá</v>
          </cell>
        </row>
        <row r="488">
          <cell r="D488">
            <v>7747</v>
          </cell>
          <cell r="E488" t="str">
            <v>Apoyo técnico, administrativo y tecnológico en la gestión de los trámites requeridos para promover la iniciación de viviendas VIS y VIP en Bogotá</v>
          </cell>
        </row>
        <row r="489">
          <cell r="D489">
            <v>7747</v>
          </cell>
          <cell r="E489" t="str">
            <v>Apoyo técnico, administrativo y tecnológico en la gestión de los trámites requeridos para promover la iniciación de viviendas VIS y VIP en Bogotá</v>
          </cell>
        </row>
        <row r="490">
          <cell r="D490">
            <v>7747</v>
          </cell>
          <cell r="E490" t="str">
            <v>Apoyo técnico, administrativo y tecnológico en la gestión de los trámites requeridos para promover la iniciación de viviendas VIS y VIP en Bogotá</v>
          </cell>
        </row>
        <row r="491">
          <cell r="D491">
            <v>7747</v>
          </cell>
          <cell r="E491" t="str">
            <v>Apoyo técnico, administrativo y tecnológico en la gestión de los trámites requeridos para promover la iniciación de viviendas VIS y VIP en Bogotá</v>
          </cell>
        </row>
        <row r="492">
          <cell r="D492">
            <v>7747</v>
          </cell>
          <cell r="E492" t="str">
            <v>Apoyo técnico, administrativo y tecnológico en la gestión de los trámites requeridos para promover la iniciación de viviendas VIS y VIP en Bogotá</v>
          </cell>
        </row>
        <row r="493">
          <cell r="D493">
            <v>7747</v>
          </cell>
          <cell r="E493" t="str">
            <v>Apoyo técnico, administrativo y tecnológico en la gestión de los trámites requeridos para promover la iniciación de viviendas VIS y VIP en Bogotá</v>
          </cell>
        </row>
        <row r="494">
          <cell r="D494">
            <v>7798</v>
          </cell>
          <cell r="E494" t="str">
            <v>Conformación del banco de proyectos e instrumentos para la gestión del suelo en Bogotá</v>
          </cell>
        </row>
        <row r="495">
          <cell r="D495">
            <v>7798</v>
          </cell>
          <cell r="E495" t="str">
            <v>Conformación del banco de proyectos e instrumentos para la gestión del suelo en Bogotá</v>
          </cell>
        </row>
        <row r="496">
          <cell r="D496">
            <v>7798</v>
          </cell>
          <cell r="E496" t="str">
            <v>Conformación del banco de proyectos e instrumentos para la gestión del suelo en Bogotá</v>
          </cell>
        </row>
        <row r="497">
          <cell r="D497">
            <v>7798</v>
          </cell>
          <cell r="E497" t="str">
            <v>Conformación del banco de proyectos e instrumentos para la gestión del suelo en Bogotá</v>
          </cell>
        </row>
        <row r="498">
          <cell r="D498">
            <v>7798</v>
          </cell>
          <cell r="E498" t="str">
            <v>Conformación del banco de proyectos e instrumentos para la gestión del suelo en Bogotá</v>
          </cell>
        </row>
        <row r="499">
          <cell r="D499">
            <v>7798</v>
          </cell>
          <cell r="E499" t="str">
            <v>Conformación del banco de proyectos e instrumentos para la gestión del suelo en Bogotá</v>
          </cell>
        </row>
        <row r="500">
          <cell r="D500">
            <v>7798</v>
          </cell>
          <cell r="E500" t="str">
            <v>Conformación del banco de proyectos e instrumentos para la gestión del suelo en Bogotá</v>
          </cell>
        </row>
        <row r="501">
          <cell r="D501">
            <v>7825</v>
          </cell>
          <cell r="E501" t="str">
            <v>Diseño e implementación de alternativas financieras para la gestión del hábitat en Bogotá</v>
          </cell>
        </row>
        <row r="502">
          <cell r="D502">
            <v>7825</v>
          </cell>
          <cell r="E502" t="str">
            <v>Diseño e implementación de alternativas financieras para la gestión del hábitat en Bogotá</v>
          </cell>
        </row>
        <row r="503">
          <cell r="D503">
            <v>7825</v>
          </cell>
          <cell r="E503" t="str">
            <v>Diseño e implementación de alternativas financieras para la gestión del hábitat en Bogotá</v>
          </cell>
        </row>
        <row r="504">
          <cell r="D504">
            <v>7825</v>
          </cell>
          <cell r="E504" t="str">
            <v>Diseño e implementación de alternativas financieras para la gestión del hábitat en Bogotá</v>
          </cell>
        </row>
        <row r="505">
          <cell r="D505">
            <v>7590</v>
          </cell>
          <cell r="E505" t="str">
            <v>Desarrollo de estrategias de innovación social y comunicación para el fortalecimiento de la participación en temas Hábitat en Bogotá</v>
          </cell>
        </row>
        <row r="506">
          <cell r="D506">
            <v>7590</v>
          </cell>
          <cell r="E506" t="str">
            <v>Desarrollo de estrategias de innovación social y comunicación para el fortalecimiento de la participación en temas Hábitat en Bogotá</v>
          </cell>
        </row>
        <row r="507">
          <cell r="D507">
            <v>7590</v>
          </cell>
          <cell r="E507" t="str">
            <v>Desarrollo de estrategias de innovación social y comunicación para el fortalecimiento de la participación en temas Hábitat en Bogotá</v>
          </cell>
        </row>
        <row r="508">
          <cell r="D508">
            <v>7590</v>
          </cell>
          <cell r="E508" t="str">
            <v>Desarrollo de estrategias de innovación social y comunicación para el fortalecimiento de la participación en temas Hábitat en Bogotá</v>
          </cell>
        </row>
        <row r="509">
          <cell r="D509">
            <v>7590</v>
          </cell>
          <cell r="E509" t="str">
            <v>Desarrollo de estrategias de innovación social y comunicación para el fortalecimiento de la participación en temas Hábitat en Bogotá</v>
          </cell>
        </row>
        <row r="510">
          <cell r="D510">
            <v>7836</v>
          </cell>
          <cell r="E510" t="str">
            <v>Actualización estrategia de comunicaciones del Hábitat 2020-2024 Bogotá</v>
          </cell>
        </row>
        <row r="511">
          <cell r="D511">
            <v>7836</v>
          </cell>
          <cell r="E511" t="str">
            <v>Actualización estrategia de comunicaciones del Hábitat 2020-2024 Bogotá</v>
          </cell>
        </row>
        <row r="512">
          <cell r="D512">
            <v>7836</v>
          </cell>
          <cell r="E512" t="str">
            <v>Actualización estrategia de comunicaciones del Hábitat 2020-2024 Bogotá</v>
          </cell>
        </row>
        <row r="513">
          <cell r="D513">
            <v>7836</v>
          </cell>
          <cell r="E513" t="str">
            <v>Actualización estrategia de comunicaciones del Hábitat 2020-2024 Bogotá</v>
          </cell>
        </row>
        <row r="514">
          <cell r="D514">
            <v>7836</v>
          </cell>
          <cell r="E514" t="str">
            <v>Actualización estrategia de comunicaciones del Hábitat 2020-2024 Bogotá</v>
          </cell>
        </row>
        <row r="515">
          <cell r="D515">
            <v>7836</v>
          </cell>
          <cell r="E515" t="str">
            <v>Actualización estrategia de comunicaciones del Hábitat 2020-2024 Bogotá</v>
          </cell>
        </row>
        <row r="516">
          <cell r="D516">
            <v>7641</v>
          </cell>
          <cell r="E516" t="str">
            <v>Implementación de la Estrategia Integral de Revitalización Bogotá</v>
          </cell>
        </row>
        <row r="517">
          <cell r="D517">
            <v>7641</v>
          </cell>
          <cell r="E517" t="str">
            <v>Implementación de la Estrategia Integral de Revitalización Bogotá</v>
          </cell>
        </row>
        <row r="518">
          <cell r="D518">
            <v>7641</v>
          </cell>
          <cell r="E518" t="str">
            <v>Implementación de la Estrategia Integral de Revitalización Bogotá</v>
          </cell>
        </row>
        <row r="519">
          <cell r="D519">
            <v>7642</v>
          </cell>
          <cell r="E519" t="str">
            <v>Implementación de acciones de Acupuntura Urbana en Bogotá</v>
          </cell>
        </row>
        <row r="520">
          <cell r="D520">
            <v>7642</v>
          </cell>
          <cell r="E520" t="str">
            <v>Implementación de acciones de Acupuntura Urbana en Bogotá</v>
          </cell>
        </row>
        <row r="521">
          <cell r="D521">
            <v>7642</v>
          </cell>
          <cell r="E521" t="str">
            <v>Implementación de acciones de Acupuntura Urbana en Bogotá</v>
          </cell>
        </row>
        <row r="522">
          <cell r="D522">
            <v>7642</v>
          </cell>
          <cell r="E522" t="str">
            <v>Implementación de acciones de Acupuntura Urbana en Bogotá</v>
          </cell>
        </row>
        <row r="523">
          <cell r="D523">
            <v>7615</v>
          </cell>
          <cell r="E523" t="str">
            <v>Diseño e implementación de la política pública de servicios públicos domiciliarios en el área urbana y rural del Distrito Capital Bogotá</v>
          </cell>
        </row>
        <row r="524">
          <cell r="D524">
            <v>7615</v>
          </cell>
          <cell r="E524" t="str">
            <v>Diseño e implementación de la política pública de servicios públicos domiciliarios en el área urbana y rural del Distrito Capital Bogotá</v>
          </cell>
        </row>
        <row r="525">
          <cell r="D525">
            <v>7615</v>
          </cell>
          <cell r="E525" t="str">
            <v>Diseño e implementación de la política pública de servicios públicos domiciliarios en el área urbana y rural del Distrito Capital Bogotá</v>
          </cell>
        </row>
        <row r="526">
          <cell r="D526">
            <v>7645</v>
          </cell>
          <cell r="E526" t="str">
            <v>Recuperación del espacio público para el cuidado en Bogotá</v>
          </cell>
        </row>
        <row r="527">
          <cell r="D527">
            <v>7645</v>
          </cell>
          <cell r="E527" t="str">
            <v>Recuperación del espacio público para el cuidado en Bogotá</v>
          </cell>
        </row>
        <row r="528">
          <cell r="D528">
            <v>7645</v>
          </cell>
          <cell r="E528" t="str">
            <v>Recuperación del espacio público para el cuidado en Bogotá</v>
          </cell>
        </row>
        <row r="529">
          <cell r="D529">
            <v>7645</v>
          </cell>
          <cell r="E529" t="str">
            <v>Recuperación del espacio público para el cuidado en Bogotá</v>
          </cell>
        </row>
        <row r="530">
          <cell r="D530">
            <v>7812</v>
          </cell>
          <cell r="E530" t="str">
            <v>Fortalecimiento de la Inspección, Vigilancia y Control de Vivienda en Bogotá</v>
          </cell>
        </row>
        <row r="531">
          <cell r="D531">
            <v>7812</v>
          </cell>
          <cell r="E531" t="str">
            <v>Fortalecimiento de la Inspección, Vigilancia y Control de Vivienda en Bogotá</v>
          </cell>
        </row>
        <row r="532">
          <cell r="D532">
            <v>7812</v>
          </cell>
          <cell r="E532" t="str">
            <v>Fortalecimiento de la Inspección, Vigilancia y Control de Vivienda en Bogotá</v>
          </cell>
        </row>
        <row r="533">
          <cell r="D533">
            <v>7812</v>
          </cell>
          <cell r="E533" t="str">
            <v>Fortalecimiento de la Inspección, Vigilancia y Control de Vivienda en Bogotá</v>
          </cell>
        </row>
        <row r="534">
          <cell r="D534">
            <v>7606</v>
          </cell>
          <cell r="E534" t="str">
            <v>Implementación de la ruta de la transparencia en Hábitat como un hábito Bogotá</v>
          </cell>
        </row>
        <row r="535">
          <cell r="D535">
            <v>7606</v>
          </cell>
          <cell r="E535" t="str">
            <v>Implementación de la ruta de la transparencia en Hábitat como un hábito Bogotá</v>
          </cell>
        </row>
        <row r="536">
          <cell r="D536">
            <v>7606</v>
          </cell>
          <cell r="E536" t="str">
            <v>Implementación de la ruta de la transparencia en Hábitat como un hábito Bogotá</v>
          </cell>
        </row>
        <row r="537">
          <cell r="D537">
            <v>7618</v>
          </cell>
          <cell r="E537" t="str">
            <v>Construcción del catastro de redes de los servicios públicos en el distrito capital Bogotá</v>
          </cell>
        </row>
        <row r="538">
          <cell r="D538">
            <v>7618</v>
          </cell>
          <cell r="E538" t="str">
            <v>Construcción del catastro de redes de los servicios públicos en el distrito capital Bogotá</v>
          </cell>
        </row>
        <row r="539">
          <cell r="D539">
            <v>7802</v>
          </cell>
          <cell r="E539" t="str">
            <v>Consolidación de un banco de tierras para la ciudad región Bogotá</v>
          </cell>
        </row>
        <row r="540">
          <cell r="D540">
            <v>7802</v>
          </cell>
          <cell r="E540" t="str">
            <v>Consolidación de un banco de tierras para la ciudad región Bogotá</v>
          </cell>
        </row>
        <row r="541">
          <cell r="D541">
            <v>7802</v>
          </cell>
          <cell r="E541" t="str">
            <v>Consolidación de un banco de tierras para la ciudad región Bogotá</v>
          </cell>
        </row>
        <row r="542">
          <cell r="D542">
            <v>7728</v>
          </cell>
          <cell r="E542" t="str">
            <v>Análisis de la gestión de la información del sector hábitat en Bogotá</v>
          </cell>
        </row>
        <row r="543">
          <cell r="D543">
            <v>7728</v>
          </cell>
          <cell r="E543" t="str">
            <v>Análisis de la gestión de la información del sector hábitat en Bogotá</v>
          </cell>
        </row>
        <row r="544">
          <cell r="D544">
            <v>7728</v>
          </cell>
          <cell r="E544" t="str">
            <v>Análisis de la gestión de la información del sector hábitat en Bogotá</v>
          </cell>
        </row>
        <row r="545">
          <cell r="D545">
            <v>7815</v>
          </cell>
          <cell r="E545" t="str">
            <v>Desarrollo del sistema de información misional y estratégica del sector hábitat Bogotá</v>
          </cell>
        </row>
        <row r="546">
          <cell r="D546">
            <v>7815</v>
          </cell>
          <cell r="E546" t="str">
            <v>Desarrollo del sistema de información misional y estratégica del sector hábitat Bogotá</v>
          </cell>
        </row>
        <row r="547">
          <cell r="D547">
            <v>7815</v>
          </cell>
          <cell r="E547" t="str">
            <v>Desarrollo del sistema de información misional y estratégica del sector hábitat Bogotá</v>
          </cell>
        </row>
        <row r="548">
          <cell r="D548">
            <v>7815</v>
          </cell>
          <cell r="E548" t="str">
            <v>Desarrollo del sistema de información misional y estratégica del sector hábitat Bogotá</v>
          </cell>
        </row>
        <row r="549">
          <cell r="D549">
            <v>7815</v>
          </cell>
          <cell r="E549" t="str">
            <v>Desarrollo del sistema de información misional y estratégica del sector hábitat Bogotá</v>
          </cell>
        </row>
        <row r="550">
          <cell r="D550">
            <v>7602</v>
          </cell>
          <cell r="E550" t="str">
            <v>Análisis de la Gestión Integral del desarrollo de los programas y proyectos de la Secretaría de Hábitat de Bogotá</v>
          </cell>
        </row>
        <row r="551">
          <cell r="D551">
            <v>7602</v>
          </cell>
          <cell r="E551" t="str">
            <v>Análisis de la Gestión Integral del desarrollo de los programas y proyectos de la Secretaría de Hábitat de Bogotá</v>
          </cell>
        </row>
        <row r="552">
          <cell r="D552">
            <v>7602</v>
          </cell>
          <cell r="E552" t="str">
            <v>Análisis de la Gestión Integral del desarrollo de los programas y proyectos de la Secretaría de Hábitat de Bogotá</v>
          </cell>
        </row>
        <row r="553">
          <cell r="D553">
            <v>7602</v>
          </cell>
          <cell r="E553" t="str">
            <v>Análisis de la Gestión Integral del desarrollo de los programas y proyectos de la Secretaría de Hábitat de Bogotá</v>
          </cell>
        </row>
        <row r="554">
          <cell r="D554">
            <v>7602</v>
          </cell>
          <cell r="E554" t="str">
            <v>Análisis de la Gestión Integral del desarrollo de los programas y proyectos de la Secretaría de Hábitat de Bogotá</v>
          </cell>
        </row>
        <row r="555">
          <cell r="D555">
            <v>7602</v>
          </cell>
          <cell r="E555" t="str">
            <v>Análisis de la Gestión Integral del desarrollo de los programas y proyectos de la Secretaría de Hábitat de Bogotá</v>
          </cell>
        </row>
        <row r="556">
          <cell r="D556">
            <v>7602</v>
          </cell>
          <cell r="E556" t="str">
            <v>Análisis de la Gestión Integral del desarrollo de los programas y proyectos de la Secretaría de Hábitat de Bogotá</v>
          </cell>
        </row>
        <row r="557">
          <cell r="D557">
            <v>7602</v>
          </cell>
          <cell r="E557" t="str">
            <v>Análisis de la Gestión Integral del desarrollo de los programas y proyectos de la Secretaría de Hábitat de Bogotá</v>
          </cell>
        </row>
        <row r="558">
          <cell r="D558">
            <v>7754</v>
          </cell>
          <cell r="E558" t="str">
            <v>Fortalecimiento Institucional de la Secretaría del Hábitat Bogotá</v>
          </cell>
        </row>
        <row r="559">
          <cell r="D559">
            <v>7754</v>
          </cell>
          <cell r="E559" t="str">
            <v>Fortalecimiento Institucional de la Secretaría del Hábitat Bogotá</v>
          </cell>
        </row>
        <row r="560">
          <cell r="D560">
            <v>7754</v>
          </cell>
          <cell r="E560" t="str">
            <v>Fortalecimiento Institucional de la Secretaría del Hábitat Bogotá</v>
          </cell>
        </row>
        <row r="561">
          <cell r="D561">
            <v>7754</v>
          </cell>
          <cell r="E561" t="str">
            <v>Fortalecimiento Institucional de la Secretaría del Hábitat Bogotá</v>
          </cell>
        </row>
        <row r="562">
          <cell r="D562">
            <v>7754</v>
          </cell>
          <cell r="E562" t="str">
            <v>Fortalecimiento Institucional de la Secretaría del Hábitat Bogotá</v>
          </cell>
        </row>
        <row r="563">
          <cell r="D563">
            <v>7754</v>
          </cell>
          <cell r="E563" t="str">
            <v>Fortalecimiento Institucional de la Secretaría del Hábitat Bogotá</v>
          </cell>
        </row>
        <row r="564">
          <cell r="D564">
            <v>7810</v>
          </cell>
          <cell r="E564" t="str">
            <v>Fortalecimiento y articulación de la gestión jurídica institucional en la Secretaría del Hábitat de Bogotá</v>
          </cell>
        </row>
        <row r="565">
          <cell r="D565">
            <v>7810</v>
          </cell>
          <cell r="E565" t="str">
            <v>Fortalecimiento y articulación de la gestión jurídica institucional en la Secretaría del Hábitat de Bogotá</v>
          </cell>
        </row>
        <row r="566">
          <cell r="D566">
            <v>7810</v>
          </cell>
          <cell r="E566" t="str">
            <v>Fortalecimiento y articulación de la gestión jurídica institucional en la Secretaría del Hábitat de Bogotá</v>
          </cell>
        </row>
        <row r="567">
          <cell r="D567">
            <v>7885</v>
          </cell>
          <cell r="E567" t="str">
            <v>Aportes para los creadores y gestores culturales de Bogotá</v>
          </cell>
        </row>
        <row r="568">
          <cell r="D568">
            <v>7880</v>
          </cell>
          <cell r="E568" t="str">
            <v>Fortalecimiento de la inclusión a la Cultura Escrita de todos los habitantes de Bogotá</v>
          </cell>
        </row>
        <row r="569">
          <cell r="D569">
            <v>7880</v>
          </cell>
          <cell r="E569" t="str">
            <v>Fortalecimiento de la inclusión a la Cultura Escrita de todos los habitantes de Bogotá</v>
          </cell>
        </row>
        <row r="570">
          <cell r="D570">
            <v>7880</v>
          </cell>
          <cell r="E570" t="str">
            <v>Fortalecimiento de la inclusión a la Cultura Escrita de todos los habitantes de Bogotá</v>
          </cell>
        </row>
        <row r="571">
          <cell r="D571">
            <v>7656</v>
          </cell>
          <cell r="E571" t="str">
            <v>Generación de una Estrategia de Internacionalización del Sector Cultura, Recreación y Deporte para la ciudad de Bogotá</v>
          </cell>
        </row>
        <row r="572">
          <cell r="D572">
            <v>7656</v>
          </cell>
          <cell r="E572" t="str">
            <v>Generación de una Estrategia de Internacionalización del Sector Cultura, Recreación y Deporte para la ciudad de Bogotá</v>
          </cell>
        </row>
        <row r="573">
          <cell r="D573">
            <v>7656</v>
          </cell>
          <cell r="E573" t="str">
            <v>Generación de una Estrategia de Internacionalización del Sector Cultura, Recreación y Deporte para la ciudad de Bogotá</v>
          </cell>
        </row>
        <row r="574">
          <cell r="D574">
            <v>7884</v>
          </cell>
          <cell r="E574" t="str">
            <v>Formación y cualificación para agentes culturales y ciudadanía en Bogotá</v>
          </cell>
        </row>
        <row r="575">
          <cell r="D575">
            <v>7884</v>
          </cell>
          <cell r="E575" t="str">
            <v>Formación y cualificación para agentes culturales y ciudadanía en Bogotá</v>
          </cell>
        </row>
        <row r="576">
          <cell r="D576">
            <v>7884</v>
          </cell>
          <cell r="E576" t="str">
            <v>Formación y cualificación para agentes culturales y ciudadanía en Bogotá</v>
          </cell>
        </row>
        <row r="577">
          <cell r="D577">
            <v>7884</v>
          </cell>
          <cell r="E577" t="str">
            <v>Formación y cualificación para agentes culturales y ciudadanía en Bogotá</v>
          </cell>
        </row>
        <row r="578">
          <cell r="D578">
            <v>7648</v>
          </cell>
          <cell r="E578" t="str">
            <v>Fortalecimiento estratégico de la gestión cultural territorial, poblacional y de la participación incidente en Bogotá</v>
          </cell>
        </row>
        <row r="579">
          <cell r="D579">
            <v>7648</v>
          </cell>
          <cell r="E579" t="str">
            <v>Fortalecimiento estratégico de la gestión cultural territorial, poblacional y de la participación incidente en Bogotá</v>
          </cell>
        </row>
        <row r="580">
          <cell r="D580">
            <v>7648</v>
          </cell>
          <cell r="E580" t="str">
            <v>Fortalecimiento estratégico de la gestión cultural territorial, poblacional y de la participación incidente en Bogotá</v>
          </cell>
        </row>
        <row r="581">
          <cell r="D581">
            <v>7650</v>
          </cell>
          <cell r="E581" t="str">
            <v>Fortalecimiento de los procesos de fomento cultural para la gestión incluyente en Cultura para la vida cotidiana en Bogotá D.C.</v>
          </cell>
        </row>
        <row r="582">
          <cell r="D582">
            <v>7650</v>
          </cell>
          <cell r="E582" t="str">
            <v>Fortalecimiento de los procesos de fomento cultural para la gestión incluyente en Cultura para la vida cotidiana en Bogotá D.C.</v>
          </cell>
        </row>
        <row r="583">
          <cell r="D583">
            <v>7650</v>
          </cell>
          <cell r="E583" t="str">
            <v>Fortalecimiento de los procesos de fomento cultural para la gestión incluyente en Cultura para la vida cotidiana en Bogotá D.C.</v>
          </cell>
        </row>
        <row r="584">
          <cell r="D584">
            <v>7650</v>
          </cell>
          <cell r="E584" t="str">
            <v>Fortalecimiento de los procesos de fomento cultural para la gestión incluyente en Cultura para la vida cotidiana en Bogotá D.C.</v>
          </cell>
        </row>
        <row r="585">
          <cell r="D585">
            <v>7650</v>
          </cell>
          <cell r="E585" t="str">
            <v>Fortalecimiento de los procesos de fomento cultural para la gestión incluyente en Cultura para la vida cotidiana en Bogotá D.C.</v>
          </cell>
        </row>
        <row r="586">
          <cell r="D586">
            <v>7650</v>
          </cell>
          <cell r="E586" t="str">
            <v>Fortalecimiento de los procesos de fomento cultural para la gestión incluyente en Cultura para la vida cotidiana en Bogotá D.C.</v>
          </cell>
        </row>
        <row r="587">
          <cell r="D587">
            <v>7654</v>
          </cell>
          <cell r="E587" t="str">
            <v>Mejoramiento de la infraestructura cultural en la ciudad de Bogotá</v>
          </cell>
        </row>
        <row r="588">
          <cell r="D588">
            <v>7654</v>
          </cell>
          <cell r="E588" t="str">
            <v>Mejoramiento de la infraestructura cultural en la ciudad de Bogotá</v>
          </cell>
        </row>
        <row r="589">
          <cell r="D589">
            <v>7654</v>
          </cell>
          <cell r="E589" t="str">
            <v>Mejoramiento de la infraestructura cultural en la ciudad de Bogotá</v>
          </cell>
        </row>
        <row r="590">
          <cell r="D590">
            <v>7886</v>
          </cell>
          <cell r="E590" t="str">
            <v>Reconocimiento y valoración del patrimonio material e inmaterial de Bogotá</v>
          </cell>
        </row>
        <row r="591">
          <cell r="D591">
            <v>7886</v>
          </cell>
          <cell r="E591" t="str">
            <v>Reconocimiento y valoración del patrimonio material e inmaterial de Bogotá</v>
          </cell>
        </row>
        <row r="592">
          <cell r="D592">
            <v>7886</v>
          </cell>
          <cell r="E592" t="str">
            <v>Reconocimiento y valoración del patrimonio material e inmaterial de Bogotá</v>
          </cell>
        </row>
        <row r="593">
          <cell r="D593">
            <v>7881</v>
          </cell>
          <cell r="E593" t="str">
            <v>Generación de desarrollo social y económico sostenible a través de actividades culturales y creativas en Bogotá</v>
          </cell>
        </row>
        <row r="594">
          <cell r="D594">
            <v>7881</v>
          </cell>
          <cell r="E594" t="str">
            <v>Generación de desarrollo social y económico sostenible a través de actividades culturales y creativas en Bogotá</v>
          </cell>
        </row>
        <row r="595">
          <cell r="D595">
            <v>7881</v>
          </cell>
          <cell r="E595" t="str">
            <v>Generación de desarrollo social y económico sostenible a través de actividades culturales y creativas en Bogotá</v>
          </cell>
        </row>
        <row r="596">
          <cell r="D596">
            <v>7887</v>
          </cell>
          <cell r="E596" t="str">
            <v>Implementación de una estrategia de arte en espacio publico en Bogotá</v>
          </cell>
        </row>
        <row r="597">
          <cell r="D597">
            <v>7887</v>
          </cell>
          <cell r="E597" t="str">
            <v>Implementación de una estrategia de arte en espacio publico en Bogotá</v>
          </cell>
        </row>
        <row r="598">
          <cell r="D598">
            <v>7610</v>
          </cell>
          <cell r="E598" t="str">
            <v>Transformación social y cultural de entornos y territorios para la construcción de paz en Bogotá</v>
          </cell>
        </row>
        <row r="599">
          <cell r="D599">
            <v>7610</v>
          </cell>
          <cell r="E599" t="str">
            <v>Transformación social y cultural de entornos y territorios para la construcción de paz en Bogotá</v>
          </cell>
        </row>
        <row r="600">
          <cell r="D600">
            <v>7879</v>
          </cell>
          <cell r="E600" t="str">
            <v>Fortalecimiento de la Cultura Ciudadana y su Institucionalidad en Bogotá</v>
          </cell>
        </row>
        <row r="601">
          <cell r="D601">
            <v>7879</v>
          </cell>
          <cell r="E601" t="str">
            <v>Fortalecimiento de la Cultura Ciudadana y su Institucionalidad en Bogotá</v>
          </cell>
        </row>
        <row r="602">
          <cell r="D602">
            <v>7879</v>
          </cell>
          <cell r="E602" t="str">
            <v>Fortalecimiento de la Cultura Ciudadana y su Institucionalidad en Bogotá</v>
          </cell>
        </row>
        <row r="603">
          <cell r="D603">
            <v>7646</v>
          </cell>
          <cell r="E603" t="str">
            <v>Fortalecimiento a la gestión, la innovación tecnológica y la comunicación pública de la Secretaría de Cultura, Recreación y Deporte de Bogotá</v>
          </cell>
        </row>
        <row r="604">
          <cell r="D604">
            <v>7646</v>
          </cell>
          <cell r="E604" t="str">
            <v>Fortalecimiento a la gestión, la innovación tecnológica y la comunicación pública de la Secretaría de Cultura, Recreación y Deporte de Bogotá</v>
          </cell>
        </row>
        <row r="605">
          <cell r="D605">
            <v>7646</v>
          </cell>
          <cell r="E605" t="str">
            <v>Fortalecimiento a la gestión, la innovación tecnológica y la comunicación pública de la Secretaría de Cultura, Recreación y Deporte de Bogotá</v>
          </cell>
        </row>
        <row r="606">
          <cell r="D606">
            <v>7646</v>
          </cell>
          <cell r="E606" t="str">
            <v>Fortalecimiento a la gestión, la innovación tecnológica y la comunicación pública de la Secretaría de Cultura, Recreación y Deporte de Bogotá</v>
          </cell>
        </row>
        <row r="607">
          <cell r="D607">
            <v>7646</v>
          </cell>
          <cell r="E607" t="str">
            <v>Fortalecimiento a la gestión, la innovación tecnológica y la comunicación pública de la Secretaría de Cultura, Recreación y Deporte de Bogotá</v>
          </cell>
        </row>
        <row r="608">
          <cell r="D608">
            <v>7646</v>
          </cell>
          <cell r="E608" t="str">
            <v>Fortalecimiento a la gestión, la innovación tecnológica y la comunicación pública de la Secretaría de Cultura, Recreación y Deporte de Bogotá</v>
          </cell>
        </row>
        <row r="609">
          <cell r="D609">
            <v>7646</v>
          </cell>
          <cell r="E609" t="str">
            <v>Fortalecimiento a la gestión, la innovación tecnológica y la comunicación pública de la Secretaría de Cultura, Recreación y Deporte de Bogotá</v>
          </cell>
        </row>
        <row r="610">
          <cell r="D610">
            <v>7623</v>
          </cell>
          <cell r="E610" t="str">
            <v>Fortalecimiento de la Política Pública LGBTI y de su implementación en Bogotá</v>
          </cell>
        </row>
        <row r="611">
          <cell r="D611">
            <v>7623</v>
          </cell>
          <cell r="E611" t="str">
            <v>Fortalecimiento de la Política Pública LGBTI y de su implementación en Bogotá</v>
          </cell>
        </row>
        <row r="612">
          <cell r="D612">
            <v>7623</v>
          </cell>
          <cell r="E612" t="str">
            <v>Fortalecimiento de la Política Pública LGBTI y de su implementación en Bogotá</v>
          </cell>
        </row>
        <row r="613">
          <cell r="D613">
            <v>7623</v>
          </cell>
          <cell r="E613" t="str">
            <v>Fortalecimiento de la Política Pública LGBTI y de su implementación en Bogotá</v>
          </cell>
        </row>
        <row r="614">
          <cell r="D614">
            <v>7623</v>
          </cell>
          <cell r="E614" t="str">
            <v>Fortalecimiento de la Política Pública LGBTI y de su implementación en Bogotá</v>
          </cell>
        </row>
        <row r="615">
          <cell r="D615">
            <v>7623</v>
          </cell>
          <cell r="E615" t="str">
            <v>Fortalecimiento de la Política Pública LGBTI y de su implementación en Bogotá</v>
          </cell>
        </row>
        <row r="616">
          <cell r="D616">
            <v>7623</v>
          </cell>
          <cell r="E616" t="str">
            <v>Fortalecimiento de la Política Pública LGBTI y de su implementación en Bogotá</v>
          </cell>
        </row>
        <row r="617">
          <cell r="D617">
            <v>7623</v>
          </cell>
          <cell r="E617" t="str">
            <v>Fortalecimiento de la Política Pública LGBTI y de su implementación en Bogotá</v>
          </cell>
        </row>
        <row r="618">
          <cell r="D618">
            <v>7623</v>
          </cell>
          <cell r="E618" t="str">
            <v>Fortalecimiento de la Política Pública LGBTI y de su implementación en Bogotá</v>
          </cell>
        </row>
        <row r="619">
          <cell r="D619">
            <v>7623</v>
          </cell>
          <cell r="E619" t="str">
            <v>Fortalecimiento de la Política Pública LGBTI y de su implementación en Bogotá</v>
          </cell>
        </row>
        <row r="620">
          <cell r="D620">
            <v>7623</v>
          </cell>
          <cell r="E620" t="str">
            <v>Fortalecimiento de la Política Pública LGBTI y de su implementación en Bogotá</v>
          </cell>
        </row>
        <row r="621">
          <cell r="D621">
            <v>7623</v>
          </cell>
          <cell r="E621" t="str">
            <v>Fortalecimiento de la Política Pública LGBTI y de su implementación en Bogotá</v>
          </cell>
        </row>
        <row r="622">
          <cell r="D622">
            <v>7623</v>
          </cell>
          <cell r="E622" t="str">
            <v>Fortalecimiento de la Política Pública LGBTI y de su implementación en Bogotá</v>
          </cell>
        </row>
        <row r="623">
          <cell r="D623">
            <v>7623</v>
          </cell>
          <cell r="E623" t="str">
            <v>Fortalecimiento de la Política Pública LGBTI y de su implementación en Bogotá</v>
          </cell>
        </row>
        <row r="624">
          <cell r="D624">
            <v>7629</v>
          </cell>
          <cell r="E624" t="str">
            <v>Elaboración y reglamentación de los instrumentos operacionales para el desarrollo rural sostenible de Bogotá</v>
          </cell>
        </row>
        <row r="625">
          <cell r="D625">
            <v>7629</v>
          </cell>
          <cell r="E625" t="str">
            <v>Elaboración y reglamentación de los instrumentos operacionales para el desarrollo rural sostenible de Bogotá</v>
          </cell>
        </row>
        <row r="626">
          <cell r="D626">
            <v>7629</v>
          </cell>
          <cell r="E626" t="str">
            <v>Elaboración y reglamentación de los instrumentos operacionales para el desarrollo rural sostenible de Bogotá</v>
          </cell>
        </row>
        <row r="627">
          <cell r="D627">
            <v>7629</v>
          </cell>
          <cell r="E627" t="str">
            <v>Elaboración y reglamentación de los instrumentos operacionales para el desarrollo rural sostenible de Bogotá</v>
          </cell>
        </row>
        <row r="628">
          <cell r="D628">
            <v>7604</v>
          </cell>
          <cell r="E628" t="str">
            <v>Diseño de modelo colaborativo para la participación ciudadana en los instrumentos de planeación, los ejercicios de rendición de cuentas distritales y locales y los presupuestos participativos</v>
          </cell>
        </row>
        <row r="629">
          <cell r="D629">
            <v>7604</v>
          </cell>
          <cell r="E629" t="str">
            <v>Diseño de modelo colaborativo para la participación ciudadana en los instrumentos de planeación, los ejercicios de rendición de cuentas distritales y locales y los presupuestos participativos</v>
          </cell>
        </row>
        <row r="630">
          <cell r="D630">
            <v>7630</v>
          </cell>
          <cell r="E630" t="str">
            <v>Formulación, concertación y reglamentación del Plan de Ordenamiento Territorial con enfoque regional Bogotá</v>
          </cell>
        </row>
        <row r="631">
          <cell r="D631">
            <v>7630</v>
          </cell>
          <cell r="E631" t="str">
            <v>Formulación, concertación y reglamentación del Plan de Ordenamiento Territorial con enfoque regional Bogotá</v>
          </cell>
        </row>
        <row r="632">
          <cell r="D632">
            <v>7630</v>
          </cell>
          <cell r="E632" t="str">
            <v>Formulación, concertación y reglamentación del Plan de Ordenamiento Territorial con enfoque regional Bogotá</v>
          </cell>
        </row>
        <row r="633">
          <cell r="D633">
            <v>7630</v>
          </cell>
          <cell r="E633" t="str">
            <v>Formulación, concertación y reglamentación del Plan de Ordenamiento Territorial con enfoque regional Bogotá</v>
          </cell>
        </row>
        <row r="634">
          <cell r="D634">
            <v>7630</v>
          </cell>
          <cell r="E634" t="str">
            <v>Formulación, concertación y reglamentación del Plan de Ordenamiento Territorial con enfoque regional Bogotá</v>
          </cell>
        </row>
        <row r="635">
          <cell r="D635">
            <v>7630</v>
          </cell>
          <cell r="E635" t="str">
            <v>Formulación, concertación y reglamentación del Plan de Ordenamiento Territorial con enfoque regional Bogotá</v>
          </cell>
        </row>
        <row r="636">
          <cell r="D636">
            <v>7630</v>
          </cell>
          <cell r="E636" t="str">
            <v>Formulación, concertación y reglamentación del Plan de Ordenamiento Territorial con enfoque regional Bogotá</v>
          </cell>
        </row>
        <row r="637">
          <cell r="D637">
            <v>7630</v>
          </cell>
          <cell r="E637" t="str">
            <v>Formulación, concertación y reglamentación del Plan de Ordenamiento Territorial con enfoque regional Bogotá</v>
          </cell>
        </row>
        <row r="638">
          <cell r="D638">
            <v>7630</v>
          </cell>
          <cell r="E638" t="str">
            <v>Formulación, concertación y reglamentación del Plan de Ordenamiento Territorial con enfoque regional Bogotá</v>
          </cell>
        </row>
        <row r="639">
          <cell r="D639">
            <v>7633</v>
          </cell>
          <cell r="E639" t="str">
            <v>Fortalecimiento de aglomeraciones productivas y sectores de alto impacto con visión de largo plazo en Bogotá Región</v>
          </cell>
        </row>
        <row r="640">
          <cell r="D640">
            <v>7633</v>
          </cell>
          <cell r="E640" t="str">
            <v>Fortalecimiento de aglomeraciones productivas y sectores de alto impacto con visión de largo plazo en Bogotá Región</v>
          </cell>
        </row>
        <row r="641">
          <cell r="D641">
            <v>7633</v>
          </cell>
          <cell r="E641" t="str">
            <v>Fortalecimiento de aglomeraciones productivas y sectores de alto impacto con visión de largo plazo en Bogotá Región</v>
          </cell>
        </row>
        <row r="642">
          <cell r="D642">
            <v>7633</v>
          </cell>
          <cell r="E642" t="str">
            <v>Fortalecimiento de aglomeraciones productivas y sectores de alto impacto con visión de largo plazo en Bogotá Región</v>
          </cell>
        </row>
        <row r="643">
          <cell r="D643">
            <v>7633</v>
          </cell>
          <cell r="E643" t="str">
            <v>Fortalecimiento de aglomeraciones productivas y sectores de alto impacto con visión de largo plazo en Bogotá Región</v>
          </cell>
        </row>
        <row r="644">
          <cell r="D644">
            <v>7633</v>
          </cell>
          <cell r="E644" t="str">
            <v>Fortalecimiento de aglomeraciones productivas y sectores de alto impacto con visión de largo plazo en Bogotá Región</v>
          </cell>
        </row>
        <row r="645">
          <cell r="D645">
            <v>7759</v>
          </cell>
          <cell r="E645" t="str">
            <v>Consolidación de la estrategia de integración regional de Bogotá D. C.</v>
          </cell>
        </row>
        <row r="646">
          <cell r="D646">
            <v>7759</v>
          </cell>
          <cell r="E646" t="str">
            <v>Consolidación de la estrategia de integración regional de Bogotá D. C.</v>
          </cell>
        </row>
        <row r="647">
          <cell r="D647">
            <v>7759</v>
          </cell>
          <cell r="E647" t="str">
            <v>Consolidación de la estrategia de integración regional de Bogotá D. C.</v>
          </cell>
        </row>
        <row r="648">
          <cell r="D648">
            <v>7759</v>
          </cell>
          <cell r="E648" t="str">
            <v>Consolidación de la estrategia de integración regional de Bogotá D. C.</v>
          </cell>
        </row>
        <row r="649">
          <cell r="D649">
            <v>7759</v>
          </cell>
          <cell r="E649" t="str">
            <v>Consolidación de la estrategia de integración regional de Bogotá D. C.</v>
          </cell>
        </row>
        <row r="650">
          <cell r="D650">
            <v>7759</v>
          </cell>
          <cell r="E650" t="str">
            <v>Consolidación de la estrategia de integración regional de Bogotá D. C.</v>
          </cell>
        </row>
        <row r="651">
          <cell r="D651">
            <v>7759</v>
          </cell>
          <cell r="E651" t="str">
            <v>Consolidación de la estrategia de integración regional de Bogotá D. C.</v>
          </cell>
        </row>
        <row r="652">
          <cell r="D652">
            <v>7631</v>
          </cell>
          <cell r="E652" t="str">
            <v>Producción, actualización y disposición de información sobre condiciones territoriales, económicas, sociales y ambientales para la toma de decisiones en Bogotá</v>
          </cell>
        </row>
        <row r="653">
          <cell r="D653">
            <v>7631</v>
          </cell>
          <cell r="E653" t="str">
            <v>Producción, actualización y disposición de información sobre condiciones territoriales, económicas, sociales y ambientales para la toma de decisiones en Bogotá</v>
          </cell>
        </row>
        <row r="654">
          <cell r="D654">
            <v>7631</v>
          </cell>
          <cell r="E654" t="str">
            <v>Producción, actualización y disposición de información sobre condiciones territoriales, económicas, sociales y ambientales para la toma de decisiones en Bogotá</v>
          </cell>
        </row>
        <row r="655">
          <cell r="D655">
            <v>7631</v>
          </cell>
          <cell r="E655" t="str">
            <v>Producción, actualización y disposición de información sobre condiciones territoriales, económicas, sociales y ambientales para la toma de decisiones en Bogotá</v>
          </cell>
        </row>
        <row r="656">
          <cell r="D656">
            <v>7631</v>
          </cell>
          <cell r="E656" t="str">
            <v>Producción, actualización y disposición de información sobre condiciones territoriales, económicas, sociales y ambientales para la toma de decisiones en Bogotá</v>
          </cell>
        </row>
        <row r="657">
          <cell r="D657">
            <v>7631</v>
          </cell>
          <cell r="E657" t="str">
            <v>Producción, actualización y disposición de información sobre condiciones territoriales, económicas, sociales y ambientales para la toma de decisiones en Bogotá</v>
          </cell>
        </row>
        <row r="658">
          <cell r="D658">
            <v>7631</v>
          </cell>
          <cell r="E658" t="str">
            <v>Producción, actualización y disposición de información sobre condiciones territoriales, económicas, sociales y ambientales para la toma de decisiones en Bogotá</v>
          </cell>
        </row>
        <row r="659">
          <cell r="D659">
            <v>7631</v>
          </cell>
          <cell r="E659" t="str">
            <v>Producción, actualización y disposición de información sobre condiciones territoriales, económicas, sociales y ambientales para la toma de decisiones en Bogotá</v>
          </cell>
        </row>
        <row r="660">
          <cell r="D660">
            <v>7631</v>
          </cell>
          <cell r="E660" t="str">
            <v>Producción, actualización y disposición de información sobre condiciones territoriales, económicas, sociales y ambientales para la toma de decisiones en Bogotá</v>
          </cell>
        </row>
        <row r="661">
          <cell r="D661">
            <v>7631</v>
          </cell>
          <cell r="E661" t="str">
            <v>Producción, actualización y disposición de información sobre condiciones territoriales, económicas, sociales y ambientales para la toma de decisiones en Bogotá</v>
          </cell>
        </row>
        <row r="662">
          <cell r="D662">
            <v>7634</v>
          </cell>
          <cell r="E662" t="str">
            <v>Fortalecimiento de capacidades para la gestión del ciclo de políticas públicas</v>
          </cell>
        </row>
        <row r="663">
          <cell r="D663">
            <v>7634</v>
          </cell>
          <cell r="E663" t="str">
            <v>Fortalecimiento de capacidades para la gestión del ciclo de políticas públicas</v>
          </cell>
        </row>
        <row r="664">
          <cell r="D664">
            <v>7634</v>
          </cell>
          <cell r="E664" t="str">
            <v>Fortalecimiento de capacidades para la gestión del ciclo de políticas públicas</v>
          </cell>
        </row>
        <row r="665">
          <cell r="D665">
            <v>7634</v>
          </cell>
          <cell r="E665" t="str">
            <v>Fortalecimiento de capacidades para la gestión del ciclo de políticas públicas</v>
          </cell>
        </row>
        <row r="666">
          <cell r="D666">
            <v>7634</v>
          </cell>
          <cell r="E666" t="str">
            <v>Fortalecimiento de capacidades para la gestión del ciclo de políticas públicas</v>
          </cell>
        </row>
        <row r="667">
          <cell r="D667">
            <v>7634</v>
          </cell>
          <cell r="E667" t="str">
            <v>Fortalecimiento de capacidades para la gestión del ciclo de políticas públicas</v>
          </cell>
        </row>
        <row r="668">
          <cell r="D668">
            <v>7634</v>
          </cell>
          <cell r="E668" t="str">
            <v>Fortalecimiento de capacidades para la gestión del ciclo de políticas públicas</v>
          </cell>
        </row>
        <row r="669">
          <cell r="D669">
            <v>7635</v>
          </cell>
          <cell r="E669" t="str">
            <v>Fortalecimiento a la formulación y la gestión integral de los proyectos de inversión, y gobierno abierto mediante el acceso al PDD</v>
          </cell>
        </row>
        <row r="670">
          <cell r="D670">
            <v>7635</v>
          </cell>
          <cell r="E670" t="str">
            <v>Fortalecimiento a la formulación y la gestión integral de los proyectos de inversión, y gobierno abierto mediante el acceso al PDD</v>
          </cell>
        </row>
        <row r="671">
          <cell r="D671">
            <v>7635</v>
          </cell>
          <cell r="E671" t="str">
            <v>Fortalecimiento a la formulación y la gestión integral de los proyectos de inversión, y gobierno abierto mediante el acceso al PDD</v>
          </cell>
        </row>
        <row r="672">
          <cell r="D672">
            <v>7635</v>
          </cell>
          <cell r="E672" t="str">
            <v>Fortalecimiento a la formulación y la gestión integral de los proyectos de inversión, y gobierno abierto mediante el acceso al PDD</v>
          </cell>
        </row>
        <row r="673">
          <cell r="D673">
            <v>7635</v>
          </cell>
          <cell r="E673" t="str">
            <v>Fortalecimiento a la formulación y la gestión integral de los proyectos de inversión, y gobierno abierto mediante el acceso al PDD</v>
          </cell>
        </row>
        <row r="674">
          <cell r="D674">
            <v>7636</v>
          </cell>
          <cell r="E674" t="str">
            <v>Fortalecimiento Institucional de la SDP</v>
          </cell>
        </row>
        <row r="675">
          <cell r="D675">
            <v>7636</v>
          </cell>
          <cell r="E675" t="str">
            <v>Fortalecimiento Institucional de la SDP</v>
          </cell>
        </row>
        <row r="676">
          <cell r="D676">
            <v>7636</v>
          </cell>
          <cell r="E676" t="str">
            <v>Fortalecimiento Institucional de la SDP</v>
          </cell>
        </row>
        <row r="677">
          <cell r="D677">
            <v>7636</v>
          </cell>
          <cell r="E677" t="str">
            <v>Fortalecimiento Institucional de la SDP</v>
          </cell>
        </row>
        <row r="678">
          <cell r="D678">
            <v>7636</v>
          </cell>
          <cell r="E678" t="str">
            <v>Fortalecimiento Institucional de la SDP</v>
          </cell>
        </row>
        <row r="679">
          <cell r="D679">
            <v>7636</v>
          </cell>
          <cell r="E679" t="str">
            <v>Fortalecimiento Institucional de la SDP</v>
          </cell>
        </row>
        <row r="680">
          <cell r="D680">
            <v>7636</v>
          </cell>
          <cell r="E680" t="str">
            <v>Fortalecimiento Institucional de la SDP</v>
          </cell>
        </row>
        <row r="681">
          <cell r="D681">
            <v>7636</v>
          </cell>
          <cell r="E681" t="str">
            <v>Fortalecimiento Institucional de la SDP</v>
          </cell>
        </row>
        <row r="682">
          <cell r="D682">
            <v>7636</v>
          </cell>
          <cell r="E682" t="str">
            <v>Fortalecimiento Institucional de la SDP</v>
          </cell>
        </row>
        <row r="683">
          <cell r="D683">
            <v>7636</v>
          </cell>
          <cell r="E683" t="str">
            <v>Fortalecimiento Institucional de la SDP</v>
          </cell>
        </row>
        <row r="684">
          <cell r="D684">
            <v>7636</v>
          </cell>
          <cell r="E684" t="str">
            <v>Fortalecimiento Institucional de la SDP</v>
          </cell>
        </row>
        <row r="685">
          <cell r="D685">
            <v>7636</v>
          </cell>
          <cell r="E685" t="str">
            <v>Fortalecimiento Institucional de la SDP</v>
          </cell>
        </row>
        <row r="686">
          <cell r="D686">
            <v>7636</v>
          </cell>
          <cell r="E686" t="str">
            <v>Fortalecimiento Institucional de la SDP</v>
          </cell>
        </row>
        <row r="687">
          <cell r="D687">
            <v>7636</v>
          </cell>
          <cell r="E687" t="str">
            <v>Fortalecimiento Institucional de la SDP</v>
          </cell>
        </row>
        <row r="688">
          <cell r="D688">
            <v>7665</v>
          </cell>
          <cell r="E688" t="str">
            <v>Fortalecimiento de la infraestructura tecnológica para atender las necesidades de la SDP y responder al esquema de un gobierno abierto en Bogotá</v>
          </cell>
        </row>
        <row r="689">
          <cell r="D689">
            <v>7665</v>
          </cell>
          <cell r="E689" t="str">
            <v>Fortalecimiento de la infraestructura tecnológica para atender las necesidades de la SDP y responder al esquema de un gobierno abierto en Bogotá</v>
          </cell>
        </row>
        <row r="690">
          <cell r="D690">
            <v>7665</v>
          </cell>
          <cell r="E690" t="str">
            <v>Fortalecimiento de la infraestructura tecnológica para atender las necesidades de la SDP y responder al esquema de un gobierno abierto en Bogotá</v>
          </cell>
        </row>
        <row r="691">
          <cell r="D691">
            <v>7665</v>
          </cell>
          <cell r="E691" t="str">
            <v>Fortalecimiento de la infraestructura tecnológica para atender las necesidades de la SDP y responder al esquema de un gobierno abierto en Bogotá</v>
          </cell>
        </row>
        <row r="692">
          <cell r="D692">
            <v>7665</v>
          </cell>
          <cell r="E692" t="str">
            <v>Fortalecimiento de la infraestructura tecnológica para atender las necesidades de la SDP y responder al esquema de un gobierno abierto en Bogotá</v>
          </cell>
        </row>
        <row r="693">
          <cell r="D693">
            <v>7673</v>
          </cell>
          <cell r="E693" t="str">
            <v>Desarrollo de capacidades para aumentar la autonomía y empoderamiento de las mujeres en toda su diversidad en Bogotá</v>
          </cell>
        </row>
        <row r="694">
          <cell r="D694">
            <v>7673</v>
          </cell>
          <cell r="E694" t="str">
            <v>Desarrollo de capacidades para aumentar la autonomía y empoderamiento de las mujeres en toda su diversidad en Bogotá</v>
          </cell>
        </row>
        <row r="695">
          <cell r="D695">
            <v>7673</v>
          </cell>
          <cell r="E695" t="str">
            <v>Desarrollo de capacidades para aumentar la autonomía y empoderamiento de las mujeres en toda su diversidad en Bogotá</v>
          </cell>
        </row>
        <row r="696">
          <cell r="D696">
            <v>7673</v>
          </cell>
          <cell r="E696" t="str">
            <v>Desarrollo de capacidades para aumentar la autonomía y empoderamiento de las mujeres en toda su diversidad en Bogotá</v>
          </cell>
        </row>
        <row r="697">
          <cell r="D697">
            <v>7675</v>
          </cell>
          <cell r="E697" t="str">
            <v>Implementación de la Estrategia de Territorialización de la Política Pública de Mujeres y Equidad de Género a través de las Casas de Igualdad de Oportunidades para las Mujeres en Bogotá</v>
          </cell>
        </row>
        <row r="698">
          <cell r="D698">
            <v>7675</v>
          </cell>
          <cell r="E698" t="str">
            <v>Implementación de la Estrategia de Territorialización de la Política Pública de Mujeres y Equidad de Género a través de las Casas de Igualdad de Oportunidades para las Mujeres en Bogotá</v>
          </cell>
        </row>
        <row r="699">
          <cell r="D699">
            <v>7675</v>
          </cell>
          <cell r="E699" t="str">
            <v>Implementación de la Estrategia de Territorialización de la Política Pública de Mujeres y Equidad de Género a través de las Casas de Igualdad de Oportunidades para las Mujeres en Bogotá</v>
          </cell>
        </row>
        <row r="700">
          <cell r="D700">
            <v>7675</v>
          </cell>
          <cell r="E700" t="str">
            <v>Implementación de la Estrategia de Territorialización de la Política Pública de Mujeres y Equidad de Género a través de las Casas de Igualdad de Oportunidades para las Mujeres en Bogotá</v>
          </cell>
        </row>
        <row r="701">
          <cell r="D701">
            <v>7675</v>
          </cell>
          <cell r="E701" t="str">
            <v>Implementación de la Estrategia de Territorialización de la Política Pública de Mujeres y Equidad de Género a través de las Casas de Igualdad de Oportunidades para las Mujeres en Bogotá</v>
          </cell>
        </row>
        <row r="702">
          <cell r="D702">
            <v>7675</v>
          </cell>
          <cell r="E702" t="str">
            <v>Implementación de la Estrategia de Territorialización de la Política Pública de Mujeres y Equidad de Género a través de las Casas de Igualdad de Oportunidades para las Mujeres en Bogotá</v>
          </cell>
        </row>
        <row r="703">
          <cell r="D703">
            <v>7671</v>
          </cell>
          <cell r="E703" t="str">
            <v>Implementación de acciones afirmativas dirigidas a las mujeres con enfoque diferencial y de género en Bogotá</v>
          </cell>
        </row>
        <row r="704">
          <cell r="D704">
            <v>7671</v>
          </cell>
          <cell r="E704" t="str">
            <v>Implementación de acciones afirmativas dirigidas a las mujeres con enfoque diferencial y de género en Bogotá</v>
          </cell>
        </row>
        <row r="705">
          <cell r="D705">
            <v>7671</v>
          </cell>
          <cell r="E705" t="str">
            <v>Implementación de acciones afirmativas dirigidas a las mujeres con enfoque diferencial y de género en Bogotá</v>
          </cell>
        </row>
        <row r="706">
          <cell r="D706">
            <v>7671</v>
          </cell>
          <cell r="E706" t="str">
            <v>Implementación de acciones afirmativas dirigidas a las mujeres con enfoque diferencial y de género en Bogotá</v>
          </cell>
        </row>
        <row r="707">
          <cell r="D707">
            <v>7671</v>
          </cell>
          <cell r="E707" t="str">
            <v>Implementación de acciones afirmativas dirigidas a las mujeres con enfoque diferencial y de género en Bogotá</v>
          </cell>
        </row>
        <row r="708">
          <cell r="D708">
            <v>7671</v>
          </cell>
          <cell r="E708" t="str">
            <v>Implementación de acciones afirmativas dirigidas a las mujeres con enfoque diferencial y de género en Bogotá</v>
          </cell>
        </row>
        <row r="709">
          <cell r="D709">
            <v>7671</v>
          </cell>
          <cell r="E709" t="str">
            <v>Implementación de acciones afirmativas dirigidas a las mujeres con enfoque diferencial y de género en Bogotá</v>
          </cell>
        </row>
        <row r="710">
          <cell r="D710">
            <v>7738</v>
          </cell>
          <cell r="E710" t="str">
            <v>Implementación de Políticas Públicas lideradas por la Secretaria de la Mujer y Transversalización de género para promover igualdad, desarrollo de capacidades y reconocimiento de las mujeres de Bogotá</v>
          </cell>
        </row>
        <row r="711">
          <cell r="D711">
            <v>7738</v>
          </cell>
          <cell r="E711" t="str">
            <v>Implementación de Políticas Públicas lideradas por la Secretaria de la Mujer y Transversalización de género para promover igualdad, desarrollo de capacidades y reconocimiento de las mujeres de Bogotá</v>
          </cell>
        </row>
        <row r="712">
          <cell r="D712">
            <v>7738</v>
          </cell>
          <cell r="E712" t="str">
            <v>Implementación de Políticas Públicas lideradas por la Secretaria de la Mujer y Transversalización de género para promover igualdad, desarrollo de capacidades y reconocimiento de las mujeres de Bogotá</v>
          </cell>
        </row>
        <row r="713">
          <cell r="D713">
            <v>7738</v>
          </cell>
          <cell r="E713" t="str">
            <v>Implementación de Políticas Públicas lideradas por la Secretaria de la Mujer y Transversalización de género para promover igualdad, desarrollo de capacidades y reconocimiento de las mujeres de Bogotá</v>
          </cell>
        </row>
        <row r="714">
          <cell r="D714">
            <v>7738</v>
          </cell>
          <cell r="E714" t="str">
            <v>Implementación de Políticas Públicas lideradas por la Secretaria de la Mujer y Transversalización de género para promover igualdad, desarrollo de capacidades y reconocimiento de las mujeres de Bogotá</v>
          </cell>
        </row>
        <row r="715">
          <cell r="D715">
            <v>7738</v>
          </cell>
          <cell r="E715" t="str">
            <v>Implementación de Políticas Públicas lideradas por la Secretaria de la Mujer y Transversalización de género para promover igualdad, desarrollo de capacidades y reconocimiento de las mujeres de Bogotá</v>
          </cell>
        </row>
        <row r="716">
          <cell r="D716">
            <v>7718</v>
          </cell>
          <cell r="E716" t="str">
            <v>Implementación del Sistema Distrital de Cuidado en Bogotá</v>
          </cell>
        </row>
        <row r="717">
          <cell r="D717">
            <v>7718</v>
          </cell>
          <cell r="E717" t="str">
            <v>Implementación del Sistema Distrital de Cuidado en Bogotá</v>
          </cell>
        </row>
        <row r="718">
          <cell r="D718">
            <v>7718</v>
          </cell>
          <cell r="E718" t="str">
            <v>Implementación del Sistema Distrital de Cuidado en Bogotá</v>
          </cell>
        </row>
        <row r="719">
          <cell r="D719">
            <v>7718</v>
          </cell>
          <cell r="E719" t="str">
            <v>Implementación del Sistema Distrital de Cuidado en Bogotá</v>
          </cell>
        </row>
        <row r="720">
          <cell r="D720">
            <v>7718</v>
          </cell>
          <cell r="E720" t="str">
            <v>Implementación del Sistema Distrital de Cuidado en Bogotá</v>
          </cell>
        </row>
        <row r="721">
          <cell r="D721">
            <v>7718</v>
          </cell>
          <cell r="E721" t="str">
            <v>Implementación del Sistema Distrital de Cuidado en Bogotá</v>
          </cell>
        </row>
        <row r="722">
          <cell r="D722">
            <v>7718</v>
          </cell>
          <cell r="E722" t="str">
            <v>Implementación del Sistema Distrital de Cuidado en Bogotá</v>
          </cell>
        </row>
        <row r="723">
          <cell r="D723">
            <v>7672</v>
          </cell>
          <cell r="E723" t="str">
            <v>Contribución acceso efectivo de las mujeres a la justicia con enfoque de género y de la ruta integral de atención para el acceso a la justicia de las mujeres en Bogotá</v>
          </cell>
        </row>
        <row r="724">
          <cell r="D724">
            <v>7672</v>
          </cell>
          <cell r="E724" t="str">
            <v>Contribución acceso efectivo de las mujeres a la justicia con enfoque de género y de la ruta integral de atención para el acceso a la justicia de las mujeres en Bogotá</v>
          </cell>
        </row>
        <row r="725">
          <cell r="D725">
            <v>7672</v>
          </cell>
          <cell r="E725" t="str">
            <v>Contribución acceso efectivo de las mujeres a la justicia con enfoque de género y de la ruta integral de atención para el acceso a la justicia de las mujeres en Bogotá</v>
          </cell>
        </row>
        <row r="726">
          <cell r="D726">
            <v>7672</v>
          </cell>
          <cell r="E726" t="str">
            <v>Contribución acceso efectivo de las mujeres a la justicia con enfoque de género y de la ruta integral de atención para el acceso a la justicia de las mujeres en Bogotá</v>
          </cell>
        </row>
        <row r="727">
          <cell r="D727">
            <v>7672</v>
          </cell>
          <cell r="E727" t="str">
            <v>Contribución acceso efectivo de las mujeres a la justicia con enfoque de género y de la ruta integral de atención para el acceso a la justicia de las mujeres en Bogotá</v>
          </cell>
        </row>
        <row r="728">
          <cell r="D728">
            <v>7672</v>
          </cell>
          <cell r="E728" t="str">
            <v>Contribución acceso efectivo de las mujeres a la justicia con enfoque de género y de la ruta integral de atención para el acceso a la justicia de las mujeres en Bogotá</v>
          </cell>
        </row>
        <row r="729">
          <cell r="D729">
            <v>7672</v>
          </cell>
          <cell r="E729" t="str">
            <v>Contribución acceso efectivo de las mujeres a la justicia con enfoque de género y de la ruta integral de atención para el acceso a la justicia de las mujeres en Bogotá</v>
          </cell>
        </row>
        <row r="730">
          <cell r="D730">
            <v>7672</v>
          </cell>
          <cell r="E730" t="str">
            <v>Contribución acceso efectivo de las mujeres a la justicia con enfoque de género y de la ruta integral de atención para el acceso a la justicia de las mujeres en Bogotá</v>
          </cell>
        </row>
        <row r="731">
          <cell r="D731">
            <v>7734</v>
          </cell>
          <cell r="E731" t="str">
            <v>Fortalecimiento a la implementación del Sistema Distrital de Protección integral a las mujeres víctimas de violencias - SOFIA en Bogotá</v>
          </cell>
        </row>
        <row r="732">
          <cell r="D732">
            <v>7734</v>
          </cell>
          <cell r="E732" t="str">
            <v>Fortalecimiento a la implementación del Sistema Distrital de Protección integral a las mujeres víctimas de violencias - SOFIA en Bogotá</v>
          </cell>
        </row>
        <row r="733">
          <cell r="D733">
            <v>7734</v>
          </cell>
          <cell r="E733" t="str">
            <v>Fortalecimiento a la implementación del Sistema Distrital de Protección integral a las mujeres víctimas de violencias - SOFIA en Bogotá</v>
          </cell>
        </row>
        <row r="734">
          <cell r="D734">
            <v>7734</v>
          </cell>
          <cell r="E734" t="str">
            <v>Fortalecimiento a la implementación del Sistema Distrital de Protección integral a las mujeres víctimas de violencias - SOFIA en Bogotá</v>
          </cell>
        </row>
        <row r="735">
          <cell r="D735">
            <v>7734</v>
          </cell>
          <cell r="E735" t="str">
            <v>Fortalecimiento a la implementación del Sistema Distrital de Protección integral a las mujeres víctimas de violencias - SOFIA en Bogotá</v>
          </cell>
        </row>
        <row r="736">
          <cell r="D736">
            <v>7734</v>
          </cell>
          <cell r="E736" t="str">
            <v>Fortalecimiento a la implementación del Sistema Distrital de Protección integral a las mujeres víctimas de violencias - SOFIA en Bogotá</v>
          </cell>
        </row>
        <row r="737">
          <cell r="D737">
            <v>7734</v>
          </cell>
          <cell r="E737" t="str">
            <v>Fortalecimiento a la implementación del Sistema Distrital de Protección integral a las mujeres víctimas de violencias - SOFIA en Bogotá</v>
          </cell>
        </row>
        <row r="738">
          <cell r="D738">
            <v>7734</v>
          </cell>
          <cell r="E738" t="str">
            <v>Fortalecimiento a la implementación del Sistema Distrital de Protección integral a las mujeres víctimas de violencias - SOFIA en Bogotá</v>
          </cell>
        </row>
        <row r="739">
          <cell r="D739">
            <v>7734</v>
          </cell>
          <cell r="E739" t="str">
            <v>Fortalecimiento a la implementación del Sistema Distrital de Protección integral a las mujeres víctimas de violencias - SOFIA en Bogotá</v>
          </cell>
        </row>
        <row r="740">
          <cell r="D740">
            <v>7739</v>
          </cell>
          <cell r="E740" t="str">
            <v>Implementación de estrategia de divulgación pedagógica con enfoques de género y de derechos Bogotá</v>
          </cell>
        </row>
        <row r="741">
          <cell r="D741">
            <v>7739</v>
          </cell>
          <cell r="E741" t="str">
            <v>Implementación de estrategia de divulgación pedagógica con enfoques de género y de derechos Bogotá</v>
          </cell>
        </row>
        <row r="742">
          <cell r="D742">
            <v>7676</v>
          </cell>
          <cell r="E742" t="str">
            <v>Fortalecimiento a los liderazgos para la inclusión y equidad de género en la participación y la representación política en Bogotá</v>
          </cell>
        </row>
        <row r="743">
          <cell r="D743">
            <v>7676</v>
          </cell>
          <cell r="E743" t="str">
            <v>Fortalecimiento a los liderazgos para la inclusión y equidad de género en la participación y la representación política en Bogotá</v>
          </cell>
        </row>
        <row r="744">
          <cell r="D744">
            <v>7676</v>
          </cell>
          <cell r="E744" t="str">
            <v>Fortalecimiento a los liderazgos para la inclusión y equidad de género en la participación y la representación política en Bogotá</v>
          </cell>
        </row>
        <row r="745">
          <cell r="D745">
            <v>7676</v>
          </cell>
          <cell r="E745" t="str">
            <v>Fortalecimiento a los liderazgos para la inclusión y equidad de género en la participación y la representación política en Bogotá</v>
          </cell>
        </row>
        <row r="746">
          <cell r="D746">
            <v>7676</v>
          </cell>
          <cell r="E746" t="str">
            <v>Fortalecimiento a los liderazgos para la inclusión y equidad de género en la participación y la representación política en Bogotá</v>
          </cell>
        </row>
        <row r="747">
          <cell r="D747">
            <v>7676</v>
          </cell>
          <cell r="E747" t="str">
            <v>Fortalecimiento a los liderazgos para la inclusión y equidad de género en la participación y la representación política en Bogotá</v>
          </cell>
        </row>
        <row r="748">
          <cell r="D748">
            <v>7676</v>
          </cell>
          <cell r="E748" t="str">
            <v>Fortalecimiento a los liderazgos para la inclusión y equidad de género en la participación y la representación política en Bogotá</v>
          </cell>
        </row>
        <row r="749">
          <cell r="D749">
            <v>7668</v>
          </cell>
          <cell r="E749" t="str">
            <v>Levantamiento y análisis de información para la garantía de derechos de las mujeres en Bogotá</v>
          </cell>
        </row>
        <row r="750">
          <cell r="D750">
            <v>7668</v>
          </cell>
          <cell r="E750" t="str">
            <v>Levantamiento y análisis de información para la garantía de derechos de las mujeres en Bogotá</v>
          </cell>
        </row>
        <row r="751">
          <cell r="D751">
            <v>7668</v>
          </cell>
          <cell r="E751" t="str">
            <v>Levantamiento y análisis de información para la garantía de derechos de las mujeres en Bogotá</v>
          </cell>
        </row>
        <row r="752">
          <cell r="D752">
            <v>7668</v>
          </cell>
          <cell r="E752" t="str">
            <v>Levantamiento y análisis de información para la garantía de derechos de las mujeres en Bogotá</v>
          </cell>
        </row>
        <row r="753">
          <cell r="D753">
            <v>7662</v>
          </cell>
          <cell r="E753" t="str">
            <v>Fortalecimiento a la gestión institucional de la SDMujer en Bogotá</v>
          </cell>
        </row>
        <row r="754">
          <cell r="D754">
            <v>7662</v>
          </cell>
          <cell r="E754" t="str">
            <v>Fortalecimiento a la gestión institucional de la SDMujer en Bogotá</v>
          </cell>
        </row>
        <row r="755">
          <cell r="D755">
            <v>7662</v>
          </cell>
          <cell r="E755" t="str">
            <v>Fortalecimiento a la gestión institucional de la SDMujer en Bogotá</v>
          </cell>
        </row>
        <row r="756">
          <cell r="D756">
            <v>7662</v>
          </cell>
          <cell r="E756" t="str">
            <v>Fortalecimiento a la gestión institucional de la SDMujer en Bogotá</v>
          </cell>
        </row>
        <row r="757">
          <cell r="D757">
            <v>7757</v>
          </cell>
          <cell r="E757" t="str">
            <v>Implementación de estrategias y servicios integrales para el abordaje del fenómeno de habitabilidad en calle en Bogotá</v>
          </cell>
        </row>
        <row r="758">
          <cell r="D758">
            <v>7757</v>
          </cell>
          <cell r="E758" t="str">
            <v>Implementación de estrategias y servicios integrales para el abordaje del fenómeno de habitabilidad en calle en Bogotá</v>
          </cell>
        </row>
        <row r="759">
          <cell r="D759">
            <v>7757</v>
          </cell>
          <cell r="E759" t="str">
            <v>Implementación de estrategias y servicios integrales para el abordaje del fenómeno de habitabilidad en calle en Bogotá</v>
          </cell>
        </row>
        <row r="760">
          <cell r="D760">
            <v>7757</v>
          </cell>
          <cell r="E760" t="str">
            <v>Implementación de estrategias y servicios integrales para el abordaje del fenómeno de habitabilidad en calle en Bogotá</v>
          </cell>
        </row>
        <row r="761">
          <cell r="D761">
            <v>7757</v>
          </cell>
          <cell r="E761" t="str">
            <v>Implementación de estrategias y servicios integrales para el abordaje del fenómeno de habitabilidad en calle en Bogotá</v>
          </cell>
        </row>
        <row r="762">
          <cell r="D762">
            <v>7768</v>
          </cell>
          <cell r="E762" t="str">
            <v>Implementación de una estrategia de acompañamiento a hogares con mayor pobreza evidente y oculta de Bogotá</v>
          </cell>
        </row>
        <row r="763">
          <cell r="D763">
            <v>7768</v>
          </cell>
          <cell r="E763" t="str">
            <v>Implementación de una estrategia de acompañamiento a hogares con mayor pobreza evidente y oculta de Bogotá</v>
          </cell>
        </row>
        <row r="764">
          <cell r="D764">
            <v>7768</v>
          </cell>
          <cell r="E764" t="str">
            <v>Implementación de una estrategia de acompañamiento a hogares con mayor pobreza evidente y oculta de Bogotá</v>
          </cell>
        </row>
        <row r="765">
          <cell r="D765">
            <v>7768</v>
          </cell>
          <cell r="E765" t="str">
            <v>Implementación de una estrategia de acompañamiento a hogares con mayor pobreza evidente y oculta de Bogotá</v>
          </cell>
        </row>
        <row r="766">
          <cell r="D766">
            <v>7918</v>
          </cell>
          <cell r="E766" t="str">
            <v>Implementación de transferencias monetarias a hogares pobres y vulnerables en Bogotá</v>
          </cell>
        </row>
        <row r="767">
          <cell r="D767">
            <v>7918</v>
          </cell>
          <cell r="E767" t="str">
            <v>Implementación de transferencias monetarias a hogares pobres y vulnerables en Bogotá</v>
          </cell>
        </row>
        <row r="768">
          <cell r="D768">
            <v>7918</v>
          </cell>
          <cell r="E768" t="str">
            <v>Implementación de transferencias monetarias a hogares pobres y vulnerables en Bogotá</v>
          </cell>
        </row>
        <row r="769">
          <cell r="D769">
            <v>7918</v>
          </cell>
          <cell r="E769" t="str">
            <v>Implementación de transferencias monetarias a hogares pobres y vulnerables en Bogotá</v>
          </cell>
        </row>
        <row r="770">
          <cell r="D770">
            <v>7730</v>
          </cell>
          <cell r="E770" t="str">
            <v>Servicio de atención a la población proveniente de flujos migratorios mixtos en Bogotá</v>
          </cell>
        </row>
        <row r="771">
          <cell r="D771">
            <v>7730</v>
          </cell>
          <cell r="E771" t="str">
            <v>Servicio de atención a la población proveniente de flujos migratorios mixtos en Bogotá</v>
          </cell>
        </row>
        <row r="772">
          <cell r="D772">
            <v>7730</v>
          </cell>
          <cell r="E772" t="str">
            <v>Servicio de atención a la población proveniente de flujos migratorios mixtos en Bogotá</v>
          </cell>
        </row>
        <row r="773">
          <cell r="D773">
            <v>7756</v>
          </cell>
          <cell r="E773" t="str">
            <v>Compromiso social por la diversidad en Bogotá</v>
          </cell>
        </row>
        <row r="774">
          <cell r="D774">
            <v>7756</v>
          </cell>
          <cell r="E774" t="str">
            <v>Compromiso social por la diversidad en Bogotá</v>
          </cell>
        </row>
        <row r="775">
          <cell r="D775">
            <v>7756</v>
          </cell>
          <cell r="E775" t="str">
            <v>Compromiso social por la diversidad en Bogotá</v>
          </cell>
        </row>
        <row r="776">
          <cell r="D776">
            <v>7756</v>
          </cell>
          <cell r="E776" t="str">
            <v>Compromiso social por la diversidad en Bogotá</v>
          </cell>
        </row>
        <row r="777">
          <cell r="D777">
            <v>7756</v>
          </cell>
          <cell r="E777" t="str">
            <v>Compromiso social por la diversidad en Bogotá</v>
          </cell>
        </row>
        <row r="778">
          <cell r="D778">
            <v>7565</v>
          </cell>
          <cell r="E778" t="str">
            <v>Suministro de espacios adecuados, inclusivos y seguros para el desarrollo social integral en Bogotá</v>
          </cell>
        </row>
        <row r="779">
          <cell r="D779">
            <v>7565</v>
          </cell>
          <cell r="E779" t="str">
            <v>Suministro de espacios adecuados, inclusivos y seguros para el desarrollo social integral en Bogotá</v>
          </cell>
        </row>
        <row r="780">
          <cell r="D780">
            <v>7565</v>
          </cell>
          <cell r="E780" t="str">
            <v>Suministro de espacios adecuados, inclusivos y seguros para el desarrollo social integral en Bogotá</v>
          </cell>
        </row>
        <row r="781">
          <cell r="D781">
            <v>7565</v>
          </cell>
          <cell r="E781" t="str">
            <v>Suministro de espacios adecuados, inclusivos y seguros para el desarrollo social integral en Bogotá</v>
          </cell>
        </row>
        <row r="782">
          <cell r="D782">
            <v>7565</v>
          </cell>
          <cell r="E782" t="str">
            <v>Suministro de espacios adecuados, inclusivos y seguros para el desarrollo social integral en Bogotá</v>
          </cell>
        </row>
        <row r="783">
          <cell r="D783">
            <v>7565</v>
          </cell>
          <cell r="E783" t="str">
            <v>Suministro de espacios adecuados, inclusivos y seguros para el desarrollo social integral en Bogotá</v>
          </cell>
        </row>
        <row r="784">
          <cell r="D784">
            <v>7565</v>
          </cell>
          <cell r="E784" t="str">
            <v>Suministro de espacios adecuados, inclusivos y seguros para el desarrollo social integral en Bogotá</v>
          </cell>
        </row>
        <row r="785">
          <cell r="D785">
            <v>7565</v>
          </cell>
          <cell r="E785" t="str">
            <v>Suministro de espacios adecuados, inclusivos y seguros para el desarrollo social integral en Bogotá</v>
          </cell>
        </row>
        <row r="786">
          <cell r="D786">
            <v>7565</v>
          </cell>
          <cell r="E786" t="str">
            <v>Suministro de espacios adecuados, inclusivos y seguros para el desarrollo social integral en Bogotá</v>
          </cell>
        </row>
        <row r="787">
          <cell r="D787">
            <v>7565</v>
          </cell>
          <cell r="E787" t="str">
            <v>Suministro de espacios adecuados, inclusivos y seguros para el desarrollo social integral en Bogotá</v>
          </cell>
        </row>
        <row r="788">
          <cell r="D788">
            <v>7565</v>
          </cell>
          <cell r="E788" t="str">
            <v>Suministro de espacios adecuados, inclusivos y seguros para el desarrollo social integral en Bogotá</v>
          </cell>
        </row>
        <row r="789">
          <cell r="D789">
            <v>7744</v>
          </cell>
          <cell r="E789" t="str">
            <v>Generación de Oportunidades para el Desarrollo Integral de la Niñez y la Adolescencia de Bogotá</v>
          </cell>
        </row>
        <row r="790">
          <cell r="D790">
            <v>7744</v>
          </cell>
          <cell r="E790" t="str">
            <v>Generación de Oportunidades para el Desarrollo Integral de la Niñez y la Adolescencia de Bogotá</v>
          </cell>
        </row>
        <row r="791">
          <cell r="D791">
            <v>7744</v>
          </cell>
          <cell r="E791" t="str">
            <v>Generación de Oportunidades para el Desarrollo Integral de la Niñez y la Adolescencia de Bogotá</v>
          </cell>
        </row>
        <row r="792">
          <cell r="D792">
            <v>7744</v>
          </cell>
          <cell r="E792" t="str">
            <v>Generación de Oportunidades para el Desarrollo Integral de la Niñez y la Adolescencia de Bogotá</v>
          </cell>
        </row>
        <row r="793">
          <cell r="D793">
            <v>7744</v>
          </cell>
          <cell r="E793" t="str">
            <v>Generación de Oportunidades para el Desarrollo Integral de la Niñez y la Adolescencia de Bogotá</v>
          </cell>
        </row>
        <row r="794">
          <cell r="D794">
            <v>7744</v>
          </cell>
          <cell r="E794" t="str">
            <v>Generación de Oportunidades para el Desarrollo Integral de la Niñez y la Adolescencia de Bogotá</v>
          </cell>
        </row>
        <row r="795">
          <cell r="D795">
            <v>7745</v>
          </cell>
          <cell r="E795" t="str">
            <v>Compromiso por una alimentación integral en Bogotá</v>
          </cell>
        </row>
        <row r="796">
          <cell r="D796">
            <v>7745</v>
          </cell>
          <cell r="E796" t="str">
            <v>Compromiso por una alimentación integral en Bogotá</v>
          </cell>
        </row>
        <row r="797">
          <cell r="D797">
            <v>7745</v>
          </cell>
          <cell r="E797" t="str">
            <v>Compromiso por una alimentación integral en Bogotá</v>
          </cell>
        </row>
        <row r="798">
          <cell r="D798">
            <v>7745</v>
          </cell>
          <cell r="E798" t="str">
            <v>Compromiso por una alimentación integral en Bogotá</v>
          </cell>
        </row>
        <row r="799">
          <cell r="D799">
            <v>7745</v>
          </cell>
          <cell r="E799" t="str">
            <v>Compromiso por una alimentación integral en Bogotá</v>
          </cell>
        </row>
        <row r="800">
          <cell r="D800">
            <v>7745</v>
          </cell>
          <cell r="E800" t="str">
            <v>Compromiso por una alimentación integral en Bogotá</v>
          </cell>
        </row>
        <row r="801">
          <cell r="D801">
            <v>7745</v>
          </cell>
          <cell r="E801" t="str">
            <v>Compromiso por una alimentación integral en Bogotá</v>
          </cell>
        </row>
        <row r="802">
          <cell r="D802">
            <v>7745</v>
          </cell>
          <cell r="E802" t="str">
            <v>Compromiso por una alimentación integral en Bogotá</v>
          </cell>
        </row>
        <row r="803">
          <cell r="D803">
            <v>7745</v>
          </cell>
          <cell r="E803" t="str">
            <v>Compromiso por una alimentación integral en Bogotá</v>
          </cell>
        </row>
        <row r="804">
          <cell r="D804">
            <v>7745</v>
          </cell>
          <cell r="E804" t="str">
            <v>Compromiso por una alimentación integral en Bogotá</v>
          </cell>
        </row>
        <row r="805">
          <cell r="D805">
            <v>7745</v>
          </cell>
          <cell r="E805" t="str">
            <v>Compromiso por una alimentación integral en Bogotá</v>
          </cell>
        </row>
        <row r="806">
          <cell r="D806">
            <v>7749</v>
          </cell>
          <cell r="E806" t="str">
            <v>Implementación de la estrategia de territorios cuidadores en Bogotá</v>
          </cell>
        </row>
        <row r="807">
          <cell r="D807">
            <v>7749</v>
          </cell>
          <cell r="E807" t="str">
            <v>Implementación de la estrategia de territorios cuidadores en Bogotá</v>
          </cell>
        </row>
        <row r="808">
          <cell r="D808">
            <v>7749</v>
          </cell>
          <cell r="E808" t="str">
            <v>Implementación de la estrategia de territorios cuidadores en Bogotá</v>
          </cell>
        </row>
        <row r="809">
          <cell r="D809">
            <v>7749</v>
          </cell>
          <cell r="E809" t="str">
            <v>Implementación de la estrategia de territorios cuidadores en Bogotá</v>
          </cell>
        </row>
        <row r="810">
          <cell r="D810">
            <v>7752</v>
          </cell>
          <cell r="E810" t="str">
            <v>Contribución a la protección de los derechos de las familias especialmente de sus integrantes afectados por la violencia intrafamiliar en la ciudad de Bogotá</v>
          </cell>
        </row>
        <row r="811">
          <cell r="D811">
            <v>7752</v>
          </cell>
          <cell r="E811" t="str">
            <v>Contribución a la protección de los derechos de las familias especialmente de sus integrantes afectados por la violencia intrafamiliar en la ciudad de Bogotá</v>
          </cell>
        </row>
        <row r="812">
          <cell r="D812">
            <v>7752</v>
          </cell>
          <cell r="E812" t="str">
            <v>Contribución a la protección de los derechos de las familias especialmente de sus integrantes afectados por la violencia intrafamiliar en la ciudad de Bogotá</v>
          </cell>
        </row>
        <row r="813">
          <cell r="D813">
            <v>7770</v>
          </cell>
          <cell r="E813" t="str">
            <v>Compromiso con el envejecimiento activo y una Bogotá cuidadora e incluyente</v>
          </cell>
        </row>
        <row r="814">
          <cell r="D814">
            <v>7770</v>
          </cell>
          <cell r="E814" t="str">
            <v>Compromiso con el envejecimiento activo y una Bogotá cuidadora e incluyente</v>
          </cell>
        </row>
        <row r="815">
          <cell r="D815">
            <v>7770</v>
          </cell>
          <cell r="E815" t="str">
            <v>Compromiso con el envejecimiento activo y una Bogotá cuidadora e incluyente</v>
          </cell>
        </row>
        <row r="816">
          <cell r="D816">
            <v>7770</v>
          </cell>
          <cell r="E816" t="str">
            <v>Compromiso con el envejecimiento activo y una Bogotá cuidadora e incluyente</v>
          </cell>
        </row>
        <row r="817">
          <cell r="D817">
            <v>7770</v>
          </cell>
          <cell r="E817" t="str">
            <v>Compromiso con el envejecimiento activo y una Bogotá cuidadora e incluyente</v>
          </cell>
        </row>
        <row r="818">
          <cell r="D818">
            <v>7770</v>
          </cell>
          <cell r="E818" t="str">
            <v>Compromiso con el envejecimiento activo y una Bogotá cuidadora e incluyente</v>
          </cell>
        </row>
        <row r="819">
          <cell r="D819">
            <v>7770</v>
          </cell>
          <cell r="E819" t="str">
            <v>Compromiso con el envejecimiento activo y una Bogotá cuidadora e incluyente</v>
          </cell>
        </row>
        <row r="820">
          <cell r="D820">
            <v>7771</v>
          </cell>
          <cell r="E820" t="str">
            <v>Fortalecimiento de las oportunidades de inclusión de las personas con discapacidad, familias y sus cuidadores-as en Bogotá</v>
          </cell>
        </row>
        <row r="821">
          <cell r="D821">
            <v>7771</v>
          </cell>
          <cell r="E821" t="str">
            <v>Fortalecimiento de las oportunidades de inclusión de las personas con discapacidad, familias y sus cuidadores-as en Bogotá</v>
          </cell>
        </row>
        <row r="822">
          <cell r="D822">
            <v>7771</v>
          </cell>
          <cell r="E822" t="str">
            <v>Fortalecimiento de las oportunidades de inclusión de las personas con discapacidad, familias y sus cuidadores-as en Bogotá</v>
          </cell>
        </row>
        <row r="823">
          <cell r="D823">
            <v>7771</v>
          </cell>
          <cell r="E823" t="str">
            <v>Fortalecimiento de las oportunidades de inclusión de las personas con discapacidad, familias y sus cuidadores-as en Bogotá</v>
          </cell>
        </row>
        <row r="824">
          <cell r="D824">
            <v>7771</v>
          </cell>
          <cell r="E824" t="str">
            <v>Fortalecimiento de las oportunidades de inclusión de las personas con discapacidad, familias y sus cuidadores-as en Bogotá</v>
          </cell>
        </row>
        <row r="825">
          <cell r="D825">
            <v>7753</v>
          </cell>
          <cell r="E825" t="str">
            <v>Prevención de la maternidad y paternidad temprana en Bogotá</v>
          </cell>
        </row>
        <row r="826">
          <cell r="D826">
            <v>7753</v>
          </cell>
          <cell r="E826" t="str">
            <v>Prevención de la maternidad y paternidad temprana en Bogotá</v>
          </cell>
        </row>
        <row r="827">
          <cell r="D827">
            <v>7753</v>
          </cell>
          <cell r="E827" t="str">
            <v>Prevención de la maternidad y paternidad temprana en Bogotá</v>
          </cell>
        </row>
        <row r="828">
          <cell r="D828">
            <v>7753</v>
          </cell>
          <cell r="E828" t="str">
            <v>Prevención de la maternidad y paternidad temprana en Bogotá</v>
          </cell>
        </row>
        <row r="829">
          <cell r="D829">
            <v>7740</v>
          </cell>
          <cell r="E829" t="str">
            <v>Generación JÓVENES CON DERECHOS en Bogotá</v>
          </cell>
        </row>
        <row r="830">
          <cell r="D830">
            <v>7740</v>
          </cell>
          <cell r="E830" t="str">
            <v>Generación JÓVENES CON DERECHOS en Bogotá</v>
          </cell>
        </row>
        <row r="831">
          <cell r="D831">
            <v>7740</v>
          </cell>
          <cell r="E831" t="str">
            <v>Generación JÓVENES CON DERECHOS en Bogotá</v>
          </cell>
        </row>
        <row r="832">
          <cell r="D832">
            <v>7740</v>
          </cell>
          <cell r="E832" t="str">
            <v>Generación JÓVENES CON DERECHOS en Bogotá</v>
          </cell>
        </row>
        <row r="833">
          <cell r="D833">
            <v>7740</v>
          </cell>
          <cell r="E833" t="str">
            <v>Generación JÓVENES CON DERECHOS en Bogotá</v>
          </cell>
        </row>
        <row r="834">
          <cell r="D834">
            <v>7564</v>
          </cell>
          <cell r="E834" t="str">
            <v>Mejoramiento de la capacidad de respuesta institucional de las Comisarías de Familia en Bogotá</v>
          </cell>
        </row>
        <row r="835">
          <cell r="D835">
            <v>7564</v>
          </cell>
          <cell r="E835" t="str">
            <v>Mejoramiento de la capacidad de respuesta institucional de las Comisarías de Familia en Bogotá</v>
          </cell>
        </row>
        <row r="836">
          <cell r="D836">
            <v>7741</v>
          </cell>
          <cell r="E836" t="str">
            <v>Fortalecimiento de la gestión de la información y el conocimiento con enfoque participativo y territorial de la Secretaria Distrital de Integración Social en Bogotá</v>
          </cell>
        </row>
        <row r="837">
          <cell r="D837">
            <v>7741</v>
          </cell>
          <cell r="E837" t="str">
            <v>Fortalecimiento de la gestión de la información y el conocimiento con enfoque participativo y territorial de la Secretaria Distrital de Integración Social en Bogotá</v>
          </cell>
        </row>
        <row r="838">
          <cell r="D838">
            <v>7741</v>
          </cell>
          <cell r="E838" t="str">
            <v>Fortalecimiento de la gestión de la información y el conocimiento con enfoque participativo y territorial de la Secretaria Distrital de Integración Social en Bogotá</v>
          </cell>
        </row>
        <row r="839">
          <cell r="D839">
            <v>7741</v>
          </cell>
          <cell r="E839" t="str">
            <v>Fortalecimiento de la gestión de la información y el conocimiento con enfoque participativo y territorial de la Secretaria Distrital de Integración Social en Bogotá</v>
          </cell>
        </row>
        <row r="840">
          <cell r="D840">
            <v>7741</v>
          </cell>
          <cell r="E840" t="str">
            <v>Fortalecimiento de la gestión de la información y el conocimiento con enfoque participativo y territorial de la Secretaria Distrital de Integración Social en Bogotá</v>
          </cell>
        </row>
        <row r="841">
          <cell r="D841">
            <v>7741</v>
          </cell>
          <cell r="E841" t="str">
            <v>Fortalecimiento de la gestión de la información y el conocimiento con enfoque participativo y territorial de la Secretaria Distrital de Integración Social en Bogotá</v>
          </cell>
        </row>
        <row r="842">
          <cell r="D842">
            <v>7741</v>
          </cell>
          <cell r="E842" t="str">
            <v>Fortalecimiento de la gestión de la información y el conocimiento con enfoque participativo y territorial de la Secretaria Distrital de Integración Social en Bogotá</v>
          </cell>
        </row>
        <row r="843">
          <cell r="D843">
            <v>7741</v>
          </cell>
          <cell r="E843" t="str">
            <v>Fortalecimiento de la gestión de la información y el conocimiento con enfoque participativo y territorial de la Secretaria Distrital de Integración Social en Bogotá</v>
          </cell>
        </row>
        <row r="844">
          <cell r="D844">
            <v>7733</v>
          </cell>
          <cell r="E844" t="str">
            <v>Fortalecimiento institucional para una gestión pública efectiva y transparente en la ciudad de Bogotá</v>
          </cell>
        </row>
        <row r="845">
          <cell r="D845">
            <v>7733</v>
          </cell>
          <cell r="E845" t="str">
            <v>Fortalecimiento institucional para una gestión pública efectiva y transparente en la ciudad de Bogotá</v>
          </cell>
        </row>
        <row r="846">
          <cell r="D846">
            <v>7733</v>
          </cell>
          <cell r="E846" t="str">
            <v>Fortalecimiento institucional para una gestión pública efectiva y transparente en la ciudad de Bogotá</v>
          </cell>
        </row>
        <row r="847">
          <cell r="D847">
            <v>7733</v>
          </cell>
          <cell r="E847" t="str">
            <v>Fortalecimiento institucional para una gestión pública efectiva y transparente en la ciudad de Bogotá</v>
          </cell>
        </row>
        <row r="848">
          <cell r="D848">
            <v>7748</v>
          </cell>
          <cell r="E848" t="str">
            <v>Fortalecimiento de la gestión institucional y desarrollo integral del talento humano en Bogotá</v>
          </cell>
        </row>
        <row r="849">
          <cell r="D849">
            <v>7748</v>
          </cell>
          <cell r="E849" t="str">
            <v>Fortalecimiento de la gestión institucional y desarrollo integral del talento humano en Bogotá</v>
          </cell>
        </row>
        <row r="850">
          <cell r="D850">
            <v>7748</v>
          </cell>
          <cell r="E850" t="str">
            <v>Fortalecimiento de la gestión institucional y desarrollo integral del talento humano en Bogotá</v>
          </cell>
        </row>
        <row r="851">
          <cell r="D851">
            <v>7748</v>
          </cell>
          <cell r="E851" t="str">
            <v>Fortalecimiento de la gestión institucional y desarrollo integral del talento humano en Bogotá</v>
          </cell>
        </row>
        <row r="852">
          <cell r="D852">
            <v>7748</v>
          </cell>
          <cell r="E852" t="str">
            <v>Fortalecimiento de la gestión institucional y desarrollo integral del talento humano en Bogotá</v>
          </cell>
        </row>
        <row r="853">
          <cell r="D853">
            <v>7748</v>
          </cell>
          <cell r="E853" t="str">
            <v>Fortalecimiento de la gestión institucional y desarrollo integral del talento humano en Bogotá</v>
          </cell>
        </row>
        <row r="854">
          <cell r="D854">
            <v>7748</v>
          </cell>
          <cell r="E854" t="str">
            <v>Fortalecimiento de la gestión institucional y desarrollo integral del talento humano en Bogotá</v>
          </cell>
        </row>
        <row r="855">
          <cell r="D855">
            <v>7735</v>
          </cell>
          <cell r="E855" t="str">
            <v>Fortalecimiento de los procesos territoriales y la construcción de respuestas integradoras e innovadoras en los territorios de Bogotá - Región</v>
          </cell>
        </row>
        <row r="856">
          <cell r="D856">
            <v>7735</v>
          </cell>
          <cell r="E856" t="str">
            <v>Fortalecimiento de los procesos territoriales y la construcción de respuestas integradoras e innovadoras en los territorios de Bogotá - Región</v>
          </cell>
        </row>
        <row r="857">
          <cell r="D857">
            <v>7735</v>
          </cell>
          <cell r="E857" t="str">
            <v>Fortalecimiento de los procesos territoriales y la construcción de respuestas integradoras e innovadoras en los territorios de Bogotá - Región</v>
          </cell>
        </row>
        <row r="858">
          <cell r="D858">
            <v>7735</v>
          </cell>
          <cell r="E858" t="str">
            <v>Fortalecimiento de los procesos territoriales y la construcción de respuestas integradoras e innovadoras en los territorios de Bogotá - Región</v>
          </cell>
        </row>
        <row r="859">
          <cell r="D859">
            <v>7735</v>
          </cell>
          <cell r="E859" t="str">
            <v>Fortalecimiento de los procesos territoriales y la construcción de respuestas integradoras e innovadoras en los territorios de Bogotá - Región</v>
          </cell>
        </row>
        <row r="860">
          <cell r="D860">
            <v>7567</v>
          </cell>
          <cell r="E860" t="str">
            <v>Modernización de la arquitectura institucional del DASCD Bogotá</v>
          </cell>
        </row>
        <row r="861">
          <cell r="D861">
            <v>7567</v>
          </cell>
          <cell r="E861" t="str">
            <v>Modernización de la arquitectura institucional del DASCD Bogotá</v>
          </cell>
        </row>
        <row r="862">
          <cell r="D862">
            <v>7567</v>
          </cell>
          <cell r="E862" t="str">
            <v>Modernización de la arquitectura institucional del DASCD Bogotá</v>
          </cell>
        </row>
        <row r="863">
          <cell r="D863">
            <v>7567</v>
          </cell>
          <cell r="E863" t="str">
            <v>Modernización de la arquitectura institucional del DASCD Bogotá</v>
          </cell>
        </row>
        <row r="864">
          <cell r="D864">
            <v>7567</v>
          </cell>
          <cell r="E864" t="str">
            <v>Modernización de la arquitectura institucional del DASCD Bogotá</v>
          </cell>
        </row>
        <row r="865">
          <cell r="D865">
            <v>7567</v>
          </cell>
          <cell r="E865" t="str">
            <v>Modernización de la arquitectura institucional del DASCD Bogotá</v>
          </cell>
        </row>
        <row r="866">
          <cell r="D866">
            <v>7567</v>
          </cell>
          <cell r="E866" t="str">
            <v>Modernización de la arquitectura institucional del DASCD Bogotá</v>
          </cell>
        </row>
        <row r="867">
          <cell r="D867">
            <v>7567</v>
          </cell>
          <cell r="E867" t="str">
            <v>Modernización de la arquitectura institucional del DASCD Bogotá</v>
          </cell>
        </row>
        <row r="868">
          <cell r="D868">
            <v>7567</v>
          </cell>
          <cell r="E868" t="str">
            <v>Modernización de la arquitectura institucional del DASCD Bogotá</v>
          </cell>
        </row>
        <row r="869">
          <cell r="D869">
            <v>7567</v>
          </cell>
          <cell r="E869" t="str">
            <v>Modernización de la arquitectura institucional del DASCD Bogotá</v>
          </cell>
        </row>
        <row r="870">
          <cell r="D870">
            <v>7567</v>
          </cell>
          <cell r="E870" t="str">
            <v>Modernización de la arquitectura institucional del DASCD Bogotá</v>
          </cell>
        </row>
        <row r="871">
          <cell r="D871">
            <v>7567</v>
          </cell>
          <cell r="E871" t="str">
            <v>Modernización de la arquitectura institucional del DASCD Bogotá</v>
          </cell>
        </row>
        <row r="872">
          <cell r="D872">
            <v>7670</v>
          </cell>
          <cell r="E872" t="str">
            <v>Implementación de acciones efectivas para la gestión integral del talento humano distrital al servicio de la Bogotá del Siglo XXI</v>
          </cell>
        </row>
        <row r="873">
          <cell r="D873">
            <v>7670</v>
          </cell>
          <cell r="E873" t="str">
            <v>Implementación de acciones efectivas para la gestión integral del talento humano distrital al servicio de la Bogotá del Siglo XXI</v>
          </cell>
        </row>
        <row r="874">
          <cell r="D874">
            <v>7670</v>
          </cell>
          <cell r="E874" t="str">
            <v>Implementación de acciones efectivas para la gestión integral del talento humano distrital al servicio de la Bogotá del Siglo XXI</v>
          </cell>
        </row>
        <row r="875">
          <cell r="D875">
            <v>7670</v>
          </cell>
          <cell r="E875" t="str">
            <v>Implementación de acciones efectivas para la gestión integral del talento humano distrital al servicio de la Bogotá del Siglo XXI</v>
          </cell>
        </row>
        <row r="876">
          <cell r="D876">
            <v>7670</v>
          </cell>
          <cell r="E876" t="str">
            <v>Implementación de acciones efectivas para la gestión integral del talento humano distrital al servicio de la Bogotá del Siglo XXI</v>
          </cell>
        </row>
        <row r="877">
          <cell r="D877">
            <v>7670</v>
          </cell>
          <cell r="E877" t="str">
            <v>Implementación de acciones efectivas para la gestión integral del talento humano distrital al servicio de la Bogotá del Siglo XXI</v>
          </cell>
        </row>
        <row r="878">
          <cell r="D878">
            <v>7670</v>
          </cell>
          <cell r="E878" t="str">
            <v>Implementación de acciones efectivas para la gestión integral del talento humano distrital al servicio de la Bogotá del Siglo XXI</v>
          </cell>
        </row>
        <row r="879">
          <cell r="D879">
            <v>7670</v>
          </cell>
          <cell r="E879" t="str">
            <v>Implementación de acciones efectivas para la gestión integral del talento humano distrital al servicio de la Bogotá del Siglo XXI</v>
          </cell>
        </row>
        <row r="880">
          <cell r="D880">
            <v>7670</v>
          </cell>
          <cell r="E880" t="str">
            <v>Implementación de acciones efectivas para la gestión integral del talento humano distrital al servicio de la Bogotá del Siglo XXI</v>
          </cell>
        </row>
        <row r="881">
          <cell r="D881">
            <v>7670</v>
          </cell>
          <cell r="E881" t="str">
            <v>Implementación de acciones efectivas para la gestión integral del talento humano distrital al servicio de la Bogotá del Siglo XXI</v>
          </cell>
        </row>
        <row r="882">
          <cell r="D882">
            <v>7657</v>
          </cell>
          <cell r="E882" t="str">
            <v>Transformación cultural ambiental a partir de estrategias de educación, participación y comunicación en Bogotá</v>
          </cell>
        </row>
        <row r="883">
          <cell r="D883">
            <v>7657</v>
          </cell>
          <cell r="E883" t="str">
            <v>Transformación cultural ambiental a partir de estrategias de educación, participación y comunicación en Bogotá</v>
          </cell>
        </row>
        <row r="884">
          <cell r="D884">
            <v>7657</v>
          </cell>
          <cell r="E884" t="str">
            <v>Transformación cultural ambiental a partir de estrategias de educación, participación y comunicación en Bogotá</v>
          </cell>
        </row>
        <row r="885">
          <cell r="D885">
            <v>7657</v>
          </cell>
          <cell r="E885" t="str">
            <v>Transformación cultural ambiental a partir de estrategias de educación, participación y comunicación en Bogotá</v>
          </cell>
        </row>
        <row r="886">
          <cell r="D886">
            <v>7657</v>
          </cell>
          <cell r="E886" t="str">
            <v>Transformación cultural ambiental a partir de estrategias de educación, participación y comunicación en Bogotá</v>
          </cell>
        </row>
        <row r="887">
          <cell r="D887">
            <v>7780</v>
          </cell>
          <cell r="E887" t="str">
            <v>Aportes de visión ambiental a la construcción del territorio rural distrital en Bogotá</v>
          </cell>
        </row>
        <row r="888">
          <cell r="D888">
            <v>7780</v>
          </cell>
          <cell r="E888" t="str">
            <v>Aportes de visión ambiental a la construcción del territorio rural distrital en Bogotá</v>
          </cell>
        </row>
        <row r="889">
          <cell r="D889">
            <v>7780</v>
          </cell>
          <cell r="E889" t="str">
            <v>Aportes de visión ambiental a la construcción del territorio rural distrital en Bogotá</v>
          </cell>
        </row>
        <row r="890">
          <cell r="D890">
            <v>7780</v>
          </cell>
          <cell r="E890" t="str">
            <v>Aportes de visión ambiental a la construcción del territorio rural distrital en Bogotá</v>
          </cell>
        </row>
        <row r="891">
          <cell r="D891">
            <v>7780</v>
          </cell>
          <cell r="E891" t="str">
            <v>Aportes de visión ambiental a la construcción del territorio rural distrital en Bogotá</v>
          </cell>
        </row>
        <row r="892">
          <cell r="D892">
            <v>7780</v>
          </cell>
          <cell r="E892" t="str">
            <v>Aportes de visión ambiental a la construcción del territorio rural distrital en Bogotá</v>
          </cell>
        </row>
        <row r="893">
          <cell r="D893">
            <v>7780</v>
          </cell>
          <cell r="E893" t="str">
            <v>Aportes de visión ambiental a la construcción del territorio rural distrital en Bogotá</v>
          </cell>
        </row>
        <row r="894">
          <cell r="D894">
            <v>7794</v>
          </cell>
          <cell r="E894" t="str">
            <v>Fortalecimiento de la gestión ambiental sectorial, el ecourbanismo y cambio climático en el D.C. Bogotá</v>
          </cell>
        </row>
        <row r="895">
          <cell r="D895">
            <v>7794</v>
          </cell>
          <cell r="E895" t="str">
            <v>Fortalecimiento de la gestión ambiental sectorial, el ecourbanismo y cambio climático en el D.C. Bogotá</v>
          </cell>
        </row>
        <row r="896">
          <cell r="D896">
            <v>7794</v>
          </cell>
          <cell r="E896" t="str">
            <v>Fortalecimiento de la gestión ambiental sectorial, el ecourbanismo y cambio climático en el D.C. Bogotá</v>
          </cell>
        </row>
        <row r="897">
          <cell r="D897">
            <v>7794</v>
          </cell>
          <cell r="E897" t="str">
            <v>Fortalecimiento de la gestión ambiental sectorial, el ecourbanismo y cambio climático en el D.C. Bogotá</v>
          </cell>
        </row>
        <row r="898">
          <cell r="D898">
            <v>7794</v>
          </cell>
          <cell r="E898" t="str">
            <v>Fortalecimiento de la gestión ambiental sectorial, el ecourbanismo y cambio climático en el D.C. Bogotá</v>
          </cell>
        </row>
        <row r="899">
          <cell r="D899">
            <v>7794</v>
          </cell>
          <cell r="E899" t="str">
            <v>Fortalecimiento de la gestión ambiental sectorial, el ecourbanismo y cambio climático en el D.C. Bogotá</v>
          </cell>
        </row>
        <row r="900">
          <cell r="D900">
            <v>7794</v>
          </cell>
          <cell r="E900" t="str">
            <v>Fortalecimiento de la gestión ambiental sectorial, el ecourbanismo y cambio climático en el D.C. Bogotá</v>
          </cell>
        </row>
        <row r="901">
          <cell r="D901">
            <v>7794</v>
          </cell>
          <cell r="E901" t="str">
            <v>Fortalecimiento de la gestión ambiental sectorial, el ecourbanismo y cambio climático en el D.C. Bogotá</v>
          </cell>
        </row>
        <row r="902">
          <cell r="D902">
            <v>7794</v>
          </cell>
          <cell r="E902" t="str">
            <v>Fortalecimiento de la gestión ambiental sectorial, el ecourbanismo y cambio climático en el D.C. Bogotá</v>
          </cell>
        </row>
        <row r="903">
          <cell r="D903">
            <v>7794</v>
          </cell>
          <cell r="E903" t="str">
            <v>Fortalecimiento de la gestión ambiental sectorial, el ecourbanismo y cambio climático en el D.C. Bogotá</v>
          </cell>
        </row>
        <row r="904">
          <cell r="D904">
            <v>7769</v>
          </cell>
          <cell r="E904" t="str">
            <v>Implementación de intervenciones para la restauración y mantenimiento de áreas de la Estructura Ecológica Principal, Cerros Orientales y otras áreas de interés ambiental de Bogotá</v>
          </cell>
        </row>
        <row r="905">
          <cell r="D905">
            <v>7769</v>
          </cell>
          <cell r="E905" t="str">
            <v>Implementación de intervenciones para la restauración y mantenimiento de áreas de la Estructura Ecológica Principal, Cerros Orientales y otras áreas de interés ambiental de Bogotá</v>
          </cell>
        </row>
        <row r="906">
          <cell r="D906">
            <v>7769</v>
          </cell>
          <cell r="E906" t="str">
            <v>Implementación de intervenciones para la restauración y mantenimiento de áreas de la Estructura Ecológica Principal, Cerros Orientales y otras áreas de interés ambiental de Bogotá</v>
          </cell>
        </row>
        <row r="907">
          <cell r="D907">
            <v>7769</v>
          </cell>
          <cell r="E907" t="str">
            <v>Implementación de intervenciones para la restauración y mantenimiento de áreas de la Estructura Ecológica Principal, Cerros Orientales y otras áreas de interés ambiental de Bogotá</v>
          </cell>
        </row>
        <row r="908">
          <cell r="D908">
            <v>7811</v>
          </cell>
          <cell r="E908" t="str">
            <v>Implementación de estrategias integrales que conlleven a la conservación de áreas con alto valor ecosistémico en Bogotá</v>
          </cell>
        </row>
        <row r="909">
          <cell r="D909">
            <v>7811</v>
          </cell>
          <cell r="E909" t="str">
            <v>Implementación de estrategias integrales que conlleven a la conservación de áreas con alto valor ecosistémico en Bogotá</v>
          </cell>
        </row>
        <row r="910">
          <cell r="D910">
            <v>7811</v>
          </cell>
          <cell r="E910" t="str">
            <v>Implementación de estrategias integrales que conlleven a la conservación de áreas con alto valor ecosistémico en Bogotá</v>
          </cell>
        </row>
        <row r="911">
          <cell r="D911">
            <v>7814</v>
          </cell>
          <cell r="E911" t="str">
            <v>Fortalecimiento de la administración y monitoreo áreas protegidas y otras de interés ambiental para disminuir la vulnerabilidad de los ecosistemas frente alteraciones naturales y antrópicas en Bogotá</v>
          </cell>
        </row>
        <row r="912">
          <cell r="D912">
            <v>7814</v>
          </cell>
          <cell r="E912" t="str">
            <v>Fortalecimiento de la administración y monitoreo áreas protegidas y otras de interés ambiental para disminuir la vulnerabilidad de los ecosistemas frente alteraciones naturales y antrópicas en Bogotá</v>
          </cell>
        </row>
        <row r="913">
          <cell r="D913">
            <v>7814</v>
          </cell>
          <cell r="E913" t="str">
            <v>Fortalecimiento de la administración y monitoreo áreas protegidas y otras de interés ambiental para disminuir la vulnerabilidad de los ecosistemas frente alteraciones naturales y antrópicas en Bogotá</v>
          </cell>
        </row>
        <row r="914">
          <cell r="D914">
            <v>7743</v>
          </cell>
          <cell r="E914" t="str">
            <v>Control, evaluación y seguimiento a predios de sitios contaminados, suelos degradados y pasivos ambientales para el diagnóstico de las condiciones del suelo y el acuífero somero en Bogotá</v>
          </cell>
        </row>
        <row r="915">
          <cell r="D915">
            <v>7743</v>
          </cell>
          <cell r="E915" t="str">
            <v>Control, evaluación y seguimiento a predios de sitios contaminados, suelos degradados y pasivos ambientales para el diagnóstico de las condiciones del suelo y el acuífero somero en Bogotá</v>
          </cell>
        </row>
        <row r="916">
          <cell r="D916">
            <v>7743</v>
          </cell>
          <cell r="E916" t="str">
            <v>Control, evaluación y seguimiento a predios de sitios contaminados, suelos degradados y pasivos ambientales para el diagnóstico de las condiciones del suelo y el acuífero somero en Bogotá</v>
          </cell>
        </row>
        <row r="917">
          <cell r="D917">
            <v>7743</v>
          </cell>
          <cell r="E917" t="str">
            <v>Control, evaluación y seguimiento a predios de sitios contaminados, suelos degradados y pasivos ambientales para el diagnóstico de las condiciones del suelo y el acuífero somero en Bogotá</v>
          </cell>
        </row>
        <row r="918">
          <cell r="D918">
            <v>7743</v>
          </cell>
          <cell r="E918" t="str">
            <v>Control, evaluación y seguimiento a predios de sitios contaminados, suelos degradados y pasivos ambientales para el diagnóstico de las condiciones del suelo y el acuífero somero en Bogotá</v>
          </cell>
        </row>
        <row r="919">
          <cell r="D919">
            <v>7710</v>
          </cell>
          <cell r="E919" t="str">
            <v>Control a los factores de deterioro del arbolado urbano y la flora en Bogotá</v>
          </cell>
        </row>
        <row r="920">
          <cell r="D920">
            <v>7710</v>
          </cell>
          <cell r="E920" t="str">
            <v>Control a los factores de deterioro del arbolado urbano y la flora en Bogotá</v>
          </cell>
        </row>
        <row r="921">
          <cell r="D921">
            <v>7710</v>
          </cell>
          <cell r="E921" t="str">
            <v>Control a los factores de deterioro del arbolado urbano y la flora en Bogotá</v>
          </cell>
        </row>
        <row r="922">
          <cell r="D922">
            <v>7710</v>
          </cell>
          <cell r="E922" t="str">
            <v>Control a los factores de deterioro del arbolado urbano y la flora en Bogotá</v>
          </cell>
        </row>
        <row r="923">
          <cell r="D923">
            <v>7711</v>
          </cell>
          <cell r="E923" t="str">
            <v>Control a los factores de deterioro del recurso fauna silvestre en Bogotá</v>
          </cell>
        </row>
        <row r="924">
          <cell r="D924">
            <v>7711</v>
          </cell>
          <cell r="E924" t="str">
            <v>Control a los factores de deterioro del recurso fauna silvestre en Bogotá</v>
          </cell>
        </row>
        <row r="925">
          <cell r="D925">
            <v>7711</v>
          </cell>
          <cell r="E925" t="str">
            <v>Control a los factores de deterioro del recurso fauna silvestre en Bogotá</v>
          </cell>
        </row>
        <row r="926">
          <cell r="D926">
            <v>7778</v>
          </cell>
          <cell r="E926" t="str">
            <v>Control a los factores de deterioro de calidad del aire, acústica y visual del Distrito Capital. Bogotá</v>
          </cell>
        </row>
        <row r="927">
          <cell r="D927">
            <v>7778</v>
          </cell>
          <cell r="E927" t="str">
            <v>Control a los factores de deterioro de calidad del aire, acústica y visual del Distrito Capital. Bogotá</v>
          </cell>
        </row>
        <row r="928">
          <cell r="D928">
            <v>7778</v>
          </cell>
          <cell r="E928" t="str">
            <v>Control a los factores de deterioro de calidad del aire, acústica y visual del Distrito Capital. Bogotá</v>
          </cell>
        </row>
        <row r="929">
          <cell r="D929">
            <v>7778</v>
          </cell>
          <cell r="E929" t="str">
            <v>Control a los factores de deterioro de calidad del aire, acústica y visual del Distrito Capital. Bogotá</v>
          </cell>
        </row>
        <row r="930">
          <cell r="D930">
            <v>7778</v>
          </cell>
          <cell r="E930" t="str">
            <v>Control a los factores de deterioro de calidad del aire, acústica y visual del Distrito Capital. Bogotá</v>
          </cell>
        </row>
        <row r="931">
          <cell r="D931">
            <v>7778</v>
          </cell>
          <cell r="E931" t="str">
            <v>Control a los factores de deterioro de calidad del aire, acústica y visual del Distrito Capital. Bogotá</v>
          </cell>
        </row>
        <row r="932">
          <cell r="D932">
            <v>7778</v>
          </cell>
          <cell r="E932" t="str">
            <v>Control a los factores de deterioro de calidad del aire, acústica y visual del Distrito Capital. Bogotá</v>
          </cell>
        </row>
        <row r="933">
          <cell r="D933">
            <v>7789</v>
          </cell>
          <cell r="E933" t="str">
            <v>Diseño, formulación e implementación de un programa de monitoreo, evaluación, control y seguimiento sobre el Recurso Hídrico del Distrito Capital Bogotá.</v>
          </cell>
        </row>
        <row r="934">
          <cell r="D934">
            <v>7789</v>
          </cell>
          <cell r="E934" t="str">
            <v>Diseño, formulación e implementación de un programa de monitoreo, evaluación, control y seguimiento sobre el Recurso Hídrico del Distrito Capital Bogotá.</v>
          </cell>
        </row>
        <row r="935">
          <cell r="D935">
            <v>7789</v>
          </cell>
          <cell r="E935" t="str">
            <v>Diseño, formulación e implementación de un programa de monitoreo, evaluación, control y seguimiento sobre el Recurso Hídrico del Distrito Capital Bogotá.</v>
          </cell>
        </row>
        <row r="936">
          <cell r="D936">
            <v>7789</v>
          </cell>
          <cell r="E936" t="str">
            <v>Diseño, formulación e implementación de un programa de monitoreo, evaluación, control y seguimiento sobre el Recurso Hídrico del Distrito Capital Bogotá.</v>
          </cell>
        </row>
        <row r="937">
          <cell r="D937">
            <v>7789</v>
          </cell>
          <cell r="E937" t="str">
            <v>Diseño, formulación e implementación de un programa de monitoreo, evaluación, control y seguimiento sobre el Recurso Hídrico del Distrito Capital Bogotá.</v>
          </cell>
        </row>
        <row r="938">
          <cell r="D938">
            <v>7702</v>
          </cell>
          <cell r="E938" t="str">
            <v>Control, evaluación, seguimiento y promoción a la cadena de gestión de residuos Bogotá</v>
          </cell>
        </row>
        <row r="939">
          <cell r="D939">
            <v>7702</v>
          </cell>
          <cell r="E939" t="str">
            <v>Control, evaluación, seguimiento y promoción a la cadena de gestión de residuos Bogotá</v>
          </cell>
        </row>
        <row r="940">
          <cell r="D940">
            <v>7702</v>
          </cell>
          <cell r="E940" t="str">
            <v>Control, evaluación, seguimiento y promoción a la cadena de gestión de residuos Bogotá</v>
          </cell>
        </row>
        <row r="941">
          <cell r="D941">
            <v>7805</v>
          </cell>
          <cell r="E941" t="str">
            <v>Fortalecimiento de la planeación ambiental para la sostenibilidad ambiental distrital y regional Bogotá</v>
          </cell>
        </row>
        <row r="942">
          <cell r="D942">
            <v>7805</v>
          </cell>
          <cell r="E942" t="str">
            <v>Fortalecimiento de la planeación ambiental para la sostenibilidad ambiental distrital y regional Bogotá</v>
          </cell>
        </row>
        <row r="943">
          <cell r="D943">
            <v>7805</v>
          </cell>
          <cell r="E943" t="str">
            <v>Fortalecimiento de la planeación ambiental para la sostenibilidad ambiental distrital y regional Bogotá</v>
          </cell>
        </row>
        <row r="944">
          <cell r="D944">
            <v>7805</v>
          </cell>
          <cell r="E944" t="str">
            <v>Fortalecimiento de la planeación ambiental para la sostenibilidad ambiental distrital y regional Bogotá</v>
          </cell>
        </row>
        <row r="945">
          <cell r="D945">
            <v>7805</v>
          </cell>
          <cell r="E945" t="str">
            <v>Fortalecimiento de la planeación ambiental para la sostenibilidad ambiental distrital y regional Bogotá</v>
          </cell>
        </row>
        <row r="946">
          <cell r="D946">
            <v>7725</v>
          </cell>
          <cell r="E946" t="str">
            <v>Fortalecimiento al análisis de información transversal de la SDA a través del Centro de Información y Modelamiento Ambiental de Bogotá - CIMAB Bogotá</v>
          </cell>
        </row>
        <row r="947">
          <cell r="D947">
            <v>7725</v>
          </cell>
          <cell r="E947" t="str">
            <v>Fortalecimiento al análisis de información transversal de la SDA a través del Centro de Información y Modelamiento Ambiental de Bogotá - CIMAB Bogotá</v>
          </cell>
        </row>
        <row r="948">
          <cell r="D948">
            <v>7804</v>
          </cell>
          <cell r="E948" t="str">
            <v>Fortalecimiento de la gestión de información ambiental priorizada de la SDA Bogotá</v>
          </cell>
        </row>
        <row r="949">
          <cell r="D949">
            <v>7804</v>
          </cell>
          <cell r="E949" t="str">
            <v>Fortalecimiento de la gestión de información ambiental priorizada de la SDA Bogotá</v>
          </cell>
        </row>
        <row r="950">
          <cell r="D950">
            <v>7804</v>
          </cell>
          <cell r="E950" t="str">
            <v>Fortalecimiento de la gestión de información ambiental priorizada de la SDA Bogotá</v>
          </cell>
        </row>
        <row r="951">
          <cell r="D951">
            <v>7804</v>
          </cell>
          <cell r="E951" t="str">
            <v>Fortalecimiento de la gestión de información ambiental priorizada de la SDA Bogotá</v>
          </cell>
        </row>
        <row r="952">
          <cell r="D952">
            <v>7804</v>
          </cell>
          <cell r="E952" t="str">
            <v>Fortalecimiento de la gestión de información ambiental priorizada de la SDA Bogotá</v>
          </cell>
        </row>
        <row r="953">
          <cell r="D953">
            <v>7699</v>
          </cell>
          <cell r="E953" t="str">
            <v>Implementación de acciones para la obtención de mejores resultados de gestión y desempeño institucional, de la Secretaría Distrital de Ambiente. Bogotá.</v>
          </cell>
        </row>
        <row r="954">
          <cell r="D954">
            <v>7699</v>
          </cell>
          <cell r="E954" t="str">
            <v>Implementación de acciones para la obtención de mejores resultados de gestión y desempeño institucional, de la Secretaría Distrital de Ambiente. Bogotá.</v>
          </cell>
        </row>
        <row r="955">
          <cell r="D955">
            <v>7699</v>
          </cell>
          <cell r="E955" t="str">
            <v>Implementación de acciones para la obtención de mejores resultados de gestión y desempeño institucional, de la Secretaría Distrital de Ambiente. Bogotá.</v>
          </cell>
        </row>
        <row r="956">
          <cell r="D956">
            <v>7699</v>
          </cell>
          <cell r="E956" t="str">
            <v>Implementación de acciones para la obtención de mejores resultados de gestión y desempeño institucional, de la Secretaría Distrital de Ambiente. Bogotá.</v>
          </cell>
        </row>
        <row r="957">
          <cell r="D957">
            <v>7806</v>
          </cell>
          <cell r="E957" t="str">
            <v>Fortalecimiento Jurídico de la Secretaría Distrital de Ambiente. Bogotá</v>
          </cell>
        </row>
        <row r="958">
          <cell r="D958">
            <v>7806</v>
          </cell>
          <cell r="E958" t="str">
            <v>Fortalecimiento Jurídico de la Secretaría Distrital de Ambiente. Bogotá</v>
          </cell>
        </row>
        <row r="959">
          <cell r="D959">
            <v>7806</v>
          </cell>
          <cell r="E959" t="str">
            <v>Fortalecimiento Jurídico de la Secretaría Distrital de Ambiente. Bogotá</v>
          </cell>
        </row>
        <row r="960">
          <cell r="D960">
            <v>7816</v>
          </cell>
          <cell r="E960" t="str">
            <v>Construcción de espacios de calidad para el Sector Ambiental Bogotá</v>
          </cell>
        </row>
        <row r="961">
          <cell r="D961">
            <v>7816</v>
          </cell>
          <cell r="E961" t="str">
            <v>Construcción de espacios de calidad para el Sector Ambiental Bogotá</v>
          </cell>
        </row>
        <row r="962">
          <cell r="D962">
            <v>7816</v>
          </cell>
          <cell r="E962" t="str">
            <v>Construcción de espacios de calidad para el Sector Ambiental Bogotá</v>
          </cell>
        </row>
        <row r="963">
          <cell r="D963">
            <v>7816</v>
          </cell>
          <cell r="E963" t="str">
            <v>Construcción de espacios de calidad para el Sector Ambiental Bogotá</v>
          </cell>
        </row>
        <row r="964">
          <cell r="D964">
            <v>7816</v>
          </cell>
          <cell r="E964" t="str">
            <v>Construcción de espacios de calidad para el Sector Ambiental Bogotá</v>
          </cell>
        </row>
        <row r="965">
          <cell r="D965">
            <v>7816</v>
          </cell>
          <cell r="E965" t="str">
            <v>Construcción de espacios de calidad para el Sector Ambiental Bogotá</v>
          </cell>
        </row>
        <row r="966">
          <cell r="D966">
            <v>7817</v>
          </cell>
          <cell r="E966" t="str">
            <v>Fortalecimiento y capacidad institucional de la Secretaria Distrital de Ambiente Bogotá</v>
          </cell>
        </row>
        <row r="967">
          <cell r="D967">
            <v>7817</v>
          </cell>
          <cell r="E967" t="str">
            <v>Fortalecimiento y capacidad institucional de la Secretaria Distrital de Ambiente Bogotá</v>
          </cell>
        </row>
        <row r="968">
          <cell r="D968">
            <v>7817</v>
          </cell>
          <cell r="E968" t="str">
            <v>Fortalecimiento y capacidad institucional de la Secretaria Distrital de Ambiente Bogotá</v>
          </cell>
        </row>
        <row r="969">
          <cell r="D969">
            <v>7817</v>
          </cell>
          <cell r="E969" t="str">
            <v>Fortalecimiento y capacidad institucional de la Secretaria Distrital de Ambiente Bogotá</v>
          </cell>
        </row>
        <row r="970">
          <cell r="D970">
            <v>7817</v>
          </cell>
          <cell r="E970" t="str">
            <v>Fortalecimiento y capacidad institucional de la Secretaria Distrital de Ambiente Bogotá</v>
          </cell>
        </row>
        <row r="971">
          <cell r="D971">
            <v>7817</v>
          </cell>
          <cell r="E971" t="str">
            <v>Fortalecimiento y capacidad institucional de la Secretaria Distrital de Ambiente Bogotá</v>
          </cell>
        </row>
        <row r="972">
          <cell r="D972">
            <v>7820</v>
          </cell>
          <cell r="E972" t="str">
            <v>Fortalecimiento del trámite sancionatorio ambiental en el marco de la función de vigilancia y control de la Secretaría Distrital de Ambiente en Bogotá</v>
          </cell>
        </row>
        <row r="973">
          <cell r="D973">
            <v>7820</v>
          </cell>
          <cell r="E973" t="str">
            <v>Fortalecimiento del trámite sancionatorio ambiental en el marco de la función de vigilancia y control de la Secretaría Distrital de Ambiente en Bogotá</v>
          </cell>
        </row>
        <row r="974">
          <cell r="D974">
            <v>7820</v>
          </cell>
          <cell r="E974" t="str">
            <v>Fortalecimiento del trámite sancionatorio ambiental en el marco de la función de vigilancia y control de la Secretaría Distrital de Ambiente en Bogotá</v>
          </cell>
        </row>
        <row r="975">
          <cell r="D975">
            <v>7838</v>
          </cell>
          <cell r="E975" t="str">
            <v>Fortalecimiento de la sostenibilidad y defensa del patrimonio inmobiliario distrital y el espacio público a cargo del DADEP en Bogotá</v>
          </cell>
        </row>
        <row r="976">
          <cell r="D976">
            <v>7838</v>
          </cell>
          <cell r="E976" t="str">
            <v>Fortalecimiento de la sostenibilidad y defensa del patrimonio inmobiliario distrital y el espacio público a cargo del DADEP en Bogotá</v>
          </cell>
        </row>
        <row r="977">
          <cell r="D977">
            <v>7838</v>
          </cell>
          <cell r="E977" t="str">
            <v>Fortalecimiento de la sostenibilidad y defensa del patrimonio inmobiliario distrital y el espacio público a cargo del DADEP en Bogotá</v>
          </cell>
        </row>
        <row r="978">
          <cell r="D978">
            <v>7838</v>
          </cell>
          <cell r="E978" t="str">
            <v>Fortalecimiento de la sostenibilidad y defensa del patrimonio inmobiliario distrital y el espacio público a cargo del DADEP en Bogotá</v>
          </cell>
        </row>
        <row r="979">
          <cell r="D979">
            <v>7861</v>
          </cell>
          <cell r="E979" t="str">
            <v>Implementación de la política de espacio público para la generación de más y mejores áreas para encuentro, cuidado y disfrute en Bogotá</v>
          </cell>
        </row>
        <row r="980">
          <cell r="D980">
            <v>7861</v>
          </cell>
          <cell r="E980" t="str">
            <v>Implementación de la política de espacio público para la generación de más y mejores áreas para encuentro, cuidado y disfrute en Bogotá</v>
          </cell>
        </row>
        <row r="981">
          <cell r="D981">
            <v>7861</v>
          </cell>
          <cell r="E981" t="str">
            <v>Implementación de la política de espacio público para la generación de más y mejores áreas para encuentro, cuidado y disfrute en Bogotá</v>
          </cell>
        </row>
        <row r="982">
          <cell r="D982">
            <v>7862</v>
          </cell>
          <cell r="E982" t="str">
            <v>Fortalecimiento de la gestión y desempeño institucional del DADEP para un mejor servicio a la ciudadanía en Bogotá</v>
          </cell>
        </row>
        <row r="983">
          <cell r="D983">
            <v>7862</v>
          </cell>
          <cell r="E983" t="str">
            <v>Fortalecimiento de la gestión y desempeño institucional del DADEP para un mejor servicio a la ciudadanía en Bogotá</v>
          </cell>
        </row>
        <row r="984">
          <cell r="D984">
            <v>7862</v>
          </cell>
          <cell r="E984" t="str">
            <v>Fortalecimiento de la gestión y desempeño institucional del DADEP para un mejor servicio a la ciudadanía en Bogotá</v>
          </cell>
        </row>
        <row r="985">
          <cell r="D985">
            <v>7862</v>
          </cell>
          <cell r="E985" t="str">
            <v>Fortalecimiento de la gestión y desempeño institucional del DADEP para un mejor servicio a la ciudadanía en Bogotá</v>
          </cell>
        </row>
        <row r="986">
          <cell r="D986">
            <v>7876</v>
          </cell>
          <cell r="E986" t="str">
            <v>Fortalecimiento de las TIC como componente estratégico institucional del DADEP en Bogotá</v>
          </cell>
        </row>
        <row r="987">
          <cell r="D987">
            <v>7876</v>
          </cell>
          <cell r="E987" t="str">
            <v>Fortalecimiento de las TIC como componente estratégico institucional del DADEP en Bogotá</v>
          </cell>
        </row>
        <row r="988">
          <cell r="D988">
            <v>7876</v>
          </cell>
          <cell r="E988" t="str">
            <v>Fortalecimiento de las TIC como componente estratégico institucional del DADEP en Bogotá</v>
          </cell>
        </row>
        <row r="989">
          <cell r="D989">
            <v>7876</v>
          </cell>
          <cell r="E989" t="str">
            <v>Fortalecimiento de las TIC como componente estratégico institucional del DADEP en Bogotá</v>
          </cell>
        </row>
        <row r="990">
          <cell r="D990">
            <v>7877</v>
          </cell>
          <cell r="E990" t="str">
            <v>Fortalecimiento de la gestión y el conocimiento jurídico en el DADEP para la defensa del espacio público y el patrimonio inmobiliario de Bogotá</v>
          </cell>
        </row>
        <row r="991">
          <cell r="D991">
            <v>7877</v>
          </cell>
          <cell r="E991" t="str">
            <v>Fortalecimiento de la gestión y el conocimiento jurídico en el DADEP para la defensa del espacio público y el patrimonio inmobiliario de Bogotá</v>
          </cell>
        </row>
        <row r="992">
          <cell r="D992">
            <v>7877</v>
          </cell>
          <cell r="E992" t="str">
            <v>Fortalecimiento de la gestión y el conocimiento jurídico en el DADEP para la defensa del espacio público y el patrimonio inmobiliario de Bogotá</v>
          </cell>
        </row>
        <row r="993">
          <cell r="D993">
            <v>7877</v>
          </cell>
          <cell r="E993" t="str">
            <v>Fortalecimiento de la gestión y el conocimiento jurídico en el DADEP para la defensa del espacio público y el patrimonio inmobiliario de Bogotá</v>
          </cell>
        </row>
        <row r="994">
          <cell r="D994">
            <v>7877</v>
          </cell>
          <cell r="E994" t="str">
            <v>Fortalecimiento de la gestión y el conocimiento jurídico en el DADEP para la defensa del espacio público y el patrimonio inmobiliario de Bogotá</v>
          </cell>
        </row>
        <row r="995">
          <cell r="D995">
            <v>7658</v>
          </cell>
          <cell r="E995" t="str">
            <v>Fortalecimiento del Cuerpo Oficial de Bomberos Bogotá</v>
          </cell>
        </row>
        <row r="996">
          <cell r="D996">
            <v>7658</v>
          </cell>
          <cell r="E996" t="str">
            <v>Fortalecimiento del Cuerpo Oficial de Bomberos Bogotá</v>
          </cell>
        </row>
        <row r="997">
          <cell r="D997">
            <v>7658</v>
          </cell>
          <cell r="E997" t="str">
            <v>Fortalecimiento del Cuerpo Oficial de Bomberos Bogotá</v>
          </cell>
        </row>
        <row r="998">
          <cell r="D998">
            <v>7658</v>
          </cell>
          <cell r="E998" t="str">
            <v>Fortalecimiento del Cuerpo Oficial de Bomberos Bogotá</v>
          </cell>
        </row>
        <row r="999">
          <cell r="D999">
            <v>7658</v>
          </cell>
          <cell r="E999" t="str">
            <v>Fortalecimiento del Cuerpo Oficial de Bomberos Bogotá</v>
          </cell>
        </row>
        <row r="1000">
          <cell r="D1000">
            <v>7658</v>
          </cell>
          <cell r="E1000" t="str">
            <v>Fortalecimiento del Cuerpo Oficial de Bomberos Bogotá</v>
          </cell>
        </row>
        <row r="1001">
          <cell r="D1001">
            <v>7658</v>
          </cell>
          <cell r="E1001" t="str">
            <v>Fortalecimiento del Cuerpo Oficial de Bomberos Bogotá</v>
          </cell>
        </row>
        <row r="1002">
          <cell r="D1002">
            <v>7658</v>
          </cell>
          <cell r="E1002" t="str">
            <v>Fortalecimiento del Cuerpo Oficial de Bomberos Bogotá</v>
          </cell>
        </row>
        <row r="1003">
          <cell r="D1003">
            <v>7658</v>
          </cell>
          <cell r="E1003" t="str">
            <v>Fortalecimiento del Cuerpo Oficial de Bomberos Bogotá</v>
          </cell>
        </row>
        <row r="1004">
          <cell r="D1004">
            <v>7637</v>
          </cell>
          <cell r="E1004" t="str">
            <v>Fortalecimiento de la infraestructura de tecnología informática y de comunicaciones de la UAECOB Bogotá</v>
          </cell>
        </row>
        <row r="1005">
          <cell r="D1005">
            <v>7637</v>
          </cell>
          <cell r="E1005" t="str">
            <v>Fortalecimiento de la infraestructura de tecnología informática y de comunicaciones de la UAECOB Bogotá</v>
          </cell>
        </row>
        <row r="1006">
          <cell r="D1006">
            <v>7637</v>
          </cell>
          <cell r="E1006" t="str">
            <v>Fortalecimiento de la infraestructura de tecnología informática y de comunicaciones de la UAECOB Bogotá</v>
          </cell>
        </row>
        <row r="1007">
          <cell r="D1007">
            <v>7655</v>
          </cell>
          <cell r="E1007" t="str">
            <v>Fortalecimiento de la planeación y gestión de la UAECOB Bogotá</v>
          </cell>
        </row>
        <row r="1008">
          <cell r="D1008">
            <v>7655</v>
          </cell>
          <cell r="E1008" t="str">
            <v>Fortalecimiento de la planeación y gestión de la UAECOB Bogotá</v>
          </cell>
        </row>
        <row r="1009">
          <cell r="D1009">
            <v>7562</v>
          </cell>
          <cell r="E1009" t="str">
            <v>Fortalecimiento de un gobierno abierto y participativo en la producción normativa de Bogotá</v>
          </cell>
        </row>
        <row r="1010">
          <cell r="D1010">
            <v>7562</v>
          </cell>
          <cell r="E1010" t="str">
            <v>Fortalecimiento de un gobierno abierto y participativo en la producción normativa de Bogotá</v>
          </cell>
        </row>
        <row r="1011">
          <cell r="D1011">
            <v>7632</v>
          </cell>
          <cell r="E1011" t="str">
            <v>Fortalecimiento de la capacidad tecnológica de la Secretaría Jurídica Distrital Bogotá</v>
          </cell>
        </row>
        <row r="1012">
          <cell r="D1012">
            <v>7632</v>
          </cell>
          <cell r="E1012" t="str">
            <v>Fortalecimiento de la capacidad tecnológica de la Secretaría Jurídica Distrital Bogotá</v>
          </cell>
        </row>
        <row r="1013">
          <cell r="D1013">
            <v>7632</v>
          </cell>
          <cell r="E1013" t="str">
            <v>Fortalecimiento de la capacidad tecnológica de la Secretaría Jurídica Distrital Bogotá</v>
          </cell>
        </row>
        <row r="1014">
          <cell r="D1014">
            <v>7632</v>
          </cell>
          <cell r="E1014" t="str">
            <v>Fortalecimiento de la capacidad tecnológica de la Secretaría Jurídica Distrital Bogotá</v>
          </cell>
        </row>
        <row r="1015">
          <cell r="D1015">
            <v>7608</v>
          </cell>
          <cell r="E1015" t="str">
            <v>Fortalecimiento de estrategias de Planeación para Mejorar la Gestión Pública efectiva en la Secretaría Jurídica Distrital Bogotá</v>
          </cell>
        </row>
        <row r="1016">
          <cell r="D1016">
            <v>7608</v>
          </cell>
          <cell r="E1016" t="str">
            <v>Fortalecimiento de estrategias de Planeación para Mejorar la Gestión Pública efectiva en la Secretaría Jurídica Distrital Bogotá</v>
          </cell>
        </row>
        <row r="1017">
          <cell r="D1017">
            <v>7608</v>
          </cell>
          <cell r="E1017" t="str">
            <v>Fortalecimiento de estrategias de Planeación para Mejorar la Gestión Pública efectiva en la Secretaría Jurídica Distrital Bogotá</v>
          </cell>
        </row>
        <row r="1018">
          <cell r="D1018">
            <v>7608</v>
          </cell>
          <cell r="E1018" t="str">
            <v>Fortalecimiento de estrategias de Planeación para Mejorar la Gestión Pública efectiva en la Secretaría Jurídica Distrital Bogotá</v>
          </cell>
        </row>
        <row r="1019">
          <cell r="D1019">
            <v>7621</v>
          </cell>
          <cell r="E1019" t="str">
            <v>Fortalecimiento de la Gestión Jurídica Pública del Distrito Capital Bogotá</v>
          </cell>
        </row>
        <row r="1020">
          <cell r="D1020">
            <v>7621</v>
          </cell>
          <cell r="E1020" t="str">
            <v>Fortalecimiento de la Gestión Jurídica Pública del Distrito Capital Bogotá</v>
          </cell>
        </row>
        <row r="1021">
          <cell r="D1021">
            <v>7621</v>
          </cell>
          <cell r="E1021" t="str">
            <v>Fortalecimiento de la Gestión Jurídica Pública del Distrito Capital Bogotá</v>
          </cell>
        </row>
        <row r="1022">
          <cell r="D1022">
            <v>7621</v>
          </cell>
          <cell r="E1022" t="str">
            <v>Fortalecimiento de la Gestión Jurídica Pública del Distrito Capital Bogotá</v>
          </cell>
        </row>
        <row r="1023">
          <cell r="D1023">
            <v>7621</v>
          </cell>
          <cell r="E1023" t="str">
            <v>Fortalecimiento de la Gestión Jurídica Pública del Distrito Capital Bogotá</v>
          </cell>
        </row>
        <row r="1024">
          <cell r="D1024">
            <v>7621</v>
          </cell>
          <cell r="E1024" t="str">
            <v>Fortalecimiento de la Gestión Jurídica Pública del Distrito Capital Bogotá</v>
          </cell>
        </row>
        <row r="1025">
          <cell r="D1025">
            <v>7621</v>
          </cell>
          <cell r="E1025" t="str">
            <v>Fortalecimiento de la Gestión Jurídica Pública del Distrito Capital Bogotá</v>
          </cell>
        </row>
        <row r="1026">
          <cell r="D1026">
            <v>7621</v>
          </cell>
          <cell r="E1026" t="str">
            <v>Fortalecimiento de la Gestión Jurídica Pública del Distrito Capital Bogotá</v>
          </cell>
        </row>
        <row r="1027">
          <cell r="D1027">
            <v>7621</v>
          </cell>
          <cell r="E1027" t="str">
            <v>Fortalecimiento de la Gestión Jurídica Pública del Distrito Capital Bogotá</v>
          </cell>
        </row>
        <row r="1028">
          <cell r="D1028">
            <v>7621</v>
          </cell>
          <cell r="E1028" t="str">
            <v>Fortalecimiento de la Gestión Jurídica Pública del Distrito Capital Bogotá</v>
          </cell>
        </row>
        <row r="1029">
          <cell r="D1029">
            <v>7621</v>
          </cell>
          <cell r="E1029" t="str">
            <v>Fortalecimiento de la Gestión Jurídica Pública del Distrito Capital Bogotá</v>
          </cell>
        </row>
        <row r="1030">
          <cell r="D1030">
            <v>7621</v>
          </cell>
          <cell r="E1030" t="str">
            <v>Fortalecimiento de la Gestión Jurídica Pública del Distrito Capital Bogotá</v>
          </cell>
        </row>
        <row r="1031">
          <cell r="D1031">
            <v>7692</v>
          </cell>
          <cell r="E1031" t="str">
            <v>Consolidación de una ciudadanía transformadora para la convivencia y la seguridad en Bogotá</v>
          </cell>
        </row>
        <row r="1032">
          <cell r="D1032">
            <v>7692</v>
          </cell>
          <cell r="E1032" t="str">
            <v>Consolidación de una ciudadanía transformadora para la convivencia y la seguridad en Bogotá</v>
          </cell>
        </row>
        <row r="1033">
          <cell r="D1033">
            <v>7692</v>
          </cell>
          <cell r="E1033" t="str">
            <v>Consolidación de una ciudadanía transformadora para la convivencia y la seguridad en Bogotá</v>
          </cell>
        </row>
        <row r="1034">
          <cell r="D1034">
            <v>7692</v>
          </cell>
          <cell r="E1034" t="str">
            <v>Consolidación de una ciudadanía transformadora para la convivencia y la seguridad en Bogotá</v>
          </cell>
        </row>
        <row r="1035">
          <cell r="D1035">
            <v>7692</v>
          </cell>
          <cell r="E1035" t="str">
            <v>Consolidación de una ciudadanía transformadora para la convivencia y la seguridad en Bogotá</v>
          </cell>
        </row>
        <row r="1036">
          <cell r="D1036">
            <v>7692</v>
          </cell>
          <cell r="E1036" t="str">
            <v>Consolidación de una ciudadanía transformadora para la convivencia y la seguridad en Bogotá</v>
          </cell>
        </row>
        <row r="1037">
          <cell r="D1037">
            <v>7640</v>
          </cell>
          <cell r="E1037" t="str">
            <v>Implementación de la justicia restaurativa y atención integral para adolescentes en conflicto con la ley y población pospenada en Bogotá</v>
          </cell>
        </row>
        <row r="1038">
          <cell r="D1038">
            <v>7640</v>
          </cell>
          <cell r="E1038" t="str">
            <v>Implementación de la justicia restaurativa y atención integral para adolescentes en conflicto con la ley y población pospenada en Bogotá</v>
          </cell>
        </row>
        <row r="1039">
          <cell r="D1039">
            <v>7640</v>
          </cell>
          <cell r="E1039" t="str">
            <v>Implementación de la justicia restaurativa y atención integral para adolescentes en conflicto con la ley y población pospenada en Bogotá</v>
          </cell>
        </row>
        <row r="1040">
          <cell r="D1040">
            <v>7640</v>
          </cell>
          <cell r="E1040" t="str">
            <v>Implementación de la justicia restaurativa y atención integral para adolescentes en conflicto con la ley y población pospenada en Bogotá</v>
          </cell>
        </row>
        <row r="1041">
          <cell r="D1041">
            <v>7640</v>
          </cell>
          <cell r="E1041" t="str">
            <v>Implementación de la justicia restaurativa y atención integral para adolescentes en conflicto con la ley y población pospenada en Bogotá</v>
          </cell>
        </row>
        <row r="1042">
          <cell r="D1042">
            <v>7640</v>
          </cell>
          <cell r="E1042" t="str">
            <v>Implementación de la justicia restaurativa y atención integral para adolescentes en conflicto con la ley y población pospenada en Bogotá</v>
          </cell>
        </row>
        <row r="1043">
          <cell r="D1043">
            <v>7765</v>
          </cell>
          <cell r="E1043" t="str">
            <v>Mejoramiento y protección de derechos de la población privada de la libertad en Bogotá</v>
          </cell>
        </row>
        <row r="1044">
          <cell r="D1044">
            <v>7765</v>
          </cell>
          <cell r="E1044" t="str">
            <v>Mejoramiento y protección de derechos de la población privada de la libertad en Bogotá</v>
          </cell>
        </row>
        <row r="1045">
          <cell r="D1045">
            <v>7765</v>
          </cell>
          <cell r="E1045" t="str">
            <v>Mejoramiento y protección de derechos de la población privada de la libertad en Bogotá</v>
          </cell>
        </row>
        <row r="1046">
          <cell r="D1046">
            <v>7765</v>
          </cell>
          <cell r="E1046" t="str">
            <v>Mejoramiento y protección de derechos de la población privada de la libertad en Bogotá</v>
          </cell>
        </row>
        <row r="1047">
          <cell r="D1047">
            <v>7765</v>
          </cell>
          <cell r="E1047" t="str">
            <v>Mejoramiento y protección de derechos de la población privada de la libertad en Bogotá</v>
          </cell>
        </row>
        <row r="1048">
          <cell r="D1048">
            <v>7765</v>
          </cell>
          <cell r="E1048" t="str">
            <v>Mejoramiento y protección de derechos de la población privada de la libertad en Bogotá</v>
          </cell>
        </row>
        <row r="1049">
          <cell r="D1049">
            <v>7765</v>
          </cell>
          <cell r="E1049" t="str">
            <v>Mejoramiento y protección de derechos de la población privada de la libertad en Bogotá</v>
          </cell>
        </row>
        <row r="1050">
          <cell r="D1050">
            <v>7695</v>
          </cell>
          <cell r="E1050" t="str">
            <v>Generación de entornos de confianza para la prevención y control del delito en Bogotá</v>
          </cell>
        </row>
        <row r="1051">
          <cell r="D1051">
            <v>7695</v>
          </cell>
          <cell r="E1051" t="str">
            <v>Generación de entornos de confianza para la prevención y control del delito en Bogotá</v>
          </cell>
        </row>
        <row r="1052">
          <cell r="D1052">
            <v>7695</v>
          </cell>
          <cell r="E1052" t="str">
            <v>Generación de entornos de confianza para la prevención y control del delito en Bogotá</v>
          </cell>
        </row>
        <row r="1053">
          <cell r="D1053">
            <v>7695</v>
          </cell>
          <cell r="E1053" t="str">
            <v>Generación de entornos de confianza para la prevención y control del delito en Bogotá</v>
          </cell>
        </row>
        <row r="1054">
          <cell r="D1054">
            <v>7695</v>
          </cell>
          <cell r="E1054" t="str">
            <v>Generación de entornos de confianza para la prevención y control del delito en Bogotá</v>
          </cell>
        </row>
        <row r="1055">
          <cell r="D1055">
            <v>7767</v>
          </cell>
          <cell r="E1055" t="str">
            <v>Fortalecimiento de estrategias para la materialización de las disposiciones del Código Nacional de Seguridad y Convivencia Ciudadana en Bogotá</v>
          </cell>
        </row>
        <row r="1056">
          <cell r="D1056">
            <v>7767</v>
          </cell>
          <cell r="E1056" t="str">
            <v>Fortalecimiento de estrategias para la materialización de las disposiciones del Código Nacional de Seguridad y Convivencia Ciudadana en Bogotá</v>
          </cell>
        </row>
        <row r="1057">
          <cell r="D1057">
            <v>7767</v>
          </cell>
          <cell r="E1057" t="str">
            <v>Fortalecimiento de estrategias para la materialización de las disposiciones del Código Nacional de Seguridad y Convivencia Ciudadana en Bogotá</v>
          </cell>
        </row>
        <row r="1058">
          <cell r="D1058">
            <v>7767</v>
          </cell>
          <cell r="E1058" t="str">
            <v>Fortalecimiento de estrategias para la materialización de las disposiciones del Código Nacional de Seguridad y Convivencia Ciudadana en Bogotá</v>
          </cell>
        </row>
        <row r="1059">
          <cell r="D1059">
            <v>7783</v>
          </cell>
          <cell r="E1059" t="str">
            <v>Fortalecimiento de los equipamientos y capacidades del Sistema Distrital de Justicia en Bogotá</v>
          </cell>
        </row>
        <row r="1060">
          <cell r="D1060">
            <v>7783</v>
          </cell>
          <cell r="E1060" t="str">
            <v>Fortalecimiento de los equipamientos y capacidades del Sistema Distrital de Justicia en Bogotá</v>
          </cell>
        </row>
        <row r="1061">
          <cell r="D1061">
            <v>7783</v>
          </cell>
          <cell r="E1061" t="str">
            <v>Fortalecimiento de los equipamientos y capacidades del Sistema Distrital de Justicia en Bogotá</v>
          </cell>
        </row>
        <row r="1062">
          <cell r="D1062">
            <v>7783</v>
          </cell>
          <cell r="E1062" t="str">
            <v>Fortalecimiento de los equipamientos y capacidades del Sistema Distrital de Justicia en Bogotá</v>
          </cell>
        </row>
        <row r="1063">
          <cell r="D1063">
            <v>7783</v>
          </cell>
          <cell r="E1063" t="str">
            <v>Fortalecimiento de los equipamientos y capacidades del Sistema Distrital de Justicia en Bogotá</v>
          </cell>
        </row>
        <row r="1064">
          <cell r="D1064">
            <v>7783</v>
          </cell>
          <cell r="E1064" t="str">
            <v>Fortalecimiento de los equipamientos y capacidades del Sistema Distrital de Justicia en Bogotá</v>
          </cell>
        </row>
        <row r="1065">
          <cell r="D1065">
            <v>7783</v>
          </cell>
          <cell r="E1065" t="str">
            <v>Fortalecimiento de los equipamientos y capacidades del Sistema Distrital de Justicia en Bogotá</v>
          </cell>
        </row>
        <row r="1066">
          <cell r="D1066">
            <v>7783</v>
          </cell>
          <cell r="E1066" t="str">
            <v>Fortalecimiento de los equipamientos y capacidades del Sistema Distrital de Justicia en Bogotá</v>
          </cell>
        </row>
        <row r="1067">
          <cell r="D1067">
            <v>7783</v>
          </cell>
          <cell r="E1067" t="str">
            <v>Fortalecimiento de los equipamientos y capacidades del Sistema Distrital de Justicia en Bogotá</v>
          </cell>
        </row>
        <row r="1068">
          <cell r="D1068">
            <v>7783</v>
          </cell>
          <cell r="E1068" t="str">
            <v>Fortalecimiento de los equipamientos y capacidades del Sistema Distrital de Justicia en Bogotá</v>
          </cell>
        </row>
        <row r="1069">
          <cell r="D1069">
            <v>7792</v>
          </cell>
          <cell r="E1069" t="str">
            <v xml:space="preserve">Fortalecimiento de los organismos de seguridad y justicia en Bogotá	</v>
          </cell>
        </row>
        <row r="1070">
          <cell r="D1070">
            <v>7792</v>
          </cell>
          <cell r="E1070" t="str">
            <v xml:space="preserve">Fortalecimiento de los organismos de seguridad y justicia en Bogotá	</v>
          </cell>
        </row>
        <row r="1071">
          <cell r="D1071">
            <v>7792</v>
          </cell>
          <cell r="E1071" t="str">
            <v xml:space="preserve">Fortalecimiento de los organismos de seguridad y justicia en Bogotá	</v>
          </cell>
        </row>
        <row r="1072">
          <cell r="D1072">
            <v>7792</v>
          </cell>
          <cell r="E1072" t="str">
            <v xml:space="preserve">Fortalecimiento de los organismos de seguridad y justicia en Bogotá	</v>
          </cell>
        </row>
        <row r="1073">
          <cell r="D1073">
            <v>7792</v>
          </cell>
          <cell r="E1073" t="str">
            <v xml:space="preserve">Fortalecimiento de los organismos de seguridad y justicia en Bogotá	</v>
          </cell>
        </row>
        <row r="1074">
          <cell r="D1074">
            <v>7792</v>
          </cell>
          <cell r="E1074" t="str">
            <v xml:space="preserve">Fortalecimiento de los organismos de seguridad y justicia en Bogotá	</v>
          </cell>
        </row>
        <row r="1075">
          <cell r="D1075">
            <v>7792</v>
          </cell>
          <cell r="E1075" t="str">
            <v xml:space="preserve">Fortalecimiento de los organismos de seguridad y justicia en Bogotá	</v>
          </cell>
        </row>
        <row r="1076">
          <cell r="D1076">
            <v>7792</v>
          </cell>
          <cell r="E1076" t="str">
            <v xml:space="preserve">Fortalecimiento de los organismos de seguridad y justicia en Bogotá	</v>
          </cell>
        </row>
        <row r="1077">
          <cell r="D1077">
            <v>7792</v>
          </cell>
          <cell r="E1077" t="str">
            <v xml:space="preserve">Fortalecimiento de los organismos de seguridad y justicia en Bogotá	</v>
          </cell>
        </row>
        <row r="1078">
          <cell r="D1078">
            <v>7797</v>
          </cell>
          <cell r="E1078" t="str">
            <v>Modernización de la infraestructura de tecnología para la seguridad, la convivencia y la justicia en Bogotá</v>
          </cell>
        </row>
        <row r="1079">
          <cell r="D1079">
            <v>7797</v>
          </cell>
          <cell r="E1079" t="str">
            <v>Modernización de la infraestructura de tecnología para la seguridad, la convivencia y la justicia en Bogotá</v>
          </cell>
        </row>
        <row r="1080">
          <cell r="D1080">
            <v>7797</v>
          </cell>
          <cell r="E1080" t="str">
            <v>Modernización de la infraestructura de tecnología para la seguridad, la convivencia y la justicia en Bogotá</v>
          </cell>
        </row>
        <row r="1081">
          <cell r="D1081">
            <v>7797</v>
          </cell>
          <cell r="E1081" t="str">
            <v>Modernización de la infraestructura de tecnología para la seguridad, la convivencia y la justicia en Bogotá</v>
          </cell>
        </row>
        <row r="1082">
          <cell r="D1082">
            <v>7797</v>
          </cell>
          <cell r="E1082" t="str">
            <v>Modernización de la infraestructura de tecnología para la seguridad, la convivencia y la justicia en Bogotá</v>
          </cell>
        </row>
        <row r="1083">
          <cell r="D1083">
            <v>7797</v>
          </cell>
          <cell r="E1083" t="str">
            <v>Modernización de la infraestructura de tecnología para la seguridad, la convivencia y la justicia en Bogotá</v>
          </cell>
        </row>
        <row r="1084">
          <cell r="D1084">
            <v>7797</v>
          </cell>
          <cell r="E1084" t="str">
            <v>Modernización de la infraestructura de tecnología para la seguridad, la convivencia y la justicia en Bogotá</v>
          </cell>
        </row>
        <row r="1085">
          <cell r="D1085">
            <v>7797</v>
          </cell>
          <cell r="E1085" t="str">
            <v>Modernización de la infraestructura de tecnología para la seguridad, la convivencia y la justicia en Bogotá</v>
          </cell>
        </row>
        <row r="1086">
          <cell r="D1086">
            <v>7776</v>
          </cell>
          <cell r="E1086" t="str">
            <v xml:space="preserve">Fortalecimiento de la gestión institucional y la participación ciudadana en la Secretaría Distrital de Seguridad, Convivencia y Justicia en Bogotá	</v>
          </cell>
        </row>
        <row r="1087">
          <cell r="D1087">
            <v>7776</v>
          </cell>
          <cell r="E1087" t="str">
            <v xml:space="preserve">Fortalecimiento de la gestión institucional y la participación ciudadana en la Secretaría Distrital de Seguridad, Convivencia y Justicia en Bogotá	</v>
          </cell>
        </row>
        <row r="1088">
          <cell r="D1088">
            <v>7776</v>
          </cell>
          <cell r="E1088" t="str">
            <v xml:space="preserve">Fortalecimiento de la gestión institucional y la participación ciudadana en la Secretaría Distrital de Seguridad, Convivencia y Justicia en Bogotá	</v>
          </cell>
        </row>
        <row r="1089">
          <cell r="D1089">
            <v>7776</v>
          </cell>
          <cell r="E1089" t="str">
            <v xml:space="preserve">Fortalecimiento de la gestión institucional y la participación ciudadana en la Secretaría Distrital de Seguridad, Convivencia y Justicia en Bogotá	</v>
          </cell>
        </row>
        <row r="1090">
          <cell r="D1090">
            <v>7776</v>
          </cell>
          <cell r="E1090" t="str">
            <v xml:space="preserve">Fortalecimiento de la gestión institucional y la participación ciudadana en la Secretaría Distrital de Seguridad, Convivencia y Justicia en Bogotá	</v>
          </cell>
        </row>
        <row r="1091">
          <cell r="D1091">
            <v>7776</v>
          </cell>
          <cell r="E1091" t="str">
            <v xml:space="preserve">Fortalecimiento de la gestión institucional y la participación ciudadana en la Secretaría Distrital de Seguridad, Convivencia y Justicia en Bogotá	</v>
          </cell>
        </row>
        <row r="1092">
          <cell r="D1092">
            <v>7781</v>
          </cell>
          <cell r="E1092" t="str">
            <v>Generación de conocimiento para la implementación de la política pública de seguridad, convivencia y acceso a la justicia en Bogotá</v>
          </cell>
        </row>
        <row r="1093">
          <cell r="D1093">
            <v>7781</v>
          </cell>
          <cell r="E1093" t="str">
            <v>Generación de conocimiento para la implementación de la política pública de seguridad, convivencia y acceso a la justicia en Bogotá</v>
          </cell>
        </row>
        <row r="1094">
          <cell r="D1094">
            <v>7781</v>
          </cell>
          <cell r="E1094" t="str">
            <v>Generación de conocimiento para la implementación de la política pública de seguridad, convivencia y acceso a la justicia en Bogotá</v>
          </cell>
        </row>
        <row r="1095">
          <cell r="D1095">
            <v>7781</v>
          </cell>
          <cell r="E1095" t="str">
            <v>Generación de conocimiento para la implementación de la política pública de seguridad, convivencia y acceso a la justicia en Bogotá</v>
          </cell>
        </row>
        <row r="1096">
          <cell r="D1096">
            <v>7781</v>
          </cell>
          <cell r="E1096" t="str">
            <v>Generación de conocimiento para la implementación de la política pública de seguridad, convivencia y acceso a la justicia en Bogotá</v>
          </cell>
        </row>
        <row r="1097">
          <cell r="D1097">
            <v>7781</v>
          </cell>
          <cell r="E1097" t="str">
            <v>Generación de conocimiento para la implementación de la política pública de seguridad, convivencia y acceso a la justicia en Bogotá</v>
          </cell>
        </row>
        <row r="1098">
          <cell r="D1098">
            <v>7781</v>
          </cell>
          <cell r="E1098" t="str">
            <v>Generación de conocimiento para la implementación de la política pública de seguridad, convivencia y acceso a la justicia en Bogotá</v>
          </cell>
        </row>
        <row r="1099">
          <cell r="D1099">
            <v>7777</v>
          </cell>
          <cell r="E1099" t="str">
            <v>Fortalecimiento de la gestión de las Tecnologías de la Información en la Secretaría de Seguridad, Convivencia y Justicia en el marco de las políticas de gobierno y seguridad digital en Bogotá</v>
          </cell>
        </row>
        <row r="1100">
          <cell r="D1100">
            <v>7777</v>
          </cell>
          <cell r="E1100" t="str">
            <v>Fortalecimiento de la gestión de las Tecnologías de la Información en la Secretaría de Seguridad, Convivencia y Justicia en el marco de las políticas de gobierno y seguridad digital en Bogotá</v>
          </cell>
        </row>
        <row r="1101">
          <cell r="D1101">
            <v>7777</v>
          </cell>
          <cell r="E1101" t="str">
            <v>Fortalecimiento de la gestión de las Tecnologías de la Información en la Secretaría de Seguridad, Convivencia y Justicia en el marco de las políticas de gobierno y seguridad digital en Bogotá</v>
          </cell>
        </row>
        <row r="1102">
          <cell r="D1102">
            <v>7777</v>
          </cell>
          <cell r="E1102" t="str">
            <v>Fortalecimiento de la gestión de las Tecnologías de la Información en la Secretaría de Seguridad, Convivencia y Justicia en el marco de las políticas de gobierno y seguridad digital en Bogotá</v>
          </cell>
        </row>
        <row r="1103">
          <cell r="D1103">
            <v>7777</v>
          </cell>
          <cell r="E1103" t="str">
            <v>Fortalecimiento de la gestión de las Tecnologías de la Información en la Secretaría de Seguridad, Convivencia y Justicia en el marco de las políticas de gobierno y seguridad digital en Bogotá</v>
          </cell>
        </row>
        <row r="1104">
          <cell r="D1104">
            <v>7777</v>
          </cell>
          <cell r="E1104" t="str">
            <v>Fortalecimiento de la gestión de las Tecnologías de la Información en la Secretaría de Seguridad, Convivencia y Justicia en el marco de las políticas de gobierno y seguridad digital en Bogotá</v>
          </cell>
        </row>
        <row r="1105">
          <cell r="D1105">
            <v>7777</v>
          </cell>
          <cell r="E1105" t="str">
            <v>Fortalecimiento de la gestión de las Tecnologías de la Información en la Secretaría de Seguridad, Convivencia y Justicia en el marco de las políticas de gobierno y seguridad digital en Bogotá</v>
          </cell>
        </row>
        <row r="1106">
          <cell r="D1106">
            <v>7777</v>
          </cell>
          <cell r="E1106" t="str">
            <v>Fortalecimiento de la gestión de las Tecnologías de la Información en la Secretaría de Seguridad, Convivencia y Justicia en el marco de las políticas de gobierno y seguridad digital en Bogotá</v>
          </cell>
        </row>
        <row r="1107">
          <cell r="D1107">
            <v>7722</v>
          </cell>
          <cell r="E1107" t="str">
            <v>Fortalecimiento de la inclusión productiva de emprendimientos por subsistencia</v>
          </cell>
        </row>
        <row r="1108">
          <cell r="D1108">
            <v>7722</v>
          </cell>
          <cell r="E1108" t="str">
            <v>Fortalecimiento de la inclusión productiva de emprendimientos por subsistencia</v>
          </cell>
        </row>
        <row r="1109">
          <cell r="D1109">
            <v>7722</v>
          </cell>
          <cell r="E1109" t="str">
            <v>Fortalecimiento de la inclusión productiva de emprendimientos por subsistencia</v>
          </cell>
        </row>
        <row r="1110">
          <cell r="D1110">
            <v>7722</v>
          </cell>
          <cell r="E1110" t="str">
            <v>Fortalecimiento de la inclusión productiva de emprendimientos por subsistencia</v>
          </cell>
        </row>
        <row r="1111">
          <cell r="D1111">
            <v>7722</v>
          </cell>
          <cell r="E1111" t="str">
            <v>Fortalecimiento de la inclusión productiva de emprendimientos por subsistencia</v>
          </cell>
        </row>
        <row r="1112">
          <cell r="D1112">
            <v>7722</v>
          </cell>
          <cell r="E1112" t="str">
            <v>Fortalecimiento de la inclusión productiva de emprendimientos por subsistencia</v>
          </cell>
        </row>
        <row r="1113">
          <cell r="D1113">
            <v>7722</v>
          </cell>
          <cell r="E1113" t="str">
            <v>Fortalecimiento de la inclusión productiva de emprendimientos por subsistencia</v>
          </cell>
        </row>
        <row r="1114">
          <cell r="D1114">
            <v>7773</v>
          </cell>
          <cell r="E1114" t="str">
            <v>Fortalecimiento oferta de alternativas económicas en el espacio público en Bogotá</v>
          </cell>
        </row>
        <row r="1115">
          <cell r="D1115">
            <v>7773</v>
          </cell>
          <cell r="E1115" t="str">
            <v>Fortalecimiento oferta de alternativas económicas en el espacio público en Bogotá</v>
          </cell>
        </row>
        <row r="1116">
          <cell r="D1116">
            <v>7773</v>
          </cell>
          <cell r="E1116" t="str">
            <v>Fortalecimiento oferta de alternativas económicas en el espacio público en Bogotá</v>
          </cell>
        </row>
        <row r="1117">
          <cell r="D1117">
            <v>7773</v>
          </cell>
          <cell r="E1117" t="str">
            <v>Fortalecimiento oferta de alternativas económicas en el espacio público en Bogotá</v>
          </cell>
        </row>
        <row r="1118">
          <cell r="D1118">
            <v>7773</v>
          </cell>
          <cell r="E1118" t="str">
            <v>Fortalecimiento oferta de alternativas económicas en el espacio público en Bogotá</v>
          </cell>
        </row>
        <row r="1119">
          <cell r="D1119">
            <v>7548</v>
          </cell>
          <cell r="E1119" t="str">
            <v>Fortalecimiento de las plazas distritales de mercado</v>
          </cell>
        </row>
        <row r="1120">
          <cell r="D1120">
            <v>7548</v>
          </cell>
          <cell r="E1120" t="str">
            <v>Fortalecimiento de las plazas distritales de mercado</v>
          </cell>
        </row>
        <row r="1121">
          <cell r="D1121">
            <v>7548</v>
          </cell>
          <cell r="E1121" t="str">
            <v>Fortalecimiento de las plazas distritales de mercado</v>
          </cell>
        </row>
        <row r="1122">
          <cell r="D1122">
            <v>7548</v>
          </cell>
          <cell r="E1122" t="str">
            <v>Fortalecimiento de las plazas distritales de mercado</v>
          </cell>
        </row>
        <row r="1123">
          <cell r="D1123">
            <v>7548</v>
          </cell>
          <cell r="E1123" t="str">
            <v>Fortalecimiento de las plazas distritales de mercado</v>
          </cell>
        </row>
        <row r="1124">
          <cell r="D1124">
            <v>7548</v>
          </cell>
          <cell r="E1124" t="str">
            <v>Fortalecimiento de las plazas distritales de mercado</v>
          </cell>
        </row>
        <row r="1125">
          <cell r="D1125">
            <v>7548</v>
          </cell>
          <cell r="E1125" t="str">
            <v>Fortalecimiento de las plazas distritales de mercado</v>
          </cell>
        </row>
        <row r="1126">
          <cell r="D1126">
            <v>7548</v>
          </cell>
          <cell r="E1126" t="str">
            <v>Fortalecimiento de las plazas distritales de mercado</v>
          </cell>
        </row>
        <row r="1127">
          <cell r="D1127">
            <v>7772</v>
          </cell>
          <cell r="E1127" t="str">
            <v>Implementación de estrategias de organización de zonas de uso y aprovechamiento económico del espacio público en Bogotá</v>
          </cell>
        </row>
        <row r="1128">
          <cell r="D1128">
            <v>7772</v>
          </cell>
          <cell r="E1128" t="str">
            <v>Implementación de estrategias de organización de zonas de uso y aprovechamiento económico del espacio público en Bogotá</v>
          </cell>
        </row>
        <row r="1129">
          <cell r="D1129">
            <v>7772</v>
          </cell>
          <cell r="E1129" t="str">
            <v>Implementación de estrategias de organización de zonas de uso y aprovechamiento económico del espacio público en Bogotá</v>
          </cell>
        </row>
        <row r="1130">
          <cell r="D1130">
            <v>7772</v>
          </cell>
          <cell r="E1130" t="str">
            <v>Implementación de estrategias de organización de zonas de uso y aprovechamiento económico del espacio público en Bogotá</v>
          </cell>
        </row>
        <row r="1131">
          <cell r="D1131">
            <v>7772</v>
          </cell>
          <cell r="E1131" t="str">
            <v>Implementación de estrategias de organización de zonas de uso y aprovechamiento económico del espacio público en Bogotá</v>
          </cell>
        </row>
        <row r="1132">
          <cell r="D1132">
            <v>7764</v>
          </cell>
          <cell r="E1132" t="str">
            <v>Optimización de la gestión estratégica y operativa del IPES para la sostenibilidad del Modelo Integrado de Planeación - MIPG</v>
          </cell>
        </row>
        <row r="1133">
          <cell r="D1133">
            <v>7764</v>
          </cell>
          <cell r="E1133" t="str">
            <v>Optimización de la gestión estratégica y operativa del IPES para la sostenibilidad del Modelo Integrado de Planeación - MIPG</v>
          </cell>
        </row>
        <row r="1134">
          <cell r="D1134">
            <v>7764</v>
          </cell>
          <cell r="E1134" t="str">
            <v>Optimización de la gestión estratégica y operativa del IPES para la sostenibilidad del Modelo Integrado de Planeación - MIPG</v>
          </cell>
        </row>
        <row r="1135">
          <cell r="D1135">
            <v>7764</v>
          </cell>
          <cell r="E1135" t="str">
            <v>Optimización de la gestión estratégica y operativa del IPES para la sostenibilidad del Modelo Integrado de Planeación - MIPG</v>
          </cell>
        </row>
        <row r="1136">
          <cell r="D1136">
            <v>7764</v>
          </cell>
          <cell r="E1136" t="str">
            <v>Optimización de la gestión estratégica y operativa del IPES para la sostenibilidad del Modelo Integrado de Planeación - MIPG</v>
          </cell>
        </row>
        <row r="1137">
          <cell r="D1137">
            <v>7826</v>
          </cell>
          <cell r="E1137" t="str">
            <v>Asistencia: discapacidad, cuidado, salud e inclusión Bogotá</v>
          </cell>
        </row>
        <row r="1138">
          <cell r="D1138">
            <v>7826</v>
          </cell>
          <cell r="E1138" t="str">
            <v>Asistencia: discapacidad, cuidado, salud e inclusión Bogotá</v>
          </cell>
        </row>
        <row r="1139">
          <cell r="D1139">
            <v>7826</v>
          </cell>
          <cell r="E1139" t="str">
            <v>Asistencia: discapacidad, cuidado, salud e inclusión Bogotá</v>
          </cell>
        </row>
        <row r="1140">
          <cell r="D1140">
            <v>7826</v>
          </cell>
          <cell r="E1140" t="str">
            <v>Asistencia: discapacidad, cuidado, salud e inclusión Bogotá</v>
          </cell>
        </row>
        <row r="1141">
          <cell r="D1141">
            <v>7785</v>
          </cell>
          <cell r="E1141" t="str">
            <v>Implementación de la arquitectura empresarial y el intercambio recíproco de información en Bogotá</v>
          </cell>
        </row>
        <row r="1142">
          <cell r="D1142">
            <v>7785</v>
          </cell>
          <cell r="E1142" t="str">
            <v>Implementación de la arquitectura empresarial y el intercambio recíproco de información en Bogotá</v>
          </cell>
        </row>
        <row r="1143">
          <cell r="D1143">
            <v>7790</v>
          </cell>
          <cell r="E1143" t="str">
            <v>Fortalecimiento de la infraestructura y dotación del sector salud Bogotá</v>
          </cell>
        </row>
        <row r="1144">
          <cell r="D1144">
            <v>7790</v>
          </cell>
          <cell r="E1144" t="str">
            <v>Fortalecimiento de la infraestructura y dotación del sector salud Bogotá</v>
          </cell>
        </row>
        <row r="1145">
          <cell r="D1145">
            <v>7790</v>
          </cell>
          <cell r="E1145" t="str">
            <v>Fortalecimiento de la infraestructura y dotación del sector salud Bogotá</v>
          </cell>
        </row>
        <row r="1146">
          <cell r="D1146">
            <v>7790</v>
          </cell>
          <cell r="E1146" t="str">
            <v>Fortalecimiento de la infraestructura y dotación del sector salud Bogotá</v>
          </cell>
        </row>
        <row r="1147">
          <cell r="D1147">
            <v>7822</v>
          </cell>
          <cell r="E1147" t="str">
            <v>Fortalecimiento del aseguramiento en salud con acceso efectivo Bogotá</v>
          </cell>
        </row>
        <row r="1148">
          <cell r="D1148">
            <v>7822</v>
          </cell>
          <cell r="E1148" t="str">
            <v>Fortalecimiento del aseguramiento en salud con acceso efectivo Bogotá</v>
          </cell>
        </row>
        <row r="1149">
          <cell r="D1149">
            <v>7822</v>
          </cell>
          <cell r="E1149" t="str">
            <v>Fortalecimiento del aseguramiento en salud con acceso efectivo Bogotá</v>
          </cell>
        </row>
        <row r="1150">
          <cell r="D1150">
            <v>7827</v>
          </cell>
          <cell r="E1150" t="str">
            <v>Implementación Bogotá nos cuida, un modelo de salud para una ciudadanía plena. Bogotá</v>
          </cell>
        </row>
        <row r="1151">
          <cell r="D1151">
            <v>7827</v>
          </cell>
          <cell r="E1151" t="str">
            <v>Implementación Bogotá nos cuida, un modelo de salud para una ciudadanía plena. Bogotá</v>
          </cell>
        </row>
        <row r="1152">
          <cell r="D1152">
            <v>7827</v>
          </cell>
          <cell r="E1152" t="str">
            <v>Implementación Bogotá nos cuida, un modelo de salud para una ciudadanía plena. Bogotá</v>
          </cell>
        </row>
        <row r="1153">
          <cell r="D1153">
            <v>7827</v>
          </cell>
          <cell r="E1153" t="str">
            <v>Implementación Bogotá nos cuida, un modelo de salud para una ciudadanía plena. Bogotá</v>
          </cell>
        </row>
        <row r="1154">
          <cell r="D1154">
            <v>7827</v>
          </cell>
          <cell r="E1154" t="str">
            <v>Implementación Bogotá nos cuida, un modelo de salud para una ciudadanía plena. Bogotá</v>
          </cell>
        </row>
        <row r="1155">
          <cell r="D1155">
            <v>7827</v>
          </cell>
          <cell r="E1155" t="str">
            <v>Implementación Bogotá nos cuida, un modelo de salud para una ciudadanía plena. Bogotá</v>
          </cell>
        </row>
        <row r="1156">
          <cell r="D1156">
            <v>7827</v>
          </cell>
          <cell r="E1156" t="str">
            <v>Implementación Bogotá nos cuida, un modelo de salud para una ciudadanía plena. Bogotá</v>
          </cell>
        </row>
        <row r="1157">
          <cell r="D1157">
            <v>7827</v>
          </cell>
          <cell r="E1157" t="str">
            <v>Implementación Bogotá nos cuida, un modelo de salud para una ciudadanía plena. Bogotá</v>
          </cell>
        </row>
        <row r="1158">
          <cell r="D1158">
            <v>7827</v>
          </cell>
          <cell r="E1158" t="str">
            <v>Implementación Bogotá nos cuida, un modelo de salud para una ciudadanía plena. Bogotá</v>
          </cell>
        </row>
        <row r="1159">
          <cell r="D1159">
            <v>7835</v>
          </cell>
          <cell r="E1159" t="str">
            <v>Fortalecimiento de la gestión de urgencias, emergencias y desastres en salud, Bogotá D.C. 2020-2024 Bogotá</v>
          </cell>
        </row>
        <row r="1160">
          <cell r="D1160">
            <v>7835</v>
          </cell>
          <cell r="E1160" t="str">
            <v>Fortalecimiento de la gestión de urgencias, emergencias y desastres en salud, Bogotá D.C. 2020-2024 Bogotá</v>
          </cell>
        </row>
        <row r="1161">
          <cell r="D1161">
            <v>7835</v>
          </cell>
          <cell r="E1161" t="str">
            <v>Fortalecimiento de la gestión de urgencias, emergencias y desastres en salud, Bogotá D.C. 2020-2024 Bogotá</v>
          </cell>
        </row>
        <row r="1162">
          <cell r="D1162">
            <v>7904</v>
          </cell>
          <cell r="E1162" t="str">
            <v>Implementación y fortalecimiento de la Red Distrital de Servicios de Salud</v>
          </cell>
        </row>
        <row r="1163">
          <cell r="D1163">
            <v>7904</v>
          </cell>
          <cell r="E1163" t="str">
            <v>Implementación y fortalecimiento de la Red Distrital de Servicios de Salud</v>
          </cell>
        </row>
        <row r="1164">
          <cell r="D1164">
            <v>7904</v>
          </cell>
          <cell r="E1164" t="str">
            <v>Implementación y fortalecimiento de la Red Distrital de Servicios de Salud</v>
          </cell>
        </row>
        <row r="1165">
          <cell r="D1165">
            <v>7904</v>
          </cell>
          <cell r="E1165" t="str">
            <v>Implementación y fortalecimiento de la Red Distrital de Servicios de Salud</v>
          </cell>
        </row>
        <row r="1166">
          <cell r="D1166">
            <v>7904</v>
          </cell>
          <cell r="E1166" t="str">
            <v>Implementación y fortalecimiento de la Red Distrital de Servicios de Salud</v>
          </cell>
        </row>
        <row r="1167">
          <cell r="D1167">
            <v>7828</v>
          </cell>
          <cell r="E1167" t="str">
            <v>Servicio: condiciones favorables para la salud y la vida Bogotá</v>
          </cell>
        </row>
        <row r="1168">
          <cell r="D1168">
            <v>7828</v>
          </cell>
          <cell r="E1168" t="str">
            <v>Servicio: condiciones favorables para la salud y la vida Bogotá</v>
          </cell>
        </row>
        <row r="1169">
          <cell r="D1169">
            <v>7828</v>
          </cell>
          <cell r="E1169" t="str">
            <v>Servicio: condiciones favorables para la salud y la vida Bogotá</v>
          </cell>
        </row>
        <row r="1170">
          <cell r="D1170">
            <v>7828</v>
          </cell>
          <cell r="E1170" t="str">
            <v>Servicio: condiciones favorables para la salud y la vida Bogotá</v>
          </cell>
        </row>
        <row r="1171">
          <cell r="D1171">
            <v>7828</v>
          </cell>
          <cell r="E1171" t="str">
            <v>Servicio: condiciones favorables para la salud y la vida Bogotá</v>
          </cell>
        </row>
        <row r="1172">
          <cell r="D1172">
            <v>7828</v>
          </cell>
          <cell r="E1172" t="str">
            <v>Servicio: condiciones favorables para la salud y la vida Bogotá</v>
          </cell>
        </row>
        <row r="1173">
          <cell r="D1173">
            <v>7828</v>
          </cell>
          <cell r="E1173" t="str">
            <v>Servicio: condiciones favorables para la salud y la vida Bogotá</v>
          </cell>
        </row>
        <row r="1174">
          <cell r="D1174">
            <v>7828</v>
          </cell>
          <cell r="E1174" t="str">
            <v>Servicio: condiciones favorables para la salud y la vida Bogotá</v>
          </cell>
        </row>
        <row r="1175">
          <cell r="D1175">
            <v>7828</v>
          </cell>
          <cell r="E1175" t="str">
            <v>Servicio: condiciones favorables para la salud y la vida Bogotá</v>
          </cell>
        </row>
        <row r="1176">
          <cell r="D1176">
            <v>7828</v>
          </cell>
          <cell r="E1176" t="str">
            <v>Servicio: condiciones favorables para la salud y la vida Bogotá</v>
          </cell>
        </row>
        <row r="1177">
          <cell r="D1177">
            <v>7828</v>
          </cell>
          <cell r="E1177" t="str">
            <v>Servicio: condiciones favorables para la salud y la vida Bogotá</v>
          </cell>
        </row>
        <row r="1178">
          <cell r="D1178">
            <v>7828</v>
          </cell>
          <cell r="E1178" t="str">
            <v>Servicio: condiciones favorables para la salud y la vida Bogotá</v>
          </cell>
        </row>
        <row r="1179">
          <cell r="D1179">
            <v>7828</v>
          </cell>
          <cell r="E1179" t="str">
            <v>Servicio: condiciones favorables para la salud y la vida Bogotá</v>
          </cell>
        </row>
        <row r="1180">
          <cell r="D1180">
            <v>7828</v>
          </cell>
          <cell r="E1180" t="str">
            <v>Servicio: condiciones favorables para la salud y la vida Bogotá</v>
          </cell>
        </row>
        <row r="1181">
          <cell r="D1181">
            <v>7828</v>
          </cell>
          <cell r="E1181" t="str">
            <v>Servicio: condiciones favorables para la salud y la vida Bogotá</v>
          </cell>
        </row>
        <row r="1182">
          <cell r="D1182">
            <v>7828</v>
          </cell>
          <cell r="E1182" t="str">
            <v>Servicio: condiciones favorables para la salud y la vida Bogotá</v>
          </cell>
        </row>
        <row r="1183">
          <cell r="D1183">
            <v>7828</v>
          </cell>
          <cell r="E1183" t="str">
            <v>Servicio: condiciones favorables para la salud y la vida Bogotá</v>
          </cell>
        </row>
        <row r="1184">
          <cell r="D1184">
            <v>7828</v>
          </cell>
          <cell r="E1184" t="str">
            <v>Servicio: condiciones favorables para la salud y la vida Bogotá</v>
          </cell>
        </row>
        <row r="1185">
          <cell r="D1185">
            <v>7828</v>
          </cell>
          <cell r="E1185" t="str">
            <v>Servicio: condiciones favorables para la salud y la vida Bogotá</v>
          </cell>
        </row>
        <row r="1186">
          <cell r="D1186">
            <v>7828</v>
          </cell>
          <cell r="E1186" t="str">
            <v>Servicio: condiciones favorables para la salud y la vida Bogotá</v>
          </cell>
        </row>
        <row r="1187">
          <cell r="D1187">
            <v>7828</v>
          </cell>
          <cell r="E1187" t="str">
            <v>Servicio: condiciones favorables para la salud y la vida Bogotá</v>
          </cell>
        </row>
        <row r="1188">
          <cell r="D1188">
            <v>7828</v>
          </cell>
          <cell r="E1188" t="str">
            <v>Servicio: condiciones favorables para la salud y la vida Bogotá</v>
          </cell>
        </row>
        <row r="1189">
          <cell r="D1189">
            <v>7828</v>
          </cell>
          <cell r="E1189" t="str">
            <v>Servicio: condiciones favorables para la salud y la vida Bogotá</v>
          </cell>
        </row>
        <row r="1190">
          <cell r="D1190">
            <v>7919</v>
          </cell>
          <cell r="E1190" t="str">
            <v>Generación de capacidades para la creación del centro de desarrollo tecnológico de producción de biológicos. Bogotá</v>
          </cell>
        </row>
        <row r="1191">
          <cell r="D1191">
            <v>7829</v>
          </cell>
          <cell r="E1191" t="str">
            <v>Asistencia: nuevas generaciones, salud e inclusión Bogotá</v>
          </cell>
        </row>
        <row r="1192">
          <cell r="D1192">
            <v>7829</v>
          </cell>
          <cell r="E1192" t="str">
            <v>Asistencia: nuevas generaciones, salud e inclusión Bogotá</v>
          </cell>
        </row>
        <row r="1193">
          <cell r="D1193">
            <v>7829</v>
          </cell>
          <cell r="E1193" t="str">
            <v>Asistencia: nuevas generaciones, salud e inclusión Bogotá</v>
          </cell>
        </row>
        <row r="1194">
          <cell r="D1194">
            <v>7829</v>
          </cell>
          <cell r="E1194" t="str">
            <v>Asistencia: nuevas generaciones, salud e inclusión Bogotá</v>
          </cell>
        </row>
        <row r="1195">
          <cell r="D1195">
            <v>7829</v>
          </cell>
          <cell r="E1195" t="str">
            <v>Asistencia: nuevas generaciones, salud e inclusión Bogotá</v>
          </cell>
        </row>
        <row r="1196">
          <cell r="D1196">
            <v>7829</v>
          </cell>
          <cell r="E1196" t="str">
            <v>Asistencia: nuevas generaciones, salud e inclusión Bogotá</v>
          </cell>
        </row>
        <row r="1197">
          <cell r="D1197">
            <v>7829</v>
          </cell>
          <cell r="E1197" t="str">
            <v>Asistencia: nuevas generaciones, salud e inclusión Bogotá</v>
          </cell>
        </row>
        <row r="1198">
          <cell r="D1198">
            <v>7830</v>
          </cell>
          <cell r="E1198" t="str">
            <v>Asistencia: Infancia imparable Bogotá</v>
          </cell>
        </row>
        <row r="1199">
          <cell r="D1199">
            <v>7830</v>
          </cell>
          <cell r="E1199" t="str">
            <v>Asistencia: Infancia imparable Bogotá</v>
          </cell>
        </row>
        <row r="1200">
          <cell r="D1200">
            <v>7830</v>
          </cell>
          <cell r="E1200" t="str">
            <v>Asistencia: Infancia imparable Bogotá</v>
          </cell>
        </row>
        <row r="1201">
          <cell r="D1201">
            <v>7830</v>
          </cell>
          <cell r="E1201" t="str">
            <v>Asistencia: Infancia imparable Bogotá</v>
          </cell>
        </row>
        <row r="1202">
          <cell r="D1202">
            <v>7830</v>
          </cell>
          <cell r="E1202" t="str">
            <v>Asistencia: Infancia imparable Bogotá</v>
          </cell>
        </row>
        <row r="1203">
          <cell r="D1203">
            <v>7830</v>
          </cell>
          <cell r="E1203" t="str">
            <v>Asistencia: Infancia imparable Bogotá</v>
          </cell>
        </row>
        <row r="1204">
          <cell r="D1204">
            <v>7830</v>
          </cell>
          <cell r="E1204" t="str">
            <v>Asistencia: Infancia imparable Bogotá</v>
          </cell>
        </row>
        <row r="1205">
          <cell r="D1205">
            <v>7830</v>
          </cell>
          <cell r="E1205" t="str">
            <v>Asistencia: Infancia imparable Bogotá</v>
          </cell>
        </row>
        <row r="1206">
          <cell r="D1206">
            <v>7911</v>
          </cell>
          <cell r="E1206" t="str">
            <v>Recuperación y puesta en funcionamiento del Complejo Hospitalario San Juan de Dios CHSJD Bogotá</v>
          </cell>
        </row>
        <row r="1207">
          <cell r="D1207">
            <v>7911</v>
          </cell>
          <cell r="E1207" t="str">
            <v>Recuperación y puesta en funcionamiento del Complejo Hospitalario San Juan de Dios CHSJD Bogotá</v>
          </cell>
        </row>
        <row r="1208">
          <cell r="D1208">
            <v>7911</v>
          </cell>
          <cell r="E1208" t="str">
            <v>Recuperación y puesta en funcionamiento del Complejo Hospitalario San Juan de Dios CHSJD Bogotá</v>
          </cell>
        </row>
        <row r="1209">
          <cell r="D1209">
            <v>7911</v>
          </cell>
          <cell r="E1209" t="str">
            <v>Recuperación y puesta en funcionamiento del Complejo Hospitalario San Juan de Dios CHSJD Bogotá</v>
          </cell>
        </row>
        <row r="1210">
          <cell r="D1210">
            <v>7831</v>
          </cell>
          <cell r="E1210" t="str">
            <v>Saneamiento salud ambiental Bogotá</v>
          </cell>
        </row>
        <row r="1211">
          <cell r="D1211">
            <v>7831</v>
          </cell>
          <cell r="E1211" t="str">
            <v>Saneamiento salud ambiental Bogotá</v>
          </cell>
        </row>
        <row r="1212">
          <cell r="D1212">
            <v>7831</v>
          </cell>
          <cell r="E1212" t="str">
            <v>Saneamiento salud ambiental Bogotá</v>
          </cell>
        </row>
        <row r="1213">
          <cell r="D1213">
            <v>7831</v>
          </cell>
          <cell r="E1213" t="str">
            <v>Saneamiento salud ambiental Bogotá</v>
          </cell>
        </row>
        <row r="1214">
          <cell r="D1214">
            <v>7831</v>
          </cell>
          <cell r="E1214" t="str">
            <v>Saneamiento salud ambiental Bogotá</v>
          </cell>
        </row>
        <row r="1215">
          <cell r="D1215">
            <v>7831</v>
          </cell>
          <cell r="E1215" t="str">
            <v>Saneamiento salud ambiental Bogotá</v>
          </cell>
        </row>
        <row r="1216">
          <cell r="D1216">
            <v>7831</v>
          </cell>
          <cell r="E1216" t="str">
            <v>Saneamiento salud ambiental Bogotá</v>
          </cell>
        </row>
        <row r="1217">
          <cell r="D1217">
            <v>7831</v>
          </cell>
          <cell r="E1217" t="str">
            <v>Saneamiento salud ambiental Bogotá</v>
          </cell>
        </row>
        <row r="1218">
          <cell r="D1218">
            <v>7832</v>
          </cell>
          <cell r="E1218" t="str">
            <v>Asistencia: abriendo caminos para la paz y la reconciliación de las víctimas del conflicto armado a través de la atención psicosocial Bogotá</v>
          </cell>
        </row>
        <row r="1219">
          <cell r="D1219">
            <v>7833</v>
          </cell>
          <cell r="E1219" t="str">
            <v>Asistencia: MujerEs, salud incluyente y diferencial Bogotá</v>
          </cell>
        </row>
        <row r="1220">
          <cell r="D1220">
            <v>7833</v>
          </cell>
          <cell r="E1220" t="str">
            <v>Asistencia: MujerEs, salud incluyente y diferencial Bogotá</v>
          </cell>
        </row>
        <row r="1221">
          <cell r="D1221">
            <v>7833</v>
          </cell>
          <cell r="E1221" t="str">
            <v>Asistencia: MujerEs, salud incluyente y diferencial Bogotá</v>
          </cell>
        </row>
        <row r="1222">
          <cell r="D1222">
            <v>7750</v>
          </cell>
          <cell r="E1222" t="str">
            <v>Construcción de confianza, participación, datos abiertos para el Buen Vivir Bogotá</v>
          </cell>
        </row>
        <row r="1223">
          <cell r="D1223">
            <v>7750</v>
          </cell>
          <cell r="E1223" t="str">
            <v>Construcción de confianza, participación, datos abiertos para el Buen Vivir Bogotá</v>
          </cell>
        </row>
        <row r="1224">
          <cell r="D1224">
            <v>7750</v>
          </cell>
          <cell r="E1224" t="str">
            <v>Construcción de confianza, participación, datos abiertos para el Buen Vivir Bogotá</v>
          </cell>
        </row>
        <row r="1225">
          <cell r="D1225">
            <v>7788</v>
          </cell>
          <cell r="E1225" t="str">
            <v>Transformación digital en salud Bogotá</v>
          </cell>
        </row>
        <row r="1226">
          <cell r="D1226">
            <v>7788</v>
          </cell>
          <cell r="E1226" t="str">
            <v>Transformación digital en salud Bogotá</v>
          </cell>
        </row>
        <row r="1227">
          <cell r="D1227">
            <v>7791</v>
          </cell>
          <cell r="E1227" t="str">
            <v>Control, vigilancia e inspección en calidad a prestadores de servicios de salud en Bogotá</v>
          </cell>
        </row>
        <row r="1228">
          <cell r="D1228">
            <v>7824</v>
          </cell>
          <cell r="E1228" t="str">
            <v>Desarrollo institucional y dignificación del talento humano Bogotá</v>
          </cell>
        </row>
        <row r="1229">
          <cell r="D1229">
            <v>7824</v>
          </cell>
          <cell r="E1229" t="str">
            <v>Desarrollo institucional y dignificación del talento humano Bogotá</v>
          </cell>
        </row>
        <row r="1230">
          <cell r="D1230">
            <v>7824</v>
          </cell>
          <cell r="E1230" t="str">
            <v>Desarrollo institucional y dignificación del talento humano Bogotá</v>
          </cell>
        </row>
        <row r="1231">
          <cell r="D1231">
            <v>7824</v>
          </cell>
          <cell r="E1231" t="str">
            <v>Desarrollo institucional y dignificación del talento humano Bogotá</v>
          </cell>
        </row>
        <row r="1232">
          <cell r="D1232">
            <v>7824</v>
          </cell>
          <cell r="E1232" t="str">
            <v>Desarrollo institucional y dignificación del talento humano Bogotá</v>
          </cell>
        </row>
        <row r="1233">
          <cell r="D1233">
            <v>7834</v>
          </cell>
          <cell r="E1233" t="str">
            <v>Formulación programa para la producción y uso del conocimiento en salud y bienestar Bogotá</v>
          </cell>
        </row>
        <row r="1234">
          <cell r="D1234">
            <v>7834</v>
          </cell>
          <cell r="E1234" t="str">
            <v>Formulación programa para la producción y uso del conocimiento en salud y bienestar Bogotá</v>
          </cell>
        </row>
        <row r="1235">
          <cell r="D1235">
            <v>7834</v>
          </cell>
          <cell r="E1235" t="str">
            <v>Formulación programa para la producción y uso del conocimiento en salud y bienestar Bogotá</v>
          </cell>
        </row>
        <row r="1236">
          <cell r="D1236">
            <v>7557</v>
          </cell>
          <cell r="E1236" t="str">
            <v>Fortalecimiento de acciones para la reducción del riesgo y medidas de adaptación al cambio climático en Bogotá</v>
          </cell>
        </row>
        <row r="1237">
          <cell r="D1237">
            <v>7557</v>
          </cell>
          <cell r="E1237" t="str">
            <v>Fortalecimiento de acciones para la reducción del riesgo y medidas de adaptación al cambio climático en Bogotá</v>
          </cell>
        </row>
        <row r="1238">
          <cell r="D1238">
            <v>7557</v>
          </cell>
          <cell r="E1238" t="str">
            <v>Fortalecimiento de acciones para la reducción del riesgo y medidas de adaptación al cambio climático en Bogotá</v>
          </cell>
        </row>
        <row r="1239">
          <cell r="D1239">
            <v>7557</v>
          </cell>
          <cell r="E1239" t="str">
            <v>Fortalecimiento de acciones para la reducción del riesgo y medidas de adaptación al cambio climático en Bogotá</v>
          </cell>
        </row>
        <row r="1240">
          <cell r="D1240">
            <v>7557</v>
          </cell>
          <cell r="E1240" t="str">
            <v>Fortalecimiento de acciones para la reducción del riesgo y medidas de adaptación al cambio climático en Bogotá</v>
          </cell>
        </row>
        <row r="1241">
          <cell r="D1241">
            <v>7557</v>
          </cell>
          <cell r="E1241" t="str">
            <v>Fortalecimiento de acciones para la reducción del riesgo y medidas de adaptación al cambio climático en Bogotá</v>
          </cell>
        </row>
        <row r="1242">
          <cell r="D1242">
            <v>7557</v>
          </cell>
          <cell r="E1242" t="str">
            <v>Fortalecimiento de acciones para la reducción del riesgo y medidas de adaptación al cambio climático en Bogotá</v>
          </cell>
        </row>
        <row r="1243">
          <cell r="D1243">
            <v>7557</v>
          </cell>
          <cell r="E1243" t="str">
            <v>Fortalecimiento de acciones para la reducción del riesgo y medidas de adaptación al cambio climático en Bogotá</v>
          </cell>
        </row>
        <row r="1244">
          <cell r="D1244">
            <v>7557</v>
          </cell>
          <cell r="E1244" t="str">
            <v>Fortalecimiento de acciones para la reducción del riesgo y medidas de adaptación al cambio climático en Bogotá</v>
          </cell>
        </row>
        <row r="1245">
          <cell r="D1245">
            <v>7559</v>
          </cell>
          <cell r="E1245" t="str">
            <v>Fortalecimiento al Manejo de Emergencias, Calamidades y/o Desastres para Bogotá</v>
          </cell>
        </row>
        <row r="1246">
          <cell r="D1246">
            <v>7559</v>
          </cell>
          <cell r="E1246" t="str">
            <v>Fortalecimiento al Manejo de Emergencias, Calamidades y/o Desastres para Bogotá</v>
          </cell>
        </row>
        <row r="1247">
          <cell r="D1247">
            <v>7559</v>
          </cell>
          <cell r="E1247" t="str">
            <v>Fortalecimiento al Manejo de Emergencias, Calamidades y/o Desastres para Bogotá</v>
          </cell>
        </row>
        <row r="1248">
          <cell r="D1248">
            <v>7559</v>
          </cell>
          <cell r="E1248" t="str">
            <v>Fortalecimiento al Manejo de Emergencias, Calamidades y/o Desastres para Bogotá</v>
          </cell>
        </row>
        <row r="1249">
          <cell r="D1249">
            <v>7559</v>
          </cell>
          <cell r="E1249" t="str">
            <v>Fortalecimiento al Manejo de Emergencias, Calamidades y/o Desastres para Bogotá</v>
          </cell>
        </row>
        <row r="1250">
          <cell r="D1250">
            <v>7566</v>
          </cell>
          <cell r="E1250" t="str">
            <v>Fortalecimiento del Conocimiento del Riesgo de Desastres y Efectos del Cambio Climático en Bogotá</v>
          </cell>
        </row>
        <row r="1251">
          <cell r="D1251">
            <v>7566</v>
          </cell>
          <cell r="E1251" t="str">
            <v>Fortalecimiento del Conocimiento del Riesgo de Desastres y Efectos del Cambio Climático en Bogotá</v>
          </cell>
        </row>
        <row r="1252">
          <cell r="D1252">
            <v>7566</v>
          </cell>
          <cell r="E1252" t="str">
            <v>Fortalecimiento del Conocimiento del Riesgo de Desastres y Efectos del Cambio Climático en Bogotá</v>
          </cell>
        </row>
        <row r="1253">
          <cell r="D1253">
            <v>7566</v>
          </cell>
          <cell r="E1253" t="str">
            <v>Fortalecimiento del Conocimiento del Riesgo de Desastres y Efectos del Cambio Climático en Bogotá</v>
          </cell>
        </row>
        <row r="1254">
          <cell r="D1254">
            <v>7566</v>
          </cell>
          <cell r="E1254" t="str">
            <v>Fortalecimiento del Conocimiento del Riesgo de Desastres y Efectos del Cambio Climático en Bogotá</v>
          </cell>
        </row>
        <row r="1255">
          <cell r="D1255">
            <v>7558</v>
          </cell>
          <cell r="E1255" t="str">
            <v>Fortalecimiento y modernización de la gestión institucional del IDIGER en Bogotá</v>
          </cell>
        </row>
        <row r="1256">
          <cell r="D1256">
            <v>7558</v>
          </cell>
          <cell r="E1256" t="str">
            <v>Fortalecimiento y modernización de la gestión institucional del IDIGER en Bogotá</v>
          </cell>
        </row>
        <row r="1257">
          <cell r="D1257">
            <v>7558</v>
          </cell>
          <cell r="E1257" t="str">
            <v>Fortalecimiento y modernización de la gestión institucional del IDIGER en Bogotá</v>
          </cell>
        </row>
        <row r="1258">
          <cell r="D1258">
            <v>7558</v>
          </cell>
          <cell r="E1258" t="str">
            <v>Fortalecimiento y modernización de la gestión institucional del IDIGER en Bogotá</v>
          </cell>
        </row>
        <row r="1259">
          <cell r="D1259">
            <v>7558</v>
          </cell>
          <cell r="E1259" t="str">
            <v>Fortalecimiento y modernización de la gestión institucional del IDIGER en Bogotá</v>
          </cell>
        </row>
        <row r="1260">
          <cell r="D1260">
            <v>7558</v>
          </cell>
          <cell r="E1260" t="str">
            <v>Fortalecimiento y modernización de la gestión institucional del IDIGER en Bogotá</v>
          </cell>
        </row>
        <row r="1261">
          <cell r="D1261">
            <v>7558</v>
          </cell>
          <cell r="E1261" t="str">
            <v>Fortalecimiento y modernización de la gestión institucional del IDIGER en Bogotá</v>
          </cell>
        </row>
        <row r="1262">
          <cell r="D1262">
            <v>7558</v>
          </cell>
          <cell r="E1262" t="str">
            <v>Fortalecimiento y modernización de la gestión institucional del IDIGER en Bogotá</v>
          </cell>
        </row>
        <row r="1263">
          <cell r="D1263">
            <v>7558</v>
          </cell>
          <cell r="E1263" t="str">
            <v>Fortalecimiento y modernización de la gestión institucional del IDIGER en Bogotá</v>
          </cell>
        </row>
        <row r="1264">
          <cell r="D1264">
            <v>7558</v>
          </cell>
          <cell r="E1264" t="str">
            <v>Fortalecimiento y modernización de la gestión institucional del IDIGER en Bogotá</v>
          </cell>
        </row>
        <row r="1265">
          <cell r="D1265">
            <v>7761</v>
          </cell>
          <cell r="E1265" t="str">
            <v>Infraestructura para espacio público y áreas verdes de la ciudad</v>
          </cell>
        </row>
        <row r="1266">
          <cell r="D1266">
            <v>7761</v>
          </cell>
          <cell r="E1266" t="str">
            <v>Infraestructura para espacio público y áreas verdes de la ciudad</v>
          </cell>
        </row>
        <row r="1267">
          <cell r="D1267">
            <v>7761</v>
          </cell>
          <cell r="E1267" t="str">
            <v>Infraestructura para espacio público y áreas verdes de la ciudad</v>
          </cell>
        </row>
        <row r="1268">
          <cell r="D1268">
            <v>7761</v>
          </cell>
          <cell r="E1268" t="str">
            <v>Infraestructura para espacio público y áreas verdes de la ciudad</v>
          </cell>
        </row>
        <row r="1269">
          <cell r="D1269">
            <v>7761</v>
          </cell>
          <cell r="E1269" t="str">
            <v>Infraestructura para espacio público y áreas verdes de la ciudad</v>
          </cell>
        </row>
        <row r="1270">
          <cell r="D1270">
            <v>7761</v>
          </cell>
          <cell r="E1270" t="str">
            <v>Infraestructura para espacio público y áreas verdes de la ciudad</v>
          </cell>
        </row>
        <row r="1271">
          <cell r="D1271">
            <v>7761</v>
          </cell>
          <cell r="E1271" t="str">
            <v>Infraestructura para espacio público y áreas verdes de la ciudad</v>
          </cell>
        </row>
        <row r="1272">
          <cell r="D1272">
            <v>7761</v>
          </cell>
          <cell r="E1272" t="str">
            <v>Infraestructura para espacio público y áreas verdes de la ciudad</v>
          </cell>
        </row>
        <row r="1273">
          <cell r="D1273">
            <v>7761</v>
          </cell>
          <cell r="E1273" t="str">
            <v>Infraestructura para espacio público y áreas verdes de la ciudad</v>
          </cell>
        </row>
        <row r="1274">
          <cell r="D1274">
            <v>7761</v>
          </cell>
          <cell r="E1274" t="str">
            <v>Infraestructura para espacio público y áreas verdes de la ciudad</v>
          </cell>
        </row>
        <row r="1275">
          <cell r="D1275">
            <v>7761</v>
          </cell>
          <cell r="E1275" t="str">
            <v>Infraestructura para espacio público y áreas verdes de la ciudad</v>
          </cell>
        </row>
        <row r="1276">
          <cell r="D1276">
            <v>7761</v>
          </cell>
          <cell r="E1276" t="str">
            <v>Infraestructura para espacio público y áreas verdes de la ciudad</v>
          </cell>
        </row>
        <row r="1277">
          <cell r="D1277">
            <v>7761</v>
          </cell>
          <cell r="E1277" t="str">
            <v>Infraestructura para espacio público y áreas verdes de la ciudad</v>
          </cell>
        </row>
        <row r="1278">
          <cell r="D1278">
            <v>7761</v>
          </cell>
          <cell r="E1278" t="str">
            <v>Infraestructura para espacio público y áreas verdes de la ciudad</v>
          </cell>
        </row>
        <row r="1279">
          <cell r="D1279">
            <v>7761</v>
          </cell>
          <cell r="E1279" t="str">
            <v>Infraestructura para espacio público y áreas verdes de la ciudad</v>
          </cell>
        </row>
        <row r="1280">
          <cell r="D1280">
            <v>7763</v>
          </cell>
          <cell r="E1280" t="str">
            <v>Construcción de vías y cicloinfraestructura para la movilidad sostenible</v>
          </cell>
        </row>
        <row r="1281">
          <cell r="D1281">
            <v>7763</v>
          </cell>
          <cell r="E1281" t="str">
            <v>Construcción de vías y cicloinfraestructura para la movilidad sostenible</v>
          </cell>
        </row>
        <row r="1282">
          <cell r="D1282">
            <v>7763</v>
          </cell>
          <cell r="E1282" t="str">
            <v>Construcción de vías y cicloinfraestructura para la movilidad sostenible</v>
          </cell>
        </row>
        <row r="1283">
          <cell r="D1283">
            <v>7763</v>
          </cell>
          <cell r="E1283" t="str">
            <v>Construcción de vías y cicloinfraestructura para la movilidad sostenible</v>
          </cell>
        </row>
        <row r="1284">
          <cell r="D1284">
            <v>7763</v>
          </cell>
          <cell r="E1284" t="str">
            <v>Construcción de vías y cicloinfraestructura para la movilidad sostenible</v>
          </cell>
        </row>
        <row r="1285">
          <cell r="D1285">
            <v>7763</v>
          </cell>
          <cell r="E1285" t="str">
            <v>Construcción de vías y cicloinfraestructura para la movilidad sostenible</v>
          </cell>
        </row>
        <row r="1286">
          <cell r="D1286">
            <v>7763</v>
          </cell>
          <cell r="E1286" t="str">
            <v>Construcción de vías y cicloinfraestructura para la movilidad sostenible</v>
          </cell>
        </row>
        <row r="1287">
          <cell r="D1287">
            <v>7763</v>
          </cell>
          <cell r="E1287" t="str">
            <v>Construcción de vías y cicloinfraestructura para la movilidad sostenible</v>
          </cell>
        </row>
        <row r="1288">
          <cell r="D1288">
            <v>7763</v>
          </cell>
          <cell r="E1288" t="str">
            <v>Construcción de vías y cicloinfraestructura para la movilidad sostenible</v>
          </cell>
        </row>
        <row r="1289">
          <cell r="D1289">
            <v>7763</v>
          </cell>
          <cell r="E1289" t="str">
            <v>Construcción de vías y cicloinfraestructura para la movilidad sostenible</v>
          </cell>
        </row>
        <row r="1290">
          <cell r="D1290">
            <v>7763</v>
          </cell>
          <cell r="E1290" t="str">
            <v>Construcción de vías y cicloinfraestructura para la movilidad sostenible</v>
          </cell>
        </row>
        <row r="1291">
          <cell r="D1291">
            <v>7763</v>
          </cell>
          <cell r="E1291" t="str">
            <v>Construcción de vías y cicloinfraestructura para la movilidad sostenible</v>
          </cell>
        </row>
        <row r="1292">
          <cell r="D1292">
            <v>7763</v>
          </cell>
          <cell r="E1292" t="str">
            <v>Construcción de vías y cicloinfraestructura para la movilidad sostenible</v>
          </cell>
        </row>
        <row r="1293">
          <cell r="D1293">
            <v>7763</v>
          </cell>
          <cell r="E1293" t="str">
            <v>Construcción de vías y cicloinfraestructura para la movilidad sostenible</v>
          </cell>
        </row>
        <row r="1294">
          <cell r="D1294">
            <v>7763</v>
          </cell>
          <cell r="E1294" t="str">
            <v>Construcción de vías y cicloinfraestructura para la movilidad sostenible</v>
          </cell>
        </row>
        <row r="1295">
          <cell r="D1295">
            <v>7763</v>
          </cell>
          <cell r="E1295" t="str">
            <v>Construcción de vías y cicloinfraestructura para la movilidad sostenible</v>
          </cell>
        </row>
        <row r="1296">
          <cell r="D1296">
            <v>7763</v>
          </cell>
          <cell r="E1296" t="str">
            <v>Construcción de vías y cicloinfraestructura para la movilidad sostenible</v>
          </cell>
        </row>
        <row r="1297">
          <cell r="D1297">
            <v>7763</v>
          </cell>
          <cell r="E1297" t="str">
            <v>Construcción de vías y cicloinfraestructura para la movilidad sostenible</v>
          </cell>
        </row>
        <row r="1298">
          <cell r="D1298">
            <v>7763</v>
          </cell>
          <cell r="E1298" t="str">
            <v>Construcción de vías y cicloinfraestructura para la movilidad sostenible</v>
          </cell>
        </row>
        <row r="1299">
          <cell r="D1299">
            <v>7763</v>
          </cell>
          <cell r="E1299" t="str">
            <v>Construcción de vías y cicloinfraestructura para la movilidad sostenible</v>
          </cell>
        </row>
        <row r="1300">
          <cell r="D1300">
            <v>7763</v>
          </cell>
          <cell r="E1300" t="str">
            <v>Construcción de vías y cicloinfraestructura para la movilidad sostenible</v>
          </cell>
        </row>
        <row r="1301">
          <cell r="D1301">
            <v>7763</v>
          </cell>
          <cell r="E1301" t="str">
            <v>Construcción de vías y cicloinfraestructura para la movilidad sostenible</v>
          </cell>
        </row>
        <row r="1302">
          <cell r="D1302">
            <v>7763</v>
          </cell>
          <cell r="E1302" t="str">
            <v>Construcción de vías y cicloinfraestructura para la movilidad sostenible</v>
          </cell>
        </row>
        <row r="1303">
          <cell r="D1303">
            <v>7763</v>
          </cell>
          <cell r="E1303" t="str">
            <v>Construcción de vías y cicloinfraestructura para la movilidad sostenible</v>
          </cell>
        </row>
        <row r="1304">
          <cell r="D1304">
            <v>7763</v>
          </cell>
          <cell r="E1304" t="str">
            <v>Construcción de vías y cicloinfraestructura para la movilidad sostenible</v>
          </cell>
        </row>
        <row r="1305">
          <cell r="D1305">
            <v>7779</v>
          </cell>
          <cell r="E1305" t="str">
            <v>Conservación de vías y cicloinfraestructura para la movilidad sostenible</v>
          </cell>
        </row>
        <row r="1306">
          <cell r="D1306">
            <v>7779</v>
          </cell>
          <cell r="E1306" t="str">
            <v>Conservación de vías y cicloinfraestructura para la movilidad sostenible</v>
          </cell>
        </row>
        <row r="1307">
          <cell r="D1307">
            <v>7779</v>
          </cell>
          <cell r="E1307" t="str">
            <v>Conservación de vías y cicloinfraestructura para la movilidad sostenible</v>
          </cell>
        </row>
        <row r="1308">
          <cell r="D1308">
            <v>7779</v>
          </cell>
          <cell r="E1308" t="str">
            <v>Conservación de vías y cicloinfraestructura para la movilidad sostenible</v>
          </cell>
        </row>
        <row r="1309">
          <cell r="D1309">
            <v>7779</v>
          </cell>
          <cell r="E1309" t="str">
            <v>Conservación de vías y cicloinfraestructura para la movilidad sostenible</v>
          </cell>
        </row>
        <row r="1310">
          <cell r="D1310">
            <v>7779</v>
          </cell>
          <cell r="E1310" t="str">
            <v>Conservación de vías y cicloinfraestructura para la movilidad sostenible</v>
          </cell>
        </row>
        <row r="1311">
          <cell r="D1311">
            <v>7779</v>
          </cell>
          <cell r="E1311" t="str">
            <v>Conservación de vías y cicloinfraestructura para la movilidad sostenible</v>
          </cell>
        </row>
        <row r="1312">
          <cell r="D1312">
            <v>7779</v>
          </cell>
          <cell r="E1312" t="str">
            <v>Conservación de vías y cicloinfraestructura para la movilidad sostenible</v>
          </cell>
        </row>
        <row r="1313">
          <cell r="D1313">
            <v>7779</v>
          </cell>
          <cell r="E1313" t="str">
            <v>Conservación de vías y cicloinfraestructura para la movilidad sostenible</v>
          </cell>
        </row>
        <row r="1314">
          <cell r="D1314">
            <v>7779</v>
          </cell>
          <cell r="E1314" t="str">
            <v>Conservación de vías y cicloinfraestructura para la movilidad sostenible</v>
          </cell>
        </row>
        <row r="1315">
          <cell r="D1315">
            <v>7782</v>
          </cell>
          <cell r="E1315" t="str">
            <v>Infraestructura para el Sistema Integrado de Transporte Público Sostenible</v>
          </cell>
        </row>
        <row r="1316">
          <cell r="D1316">
            <v>7782</v>
          </cell>
          <cell r="E1316" t="str">
            <v>Infraestructura para el Sistema Integrado de Transporte Público Sostenible</v>
          </cell>
        </row>
        <row r="1317">
          <cell r="D1317">
            <v>7782</v>
          </cell>
          <cell r="E1317" t="str">
            <v>Infraestructura para el Sistema Integrado de Transporte Público Sostenible</v>
          </cell>
        </row>
        <row r="1318">
          <cell r="D1318">
            <v>7782</v>
          </cell>
          <cell r="E1318" t="str">
            <v>Infraestructura para el Sistema Integrado de Transporte Público Sostenible</v>
          </cell>
        </row>
        <row r="1319">
          <cell r="D1319">
            <v>7782</v>
          </cell>
          <cell r="E1319" t="str">
            <v>Infraestructura para el Sistema Integrado de Transporte Público Sostenible</v>
          </cell>
        </row>
        <row r="1320">
          <cell r="D1320">
            <v>7782</v>
          </cell>
          <cell r="E1320" t="str">
            <v>Infraestructura para el Sistema Integrado de Transporte Público Sostenible</v>
          </cell>
        </row>
        <row r="1321">
          <cell r="D1321">
            <v>7782</v>
          </cell>
          <cell r="E1321" t="str">
            <v>Infraestructura para el Sistema Integrado de Transporte Público Sostenible</v>
          </cell>
        </row>
        <row r="1322">
          <cell r="D1322">
            <v>7782</v>
          </cell>
          <cell r="E1322" t="str">
            <v>Infraestructura para el Sistema Integrado de Transporte Público Sostenible</v>
          </cell>
        </row>
        <row r="1323">
          <cell r="D1323">
            <v>7782</v>
          </cell>
          <cell r="E1323" t="str">
            <v>Infraestructura para el Sistema Integrado de Transporte Público Sostenible</v>
          </cell>
        </row>
        <row r="1324">
          <cell r="D1324">
            <v>7782</v>
          </cell>
          <cell r="E1324" t="str">
            <v>Infraestructura para el Sistema Integrado de Transporte Público Sostenible</v>
          </cell>
        </row>
        <row r="1325">
          <cell r="D1325">
            <v>7782</v>
          </cell>
          <cell r="E1325" t="str">
            <v>Infraestructura para el Sistema Integrado de Transporte Público Sostenible</v>
          </cell>
        </row>
        <row r="1326">
          <cell r="D1326">
            <v>7782</v>
          </cell>
          <cell r="E1326" t="str">
            <v>Infraestructura para el Sistema Integrado de Transporte Público Sostenible</v>
          </cell>
        </row>
        <row r="1327">
          <cell r="D1327">
            <v>7782</v>
          </cell>
          <cell r="E1327" t="str">
            <v>Infraestructura para el Sistema Integrado de Transporte Público Sostenible</v>
          </cell>
        </row>
        <row r="1328">
          <cell r="D1328">
            <v>7782</v>
          </cell>
          <cell r="E1328" t="str">
            <v>Infraestructura para el Sistema Integrado de Transporte Público Sostenible</v>
          </cell>
        </row>
        <row r="1329">
          <cell r="D1329">
            <v>7782</v>
          </cell>
          <cell r="E1329" t="str">
            <v>Infraestructura para el Sistema Integrado de Transporte Público Sostenible</v>
          </cell>
        </row>
        <row r="1330">
          <cell r="D1330">
            <v>7782</v>
          </cell>
          <cell r="E1330" t="str">
            <v>Infraestructura para el Sistema Integrado de Transporte Público Sostenible</v>
          </cell>
        </row>
        <row r="1331">
          <cell r="D1331">
            <v>7782</v>
          </cell>
          <cell r="E1331" t="str">
            <v>Infraestructura para el Sistema Integrado de Transporte Público Sostenible</v>
          </cell>
        </row>
        <row r="1332">
          <cell r="D1332">
            <v>7782</v>
          </cell>
          <cell r="E1332" t="str">
            <v>Infraestructura para el Sistema Integrado de Transporte Público Sostenible</v>
          </cell>
        </row>
        <row r="1333">
          <cell r="D1333">
            <v>7782</v>
          </cell>
          <cell r="E1333" t="str">
            <v>Infraestructura para el Sistema Integrado de Transporte Público Sostenible</v>
          </cell>
        </row>
        <row r="1334">
          <cell r="D1334">
            <v>7782</v>
          </cell>
          <cell r="E1334" t="str">
            <v>Infraestructura para el Sistema Integrado de Transporte Público Sostenible</v>
          </cell>
        </row>
        <row r="1335">
          <cell r="D1335">
            <v>7782</v>
          </cell>
          <cell r="E1335" t="str">
            <v>Infraestructura para el Sistema Integrado de Transporte Público Sostenible</v>
          </cell>
        </row>
        <row r="1336">
          <cell r="D1336">
            <v>7782</v>
          </cell>
          <cell r="E1336" t="str">
            <v>Infraestructura para el Sistema Integrado de Transporte Público Sostenible</v>
          </cell>
        </row>
        <row r="1337">
          <cell r="D1337">
            <v>7782</v>
          </cell>
          <cell r="E1337" t="str">
            <v>Infraestructura para el Sistema Integrado de Transporte Público Sostenible</v>
          </cell>
        </row>
        <row r="1338">
          <cell r="D1338">
            <v>7782</v>
          </cell>
          <cell r="E1338" t="str">
            <v>Infraestructura para el Sistema Integrado de Transporte Público Sostenible</v>
          </cell>
        </row>
        <row r="1339">
          <cell r="D1339">
            <v>7782</v>
          </cell>
          <cell r="E1339" t="str">
            <v>Infraestructura para el Sistema Integrado de Transporte Público Sostenible</v>
          </cell>
        </row>
        <row r="1340">
          <cell r="D1340">
            <v>7782</v>
          </cell>
          <cell r="E1340" t="str">
            <v>Infraestructura para el Sistema Integrado de Transporte Público Sostenible</v>
          </cell>
        </row>
        <row r="1341">
          <cell r="D1341">
            <v>7782</v>
          </cell>
          <cell r="E1341" t="str">
            <v>Infraestructura para el Sistema Integrado de Transporte Público Sostenible</v>
          </cell>
        </row>
        <row r="1342">
          <cell r="D1342">
            <v>7782</v>
          </cell>
          <cell r="E1342" t="str">
            <v>Infraestructura para el Sistema Integrado de Transporte Público Sostenible</v>
          </cell>
        </row>
        <row r="1343">
          <cell r="D1343">
            <v>7782</v>
          </cell>
          <cell r="E1343" t="str">
            <v>Infraestructura para el Sistema Integrado de Transporte Público Sostenible</v>
          </cell>
        </row>
        <row r="1344">
          <cell r="D1344">
            <v>7782</v>
          </cell>
          <cell r="E1344" t="str">
            <v>Infraestructura para el Sistema Integrado de Transporte Público Sostenible</v>
          </cell>
        </row>
        <row r="1345">
          <cell r="D1345">
            <v>7782</v>
          </cell>
          <cell r="E1345" t="str">
            <v>Infraestructura para el Sistema Integrado de Transporte Público Sostenible</v>
          </cell>
        </row>
        <row r="1346">
          <cell r="D1346">
            <v>7786</v>
          </cell>
          <cell r="E1346" t="str">
            <v>Integración funcional del Regiotram a la estructura urbana de la Ciudad</v>
          </cell>
        </row>
        <row r="1347">
          <cell r="D1347">
            <v>7786</v>
          </cell>
          <cell r="E1347" t="str">
            <v>Integración funcional del Regiotram a la estructura urbana de la Ciudad</v>
          </cell>
        </row>
        <row r="1348">
          <cell r="D1348">
            <v>7786</v>
          </cell>
          <cell r="E1348" t="str">
            <v>Integración funcional del Regiotram a la estructura urbana de la Ciudad</v>
          </cell>
        </row>
        <row r="1349">
          <cell r="D1349">
            <v>7786</v>
          </cell>
          <cell r="E1349" t="str">
            <v>Integración funcional del Regiotram a la estructura urbana de la Ciudad</v>
          </cell>
        </row>
        <row r="1350">
          <cell r="D1350">
            <v>7786</v>
          </cell>
          <cell r="E1350" t="str">
            <v>Integración funcional del Regiotram a la estructura urbana de la Ciudad</v>
          </cell>
        </row>
        <row r="1351">
          <cell r="D1351">
            <v>7786</v>
          </cell>
          <cell r="E1351" t="str">
            <v>Integración funcional del Regiotram a la estructura urbana de la Ciudad</v>
          </cell>
        </row>
        <row r="1352">
          <cell r="D1352">
            <v>7786</v>
          </cell>
          <cell r="E1352" t="str">
            <v>Integración funcional del Regiotram a la estructura urbana de la Ciudad</v>
          </cell>
        </row>
        <row r="1353">
          <cell r="D1353">
            <v>7716</v>
          </cell>
          <cell r="E1353" t="str">
            <v>Fortalecimiento y efectividad institucional de la gestión pública en el IDU</v>
          </cell>
        </row>
        <row r="1354">
          <cell r="D1354">
            <v>7716</v>
          </cell>
          <cell r="E1354" t="str">
            <v>Fortalecimiento y efectividad institucional de la gestión pública en el IDU</v>
          </cell>
        </row>
        <row r="1355">
          <cell r="D1355">
            <v>7716</v>
          </cell>
          <cell r="E1355" t="str">
            <v>Fortalecimiento y efectividad institucional de la gestión pública en el IDU</v>
          </cell>
        </row>
        <row r="1356">
          <cell r="D1356">
            <v>7716</v>
          </cell>
          <cell r="E1356" t="str">
            <v>Fortalecimiento y efectividad institucional de la gestión pública en el IDU</v>
          </cell>
        </row>
        <row r="1357">
          <cell r="D1357">
            <v>7716</v>
          </cell>
          <cell r="E1357" t="str">
            <v>Fortalecimiento y efectividad institucional de la gestión pública en el IDU</v>
          </cell>
        </row>
        <row r="1358">
          <cell r="D1358">
            <v>7716</v>
          </cell>
          <cell r="E1358" t="str">
            <v>Fortalecimiento y efectividad institucional de la gestión pública en el IDU</v>
          </cell>
        </row>
        <row r="1359">
          <cell r="D1359">
            <v>7716</v>
          </cell>
          <cell r="E1359" t="str">
            <v>Fortalecimiento y efectividad institucional de la gestión pública en el IDU</v>
          </cell>
        </row>
        <row r="1360">
          <cell r="D1360">
            <v>7716</v>
          </cell>
          <cell r="E1360" t="str">
            <v>Fortalecimiento y efectividad institucional de la gestión pública en el IDU</v>
          </cell>
        </row>
        <row r="1361">
          <cell r="D1361">
            <v>7716</v>
          </cell>
          <cell r="E1361" t="str">
            <v>Fortalecimiento y efectividad institucional de la gestión pública en el IDU</v>
          </cell>
        </row>
        <row r="1362">
          <cell r="D1362">
            <v>7716</v>
          </cell>
          <cell r="E1362" t="str">
            <v>Fortalecimiento y efectividad institucional de la gestión pública en el IDU</v>
          </cell>
        </row>
        <row r="1363">
          <cell r="D1363">
            <v>7716</v>
          </cell>
          <cell r="E1363" t="str">
            <v>Fortalecimiento y efectividad institucional de la gestión pública en el IDU</v>
          </cell>
        </row>
        <row r="1364">
          <cell r="D1364">
            <v>7716</v>
          </cell>
          <cell r="E1364" t="str">
            <v>Fortalecimiento y efectividad institucional de la gestión pública en el IDU</v>
          </cell>
        </row>
        <row r="1365">
          <cell r="D1365">
            <v>7716</v>
          </cell>
          <cell r="E1365" t="str">
            <v>Fortalecimiento y efectividad institucional de la gestión pública en el IDU</v>
          </cell>
        </row>
        <row r="1366">
          <cell r="D1366">
            <v>7716</v>
          </cell>
          <cell r="E1366" t="str">
            <v>Fortalecimiento y efectividad institucional de la gestión pública en el IDU</v>
          </cell>
        </row>
        <row r="1367">
          <cell r="D1367">
            <v>7716</v>
          </cell>
          <cell r="E1367" t="str">
            <v>Fortalecimiento y efectividad institucional de la gestión pública en el IDU</v>
          </cell>
        </row>
        <row r="1368">
          <cell r="D1368">
            <v>7716</v>
          </cell>
          <cell r="E1368" t="str">
            <v>Fortalecimiento y efectividad institucional de la gestión pública en el IDU</v>
          </cell>
        </row>
        <row r="1369">
          <cell r="D1369">
            <v>7716</v>
          </cell>
          <cell r="E1369" t="str">
            <v>Fortalecimiento y efectividad institucional de la gestión pública en el IDU</v>
          </cell>
        </row>
        <row r="1370">
          <cell r="D1370">
            <v>7716</v>
          </cell>
          <cell r="E1370" t="str">
            <v>Fortalecimiento y efectividad institucional de la gestión pública en el IDU</v>
          </cell>
        </row>
        <row r="1371">
          <cell r="D1371">
            <v>7716</v>
          </cell>
          <cell r="E1371" t="str">
            <v>Fortalecimiento y efectividad institucional de la gestión pública en el IDU</v>
          </cell>
        </row>
        <row r="1372">
          <cell r="D1372">
            <v>7592</v>
          </cell>
          <cell r="E1372" t="str">
            <v>Integración de la gestión pensional del Distrito Bogotá</v>
          </cell>
        </row>
        <row r="1373">
          <cell r="D1373">
            <v>7592</v>
          </cell>
          <cell r="E1373" t="str">
            <v>Integración de la gestión pensional del Distrito Bogotá</v>
          </cell>
        </row>
        <row r="1374">
          <cell r="D1374">
            <v>7592</v>
          </cell>
          <cell r="E1374" t="str">
            <v>Integración de la gestión pensional del Distrito Bogotá</v>
          </cell>
        </row>
        <row r="1375">
          <cell r="D1375">
            <v>7592</v>
          </cell>
          <cell r="E1375" t="str">
            <v>Integración de la gestión pensional del Distrito Bogotá</v>
          </cell>
        </row>
        <row r="1376">
          <cell r="D1376">
            <v>7592</v>
          </cell>
          <cell r="E1376" t="str">
            <v>Integración de la gestión pensional del Distrito Bogotá</v>
          </cell>
        </row>
        <row r="1377">
          <cell r="D1377">
            <v>7592</v>
          </cell>
          <cell r="E1377" t="str">
            <v>Integración de la gestión pensional del Distrito Bogotá</v>
          </cell>
        </row>
        <row r="1378">
          <cell r="D1378">
            <v>7592</v>
          </cell>
          <cell r="E1378" t="str">
            <v>Integración de la gestión pensional del Distrito Bogotá</v>
          </cell>
        </row>
        <row r="1379">
          <cell r="D1379">
            <v>7592</v>
          </cell>
          <cell r="E1379" t="str">
            <v>Integración de la gestión pensional del Distrito Bogotá</v>
          </cell>
        </row>
        <row r="1380">
          <cell r="D1380">
            <v>7592</v>
          </cell>
          <cell r="E1380" t="str">
            <v>Integración de la gestión pensional del Distrito Bogotá</v>
          </cell>
        </row>
        <row r="1381">
          <cell r="D1381">
            <v>7592</v>
          </cell>
          <cell r="E1381" t="str">
            <v>Integración de la gestión pensional del Distrito Bogotá</v>
          </cell>
        </row>
        <row r="1382">
          <cell r="D1382">
            <v>7592</v>
          </cell>
          <cell r="E1382" t="str">
            <v>Integración de la gestión pensional del Distrito Bogotá</v>
          </cell>
        </row>
        <row r="1383">
          <cell r="D1383">
            <v>7592</v>
          </cell>
          <cell r="E1383" t="str">
            <v>Integración de la gestión pensional del Distrito Bogotá</v>
          </cell>
        </row>
        <row r="1384">
          <cell r="D1384">
            <v>7592</v>
          </cell>
          <cell r="E1384" t="str">
            <v>Integración de la gestión pensional del Distrito Bogotá</v>
          </cell>
        </row>
        <row r="1385">
          <cell r="D1385">
            <v>7592</v>
          </cell>
          <cell r="E1385" t="str">
            <v>Integración de la gestión pensional del Distrito Bogotá</v>
          </cell>
        </row>
        <row r="1386">
          <cell r="D1386">
            <v>7592</v>
          </cell>
          <cell r="E1386" t="str">
            <v>Integración de la gestión pensional del Distrito Bogotá</v>
          </cell>
        </row>
        <row r="1387">
          <cell r="D1387">
            <v>7592</v>
          </cell>
          <cell r="E1387" t="str">
            <v>Integración de la gestión pensional del Distrito Bogotá</v>
          </cell>
        </row>
        <row r="1388">
          <cell r="D1388">
            <v>7592</v>
          </cell>
          <cell r="E1388" t="str">
            <v>Integración de la gestión pensional del Distrito Bogotá</v>
          </cell>
        </row>
        <row r="1389">
          <cell r="D1389">
            <v>7592</v>
          </cell>
          <cell r="E1389" t="str">
            <v>Integración de la gestión pensional del Distrito Bogotá</v>
          </cell>
        </row>
        <row r="1390">
          <cell r="D1390">
            <v>7592</v>
          </cell>
          <cell r="E1390" t="str">
            <v>Integración de la gestión pensional del Distrito Bogotá</v>
          </cell>
        </row>
        <row r="1391">
          <cell r="D1391">
            <v>7592</v>
          </cell>
          <cell r="E1391" t="str">
            <v>Integración de la gestión pensional del Distrito Bogotá</v>
          </cell>
        </row>
        <row r="1392">
          <cell r="D1392">
            <v>7592</v>
          </cell>
          <cell r="E1392" t="str">
            <v>Integración de la gestión pensional del Distrito Bogotá</v>
          </cell>
        </row>
        <row r="1393">
          <cell r="D1393">
            <v>7592</v>
          </cell>
          <cell r="E1393" t="str">
            <v>Integración de la gestión pensional del Distrito Bogotá</v>
          </cell>
        </row>
        <row r="1394">
          <cell r="D1394">
            <v>7592</v>
          </cell>
          <cell r="E1394" t="str">
            <v>Integración de la gestión pensional del Distrito Bogotá</v>
          </cell>
        </row>
        <row r="1395">
          <cell r="D1395">
            <v>7592</v>
          </cell>
          <cell r="E1395" t="str">
            <v>Integración de la gestión pensional del Distrito Bogotá</v>
          </cell>
        </row>
        <row r="1396">
          <cell r="D1396">
            <v>7592</v>
          </cell>
          <cell r="E1396" t="str">
            <v>Integración de la gestión pensional del Distrito Bogotá</v>
          </cell>
        </row>
        <row r="1397">
          <cell r="D1397">
            <v>7680</v>
          </cell>
          <cell r="E1397" t="str">
            <v>Implementación del Plan Terrazas, como vehículo del contrato social de la Bogotá del siglo XXI, para el mejoramiento y la construcción de vivienda nueva en sitio propio. Bogotá.</v>
          </cell>
        </row>
        <row r="1398">
          <cell r="D1398">
            <v>7680</v>
          </cell>
          <cell r="E1398" t="str">
            <v>Implementación del Plan Terrazas, como vehículo del contrato social de la Bogotá del siglo XXI, para el mejoramiento y la construcción de vivienda nueva en sitio propio. Bogotá.</v>
          </cell>
        </row>
        <row r="1399">
          <cell r="D1399">
            <v>7680</v>
          </cell>
          <cell r="E1399" t="str">
            <v>Implementación del Plan Terrazas, como vehículo del contrato social de la Bogotá del siglo XXI, para el mejoramiento y la construcción de vivienda nueva en sitio propio. Bogotá.</v>
          </cell>
        </row>
        <row r="1400">
          <cell r="D1400">
            <v>7680</v>
          </cell>
          <cell r="E1400" t="str">
            <v>Implementación del Plan Terrazas, como vehículo del contrato social de la Bogotá del siglo XXI, para el mejoramiento y la construcción de vivienda nueva en sitio propio. Bogotá.</v>
          </cell>
        </row>
        <row r="1401">
          <cell r="D1401">
            <v>7680</v>
          </cell>
          <cell r="E1401" t="str">
            <v>Implementación del Plan Terrazas, como vehículo del contrato social de la Bogotá del siglo XXI, para el mejoramiento y la construcción de vivienda nueva en sitio propio. Bogotá.</v>
          </cell>
        </row>
        <row r="1402">
          <cell r="D1402">
            <v>7680</v>
          </cell>
          <cell r="E1402" t="str">
            <v>Implementación del Plan Terrazas, como vehículo del contrato social de la Bogotá del siglo XXI, para el mejoramiento y la construcción de vivienda nueva en sitio propio. Bogotá.</v>
          </cell>
        </row>
        <row r="1403">
          <cell r="D1403">
            <v>7680</v>
          </cell>
          <cell r="E1403" t="str">
            <v>Implementación del Plan Terrazas, como vehículo del contrato social de la Bogotá del siglo XXI, para el mejoramiento y la construcción de vivienda nueva en sitio propio. Bogotá.</v>
          </cell>
        </row>
        <row r="1404">
          <cell r="D1404">
            <v>7684</v>
          </cell>
          <cell r="E1404" t="str">
            <v>Titulación de predios estrato 1 y 2 y saneamiento de Espacio Público en la Ciudad Bogotá D.C</v>
          </cell>
        </row>
        <row r="1405">
          <cell r="D1405">
            <v>7684</v>
          </cell>
          <cell r="E1405" t="str">
            <v>Titulación de predios estrato 1 y 2 y saneamiento de Espacio Público en la Ciudad Bogotá D.C</v>
          </cell>
        </row>
        <row r="1406">
          <cell r="D1406">
            <v>7684</v>
          </cell>
          <cell r="E1406" t="str">
            <v>Titulación de predios estrato 1 y 2 y saneamiento de Espacio Público en la Ciudad Bogotá D.C</v>
          </cell>
        </row>
        <row r="1407">
          <cell r="D1407">
            <v>7684</v>
          </cell>
          <cell r="E1407" t="str">
            <v>Titulación de predios estrato 1 y 2 y saneamiento de Espacio Público en la Ciudad Bogotá D.C</v>
          </cell>
        </row>
        <row r="1408">
          <cell r="D1408">
            <v>7703</v>
          </cell>
          <cell r="E1408" t="str">
            <v>Mejoramiento integral de barrios con participación ciudadana Bogotá</v>
          </cell>
        </row>
        <row r="1409">
          <cell r="D1409">
            <v>7703</v>
          </cell>
          <cell r="E1409" t="str">
            <v>Mejoramiento integral de barrios con participación ciudadana Bogotá</v>
          </cell>
        </row>
        <row r="1410">
          <cell r="D1410">
            <v>7698</v>
          </cell>
          <cell r="E1410" t="str">
            <v>Traslado de hogares localizados en zonas de alto riesgo No mitigable o los ordenados mediante sentencias judiciales o actos administrativos. Bogotá.</v>
          </cell>
        </row>
        <row r="1411">
          <cell r="D1411">
            <v>7698</v>
          </cell>
          <cell r="E1411" t="str">
            <v>Traslado de hogares localizados en zonas de alto riesgo No mitigable o los ordenados mediante sentencias judiciales o actos administrativos. Bogotá.</v>
          </cell>
        </row>
        <row r="1412">
          <cell r="D1412">
            <v>7698</v>
          </cell>
          <cell r="E1412" t="str">
            <v>Traslado de hogares localizados en zonas de alto riesgo No mitigable o los ordenados mediante sentencias judiciales o actos administrativos. Bogotá.</v>
          </cell>
        </row>
        <row r="1413">
          <cell r="D1413">
            <v>7698</v>
          </cell>
          <cell r="E1413" t="str">
            <v>Traslado de hogares localizados en zonas de alto riesgo No mitigable o los ordenados mediante sentencias judiciales o actos administrativos. Bogotá.</v>
          </cell>
        </row>
        <row r="1414">
          <cell r="D1414">
            <v>7698</v>
          </cell>
          <cell r="E1414" t="str">
            <v>Traslado de hogares localizados en zonas de alto riesgo No mitigable o los ordenados mediante sentencias judiciales o actos administrativos. Bogotá.</v>
          </cell>
        </row>
        <row r="1415">
          <cell r="D1415">
            <v>7698</v>
          </cell>
          <cell r="E1415" t="str">
            <v>Traslado de hogares localizados en zonas de alto riesgo No mitigable o los ordenados mediante sentencias judiciales o actos administrativos. Bogotá.</v>
          </cell>
        </row>
        <row r="1416">
          <cell r="D1416">
            <v>7698</v>
          </cell>
          <cell r="E1416" t="str">
            <v>Traslado de hogares localizados en zonas de alto riesgo No mitigable o los ordenados mediante sentencias judiciales o actos administrativos. Bogotá.</v>
          </cell>
        </row>
        <row r="1417">
          <cell r="D1417">
            <v>7698</v>
          </cell>
          <cell r="E1417" t="str">
            <v>Traslado de hogares localizados en zonas de alto riesgo No mitigable o los ordenados mediante sentencias judiciales o actos administrativos. Bogotá.</v>
          </cell>
        </row>
        <row r="1418">
          <cell r="D1418">
            <v>7696</v>
          </cell>
          <cell r="E1418" t="str">
            <v>Fortalecimiento del modelo de gestión institucional y modernización de los sistemas de información de la Caja de la Vivienda Popular. Bogotá</v>
          </cell>
        </row>
        <row r="1419">
          <cell r="D1419">
            <v>7696</v>
          </cell>
          <cell r="E1419" t="str">
            <v>Fortalecimiento del modelo de gestión institucional y modernización de los sistemas de información de la Caja de la Vivienda Popular. Bogotá</v>
          </cell>
        </row>
        <row r="1420">
          <cell r="D1420">
            <v>7696</v>
          </cell>
          <cell r="E1420" t="str">
            <v>Fortalecimiento del modelo de gestión institucional y modernización de los sistemas de información de la Caja de la Vivienda Popular. Bogotá</v>
          </cell>
        </row>
        <row r="1421">
          <cell r="D1421">
            <v>7696</v>
          </cell>
          <cell r="E1421" t="str">
            <v>Fortalecimiento del modelo de gestión institucional y modernización de los sistemas de información de la Caja de la Vivienda Popular. Bogotá</v>
          </cell>
        </row>
        <row r="1422">
          <cell r="D1422">
            <v>7696</v>
          </cell>
          <cell r="E1422" t="str">
            <v>Fortalecimiento del modelo de gestión institucional y modernización de los sistemas de información de la Caja de la Vivienda Popular. Bogotá</v>
          </cell>
        </row>
        <row r="1423">
          <cell r="D1423">
            <v>7850</v>
          </cell>
          <cell r="E1423" t="str">
            <v>Implementación de una estrategia para el desarrollo deportivo y competitivo de Bogotá</v>
          </cell>
        </row>
        <row r="1424">
          <cell r="D1424">
            <v>7850</v>
          </cell>
          <cell r="E1424" t="str">
            <v>Implementación de una estrategia para el desarrollo deportivo y competitivo de Bogotá</v>
          </cell>
        </row>
        <row r="1425">
          <cell r="D1425">
            <v>7850</v>
          </cell>
          <cell r="E1425" t="str">
            <v>Implementación de una estrategia para el desarrollo deportivo y competitivo de Bogotá</v>
          </cell>
        </row>
        <row r="1426">
          <cell r="D1426">
            <v>7850</v>
          </cell>
          <cell r="E1426" t="str">
            <v>Implementación de una estrategia para el desarrollo deportivo y competitivo de Bogotá</v>
          </cell>
        </row>
        <row r="1427">
          <cell r="D1427">
            <v>7850</v>
          </cell>
          <cell r="E1427" t="str">
            <v>Implementación de una estrategia para el desarrollo deportivo y competitivo de Bogotá</v>
          </cell>
        </row>
        <row r="1428">
          <cell r="D1428">
            <v>7850</v>
          </cell>
          <cell r="E1428" t="str">
            <v>Implementación de una estrategia para el desarrollo deportivo y competitivo de Bogotá</v>
          </cell>
        </row>
        <row r="1429">
          <cell r="D1429">
            <v>7850</v>
          </cell>
          <cell r="E1429" t="str">
            <v>Implementación de una estrategia para el desarrollo deportivo y competitivo de Bogotá</v>
          </cell>
        </row>
        <row r="1430">
          <cell r="D1430">
            <v>7851</v>
          </cell>
          <cell r="E1430" t="str">
            <v>Recreación y deporte para la formación ciudadana en Bogotá</v>
          </cell>
        </row>
        <row r="1431">
          <cell r="D1431">
            <v>7851</v>
          </cell>
          <cell r="E1431" t="str">
            <v>Recreación y deporte para la formación ciudadana en Bogotá</v>
          </cell>
        </row>
        <row r="1432">
          <cell r="D1432">
            <v>7851</v>
          </cell>
          <cell r="E1432" t="str">
            <v>Recreación y deporte para la formación ciudadana en Bogotá</v>
          </cell>
        </row>
        <row r="1433">
          <cell r="D1433">
            <v>7851</v>
          </cell>
          <cell r="E1433" t="str">
            <v>Recreación y deporte para la formación ciudadana en Bogotá</v>
          </cell>
        </row>
        <row r="1434">
          <cell r="D1434">
            <v>7851</v>
          </cell>
          <cell r="E1434" t="str">
            <v>Recreación y deporte para la formación ciudadana en Bogotá</v>
          </cell>
        </row>
        <row r="1435">
          <cell r="D1435">
            <v>7851</v>
          </cell>
          <cell r="E1435" t="str">
            <v>Recreación y deporte para la formación ciudadana en Bogotá</v>
          </cell>
        </row>
        <row r="1436">
          <cell r="D1436">
            <v>7851</v>
          </cell>
          <cell r="E1436" t="str">
            <v>Recreación y deporte para la formación ciudadana en Bogotá</v>
          </cell>
        </row>
        <row r="1437">
          <cell r="D1437">
            <v>7851</v>
          </cell>
          <cell r="E1437" t="str">
            <v>Recreación y deporte para la formación ciudadana en Bogotá</v>
          </cell>
        </row>
        <row r="1438">
          <cell r="D1438">
            <v>7852</v>
          </cell>
          <cell r="E1438" t="str">
            <v>Construcción de comunidades activas y saludables en Bogotá</v>
          </cell>
        </row>
        <row r="1439">
          <cell r="D1439">
            <v>7852</v>
          </cell>
          <cell r="E1439" t="str">
            <v>Construcción de comunidades activas y saludables en Bogotá</v>
          </cell>
        </row>
        <row r="1440">
          <cell r="D1440">
            <v>7852</v>
          </cell>
          <cell r="E1440" t="str">
            <v>Construcción de comunidades activas y saludables en Bogotá</v>
          </cell>
        </row>
        <row r="1441">
          <cell r="D1441">
            <v>7852</v>
          </cell>
          <cell r="E1441" t="str">
            <v>Construcción de comunidades activas y saludables en Bogotá</v>
          </cell>
        </row>
        <row r="1442">
          <cell r="D1442">
            <v>7852</v>
          </cell>
          <cell r="E1442" t="str">
            <v>Construcción de comunidades activas y saludables en Bogotá</v>
          </cell>
        </row>
        <row r="1443">
          <cell r="D1443">
            <v>7853</v>
          </cell>
          <cell r="E1443" t="str">
            <v>Administración de parques y escenarios innovadores, sostenibles y con adaptación al cambio climático en Bogotá</v>
          </cell>
        </row>
        <row r="1444">
          <cell r="D1444">
            <v>7853</v>
          </cell>
          <cell r="E1444" t="str">
            <v>Administración de parques y escenarios innovadores, sostenibles y con adaptación al cambio climático en Bogotá</v>
          </cell>
        </row>
        <row r="1445">
          <cell r="D1445">
            <v>7853</v>
          </cell>
          <cell r="E1445" t="str">
            <v>Administración de parques y escenarios innovadores, sostenibles y con adaptación al cambio climático en Bogotá</v>
          </cell>
        </row>
        <row r="1446">
          <cell r="D1446">
            <v>7853</v>
          </cell>
          <cell r="E1446" t="str">
            <v>Administración de parques y escenarios innovadores, sostenibles y con adaptación al cambio climático en Bogotá</v>
          </cell>
        </row>
        <row r="1447">
          <cell r="D1447">
            <v>7853</v>
          </cell>
          <cell r="E1447" t="str">
            <v>Administración de parques y escenarios innovadores, sostenibles y con adaptación al cambio climático en Bogotá</v>
          </cell>
        </row>
        <row r="1448">
          <cell r="D1448">
            <v>7853</v>
          </cell>
          <cell r="E1448" t="str">
            <v>Administración de parques y escenarios innovadores, sostenibles y con adaptación al cambio climático en Bogotá</v>
          </cell>
        </row>
        <row r="1449">
          <cell r="D1449">
            <v>7853</v>
          </cell>
          <cell r="E1449" t="str">
            <v>Administración de parques y escenarios innovadores, sostenibles y con adaptación al cambio climático en Bogotá</v>
          </cell>
        </row>
        <row r="1450">
          <cell r="D1450">
            <v>7854</v>
          </cell>
          <cell r="E1450" t="str">
            <v>Formación de niños, niñas, adolescentes y jóvenes, en las disciplinas deportivas priorizadas, en el marco de la jornada escolar complementaria en Bogotá</v>
          </cell>
        </row>
        <row r="1451">
          <cell r="D1451">
            <v>7854</v>
          </cell>
          <cell r="E1451" t="str">
            <v>Formación de niños, niñas, adolescentes y jóvenes, en las disciplinas deportivas priorizadas, en el marco de la jornada escolar complementaria en Bogotá</v>
          </cell>
        </row>
        <row r="1452">
          <cell r="D1452">
            <v>7854</v>
          </cell>
          <cell r="E1452" t="str">
            <v>Formación de niños, niñas, adolescentes y jóvenes, en las disciplinas deportivas priorizadas, en el marco de la jornada escolar complementaria en Bogotá</v>
          </cell>
        </row>
        <row r="1453">
          <cell r="D1453">
            <v>7854</v>
          </cell>
          <cell r="E1453" t="str">
            <v>Formación de niños, niñas, adolescentes y jóvenes, en las disciplinas deportivas priorizadas, en el marco de la jornada escolar complementaria en Bogotá</v>
          </cell>
        </row>
        <row r="1454">
          <cell r="D1454">
            <v>7854</v>
          </cell>
          <cell r="E1454" t="str">
            <v>Formación de niños, niñas, adolescentes y jóvenes, en las disciplinas deportivas priorizadas, en el marco de la jornada escolar complementaria en Bogotá</v>
          </cell>
        </row>
        <row r="1455">
          <cell r="D1455">
            <v>7854</v>
          </cell>
          <cell r="E1455" t="str">
            <v>Formación de niños, niñas, adolescentes y jóvenes, en las disciplinas deportivas priorizadas, en el marco de la jornada escolar complementaria en Bogotá</v>
          </cell>
        </row>
        <row r="1456">
          <cell r="D1456">
            <v>7854</v>
          </cell>
          <cell r="E1456" t="str">
            <v>Formación de niños, niñas, adolescentes y jóvenes, en las disciplinas deportivas priorizadas, en el marco de la jornada escolar complementaria en Bogotá</v>
          </cell>
        </row>
        <row r="1457">
          <cell r="D1457">
            <v>7855</v>
          </cell>
          <cell r="E1457" t="str">
            <v xml:space="preserve"> Fortalecimiento de la economía del sector deporte, recreación y actividad física de Bogotá</v>
          </cell>
        </row>
        <row r="1458">
          <cell r="D1458">
            <v>7855</v>
          </cell>
          <cell r="E1458" t="str">
            <v xml:space="preserve"> Fortalecimiento de la economía del sector deporte, recreación y actividad física de Bogotá</v>
          </cell>
        </row>
        <row r="1459">
          <cell r="D1459">
            <v>7855</v>
          </cell>
          <cell r="E1459" t="str">
            <v xml:space="preserve"> Fortalecimiento de la economía del sector deporte, recreación y actividad física de Bogotá</v>
          </cell>
        </row>
        <row r="1460">
          <cell r="D1460">
            <v>7855</v>
          </cell>
          <cell r="E1460" t="str">
            <v xml:space="preserve"> Fortalecimiento de la economía del sector deporte, recreación y actividad física de Bogotá</v>
          </cell>
        </row>
        <row r="1461">
          <cell r="D1461">
            <v>7905</v>
          </cell>
          <cell r="E1461" t="str">
            <v>Mejoramiento del sistema de iluminación del estadio Nemesio Camacho el Campin Bogotá</v>
          </cell>
        </row>
        <row r="1462">
          <cell r="D1462">
            <v>7856</v>
          </cell>
          <cell r="E1462" t="str">
            <v>Construcción y adecuación de escenarios y/o parques deportivos sostenibles para la revitalización urbana en Bogotá</v>
          </cell>
        </row>
        <row r="1463">
          <cell r="D1463">
            <v>7856</v>
          </cell>
          <cell r="E1463" t="str">
            <v>Construcción y adecuación de escenarios y/o parques deportivos sostenibles para la revitalización urbana en Bogotá</v>
          </cell>
        </row>
        <row r="1464">
          <cell r="D1464">
            <v>7856</v>
          </cell>
          <cell r="E1464" t="str">
            <v>Construcción y adecuación de escenarios y/o parques deportivos sostenibles para la revitalización urbana en Bogotá</v>
          </cell>
        </row>
        <row r="1465">
          <cell r="D1465">
            <v>7856</v>
          </cell>
          <cell r="E1465" t="str">
            <v>Construcción y adecuación de escenarios y/o parques deportivos sostenibles para la revitalización urbana en Bogotá</v>
          </cell>
        </row>
        <row r="1466">
          <cell r="D1466">
            <v>7857</v>
          </cell>
          <cell r="E1466" t="str">
            <v>Mejoramiento institucional en beneficio de la ciudadanía de Bogotá</v>
          </cell>
        </row>
        <row r="1467">
          <cell r="D1467">
            <v>7857</v>
          </cell>
          <cell r="E1467" t="str">
            <v>Mejoramiento institucional en beneficio de la ciudadanía de Bogotá</v>
          </cell>
        </row>
        <row r="1468">
          <cell r="D1468">
            <v>7857</v>
          </cell>
          <cell r="E1468" t="str">
            <v>Mejoramiento institucional en beneficio de la ciudadanía de Bogotá</v>
          </cell>
        </row>
        <row r="1469">
          <cell r="D1469">
            <v>7857</v>
          </cell>
          <cell r="E1469" t="str">
            <v>Mejoramiento institucional en beneficio de la ciudadanía de Bogotá</v>
          </cell>
        </row>
        <row r="1470">
          <cell r="D1470">
            <v>7601</v>
          </cell>
          <cell r="E1470" t="str">
            <v>Formación en patrimonio cultural en el ciclo integral de educación para la vida en Bogotá</v>
          </cell>
        </row>
        <row r="1471">
          <cell r="D1471">
            <v>7601</v>
          </cell>
          <cell r="E1471" t="str">
            <v>Formación en patrimonio cultural en el ciclo integral de educación para la vida en Bogotá</v>
          </cell>
        </row>
        <row r="1472">
          <cell r="D1472">
            <v>7611</v>
          </cell>
          <cell r="E1472" t="str">
            <v>Desarrollo de acciones integrales de valoración y recuperación de Bienes y Sectores de Interés Cultural de Bogotá</v>
          </cell>
        </row>
        <row r="1473">
          <cell r="D1473">
            <v>7611</v>
          </cell>
          <cell r="E1473" t="str">
            <v>Desarrollo de acciones integrales de valoración y recuperación de Bienes y Sectores de Interés Cultural de Bogotá</v>
          </cell>
        </row>
        <row r="1474">
          <cell r="D1474">
            <v>7611</v>
          </cell>
          <cell r="E1474" t="str">
            <v>Desarrollo de acciones integrales de valoración y recuperación de Bienes y Sectores de Interés Cultural de Bogotá</v>
          </cell>
        </row>
        <row r="1475">
          <cell r="D1475">
            <v>7611</v>
          </cell>
          <cell r="E1475" t="str">
            <v>Desarrollo de acciones integrales de valoración y recuperación de Bienes y Sectores de Interés Cultural de Bogotá</v>
          </cell>
        </row>
        <row r="1476">
          <cell r="D1476">
            <v>7611</v>
          </cell>
          <cell r="E1476" t="str">
            <v>Desarrollo de acciones integrales de valoración y recuperación de Bienes y Sectores de Interés Cultural de Bogotá</v>
          </cell>
        </row>
        <row r="1477">
          <cell r="D1477">
            <v>7611</v>
          </cell>
          <cell r="E1477" t="str">
            <v>Desarrollo de acciones integrales de valoración y recuperación de Bienes y Sectores de Interés Cultural de Bogotá</v>
          </cell>
        </row>
        <row r="1478">
          <cell r="D1478">
            <v>7639</v>
          </cell>
          <cell r="E1478" t="str">
            <v>Consolidación de la capacidad institucional y ciudadana para la territorialización, apropiación, fomento, salvaguardia y divulgación del Patrimonio Cultural en Bogotá</v>
          </cell>
        </row>
        <row r="1479">
          <cell r="D1479">
            <v>7639</v>
          </cell>
          <cell r="E1479" t="str">
            <v>Consolidación de la capacidad institucional y ciudadana para la territorialización, apropiación, fomento, salvaguardia y divulgación del Patrimonio Cultural en Bogotá</v>
          </cell>
        </row>
        <row r="1480">
          <cell r="D1480">
            <v>7639</v>
          </cell>
          <cell r="E1480" t="str">
            <v>Consolidación de la capacidad institucional y ciudadana para la territorialización, apropiación, fomento, salvaguardia y divulgación del Patrimonio Cultural en Bogotá</v>
          </cell>
        </row>
        <row r="1481">
          <cell r="D1481">
            <v>7639</v>
          </cell>
          <cell r="E1481" t="str">
            <v>Consolidación de la capacidad institucional y ciudadana para la territorialización, apropiación, fomento, salvaguardia y divulgación del Patrimonio Cultural en Bogotá</v>
          </cell>
        </row>
        <row r="1482">
          <cell r="D1482">
            <v>7649</v>
          </cell>
          <cell r="E1482" t="str">
            <v>Consolidación de los patrimonios como referente de ordenamiento territorial en la ciudad de Bogotá</v>
          </cell>
        </row>
        <row r="1483">
          <cell r="D1483">
            <v>7649</v>
          </cell>
          <cell r="E1483" t="str">
            <v>Consolidación de los patrimonios como referente de ordenamiento territorial en la ciudad de Bogotá</v>
          </cell>
        </row>
        <row r="1484">
          <cell r="D1484">
            <v>7649</v>
          </cell>
          <cell r="E1484" t="str">
            <v>Consolidación de los patrimonios como referente de ordenamiento territorial en la ciudad de Bogotá</v>
          </cell>
        </row>
        <row r="1485">
          <cell r="D1485">
            <v>7649</v>
          </cell>
          <cell r="E1485" t="str">
            <v>Consolidación de los patrimonios como referente de ordenamiento territorial en la ciudad de Bogotá</v>
          </cell>
        </row>
        <row r="1486">
          <cell r="D1486">
            <v>7649</v>
          </cell>
          <cell r="E1486" t="str">
            <v>Consolidación de los patrimonios como referente de ordenamiento territorial en la ciudad de Bogotá</v>
          </cell>
        </row>
        <row r="1487">
          <cell r="D1487">
            <v>7649</v>
          </cell>
          <cell r="E1487" t="str">
            <v>Consolidación de los patrimonios como referente de ordenamiento territorial en la ciudad de Bogotá</v>
          </cell>
        </row>
        <row r="1488">
          <cell r="D1488">
            <v>7612</v>
          </cell>
          <cell r="E1488" t="str">
            <v>Recuperación de Columbarios ubicados en el Globo B del Cementerio Central de Bogotá</v>
          </cell>
        </row>
        <row r="1489">
          <cell r="D1489">
            <v>7612</v>
          </cell>
          <cell r="E1489" t="str">
            <v>Recuperación de Columbarios ubicados en el Globo B del Cementerio Central de Bogotá</v>
          </cell>
        </row>
        <row r="1490">
          <cell r="D1490">
            <v>7597</v>
          </cell>
          <cell r="E1490" t="str">
            <v>Fortalecimiento de la gestión del Instituto Distrital de Patrimonio Cultural de Bogotá</v>
          </cell>
        </row>
        <row r="1491">
          <cell r="D1491">
            <v>7597</v>
          </cell>
          <cell r="E1491" t="str">
            <v>Fortalecimiento de la gestión del Instituto Distrital de Patrimonio Cultural de Bogotá</v>
          </cell>
        </row>
        <row r="1492">
          <cell r="D1492">
            <v>7597</v>
          </cell>
          <cell r="E1492" t="str">
            <v>Fortalecimiento de la gestión del Instituto Distrital de Patrimonio Cultural de Bogotá</v>
          </cell>
        </row>
        <row r="1493">
          <cell r="D1493">
            <v>7720</v>
          </cell>
          <cell r="E1493" t="str">
            <v>Protección Integral a Niñez, Adolescencia y Juventud en Situación de Vida en Calle, en Riesgo de Habitarla o en Condiciones de Fragilidad Social Bogotá</v>
          </cell>
        </row>
        <row r="1494">
          <cell r="D1494">
            <v>7720</v>
          </cell>
          <cell r="E1494" t="str">
            <v>Protección Integral a Niñez, Adolescencia y Juventud en Situación de Vida en Calle, en Riesgo de Habitarla o en Condiciones de Fragilidad Social Bogotá</v>
          </cell>
        </row>
        <row r="1495">
          <cell r="D1495">
            <v>7720</v>
          </cell>
          <cell r="E1495" t="str">
            <v>Protección Integral a Niñez, Adolescencia y Juventud en Situación de Vida en Calle, en Riesgo de Habitarla o en Condiciones de Fragilidad Social Bogotá</v>
          </cell>
        </row>
        <row r="1496">
          <cell r="D1496">
            <v>7720</v>
          </cell>
          <cell r="E1496" t="str">
            <v>Protección Integral a Niñez, Adolescencia y Juventud en Situación de Vida en Calle, en Riesgo de Habitarla o en Condiciones de Fragilidad Social Bogotá</v>
          </cell>
        </row>
        <row r="1497">
          <cell r="D1497">
            <v>7727</v>
          </cell>
          <cell r="E1497" t="str">
            <v>Fortalecimiento de la Infraestructura Física, TIC y de la Gestión Institucional del IDIPRON Bogotá</v>
          </cell>
        </row>
        <row r="1498">
          <cell r="D1498">
            <v>7727</v>
          </cell>
          <cell r="E1498" t="str">
            <v>Fortalecimiento de la Infraestructura Física, TIC y de la Gestión Institucional del IDIPRON Bogotá</v>
          </cell>
        </row>
        <row r="1499">
          <cell r="D1499">
            <v>7727</v>
          </cell>
          <cell r="E1499" t="str">
            <v>Fortalecimiento de la Infraestructura Física, TIC y de la Gestión Institucional del IDIPRON Bogotá</v>
          </cell>
        </row>
        <row r="1500">
          <cell r="D1500">
            <v>7726</v>
          </cell>
          <cell r="E1500" t="str">
            <v>Desarrollo Capacidades y Ampliación de Oportunidades de Jóvenes para su Inclusión Social y Productiva Bogotá</v>
          </cell>
        </row>
        <row r="1501">
          <cell r="D1501">
            <v>7682</v>
          </cell>
          <cell r="E1501" t="str">
            <v>Desarrollo y fomento a las prácticas artísticas y culturales para dinamizar el centro de Bogotá</v>
          </cell>
        </row>
        <row r="1502">
          <cell r="D1502">
            <v>7682</v>
          </cell>
          <cell r="E1502" t="str">
            <v>Desarrollo y fomento a las prácticas artísticas y culturales para dinamizar el centro de Bogotá</v>
          </cell>
        </row>
        <row r="1503">
          <cell r="D1503">
            <v>7682</v>
          </cell>
          <cell r="E1503" t="str">
            <v>Desarrollo y fomento a las prácticas artísticas y culturales para dinamizar el centro de Bogotá</v>
          </cell>
        </row>
        <row r="1504">
          <cell r="D1504">
            <v>7682</v>
          </cell>
          <cell r="E1504" t="str">
            <v>Desarrollo y fomento a las prácticas artísticas y culturales para dinamizar el centro de Bogotá</v>
          </cell>
        </row>
        <row r="1505">
          <cell r="D1505">
            <v>7682</v>
          </cell>
          <cell r="E1505" t="str">
            <v>Desarrollo y fomento a las prácticas artísticas y culturales para dinamizar el centro de Bogotá</v>
          </cell>
        </row>
        <row r="1506">
          <cell r="D1506">
            <v>7682</v>
          </cell>
          <cell r="E1506" t="str">
            <v>Desarrollo y fomento a las prácticas artísticas y culturales para dinamizar el centro de Bogotá</v>
          </cell>
        </row>
        <row r="1507">
          <cell r="D1507">
            <v>7682</v>
          </cell>
          <cell r="E1507" t="str">
            <v>Desarrollo y fomento a las prácticas artísticas y culturales para dinamizar el centro de Bogotá</v>
          </cell>
        </row>
        <row r="1508">
          <cell r="D1508">
            <v>7682</v>
          </cell>
          <cell r="E1508" t="str">
            <v>Desarrollo y fomento a las prácticas artísticas y culturales para dinamizar el centro de Bogotá</v>
          </cell>
        </row>
        <row r="1509">
          <cell r="D1509">
            <v>7724</v>
          </cell>
          <cell r="E1509" t="str">
            <v>Mejoramiento y conservación de la infraestructura cultural pública para el disfrute del centro de Bogotá</v>
          </cell>
        </row>
        <row r="1510">
          <cell r="D1510">
            <v>7724</v>
          </cell>
          <cell r="E1510" t="str">
            <v>Mejoramiento y conservación de la infraestructura cultural pública para el disfrute del centro de Bogotá</v>
          </cell>
        </row>
        <row r="1511">
          <cell r="D1511">
            <v>7724</v>
          </cell>
          <cell r="E1511" t="str">
            <v>Mejoramiento y conservación de la infraestructura cultural pública para el disfrute del centro de Bogotá</v>
          </cell>
        </row>
        <row r="1512">
          <cell r="D1512">
            <v>7674</v>
          </cell>
          <cell r="E1512" t="str">
            <v>Desarrollo del Bronx Distrito Creativo en Bogotá.</v>
          </cell>
        </row>
        <row r="1513">
          <cell r="D1513">
            <v>7674</v>
          </cell>
          <cell r="E1513" t="str">
            <v>Desarrollo del Bronx Distrito Creativo en Bogotá.</v>
          </cell>
        </row>
        <row r="1514">
          <cell r="D1514">
            <v>7674</v>
          </cell>
          <cell r="E1514" t="str">
            <v>Desarrollo del Bronx Distrito Creativo en Bogotá.</v>
          </cell>
        </row>
        <row r="1515">
          <cell r="D1515">
            <v>7674</v>
          </cell>
          <cell r="E1515" t="str">
            <v>Desarrollo del Bronx Distrito Creativo en Bogotá.</v>
          </cell>
        </row>
        <row r="1516">
          <cell r="D1516">
            <v>7674</v>
          </cell>
          <cell r="E1516" t="str">
            <v>Desarrollo del Bronx Distrito Creativo en Bogotá.</v>
          </cell>
        </row>
        <row r="1517">
          <cell r="D1517">
            <v>7674</v>
          </cell>
          <cell r="E1517" t="str">
            <v>Desarrollo del Bronx Distrito Creativo en Bogotá.</v>
          </cell>
        </row>
        <row r="1518">
          <cell r="D1518">
            <v>7713</v>
          </cell>
          <cell r="E1518" t="str">
            <v>Fortalecimiento del ecosistema de la economía cultural y creativa del centro de Bogotá.</v>
          </cell>
        </row>
        <row r="1519">
          <cell r="D1519">
            <v>7713</v>
          </cell>
          <cell r="E1519" t="str">
            <v>Fortalecimiento del ecosistema de la economía cultural y creativa del centro de Bogotá.</v>
          </cell>
        </row>
        <row r="1520">
          <cell r="D1520">
            <v>7713</v>
          </cell>
          <cell r="E1520" t="str">
            <v>Fortalecimiento del ecosistema de la economía cultural y creativa del centro de Bogotá.</v>
          </cell>
        </row>
        <row r="1521">
          <cell r="D1521">
            <v>7713</v>
          </cell>
          <cell r="E1521" t="str">
            <v>Fortalecimiento del ecosistema de la economía cultural y creativa del centro de Bogotá.</v>
          </cell>
        </row>
        <row r="1522">
          <cell r="D1522">
            <v>7713</v>
          </cell>
          <cell r="E1522" t="str">
            <v>Fortalecimiento del ecosistema de la economía cultural y creativa del centro de Bogotá.</v>
          </cell>
        </row>
        <row r="1523">
          <cell r="D1523">
            <v>7713</v>
          </cell>
          <cell r="E1523" t="str">
            <v>Fortalecimiento del ecosistema de la economía cultural y creativa del centro de Bogotá.</v>
          </cell>
        </row>
        <row r="1524">
          <cell r="D1524">
            <v>7713</v>
          </cell>
          <cell r="E1524" t="str">
            <v>Fortalecimiento del ecosistema de la economía cultural y creativa del centro de Bogotá.</v>
          </cell>
        </row>
        <row r="1525">
          <cell r="D1525">
            <v>7713</v>
          </cell>
          <cell r="E1525" t="str">
            <v>Fortalecimiento del ecosistema de la economía cultural y creativa del centro de Bogotá.</v>
          </cell>
        </row>
        <row r="1526">
          <cell r="D1526">
            <v>7664</v>
          </cell>
          <cell r="E1526" t="str">
            <v>Transformación Cultural de imaginarios del Centro de Bogotá</v>
          </cell>
        </row>
        <row r="1527">
          <cell r="D1527">
            <v>7664</v>
          </cell>
          <cell r="E1527" t="str">
            <v>Transformación Cultural de imaginarios del Centro de Bogotá</v>
          </cell>
        </row>
        <row r="1528">
          <cell r="D1528">
            <v>7664</v>
          </cell>
          <cell r="E1528" t="str">
            <v>Transformación Cultural de imaginarios del Centro de Bogotá</v>
          </cell>
        </row>
        <row r="1529">
          <cell r="D1529">
            <v>7664</v>
          </cell>
          <cell r="E1529" t="str">
            <v>Transformación Cultural de imaginarios del Centro de Bogotá</v>
          </cell>
        </row>
        <row r="1530">
          <cell r="D1530">
            <v>7664</v>
          </cell>
          <cell r="E1530" t="str">
            <v>Transformación Cultural de imaginarios del Centro de Bogotá</v>
          </cell>
        </row>
        <row r="1531">
          <cell r="D1531">
            <v>7760</v>
          </cell>
          <cell r="E1531" t="str">
            <v>Modernización de la Arquitectura Institucional de la FUGA</v>
          </cell>
        </row>
        <row r="1532">
          <cell r="D1532">
            <v>7760</v>
          </cell>
          <cell r="E1532" t="str">
            <v>Modernización de la Arquitectura Institucional de la FUGA</v>
          </cell>
        </row>
        <row r="1533">
          <cell r="D1533">
            <v>7760</v>
          </cell>
          <cell r="E1533" t="str">
            <v>Modernización de la Arquitectura Institucional de la FUGA</v>
          </cell>
        </row>
        <row r="1534">
          <cell r="D1534">
            <v>7760</v>
          </cell>
          <cell r="E1534" t="str">
            <v>Modernización de la Arquitectura Institucional de la FUGA</v>
          </cell>
        </row>
        <row r="1535">
          <cell r="D1535">
            <v>7760</v>
          </cell>
          <cell r="E1535" t="str">
            <v>Modernización de la Arquitectura Institucional de la FUGA</v>
          </cell>
        </row>
        <row r="1536">
          <cell r="D1536">
            <v>7760</v>
          </cell>
          <cell r="E1536" t="str">
            <v>Modernización de la Arquitectura Institucional de la FUGA</v>
          </cell>
        </row>
        <row r="1537">
          <cell r="D1537">
            <v>7760</v>
          </cell>
          <cell r="E1537" t="str">
            <v>Modernización de la Arquitectura Institucional de la FUGA</v>
          </cell>
        </row>
        <row r="1538">
          <cell r="D1538">
            <v>7760</v>
          </cell>
          <cell r="E1538" t="str">
            <v>Modernización de la Arquitectura Institucional de la FUGA</v>
          </cell>
        </row>
        <row r="1539">
          <cell r="D1539">
            <v>7663</v>
          </cell>
          <cell r="E1539" t="str">
            <v>Formación Musical Vamos a la Filarmónica</v>
          </cell>
        </row>
        <row r="1540">
          <cell r="D1540">
            <v>7663</v>
          </cell>
          <cell r="E1540" t="str">
            <v>Formación Musical Vamos a la Filarmónica</v>
          </cell>
        </row>
        <row r="1541">
          <cell r="D1541">
            <v>7663</v>
          </cell>
          <cell r="E1541" t="str">
            <v>Formación Musical Vamos a la Filarmónica</v>
          </cell>
        </row>
        <row r="1542">
          <cell r="D1542">
            <v>7663</v>
          </cell>
          <cell r="E1542" t="str">
            <v>Formación Musical Vamos a la Filarmónica</v>
          </cell>
        </row>
        <row r="1543">
          <cell r="D1543">
            <v>7572</v>
          </cell>
          <cell r="E1543" t="str">
            <v>Acciones para  alcanzar una sede para La orquesta Filarmónica de Bogotá</v>
          </cell>
        </row>
        <row r="1544">
          <cell r="D1544">
            <v>7572</v>
          </cell>
          <cell r="E1544" t="str">
            <v>Acciones para  alcanzar una sede para La orquesta Filarmónica de Bogotá</v>
          </cell>
        </row>
        <row r="1545">
          <cell r="D1545">
            <v>7586</v>
          </cell>
          <cell r="E1545" t="str">
            <v>Mantenimiento de los equipamientos culturales de la Orquesta Filarmónica de Bogotá</v>
          </cell>
        </row>
        <row r="1546">
          <cell r="D1546">
            <v>7586</v>
          </cell>
          <cell r="E1546" t="str">
            <v>Mantenimiento de los equipamientos culturales de la Orquesta Filarmónica de Bogotá</v>
          </cell>
        </row>
        <row r="1547">
          <cell r="D1547">
            <v>7691</v>
          </cell>
          <cell r="E1547" t="str">
            <v>Bogotá Ciudad Filarmónica</v>
          </cell>
        </row>
        <row r="1548">
          <cell r="D1548">
            <v>7691</v>
          </cell>
          <cell r="E1548" t="str">
            <v>Bogotá Ciudad Filarmónica</v>
          </cell>
        </row>
        <row r="1549">
          <cell r="D1549">
            <v>7691</v>
          </cell>
          <cell r="E1549" t="str">
            <v>Bogotá Ciudad Filarmónica</v>
          </cell>
        </row>
        <row r="1550">
          <cell r="D1550">
            <v>7693</v>
          </cell>
          <cell r="E1550" t="str">
            <v>Implementación del proyecto de estímulos de la OFB en Bogotá</v>
          </cell>
        </row>
        <row r="1551">
          <cell r="D1551">
            <v>7693</v>
          </cell>
          <cell r="E1551" t="str">
            <v>Implementación del proyecto de estímulos de la OFB en Bogotá</v>
          </cell>
        </row>
        <row r="1552">
          <cell r="D1552">
            <v>7697</v>
          </cell>
          <cell r="E1552" t="str">
            <v>Fortalecimiento de la capacidad institucional para el cumplimiento de la misionalidad de la OFB para su relacionamiento con la ciudadanía en Bogotá</v>
          </cell>
        </row>
        <row r="1553">
          <cell r="D1553">
            <v>7697</v>
          </cell>
          <cell r="E1553" t="str">
            <v>Fortalecimiento de la capacidad institucional para el cumplimiento de la misionalidad de la OFB para su relacionamiento con la ciudadanía en Bogotá</v>
          </cell>
        </row>
        <row r="1554">
          <cell r="D1554">
            <v>7666</v>
          </cell>
          <cell r="E1554" t="str">
            <v>Fortalecimiento de la educación y la participación para la promoción de la cultura ambiental en el Jardín Botánico de Bogotá</v>
          </cell>
        </row>
        <row r="1555">
          <cell r="D1555">
            <v>7666</v>
          </cell>
          <cell r="E1555" t="str">
            <v>Fortalecimiento de la educación y la participación para la promoción de la cultura ambiental en el Jardín Botánico de Bogotá</v>
          </cell>
        </row>
        <row r="1556">
          <cell r="D1556">
            <v>7666</v>
          </cell>
          <cell r="E1556" t="str">
            <v>Fortalecimiento de la educación y la participación para la promoción de la cultura ambiental en el Jardín Botánico de Bogotá</v>
          </cell>
        </row>
        <row r="1557">
          <cell r="D1557">
            <v>7666</v>
          </cell>
          <cell r="E1557" t="str">
            <v>Fortalecimiento de la educación y la participación para la promoción de la cultura ambiental en el Jardín Botánico de Bogotá</v>
          </cell>
        </row>
        <row r="1558">
          <cell r="D1558">
            <v>7666</v>
          </cell>
          <cell r="E1558" t="str">
            <v>Fortalecimiento de la educación y la participación para la promoción de la cultura ambiental en el Jardín Botánico de Bogotá</v>
          </cell>
        </row>
        <row r="1559">
          <cell r="D1559">
            <v>7666</v>
          </cell>
          <cell r="E1559" t="str">
            <v>Fortalecimiento de la educación y la participación para la promoción de la cultura ambiental en el Jardín Botánico de Bogotá</v>
          </cell>
        </row>
        <row r="1560">
          <cell r="D1560">
            <v>7666</v>
          </cell>
          <cell r="E1560" t="str">
            <v>Fortalecimiento de la educación y la participación para la promoción de la cultura ambiental en el Jardín Botánico de Bogotá</v>
          </cell>
        </row>
        <row r="1561">
          <cell r="D1561">
            <v>7666</v>
          </cell>
          <cell r="E1561" t="str">
            <v>Fortalecimiento de la educación y la participación para la promoción de la cultura ambiental en el Jardín Botánico de Bogotá</v>
          </cell>
        </row>
        <row r="1562">
          <cell r="D1562">
            <v>7681</v>
          </cell>
          <cell r="E1562" t="str">
            <v>Fortalecimiento de la agricultura urbana y periurbana en las localidades urbanas de Bogotá</v>
          </cell>
        </row>
        <row r="1563">
          <cell r="D1563">
            <v>7681</v>
          </cell>
          <cell r="E1563" t="str">
            <v>Fortalecimiento de la agricultura urbana y periurbana en las localidades urbanas de Bogotá</v>
          </cell>
        </row>
        <row r="1564">
          <cell r="D1564">
            <v>7681</v>
          </cell>
          <cell r="E1564" t="str">
            <v>Fortalecimiento de la agricultura urbana y periurbana en las localidades urbanas de Bogotá</v>
          </cell>
        </row>
        <row r="1565">
          <cell r="D1565">
            <v>7681</v>
          </cell>
          <cell r="E1565" t="str">
            <v>Fortalecimiento de la agricultura urbana y periurbana en las localidades urbanas de Bogotá</v>
          </cell>
        </row>
        <row r="1566">
          <cell r="D1566">
            <v>7681</v>
          </cell>
          <cell r="E1566" t="str">
            <v>Fortalecimiento de la agricultura urbana y periurbana en las localidades urbanas de Bogotá</v>
          </cell>
        </row>
        <row r="1567">
          <cell r="D1567">
            <v>7681</v>
          </cell>
          <cell r="E1567" t="str">
            <v>Fortalecimiento de la agricultura urbana y periurbana en las localidades urbanas de Bogotá</v>
          </cell>
        </row>
        <row r="1568">
          <cell r="D1568">
            <v>7681</v>
          </cell>
          <cell r="E1568" t="str">
            <v>Fortalecimiento de la agricultura urbana y periurbana en las localidades urbanas de Bogotá</v>
          </cell>
        </row>
        <row r="1569">
          <cell r="D1569">
            <v>7681</v>
          </cell>
          <cell r="E1569" t="str">
            <v>Fortalecimiento de la agricultura urbana y periurbana en las localidades urbanas de Bogotá</v>
          </cell>
        </row>
        <row r="1570">
          <cell r="D1570">
            <v>7681</v>
          </cell>
          <cell r="E1570" t="str">
            <v>Fortalecimiento de la agricultura urbana y periurbana en las localidades urbanas de Bogotá</v>
          </cell>
        </row>
        <row r="1571">
          <cell r="D1571">
            <v>7681</v>
          </cell>
          <cell r="E1571" t="str">
            <v>Fortalecimiento de la agricultura urbana y periurbana en las localidades urbanas de Bogotá</v>
          </cell>
        </row>
        <row r="1572">
          <cell r="D1572">
            <v>7681</v>
          </cell>
          <cell r="E1572" t="str">
            <v>Fortalecimiento de la agricultura urbana y periurbana en las localidades urbanas de Bogotá</v>
          </cell>
        </row>
        <row r="1573">
          <cell r="D1573">
            <v>7681</v>
          </cell>
          <cell r="E1573" t="str">
            <v>Fortalecimiento de la agricultura urbana y periurbana en las localidades urbanas de Bogotá</v>
          </cell>
        </row>
        <row r="1574">
          <cell r="D1574">
            <v>7651</v>
          </cell>
          <cell r="E1574" t="str">
            <v>Conservación de la diversidad florística de Colombia en el Tropicario del Jardín Botánico Bogotá</v>
          </cell>
        </row>
        <row r="1575">
          <cell r="D1575">
            <v>7651</v>
          </cell>
          <cell r="E1575" t="str">
            <v>Conservación de la diversidad florística de Colombia en el Tropicario del Jardín Botánico Bogotá</v>
          </cell>
        </row>
        <row r="1576">
          <cell r="D1576">
            <v>7651</v>
          </cell>
          <cell r="E1576" t="str">
            <v>Conservación de la diversidad florística de Colombia en el Tropicario del Jardín Botánico Bogotá</v>
          </cell>
        </row>
        <row r="1577">
          <cell r="D1577">
            <v>7651</v>
          </cell>
          <cell r="E1577" t="str">
            <v>Conservación de la diversidad florística de Colombia en el Tropicario del Jardín Botánico Bogotá</v>
          </cell>
        </row>
        <row r="1578">
          <cell r="D1578">
            <v>7651</v>
          </cell>
          <cell r="E1578" t="str">
            <v>Conservación de la diversidad florística de Colombia en el Tropicario del Jardín Botánico Bogotá</v>
          </cell>
        </row>
        <row r="1579">
          <cell r="D1579">
            <v>7677</v>
          </cell>
          <cell r="E1579" t="str">
            <v>Mejoramiento, planificación y gestión de las coberturas vegetales del Distrito Capital y la ciudad región, para reverdecer a Bogotá</v>
          </cell>
        </row>
        <row r="1580">
          <cell r="D1580">
            <v>7677</v>
          </cell>
          <cell r="E1580" t="str">
            <v>Mejoramiento, planificación y gestión de las coberturas vegetales del Distrito Capital y la ciudad región, para reverdecer a Bogotá</v>
          </cell>
        </row>
        <row r="1581">
          <cell r="D1581">
            <v>7677</v>
          </cell>
          <cell r="E1581" t="str">
            <v>Mejoramiento, planificación y gestión de las coberturas vegetales del Distrito Capital y la ciudad región, para reverdecer a Bogotá</v>
          </cell>
        </row>
        <row r="1582">
          <cell r="D1582">
            <v>7677</v>
          </cell>
          <cell r="E1582" t="str">
            <v>Mejoramiento, planificación y gestión de las coberturas vegetales del Distrito Capital y la ciudad región, para reverdecer a Bogotá</v>
          </cell>
        </row>
        <row r="1583">
          <cell r="D1583">
            <v>7677</v>
          </cell>
          <cell r="E1583" t="str">
            <v>Mejoramiento, planificación y gestión de las coberturas vegetales del Distrito Capital y la ciudad región, para reverdecer a Bogotá</v>
          </cell>
        </row>
        <row r="1584">
          <cell r="D1584">
            <v>7677</v>
          </cell>
          <cell r="E1584" t="str">
            <v>Mejoramiento, planificación y gestión de las coberturas vegetales del Distrito Capital y la ciudad región, para reverdecer a Bogotá</v>
          </cell>
        </row>
        <row r="1585">
          <cell r="D1585">
            <v>7677</v>
          </cell>
          <cell r="E1585" t="str">
            <v>Mejoramiento, planificación y gestión de las coberturas vegetales del Distrito Capital y la ciudad región, para reverdecer a Bogotá</v>
          </cell>
        </row>
        <row r="1586">
          <cell r="D1586">
            <v>7677</v>
          </cell>
          <cell r="E1586" t="str">
            <v>Mejoramiento, planificación y gestión de las coberturas vegetales del Distrito Capital y la ciudad región, para reverdecer a Bogotá</v>
          </cell>
        </row>
        <row r="1587">
          <cell r="D1587">
            <v>7677</v>
          </cell>
          <cell r="E1587" t="str">
            <v>Mejoramiento, planificación y gestión de las coberturas vegetales del Distrito Capital y la ciudad región, para reverdecer a Bogotá</v>
          </cell>
        </row>
        <row r="1588">
          <cell r="D1588">
            <v>7677</v>
          </cell>
          <cell r="E1588" t="str">
            <v>Mejoramiento, planificación y gestión de las coberturas vegetales del Distrito Capital y la ciudad región, para reverdecer a Bogotá</v>
          </cell>
        </row>
        <row r="1589">
          <cell r="D1589">
            <v>7677</v>
          </cell>
          <cell r="E1589" t="str">
            <v>Mejoramiento, planificación y gestión de las coberturas vegetales del Distrito Capital y la ciudad región, para reverdecer a Bogotá</v>
          </cell>
        </row>
        <row r="1590">
          <cell r="D1590">
            <v>7677</v>
          </cell>
          <cell r="E1590" t="str">
            <v>Mejoramiento, planificación y gestión de las coberturas vegetales del Distrito Capital y la ciudad región, para reverdecer a Bogotá</v>
          </cell>
        </row>
        <row r="1591">
          <cell r="D1591">
            <v>7667</v>
          </cell>
          <cell r="E1591" t="str">
            <v>Fortalecimiento para la gestión de la información ambiental, la comunicación y el mercadeo del Jardín Botánico de Bogotá</v>
          </cell>
        </row>
        <row r="1592">
          <cell r="D1592">
            <v>7667</v>
          </cell>
          <cell r="E1592" t="str">
            <v>Fortalecimiento para la gestión de la información ambiental, la comunicación y el mercadeo del Jardín Botánico de Bogotá</v>
          </cell>
        </row>
        <row r="1593">
          <cell r="D1593">
            <v>7667</v>
          </cell>
          <cell r="E1593" t="str">
            <v>Fortalecimiento para la gestión de la información ambiental, la comunicación y el mercadeo del Jardín Botánico de Bogotá</v>
          </cell>
        </row>
        <row r="1594">
          <cell r="D1594">
            <v>7679</v>
          </cell>
          <cell r="E1594" t="str">
            <v>Investigación para la conservación de los ecosistemas y la flora de la Región y Bogotá</v>
          </cell>
        </row>
        <row r="1595">
          <cell r="D1595">
            <v>7679</v>
          </cell>
          <cell r="E1595" t="str">
            <v>Investigación para la conservación de los ecosistemas y la flora de la Región y Bogotá</v>
          </cell>
        </row>
        <row r="1596">
          <cell r="D1596">
            <v>7679</v>
          </cell>
          <cell r="E1596" t="str">
            <v>Investigación para la conservación de los ecosistemas y la flora de la Región y Bogotá</v>
          </cell>
        </row>
        <row r="1597">
          <cell r="D1597">
            <v>7679</v>
          </cell>
          <cell r="E1597" t="str">
            <v>Investigación para la conservación de los ecosistemas y la flora de la Región y Bogotá</v>
          </cell>
        </row>
        <row r="1598">
          <cell r="D1598">
            <v>7679</v>
          </cell>
          <cell r="E1598" t="str">
            <v>Investigación para la conservación de los ecosistemas y la flora de la Región y Bogotá</v>
          </cell>
        </row>
        <row r="1599">
          <cell r="D1599">
            <v>7679</v>
          </cell>
          <cell r="E1599" t="str">
            <v>Investigación para la conservación de los ecosistemas y la flora de la Región y Bogotá</v>
          </cell>
        </row>
        <row r="1600">
          <cell r="D1600">
            <v>7679</v>
          </cell>
          <cell r="E1600" t="str">
            <v>Investigación para la conservación de los ecosistemas y la flora de la Región y Bogotá</v>
          </cell>
        </row>
        <row r="1601">
          <cell r="D1601">
            <v>7679</v>
          </cell>
          <cell r="E1601" t="str">
            <v>Investigación para la conservación de los ecosistemas y la flora de la Región y Bogotá</v>
          </cell>
        </row>
        <row r="1602">
          <cell r="D1602">
            <v>7679</v>
          </cell>
          <cell r="E1602" t="str">
            <v>Investigación para la conservación de los ecosistemas y la flora de la Región y Bogotá</v>
          </cell>
        </row>
        <row r="1603">
          <cell r="D1603">
            <v>7679</v>
          </cell>
          <cell r="E1603" t="str">
            <v>Investigación para la conservación de los ecosistemas y la flora de la Región y Bogotá</v>
          </cell>
        </row>
        <row r="1604">
          <cell r="D1604">
            <v>7679</v>
          </cell>
          <cell r="E1604" t="str">
            <v>Investigación para la conservación de los ecosistemas y la flora de la Región y Bogotá</v>
          </cell>
        </row>
        <row r="1605">
          <cell r="D1605">
            <v>7679</v>
          </cell>
          <cell r="E1605" t="str">
            <v>Investigación para la conservación de los ecosistemas y la flora de la Región y Bogotá</v>
          </cell>
        </row>
        <row r="1606">
          <cell r="D1606">
            <v>7683</v>
          </cell>
          <cell r="E1606" t="str">
            <v>Fortalecimiento de las capacidades organizacionales, físicas y tecnológicas en el Jardín Botánico José Celestino Mutis Bogotá</v>
          </cell>
        </row>
        <row r="1607">
          <cell r="D1607">
            <v>7683</v>
          </cell>
          <cell r="E1607" t="str">
            <v>Fortalecimiento de las capacidades organizacionales, físicas y tecnológicas en el Jardín Botánico José Celestino Mutis Bogotá</v>
          </cell>
        </row>
        <row r="1608">
          <cell r="D1608">
            <v>7683</v>
          </cell>
          <cell r="E1608" t="str">
            <v>Fortalecimiento de las capacidades organizacionales, físicas y tecnológicas en el Jardín Botánico José Celestino Mutis Bogotá</v>
          </cell>
        </row>
        <row r="1609">
          <cell r="D1609">
            <v>7683</v>
          </cell>
          <cell r="E1609" t="str">
            <v>Fortalecimiento de las capacidades organizacionales, físicas y tecnológicas en el Jardín Botánico José Celestino Mutis Bogotá</v>
          </cell>
        </row>
        <row r="1610">
          <cell r="D1610">
            <v>7683</v>
          </cell>
          <cell r="E1610" t="str">
            <v>Fortalecimiento de las capacidades organizacionales, físicas y tecnológicas en el Jardín Botánico José Celestino Mutis Bogotá</v>
          </cell>
        </row>
        <row r="1611">
          <cell r="D1611">
            <v>7683</v>
          </cell>
          <cell r="E1611" t="str">
            <v>Fortalecimiento de las capacidades organizacionales, físicas y tecnológicas en el Jardín Botánico José Celestino Mutis Bogotá</v>
          </cell>
        </row>
        <row r="1612">
          <cell r="D1612">
            <v>7683</v>
          </cell>
          <cell r="E1612" t="str">
            <v>Fortalecimiento de las capacidades organizacionales, físicas y tecnológicas en el Jardín Botánico José Celestino Mutis Bogotá</v>
          </cell>
        </row>
        <row r="1613">
          <cell r="D1613">
            <v>7683</v>
          </cell>
          <cell r="E1613" t="str">
            <v>Fortalecimiento de las capacidades organizacionales, físicas y tecnológicas en el Jardín Botánico José Celestino Mutis Bogotá</v>
          </cell>
        </row>
        <row r="1614">
          <cell r="D1614">
            <v>7683</v>
          </cell>
          <cell r="E1614" t="str">
            <v>Fortalecimiento de las capacidades organizacionales, físicas y tecnológicas en el Jardín Botánico José Celestino Mutis Bogotá</v>
          </cell>
        </row>
        <row r="1615">
          <cell r="D1615">
            <v>7683</v>
          </cell>
          <cell r="E1615" t="str">
            <v>Fortalecimiento de las capacidades organizacionales, físicas y tecnológicas en el Jardín Botánico José Celestino Mutis Bogotá</v>
          </cell>
        </row>
        <row r="1616">
          <cell r="D1616">
            <v>7553</v>
          </cell>
          <cell r="E1616" t="str">
            <v>Investigación, innovación e inspiración: conocimiento, saber y práctica pedagógica para el cierre de brechas de la calidad educativa. Bogotá</v>
          </cell>
        </row>
        <row r="1617">
          <cell r="D1617">
            <v>7553</v>
          </cell>
          <cell r="E1617" t="str">
            <v>Investigación, innovación e inspiración: conocimiento, saber y práctica pedagógica para el cierre de brechas de la calidad educativa. Bogotá</v>
          </cell>
        </row>
        <row r="1618">
          <cell r="D1618">
            <v>7553</v>
          </cell>
          <cell r="E1618" t="str">
            <v>Investigación, innovación e inspiración: conocimiento, saber y práctica pedagógica para el cierre de brechas de la calidad educativa. Bogotá</v>
          </cell>
        </row>
        <row r="1619">
          <cell r="D1619">
            <v>7553</v>
          </cell>
          <cell r="E1619" t="str">
            <v>Investigación, innovación e inspiración: conocimiento, saber y práctica pedagógica para el cierre de brechas de la calidad educativa. Bogotá</v>
          </cell>
        </row>
        <row r="1620">
          <cell r="D1620">
            <v>7553</v>
          </cell>
          <cell r="E1620" t="str">
            <v>Investigación, innovación e inspiración: conocimiento, saber y práctica pedagógica para el cierre de brechas de la calidad educativa. Bogotá</v>
          </cell>
        </row>
        <row r="1621">
          <cell r="D1621">
            <v>7553</v>
          </cell>
          <cell r="E1621" t="str">
            <v>Investigación, innovación e inspiración: conocimiento, saber y práctica pedagógica para el cierre de brechas de la calidad educativa. Bogotá</v>
          </cell>
        </row>
        <row r="1622">
          <cell r="D1622">
            <v>7553</v>
          </cell>
          <cell r="E1622" t="str">
            <v>Investigación, innovación e inspiración: conocimiento, saber y práctica pedagógica para el cierre de brechas de la calidad educativa. Bogotá</v>
          </cell>
        </row>
        <row r="1623">
          <cell r="D1623">
            <v>7678</v>
          </cell>
          <cell r="E1623" t="str">
            <v>Fortalecimiento a espacios (instancias) de participación para los grupos étnicos en las 20 localidades de Bogotá</v>
          </cell>
        </row>
        <row r="1624">
          <cell r="D1624">
            <v>7796</v>
          </cell>
          <cell r="E1624" t="str">
            <v>Construcción de procesos para la convivencia y la participación ciudadana incidente en los asuntos públicos locales, distritales y regionales Bogotá</v>
          </cell>
        </row>
        <row r="1625">
          <cell r="D1625">
            <v>7796</v>
          </cell>
          <cell r="E1625" t="str">
            <v>Construcción de procesos para la convivencia y la participación ciudadana incidente en los asuntos públicos locales, distritales y regionales Bogotá</v>
          </cell>
        </row>
        <row r="1626">
          <cell r="D1626">
            <v>7796</v>
          </cell>
          <cell r="E1626" t="str">
            <v>Construcción de procesos para la convivencia y la participación ciudadana incidente en los asuntos públicos locales, distritales y regionales Bogotá</v>
          </cell>
        </row>
        <row r="1627">
          <cell r="D1627">
            <v>7796</v>
          </cell>
          <cell r="E1627" t="str">
            <v>Construcción de procesos para la convivencia y la participación ciudadana incidente en los asuntos públicos locales, distritales y regionales Bogotá</v>
          </cell>
        </row>
        <row r="1628">
          <cell r="D1628">
            <v>7796</v>
          </cell>
          <cell r="E1628" t="str">
            <v>Construcción de procesos para la convivencia y la participación ciudadana incidente en los asuntos públicos locales, distritales y regionales Bogotá</v>
          </cell>
        </row>
        <row r="1629">
          <cell r="D1629">
            <v>7685</v>
          </cell>
          <cell r="E1629" t="str">
            <v>Modernización del modelo de gestión y tecnológico de las Organizaciones Comunales y de Propiedad Horizontal para el ejercicio de la democracia activa digital en el Siglo XXI. Bogotá.</v>
          </cell>
        </row>
        <row r="1630">
          <cell r="D1630">
            <v>7685</v>
          </cell>
          <cell r="E1630" t="str">
            <v>Modernización del modelo de gestión y tecnológico de las Organizaciones Comunales y de Propiedad Horizontal para el ejercicio de la democracia activa digital en el Siglo XXI. Bogotá.</v>
          </cell>
        </row>
        <row r="1631">
          <cell r="D1631">
            <v>7685</v>
          </cell>
          <cell r="E1631" t="str">
            <v>Modernización del modelo de gestión y tecnológico de las Organizaciones Comunales y de Propiedad Horizontal para el ejercicio de la democracia activa digital en el Siglo XXI. Bogotá.</v>
          </cell>
        </row>
        <row r="1632">
          <cell r="D1632">
            <v>7685</v>
          </cell>
          <cell r="E1632" t="str">
            <v>Modernización del modelo de gestión y tecnológico de las Organizaciones Comunales y de Propiedad Horizontal para el ejercicio de la democracia activa digital en el Siglo XXI. Bogotá.</v>
          </cell>
        </row>
        <row r="1633">
          <cell r="D1633">
            <v>7687</v>
          </cell>
          <cell r="E1633" t="str">
            <v>Fortalecimiento a las organizaciones sociales y comunitarias para una participación ciudadana informada e incidente con enfoque diferencial en el Distrito Capital Bogotá</v>
          </cell>
        </row>
        <row r="1634">
          <cell r="D1634">
            <v>7687</v>
          </cell>
          <cell r="E1634" t="str">
            <v>Fortalecimiento a las organizaciones sociales y comunitarias para una participación ciudadana informada e incidente con enfoque diferencial en el Distrito Capital Bogotá</v>
          </cell>
        </row>
        <row r="1635">
          <cell r="D1635">
            <v>7687</v>
          </cell>
          <cell r="E1635" t="str">
            <v>Fortalecimiento a las organizaciones sociales y comunitarias para una participación ciudadana informada e incidente con enfoque diferencial en el Distrito Capital Bogotá</v>
          </cell>
        </row>
        <row r="1636">
          <cell r="D1636">
            <v>7688</v>
          </cell>
          <cell r="E1636" t="str">
            <v>Fortalecimiento de las capacidades democráticas de la ciudadanía para la participación incidente y la gobernanza, con enfoque de innovación social, en Bogotá.</v>
          </cell>
        </row>
        <row r="1637">
          <cell r="D1637">
            <v>7688</v>
          </cell>
          <cell r="E1637" t="str">
            <v>Fortalecimiento de las capacidades democráticas de la ciudadanía para la participación incidente y la gobernanza, con enfoque de innovación social, en Bogotá.</v>
          </cell>
        </row>
        <row r="1638">
          <cell r="D1638">
            <v>7729</v>
          </cell>
          <cell r="E1638" t="str">
            <v>Optimización de la participación ciudadana incidente para los asuntos públicos Bogotá</v>
          </cell>
        </row>
        <row r="1639">
          <cell r="D1639">
            <v>7729</v>
          </cell>
          <cell r="E1639" t="str">
            <v>Optimización de la participación ciudadana incidente para los asuntos públicos Bogotá</v>
          </cell>
        </row>
        <row r="1640">
          <cell r="D1640">
            <v>7712</v>
          </cell>
          <cell r="E1640" t="str">
            <v>Fortalecimiento Institucional de la Gestión Administrativa del Instituto Distrital de la Participación y Acción Comunal Bogotá</v>
          </cell>
        </row>
        <row r="1641">
          <cell r="D1641">
            <v>7712</v>
          </cell>
          <cell r="E1641" t="str">
            <v>Fortalecimiento Institucional de la Gestión Administrativa del Instituto Distrital de la Participación y Acción Comunal Bogotá</v>
          </cell>
        </row>
        <row r="1642">
          <cell r="D1642">
            <v>7712</v>
          </cell>
          <cell r="E1642" t="str">
            <v>Fortalecimiento Institucional de la Gestión Administrativa del Instituto Distrital de la Participación y Acción Comunal Bogotá</v>
          </cell>
        </row>
        <row r="1643">
          <cell r="D1643">
            <v>7714</v>
          </cell>
          <cell r="E1643" t="str">
            <v>Fortalecimiento de la capacidad tecnológica y administrativa del Instituto Distrital de la Participación y Acción Comunal - IDPAC. Bogotá</v>
          </cell>
        </row>
        <row r="1644">
          <cell r="D1644">
            <v>7714</v>
          </cell>
          <cell r="E1644" t="str">
            <v>Fortalecimiento de la capacidad tecnológica y administrativa del Instituto Distrital de la Participación y Acción Comunal - IDPAC. Bogotá</v>
          </cell>
        </row>
        <row r="1645">
          <cell r="D1645">
            <v>7723</v>
          </cell>
          <cell r="E1645" t="str">
            <v>Fortalecimiento de las capacidades de las Alcaldías Locales, instituciones del Distrito y ciudadanía en procesos de planeación y presupuestos participativos. Bogotá</v>
          </cell>
        </row>
        <row r="1646">
          <cell r="D1646">
            <v>7705</v>
          </cell>
          <cell r="E1646" t="str">
            <v>Fortalecimiento del sistema turístico de Bogotá Región, para responder a las principales tendencias oportunidades y cambios que inciden en el sector, en Bogotá</v>
          </cell>
        </row>
        <row r="1647">
          <cell r="D1647">
            <v>7705</v>
          </cell>
          <cell r="E1647" t="str">
            <v>Fortalecimiento del sistema turístico de Bogotá Región, para responder a las principales tendencias oportunidades y cambios que inciden en el sector, en Bogotá</v>
          </cell>
        </row>
        <row r="1648">
          <cell r="D1648">
            <v>7705</v>
          </cell>
          <cell r="E1648" t="str">
            <v>Fortalecimiento del sistema turístico de Bogotá Región, para responder a las principales tendencias oportunidades y cambios que inciden en el sector, en Bogotá</v>
          </cell>
        </row>
        <row r="1649">
          <cell r="D1649">
            <v>7705</v>
          </cell>
          <cell r="E1649" t="str">
            <v>Fortalecimiento del sistema turístico de Bogotá Región, para responder a las principales tendencias oportunidades y cambios que inciden en el sector, en Bogotá</v>
          </cell>
        </row>
        <row r="1650">
          <cell r="D1650">
            <v>7705</v>
          </cell>
          <cell r="E1650" t="str">
            <v>Fortalecimiento del sistema turístico de Bogotá Región, para responder a las principales tendencias oportunidades y cambios que inciden en el sector, en Bogotá</v>
          </cell>
        </row>
        <row r="1651">
          <cell r="D1651">
            <v>7705</v>
          </cell>
          <cell r="E1651" t="str">
            <v>Fortalecimiento del sistema turístico de Bogotá Región, para responder a las principales tendencias oportunidades y cambios que inciden en el sector, en Bogotá</v>
          </cell>
        </row>
        <row r="1652">
          <cell r="D1652">
            <v>7705</v>
          </cell>
          <cell r="E1652" t="str">
            <v>Fortalecimiento del sistema turístico de Bogotá Región, para responder a las principales tendencias oportunidades y cambios que inciden en el sector, en Bogotá</v>
          </cell>
        </row>
        <row r="1653">
          <cell r="D1653">
            <v>7705</v>
          </cell>
          <cell r="E1653" t="str">
            <v>Fortalecimiento del sistema turístico de Bogotá Región, para responder a las principales tendencias oportunidades y cambios que inciden en el sector, en Bogotá</v>
          </cell>
        </row>
        <row r="1654">
          <cell r="D1654">
            <v>7705</v>
          </cell>
          <cell r="E1654" t="str">
            <v>Fortalecimiento del sistema turístico de Bogotá Región, para responder a las principales tendencias oportunidades y cambios que inciden en el sector, en Bogotá</v>
          </cell>
        </row>
        <row r="1655">
          <cell r="D1655">
            <v>7705</v>
          </cell>
          <cell r="E1655" t="str">
            <v>Fortalecimiento del sistema turístico de Bogotá Región, para responder a las principales tendencias oportunidades y cambios que inciden en el sector, en Bogotá</v>
          </cell>
        </row>
        <row r="1656">
          <cell r="D1656">
            <v>7705</v>
          </cell>
          <cell r="E1656" t="str">
            <v>Fortalecimiento del sistema turístico de Bogotá Región, para responder a las principales tendencias oportunidades y cambios que inciden en el sector, en Bogotá</v>
          </cell>
        </row>
        <row r="1657">
          <cell r="D1657">
            <v>7705</v>
          </cell>
          <cell r="E1657" t="str">
            <v>Fortalecimiento del sistema turístico de Bogotá Región, para responder a las principales tendencias oportunidades y cambios que inciden en el sector, en Bogotá</v>
          </cell>
        </row>
        <row r="1658">
          <cell r="D1658">
            <v>7705</v>
          </cell>
          <cell r="E1658" t="str">
            <v>Fortalecimiento del sistema turístico de Bogotá Región, para responder a las principales tendencias oportunidades y cambios que inciden en el sector, en Bogotá</v>
          </cell>
        </row>
        <row r="1659">
          <cell r="D1659">
            <v>7706</v>
          </cell>
          <cell r="E1659" t="str">
            <v>Implementación de estrategias de mercadeo y promoción para el sector turístico de la ciudad de Bogotá</v>
          </cell>
        </row>
        <row r="1660">
          <cell r="D1660">
            <v>7706</v>
          </cell>
          <cell r="E1660" t="str">
            <v>Implementación de estrategias de mercadeo y promoción para el sector turístico de la ciudad de Bogotá</v>
          </cell>
        </row>
        <row r="1661">
          <cell r="D1661">
            <v>7706</v>
          </cell>
          <cell r="E1661" t="str">
            <v>Implementación de estrategias de mercadeo y promoción para el sector turístico de la ciudad de Bogotá</v>
          </cell>
        </row>
        <row r="1662">
          <cell r="D1662">
            <v>7706</v>
          </cell>
          <cell r="E1662" t="str">
            <v>Implementación de estrategias de mercadeo y promoción para el sector turístico de la ciudad de Bogotá</v>
          </cell>
        </row>
        <row r="1663">
          <cell r="D1663">
            <v>7908</v>
          </cell>
          <cell r="E1663" t="str">
            <v>Administración del Fondo de Desarrollo Turístico de Bogotá - Fondetur Bogotá</v>
          </cell>
        </row>
        <row r="1664">
          <cell r="D1664">
            <v>7908</v>
          </cell>
          <cell r="E1664" t="str">
            <v>Administración del Fondo de Desarrollo Turístico de Bogotá - Fondetur Bogotá</v>
          </cell>
        </row>
        <row r="1665">
          <cell r="D1665">
            <v>7908</v>
          </cell>
          <cell r="E1665" t="str">
            <v>Administración del Fondo de Desarrollo Turístico de Bogotá - Fondetur Bogotá</v>
          </cell>
        </row>
        <row r="1666">
          <cell r="D1666">
            <v>7908</v>
          </cell>
          <cell r="E1666" t="str">
            <v>Administración del Fondo de Desarrollo Turístico de Bogotá - Fondetur Bogotá</v>
          </cell>
        </row>
        <row r="1667">
          <cell r="D1667">
            <v>7908</v>
          </cell>
          <cell r="E1667" t="str">
            <v>Administración del Fondo de Desarrollo Turístico de Bogotá - Fondetur Bogotá</v>
          </cell>
        </row>
        <row r="1668">
          <cell r="D1668">
            <v>7908</v>
          </cell>
          <cell r="E1668" t="str">
            <v>Administración del Fondo de Desarrollo Turístico de Bogotá - Fondetur Bogotá</v>
          </cell>
        </row>
        <row r="1669">
          <cell r="D1669">
            <v>7707</v>
          </cell>
          <cell r="E1669" t="str">
            <v>Desarrollo de estrategias para reducir condiciones que permiten la ocurrencia de delitos asociados a la ESCNNA, y delitos en contra de turistas y visitantes en la región y en Bogotá</v>
          </cell>
        </row>
        <row r="1670">
          <cell r="D1670">
            <v>7707</v>
          </cell>
          <cell r="E1670" t="str">
            <v>Desarrollo de estrategias para reducir condiciones que permiten la ocurrencia de delitos asociados a la ESCNNA, y delitos en contra de turistas y visitantes en la región y en Bogotá</v>
          </cell>
        </row>
        <row r="1671">
          <cell r="D1671">
            <v>7915</v>
          </cell>
          <cell r="E1671" t="str">
            <v>Optimización de la producción de información estadística oportuna y relevante para la toma de decisiones del sector turismo en Bogotá</v>
          </cell>
        </row>
        <row r="1672">
          <cell r="D1672">
            <v>7915</v>
          </cell>
          <cell r="E1672" t="str">
            <v>Optimización de la producción de información estadística oportuna y relevante para la toma de decisiones del sector turismo en Bogotá</v>
          </cell>
        </row>
        <row r="1673">
          <cell r="D1673">
            <v>7915</v>
          </cell>
          <cell r="E1673" t="str">
            <v>Optimización de la producción de información estadística oportuna y relevante para la toma de decisiones del sector turismo en Bogotá</v>
          </cell>
        </row>
        <row r="1674">
          <cell r="D1674">
            <v>7708</v>
          </cell>
          <cell r="E1674" t="str">
            <v>Desarrollo de las herramientas tecnológicas de promoción e información turística de Bogotá</v>
          </cell>
        </row>
        <row r="1675">
          <cell r="D1675">
            <v>7708</v>
          </cell>
          <cell r="E1675" t="str">
            <v>Desarrollo de las herramientas tecnológicas de promoción e información turística de Bogotá</v>
          </cell>
        </row>
        <row r="1676">
          <cell r="D1676">
            <v>7709</v>
          </cell>
          <cell r="E1676" t="str">
            <v>Mejoramiento y fortalecimiento de la capacidad institucional del Instituto Distrital de Turismo de Bogotá</v>
          </cell>
        </row>
        <row r="1677">
          <cell r="D1677">
            <v>7709</v>
          </cell>
          <cell r="E1677" t="str">
            <v>Mejoramiento y fortalecimiento de la capacidad institucional del Instituto Distrital de Turismo de Bogotá</v>
          </cell>
        </row>
        <row r="1678">
          <cell r="D1678">
            <v>7709</v>
          </cell>
          <cell r="E1678" t="str">
            <v>Mejoramiento y fortalecimiento de la capacidad institucional del Instituto Distrital de Turismo de Bogotá</v>
          </cell>
        </row>
        <row r="1679">
          <cell r="D1679">
            <v>7709</v>
          </cell>
          <cell r="E1679" t="str">
            <v>Mejoramiento y fortalecimiento de la capacidad institucional del Instituto Distrital de Turismo de Bogotá</v>
          </cell>
        </row>
        <row r="1680">
          <cell r="D1680">
            <v>7709</v>
          </cell>
          <cell r="E1680" t="str">
            <v>Mejoramiento y fortalecimiento de la capacidad institucional del Instituto Distrital de Turismo de Bogotá</v>
          </cell>
        </row>
        <row r="1681">
          <cell r="D1681">
            <v>7617</v>
          </cell>
          <cell r="E1681" t="str">
            <v>Aportes al desarrollo integral a través de las artes para la primera infancia en Bogotá D.C.</v>
          </cell>
        </row>
        <row r="1682">
          <cell r="D1682">
            <v>7617</v>
          </cell>
          <cell r="E1682" t="str">
            <v>Aportes al desarrollo integral a través de las artes para la primera infancia en Bogotá D.C.</v>
          </cell>
        </row>
        <row r="1683">
          <cell r="D1683">
            <v>7617</v>
          </cell>
          <cell r="E1683" t="str">
            <v>Aportes al desarrollo integral a través de las artes para la primera infancia en Bogotá D.C.</v>
          </cell>
        </row>
        <row r="1684">
          <cell r="D1684">
            <v>7617</v>
          </cell>
          <cell r="E1684" t="str">
            <v>Aportes al desarrollo integral a través de las artes para la primera infancia en Bogotá D.C.</v>
          </cell>
        </row>
        <row r="1685">
          <cell r="D1685">
            <v>7617</v>
          </cell>
          <cell r="E1685" t="str">
            <v>Aportes al desarrollo integral a través de las artes para la primera infancia en Bogotá D.C.</v>
          </cell>
        </row>
        <row r="1686">
          <cell r="D1686">
            <v>7617</v>
          </cell>
          <cell r="E1686" t="str">
            <v>Aportes al desarrollo integral a través de las artes para la primera infancia en Bogotá D.C.</v>
          </cell>
        </row>
        <row r="1687">
          <cell r="D1687">
            <v>7619</v>
          </cell>
          <cell r="E1687" t="str">
            <v>Fortalecimiento de procesos integrales de formación artística a lo largo de la vida. Bogotá D.C.</v>
          </cell>
        </row>
        <row r="1688">
          <cell r="D1688">
            <v>7619</v>
          </cell>
          <cell r="E1688" t="str">
            <v>Fortalecimiento de procesos integrales de formación artística a lo largo de la vida. Bogotá D.C.</v>
          </cell>
        </row>
        <row r="1689">
          <cell r="D1689">
            <v>7619</v>
          </cell>
          <cell r="E1689" t="str">
            <v>Fortalecimiento de procesos integrales de formación artística a lo largo de la vida. Bogotá D.C.</v>
          </cell>
        </row>
        <row r="1690">
          <cell r="D1690">
            <v>7619</v>
          </cell>
          <cell r="E1690" t="str">
            <v>Fortalecimiento de procesos integrales de formación artística a lo largo de la vida. Bogotá D.C.</v>
          </cell>
        </row>
        <row r="1691">
          <cell r="D1691">
            <v>7619</v>
          </cell>
          <cell r="E1691" t="str">
            <v>Fortalecimiento de procesos integrales de formación artística a lo largo de la vida. Bogotá D.C.</v>
          </cell>
        </row>
        <row r="1692">
          <cell r="D1692">
            <v>7619</v>
          </cell>
          <cell r="E1692" t="str">
            <v>Fortalecimiento de procesos integrales de formación artística a lo largo de la vida. Bogotá D.C.</v>
          </cell>
        </row>
        <row r="1693">
          <cell r="D1693">
            <v>7619</v>
          </cell>
          <cell r="E1693" t="str">
            <v>Fortalecimiento de procesos integrales de formación artística a lo largo de la vida. Bogotá D.C.</v>
          </cell>
        </row>
        <row r="1694">
          <cell r="D1694">
            <v>7619</v>
          </cell>
          <cell r="E1694" t="str">
            <v>Fortalecimiento de procesos integrales de formación artística a lo largo de la vida. Bogotá D.C.</v>
          </cell>
        </row>
        <row r="1695">
          <cell r="D1695">
            <v>7594</v>
          </cell>
          <cell r="E1695" t="str">
            <v>Desarrollo de las prácticas literarias como derecho</v>
          </cell>
        </row>
        <row r="1696">
          <cell r="D1696">
            <v>7594</v>
          </cell>
          <cell r="E1696" t="str">
            <v>Desarrollo de las prácticas literarias como derecho</v>
          </cell>
        </row>
        <row r="1697">
          <cell r="D1697">
            <v>7594</v>
          </cell>
          <cell r="E1697" t="str">
            <v>Desarrollo de las prácticas literarias como derecho</v>
          </cell>
        </row>
        <row r="1698">
          <cell r="D1698">
            <v>7594</v>
          </cell>
          <cell r="E1698" t="str">
            <v>Desarrollo de las prácticas literarias como derecho</v>
          </cell>
        </row>
        <row r="1699">
          <cell r="D1699">
            <v>7603</v>
          </cell>
          <cell r="E1699" t="str">
            <v>Implementación Idartes Internacional, una ventana al mundo Bogotá D.C.</v>
          </cell>
        </row>
        <row r="1700">
          <cell r="D1700">
            <v>7603</v>
          </cell>
          <cell r="E1700" t="str">
            <v>Implementación Idartes Internacional, una ventana al mundo Bogotá D.C.</v>
          </cell>
        </row>
        <row r="1701">
          <cell r="D1701">
            <v>7603</v>
          </cell>
          <cell r="E1701" t="str">
            <v>Implementación Idartes Internacional, una ventana al mundo Bogotá D.C.</v>
          </cell>
        </row>
        <row r="1702">
          <cell r="D1702">
            <v>7603</v>
          </cell>
          <cell r="E1702" t="str">
            <v>Implementación Idartes Internacional, una ventana al mundo Bogotá D.C.</v>
          </cell>
        </row>
        <row r="1703">
          <cell r="D1703">
            <v>7603</v>
          </cell>
          <cell r="E1703" t="str">
            <v>Implementación Idartes Internacional, una ventana al mundo Bogotá D.C.</v>
          </cell>
        </row>
        <row r="1704">
          <cell r="D1704">
            <v>7585</v>
          </cell>
          <cell r="E1704" t="str">
            <v>Fortalecimiento a las Artes, territorios y cotidianidades</v>
          </cell>
        </row>
        <row r="1705">
          <cell r="D1705">
            <v>7585</v>
          </cell>
          <cell r="E1705" t="str">
            <v>Fortalecimiento a las Artes, territorios y cotidianidades</v>
          </cell>
        </row>
        <row r="1706">
          <cell r="D1706">
            <v>7585</v>
          </cell>
          <cell r="E1706" t="str">
            <v>Fortalecimiento a las Artes, territorios y cotidianidades</v>
          </cell>
        </row>
        <row r="1707">
          <cell r="D1707">
            <v>7585</v>
          </cell>
          <cell r="E1707" t="str">
            <v>Fortalecimiento a las Artes, territorios y cotidianidades</v>
          </cell>
        </row>
        <row r="1708">
          <cell r="D1708">
            <v>7585</v>
          </cell>
          <cell r="E1708" t="str">
            <v>Fortalecimiento a las Artes, territorios y cotidianidades</v>
          </cell>
        </row>
        <row r="1709">
          <cell r="D1709">
            <v>7585</v>
          </cell>
          <cell r="E1709" t="str">
            <v>Fortalecimiento a las Artes, territorios y cotidianidades</v>
          </cell>
        </row>
        <row r="1710">
          <cell r="D1710">
            <v>7585</v>
          </cell>
          <cell r="E1710" t="str">
            <v>Fortalecimiento a las Artes, territorios y cotidianidades</v>
          </cell>
        </row>
        <row r="1711">
          <cell r="D1711">
            <v>7585</v>
          </cell>
          <cell r="E1711" t="str">
            <v>Fortalecimiento a las Artes, territorios y cotidianidades</v>
          </cell>
        </row>
        <row r="1712">
          <cell r="D1712">
            <v>7585</v>
          </cell>
          <cell r="E1712" t="str">
            <v>Fortalecimiento a las Artes, territorios y cotidianidades</v>
          </cell>
        </row>
        <row r="1713">
          <cell r="D1713">
            <v>7600</v>
          </cell>
          <cell r="E1713" t="str">
            <v>Identificación, reconocimiento y valoración de las prácticas artísticas a través del fomento en Bogotá D.C.</v>
          </cell>
        </row>
        <row r="1714">
          <cell r="D1714">
            <v>7600</v>
          </cell>
          <cell r="E1714" t="str">
            <v>Identificación, reconocimiento y valoración de las prácticas artísticas a través del fomento en Bogotá D.C.</v>
          </cell>
        </row>
        <row r="1715">
          <cell r="D1715">
            <v>7600</v>
          </cell>
          <cell r="E1715" t="str">
            <v>Identificación, reconocimiento y valoración de las prácticas artísticas a través del fomento en Bogotá D.C.</v>
          </cell>
        </row>
        <row r="1716">
          <cell r="D1716">
            <v>7600</v>
          </cell>
          <cell r="E1716" t="str">
            <v>Identificación, reconocimiento y valoración de las prácticas artísticas a través del fomento en Bogotá D.C.</v>
          </cell>
        </row>
        <row r="1717">
          <cell r="D1717">
            <v>7600</v>
          </cell>
          <cell r="E1717" t="str">
            <v>Identificación, reconocimiento y valoración de las prácticas artísticas a través del fomento en Bogotá D.C.</v>
          </cell>
        </row>
        <row r="1718">
          <cell r="D1718">
            <v>7607</v>
          </cell>
          <cell r="E1718" t="str">
            <v>Actualización Intervención y mejoramiento de la infraestructura cultural para el disfrute de las prácticas artísticas y culturales Bogotá D.C.</v>
          </cell>
        </row>
        <row r="1719">
          <cell r="D1719">
            <v>7607</v>
          </cell>
          <cell r="E1719" t="str">
            <v>Actualización Intervención y mejoramiento de la infraestructura cultural para el disfrute de las prácticas artísticas y culturales Bogotá D.C.</v>
          </cell>
        </row>
        <row r="1720">
          <cell r="D1720">
            <v>7607</v>
          </cell>
          <cell r="E1720" t="str">
            <v>Actualización Intervención y mejoramiento de la infraestructura cultural para el disfrute de las prácticas artísticas y culturales Bogotá D.C.</v>
          </cell>
        </row>
        <row r="1721">
          <cell r="D1721">
            <v>7607</v>
          </cell>
          <cell r="E1721" t="str">
            <v>Actualización Intervención y mejoramiento de la infraestructura cultural para el disfrute de las prácticas artísticas y culturales Bogotá D.C.</v>
          </cell>
        </row>
        <row r="1722">
          <cell r="D1722">
            <v>7607</v>
          </cell>
          <cell r="E1722" t="str">
            <v>Actualización Intervención y mejoramiento de la infraestructura cultural para el disfrute de las prácticas artísticas y culturales Bogotá D.C.</v>
          </cell>
        </row>
        <row r="1723">
          <cell r="D1723">
            <v>7614</v>
          </cell>
          <cell r="E1723" t="str">
            <v>Transformación de la Red de Equipamientos Culturales para su Consolidación y sustentabilidad en Bogotá D.C.</v>
          </cell>
        </row>
        <row r="1724">
          <cell r="D1724">
            <v>7614</v>
          </cell>
          <cell r="E1724" t="str">
            <v>Transformación de la Red de Equipamientos Culturales para su Consolidación y sustentabilidad en Bogotá D.C.</v>
          </cell>
        </row>
        <row r="1725">
          <cell r="D1725">
            <v>7614</v>
          </cell>
          <cell r="E1725" t="str">
            <v>Transformación de la Red de Equipamientos Culturales para su Consolidación y sustentabilidad en Bogotá D.C.</v>
          </cell>
        </row>
        <row r="1726">
          <cell r="D1726">
            <v>7614</v>
          </cell>
          <cell r="E1726" t="str">
            <v>Transformación de la Red de Equipamientos Culturales para su Consolidación y sustentabilidad en Bogotá D.C.</v>
          </cell>
        </row>
        <row r="1727">
          <cell r="D1727">
            <v>7614</v>
          </cell>
          <cell r="E1727" t="str">
            <v>Transformación de la Red de Equipamientos Culturales para su Consolidación y sustentabilidad en Bogotá D.C.</v>
          </cell>
        </row>
        <row r="1728">
          <cell r="D1728">
            <v>7614</v>
          </cell>
          <cell r="E1728" t="str">
            <v>Transformación de la Red de Equipamientos Culturales para su Consolidación y sustentabilidad en Bogotá D.C.</v>
          </cell>
        </row>
        <row r="1729">
          <cell r="D1729">
            <v>7625</v>
          </cell>
          <cell r="E1729" t="str">
            <v>Fortalecimiento de Culturas en común: arte, memoria y territorio en Bogotá D.C.</v>
          </cell>
        </row>
        <row r="1730">
          <cell r="D1730">
            <v>7625</v>
          </cell>
          <cell r="E1730" t="str">
            <v>Fortalecimiento de Culturas en común: arte, memoria y territorio en Bogotá D.C.</v>
          </cell>
        </row>
        <row r="1731">
          <cell r="D1731">
            <v>7625</v>
          </cell>
          <cell r="E1731" t="str">
            <v>Fortalecimiento de Culturas en común: arte, memoria y territorio en Bogotá D.C.</v>
          </cell>
        </row>
        <row r="1732">
          <cell r="D1732">
            <v>7625</v>
          </cell>
          <cell r="E1732" t="str">
            <v>Fortalecimiento de Culturas en común: arte, memoria y territorio en Bogotá D.C.</v>
          </cell>
        </row>
        <row r="1733">
          <cell r="D1733">
            <v>7625</v>
          </cell>
          <cell r="E1733" t="str">
            <v>Fortalecimiento de Culturas en común: arte, memoria y territorio en Bogotá D.C.</v>
          </cell>
        </row>
        <row r="1734">
          <cell r="D1734">
            <v>7909</v>
          </cell>
          <cell r="E1734" t="str">
            <v>Fortalecimiento de las culturas y procesos comunitarios artísticos en los territorios de Bogotá D.C</v>
          </cell>
        </row>
        <row r="1735">
          <cell r="D1735">
            <v>7909</v>
          </cell>
          <cell r="E1735" t="str">
            <v>Fortalecimiento de las culturas y procesos comunitarios artísticos en los territorios de Bogotá D.C</v>
          </cell>
        </row>
        <row r="1736">
          <cell r="D1736">
            <v>7909</v>
          </cell>
          <cell r="E1736" t="str">
            <v>Fortalecimiento de las culturas y procesos comunitarios artísticos en los territorios de Bogotá D.C</v>
          </cell>
        </row>
        <row r="1737">
          <cell r="D1737">
            <v>7598</v>
          </cell>
          <cell r="E1737" t="str">
            <v>Innovación Sostenibilidad y reactivación del ecosistema en Bogotá DC</v>
          </cell>
        </row>
        <row r="1738">
          <cell r="D1738">
            <v>7598</v>
          </cell>
          <cell r="E1738" t="str">
            <v>Innovación Sostenibilidad y reactivación del ecosistema en Bogotá DC</v>
          </cell>
        </row>
        <row r="1739">
          <cell r="D1739">
            <v>7598</v>
          </cell>
          <cell r="E1739" t="str">
            <v>Innovación Sostenibilidad y reactivación del ecosistema en Bogotá DC</v>
          </cell>
        </row>
        <row r="1740">
          <cell r="D1740">
            <v>7598</v>
          </cell>
          <cell r="E1740" t="str">
            <v>Innovación Sostenibilidad y reactivación del ecosistema en Bogotá DC</v>
          </cell>
        </row>
        <row r="1741">
          <cell r="D1741">
            <v>7571</v>
          </cell>
          <cell r="E1741" t="str">
            <v>Reconciliación Arte y Memoria Sin Fronteras Bogotá</v>
          </cell>
        </row>
        <row r="1742">
          <cell r="D1742">
            <v>7571</v>
          </cell>
          <cell r="E1742" t="str">
            <v>Reconciliación Arte y Memoria Sin Fronteras Bogotá</v>
          </cell>
        </row>
        <row r="1743">
          <cell r="D1743">
            <v>7571</v>
          </cell>
          <cell r="E1743" t="str">
            <v>Reconciliación Arte y Memoria Sin Fronteras Bogotá</v>
          </cell>
        </row>
        <row r="1744">
          <cell r="D1744">
            <v>7902</v>
          </cell>
          <cell r="E1744" t="str">
            <v>Consolidación integral de la gestión administrativa y modernización institucional en Bogotá</v>
          </cell>
        </row>
        <row r="1745">
          <cell r="D1745">
            <v>7902</v>
          </cell>
          <cell r="E1745" t="str">
            <v>Consolidación integral de la gestión administrativa y modernización institucional en Bogotá</v>
          </cell>
        </row>
        <row r="1746">
          <cell r="D1746">
            <v>7902</v>
          </cell>
          <cell r="E1746" t="str">
            <v>Consolidación integral de la gestión administrativa y modernización institucional en Bogotá</v>
          </cell>
        </row>
        <row r="1747">
          <cell r="D1747">
            <v>7902</v>
          </cell>
          <cell r="E1747" t="str">
            <v>Consolidación integral de la gestión administrativa y modernización institucional en Bogotá</v>
          </cell>
        </row>
        <row r="1748">
          <cell r="D1748">
            <v>7902</v>
          </cell>
          <cell r="E1748" t="str">
            <v>Consolidación integral de la gestión administrativa y modernización institucional en Bogotá</v>
          </cell>
        </row>
        <row r="1749">
          <cell r="D1749">
            <v>7902</v>
          </cell>
          <cell r="E1749" t="str">
            <v>Consolidación integral de la gestión administrativa y modernización institucional en Bogotá</v>
          </cell>
        </row>
        <row r="1750">
          <cell r="D1750">
            <v>7902</v>
          </cell>
          <cell r="E1750" t="str">
            <v>Consolidación integral de la gestión administrativa y modernización institucional en Bogotá</v>
          </cell>
        </row>
        <row r="1751">
          <cell r="D1751">
            <v>7902</v>
          </cell>
          <cell r="E1751" t="str">
            <v>Consolidación integral de la gestión administrativa y modernización institucional en Bogotá</v>
          </cell>
        </row>
        <row r="1752">
          <cell r="D1752">
            <v>7622</v>
          </cell>
          <cell r="E1752" t="str">
            <v>Modernización integral de la Gestión Administrativa y fortalecimiento institucional Bogotá D.C.</v>
          </cell>
        </row>
        <row r="1753">
          <cell r="D1753">
            <v>7622</v>
          </cell>
          <cell r="E1753" t="str">
            <v>Modernización integral de la Gestión Administrativa y fortalecimiento institucional Bogotá D.C.</v>
          </cell>
        </row>
        <row r="1754">
          <cell r="D1754">
            <v>7622</v>
          </cell>
          <cell r="E1754" t="str">
            <v>Modernización integral de la Gestión Administrativa y fortalecimiento institucional Bogotá D.C.</v>
          </cell>
        </row>
        <row r="1755">
          <cell r="D1755">
            <v>7622</v>
          </cell>
          <cell r="E1755" t="str">
            <v>Modernización integral de la Gestión Administrativa y fortalecimiento institucional Bogotá D.C.</v>
          </cell>
        </row>
        <row r="1756">
          <cell r="D1756">
            <v>7622</v>
          </cell>
          <cell r="E1756" t="str">
            <v>Modernización integral de la Gestión Administrativa y fortalecimiento institucional Bogotá D.C.</v>
          </cell>
        </row>
        <row r="1757">
          <cell r="D1757">
            <v>7622</v>
          </cell>
          <cell r="E1757" t="str">
            <v>Modernización integral de la Gestión Administrativa y fortalecimiento institucional Bogotá D.C.</v>
          </cell>
        </row>
        <row r="1758">
          <cell r="D1758">
            <v>7622</v>
          </cell>
          <cell r="E1758" t="str">
            <v>Modernización integral de la Gestión Administrativa y fortalecimiento institucional Bogotá D.C.</v>
          </cell>
        </row>
        <row r="1759">
          <cell r="D1759">
            <v>7622</v>
          </cell>
          <cell r="E1759" t="str">
            <v>Modernización integral de la Gestión Administrativa y fortalecimiento institucional Bogotá D.C.</v>
          </cell>
        </row>
        <row r="1760">
          <cell r="D1760">
            <v>7775</v>
          </cell>
          <cell r="E1760" t="str">
            <v>Implementación y prestación de los servicios de gestión y/u operación catastral oficial con fines multipropósito en 20 entidades territoriales</v>
          </cell>
        </row>
        <row r="1761">
          <cell r="D1761">
            <v>7775</v>
          </cell>
          <cell r="E1761" t="str">
            <v>Implementación y prestación de los servicios de gestión y/u operación catastral oficial con fines multipropósito en 20 entidades territoriales</v>
          </cell>
        </row>
        <row r="1762">
          <cell r="D1762">
            <v>7839</v>
          </cell>
          <cell r="E1762" t="str">
            <v>Fortalecimiento de la Infraestructura de Datos Espaciales de Bogotá como herramienta para la integración de la información de las entidades distritales para la toma de decisiones</v>
          </cell>
        </row>
        <row r="1763">
          <cell r="D1763">
            <v>7839</v>
          </cell>
          <cell r="E1763" t="str">
            <v>Fortalecimiento de la Infraestructura de Datos Espaciales de Bogotá como herramienta para la integración de la información de las entidades distritales para la toma de decisiones</v>
          </cell>
        </row>
        <row r="1764">
          <cell r="D1764">
            <v>7839</v>
          </cell>
          <cell r="E1764" t="str">
            <v>Fortalecimiento de la Infraestructura de Datos Espaciales de Bogotá como herramienta para la integración de la información de las entidades distritales para la toma de decisiones</v>
          </cell>
        </row>
        <row r="1765">
          <cell r="D1765">
            <v>7840</v>
          </cell>
          <cell r="E1765" t="str">
            <v>Fortalecimiento de la gestión catastral con enfoque multipropósito en Bogotá D.C.</v>
          </cell>
        </row>
        <row r="1766">
          <cell r="D1766">
            <v>7840</v>
          </cell>
          <cell r="E1766" t="str">
            <v>Fortalecimiento de la gestión catastral con enfoque multipropósito en Bogotá D.C.</v>
          </cell>
        </row>
        <row r="1767">
          <cell r="D1767">
            <v>7840</v>
          </cell>
          <cell r="E1767" t="str">
            <v>Fortalecimiento de la gestión catastral con enfoque multipropósito en Bogotá D.C.</v>
          </cell>
        </row>
        <row r="1768">
          <cell r="D1768">
            <v>7841</v>
          </cell>
          <cell r="E1768" t="str">
            <v>Fortalecimiento Institucional de la Unidad Administrativa Especial de Catastro Distrital - UAECD</v>
          </cell>
        </row>
        <row r="1769">
          <cell r="D1769">
            <v>7841</v>
          </cell>
          <cell r="E1769" t="str">
            <v>Fortalecimiento Institucional de la Unidad Administrativa Especial de Catastro Distrital - UAECD</v>
          </cell>
        </row>
        <row r="1770">
          <cell r="D1770">
            <v>7841</v>
          </cell>
          <cell r="E1770" t="str">
            <v>Fortalecimiento Institucional de la Unidad Administrativa Especial de Catastro Distrital - UAECD</v>
          </cell>
        </row>
        <row r="1771">
          <cell r="D1771">
            <v>7841</v>
          </cell>
          <cell r="E1771" t="str">
            <v>Fortalecimiento Institucional de la Unidad Administrativa Especial de Catastro Distrital - UAECD</v>
          </cell>
        </row>
        <row r="1772">
          <cell r="D1772">
            <v>7841</v>
          </cell>
          <cell r="E1772" t="str">
            <v>Fortalecimiento Institucional de la Unidad Administrativa Especial de Catastro Distrital - UAECD</v>
          </cell>
        </row>
        <row r="1773">
          <cell r="D1773">
            <v>7903</v>
          </cell>
          <cell r="E1773" t="str">
            <v>Apoyo a la adecuacion y conservacion del espacio publico de Bogota</v>
          </cell>
        </row>
        <row r="1774">
          <cell r="D1774">
            <v>7858</v>
          </cell>
          <cell r="E1774" t="str">
            <v>Conservación de la Malla Vial Distrital y Cicloinfraestructura de Bogotá</v>
          </cell>
        </row>
        <row r="1775">
          <cell r="D1775">
            <v>7858</v>
          </cell>
          <cell r="E1775" t="str">
            <v>Conservación de la Malla Vial Distrital y Cicloinfraestructura de Bogotá</v>
          </cell>
        </row>
        <row r="1776">
          <cell r="D1776">
            <v>7858</v>
          </cell>
          <cell r="E1776" t="str">
            <v>Conservación de la Malla Vial Distrital y Cicloinfraestructura de Bogotá</v>
          </cell>
        </row>
        <row r="1777">
          <cell r="D1777">
            <v>7858</v>
          </cell>
          <cell r="E1777" t="str">
            <v>Conservación de la Malla Vial Distrital y Cicloinfraestructura de Bogotá</v>
          </cell>
        </row>
        <row r="1778">
          <cell r="D1778">
            <v>7858</v>
          </cell>
          <cell r="E1778" t="str">
            <v>Conservación de la Malla Vial Distrital y Cicloinfraestructura de Bogotá</v>
          </cell>
        </row>
        <row r="1779">
          <cell r="D1779">
            <v>7859</v>
          </cell>
          <cell r="E1779" t="str">
            <v>Fortalecimiento Institucional</v>
          </cell>
        </row>
        <row r="1780">
          <cell r="D1780">
            <v>7859</v>
          </cell>
          <cell r="E1780" t="str">
            <v>Fortalecimiento Institucional</v>
          </cell>
        </row>
        <row r="1781">
          <cell r="D1781">
            <v>7859</v>
          </cell>
          <cell r="E1781" t="str">
            <v>Fortalecimiento Institucional</v>
          </cell>
        </row>
        <row r="1782">
          <cell r="D1782">
            <v>7860</v>
          </cell>
          <cell r="E1782" t="str">
            <v>Fortalecimiento de los componentes de TI para la transformación digital</v>
          </cell>
        </row>
        <row r="1783">
          <cell r="D1783">
            <v>7860</v>
          </cell>
          <cell r="E1783" t="str">
            <v>Fortalecimiento de los componentes de TI para la transformación digital</v>
          </cell>
        </row>
        <row r="1784">
          <cell r="D1784">
            <v>7860</v>
          </cell>
          <cell r="E1784" t="str">
            <v>Fortalecimiento de los componentes de TI para la transformación digital</v>
          </cell>
        </row>
        <row r="1785">
          <cell r="D1785">
            <v>7660</v>
          </cell>
          <cell r="E1785" t="str">
            <v>Mejoramiento Subvenciones y ayudas para dar acceso a los servicios funerarios del distrito destinadas a la población en condición de vulnerabilidad Bogotá</v>
          </cell>
        </row>
        <row r="1786">
          <cell r="D1786">
            <v>7660</v>
          </cell>
          <cell r="E1786" t="str">
            <v>Mejoramiento Subvenciones y ayudas para dar acceso a los servicios funerarios del distrito destinadas a la población en condición de vulnerabilidad Bogotá</v>
          </cell>
        </row>
        <row r="1787">
          <cell r="D1787">
            <v>7644</v>
          </cell>
          <cell r="E1787" t="str">
            <v>Ampliación Gestión para la planeación, ampliación y revitalización de los servicios funerarios prestados en los cementerios de propiedad del distrito capital Bogotá</v>
          </cell>
        </row>
        <row r="1788">
          <cell r="D1788">
            <v>7644</v>
          </cell>
          <cell r="E1788" t="str">
            <v>Ampliación Gestión para la planeación, ampliación y revitalización de los servicios funerarios prestados en los cementerios de propiedad del distrito capital Bogotá</v>
          </cell>
        </row>
        <row r="1789">
          <cell r="D1789">
            <v>7644</v>
          </cell>
          <cell r="E1789" t="str">
            <v>Ampliación Gestión para la planeación, ampliación y revitalización de los servicios funerarios prestados en los cementerios de propiedad del distrito capital Bogotá</v>
          </cell>
        </row>
        <row r="1790">
          <cell r="D1790">
            <v>7644</v>
          </cell>
          <cell r="E1790" t="str">
            <v>Ampliación Gestión para la planeación, ampliación y revitalización de los servicios funerarios prestados en los cementerios de propiedad del distrito capital Bogotá</v>
          </cell>
        </row>
        <row r="1791">
          <cell r="D1791">
            <v>7569</v>
          </cell>
          <cell r="E1791" t="str">
            <v>Transformación Gestión integral de residuos sólidos hacia una cultura de aprovechamiento y valorización de residuos en el distrito capital Bogotá</v>
          </cell>
        </row>
        <row r="1792">
          <cell r="D1792">
            <v>7569</v>
          </cell>
          <cell r="E1792" t="str">
            <v>Transformación Gestión integral de residuos sólidos hacia una cultura de aprovechamiento y valorización de residuos en el distrito capital Bogotá</v>
          </cell>
        </row>
        <row r="1793">
          <cell r="D1793">
            <v>7569</v>
          </cell>
          <cell r="E1793" t="str">
            <v>Transformación Gestión integral de residuos sólidos hacia una cultura de aprovechamiento y valorización de residuos en el distrito capital Bogotá</v>
          </cell>
        </row>
        <row r="1794">
          <cell r="D1794">
            <v>7569</v>
          </cell>
          <cell r="E1794" t="str">
            <v>Transformación Gestión integral de residuos sólidos hacia una cultura de aprovechamiento y valorización de residuos en el distrito capital Bogotá</v>
          </cell>
        </row>
        <row r="1795">
          <cell r="D1795">
            <v>7569</v>
          </cell>
          <cell r="E1795" t="str">
            <v>Transformación Gestión integral de residuos sólidos hacia una cultura de aprovechamiento y valorización de residuos en el distrito capital Bogotá</v>
          </cell>
        </row>
        <row r="1796">
          <cell r="D1796">
            <v>7569</v>
          </cell>
          <cell r="E1796" t="str">
            <v>Transformación Gestión integral de residuos sólidos hacia una cultura de aprovechamiento y valorización de residuos en el distrito capital Bogotá</v>
          </cell>
        </row>
        <row r="1797">
          <cell r="D1797">
            <v>7569</v>
          </cell>
          <cell r="E1797" t="str">
            <v>Transformación Gestión integral de residuos sólidos hacia una cultura de aprovechamiento y valorización de residuos en el distrito capital Bogotá</v>
          </cell>
        </row>
        <row r="1798">
          <cell r="D1798">
            <v>7569</v>
          </cell>
          <cell r="E1798" t="str">
            <v>Transformación Gestión integral de residuos sólidos hacia una cultura de aprovechamiento y valorización de residuos en el distrito capital Bogotá</v>
          </cell>
        </row>
        <row r="1799">
          <cell r="D1799">
            <v>7569</v>
          </cell>
          <cell r="E1799" t="str">
            <v>Transformación Gestión integral de residuos sólidos hacia una cultura de aprovechamiento y valorización de residuos en el distrito capital Bogotá</v>
          </cell>
        </row>
        <row r="1800">
          <cell r="D1800">
            <v>7569</v>
          </cell>
          <cell r="E1800" t="str">
            <v>Transformación Gestión integral de residuos sólidos hacia una cultura de aprovechamiento y valorización de residuos en el distrito capital Bogotá</v>
          </cell>
        </row>
        <row r="1801">
          <cell r="D1801">
            <v>7569</v>
          </cell>
          <cell r="E1801" t="str">
            <v>Transformación Gestión integral de residuos sólidos hacia una cultura de aprovechamiento y valorización de residuos en el distrito capital Bogotá</v>
          </cell>
        </row>
        <row r="1802">
          <cell r="D1802">
            <v>7569</v>
          </cell>
          <cell r="E1802" t="str">
            <v>Transformación Gestión integral de residuos sólidos hacia una cultura de aprovechamiento y valorización de residuos en el distrito capital Bogotá</v>
          </cell>
        </row>
        <row r="1803">
          <cell r="D1803">
            <v>7569</v>
          </cell>
          <cell r="E1803" t="str">
            <v>Transformación Gestión integral de residuos sólidos hacia una cultura de aprovechamiento y valorización de residuos en el distrito capital Bogotá</v>
          </cell>
        </row>
        <row r="1804">
          <cell r="D1804">
            <v>7569</v>
          </cell>
          <cell r="E1804" t="str">
            <v>Transformación Gestión integral de residuos sólidos hacia una cultura de aprovechamiento y valorización de residuos en el distrito capital Bogotá</v>
          </cell>
        </row>
        <row r="1805">
          <cell r="D1805">
            <v>7569</v>
          </cell>
          <cell r="E1805" t="str">
            <v>Transformación Gestión integral de residuos sólidos hacia una cultura de aprovechamiento y valorización de residuos en el distrito capital Bogotá</v>
          </cell>
        </row>
        <row r="1806">
          <cell r="D1806">
            <v>7569</v>
          </cell>
          <cell r="E1806" t="str">
            <v>Transformación Gestión integral de residuos sólidos hacia una cultura de aprovechamiento y valorización de residuos en el distrito capital Bogotá</v>
          </cell>
        </row>
        <row r="1807">
          <cell r="D1807">
            <v>7569</v>
          </cell>
          <cell r="E1807" t="str">
            <v>Transformación Gestión integral de residuos sólidos hacia una cultura de aprovechamiento y valorización de residuos en el distrito capital Bogotá</v>
          </cell>
        </row>
        <row r="1808">
          <cell r="D1808">
            <v>7569</v>
          </cell>
          <cell r="E1808" t="str">
            <v>Transformación Gestión integral de residuos sólidos hacia una cultura de aprovechamiento y valorización de residuos en el distrito capital Bogotá</v>
          </cell>
        </row>
        <row r="1809">
          <cell r="D1809">
            <v>7569</v>
          </cell>
          <cell r="E1809" t="str">
            <v>Transformación Gestión integral de residuos sólidos hacia una cultura de aprovechamiento y valorización de residuos en el distrito capital Bogotá</v>
          </cell>
        </row>
        <row r="1810">
          <cell r="D1810">
            <v>7569</v>
          </cell>
          <cell r="E1810" t="str">
            <v>Transformación Gestión integral de residuos sólidos hacia una cultura de aprovechamiento y valorización de residuos en el distrito capital Bogotá</v>
          </cell>
        </row>
        <row r="1811">
          <cell r="D1811">
            <v>7569</v>
          </cell>
          <cell r="E1811" t="str">
            <v>Transformación Gestión integral de residuos sólidos hacia una cultura de aprovechamiento y valorización de residuos en el distrito capital Bogotá</v>
          </cell>
        </row>
        <row r="1812">
          <cell r="D1812">
            <v>7569</v>
          </cell>
          <cell r="E1812" t="str">
            <v>Transformación Gestión integral de residuos sólidos hacia una cultura de aprovechamiento y valorización de residuos en el distrito capital Bogotá</v>
          </cell>
        </row>
        <row r="1813">
          <cell r="D1813">
            <v>7569</v>
          </cell>
          <cell r="E1813" t="str">
            <v>Transformación Gestión integral de residuos sólidos hacia una cultura de aprovechamiento y valorización de residuos en el distrito capital Bogotá</v>
          </cell>
        </row>
        <row r="1814">
          <cell r="D1814">
            <v>7569</v>
          </cell>
          <cell r="E1814" t="str">
            <v>Transformación Gestión integral de residuos sólidos hacia una cultura de aprovechamiento y valorización de residuos en el distrito capital Bogotá</v>
          </cell>
        </row>
        <row r="1815">
          <cell r="D1815">
            <v>7569</v>
          </cell>
          <cell r="E1815" t="str">
            <v>Transformación Gestión integral de residuos sólidos hacia una cultura de aprovechamiento y valorización de residuos en el distrito capital Bogotá</v>
          </cell>
        </row>
        <row r="1816">
          <cell r="D1816">
            <v>7569</v>
          </cell>
          <cell r="E1816" t="str">
            <v>Transformación Gestión integral de residuos sólidos hacia una cultura de aprovechamiento y valorización de residuos en el distrito capital Bogotá</v>
          </cell>
        </row>
        <row r="1817">
          <cell r="D1817">
            <v>7569</v>
          </cell>
          <cell r="E1817" t="str">
            <v>Transformación Gestión integral de residuos sólidos hacia una cultura de aprovechamiento y valorización de residuos en el distrito capital Bogotá</v>
          </cell>
        </row>
        <row r="1818">
          <cell r="D1818">
            <v>7569</v>
          </cell>
          <cell r="E1818" t="str">
            <v>Transformación Gestión integral de residuos sólidos hacia una cultura de aprovechamiento y valorización de residuos en el distrito capital Bogotá</v>
          </cell>
        </row>
        <row r="1819">
          <cell r="D1819">
            <v>7569</v>
          </cell>
          <cell r="E1819" t="str">
            <v>Transformación Gestión integral de residuos sólidos hacia una cultura de aprovechamiento y valorización de residuos en el distrito capital Bogotá</v>
          </cell>
        </row>
        <row r="1820">
          <cell r="D1820">
            <v>7652</v>
          </cell>
          <cell r="E1820" t="str">
            <v>Fortalecimiento gestión para la eficiencia energética del servicio de alumbrado público Bogotá</v>
          </cell>
        </row>
        <row r="1821">
          <cell r="D1821">
            <v>7652</v>
          </cell>
          <cell r="E1821" t="str">
            <v>Fortalecimiento gestión para la eficiencia energética del servicio de alumbrado público Bogotá</v>
          </cell>
        </row>
        <row r="1822">
          <cell r="D1822">
            <v>7628</v>
          </cell>
          <cell r="E1822" t="str">
            <v>Fortalecimiento efectivo en la gestión institucional Bogotá</v>
          </cell>
        </row>
        <row r="1823">
          <cell r="D1823">
            <v>7628</v>
          </cell>
          <cell r="E1823" t="str">
            <v>Fortalecimiento efectivo en la gestión institucional Bogotá</v>
          </cell>
        </row>
        <row r="1824">
          <cell r="D1824">
            <v>7628</v>
          </cell>
          <cell r="E1824" t="str">
            <v>Fortalecimiento efectivo en la gestión institucional Bogotá</v>
          </cell>
        </row>
        <row r="1825">
          <cell r="D1825">
            <v>7628</v>
          </cell>
          <cell r="E1825" t="str">
            <v>Fortalecimiento efectivo en la gestión institucional Bogotá</v>
          </cell>
        </row>
        <row r="1826">
          <cell r="D1826">
            <v>7560</v>
          </cell>
          <cell r="E1826" t="str">
            <v>Implementación de estrategias de cultura y participación ciudadana para la defensa, convivencia, protección y bienestar de los animales en Bogotá</v>
          </cell>
        </row>
        <row r="1827">
          <cell r="D1827">
            <v>7560</v>
          </cell>
          <cell r="E1827" t="str">
            <v>Implementación de estrategias de cultura y participación ciudadana para la defensa, convivencia, protección y bienestar de los animales en Bogotá</v>
          </cell>
        </row>
        <row r="1828">
          <cell r="D1828">
            <v>7560</v>
          </cell>
          <cell r="E1828" t="str">
            <v>Implementación de estrategias de cultura y participación ciudadana para la defensa, convivencia, protección y bienestar de los animales en Bogotá</v>
          </cell>
        </row>
        <row r="1829">
          <cell r="D1829">
            <v>7560</v>
          </cell>
          <cell r="E1829" t="str">
            <v>Implementación de estrategias de cultura y participación ciudadana para la defensa, convivencia, protección y bienestar de los animales en Bogotá</v>
          </cell>
        </row>
        <row r="1830">
          <cell r="D1830">
            <v>7560</v>
          </cell>
          <cell r="E1830" t="str">
            <v>Implementación de estrategias de cultura y participación ciudadana para la defensa, convivencia, protección y bienestar de los animales en Bogotá</v>
          </cell>
        </row>
        <row r="1831">
          <cell r="D1831">
            <v>7560</v>
          </cell>
          <cell r="E1831" t="str">
            <v>Implementación de estrategias de cultura y participación ciudadana para la defensa, convivencia, protección y bienestar de los animales en Bogotá</v>
          </cell>
        </row>
        <row r="1832">
          <cell r="D1832">
            <v>7551</v>
          </cell>
          <cell r="E1832" t="str">
            <v>Servicio para la atención de animales en condición de vulnerabilidad a través de los programas del IDPYBA en Bogotá</v>
          </cell>
        </row>
        <row r="1833">
          <cell r="D1833">
            <v>7551</v>
          </cell>
          <cell r="E1833" t="str">
            <v>Servicio para la atención de animales en condición de vulnerabilidad a través de los programas del IDPYBA en Bogotá</v>
          </cell>
        </row>
        <row r="1834">
          <cell r="D1834">
            <v>7551</v>
          </cell>
          <cell r="E1834" t="str">
            <v>Servicio para la atención de animales en condición de vulnerabilidad a través de los programas del IDPYBA en Bogotá</v>
          </cell>
        </row>
        <row r="1835">
          <cell r="D1835">
            <v>7551</v>
          </cell>
          <cell r="E1835" t="str">
            <v>Servicio para la atención de animales en condición de vulnerabilidad a través de los programas del IDPYBA en Bogotá</v>
          </cell>
        </row>
        <row r="1836">
          <cell r="D1836">
            <v>7556</v>
          </cell>
          <cell r="E1836" t="str">
            <v>Dotación y puesta en funcionamiento (primera etapa) e inicio de la construcción (segunda etapa) de la Casa Ecológica de los Animales -CEA Bogotá</v>
          </cell>
        </row>
        <row r="1837">
          <cell r="D1837">
            <v>7556</v>
          </cell>
          <cell r="E1837" t="str">
            <v>Dotación y puesta en funcionamiento (primera etapa) e inicio de la construcción (segunda etapa) de la Casa Ecológica de los Animales -CEA Bogotá</v>
          </cell>
        </row>
        <row r="1838">
          <cell r="D1838">
            <v>7556</v>
          </cell>
          <cell r="E1838" t="str">
            <v>Dotación y puesta en funcionamiento (primera etapa) e inicio de la construcción (segunda etapa) de la Casa Ecológica de los Animales -CEA Bogotá</v>
          </cell>
        </row>
        <row r="1839">
          <cell r="D1839">
            <v>7556</v>
          </cell>
          <cell r="E1839" t="str">
            <v>Dotación y puesta en funcionamiento (primera etapa) e inicio de la construcción (segunda etapa) de la Casa Ecológica de los Animales -CEA Bogotá</v>
          </cell>
        </row>
        <row r="1840">
          <cell r="D1840">
            <v>7556</v>
          </cell>
          <cell r="E1840" t="str">
            <v>Dotación y puesta en funcionamiento (primera etapa) e inicio de la construcción (segunda etapa) de la Casa Ecológica de los Animales -CEA Bogotá</v>
          </cell>
        </row>
        <row r="1841">
          <cell r="D1841">
            <v>7556</v>
          </cell>
          <cell r="E1841" t="str">
            <v>Dotación y puesta en funcionamiento (primera etapa) e inicio de la construcción (segunda etapa) de la Casa Ecológica de los Animales -CEA Bogotá</v>
          </cell>
        </row>
        <row r="1842">
          <cell r="D1842">
            <v>7556</v>
          </cell>
          <cell r="E1842" t="str">
            <v>Dotación y puesta en funcionamiento (primera etapa) e inicio de la construcción (segunda etapa) de la Casa Ecológica de los Animales -CEA Bogotá</v>
          </cell>
        </row>
        <row r="1843">
          <cell r="D1843">
            <v>7550</v>
          </cell>
          <cell r="E1843" t="str">
            <v>Fortalecimiento Institucional de la Estructura Organizacional del IDPYBA Bogotá</v>
          </cell>
        </row>
        <row r="1844">
          <cell r="D1844">
            <v>7550</v>
          </cell>
          <cell r="E1844" t="str">
            <v>Fortalecimiento Institucional de la Estructura Organizacional del IDPYBA Bogotá</v>
          </cell>
        </row>
        <row r="1845">
          <cell r="D1845">
            <v>7550</v>
          </cell>
          <cell r="E1845" t="str">
            <v>Fortalecimiento Institucional de la Estructura Organizacional del IDPYBA Bogotá</v>
          </cell>
        </row>
        <row r="1846">
          <cell r="D1846">
            <v>7550</v>
          </cell>
          <cell r="E1846" t="str">
            <v>Fortalecimiento Institucional de la Estructura Organizacional del IDPYBA Bogotá</v>
          </cell>
        </row>
        <row r="1847">
          <cell r="D1847">
            <v>7550</v>
          </cell>
          <cell r="E1847" t="str">
            <v>Fortalecimiento Institucional de la Estructura Organizacional del IDPYBA Bogotá</v>
          </cell>
        </row>
        <row r="1848">
          <cell r="D1848">
            <v>7550</v>
          </cell>
          <cell r="E1848" t="str">
            <v>Fortalecimiento Institucional de la Estructura Organizacional del IDPYBA Bogotá</v>
          </cell>
        </row>
        <row r="1849">
          <cell r="D1849">
            <v>7550</v>
          </cell>
          <cell r="E1849" t="str">
            <v>Fortalecimiento Institucional de la Estructura Organizacional del IDPYBA Bogotá</v>
          </cell>
        </row>
        <row r="1850">
          <cell r="D1850">
            <v>7555</v>
          </cell>
          <cell r="E1850" t="str">
            <v>Implementación de un proceso institucional de investigación y gestión del conocimiento para la defensa, protección y bienestar animal en Bogotá</v>
          </cell>
        </row>
        <row r="1851">
          <cell r="D1851">
            <v>7555</v>
          </cell>
          <cell r="E1851" t="str">
            <v>Implementación de un proceso institucional de investigación y gestión del conocimiento para la defensa, protección y bienestar animal en Bogotá</v>
          </cell>
        </row>
        <row r="1852">
          <cell r="D1852">
            <v>7555</v>
          </cell>
          <cell r="E1852" t="str">
            <v>Implementación de un proceso institucional de investigación y gestión del conocimiento para la defensa, protección y bienestar animal en Bogotá</v>
          </cell>
        </row>
        <row r="1853">
          <cell r="D1853">
            <v>7555</v>
          </cell>
          <cell r="E1853" t="str">
            <v>Implementación de un proceso institucional de investigación y gestión del conocimiento para la defensa, protección y bienestar animal en Bogotá</v>
          </cell>
        </row>
        <row r="1854">
          <cell r="D1854">
            <v>7555</v>
          </cell>
          <cell r="E1854" t="str">
            <v>Implementación de un proceso institucional de investigación y gestión del conocimiento para la defensa, protección y bienestar animal en Bogotá</v>
          </cell>
        </row>
        <row r="1855">
          <cell r="D1855">
            <v>7555</v>
          </cell>
          <cell r="E1855" t="str">
            <v>Implementación de un proceso institucional de investigación y gestión del conocimiento para la defensa, protección y bienestar animal en Bogotá</v>
          </cell>
        </row>
        <row r="1856">
          <cell r="D1856">
            <v>7821</v>
          </cell>
          <cell r="E1856" t="str">
            <v>Fortalecimiento y Dotación de Laboratorios, Talleres, Centros y Aulas de la Universidad Distrital Francisco José de Caldas  Bogotá</v>
          </cell>
        </row>
        <row r="1857">
          <cell r="D1857">
            <v>7821</v>
          </cell>
          <cell r="E1857" t="str">
            <v>Fortalecimiento y Dotación de Laboratorios, Talleres, Centros y Aulas de la Universidad Distrital Francisco José de Caldas  Bogotá</v>
          </cell>
        </row>
        <row r="1858">
          <cell r="D1858">
            <v>7821</v>
          </cell>
          <cell r="E1858" t="str">
            <v>Fortalecimiento y Dotación de Laboratorios, Talleres, Centros y Aulas de la Universidad Distrital Francisco José de Caldas  Bogotá</v>
          </cell>
        </row>
        <row r="1859">
          <cell r="D1859">
            <v>7821</v>
          </cell>
          <cell r="E1859" t="str">
            <v>Fortalecimiento y Dotación de Laboratorios, Talleres, Centros y Aulas de la Universidad Distrital Francisco José de Caldas  Bogotá</v>
          </cell>
        </row>
        <row r="1860">
          <cell r="D1860">
            <v>7821</v>
          </cell>
          <cell r="E1860" t="str">
            <v>Fortalecimiento y Dotación de Laboratorios, Talleres, Centros y Aulas de la Universidad Distrital Francisco José de Caldas  Bogotá</v>
          </cell>
        </row>
        <row r="1861">
          <cell r="D1861">
            <v>7821</v>
          </cell>
          <cell r="E1861" t="str">
            <v>Fortalecimiento y Dotación de Laboratorios, Talleres, Centros y Aulas de la Universidad Distrital Francisco José de Caldas  Bogotá</v>
          </cell>
        </row>
        <row r="1862">
          <cell r="D1862">
            <v>7821</v>
          </cell>
          <cell r="E1862" t="str">
            <v>Fortalecimiento y Dotación de Laboratorios, Talleres, Centros y Aulas de la Universidad Distrital Francisco José de Caldas  Bogotá</v>
          </cell>
        </row>
        <row r="1863">
          <cell r="D1863">
            <v>7866</v>
          </cell>
          <cell r="E1863" t="str">
            <v>Fortalecimiento a la Promoción para la Excelencia Académica.</v>
          </cell>
        </row>
        <row r="1864">
          <cell r="D1864">
            <v>7866</v>
          </cell>
          <cell r="E1864" t="str">
            <v>Fortalecimiento a la Promoción para la Excelencia Académica.</v>
          </cell>
        </row>
        <row r="1865">
          <cell r="D1865">
            <v>7866</v>
          </cell>
          <cell r="E1865" t="str">
            <v>Fortalecimiento a la Promoción para la Excelencia Académica.</v>
          </cell>
        </row>
        <row r="1866">
          <cell r="D1866">
            <v>7866</v>
          </cell>
          <cell r="E1866" t="str">
            <v>Fortalecimiento a la Promoción para la Excelencia Académica.</v>
          </cell>
        </row>
        <row r="1867">
          <cell r="D1867">
            <v>7866</v>
          </cell>
          <cell r="E1867" t="str">
            <v>Fortalecimiento a la Promoción para la Excelencia Académica.</v>
          </cell>
        </row>
        <row r="1868">
          <cell r="D1868">
            <v>7866</v>
          </cell>
          <cell r="E1868" t="str">
            <v>Fortalecimiento a la Promoción para la Excelencia Académica.</v>
          </cell>
        </row>
        <row r="1869">
          <cell r="D1869">
            <v>7866</v>
          </cell>
          <cell r="E1869" t="str">
            <v>Fortalecimiento a la Promoción para la Excelencia Académica.</v>
          </cell>
        </row>
        <row r="1870">
          <cell r="D1870">
            <v>7875</v>
          </cell>
          <cell r="E1870" t="str">
            <v>Fortalecimiento y promoción de la investigación y desarrollo científico de la Universidad Distrital</v>
          </cell>
        </row>
        <row r="1871">
          <cell r="D1871">
            <v>7875</v>
          </cell>
          <cell r="E1871" t="str">
            <v>Fortalecimiento y promoción de la investigación y desarrollo científico de la Universidad Distrital</v>
          </cell>
        </row>
        <row r="1872">
          <cell r="D1872">
            <v>7875</v>
          </cell>
          <cell r="E1872" t="str">
            <v>Fortalecimiento y promoción de la investigación y desarrollo científico de la Universidad Distrital</v>
          </cell>
        </row>
        <row r="1873">
          <cell r="D1873">
            <v>7875</v>
          </cell>
          <cell r="E1873" t="str">
            <v>Fortalecimiento y promoción de la investigación y desarrollo científico de la Universidad Distrital</v>
          </cell>
        </row>
        <row r="1874">
          <cell r="D1874">
            <v>7875</v>
          </cell>
          <cell r="E1874" t="str">
            <v>Fortalecimiento y promoción de la investigación y desarrollo científico de la Universidad Distrital</v>
          </cell>
        </row>
        <row r="1875">
          <cell r="D1875">
            <v>7875</v>
          </cell>
          <cell r="E1875" t="str">
            <v>Fortalecimiento y promoción de la investigación y desarrollo científico de la Universidad Distrital</v>
          </cell>
        </row>
        <row r="1876">
          <cell r="D1876">
            <v>7878</v>
          </cell>
          <cell r="E1876" t="str">
            <v>Fortalecimiento, fomento y desarrollo de entornos virtuales en la UD.</v>
          </cell>
        </row>
        <row r="1877">
          <cell r="D1877">
            <v>7878</v>
          </cell>
          <cell r="E1877" t="str">
            <v>Fortalecimiento, fomento y desarrollo de entornos virtuales en la UD.</v>
          </cell>
        </row>
        <row r="1878">
          <cell r="D1878">
            <v>7878</v>
          </cell>
          <cell r="E1878" t="str">
            <v>Fortalecimiento, fomento y desarrollo de entornos virtuales en la UD.</v>
          </cell>
        </row>
        <row r="1879">
          <cell r="D1879">
            <v>7878</v>
          </cell>
          <cell r="E1879" t="str">
            <v>Fortalecimiento, fomento y desarrollo de entornos virtuales en la UD.</v>
          </cell>
        </row>
        <row r="1880">
          <cell r="D1880">
            <v>7889</v>
          </cell>
          <cell r="E1880" t="str">
            <v>Consolidación del modelo de servicios Centro de Recursos para el Aprendizaje y la Investigación- CRAI de la Universidad Distrital Francisco</v>
          </cell>
        </row>
        <row r="1881">
          <cell r="D1881">
            <v>7889</v>
          </cell>
          <cell r="E1881" t="str">
            <v>Consolidación del modelo de servicios Centro de Recursos para el Aprendizaje y la Investigación- CRAI de la Universidad Distrital Francisco</v>
          </cell>
        </row>
        <row r="1882">
          <cell r="D1882">
            <v>7889</v>
          </cell>
          <cell r="E1882" t="str">
            <v>Consolidación del modelo de servicios Centro de Recursos para el Aprendizaje y la Investigación- CRAI de la Universidad Distrital Francisco</v>
          </cell>
        </row>
        <row r="1883">
          <cell r="D1883">
            <v>7889</v>
          </cell>
          <cell r="E1883" t="str">
            <v>Consolidación del modelo de servicios Centro de Recursos para el Aprendizaje y la Investigación- CRAI de la Universidad Distrital Francisco</v>
          </cell>
        </row>
        <row r="1884">
          <cell r="D1884">
            <v>7889</v>
          </cell>
          <cell r="E1884" t="str">
            <v>Consolidación del modelo de servicios Centro de Recursos para el Aprendizaje y la Investigación- CRAI de la Universidad Distrital Francisco</v>
          </cell>
        </row>
        <row r="1885">
          <cell r="D1885">
            <v>7892</v>
          </cell>
          <cell r="E1885" t="str">
            <v>Desarrollo y Fortalecimiento de los Doctorados de la Universidad Distrital Francisco José de Caldas</v>
          </cell>
        </row>
        <row r="1886">
          <cell r="D1886">
            <v>7892</v>
          </cell>
          <cell r="E1886" t="str">
            <v>Desarrollo y Fortalecimiento de los Doctorados de la Universidad Distrital Francisco José de Caldas</v>
          </cell>
        </row>
        <row r="1887">
          <cell r="D1887">
            <v>7892</v>
          </cell>
          <cell r="E1887" t="str">
            <v>Desarrollo y Fortalecimiento de los Doctorados de la Universidad Distrital Francisco José de Caldas</v>
          </cell>
        </row>
        <row r="1888">
          <cell r="D1888">
            <v>7892</v>
          </cell>
          <cell r="E1888" t="str">
            <v>Desarrollo y Fortalecimiento de los Doctorados de la Universidad Distrital Francisco José de Caldas</v>
          </cell>
        </row>
        <row r="1889">
          <cell r="D1889">
            <v>7892</v>
          </cell>
          <cell r="E1889" t="str">
            <v>Desarrollo y Fortalecimiento de los Doctorados de la Universidad Distrital Francisco José de Caldas</v>
          </cell>
        </row>
        <row r="1890">
          <cell r="D1890">
            <v>7892</v>
          </cell>
          <cell r="E1890" t="str">
            <v>Desarrollo y Fortalecimiento de los Doctorados de la Universidad Distrital Francisco José de Caldas</v>
          </cell>
        </row>
        <row r="1891">
          <cell r="D1891">
            <v>7892</v>
          </cell>
          <cell r="E1891" t="str">
            <v>Desarrollo y Fortalecimiento de los Doctorados de la Universidad Distrital Francisco José de Caldas</v>
          </cell>
        </row>
        <row r="1892">
          <cell r="D1892">
            <v>7892</v>
          </cell>
          <cell r="E1892" t="str">
            <v>Desarrollo y Fortalecimiento de los Doctorados de la Universidad Distrital Francisco José de Caldas</v>
          </cell>
        </row>
        <row r="1893">
          <cell r="D1893">
            <v>7894</v>
          </cell>
          <cell r="E1893" t="str">
            <v>Dotación de los laboratorios del proyecto Ensueño de la Universidad Distrital Francisco José de Caldas</v>
          </cell>
        </row>
        <row r="1894">
          <cell r="D1894">
            <v>7894</v>
          </cell>
          <cell r="E1894" t="str">
            <v>Dotación de los laboratorios del proyecto Ensueño de la Universidad Distrital Francisco José de Caldas</v>
          </cell>
        </row>
        <row r="1895">
          <cell r="D1895">
            <v>7894</v>
          </cell>
          <cell r="E1895" t="str">
            <v>Dotación de los laboratorios del proyecto Ensueño de la Universidad Distrital Francisco José de Caldas</v>
          </cell>
        </row>
        <row r="1896">
          <cell r="D1896">
            <v>7896</v>
          </cell>
          <cell r="E1896" t="str">
            <v>Fortalecimiento y Ampliación de la infraestructura física de la Universidad Distrital Francisco José de Caldas</v>
          </cell>
        </row>
        <row r="1897">
          <cell r="D1897">
            <v>7896</v>
          </cell>
          <cell r="E1897" t="str">
            <v>Fortalecimiento y Ampliación de la infraestructura física de la Universidad Distrital Francisco José de Caldas</v>
          </cell>
        </row>
        <row r="1898">
          <cell r="D1898">
            <v>7896</v>
          </cell>
          <cell r="E1898" t="str">
            <v>Fortalecimiento y Ampliación de la infraestructura física de la Universidad Distrital Francisco José de Caldas</v>
          </cell>
        </row>
        <row r="1899">
          <cell r="D1899">
            <v>7896</v>
          </cell>
          <cell r="E1899" t="str">
            <v>Fortalecimiento y Ampliación de la infraestructura física de la Universidad Distrital Francisco José de Caldas</v>
          </cell>
        </row>
        <row r="1900">
          <cell r="D1900">
            <v>7896</v>
          </cell>
          <cell r="E1900" t="str">
            <v>Fortalecimiento y Ampliación de la infraestructura física de la Universidad Distrital Francisco José de Caldas</v>
          </cell>
        </row>
        <row r="1901">
          <cell r="D1901">
            <v>7896</v>
          </cell>
          <cell r="E1901" t="str">
            <v>Fortalecimiento y Ampliación de la infraestructura física de la Universidad Distrital Francisco José de Caldas</v>
          </cell>
        </row>
        <row r="1902">
          <cell r="D1902">
            <v>7896</v>
          </cell>
          <cell r="E1902" t="str">
            <v>Fortalecimiento y Ampliación de la infraestructura física de la Universidad Distrital Francisco José de Caldas</v>
          </cell>
        </row>
        <row r="1903">
          <cell r="D1903">
            <v>7897</v>
          </cell>
          <cell r="E1903" t="str">
            <v>Fortalecimiento y Modernización de la Gestión Institucional de la Universidad Distrital Francisco José de Caldas</v>
          </cell>
        </row>
        <row r="1904">
          <cell r="D1904">
            <v>7897</v>
          </cell>
          <cell r="E1904" t="str">
            <v>Fortalecimiento y Modernización de la Gestión Institucional de la Universidad Distrital Francisco José de Caldas</v>
          </cell>
        </row>
        <row r="1905">
          <cell r="D1905">
            <v>7897</v>
          </cell>
          <cell r="E1905" t="str">
            <v>Fortalecimiento y Modernización de la Gestión Institucional de la Universidad Distrital Francisco José de Caldas</v>
          </cell>
        </row>
        <row r="1906">
          <cell r="D1906">
            <v>7897</v>
          </cell>
          <cell r="E1906" t="str">
            <v>Fortalecimiento y Modernización de la Gestión Institucional de la Universidad Distrital Francisco José de Caldas</v>
          </cell>
        </row>
        <row r="1907">
          <cell r="D1907">
            <v>7897</v>
          </cell>
          <cell r="E1907" t="str">
            <v>Fortalecimiento y Modernización de la Gestión Institucional de la Universidad Distrital Francisco José de Caldas</v>
          </cell>
        </row>
        <row r="1908">
          <cell r="D1908">
            <v>7897</v>
          </cell>
          <cell r="E1908" t="str">
            <v>Fortalecimiento y Modernización de la Gestión Institucional de la Universidad Distrital Francisco José de Caldas</v>
          </cell>
        </row>
        <row r="1909">
          <cell r="D1909">
            <v>7897</v>
          </cell>
          <cell r="E1909" t="str">
            <v>Fortalecimiento y Modernización de la Gestión Institucional de la Universidad Distrital Francisco José de Caldas</v>
          </cell>
        </row>
        <row r="1910">
          <cell r="D1910">
            <v>7898</v>
          </cell>
          <cell r="E1910" t="str">
            <v>Actualización y Modernización de la Gestión Documental en la Universidad Distrital Francisco José de Caldas</v>
          </cell>
        </row>
        <row r="1911">
          <cell r="D1911">
            <v>7898</v>
          </cell>
          <cell r="E1911" t="str">
            <v>Actualización y Modernización de la Gestión Documental en la Universidad Distrital Francisco José de Caldas</v>
          </cell>
        </row>
        <row r="1912">
          <cell r="D1912">
            <v>7898</v>
          </cell>
          <cell r="E1912" t="str">
            <v>Actualización y Modernización de la Gestión Documental en la Universidad Distrital Francisco José de Caldas</v>
          </cell>
        </row>
        <row r="1913">
          <cell r="D1913">
            <v>7898</v>
          </cell>
          <cell r="E1913" t="str">
            <v>Actualización y Modernización de la Gestión Documental en la Universidad Distrital Francisco José de Caldas</v>
          </cell>
        </row>
        <row r="1914">
          <cell r="D1914">
            <v>7899</v>
          </cell>
          <cell r="E1914" t="str">
            <v>Fortalecimiento y modernización de la Infraestructura tecnológica de la Universidad Distrital Francisco José de Caldas</v>
          </cell>
        </row>
        <row r="1915">
          <cell r="D1915">
            <v>7899</v>
          </cell>
          <cell r="E1915" t="str">
            <v>Fortalecimiento y modernización de la Infraestructura tecnológica de la Universidad Distrital Francisco José de Caldas</v>
          </cell>
        </row>
        <row r="1916">
          <cell r="D1916">
            <v>7899</v>
          </cell>
          <cell r="E1916" t="str">
            <v>Fortalecimiento y modernización de la Infraestructura tecnológica de la Universidad Distrital Francisco José de Caldas</v>
          </cell>
        </row>
        <row r="1917">
          <cell r="D1917">
            <v>7899</v>
          </cell>
          <cell r="E1917" t="str">
            <v>Fortalecimiento y modernización de la Infraestructura tecnológica de la Universidad Distrital Francisco José de Caldas</v>
          </cell>
        </row>
        <row r="1918">
          <cell r="D1918">
            <v>7900</v>
          </cell>
          <cell r="E1918" t="str">
            <v>Implementación y establecimiento de la gobernanza entre los diferentes servicios de Tecnología de la información</v>
          </cell>
        </row>
        <row r="1919">
          <cell r="D1919">
            <v>7900</v>
          </cell>
          <cell r="E1919" t="str">
            <v>Implementación y establecimiento de la gobernanza entre los diferentes servicios de Tecnología de la información</v>
          </cell>
        </row>
        <row r="1920">
          <cell r="D1920">
            <v>7900</v>
          </cell>
          <cell r="E1920" t="str">
            <v>Implementación y establecimiento de la gobernanza entre los diferentes servicios de Tecnología de la información</v>
          </cell>
        </row>
        <row r="1921">
          <cell r="D1921">
            <v>7900</v>
          </cell>
          <cell r="E1921" t="str">
            <v>Implementación y establecimiento de la gobernanza entre los diferentes servicios de Tecnología de la información</v>
          </cell>
        </row>
        <row r="1922">
          <cell r="D1922">
            <v>7900</v>
          </cell>
          <cell r="E1922" t="str">
            <v>Implementación y establecimiento de la gobernanza entre los diferentes servicios de Tecnología de la información</v>
          </cell>
        </row>
        <row r="1923">
          <cell r="D1923">
            <v>7626</v>
          </cell>
          <cell r="E1923" t="str">
            <v>Fortalecimiento de la cultura democrática en el control social, para mejorar la relación estado-ciudadanía, la previsión de los fenómenos de corrupción y legitimación del control fiscal. Bogotá</v>
          </cell>
        </row>
        <row r="1924">
          <cell r="D1924">
            <v>7626</v>
          </cell>
          <cell r="E1924" t="str">
            <v>Fortalecimiento de la cultura democrática en el control social, para mejorar la relación estado-ciudadanía, la previsión de los fenómenos de corrupción y legitimación del control fiscal. Bogotá</v>
          </cell>
        </row>
        <row r="1925">
          <cell r="D1925">
            <v>7626</v>
          </cell>
          <cell r="E1925" t="str">
            <v>Fortalecimiento de la cultura democrática en el control social, para mejorar la relación estado-ciudadanía, la previsión de los fenómenos de corrupción y legitimación del control fiscal. Bogotá</v>
          </cell>
        </row>
        <row r="1926">
          <cell r="D1926">
            <v>7626</v>
          </cell>
          <cell r="E1926" t="str">
            <v>Fortalecimiento de la cultura democrática en el control social, para mejorar la relación estado-ciudadanía, la previsión de los fenómenos de corrupción y legitimación del control fiscal. Bogotá</v>
          </cell>
        </row>
        <row r="1927">
          <cell r="D1927">
            <v>7626</v>
          </cell>
          <cell r="E1927" t="str">
            <v>Fortalecimiento de la cultura democrática en el control social, para mejorar la relación estado-ciudadanía, la previsión de los fenómenos de corrupción y legitimación del control fiscal. Bogotá</v>
          </cell>
        </row>
        <row r="1928">
          <cell r="D1928">
            <v>7627</v>
          </cell>
          <cell r="E1928" t="str">
            <v>Fortalecimiento del Sistema Integrado de Gestión SIG, MIPG y la Capacidad Institucional. Bogotá</v>
          </cell>
        </row>
        <row r="1929">
          <cell r="D1929">
            <v>7627</v>
          </cell>
          <cell r="E1929" t="str">
            <v>Fortalecimiento del Sistema Integrado de Gestión SIG, MIPG y la Capacidad Institucional. Bogotá</v>
          </cell>
        </row>
        <row r="1930">
          <cell r="D1930">
            <v>7627</v>
          </cell>
          <cell r="E1930" t="str">
            <v>Fortalecimiento del Sistema Integrado de Gestión SIG, MIPG y la Capacidad Institucional. Bogotá</v>
          </cell>
        </row>
        <row r="1931">
          <cell r="D1931">
            <v>7627</v>
          </cell>
          <cell r="E1931" t="str">
            <v>Fortalecimiento del Sistema Integrado de Gestión SIG, MIPG y la Capacidad Institucional. Bogotá</v>
          </cell>
        </row>
        <row r="1932">
          <cell r="D1932">
            <v>7627</v>
          </cell>
          <cell r="E1932" t="str">
            <v>Fortalecimiento del Sistema Integrado de Gestión SIG, MIPG y la Capacidad Institucional. Bogotá</v>
          </cell>
        </row>
        <row r="1933">
          <cell r="D1933">
            <v>7627</v>
          </cell>
          <cell r="E1933" t="str">
            <v>Fortalecimiento del Sistema Integrado de Gestión SIG, MIPG y la Capacidad Institucional. Bogotá</v>
          </cell>
        </row>
        <row r="1934">
          <cell r="D1934">
            <v>7627</v>
          </cell>
          <cell r="E1934" t="str">
            <v>Fortalecimiento del Sistema Integrado de Gestión SIG, MIPG y la Capacidad Institucional. Bogotá</v>
          </cell>
        </row>
        <row r="1935">
          <cell r="D1935">
            <v>7694</v>
          </cell>
          <cell r="E1935" t="str">
            <v>Fortalecimiento de la Infraestructura de las tecnologías de la Información, mediante la adquisición de bienes y servicios de TI para la Contraloría de Bogotá D.C. Bogotá</v>
          </cell>
        </row>
        <row r="1936">
          <cell r="D1936">
            <v>7704</v>
          </cell>
          <cell r="E1936" t="str">
            <v>Fortalecimiento de la infraestructura física y dotación de mobiliario de la Contraloría de Bogotá D.C. Bogotá</v>
          </cell>
        </row>
        <row r="1937">
          <cell r="D1937">
            <v>7516</v>
          </cell>
          <cell r="E1937" t="str">
            <v>Fortalecimiento comercial y operativo de la Lotería de Bogotá</v>
          </cell>
        </row>
        <row r="1938">
          <cell r="D1938">
            <v>7516</v>
          </cell>
          <cell r="E1938" t="str">
            <v>Fortalecimiento comercial y operativo de la Lotería de Bogotá</v>
          </cell>
        </row>
        <row r="1939">
          <cell r="D1939">
            <v>7505</v>
          </cell>
          <cell r="E1939" t="str">
            <v>Fortalecimiento de la creación y cocreación de contenidos multiplataforma en ciudadanía, cultura y educación</v>
          </cell>
        </row>
        <row r="1940">
          <cell r="D1940">
            <v>7505</v>
          </cell>
          <cell r="E1940" t="str">
            <v>Fortalecimiento de la creación y cocreación de contenidos multiplataforma en ciudadanía, cultura y educación</v>
          </cell>
        </row>
        <row r="1941">
          <cell r="D1941">
            <v>7505</v>
          </cell>
          <cell r="E1941" t="str">
            <v>Fortalecimiento de la creación y cocreación de contenidos multiplataforma en ciudadanía, cultura y educación</v>
          </cell>
        </row>
        <row r="1942">
          <cell r="D1942">
            <v>7505</v>
          </cell>
          <cell r="E1942" t="str">
            <v>Fortalecimiento de la creación y cocreación de contenidos multiplataforma en ciudadanía, cultura y educación</v>
          </cell>
        </row>
        <row r="1943">
          <cell r="D1943">
            <v>7505</v>
          </cell>
          <cell r="E1943" t="str">
            <v>Fortalecimiento de la creación y cocreación de contenidos multiplataforma en ciudadanía, cultura y educación</v>
          </cell>
        </row>
        <row r="1944">
          <cell r="D1944">
            <v>7505</v>
          </cell>
          <cell r="E1944" t="str">
            <v>Fortalecimiento de la creación y cocreación de contenidos multiplataforma en ciudadanía, cultura y educación</v>
          </cell>
        </row>
        <row r="1945">
          <cell r="D1945">
            <v>7505</v>
          </cell>
          <cell r="E1945" t="str">
            <v>Fortalecimiento de la creación y cocreación de contenidos multiplataforma en ciudadanía, cultura y educación</v>
          </cell>
        </row>
        <row r="1946">
          <cell r="D1946">
            <v>7511</v>
          </cell>
          <cell r="E1946" t="str">
            <v>Fortalecimiento de la capacidad administrativa y tecnológica para la gestión institucional de Capital</v>
          </cell>
        </row>
        <row r="1947">
          <cell r="D1947">
            <v>7511</v>
          </cell>
          <cell r="E1947" t="str">
            <v>Fortalecimiento de la capacidad administrativa y tecnológica para la gestión institucional de Capital</v>
          </cell>
        </row>
        <row r="1948">
          <cell r="D1948">
            <v>7511</v>
          </cell>
          <cell r="E1948" t="str">
            <v>Fortalecimiento de la capacidad administrativa y tecnológica para la gestión institucional de Capital</v>
          </cell>
        </row>
        <row r="1949">
          <cell r="D1949">
            <v>7511</v>
          </cell>
          <cell r="E1949" t="str">
            <v>Fortalecimiento de la capacidad administrativa y tecnológica para la gestión institucional de Capital</v>
          </cell>
        </row>
        <row r="1950">
          <cell r="D1950">
            <v>7511</v>
          </cell>
          <cell r="E1950" t="str">
            <v>Fortalecimiento de la capacidad administrativa y tecnológica para la gestión institucional de Capital</v>
          </cell>
        </row>
        <row r="1951">
          <cell r="D1951">
            <v>7515</v>
          </cell>
          <cell r="E1951" t="str">
            <v>Desarrollo y Gestión de la Seguridad en el Sistema Integrado de Transporte Público de Bogotá</v>
          </cell>
        </row>
        <row r="1952">
          <cell r="D1952">
            <v>7515</v>
          </cell>
          <cell r="E1952" t="str">
            <v>Desarrollo y Gestión de la Seguridad en el Sistema Integrado de Transporte Público de Bogotá</v>
          </cell>
        </row>
        <row r="1953">
          <cell r="D1953">
            <v>7223</v>
          </cell>
          <cell r="E1953" t="str">
            <v>Control y Operación del Sistema Integrado de Transporte Público de Bogotá</v>
          </cell>
        </row>
        <row r="1954">
          <cell r="D1954">
            <v>7223</v>
          </cell>
          <cell r="E1954" t="str">
            <v>Control y Operación del Sistema Integrado de Transporte Público de Bogotá</v>
          </cell>
        </row>
        <row r="1955">
          <cell r="D1955">
            <v>7251</v>
          </cell>
          <cell r="E1955" t="str">
            <v>Desarrollo y Gestión de la Infraestructura del Sistema Integrado de Transporte Público de Bogotá</v>
          </cell>
        </row>
        <row r="1956">
          <cell r="D1956">
            <v>7251</v>
          </cell>
          <cell r="E1956" t="str">
            <v>Desarrollo y Gestión de la Infraestructura del Sistema Integrado de Transporte Público de Bogotá</v>
          </cell>
        </row>
        <row r="1957">
          <cell r="D1957">
            <v>7251</v>
          </cell>
          <cell r="E1957" t="str">
            <v>Desarrollo y Gestión de la Infraestructura del Sistema Integrado de Transporte Público de Bogotá</v>
          </cell>
        </row>
        <row r="1958">
          <cell r="D1958">
            <v>7251</v>
          </cell>
          <cell r="E1958" t="str">
            <v>Desarrollo y Gestión de la Infraestructura del Sistema Integrado de Transporte Público de Bogotá</v>
          </cell>
        </row>
        <row r="1959">
          <cell r="D1959">
            <v>7251</v>
          </cell>
          <cell r="E1959" t="str">
            <v>Desarrollo y Gestión de la Infraestructura del Sistema Integrado de Transporte Público de Bogotá</v>
          </cell>
        </row>
        <row r="1960">
          <cell r="D1960">
            <v>7251</v>
          </cell>
          <cell r="E1960" t="str">
            <v>Desarrollo y Gestión de la Infraestructura del Sistema Integrado de Transporte Público de Bogotá</v>
          </cell>
        </row>
        <row r="1961">
          <cell r="D1961">
            <v>7251</v>
          </cell>
          <cell r="E1961" t="str">
            <v>Desarrollo y Gestión de la Infraestructura del Sistema Integrado de Transporte Público de Bogotá</v>
          </cell>
        </row>
        <row r="1962">
          <cell r="D1962">
            <v>7251</v>
          </cell>
          <cell r="E1962" t="str">
            <v>Desarrollo y Gestión de la Infraestructura del Sistema Integrado de Transporte Público de Bogotá</v>
          </cell>
        </row>
        <row r="1963">
          <cell r="D1963">
            <v>7513</v>
          </cell>
          <cell r="E1963" t="str">
            <v>Desarrollo y Gestión de la Cultura Ciudadana en el Sistema Integrado de Transporte Público de Bogotá</v>
          </cell>
        </row>
        <row r="1964">
          <cell r="D1964">
            <v>7514</v>
          </cell>
          <cell r="E1964" t="str">
            <v>Implementación y Gestión de la Estrategia de Servicios ITS en el Sistema Integrado de Transporte Público de Bogotá</v>
          </cell>
        </row>
        <row r="1965">
          <cell r="D1965">
            <v>7517</v>
          </cell>
          <cell r="E1965" t="str">
            <v>Desarrollo y Gestión para Mitigar la Evasión en el Sistema Integrado de Transporte Público de Bogotá</v>
          </cell>
        </row>
        <row r="1966">
          <cell r="D1966">
            <v>7512</v>
          </cell>
          <cell r="E1966" t="str">
            <v>Fortalecimiento Corporativo en Transmilenio S.A. en Bogotá</v>
          </cell>
        </row>
        <row r="1967">
          <cell r="D1967">
            <v>7512</v>
          </cell>
          <cell r="E1967" t="str">
            <v>Fortalecimiento Corporativo en Transmilenio S.A. en Bogotá</v>
          </cell>
        </row>
        <row r="1968">
          <cell r="D1968">
            <v>7510</v>
          </cell>
          <cell r="E1968" t="str">
            <v>Contribución a la recuperación del Complejo Hospitalario San Juan de Dios - CHSJD Bogotá</v>
          </cell>
        </row>
        <row r="1969">
          <cell r="D1969">
            <v>7510</v>
          </cell>
          <cell r="E1969" t="str">
            <v>Contribución a la recuperación del Complejo Hospitalario San Juan de Dios - CHSJD Bogotá</v>
          </cell>
        </row>
        <row r="1970">
          <cell r="D1970">
            <v>7510</v>
          </cell>
          <cell r="E1970" t="str">
            <v>Contribución a la recuperación del Complejo Hospitalario San Juan de Dios - CHSJD Bogotá</v>
          </cell>
        </row>
        <row r="1971">
          <cell r="D1971">
            <v>7510</v>
          </cell>
          <cell r="E1971" t="str">
            <v>Contribución a la recuperación del Complejo Hospitalario San Juan de Dios - CHSJD Bogotá</v>
          </cell>
        </row>
        <row r="1972">
          <cell r="D1972">
            <v>7510</v>
          </cell>
          <cell r="E1972" t="str">
            <v>Contribución a la recuperación del Complejo Hospitalario San Juan de Dios - CHSJD Bogotá</v>
          </cell>
        </row>
        <row r="1973">
          <cell r="D1973">
            <v>7507</v>
          </cell>
          <cell r="E1973" t="str">
            <v>Desarrollo de Proyectos y Gestión Inmobiliaria Bogotá</v>
          </cell>
        </row>
        <row r="1974">
          <cell r="D1974">
            <v>7507</v>
          </cell>
          <cell r="E1974" t="str">
            <v>Desarrollo de Proyectos y Gestión Inmobiliaria Bogotá</v>
          </cell>
        </row>
        <row r="1975">
          <cell r="D1975">
            <v>7507</v>
          </cell>
          <cell r="E1975" t="str">
            <v>Desarrollo de Proyectos y Gestión Inmobiliaria Bogotá</v>
          </cell>
        </row>
        <row r="1976">
          <cell r="D1976">
            <v>7507</v>
          </cell>
          <cell r="E1976" t="str">
            <v>Desarrollo de Proyectos y Gestión Inmobiliaria Bogotá</v>
          </cell>
        </row>
        <row r="1977">
          <cell r="D1977">
            <v>7507</v>
          </cell>
          <cell r="E1977" t="str">
            <v>Desarrollo de Proyectos y Gestión Inmobiliaria Bogotá</v>
          </cell>
        </row>
        <row r="1978">
          <cell r="D1978">
            <v>7507</v>
          </cell>
          <cell r="E1978" t="str">
            <v>Desarrollo de Proyectos y Gestión Inmobiliaria Bogotá</v>
          </cell>
        </row>
        <row r="1979">
          <cell r="D1979">
            <v>7507</v>
          </cell>
          <cell r="E1979" t="str">
            <v>Desarrollo de Proyectos y Gestión Inmobiliaria Bogotá</v>
          </cell>
        </row>
        <row r="1980">
          <cell r="D1980">
            <v>7507</v>
          </cell>
          <cell r="E1980" t="str">
            <v>Desarrollo de Proyectos y Gestión Inmobiliaria Bogotá</v>
          </cell>
        </row>
        <row r="1981">
          <cell r="D1981">
            <v>7508</v>
          </cell>
          <cell r="E1981" t="str">
            <v>Formulación, gestión y estructuración de proyectos de desarrollo, revitalización o renovación urbana Bogotá</v>
          </cell>
        </row>
        <row r="1982">
          <cell r="D1982">
            <v>7508</v>
          </cell>
          <cell r="E1982" t="str">
            <v>Formulación, gestión y estructuración de proyectos de desarrollo, revitalización o renovación urbana Bogotá</v>
          </cell>
        </row>
        <row r="1983">
          <cell r="D1983">
            <v>7508</v>
          </cell>
          <cell r="E1983" t="str">
            <v>Formulación, gestión y estructuración de proyectos de desarrollo, revitalización o renovación urbana Bogotá</v>
          </cell>
        </row>
        <row r="1984">
          <cell r="D1984">
            <v>7508</v>
          </cell>
          <cell r="E1984" t="str">
            <v>Formulación, gestión y estructuración de proyectos de desarrollo, revitalización o renovación urbana Bogotá</v>
          </cell>
        </row>
        <row r="1985">
          <cell r="D1985">
            <v>7509</v>
          </cell>
          <cell r="E1985" t="str">
            <v>Adquisición y gestión de suelo Bogotá</v>
          </cell>
        </row>
        <row r="1986">
          <cell r="D1986">
            <v>7509</v>
          </cell>
          <cell r="E1986" t="str">
            <v>Adquisición y gestión de suelo Bogotá</v>
          </cell>
        </row>
        <row r="1987">
          <cell r="D1987">
            <v>7509</v>
          </cell>
          <cell r="E1987" t="str">
            <v>Adquisición y gestión de suelo Bogotá</v>
          </cell>
        </row>
        <row r="1988">
          <cell r="D1988">
            <v>7509</v>
          </cell>
          <cell r="E1988" t="str">
            <v>Adquisición y gestión de suelo Bogotá</v>
          </cell>
        </row>
        <row r="1989">
          <cell r="D1989">
            <v>7506</v>
          </cell>
          <cell r="E1989" t="str">
            <v>Fortalecimiento Institucional ERU Bogotá</v>
          </cell>
        </row>
        <row r="1990">
          <cell r="D1990">
            <v>7506</v>
          </cell>
          <cell r="E1990" t="str">
            <v>Fortalecimiento Institucional ERU Bogotá</v>
          </cell>
        </row>
        <row r="1991">
          <cell r="D1991">
            <v>7506</v>
          </cell>
          <cell r="E1991" t="str">
            <v>Fortalecimiento Institucional ERU Bogotá</v>
          </cell>
        </row>
        <row r="1992">
          <cell r="D1992">
            <v>7506</v>
          </cell>
          <cell r="E1992" t="str">
            <v>Fortalecimiento Institucional ERU Bogotá</v>
          </cell>
        </row>
        <row r="1993">
          <cell r="D1993">
            <v>7506</v>
          </cell>
          <cell r="E1993" t="str">
            <v>Fortalecimiento Institucional ERU Bogotá</v>
          </cell>
        </row>
        <row r="1994">
          <cell r="D1994">
            <v>7506</v>
          </cell>
          <cell r="E1994" t="str">
            <v>Fortalecimiento Institucional ERU Bogotá</v>
          </cell>
        </row>
        <row r="1995">
          <cell r="D1995">
            <v>7506</v>
          </cell>
          <cell r="E1995" t="str">
            <v>Fortalecimiento Institucional ERU Bogotá</v>
          </cell>
        </row>
        <row r="1996">
          <cell r="D1996">
            <v>81</v>
          </cell>
          <cell r="E1996" t="str">
            <v>Construcción de Corredores Ambientales en el área de cobertura de la Empresa de Acueducto y Alcantarillado de Bogotá</v>
          </cell>
        </row>
        <row r="1997">
          <cell r="D1997">
            <v>7341</v>
          </cell>
          <cell r="E1997" t="str">
            <v>Adecuación hidráulica y recuperación ambiental de humedales, quebradas, ríos y cuencas abastecedoras en el área de cobertura de la Empresa de Acueducto y Alcantarillado de Bogotá</v>
          </cell>
        </row>
        <row r="1998">
          <cell r="D1998">
            <v>7341</v>
          </cell>
          <cell r="E1998" t="str">
            <v>Adecuación hidráulica y recuperación ambiental de humedales, quebradas, ríos y cuencas abastecedoras en el área de cobertura de la Empresa de Acueducto y Alcantarillado de Bogotá</v>
          </cell>
        </row>
        <row r="1999">
          <cell r="D1999">
            <v>7341</v>
          </cell>
          <cell r="E1999" t="str">
            <v>Adecuación hidráulica y recuperación ambiental de humedales, quebradas, ríos y cuencas abastecedoras en el área de cobertura de la Empresa de Acueducto y Alcantarillado de Bogotá</v>
          </cell>
        </row>
        <row r="2000">
          <cell r="D2000">
            <v>7341</v>
          </cell>
          <cell r="E2000" t="str">
            <v>Adecuación hidráulica y recuperación ambiental de humedales, quebradas, ríos y cuencas abastecedoras en el área de cobertura de la Empresa de Acueducto y Alcantarillado de Bogotá</v>
          </cell>
        </row>
        <row r="2001">
          <cell r="D2001">
            <v>51</v>
          </cell>
          <cell r="E2001" t="str">
            <v>Renovación y/o reposición del sistema troncal, secundario y local de alcantarillado sanitario en el área de cobertura de la Empresa de Acueducto y Alcantarillado de Bogotá</v>
          </cell>
        </row>
        <row r="2002">
          <cell r="D2002">
            <v>51</v>
          </cell>
          <cell r="E2002" t="str">
            <v>Renovación y/o reposición del sistema troncal, secundario y local de alcantarillado sanitario en el área de cobertura de la Empresa de Acueducto y Alcantarillado de Bogotá</v>
          </cell>
        </row>
        <row r="2003">
          <cell r="D2003">
            <v>51</v>
          </cell>
          <cell r="E2003" t="str">
            <v>Renovación y/o reposición del sistema troncal, secundario y local de alcantarillado sanitario en el área de cobertura de la Empresa de Acueducto y Alcantarillado de Bogotá</v>
          </cell>
        </row>
        <row r="2004">
          <cell r="D2004">
            <v>52</v>
          </cell>
          <cell r="E2004" t="str">
            <v>Renovación y/o reposición del sistema troncal, secundario y local de alcantarillado pluvial en el área de cobertura de la Empresa de Acueducto y Alcantarillado de Bogotá</v>
          </cell>
        </row>
        <row r="2005">
          <cell r="D2005">
            <v>52</v>
          </cell>
          <cell r="E2005" t="str">
            <v>Renovación y/o reposición del sistema troncal, secundario y local de alcantarillado pluvial en el área de cobertura de la Empresa de Acueducto y Alcantarillado de Bogotá</v>
          </cell>
        </row>
        <row r="2006">
          <cell r="D2006">
            <v>52</v>
          </cell>
          <cell r="E2006" t="str">
            <v>Renovación y/o reposición del sistema troncal, secundario y local de alcantarillado pluvial en el área de cobertura de la Empresa de Acueducto y Alcantarillado de Bogotá</v>
          </cell>
        </row>
        <row r="2007">
          <cell r="D2007">
            <v>53</v>
          </cell>
          <cell r="E2007" t="str">
            <v>Renovación y/o reposición del sistema troncal, secundario y local de alcantarillado combinado en el área de cobertura de la Empresa de Acueducto y Alcantarillado de Bogotá</v>
          </cell>
        </row>
        <row r="2008">
          <cell r="D2008">
            <v>82</v>
          </cell>
          <cell r="E2008" t="str">
            <v>Desarrollo del Plan de Saneamiento y Manejo de Vertimientos en el área de cobertura de la Empresa de Acueducto y Alcantarillado de Bogotá</v>
          </cell>
        </row>
        <row r="2009">
          <cell r="D2009">
            <v>82</v>
          </cell>
          <cell r="E2009" t="str">
            <v>Desarrollo del Plan de Saneamiento y Manejo de Vertimientos en el área de cobertura de la Empresa de Acueducto y Alcantarillado de Bogotá</v>
          </cell>
        </row>
        <row r="2010">
          <cell r="D2010">
            <v>82</v>
          </cell>
          <cell r="E2010" t="str">
            <v>Desarrollo del Plan de Saneamiento y Manejo de Vertimientos en el área de cobertura de la Empresa de Acueducto y Alcantarillado de Bogotá</v>
          </cell>
        </row>
        <row r="2011">
          <cell r="D2011">
            <v>19</v>
          </cell>
          <cell r="E2011" t="str">
            <v>Construcción de redes locales para el servicio de alcantarillado pluvial en el área de cobertura de la Empresa de Acueducto y Alcantarillado de Bogotá</v>
          </cell>
        </row>
        <row r="2012">
          <cell r="D2012">
            <v>20</v>
          </cell>
          <cell r="E2012" t="str">
            <v>Construcción de redes locales para el servicio de alcantarillado sanitario en el área de cobertura de la Empresa de Acueducto y Alcantarillado de Bogotá</v>
          </cell>
        </row>
        <row r="2013">
          <cell r="D2013">
            <v>21</v>
          </cell>
          <cell r="E2013" t="str">
            <v>Construcción del sistema troncal y secundario de alcantarillado sanitario en el área de cobertura de la Empresa de Acueducto y Alcantarillado de Bogotá</v>
          </cell>
        </row>
        <row r="2014">
          <cell r="D2014">
            <v>22</v>
          </cell>
          <cell r="E2014" t="str">
            <v>Construcción del sistema troncal y secundario de alcantarillado pluvial en el área de cobertura de la Empresa de Acueducto y Alcantarillado de Bogotá</v>
          </cell>
        </row>
        <row r="2015">
          <cell r="D2015">
            <v>50</v>
          </cell>
          <cell r="E2015" t="str">
            <v>Renovación y/o reposición de los sistemas de abastecimiento, distribución matriz y red local de acueducto en el área de cobertura de la Empresa de Acueducto y Alcantarillado de Bogotá</v>
          </cell>
        </row>
        <row r="2016">
          <cell r="D2016">
            <v>50</v>
          </cell>
          <cell r="E2016" t="str">
            <v>Renovación y/o reposición de los sistemas de abastecimiento, distribución matriz y red local de acueducto en el área de cobertura de la Empresa de Acueducto y Alcantarillado de Bogotá</v>
          </cell>
        </row>
        <row r="2017">
          <cell r="D2017">
            <v>50</v>
          </cell>
          <cell r="E2017" t="str">
            <v>Renovación y/o reposición de los sistemas de abastecimiento, distribución matriz y red local de acueducto en el área de cobertura de la Empresa de Acueducto y Alcantarillado de Bogotá</v>
          </cell>
        </row>
        <row r="2018">
          <cell r="D2018">
            <v>50</v>
          </cell>
          <cell r="E2018" t="str">
            <v>Renovación y/o reposición de los sistemas de abastecimiento, distribución matriz y red local de acueducto en el área de cobertura de la Empresa de Acueducto y Alcantarillado de Bogotá</v>
          </cell>
        </row>
        <row r="2019">
          <cell r="D2019">
            <v>50</v>
          </cell>
          <cell r="E2019" t="str">
            <v>Renovación y/o reposición de los sistemas de abastecimiento, distribución matriz y red local de acueducto en el área de cobertura de la Empresa de Acueducto y Alcantarillado de Bogotá</v>
          </cell>
        </row>
        <row r="2020">
          <cell r="D2020">
            <v>50</v>
          </cell>
          <cell r="E2020" t="str">
            <v>Renovación y/o reposición de los sistemas de abastecimiento, distribución matriz y red local de acueducto en el área de cobertura de la Empresa de Acueducto y Alcantarillado de Bogotá</v>
          </cell>
        </row>
        <row r="2021">
          <cell r="D2021">
            <v>54</v>
          </cell>
          <cell r="E2021" t="str">
            <v>Desarrollo de acciones para el saneamiento del Río Bogotá en el área de cobertura de la Empresa de Acueducto y Alcantarillado de Bogotá</v>
          </cell>
        </row>
        <row r="2022">
          <cell r="D2022">
            <v>54</v>
          </cell>
          <cell r="E2022" t="str">
            <v>Desarrollo de acciones para el saneamiento del Río Bogotá en el área de cobertura de la Empresa de Acueducto y Alcantarillado de Bogotá</v>
          </cell>
        </row>
        <row r="2023">
          <cell r="D2023">
            <v>68</v>
          </cell>
          <cell r="E2023" t="str">
            <v>Adecuación de las redes asociadas a la infraestructura vial en el área de cobertura de la Empresa de Acueducto y Alcantarillado de Bogotá</v>
          </cell>
        </row>
        <row r="2024">
          <cell r="D2024">
            <v>68</v>
          </cell>
          <cell r="E2024" t="str">
            <v>Adecuación de las redes asociadas a la infraestructura vial en el área de cobertura de la Empresa de Acueducto y Alcantarillado de Bogotá</v>
          </cell>
        </row>
        <row r="2025">
          <cell r="D2025">
            <v>68</v>
          </cell>
          <cell r="E2025" t="str">
            <v>Adecuación de las redes asociadas a la infraestructura vial en el área de cobertura de la Empresa de Acueducto y Alcantarillado de Bogotá</v>
          </cell>
        </row>
        <row r="2026">
          <cell r="D2026">
            <v>68</v>
          </cell>
          <cell r="E2026" t="str">
            <v>Adecuación de las redes asociadas a la infraestructura vial en el área de cobertura de la Empresa de Acueducto y Alcantarillado de Bogotá</v>
          </cell>
        </row>
        <row r="2027">
          <cell r="D2027">
            <v>7334</v>
          </cell>
          <cell r="E2027" t="str">
            <v>Construcción y expansión del sistema de abastecimiento y matriz de acueducto en el área de cobertura de la Empresa de Acueducto y Alcantarillado de Bogotá</v>
          </cell>
        </row>
        <row r="2028">
          <cell r="D2028">
            <v>7334</v>
          </cell>
          <cell r="E2028" t="str">
            <v>Construcción y expansión del sistema de abastecimiento y matriz de acueducto en el área de cobertura de la Empresa de Acueducto y Alcantarillado de Bogotá</v>
          </cell>
        </row>
        <row r="2029">
          <cell r="D2029">
            <v>7334</v>
          </cell>
          <cell r="E2029" t="str">
            <v>Construcción y expansión del sistema de abastecimiento y matriz de acueducto en el área de cobertura de la Empresa de Acueducto y Alcantarillado de Bogotá</v>
          </cell>
        </row>
        <row r="2030">
          <cell r="D2030">
            <v>7334</v>
          </cell>
          <cell r="E2030" t="str">
            <v>Construcción y expansión del sistema de abastecimiento y matriz de acueducto en el área de cobertura de la Empresa de Acueducto y Alcantarillado de Bogotá</v>
          </cell>
        </row>
        <row r="2031">
          <cell r="D2031">
            <v>7334</v>
          </cell>
          <cell r="E2031" t="str">
            <v>Construcción y expansión del sistema de abastecimiento y matriz de acueducto en el área de cobertura de la Empresa de Acueducto y Alcantarillado de Bogotá</v>
          </cell>
        </row>
        <row r="2032">
          <cell r="D2032">
            <v>7338</v>
          </cell>
          <cell r="E2032" t="str">
            <v>Construcción de redes locales para el servicio de acueducto en el área de cobertura de la Empresa de Acueducto y Alcantarillado de Bogotá</v>
          </cell>
        </row>
        <row r="2033">
          <cell r="D2033">
            <v>7338</v>
          </cell>
          <cell r="E2033" t="str">
            <v>Construcción de redes locales para el servicio de acueducto en el área de cobertura de la Empresa de Acueducto y Alcantarillado de Bogotá</v>
          </cell>
        </row>
        <row r="2034">
          <cell r="D2034">
            <v>55</v>
          </cell>
          <cell r="E2034" t="str">
            <v>Desarrollo de acciones para el fortalecimiento administrativo y operativo empresarial en el área de cobertura de la Empresa de Acueducto y Alcantarillado de Bogotá</v>
          </cell>
        </row>
        <row r="2035">
          <cell r="D2035">
            <v>55</v>
          </cell>
          <cell r="E2035" t="str">
            <v>Desarrollo de acciones para el fortalecimiento administrativo y operativo empresarial en el área de cobertura de la Empresa de Acueducto y Alcantarillado de Bogotá</v>
          </cell>
        </row>
        <row r="2036">
          <cell r="D2036">
            <v>55</v>
          </cell>
          <cell r="E2036" t="str">
            <v>Desarrollo de acciones para el fortalecimiento administrativo y operativo empresarial en el área de cobertura de la Empresa de Acueducto y Alcantarillado de Bogotá</v>
          </cell>
        </row>
        <row r="2037">
          <cell r="D2037">
            <v>55</v>
          </cell>
          <cell r="E2037" t="str">
            <v>Desarrollo de acciones para el fortalecimiento administrativo y operativo empresarial en el área de cobertura de la Empresa de Acueducto y Alcantarillado de Bogotá</v>
          </cell>
        </row>
        <row r="2038">
          <cell r="D2038">
            <v>55</v>
          </cell>
          <cell r="E2038" t="str">
            <v>Desarrollo de acciones para el fortalecimiento administrativo y operativo empresarial en el área de cobertura de la Empresa de Acueducto y Alcantarillado de Bogotá</v>
          </cell>
        </row>
        <row r="2039">
          <cell r="D2039">
            <v>7521</v>
          </cell>
          <cell r="E2039" t="str">
            <v>Construcción de cultura Metro para Bogotá</v>
          </cell>
        </row>
        <row r="2040">
          <cell r="D2040">
            <v>7521</v>
          </cell>
          <cell r="E2040" t="str">
            <v>Construcción de cultura Metro para Bogotá</v>
          </cell>
        </row>
        <row r="2041">
          <cell r="D2041">
            <v>7521</v>
          </cell>
          <cell r="E2041" t="str">
            <v>Construcción de cultura Metro para Bogotá</v>
          </cell>
        </row>
        <row r="2042">
          <cell r="D2042">
            <v>7501</v>
          </cell>
          <cell r="E2042" t="str">
            <v>Primera Línea de Metro de Bogotá</v>
          </cell>
        </row>
        <row r="2043">
          <cell r="D2043">
            <v>7501</v>
          </cell>
          <cell r="E2043" t="str">
            <v>Primera Línea de Metro de Bogotá</v>
          </cell>
        </row>
        <row r="2044">
          <cell r="D2044">
            <v>7501</v>
          </cell>
          <cell r="E2044" t="str">
            <v>Primera Línea de Metro de Bogotá</v>
          </cell>
        </row>
        <row r="2045">
          <cell r="D2045">
            <v>7501</v>
          </cell>
          <cell r="E2045" t="str">
            <v>Primera Línea de Metro de Bogotá</v>
          </cell>
        </row>
        <row r="2046">
          <cell r="D2046">
            <v>7519</v>
          </cell>
          <cell r="E2046" t="str">
            <v>Diseño, construcción y puesta en operación de la Primera Línea del Metro de Bogotá Tramo 1, incluidas sus obras complementarias.</v>
          </cell>
        </row>
        <row r="2047">
          <cell r="D2047">
            <v>7519</v>
          </cell>
          <cell r="E2047" t="str">
            <v>Diseño, construcción y puesta en operación de la Primera Línea del Metro de Bogotá Tramo 1, incluidas sus obras complementarias.</v>
          </cell>
        </row>
        <row r="2048">
          <cell r="D2048">
            <v>7519</v>
          </cell>
          <cell r="E2048" t="str">
            <v>Diseño, construcción y puesta en operación de la Primera Línea del Metro de Bogotá Tramo 1, incluidas sus obras complementarias.</v>
          </cell>
        </row>
        <row r="2049">
          <cell r="D2049">
            <v>7519</v>
          </cell>
          <cell r="E2049" t="str">
            <v>Diseño, construcción y puesta en operación de la Primera Línea del Metro de Bogotá Tramo 1, incluidas sus obras complementarias.</v>
          </cell>
        </row>
        <row r="2050">
          <cell r="D2050">
            <v>7519</v>
          </cell>
          <cell r="E2050" t="str">
            <v>Diseño, construcción y puesta en operación de la Primera Línea del Metro de Bogotá Tramo 1, incluidas sus obras complementarias.</v>
          </cell>
        </row>
        <row r="2051">
          <cell r="D2051">
            <v>7519</v>
          </cell>
          <cell r="E2051" t="str">
            <v>Diseño, construcción y puesta en operación de la Primera Línea del Metro de Bogotá Tramo 1, incluidas sus obras complementarias.</v>
          </cell>
        </row>
        <row r="2052">
          <cell r="D2052">
            <v>7520</v>
          </cell>
          <cell r="E2052" t="str">
            <v>Desarrollo, identificación, planeación, estructuración y adjudicación de la fase 2 de la PLMB.</v>
          </cell>
        </row>
        <row r="2053">
          <cell r="D2053">
            <v>7520</v>
          </cell>
          <cell r="E2053" t="str">
            <v>Desarrollo, identificación, planeación, estructuración y adjudicación de la fase 2 de la PLMB.</v>
          </cell>
        </row>
        <row r="2054">
          <cell r="D2054">
            <v>7518</v>
          </cell>
          <cell r="E2054" t="str">
            <v>Fortalecimiento de las actividades de gestión necesarias para afianzar la implementación de las políticas de gestión y desempeño en el marco del MIPG que permita incrementar en 5 puntos el IDI</v>
          </cell>
        </row>
        <row r="2055">
          <cell r="D2055">
            <v>7518</v>
          </cell>
          <cell r="E2055" t="str">
            <v>Fortalecimiento de las actividades de gestión necesarias para afianzar la implementación de las políticas de gestión y desempeño en el marco del MIPG que permita incrementar en 5 puntos el IDI</v>
          </cell>
        </row>
        <row r="2056">
          <cell r="D2056">
            <v>7518</v>
          </cell>
          <cell r="E2056" t="str">
            <v>Fortalecimiento de las actividades de gestión necesarias para afianzar la implementación de las políticas de gestión y desempeño en el marco del MIPG que permita incrementar en 5 puntos el IDI</v>
          </cell>
        </row>
        <row r="2057">
          <cell r="D2057">
            <v>7913</v>
          </cell>
          <cell r="E2057" t="str">
            <v>Implementación del sistema de educación postmedia para Bogotá D.C.</v>
          </cell>
        </row>
        <row r="2058">
          <cell r="D2058">
            <v>7913</v>
          </cell>
          <cell r="E2058" t="str">
            <v>Implementación del sistema de educación postmedia para Bogotá D.C.</v>
          </cell>
        </row>
        <row r="2059">
          <cell r="D2059">
            <v>7913</v>
          </cell>
          <cell r="E2059" t="str">
            <v>Implementación del sistema de educación postmedia para Bogotá D.C.</v>
          </cell>
        </row>
        <row r="2060">
          <cell r="D2060">
            <v>7913</v>
          </cell>
          <cell r="E2060" t="str">
            <v>Implementación del sistema de educación postmedia para Bogotá D.C.</v>
          </cell>
        </row>
        <row r="2061">
          <cell r="D2061">
            <v>7913</v>
          </cell>
          <cell r="E2061" t="str">
            <v>Implementación del sistema de educación postmedia para Bogotá D.C.</v>
          </cell>
        </row>
        <row r="2062">
          <cell r="D2062">
            <v>7917</v>
          </cell>
          <cell r="E2062" t="str">
            <v>Fortalecimiento Institucional para la gestión de la Educación Posmedia, la Ciencia y la Tecnología en Bogotá D.C.</v>
          </cell>
        </row>
        <row r="2063">
          <cell r="D2063">
            <v>7917</v>
          </cell>
          <cell r="E2063" t="str">
            <v>Fortalecimiento Institucional para la gestión de la Educación Posmedia, la Ciencia y la Tecnología en Bogotá D.C.</v>
          </cell>
        </row>
        <row r="2064">
          <cell r="D2064">
            <v>7917</v>
          </cell>
          <cell r="E2064" t="str">
            <v>Fortalecimiento Institucional para la gestión de la Educación Posmedia, la Ciencia y la Tecnología en Bogotá D.C.</v>
          </cell>
        </row>
        <row r="2065">
          <cell r="D2065">
            <v>7916</v>
          </cell>
          <cell r="E2065" t="str">
            <v>Consolidación del Modelo de Fortalecimiento de la Ciencia, Tecnología e Innovación en Bogotá D.C.</v>
          </cell>
        </row>
        <row r="2066">
          <cell r="D2066">
            <v>7916</v>
          </cell>
          <cell r="E2066" t="str">
            <v>Consolidación del Modelo de Fortalecimiento de la Ciencia, Tecnología e Innovación en Bogotá D.C.</v>
          </cell>
        </row>
        <row r="2067">
          <cell r="D2067">
            <v>7916</v>
          </cell>
          <cell r="E2067" t="str">
            <v>Consolidación del Modelo de Fortalecimiento de la Ciencia, Tecnología e Innovación en Bogotá D.C.</v>
          </cell>
        </row>
        <row r="2068">
          <cell r="D2068">
            <v>7916</v>
          </cell>
          <cell r="E2068" t="str">
            <v>Consolidación del Modelo de Fortalecimiento de la Ciencia, Tecnología e Innovación en Bogotá D.C.</v>
          </cell>
        </row>
        <row r="2069">
          <cell r="D2069">
            <v>8199</v>
          </cell>
          <cell r="E2069" t="str">
            <v>Modernización institucional de la Personería de Bogotá D.C.</v>
          </cell>
        </row>
        <row r="2070">
          <cell r="D2070">
            <v>8199</v>
          </cell>
          <cell r="E2070" t="str">
            <v>Modernización institucional de la Personería de Bogotá D.C.</v>
          </cell>
        </row>
        <row r="2071">
          <cell r="D2071">
            <v>8199</v>
          </cell>
          <cell r="E2071" t="str">
            <v>Modernización institucional de la Personería de Bogotá D.C.</v>
          </cell>
        </row>
        <row r="2072">
          <cell r="D2072">
            <v>8199</v>
          </cell>
          <cell r="E2072" t="str">
            <v>Modernización institucional de la Personería de Bogotá D.C.</v>
          </cell>
        </row>
        <row r="2073">
          <cell r="D2073">
            <v>8199</v>
          </cell>
          <cell r="E2073" t="str">
            <v>Modernización institucional de la Personería de Bogotá D.C.</v>
          </cell>
        </row>
        <row r="2074">
          <cell r="D2074">
            <v>8199</v>
          </cell>
          <cell r="E2074" t="str">
            <v>Modernización institucional de la Personería de Bogotá D.C.</v>
          </cell>
        </row>
        <row r="2075">
          <cell r="D2075">
            <v>8199</v>
          </cell>
          <cell r="E2075" t="str">
            <v>Modernización institucional de la Personería de Bogotá D.C.</v>
          </cell>
        </row>
        <row r="2076">
          <cell r="D2076">
            <v>8199</v>
          </cell>
          <cell r="E2076" t="str">
            <v>Modernización institucional de la Personería de Bogotá D.C.</v>
          </cell>
        </row>
        <row r="2077">
          <cell r="D2077">
            <v>8199</v>
          </cell>
          <cell r="E2077" t="str">
            <v>Modernización institucional de la Personería de Bogotá D.C.</v>
          </cell>
        </row>
        <row r="2078">
          <cell r="D2078">
            <v>8201</v>
          </cell>
          <cell r="E2078" t="str">
            <v>Fortalecimiento de la gestión de la potestad disciplinaria en la Personería de Bogotá D.C.</v>
          </cell>
        </row>
        <row r="2079">
          <cell r="D2079">
            <v>8201</v>
          </cell>
          <cell r="E2079" t="str">
            <v>Fortalecimiento de la gestión de la potestad disciplinaria en la Personería de Bogotá D.C.</v>
          </cell>
        </row>
        <row r="2080">
          <cell r="D2080">
            <v>8201</v>
          </cell>
          <cell r="E2080" t="str">
            <v>Fortalecimiento de la gestión de la potestad disciplinaria en la Personería de Bogotá D.C.</v>
          </cell>
        </row>
        <row r="2081">
          <cell r="D2081">
            <v>8201</v>
          </cell>
          <cell r="E2081" t="str">
            <v>Fortalecimiento de la gestión de la potestad disciplinaria en la Personería de Bogotá D.C.</v>
          </cell>
        </row>
        <row r="2082">
          <cell r="D2082">
            <v>8201</v>
          </cell>
          <cell r="E2082" t="str">
            <v>Fortalecimiento de la gestión de la potestad disciplinaria en la Personería de Bogotá D.C.</v>
          </cell>
        </row>
        <row r="2083">
          <cell r="D2083">
            <v>8201</v>
          </cell>
          <cell r="E2083" t="str">
            <v>Fortalecimiento de la gestión de la potestad disciplinaria en la Personería de Bogotá D.C.</v>
          </cell>
        </row>
        <row r="2084">
          <cell r="D2084">
            <v>8204</v>
          </cell>
          <cell r="E2084" t="str">
            <v>Fortalecimiento del ejercicio de prevención y control a la función pública en la Personería de Bogotá D.C.</v>
          </cell>
        </row>
        <row r="2085">
          <cell r="D2085">
            <v>8204</v>
          </cell>
          <cell r="E2085" t="str">
            <v>Fortalecimiento del ejercicio de prevención y control a la función pública en la Personería de Bogotá D.C.</v>
          </cell>
        </row>
        <row r="2086">
          <cell r="D2086">
            <v>8204</v>
          </cell>
          <cell r="E2086" t="str">
            <v>Fortalecimiento del ejercicio de prevención y control a la función pública en la Personería de Bogotá D.C.</v>
          </cell>
        </row>
        <row r="2087">
          <cell r="D2087">
            <v>8204</v>
          </cell>
          <cell r="E2087" t="str">
            <v>Fortalecimiento del ejercicio de prevención y control a la función pública en la Personería de Bogotá D.C.</v>
          </cell>
        </row>
        <row r="2088">
          <cell r="D2088">
            <v>8204</v>
          </cell>
          <cell r="E2088" t="str">
            <v>Fortalecimiento del ejercicio de prevención y control a la función pública en la Personería de Bogotá D.C.</v>
          </cell>
        </row>
        <row r="2089">
          <cell r="D2089">
            <v>8204</v>
          </cell>
          <cell r="E2089" t="str">
            <v>Fortalecimiento del ejercicio de prevención y control a la función pública en la Personería de Bogotá D.C.</v>
          </cell>
        </row>
        <row r="2090">
          <cell r="D2090">
            <v>8204</v>
          </cell>
          <cell r="E2090" t="str">
            <v>Fortalecimiento del ejercicio de prevención y control a la función pública en la Personería de Bogotá D.C.</v>
          </cell>
        </row>
        <row r="2091">
          <cell r="D2091">
            <v>8204</v>
          </cell>
          <cell r="E2091" t="str">
            <v>Fortalecimiento del ejercicio de prevención y control a la función pública en la Personería de Bogotá D.C.</v>
          </cell>
        </row>
        <row r="2092">
          <cell r="D2092">
            <v>8209</v>
          </cell>
          <cell r="E2092" t="str">
            <v>Fortalecimiento del ejercicio de protección de los derechos humanos y el derecho internacional humanitario en la Personería de Bogotá D.C.</v>
          </cell>
        </row>
        <row r="2093">
          <cell r="D2093">
            <v>8209</v>
          </cell>
          <cell r="E2093" t="str">
            <v>Fortalecimiento del ejercicio de protección de los derechos humanos y el derecho internacional humanitario en la Personería de Bogotá D.C.</v>
          </cell>
        </row>
        <row r="2094">
          <cell r="D2094">
            <v>8209</v>
          </cell>
          <cell r="E2094" t="str">
            <v>Fortalecimiento del ejercicio de protección de los derechos humanos y el derecho internacional humanitario en la Personería de Bogotá D.C.</v>
          </cell>
        </row>
        <row r="2095">
          <cell r="D2095">
            <v>8209</v>
          </cell>
          <cell r="E2095" t="str">
            <v>Fortalecimiento del ejercicio de protección de los derechos humanos y el derecho internacional humanitario en la Personería de Bogotá D.C.</v>
          </cell>
        </row>
        <row r="2096">
          <cell r="D2096">
            <v>8209</v>
          </cell>
          <cell r="E2096" t="str">
            <v>Fortalecimiento del ejercicio de protección de los derechos humanos y el derecho internacional humanitario en la Personería de Bogotá D.C.</v>
          </cell>
        </row>
        <row r="2097">
          <cell r="D2097">
            <v>8209</v>
          </cell>
          <cell r="E2097" t="str">
            <v>Fortalecimiento del ejercicio de protección de los derechos humanos y el derecho internacional humanitario en la Personería de Bogotá D.C.</v>
          </cell>
        </row>
        <row r="2098">
          <cell r="D2098">
            <v>8209</v>
          </cell>
          <cell r="E2098" t="str">
            <v>Fortalecimiento del ejercicio de protección de los derechos humanos y el derecho internacional humanitario en la Personería de Bogotá D.C.</v>
          </cell>
        </row>
        <row r="2099">
          <cell r="D2099">
            <v>8209</v>
          </cell>
          <cell r="E2099" t="str">
            <v>Fortalecimiento del ejercicio de protección de los derechos humanos y el derecho internacional humanitario en la Personería de Bogotá D.C.</v>
          </cell>
        </row>
        <row r="2100">
          <cell r="D2100">
            <v>8209</v>
          </cell>
          <cell r="E2100" t="str">
            <v>Fortalecimiento del ejercicio de protección de los derechos humanos y el derecho internacional humanitario en la Personería de Bogotá D.C.</v>
          </cell>
        </row>
        <row r="2101">
          <cell r="D2101">
            <v>8209</v>
          </cell>
          <cell r="E2101" t="str">
            <v>Fortalecimiento del ejercicio de protección de los derechos humanos y el derecho internacional humanitario en la Personería de Bogotá D.C.</v>
          </cell>
        </row>
        <row r="2102">
          <cell r="D2102">
            <v>8209</v>
          </cell>
          <cell r="E2102" t="str">
            <v>Fortalecimiento del ejercicio de protección de los derechos humanos y el derecho internacional humanitario en la Personería de Bogotá D.C.</v>
          </cell>
        </row>
        <row r="2103">
          <cell r="D2103">
            <v>8209</v>
          </cell>
          <cell r="E2103" t="str">
            <v>Fortalecimiento del ejercicio de protección de los derechos humanos y el derecho internacional humanitario en la Personería de Bogotá D.C.</v>
          </cell>
        </row>
        <row r="2104">
          <cell r="D2104">
            <v>8209</v>
          </cell>
          <cell r="E2104" t="str">
            <v>Fortalecimiento del ejercicio de protección de los derechos humanos y el derecho internacional humanitario en la Personería de Bogotá D.C.</v>
          </cell>
        </row>
        <row r="2105">
          <cell r="D2105">
            <v>8094</v>
          </cell>
          <cell r="E2105" t="str">
            <v>Fortalecimiento de capacidades institucionales y de la sociedad civil para la implementación del acuerdo de paz, la memoria, y los derechos de las víctimas del conflicto armado en Bogotá D.C.</v>
          </cell>
        </row>
        <row r="2106">
          <cell r="D2106">
            <v>8094</v>
          </cell>
          <cell r="E2106" t="str">
            <v>Fortalecimiento de capacidades institucionales y de la sociedad civil para la implementación del acuerdo de paz, la memoria, y los derechos de las víctimas del conflicto armado en Bogotá D.C.</v>
          </cell>
        </row>
        <row r="2107">
          <cell r="D2107">
            <v>8094</v>
          </cell>
          <cell r="E2107" t="str">
            <v>Fortalecimiento de capacidades institucionales y de la sociedad civil para la implementación del acuerdo de paz, la memoria, y los derechos de las víctimas del conflicto armado en Bogotá D.C.</v>
          </cell>
        </row>
        <row r="2108">
          <cell r="D2108">
            <v>8094</v>
          </cell>
          <cell r="E2108" t="str">
            <v>Fortalecimiento de capacidades institucionales y de la sociedad civil para la implementación del acuerdo de paz, la memoria, y los derechos de las víctimas del conflicto armado en Bogotá D.C.</v>
          </cell>
        </row>
        <row r="2109">
          <cell r="D2109">
            <v>8094</v>
          </cell>
          <cell r="E2109" t="str">
            <v>Fortalecimiento de capacidades institucionales y de la sociedad civil para la implementación del acuerdo de paz, la memoria, y los derechos de las víctimas del conflicto armado en Bogotá D.C.</v>
          </cell>
        </row>
        <row r="2110">
          <cell r="D2110">
            <v>8094</v>
          </cell>
          <cell r="E2110" t="str">
            <v>Fortalecimiento de capacidades institucionales y de la sociedad civil para la implementación del acuerdo de paz, la memoria, y los derechos de las víctimas del conflicto armado en Bogotá D.C.</v>
          </cell>
        </row>
        <row r="2111">
          <cell r="D2111">
            <v>8094</v>
          </cell>
          <cell r="E2111" t="str">
            <v>Fortalecimiento de capacidades institucionales y de la sociedad civil para la implementación del acuerdo de paz, la memoria, y los derechos de las víctimas del conflicto armado en Bogotá D.C.</v>
          </cell>
        </row>
        <row r="2112">
          <cell r="D2112">
            <v>8094</v>
          </cell>
          <cell r="E2112" t="str">
            <v>Fortalecimiento de capacidades institucionales y de la sociedad civil para la implementación del acuerdo de paz, la memoria, y los derechos de las víctimas del conflicto armado en Bogotá D.C.</v>
          </cell>
        </row>
        <row r="2113">
          <cell r="D2113">
            <v>8094</v>
          </cell>
          <cell r="E2113" t="str">
            <v>Fortalecimiento de capacidades institucionales y de la sociedad civil para la implementación del acuerdo de paz, la memoria, y los derechos de las víctimas del conflicto armado en Bogotá D.C.</v>
          </cell>
        </row>
        <row r="2114">
          <cell r="D2114">
            <v>8094</v>
          </cell>
          <cell r="E2114" t="str">
            <v>Fortalecimiento de capacidades institucionales y de la sociedad civil para la implementación del acuerdo de paz, la memoria, y los derechos de las víctimas del conflicto armado en Bogotá D.C.</v>
          </cell>
        </row>
        <row r="2115">
          <cell r="D2115">
            <v>8094</v>
          </cell>
          <cell r="E2115" t="str">
            <v>Fortalecimiento de capacidades institucionales y de la sociedad civil para la implementación del acuerdo de paz, la memoria, y los derechos de las víctimas del conflicto armado en Bogotá D.C.</v>
          </cell>
        </row>
        <row r="2116">
          <cell r="D2116">
            <v>8094</v>
          </cell>
          <cell r="E2116" t="str">
            <v>Fortalecimiento de capacidades institucionales y de la sociedad civil para la implementación del acuerdo de paz, la memoria, y los derechos de las víctimas del conflicto armado en Bogotá D.C.</v>
          </cell>
        </row>
        <row r="2117">
          <cell r="D2117">
            <v>8098</v>
          </cell>
          <cell r="E2117" t="str">
            <v>Optimización de la gestión integral de la Secretaría General de la Alcaldía Mayor de Bogotá D.C.</v>
          </cell>
        </row>
        <row r="2118">
          <cell r="D2118">
            <v>8098</v>
          </cell>
          <cell r="E2118" t="str">
            <v>Optimización de la gestión integral de la Secretaría General de la Alcaldía Mayor de Bogotá D.C.</v>
          </cell>
        </row>
        <row r="2119">
          <cell r="D2119">
            <v>8098</v>
          </cell>
          <cell r="E2119" t="str">
            <v>Optimización de la gestión integral de la Secretaría General de la Alcaldía Mayor de Bogotá D.C.</v>
          </cell>
        </row>
        <row r="2120">
          <cell r="D2120">
            <v>8098</v>
          </cell>
          <cell r="E2120" t="str">
            <v>Optimización de la gestión integral de la Secretaría General de la Alcaldía Mayor de Bogotá D.C.</v>
          </cell>
        </row>
        <row r="2121">
          <cell r="D2121">
            <v>8098</v>
          </cell>
          <cell r="E2121" t="str">
            <v>Optimización de la gestión integral de la Secretaría General de la Alcaldía Mayor de Bogotá D.C.</v>
          </cell>
        </row>
        <row r="2122">
          <cell r="D2122">
            <v>8098</v>
          </cell>
          <cell r="E2122" t="str">
            <v>Optimización de la gestión integral de la Secretaría General de la Alcaldía Mayor de Bogotá D.C.</v>
          </cell>
        </row>
        <row r="2123">
          <cell r="D2123">
            <v>8098</v>
          </cell>
          <cell r="E2123" t="str">
            <v>Optimización de la gestión integral de la Secretaría General de la Alcaldía Mayor de Bogotá D.C.</v>
          </cell>
        </row>
        <row r="2124">
          <cell r="D2124">
            <v>8098</v>
          </cell>
          <cell r="E2124" t="str">
            <v>Optimización de la gestión integral de la Secretaría General de la Alcaldía Mayor de Bogotá D.C.</v>
          </cell>
        </row>
        <row r="2125">
          <cell r="D2125">
            <v>8109</v>
          </cell>
          <cell r="E2125" t="str">
            <v>Implementación de la estrategia de ciudad inteligente para mejorar la calidad de vida de la ciudadanía en Bogotá D.C.</v>
          </cell>
        </row>
        <row r="2126">
          <cell r="D2126">
            <v>8109</v>
          </cell>
          <cell r="E2126" t="str">
            <v>Implementación de la estrategia de ciudad inteligente para mejorar la calidad de vida de la ciudadanía en Bogotá D.C.</v>
          </cell>
        </row>
        <row r="2127">
          <cell r="D2127">
            <v>8109</v>
          </cell>
          <cell r="E2127" t="str">
            <v>Implementación de la estrategia de ciudad inteligente para mejorar la calidad de vida de la ciudadanía en Bogotá D.C.</v>
          </cell>
        </row>
        <row r="2128">
          <cell r="D2128">
            <v>8109</v>
          </cell>
          <cell r="E2128" t="str">
            <v>Implementación de la estrategia de ciudad inteligente para mejorar la calidad de vida de la ciudadanía en Bogotá D.C.</v>
          </cell>
        </row>
        <row r="2129">
          <cell r="D2129">
            <v>8109</v>
          </cell>
          <cell r="E2129" t="str">
            <v>Implementación de la estrategia de ciudad inteligente para mejorar la calidad de vida de la ciudadanía en Bogotá D.C.</v>
          </cell>
        </row>
        <row r="2130">
          <cell r="D2130">
            <v>8109</v>
          </cell>
          <cell r="E2130" t="str">
            <v>Implementación de la estrategia de ciudad inteligente para mejorar la calidad de vida de la ciudadanía en Bogotá D.C.</v>
          </cell>
        </row>
        <row r="2131">
          <cell r="D2131">
            <v>8109</v>
          </cell>
          <cell r="E2131" t="str">
            <v>Implementación de la estrategia de ciudad inteligente para mejorar la calidad de vida de la ciudadanía en Bogotá D.C.</v>
          </cell>
        </row>
        <row r="2132">
          <cell r="D2132">
            <v>8110</v>
          </cell>
          <cell r="E2132" t="str">
            <v>Fortalecimiento de las tecnologías de la información y las comunicaciones en el sector gestión pública de Bogotá D.C.</v>
          </cell>
        </row>
        <row r="2133">
          <cell r="D2133">
            <v>8110</v>
          </cell>
          <cell r="E2133" t="str">
            <v>Fortalecimiento de las tecnologías de la información y las comunicaciones en el sector gestión pública de Bogotá D.C.</v>
          </cell>
        </row>
        <row r="2134">
          <cell r="D2134">
            <v>8110</v>
          </cell>
          <cell r="E2134" t="str">
            <v>Fortalecimiento de las tecnologías de la información y las comunicaciones en el sector gestión pública de Bogotá D.C.</v>
          </cell>
        </row>
        <row r="2135">
          <cell r="D2135">
            <v>8110</v>
          </cell>
          <cell r="E2135" t="str">
            <v>Fortalecimiento de las tecnologías de la información y las comunicaciones en el sector gestión pública de Bogotá D.C.</v>
          </cell>
        </row>
        <row r="2136">
          <cell r="D2136">
            <v>8111</v>
          </cell>
          <cell r="E2136" t="str">
            <v>Fortalecimiento de la gestión y articulación institucional para la generación de valor público en Bogotá D.C.</v>
          </cell>
        </row>
        <row r="2137">
          <cell r="D2137">
            <v>8111</v>
          </cell>
          <cell r="E2137" t="str">
            <v>Fortalecimiento de la gestión y articulación institucional para la generación de valor público en Bogotá D.C.</v>
          </cell>
        </row>
        <row r="2138">
          <cell r="D2138">
            <v>8111</v>
          </cell>
          <cell r="E2138" t="str">
            <v>Fortalecimiento de la gestión y articulación institucional para la generación de valor público en Bogotá D.C.</v>
          </cell>
        </row>
        <row r="2139">
          <cell r="D2139">
            <v>8111</v>
          </cell>
          <cell r="E2139" t="str">
            <v>Fortalecimiento de la gestión y articulación institucional para la generación de valor público en Bogotá D.C.</v>
          </cell>
        </row>
        <row r="2140">
          <cell r="D2140">
            <v>8112</v>
          </cell>
          <cell r="E2140" t="str">
            <v>Fortalecimiento de la internacionalización de Bogotá D.C.</v>
          </cell>
        </row>
        <row r="2141">
          <cell r="D2141">
            <v>8112</v>
          </cell>
          <cell r="E2141" t="str">
            <v>Fortalecimiento de la internacionalización de Bogotá D.C.</v>
          </cell>
        </row>
        <row r="2142">
          <cell r="D2142">
            <v>8115</v>
          </cell>
          <cell r="E2142" t="str">
            <v>Fortalecimiento de la cultura en los actores públicos y privados en integridad y estado abierto que mejore la gobernanza en Bogotá D.C</v>
          </cell>
        </row>
        <row r="2143">
          <cell r="D2143">
            <v>8115</v>
          </cell>
          <cell r="E2143" t="str">
            <v>Fortalecimiento de la cultura en los actores públicos y privados en integridad y estado abierto que mejore la gobernanza en Bogotá D.C</v>
          </cell>
        </row>
        <row r="2144">
          <cell r="D2144">
            <v>8115</v>
          </cell>
          <cell r="E2144" t="str">
            <v>Fortalecimiento de la cultura en los actores públicos y privados en integridad y estado abierto que mejore la gobernanza en Bogotá D.C</v>
          </cell>
        </row>
        <row r="2145">
          <cell r="D2145">
            <v>8115</v>
          </cell>
          <cell r="E2145" t="str">
            <v>Fortalecimiento de la cultura en los actores públicos y privados en integridad y estado abierto que mejore la gobernanza en Bogotá D.C</v>
          </cell>
        </row>
        <row r="2146">
          <cell r="D2146">
            <v>8116</v>
          </cell>
          <cell r="E2146" t="str">
            <v>Fortalecimiento de la comunicación pública para que la ciudadanía conozca las acciones, planes, programas y proyectos que adelanta la administración distrital Bogotá D.C.</v>
          </cell>
        </row>
        <row r="2147">
          <cell r="D2147">
            <v>8116</v>
          </cell>
          <cell r="E2147" t="str">
            <v>Fortalecimiento de la comunicación pública para que la ciudadanía conozca las acciones, planes, programas y proyectos que adelanta la administración distrital Bogotá D.C.</v>
          </cell>
        </row>
        <row r="2148">
          <cell r="D2148">
            <v>8116</v>
          </cell>
          <cell r="E2148" t="str">
            <v>Fortalecimiento de la comunicación pública para que la ciudadanía conozca las acciones, planes, programas y proyectos que adelanta la administración distrital Bogotá D.C.</v>
          </cell>
        </row>
        <row r="2149">
          <cell r="D2149">
            <v>8116</v>
          </cell>
          <cell r="E2149" t="str">
            <v>Fortalecimiento de la comunicación pública para que la ciudadanía conozca las acciones, planes, programas y proyectos que adelanta la administración distrital Bogotá D.C.</v>
          </cell>
        </row>
        <row r="2150">
          <cell r="D2150">
            <v>8117</v>
          </cell>
          <cell r="E2150" t="str">
            <v>Fortalecimiento del Ecosistema de Innovación Pública de Bogotá para mejorar la confianza ciudadana, el valor público y el gobierno colaborativo en Bogotá D.C.</v>
          </cell>
        </row>
        <row r="2151">
          <cell r="D2151">
            <v>8117</v>
          </cell>
          <cell r="E2151" t="str">
            <v>Fortalecimiento del Ecosistema de Innovación Pública de Bogotá para mejorar la confianza ciudadana, el valor público y el gobierno colaborativo en Bogotá D.C.</v>
          </cell>
        </row>
        <row r="2152">
          <cell r="D2152">
            <v>8117</v>
          </cell>
          <cell r="E2152" t="str">
            <v>Fortalecimiento del Ecosistema de Innovación Pública de Bogotá para mejorar la confianza ciudadana, el valor público y el gobierno colaborativo en Bogotá D.C.</v>
          </cell>
        </row>
        <row r="2153">
          <cell r="D2153">
            <v>8117</v>
          </cell>
          <cell r="E2153" t="str">
            <v>Fortalecimiento del Ecosistema de Innovación Pública de Bogotá para mejorar la confianza ciudadana, el valor público y el gobierno colaborativo en Bogotá D.C.</v>
          </cell>
        </row>
        <row r="2154">
          <cell r="D2154">
            <v>8117</v>
          </cell>
          <cell r="E2154" t="str">
            <v>Fortalecimiento del Ecosistema de Innovación Pública de Bogotá para mejorar la confianza ciudadana, el valor público y el gobierno colaborativo en Bogotá D.C.</v>
          </cell>
        </row>
        <row r="2155">
          <cell r="D2155">
            <v>8118</v>
          </cell>
          <cell r="E2155" t="str">
            <v>Fortalecimiento del acceso y difusión de la memoria histórica y del patrimonio documental de Bogotá D.C.</v>
          </cell>
        </row>
        <row r="2156">
          <cell r="D2156">
            <v>8118</v>
          </cell>
          <cell r="E2156" t="str">
            <v>Fortalecimiento del acceso y difusión de la memoria histórica y del patrimonio documental de Bogotá D.C.</v>
          </cell>
        </row>
        <row r="2157">
          <cell r="D2157">
            <v>8118</v>
          </cell>
          <cell r="E2157" t="str">
            <v>Fortalecimiento del acceso y difusión de la memoria histórica y del patrimonio documental de Bogotá D.C.</v>
          </cell>
        </row>
        <row r="2158">
          <cell r="D2158">
            <v>8118</v>
          </cell>
          <cell r="E2158" t="str">
            <v>Fortalecimiento del acceso y difusión de la memoria histórica y del patrimonio documental de Bogotá D.C.</v>
          </cell>
        </row>
        <row r="2159">
          <cell r="D2159">
            <v>8118</v>
          </cell>
          <cell r="E2159" t="str">
            <v>Fortalecimiento del acceso y difusión de la memoria histórica y del patrimonio documental de Bogotá D.C.</v>
          </cell>
        </row>
        <row r="2160">
          <cell r="D2160">
            <v>8118</v>
          </cell>
          <cell r="E2160" t="str">
            <v>Fortalecimiento del acceso y difusión de la memoria histórica y del patrimonio documental de Bogotá D.C.</v>
          </cell>
        </row>
        <row r="2161">
          <cell r="D2161">
            <v>8129</v>
          </cell>
          <cell r="E2161" t="str">
            <v>Optimización del servicio a la ciudadanía para aumentar la confianza en la administración distrital de Bogotá D.C.</v>
          </cell>
        </row>
        <row r="2162">
          <cell r="D2162">
            <v>8129</v>
          </cell>
          <cell r="E2162" t="str">
            <v>Optimización del servicio a la ciudadanía para aumentar la confianza en la administración distrital de Bogotá D.C.</v>
          </cell>
        </row>
        <row r="2163">
          <cell r="D2163">
            <v>8129</v>
          </cell>
          <cell r="E2163" t="str">
            <v>Optimización del servicio a la ciudadanía para aumentar la confianza en la administración distrital de Bogotá D.C.</v>
          </cell>
        </row>
        <row r="2164">
          <cell r="D2164">
            <v>8129</v>
          </cell>
          <cell r="E2164" t="str">
            <v>Optimización del servicio a la ciudadanía para aumentar la confianza en la administración distrital de Bogotá D.C.</v>
          </cell>
        </row>
        <row r="2165">
          <cell r="D2165">
            <v>7944</v>
          </cell>
          <cell r="E2165" t="str">
            <v>Contribución a una cultura de innovación pública para la eficiencia y el control de carácter preventivo en las entidades del distrito - LABCAPITAL en Bogotá D.C</v>
          </cell>
        </row>
        <row r="2166">
          <cell r="D2166">
            <v>7944</v>
          </cell>
          <cell r="E2166" t="str">
            <v>Contribución a una cultura de innovación pública para la eficiencia y el control de carácter preventivo en las entidades del distrito - LABCAPITAL en Bogotá D.C</v>
          </cell>
        </row>
        <row r="2167">
          <cell r="D2167">
            <v>7944</v>
          </cell>
          <cell r="E2167" t="str">
            <v>Contribución a una cultura de innovación pública para la eficiencia y el control de carácter preventivo en las entidades del distrito - LABCAPITAL en Bogotá D.C</v>
          </cell>
        </row>
        <row r="2168">
          <cell r="D2168">
            <v>7944</v>
          </cell>
          <cell r="E2168" t="str">
            <v>Contribución a una cultura de innovación pública para la eficiencia y el control de carácter preventivo en las entidades del distrito - LABCAPITAL en Bogotá D.C</v>
          </cell>
        </row>
        <row r="2169">
          <cell r="D2169">
            <v>7978</v>
          </cell>
          <cell r="E2169" t="str">
            <v>Control Social para la promoción de la Cultura de Integridad, Transparencia y Anticorrupción en las Entidades y Empresas en las que el Distrito tiene participación en Bogotá D.C.</v>
          </cell>
        </row>
        <row r="2170">
          <cell r="D2170">
            <v>7978</v>
          </cell>
          <cell r="E2170" t="str">
            <v>Control Social para la promoción de la Cultura de Integridad, Transparencia y Anticorrupción en las Entidades y Empresas en las que el Distrito tiene participación en Bogotá D.C.</v>
          </cell>
        </row>
        <row r="2171">
          <cell r="D2171">
            <v>7978</v>
          </cell>
          <cell r="E2171" t="str">
            <v>Control Social para la promoción de la Cultura de Integridad, Transparencia y Anticorrupción en las Entidades y Empresas en las que el Distrito tiene participación en Bogotá D.C.</v>
          </cell>
        </row>
        <row r="2172">
          <cell r="D2172">
            <v>7978</v>
          </cell>
          <cell r="E2172" t="str">
            <v>Control Social para la promoción de la Cultura de Integridad, Transparencia y Anticorrupción en las Entidades y Empresas en las que el Distrito tiene participación en Bogotá D.C.</v>
          </cell>
        </row>
        <row r="2173">
          <cell r="D2173">
            <v>7981</v>
          </cell>
          <cell r="E2173" t="str">
            <v>Fortalecimiento de capacidades institucionales y tecnológicas para el control y la vigilancia de carácter preventivo en Bogotá D.C.</v>
          </cell>
        </row>
        <row r="2174">
          <cell r="D2174">
            <v>7981</v>
          </cell>
          <cell r="E2174" t="str">
            <v>Fortalecimiento de capacidades institucionales y tecnológicas para el control y la vigilancia de carácter preventivo en Bogotá D.C.</v>
          </cell>
        </row>
        <row r="2175">
          <cell r="D2175">
            <v>7981</v>
          </cell>
          <cell r="E2175" t="str">
            <v>Fortalecimiento de capacidades institucionales y tecnológicas para el control y la vigilancia de carácter preventivo en Bogotá D.C.</v>
          </cell>
        </row>
        <row r="2176">
          <cell r="D2176">
            <v>7981</v>
          </cell>
          <cell r="E2176" t="str">
            <v>Fortalecimiento de capacidades institucionales y tecnológicas para el control y la vigilancia de carácter preventivo en Bogotá D.C.</v>
          </cell>
        </row>
        <row r="2177">
          <cell r="D2177">
            <v>7981</v>
          </cell>
          <cell r="E2177" t="str">
            <v>Fortalecimiento de capacidades institucionales y tecnológicas para el control y la vigilancia de carácter preventivo en Bogotá D.C.</v>
          </cell>
        </row>
        <row r="2178">
          <cell r="D2178">
            <v>7981</v>
          </cell>
          <cell r="E2178" t="str">
            <v>Fortalecimiento de capacidades institucionales y tecnológicas para el control y la vigilancia de carácter preventivo en Bogotá D.C.</v>
          </cell>
        </row>
        <row r="2179">
          <cell r="D2179">
            <v>7981</v>
          </cell>
          <cell r="E2179" t="str">
            <v>Fortalecimiento de capacidades institucionales y tecnológicas para el control y la vigilancia de carácter preventivo en Bogotá D.C.</v>
          </cell>
        </row>
        <row r="2180">
          <cell r="D2180">
            <v>7981</v>
          </cell>
          <cell r="E2180" t="str">
            <v>Fortalecimiento de capacidades institucionales y tecnológicas para el control y la vigilancia de carácter preventivo en Bogotá D.C.</v>
          </cell>
        </row>
        <row r="2181">
          <cell r="D2181">
            <v>7981</v>
          </cell>
          <cell r="E2181" t="str">
            <v>Fortalecimiento de capacidades institucionales y tecnológicas para el control y la vigilancia de carácter preventivo en Bogotá D.C.</v>
          </cell>
        </row>
        <row r="2182">
          <cell r="D2182">
            <v>7952</v>
          </cell>
          <cell r="E2182" t="str">
            <v>Fortalecimiento institucional de la gestión local en las localidades de Bogotá D.C.</v>
          </cell>
        </row>
        <row r="2183">
          <cell r="D2183">
            <v>7952</v>
          </cell>
          <cell r="E2183" t="str">
            <v>Fortalecimiento institucional de la gestión local en las localidades de Bogotá D.C.</v>
          </cell>
        </row>
        <row r="2184">
          <cell r="D2184">
            <v>7952</v>
          </cell>
          <cell r="E2184" t="str">
            <v>Fortalecimiento institucional de la gestión local en las localidades de Bogotá D.C.</v>
          </cell>
        </row>
        <row r="2185">
          <cell r="D2185">
            <v>7952</v>
          </cell>
          <cell r="E2185" t="str">
            <v>Fortalecimiento institucional de la gestión local en las localidades de Bogotá D.C.</v>
          </cell>
        </row>
        <row r="2186">
          <cell r="D2186">
            <v>7952</v>
          </cell>
          <cell r="E2186" t="str">
            <v>Fortalecimiento institucional de la gestión local en las localidades de Bogotá D.C.</v>
          </cell>
        </row>
        <row r="2187">
          <cell r="D2187">
            <v>7952</v>
          </cell>
          <cell r="E2187" t="str">
            <v>Fortalecimiento institucional de la gestión local en las localidades de Bogotá D.C.</v>
          </cell>
        </row>
        <row r="2188">
          <cell r="D2188">
            <v>7952</v>
          </cell>
          <cell r="E2188" t="str">
            <v>Fortalecimiento institucional de la gestión local en las localidades de Bogotá D.C.</v>
          </cell>
        </row>
        <row r="2189">
          <cell r="D2189">
            <v>7983</v>
          </cell>
          <cell r="E2189" t="str">
            <v>Fortalecimiento de la gestión policiva en Bogotá D.C.</v>
          </cell>
        </row>
        <row r="2190">
          <cell r="D2190">
            <v>7983</v>
          </cell>
          <cell r="E2190" t="str">
            <v>Fortalecimiento de la gestión policiva en Bogotá D.C.</v>
          </cell>
        </row>
        <row r="2191">
          <cell r="D2191">
            <v>7983</v>
          </cell>
          <cell r="E2191" t="str">
            <v>Fortalecimiento de la gestión policiva en Bogotá D.C.</v>
          </cell>
        </row>
        <row r="2192">
          <cell r="D2192">
            <v>7983</v>
          </cell>
          <cell r="E2192" t="str">
            <v>Fortalecimiento de la gestión policiva en Bogotá D.C.</v>
          </cell>
        </row>
        <row r="2193">
          <cell r="D2193">
            <v>7983</v>
          </cell>
          <cell r="E2193" t="str">
            <v>Fortalecimiento de la gestión policiva en Bogotá D.C.</v>
          </cell>
        </row>
        <row r="2194">
          <cell r="D2194">
            <v>7983</v>
          </cell>
          <cell r="E2194" t="str">
            <v>Fortalecimiento de la gestión policiva en Bogotá D.C.</v>
          </cell>
        </row>
        <row r="2195">
          <cell r="D2195">
            <v>7988</v>
          </cell>
          <cell r="E2195" t="str">
            <v>Fortalecimiento de la capacidad institucional y de los actores sociales para la garantía, promoción y protección de los derechos humanos y de libertad religiosa y de conciencia en Bogotá D.C.</v>
          </cell>
        </row>
        <row r="2196">
          <cell r="D2196">
            <v>7988</v>
          </cell>
          <cell r="E2196" t="str">
            <v>Fortalecimiento de la capacidad institucional y de los actores sociales para la garantía, promoción y protección de los derechos humanos y de libertad religiosa y de conciencia en Bogotá D.C.</v>
          </cell>
        </row>
        <row r="2197">
          <cell r="D2197">
            <v>7988</v>
          </cell>
          <cell r="E2197" t="str">
            <v>Fortalecimiento de la capacidad institucional y de los actores sociales para la garantía, promoción y protección de los derechos humanos y de libertad religiosa y de conciencia en Bogotá D.C.</v>
          </cell>
        </row>
        <row r="2198">
          <cell r="D2198">
            <v>7988</v>
          </cell>
          <cell r="E2198" t="str">
            <v>Fortalecimiento de la capacidad institucional y de los actores sociales para la garantía, promoción y protección de los derechos humanos y de libertad religiosa y de conciencia en Bogotá D.C.</v>
          </cell>
        </row>
        <row r="2199">
          <cell r="D2199">
            <v>7988</v>
          </cell>
          <cell r="E2199" t="str">
            <v>Fortalecimiento de la capacidad institucional y de los actores sociales para la garantía, promoción y protección de los derechos humanos y de libertad religiosa y de conciencia en Bogotá D.C.</v>
          </cell>
        </row>
        <row r="2200">
          <cell r="D2200">
            <v>7993</v>
          </cell>
          <cell r="E2200" t="str">
            <v>Fortalecimiento del tejido social y la reconstrucción de la confianza con la ciudadanía para promover la cultura de la convivencia basada en el diálogo</v>
          </cell>
        </row>
        <row r="2201">
          <cell r="D2201">
            <v>7993</v>
          </cell>
          <cell r="E2201" t="str">
            <v>Fortalecimiento del tejido social y la reconstrucción de la confianza con la ciudadanía para promover la cultura de la convivencia basada en el diálogo</v>
          </cell>
        </row>
        <row r="2202">
          <cell r="D2202">
            <v>7993</v>
          </cell>
          <cell r="E2202" t="str">
            <v>Fortalecimiento del tejido social y la reconstrucción de la confianza con la ciudadanía para promover la cultura de la convivencia basada en el diálogo</v>
          </cell>
        </row>
        <row r="2203">
          <cell r="D2203">
            <v>7993</v>
          </cell>
          <cell r="E2203" t="str">
            <v>Fortalecimiento del tejido social y la reconstrucción de la confianza con la ciudadanía para promover la cultura de la convivencia basada en el diálogo</v>
          </cell>
        </row>
        <row r="2204">
          <cell r="D2204">
            <v>7999</v>
          </cell>
          <cell r="E2204" t="str">
            <v>Implementación de estrategias de innovación publica y social para el fomento de la gestión del conocimiento en Bogotá D.C.</v>
          </cell>
        </row>
        <row r="2205">
          <cell r="D2205">
            <v>7999</v>
          </cell>
          <cell r="E2205" t="str">
            <v>Implementación de estrategias de innovación publica y social para el fomento de la gestión del conocimiento en Bogotá D.C.</v>
          </cell>
        </row>
        <row r="2206">
          <cell r="D2206">
            <v>8004</v>
          </cell>
          <cell r="E2206" t="str">
            <v>Implementación de la estrategia de participación ciudadana en espacios de toma de decisiones públicas en Bogotá D.C.</v>
          </cell>
        </row>
        <row r="2207">
          <cell r="D2207">
            <v>8004</v>
          </cell>
          <cell r="E2207" t="str">
            <v>Implementación de la estrategia de participación ciudadana en espacios de toma de decisiones públicas en Bogotá D.C.</v>
          </cell>
        </row>
        <row r="2208">
          <cell r="D2208">
            <v>8004</v>
          </cell>
          <cell r="E2208" t="str">
            <v>Implementación de la estrategia de participación ciudadana en espacios de toma de decisiones públicas en Bogotá D.C.</v>
          </cell>
        </row>
        <row r="2209">
          <cell r="D2209">
            <v>8004</v>
          </cell>
          <cell r="E2209" t="str">
            <v>Implementación de la estrategia de participación ciudadana en espacios de toma de decisiones públicas en Bogotá D.C.</v>
          </cell>
        </row>
        <row r="2210">
          <cell r="D2210">
            <v>8010</v>
          </cell>
          <cell r="E2210" t="str">
            <v>Fortalecimiento de la capacidad institucional y de los actores sociales para la garantía, promoción y protección de los derechos de las comunidades étnicas en Bogotá D.C.</v>
          </cell>
        </row>
        <row r="2211">
          <cell r="D2211">
            <v>8010</v>
          </cell>
          <cell r="E2211" t="str">
            <v>Fortalecimiento de la capacidad institucional y de los actores sociales para la garantía, promoción y protección de los derechos de las comunidades étnicas en Bogotá D.C.</v>
          </cell>
        </row>
        <row r="2212">
          <cell r="D2212">
            <v>8010</v>
          </cell>
          <cell r="E2212" t="str">
            <v>Fortalecimiento de la capacidad institucional y de los actores sociales para la garantía, promoción y protección de los derechos de las comunidades étnicas en Bogotá D.C.</v>
          </cell>
        </row>
        <row r="2213">
          <cell r="D2213">
            <v>8010</v>
          </cell>
          <cell r="E2213" t="str">
            <v>Fortalecimiento de la capacidad institucional y de los actores sociales para la garantía, promoción y protección de los derechos de las comunidades étnicas en Bogotá D.C.</v>
          </cell>
        </row>
        <row r="2214">
          <cell r="D2214">
            <v>8010</v>
          </cell>
          <cell r="E2214" t="str">
            <v>Fortalecimiento de la capacidad institucional y de los actores sociales para la garantía, promoción y protección de los derechos de las comunidades étnicas en Bogotá D.C.</v>
          </cell>
        </row>
        <row r="2215">
          <cell r="D2215">
            <v>8020</v>
          </cell>
          <cell r="E2215" t="str">
            <v>Fortalecimiento de las relaciones estratégicas de los actores políticos de los diferentes niveles que influyan en la implementación de los programas de la administración Distrital Bogotá D.C.</v>
          </cell>
        </row>
        <row r="2216">
          <cell r="D2216">
            <v>8020</v>
          </cell>
          <cell r="E2216" t="str">
            <v>Fortalecimiento de las relaciones estratégicas de los actores políticos de los diferentes niveles que influyan en la implementación de los programas de la administración Distrital Bogotá D.C.</v>
          </cell>
        </row>
        <row r="2217">
          <cell r="D2217">
            <v>8020</v>
          </cell>
          <cell r="E2217" t="str">
            <v>Fortalecimiento de las relaciones estratégicas de los actores políticos de los diferentes niveles que influyan en la implementación de los programas de la administración Distrital Bogotá D.C.</v>
          </cell>
        </row>
        <row r="2218">
          <cell r="D2218">
            <v>8020</v>
          </cell>
          <cell r="E2218" t="str">
            <v>Fortalecimiento de las relaciones estratégicas de los actores políticos de los diferentes niveles que influyan en la implementación de los programas de la administración Distrital Bogotá D.C.</v>
          </cell>
        </row>
        <row r="2219">
          <cell r="D2219">
            <v>8020</v>
          </cell>
          <cell r="E2219" t="str">
            <v>Fortalecimiento de las relaciones estratégicas de los actores políticos de los diferentes niveles que influyan en la implementación de los programas de la administración Distrital Bogotá D.C.</v>
          </cell>
        </row>
        <row r="2220">
          <cell r="D2220">
            <v>8020</v>
          </cell>
          <cell r="E2220" t="str">
            <v>Fortalecimiento de las relaciones estratégicas de los actores políticos de los diferentes niveles que influyan en la implementación de los programas de la administración Distrital Bogotá D.C.</v>
          </cell>
        </row>
        <row r="2221">
          <cell r="D2221">
            <v>8020</v>
          </cell>
          <cell r="E2221" t="str">
            <v>Fortalecimiento de las relaciones estratégicas de los actores políticos de los diferentes niveles que influyan en la implementación de los programas de la administración Distrital Bogotá D.C.</v>
          </cell>
        </row>
        <row r="2222">
          <cell r="D2222">
            <v>8020</v>
          </cell>
          <cell r="E2222" t="str">
            <v>Fortalecimiento de las relaciones estratégicas de los actores políticos de los diferentes niveles que influyan en la implementación de los programas de la administración Distrital Bogotá D.C.</v>
          </cell>
        </row>
        <row r="2223">
          <cell r="D2223">
            <v>8020</v>
          </cell>
          <cell r="E2223" t="str">
            <v>Fortalecimiento de las relaciones estratégicas de los actores políticos de los diferentes niveles que influyan en la implementación de los programas de la administración Distrital Bogotá D.C.</v>
          </cell>
        </row>
        <row r="2224">
          <cell r="D2224">
            <v>8020</v>
          </cell>
          <cell r="E2224" t="str">
            <v>Fortalecimiento de las relaciones estratégicas de los actores políticos de los diferentes niveles que influyan en la implementación de los programas de la administración Distrital Bogotá D.C.</v>
          </cell>
        </row>
        <row r="2225">
          <cell r="D2225">
            <v>8037</v>
          </cell>
          <cell r="E2225" t="str">
            <v>Implementacion de acciones orientadas a la gestion publica efectiva y transparente en la Secretaria Distrital de Gobierno de Bogota D.C</v>
          </cell>
        </row>
        <row r="2226">
          <cell r="D2226">
            <v>8037</v>
          </cell>
          <cell r="E2226" t="str">
            <v>Implementacion de acciones orientadas a la gestion publica efectiva y transparente en la Secretaria Distrital de Gobierno de Bogota D.C</v>
          </cell>
        </row>
        <row r="2227">
          <cell r="D2227">
            <v>8037</v>
          </cell>
          <cell r="E2227" t="str">
            <v>Implementacion de acciones orientadas a la gestion publica efectiva y transparente en la Secretaria Distrital de Gobierno de Bogota D.C</v>
          </cell>
        </row>
        <row r="2228">
          <cell r="D2228">
            <v>8048</v>
          </cell>
          <cell r="E2228" t="str">
            <v>Fortalecimiento Tecnológico para una Administración Más Eficiente en la Secretaría Distrital de Gobierno Bogotá D.C.</v>
          </cell>
        </row>
        <row r="2229">
          <cell r="D2229">
            <v>8048</v>
          </cell>
          <cell r="E2229" t="str">
            <v>Fortalecimiento Tecnológico para una Administración Más Eficiente en la Secretaría Distrital de Gobierno Bogotá D.C.</v>
          </cell>
        </row>
        <row r="2230">
          <cell r="D2230">
            <v>8048</v>
          </cell>
          <cell r="E2230" t="str">
            <v>Fortalecimiento Tecnológico para una Administración Más Eficiente en la Secretaría Distrital de Gobierno Bogotá D.C.</v>
          </cell>
        </row>
        <row r="2231">
          <cell r="D2231">
            <v>8048</v>
          </cell>
          <cell r="E2231" t="str">
            <v>Fortalecimiento Tecnológico para una Administración Más Eficiente en la Secretaría Distrital de Gobierno Bogotá D.C.</v>
          </cell>
        </row>
        <row r="2232">
          <cell r="D2232">
            <v>8048</v>
          </cell>
          <cell r="E2232" t="str">
            <v>Fortalecimiento Tecnológico para una Administración Más Eficiente en la Secretaría Distrital de Gobierno Bogotá D.C.</v>
          </cell>
        </row>
        <row r="2233">
          <cell r="D2233">
            <v>8179</v>
          </cell>
          <cell r="E2233" t="str">
            <v>Fortalecimiento de la gestión administrativa y operativa de la Secretaria Distrital de Gobierno Bogotá D.C.</v>
          </cell>
        </row>
        <row r="2234">
          <cell r="D2234">
            <v>8179</v>
          </cell>
          <cell r="E2234" t="str">
            <v>Fortalecimiento de la gestión administrativa y operativa de la Secretaria Distrital de Gobierno Bogotá D.C.</v>
          </cell>
        </row>
        <row r="2235">
          <cell r="D2235">
            <v>7542</v>
          </cell>
          <cell r="E2235" t="str">
            <v>Fortalecimiento  de los criterios de calidad del gasto para el análisis y toma de decisiones en las finanzas públicas de Bogotá D.C.</v>
          </cell>
        </row>
        <row r="2236">
          <cell r="D2236">
            <v>7542</v>
          </cell>
          <cell r="E2236" t="str">
            <v>Fortalecimiento  de los criterios de calidad del gasto para el análisis y toma de decisiones en las finanzas públicas de Bogotá D.C.</v>
          </cell>
        </row>
        <row r="2237">
          <cell r="D2237">
            <v>7542</v>
          </cell>
          <cell r="E2237" t="str">
            <v>Fortalecimiento  de los criterios de calidad del gasto para el análisis y toma de decisiones en las finanzas públicas de Bogotá D.C.</v>
          </cell>
        </row>
        <row r="2238">
          <cell r="D2238">
            <v>7542</v>
          </cell>
          <cell r="E2238" t="str">
            <v>Fortalecimiento  de los criterios de calidad del gasto para el análisis y toma de decisiones en las finanzas públicas de Bogotá D.C.</v>
          </cell>
        </row>
        <row r="2239">
          <cell r="D2239">
            <v>7661</v>
          </cell>
          <cell r="E2239" t="str">
            <v>Implementación de un modelo de Arquitectura definido para la operación del ERP de la Secretaría Distrital de Hacienda</v>
          </cell>
        </row>
        <row r="2240">
          <cell r="D2240">
            <v>7661</v>
          </cell>
          <cell r="E2240" t="str">
            <v>Implementación de un modelo de Arquitectura definido para la operación del ERP de la Secretaría Distrital de Hacienda</v>
          </cell>
        </row>
        <row r="2241">
          <cell r="D2241">
            <v>7986</v>
          </cell>
          <cell r="E2241" t="str">
            <v>Mejoramiento de los Ingresos Tributarios Bogotá D.C.</v>
          </cell>
        </row>
        <row r="2242">
          <cell r="D2242">
            <v>7986</v>
          </cell>
          <cell r="E2242" t="str">
            <v>Mejoramiento de los Ingresos Tributarios Bogotá D.C.</v>
          </cell>
        </row>
        <row r="2243">
          <cell r="D2243">
            <v>8003</v>
          </cell>
          <cell r="E2243" t="str">
            <v>Fortalecimiento de la capacidad tecnológica de la Secretaría Distrital de Hacienda Bogotá D.C.</v>
          </cell>
        </row>
        <row r="2244">
          <cell r="D2244">
            <v>8003</v>
          </cell>
          <cell r="E2244" t="str">
            <v>Fortalecimiento de la capacidad tecnológica de la Secretaría Distrital de Hacienda Bogotá D.C.</v>
          </cell>
        </row>
        <row r="2245">
          <cell r="D2245">
            <v>8003</v>
          </cell>
          <cell r="E2245" t="str">
            <v>Fortalecimiento de la capacidad tecnológica de la Secretaría Distrital de Hacienda Bogotá D.C.</v>
          </cell>
        </row>
        <row r="2246">
          <cell r="D2246">
            <v>8059</v>
          </cell>
          <cell r="E2246" t="str">
            <v>Recuperación y gestión de la cartera morosa Bogotá D.C.</v>
          </cell>
        </row>
        <row r="2247">
          <cell r="D2247">
            <v>8059</v>
          </cell>
          <cell r="E2247" t="str">
            <v>Recuperación y gestión de la cartera morosa Bogotá D.C.</v>
          </cell>
        </row>
        <row r="2248">
          <cell r="D2248">
            <v>8067</v>
          </cell>
          <cell r="E2248" t="str">
            <v>Fortalecimiento de la experiencia ciudadana con los servicios de la Secretaria Distrital de Hacienda Bogotá D.C.</v>
          </cell>
        </row>
        <row r="2249">
          <cell r="D2249">
            <v>8067</v>
          </cell>
          <cell r="E2249" t="str">
            <v>Fortalecimiento de la experiencia ciudadana con los servicios de la Secretaria Distrital de Hacienda Bogotá D.C.</v>
          </cell>
        </row>
        <row r="2250">
          <cell r="D2250">
            <v>8067</v>
          </cell>
          <cell r="E2250" t="str">
            <v>Fortalecimiento de la experiencia ciudadana con los servicios de la Secretaria Distrital de Hacienda Bogotá D.C.</v>
          </cell>
        </row>
        <row r="2251">
          <cell r="D2251">
            <v>8082</v>
          </cell>
          <cell r="E2251" t="str">
            <v>Fortalecimiento Institucional de la Secretaría Distrital de Hacienda Bogotá D.C</v>
          </cell>
        </row>
        <row r="2252">
          <cell r="D2252">
            <v>8082</v>
          </cell>
          <cell r="E2252" t="str">
            <v>Fortalecimiento Institucional de la Secretaría Distrital de Hacienda Bogotá D.C</v>
          </cell>
        </row>
        <row r="2253">
          <cell r="D2253">
            <v>8082</v>
          </cell>
          <cell r="E2253" t="str">
            <v>Fortalecimiento Institucional de la Secretaría Distrital de Hacienda Bogotá D.C</v>
          </cell>
        </row>
        <row r="2254">
          <cell r="D2254">
            <v>8082</v>
          </cell>
          <cell r="E2254" t="str">
            <v>Fortalecimiento Institucional de la Secretaría Distrital de Hacienda Bogotá D.C</v>
          </cell>
        </row>
        <row r="2255">
          <cell r="D2255">
            <v>8082</v>
          </cell>
          <cell r="E2255" t="str">
            <v>Fortalecimiento Institucional de la Secretaría Distrital de Hacienda Bogotá D.C</v>
          </cell>
        </row>
        <row r="2256">
          <cell r="D2256">
            <v>8082</v>
          </cell>
          <cell r="E2256" t="str">
            <v>Fortalecimiento Institucional de la Secretaría Distrital de Hacienda Bogotá D.C</v>
          </cell>
        </row>
        <row r="2257">
          <cell r="D2257">
            <v>8082</v>
          </cell>
          <cell r="E2257" t="str">
            <v>Fortalecimiento Institucional de la Secretaría Distrital de Hacienda Bogotá D.C</v>
          </cell>
        </row>
        <row r="2258">
          <cell r="D2258">
            <v>8088</v>
          </cell>
          <cell r="E2258" t="str">
            <v>Fortalecimiento de la capacidad institucional para responder a los retos que demandan los grupos de interés del Concejo de Bogotá D.C.</v>
          </cell>
        </row>
        <row r="2259">
          <cell r="D2259">
            <v>8088</v>
          </cell>
          <cell r="E2259" t="str">
            <v>Fortalecimiento de la capacidad institucional para responder a los retos que demandan los grupos de interés del Concejo de Bogotá D.C.</v>
          </cell>
        </row>
        <row r="2260">
          <cell r="D2260">
            <v>8088</v>
          </cell>
          <cell r="E2260" t="str">
            <v>Fortalecimiento de la capacidad institucional para responder a los retos que demandan los grupos de interés del Concejo de Bogotá D.C.</v>
          </cell>
        </row>
        <row r="2261">
          <cell r="D2261">
            <v>8088</v>
          </cell>
          <cell r="E2261" t="str">
            <v>Fortalecimiento de la capacidad institucional para responder a los retos que demandan los grupos de interés del Concejo de Bogotá D.C.</v>
          </cell>
        </row>
        <row r="2262">
          <cell r="D2262">
            <v>7624</v>
          </cell>
          <cell r="E2262" t="str">
            <v>Servicio educativo de Cobertura con Equidad en Bogotá D.C.</v>
          </cell>
        </row>
        <row r="2263">
          <cell r="D2263">
            <v>7624</v>
          </cell>
          <cell r="E2263" t="str">
            <v>Servicio educativo de Cobertura con Equidad en Bogotá D.C.</v>
          </cell>
        </row>
        <row r="2264">
          <cell r="D2264">
            <v>7624</v>
          </cell>
          <cell r="E2264" t="str">
            <v>Servicio educativo de Cobertura con Equidad en Bogotá D.C.</v>
          </cell>
        </row>
        <row r="2265">
          <cell r="D2265">
            <v>7624</v>
          </cell>
          <cell r="E2265" t="str">
            <v>Servicio educativo de Cobertura con Equidad en Bogotá D.C.</v>
          </cell>
        </row>
        <row r="2266">
          <cell r="D2266">
            <v>7638</v>
          </cell>
          <cell r="E2266" t="str">
            <v>Fortalecimiento de la infraestructura y dotación de ambientes de aprendizaje y sedes administrativas a cargo de la Secretaría de Educación de Bogotá D.C.</v>
          </cell>
        </row>
        <row r="2267">
          <cell r="D2267">
            <v>7638</v>
          </cell>
          <cell r="E2267" t="str">
            <v>Fortalecimiento de la infraestructura y dotación de ambientes de aprendizaje y sedes administrativas a cargo de la Secretaría de Educación de Bogotá D.C.</v>
          </cell>
        </row>
        <row r="2268">
          <cell r="D2268">
            <v>7638</v>
          </cell>
          <cell r="E2268" t="str">
            <v>Fortalecimiento de la infraestructura y dotación de ambientes de aprendizaje y sedes administrativas a cargo de la Secretaría de Educación de Bogotá D.C.</v>
          </cell>
        </row>
        <row r="2269">
          <cell r="D2269">
            <v>7638</v>
          </cell>
          <cell r="E2269" t="str">
            <v>Fortalecimiento de la infraestructura y dotación de ambientes de aprendizaje y sedes administrativas a cargo de la Secretaría de Educación de Bogotá D.C.</v>
          </cell>
        </row>
        <row r="2270">
          <cell r="D2270">
            <v>7701</v>
          </cell>
          <cell r="E2270" t="str">
            <v xml:space="preserve">Prestación de los servicios administrativos para la operación del sistema educativo oficial y divulgación de la oferta educativa de Bogotá D.C.					</v>
          </cell>
        </row>
        <row r="2271">
          <cell r="D2271">
            <v>7701</v>
          </cell>
          <cell r="E2271" t="str">
            <v xml:space="preserve">Prestación de los servicios administrativos para la operación del sistema educativo oficial y divulgación de la oferta educativa de Bogotá D.C.					</v>
          </cell>
        </row>
        <row r="2272">
          <cell r="D2272">
            <v>7701</v>
          </cell>
          <cell r="E2272" t="str">
            <v xml:space="preserve">Prestación de los servicios administrativos para la operación del sistema educativo oficial y divulgación de la oferta educativa de Bogotá D.C.					</v>
          </cell>
        </row>
        <row r="2273">
          <cell r="D2273">
            <v>7701</v>
          </cell>
          <cell r="E2273" t="str">
            <v xml:space="preserve">Prestación de los servicios administrativos para la operación del sistema educativo oficial y divulgación de la oferta educativa de Bogotá D.C.					</v>
          </cell>
        </row>
        <row r="2274">
          <cell r="D2274">
            <v>7701</v>
          </cell>
          <cell r="E2274" t="str">
            <v xml:space="preserve">Prestación de los servicios administrativos para la operación del sistema educativo oficial y divulgación de la oferta educativa de Bogotá D.C.					</v>
          </cell>
        </row>
        <row r="2275">
          <cell r="D2275">
            <v>7949</v>
          </cell>
          <cell r="E2275" t="str">
            <v>Modernización y fortalecimiento de los sistemas de información, incluyendo innovación tecnológica, al servicio de la calidad educativa en los colegios públicos de la ciudad de Bogotá D.C.</v>
          </cell>
        </row>
        <row r="2276">
          <cell r="D2276">
            <v>7949</v>
          </cell>
          <cell r="E2276" t="str">
            <v>Modernización y fortalecimiento de los sistemas de información, incluyendo innovación tecnológica, al servicio de la calidad educativa en los colegios públicos de la ciudad de Bogotá D.C.</v>
          </cell>
        </row>
        <row r="2277">
          <cell r="D2277">
            <v>8031</v>
          </cell>
          <cell r="E2277" t="str">
            <v xml:space="preserve">Implementación del programa de convivencia y salud mental en las comunidades educativas y entornos priorizados en Bogotá D.C.					</v>
          </cell>
        </row>
        <row r="2278">
          <cell r="D2278">
            <v>8031</v>
          </cell>
          <cell r="E2278" t="str">
            <v xml:space="preserve">Implementación del programa de convivencia y salud mental en las comunidades educativas y entornos priorizados en Bogotá D.C.					</v>
          </cell>
        </row>
        <row r="2279">
          <cell r="D2279">
            <v>8031</v>
          </cell>
          <cell r="E2279" t="str">
            <v xml:space="preserve">Implementación del programa de convivencia y salud mental en las comunidades educativas y entornos priorizados en Bogotá D.C.					</v>
          </cell>
        </row>
        <row r="2280">
          <cell r="D2280">
            <v>8031</v>
          </cell>
          <cell r="E2280" t="str">
            <v xml:space="preserve">Implementación del programa de convivencia y salud mental en las comunidades educativas y entornos priorizados en Bogotá D.C.					</v>
          </cell>
        </row>
        <row r="2281">
          <cell r="D2281">
            <v>8031</v>
          </cell>
          <cell r="E2281" t="str">
            <v xml:space="preserve">Implementación del programa de convivencia y salud mental en las comunidades educativas y entornos priorizados en Bogotá D.C.					</v>
          </cell>
        </row>
        <row r="2282">
          <cell r="D2282">
            <v>8033</v>
          </cell>
          <cell r="E2282" t="str">
            <v xml:space="preserve">Administración y gestión del Talento Humano para garantizar el servicio educativo oficial de Bogotá D.C.					</v>
          </cell>
        </row>
        <row r="2283">
          <cell r="D2283">
            <v>8033</v>
          </cell>
          <cell r="E2283" t="str">
            <v xml:space="preserve">Administración y gestión del Talento Humano para garantizar el servicio educativo oficial de Bogotá D.C.					</v>
          </cell>
        </row>
        <row r="2284">
          <cell r="D2284">
            <v>8033</v>
          </cell>
          <cell r="E2284" t="str">
            <v xml:space="preserve">Administración y gestión del Talento Humano para garantizar el servicio educativo oficial de Bogotá D.C.					</v>
          </cell>
        </row>
        <row r="2285">
          <cell r="D2285">
            <v>8033</v>
          </cell>
          <cell r="E2285" t="str">
            <v xml:space="preserve">Administración y gestión del Talento Humano para garantizar el servicio educativo oficial de Bogotá D.C.					</v>
          </cell>
        </row>
        <row r="2286">
          <cell r="D2286">
            <v>8042</v>
          </cell>
          <cell r="E2286" t="str">
            <v xml:space="preserve">Consolidación de las trayectorias educativas en condiciones de calidad de las niñas, niños, adolescentes, jóvenes y adultos para una educación que te responde en Bogotá D.C.					</v>
          </cell>
        </row>
        <row r="2287">
          <cell r="D2287">
            <v>8042</v>
          </cell>
          <cell r="E2287" t="str">
            <v xml:space="preserve">Consolidación de las trayectorias educativas en condiciones de calidad de las niñas, niños, adolescentes, jóvenes y adultos para una educación que te responde en Bogotá D.C.					</v>
          </cell>
        </row>
        <row r="2288">
          <cell r="D2288">
            <v>8042</v>
          </cell>
          <cell r="E2288" t="str">
            <v xml:space="preserve">Consolidación de las trayectorias educativas en condiciones de calidad de las niñas, niños, adolescentes, jóvenes y adultos para una educación que te responde en Bogotá D.C.					</v>
          </cell>
        </row>
        <row r="2289">
          <cell r="D2289">
            <v>8042</v>
          </cell>
          <cell r="E2289" t="str">
            <v xml:space="preserve">Consolidación de las trayectorias educativas en condiciones de calidad de las niñas, niños, adolescentes, jóvenes y adultos para una educación que te responde en Bogotá D.C.					</v>
          </cell>
        </row>
        <row r="2290">
          <cell r="D2290">
            <v>8053</v>
          </cell>
          <cell r="E2290" t="str">
            <v xml:space="preserve">Fortalecimiento de la atención integral a la primera infancia en los colegios de Bogotá D.C.					</v>
          </cell>
        </row>
        <row r="2291">
          <cell r="D2291">
            <v>8053</v>
          </cell>
          <cell r="E2291" t="str">
            <v xml:space="preserve">Fortalecimiento de la atención integral a la primera infancia en los colegios de Bogotá D.C.					</v>
          </cell>
        </row>
        <row r="2292">
          <cell r="D2292">
            <v>8053</v>
          </cell>
          <cell r="E2292" t="str">
            <v xml:space="preserve">Fortalecimiento de la atención integral a la primera infancia en los colegios de Bogotá D.C.					</v>
          </cell>
        </row>
        <row r="2293">
          <cell r="D2293">
            <v>8060</v>
          </cell>
          <cell r="E2293" t="str">
            <v xml:space="preserve">Mejoramiento del bienestar integral de los estudiantes matrículados en los colegios Oficiales de Bogotá D.C.					</v>
          </cell>
        </row>
        <row r="2294">
          <cell r="D2294">
            <v>8060</v>
          </cell>
          <cell r="E2294" t="str">
            <v xml:space="preserve">Mejoramiento del bienestar integral de los estudiantes matrículados en los colegios Oficiales de Bogotá D.C.					</v>
          </cell>
        </row>
        <row r="2295">
          <cell r="D2295">
            <v>8060</v>
          </cell>
          <cell r="E2295" t="str">
            <v xml:space="preserve">Mejoramiento del bienestar integral de los estudiantes matrículados en los colegios Oficiales de Bogotá D.C.					</v>
          </cell>
        </row>
        <row r="2296">
          <cell r="D2296">
            <v>8075</v>
          </cell>
          <cell r="E2296" t="str">
            <v xml:space="preserve">Desarrollo y fortalecimiento de las habilidades comunicativas en lengua extranjera de los estudiantes matriculados en los colegios oficiales en el marco de una educación de calidad. Bogotá D.C.					</v>
          </cell>
        </row>
        <row r="2297">
          <cell r="D2297">
            <v>8075</v>
          </cell>
          <cell r="E2297" t="str">
            <v xml:space="preserve">Desarrollo y fortalecimiento de las habilidades comunicativas en lengua extranjera de los estudiantes matriculados en los colegios oficiales en el marco de una educación de calidad. Bogotá D.C.					</v>
          </cell>
        </row>
        <row r="2298">
          <cell r="D2298">
            <v>8102</v>
          </cell>
          <cell r="E2298" t="str">
            <v xml:space="preserve">Fortalecimiento de los aprendizajes de los estudiantes matriculados en los colegios oficiales en el marco de una educación de calidad, inclusiva y equitativa en Bogotá D.C.					</v>
          </cell>
        </row>
        <row r="2299">
          <cell r="D2299">
            <v>8102</v>
          </cell>
          <cell r="E2299" t="str">
            <v xml:space="preserve">Fortalecimiento de los aprendizajes de los estudiantes matriculados en los colegios oficiales en el marco de una educación de calidad, inclusiva y equitativa en Bogotá D.C.					</v>
          </cell>
        </row>
        <row r="2300">
          <cell r="D2300">
            <v>8102</v>
          </cell>
          <cell r="E2300" t="str">
            <v xml:space="preserve">Fortalecimiento de los aprendizajes de los estudiantes matriculados en los colegios oficiales en el marco de una educación de calidad, inclusiva y equitativa en Bogotá D.C.					</v>
          </cell>
        </row>
        <row r="2301">
          <cell r="D2301">
            <v>8102</v>
          </cell>
          <cell r="E2301" t="str">
            <v xml:space="preserve">Fortalecimiento de los aprendizajes de los estudiantes matriculados en los colegios oficiales en el marco de una educación de calidad, inclusiva y equitativa en Bogotá D.C.					</v>
          </cell>
        </row>
        <row r="2302">
          <cell r="D2302">
            <v>8102</v>
          </cell>
          <cell r="E2302" t="str">
            <v xml:space="preserve">Fortalecimiento de los aprendizajes de los estudiantes matriculados en los colegios oficiales en el marco de una educación de calidad, inclusiva y equitativa en Bogotá D.C.					</v>
          </cell>
        </row>
        <row r="2303">
          <cell r="D2303">
            <v>8102</v>
          </cell>
          <cell r="E2303" t="str">
            <v xml:space="preserve">Fortalecimiento de los aprendizajes de los estudiantes matriculados en los colegios oficiales en el marco de una educación de calidad, inclusiva y equitativa en Bogotá D.C.					</v>
          </cell>
        </row>
        <row r="2304">
          <cell r="D2304">
            <v>7941</v>
          </cell>
          <cell r="E2304" t="str">
            <v>Fortalecimiento del componente de gobernanza para la implementación de la estrategia de seguridad vial en Bogotá D.C.</v>
          </cell>
        </row>
        <row r="2305">
          <cell r="D2305">
            <v>7941</v>
          </cell>
          <cell r="E2305" t="str">
            <v>Fortalecimiento del componente de gobernanza para la implementación de la estrategia de seguridad vial en Bogotá D.C.</v>
          </cell>
        </row>
        <row r="2306">
          <cell r="D2306">
            <v>7941</v>
          </cell>
          <cell r="E2306" t="str">
            <v>Fortalecimiento del componente de gobernanza para la implementación de la estrategia de seguridad vial en Bogotá D.C.</v>
          </cell>
        </row>
        <row r="2307">
          <cell r="D2307">
            <v>7969</v>
          </cell>
          <cell r="E2307" t="str">
            <v>Mejoramiento en la gestión de las acciones de transparencia e integridad de la Secretaría Distrital de Movilidad en Bogotá D.C</v>
          </cell>
        </row>
        <row r="2308">
          <cell r="D2308">
            <v>7969</v>
          </cell>
          <cell r="E2308" t="str">
            <v>Mejoramiento en la gestión de las acciones de transparencia e integridad de la Secretaría Distrital de Movilidad en Bogotá D.C</v>
          </cell>
        </row>
        <row r="2309">
          <cell r="D2309">
            <v>7969</v>
          </cell>
          <cell r="E2309" t="str">
            <v>Mejoramiento en la gestión de las acciones de transparencia e integridad de la Secretaría Distrital de Movilidad en Bogotá D.C</v>
          </cell>
        </row>
        <row r="2310">
          <cell r="D2310">
            <v>7974</v>
          </cell>
          <cell r="E2310" t="str">
            <v>Fortalecimiento de los procesos contravencionales asociados a las infracciones de normas de tránsito y transporte público en Bogotá D.C.</v>
          </cell>
        </row>
        <row r="2311">
          <cell r="D2311">
            <v>7974</v>
          </cell>
          <cell r="E2311" t="str">
            <v>Fortalecimiento de los procesos contravencionales asociados a las infracciones de normas de tránsito y transporte público en Bogotá D.C.</v>
          </cell>
        </row>
        <row r="2312">
          <cell r="D2312">
            <v>7975</v>
          </cell>
          <cell r="E2312" t="str">
            <v>Implementación de acciones para una movilidad sostenible, segura y confiable para Bogotá D.C.</v>
          </cell>
        </row>
        <row r="2313">
          <cell r="D2313">
            <v>7975</v>
          </cell>
          <cell r="E2313" t="str">
            <v>Implementación de acciones para una movilidad sostenible, segura y confiable para Bogotá D.C.</v>
          </cell>
        </row>
        <row r="2314">
          <cell r="D2314">
            <v>7975</v>
          </cell>
          <cell r="E2314" t="str">
            <v>Implementación de acciones para una movilidad sostenible, segura y confiable para Bogotá D.C.</v>
          </cell>
        </row>
        <row r="2315">
          <cell r="D2315">
            <v>7975</v>
          </cell>
          <cell r="E2315" t="str">
            <v>Implementación de acciones para una movilidad sostenible, segura y confiable para Bogotá D.C.</v>
          </cell>
        </row>
        <row r="2316">
          <cell r="D2316">
            <v>7975</v>
          </cell>
          <cell r="E2316" t="str">
            <v>Implementación de acciones para una movilidad sostenible, segura y confiable para Bogotá D.C.</v>
          </cell>
        </row>
        <row r="2317">
          <cell r="D2317">
            <v>7975</v>
          </cell>
          <cell r="E2317" t="str">
            <v>Implementación de acciones para una movilidad sostenible, segura y confiable para Bogotá D.C.</v>
          </cell>
        </row>
        <row r="2318">
          <cell r="D2318">
            <v>7975</v>
          </cell>
          <cell r="E2318" t="str">
            <v>Implementación de acciones para una movilidad sostenible, segura y confiable para Bogotá D.C.</v>
          </cell>
        </row>
        <row r="2319">
          <cell r="D2319">
            <v>7975</v>
          </cell>
          <cell r="E2319" t="str">
            <v>Implementación de acciones para una movilidad sostenible, segura y confiable para Bogotá D.C.</v>
          </cell>
        </row>
        <row r="2320">
          <cell r="D2320">
            <v>7975</v>
          </cell>
          <cell r="E2320" t="str">
            <v>Implementación de acciones para una movilidad sostenible, segura y confiable para Bogotá D.C.</v>
          </cell>
        </row>
        <row r="2321">
          <cell r="D2321">
            <v>7975</v>
          </cell>
          <cell r="E2321" t="str">
            <v>Implementación de acciones para una movilidad sostenible, segura y confiable para Bogotá D.C.</v>
          </cell>
        </row>
        <row r="2322">
          <cell r="D2322">
            <v>7975</v>
          </cell>
          <cell r="E2322" t="str">
            <v>Implementación de acciones para una movilidad sostenible, segura y confiable para Bogotá D.C.</v>
          </cell>
        </row>
        <row r="2323">
          <cell r="D2323">
            <v>7980</v>
          </cell>
          <cell r="E2323" t="str">
            <v>Implementación de intervenciones integrales de cultura, comunicación y pedagogía, para la movilidad segura en Bogotá D.C</v>
          </cell>
        </row>
        <row r="2324">
          <cell r="D2324">
            <v>7980</v>
          </cell>
          <cell r="E2324" t="str">
            <v>Implementación de intervenciones integrales de cultura, comunicación y pedagogía, para la movilidad segura en Bogotá D.C</v>
          </cell>
        </row>
        <row r="2325">
          <cell r="D2325">
            <v>7980</v>
          </cell>
          <cell r="E2325" t="str">
            <v>Implementación de intervenciones integrales de cultura, comunicación y pedagogía, para la movilidad segura en Bogotá D.C</v>
          </cell>
        </row>
        <row r="2326">
          <cell r="D2326">
            <v>7982</v>
          </cell>
          <cell r="E2326" t="str">
            <v>Mejoramiento y mantenimiento de los servicios de TI asociados a la infraestructura tecnológica operacional de la Secretaría Distrital de Movilidad de Bogotá D.C.</v>
          </cell>
        </row>
        <row r="2327">
          <cell r="D2327">
            <v>7982</v>
          </cell>
          <cell r="E2327" t="str">
            <v>Mejoramiento y mantenimiento de los servicios de TI asociados a la infraestructura tecnológica operacional de la Secretaría Distrital de Movilidad de Bogotá D.C.</v>
          </cell>
        </row>
        <row r="2328">
          <cell r="D2328">
            <v>7982</v>
          </cell>
          <cell r="E2328" t="str">
            <v>Mejoramiento y mantenimiento de los servicios de TI asociados a la infraestructura tecnológica operacional de la Secretaría Distrital de Movilidad de Bogotá D.C.</v>
          </cell>
        </row>
        <row r="2329">
          <cell r="D2329">
            <v>7982</v>
          </cell>
          <cell r="E2329" t="str">
            <v>Mejoramiento y mantenimiento de los servicios de TI asociados a la infraestructura tecnológica operacional de la Secretaría Distrital de Movilidad de Bogotá D.C.</v>
          </cell>
        </row>
        <row r="2330">
          <cell r="D2330">
            <v>7985</v>
          </cell>
          <cell r="E2330" t="str">
            <v>Consolidación del trabajo colaborativo y apoyo institucional en la Secretaría Distrital de Movilidad de Bogotá D.C.</v>
          </cell>
        </row>
        <row r="2331">
          <cell r="D2331">
            <v>7985</v>
          </cell>
          <cell r="E2331" t="str">
            <v>Consolidación del trabajo colaborativo y apoyo institucional en la Secretaría Distrital de Movilidad de Bogotá D.C.</v>
          </cell>
        </row>
        <row r="2332">
          <cell r="D2332">
            <v>7985</v>
          </cell>
          <cell r="E2332" t="str">
            <v>Consolidación del trabajo colaborativo y apoyo institucional en la Secretaría Distrital de Movilidad de Bogotá D.C.</v>
          </cell>
        </row>
        <row r="2333">
          <cell r="D2333">
            <v>7985</v>
          </cell>
          <cell r="E2333" t="str">
            <v>Consolidación del trabajo colaborativo y apoyo institucional en la Secretaría Distrital de Movilidad de Bogotá D.C.</v>
          </cell>
        </row>
        <row r="2334">
          <cell r="D2334">
            <v>7985</v>
          </cell>
          <cell r="E2334" t="str">
            <v>Consolidación del trabajo colaborativo y apoyo institucional en la Secretaría Distrital de Movilidad de Bogotá D.C.</v>
          </cell>
        </row>
        <row r="2335">
          <cell r="D2335">
            <v>7985</v>
          </cell>
          <cell r="E2335" t="str">
            <v>Consolidación del trabajo colaborativo y apoyo institucional en la Secretaría Distrital de Movilidad de Bogotá D.C.</v>
          </cell>
        </row>
        <row r="2336">
          <cell r="D2336">
            <v>7985</v>
          </cell>
          <cell r="E2336" t="str">
            <v>Consolidación del trabajo colaborativo y apoyo institucional en la Secretaría Distrital de Movilidad de Bogotá D.C.</v>
          </cell>
        </row>
        <row r="2337">
          <cell r="D2337">
            <v>7994</v>
          </cell>
          <cell r="E2337" t="str">
            <v>Fortalecimiento de la Gestión Jurídica en la Secretaría Distrital de Movilidad de Bogotá D.C.</v>
          </cell>
        </row>
        <row r="2338">
          <cell r="D2338">
            <v>7994</v>
          </cell>
          <cell r="E2338" t="str">
            <v>Fortalecimiento de la Gestión Jurídica en la Secretaría Distrital de Movilidad de Bogotá D.C.</v>
          </cell>
        </row>
        <row r="2339">
          <cell r="D2339">
            <v>7994</v>
          </cell>
          <cell r="E2339" t="str">
            <v>Fortalecimiento de la Gestión Jurídica en la Secretaría Distrital de Movilidad de Bogotá D.C.</v>
          </cell>
        </row>
        <row r="2340">
          <cell r="D2340">
            <v>7994</v>
          </cell>
          <cell r="E2340" t="str">
            <v>Fortalecimiento de la Gestión Jurídica en la Secretaría Distrital de Movilidad de Bogotá D.C.</v>
          </cell>
        </row>
        <row r="2341">
          <cell r="D2341">
            <v>7994</v>
          </cell>
          <cell r="E2341" t="str">
            <v>Fortalecimiento de la Gestión Jurídica en la Secretaría Distrital de Movilidad de Bogotá D.C.</v>
          </cell>
        </row>
        <row r="2342">
          <cell r="D2342">
            <v>7996</v>
          </cell>
          <cell r="E2342" t="str">
            <v>Fortalecimiento del programa niñas y niños primero para mejorar la seguridad vial y la confianza en el camino al colegio en Bogotá D.C.</v>
          </cell>
        </row>
        <row r="2343">
          <cell r="D2343">
            <v>7996</v>
          </cell>
          <cell r="E2343" t="str">
            <v>Fortalecimiento del programa niñas y niños primero para mejorar la seguridad vial y la confianza en el camino al colegio en Bogotá D.C.</v>
          </cell>
        </row>
        <row r="2344">
          <cell r="D2344">
            <v>7996</v>
          </cell>
          <cell r="E2344" t="str">
            <v>Fortalecimiento del programa niñas y niños primero para mejorar la seguridad vial y la confianza en el camino al colegio en Bogotá D.C.</v>
          </cell>
        </row>
        <row r="2345">
          <cell r="D2345">
            <v>7996</v>
          </cell>
          <cell r="E2345" t="str">
            <v>Fortalecimiento del programa niñas y niños primero para mejorar la seguridad vial y la confianza en el camino al colegio en Bogotá D.C.</v>
          </cell>
        </row>
        <row r="2346">
          <cell r="D2346">
            <v>7998</v>
          </cell>
          <cell r="E2346" t="str">
            <v>Fortalecimiento de la red de cicloinfraestructura en la ciudad de Bogotá D.C.</v>
          </cell>
        </row>
        <row r="2347">
          <cell r="D2347">
            <v>7998</v>
          </cell>
          <cell r="E2347" t="str">
            <v>Fortalecimiento de la red de cicloinfraestructura en la ciudad de Bogotá D.C.</v>
          </cell>
        </row>
        <row r="2348">
          <cell r="D2348">
            <v>8000</v>
          </cell>
          <cell r="E2348" t="str">
            <v>Fortalecimiento del sistema de señalización para la movilidad enfocada en la mejora de la seguridad vial en la ciudad de Bogotá D.C</v>
          </cell>
        </row>
        <row r="2349">
          <cell r="D2349">
            <v>8000</v>
          </cell>
          <cell r="E2349" t="str">
            <v>Fortalecimiento del sistema de señalización para la movilidad enfocada en la mejora de la seguridad vial en la ciudad de Bogotá D.C</v>
          </cell>
        </row>
        <row r="2350">
          <cell r="D2350">
            <v>8000</v>
          </cell>
          <cell r="E2350" t="str">
            <v>Fortalecimiento del sistema de señalización para la movilidad enfocada en la mejora de la seguridad vial en la ciudad de Bogotá D.C</v>
          </cell>
        </row>
        <row r="2351">
          <cell r="D2351">
            <v>8000</v>
          </cell>
          <cell r="E2351" t="str">
            <v>Fortalecimiento del sistema de señalización para la movilidad enfocada en la mejora de la seguridad vial en la ciudad de Bogotá D.C</v>
          </cell>
        </row>
        <row r="2352">
          <cell r="D2352">
            <v>8000</v>
          </cell>
          <cell r="E2352" t="str">
            <v>Fortalecimiento del sistema de señalización para la movilidad enfocada en la mejora de la seguridad vial en la ciudad de Bogotá D.C</v>
          </cell>
        </row>
        <row r="2353">
          <cell r="D2353">
            <v>8001</v>
          </cell>
          <cell r="E2353" t="str">
            <v>Consolidación de las intervenciones en el espacio público para el mejoramiento de las condiciones de movilidad y seguridad vial en los corredores y puntos estratégicos en Bogotá D.C.</v>
          </cell>
        </row>
        <row r="2354">
          <cell r="D2354">
            <v>8001</v>
          </cell>
          <cell r="E2354" t="str">
            <v>Consolidación de las intervenciones en el espacio público para el mejoramiento de las condiciones de movilidad y seguridad vial en los corredores y puntos estratégicos en Bogotá D.C.</v>
          </cell>
        </row>
        <row r="2355">
          <cell r="D2355">
            <v>8001</v>
          </cell>
          <cell r="E2355" t="str">
            <v>Consolidación de las intervenciones en el espacio público para el mejoramiento de las condiciones de movilidad y seguridad vial en los corredores y puntos estratégicos en Bogotá D.C.</v>
          </cell>
        </row>
        <row r="2356">
          <cell r="D2356">
            <v>8001</v>
          </cell>
          <cell r="E2356" t="str">
            <v>Consolidación de las intervenciones en el espacio público para el mejoramiento de las condiciones de movilidad y seguridad vial en los corredores y puntos estratégicos en Bogotá D.C.</v>
          </cell>
        </row>
        <row r="2357">
          <cell r="D2357">
            <v>8001</v>
          </cell>
          <cell r="E2357" t="str">
            <v>Consolidación de las intervenciones en el espacio público para el mejoramiento de las condiciones de movilidad y seguridad vial en los corredores y puntos estratégicos en Bogotá D.C.</v>
          </cell>
        </row>
        <row r="2358">
          <cell r="D2358">
            <v>8001</v>
          </cell>
          <cell r="E2358" t="str">
            <v>Consolidación de las intervenciones en el espacio público para el mejoramiento de las condiciones de movilidad y seguridad vial en los corredores y puntos estratégicos en Bogotá D.C.</v>
          </cell>
        </row>
        <row r="2359">
          <cell r="D2359">
            <v>8001</v>
          </cell>
          <cell r="E2359" t="str">
            <v>Consolidación de las intervenciones en el espacio público para el mejoramiento de las condiciones de movilidad y seguridad vial en los corredores y puntos estratégicos en Bogotá D.C.</v>
          </cell>
        </row>
        <row r="2360">
          <cell r="D2360">
            <v>8001</v>
          </cell>
          <cell r="E2360" t="str">
            <v>Consolidación de las intervenciones en el espacio público para el mejoramiento de las condiciones de movilidad y seguridad vial en los corredores y puntos estratégicos en Bogotá D.C.</v>
          </cell>
        </row>
        <row r="2361">
          <cell r="D2361">
            <v>8001</v>
          </cell>
          <cell r="E2361" t="str">
            <v>Consolidación de las intervenciones en el espacio público para el mejoramiento de las condiciones de movilidad y seguridad vial en los corredores y puntos estratégicos en Bogotá D.C.</v>
          </cell>
        </row>
        <row r="2362">
          <cell r="D2362">
            <v>8008</v>
          </cell>
          <cell r="E2362" t="str">
            <v>Mejoramiento de los servicios prestados en la Secretaría Distrital de Movilidad de Bogotá D.C.</v>
          </cell>
        </row>
        <row r="2363">
          <cell r="D2363">
            <v>8008</v>
          </cell>
          <cell r="E2363" t="str">
            <v>Mejoramiento de los servicios prestados en la Secretaría Distrital de Movilidad de Bogotá D.C.</v>
          </cell>
        </row>
        <row r="2364">
          <cell r="D2364">
            <v>8008</v>
          </cell>
          <cell r="E2364" t="str">
            <v>Mejoramiento de los servicios prestados en la Secretaría Distrital de Movilidad de Bogotá D.C.</v>
          </cell>
        </row>
        <row r="2365">
          <cell r="D2365">
            <v>8008</v>
          </cell>
          <cell r="E2365" t="str">
            <v>Mejoramiento de los servicios prestados en la Secretaría Distrital de Movilidad de Bogotá D.C.</v>
          </cell>
        </row>
        <row r="2366">
          <cell r="D2366">
            <v>8008</v>
          </cell>
          <cell r="E2366" t="str">
            <v>Mejoramiento de los servicios prestados en la Secretaría Distrital de Movilidad de Bogotá D.C.</v>
          </cell>
        </row>
        <row r="2367">
          <cell r="D2367">
            <v>8008</v>
          </cell>
          <cell r="E2367" t="str">
            <v>Mejoramiento de los servicios prestados en la Secretaría Distrital de Movilidad de Bogotá D.C.</v>
          </cell>
        </row>
        <row r="2368">
          <cell r="D2368">
            <v>8009</v>
          </cell>
          <cell r="E2368" t="str">
            <v>Fortalecimiento de las intervenciones de control y prevención del tránsito y el transporte para mejorar la seguridad vial en Bogotá D.C.</v>
          </cell>
        </row>
        <row r="2369">
          <cell r="D2369">
            <v>8009</v>
          </cell>
          <cell r="E2369" t="str">
            <v>Fortalecimiento de las intervenciones de control y prevención del tránsito y el transporte para mejorar la seguridad vial en Bogotá D.C.</v>
          </cell>
        </row>
        <row r="2370">
          <cell r="D2370">
            <v>8009</v>
          </cell>
          <cell r="E2370" t="str">
            <v>Fortalecimiento de las intervenciones de control y prevención del tránsito y el transporte para mejorar la seguridad vial en Bogotá D.C.</v>
          </cell>
        </row>
        <row r="2371">
          <cell r="D2371">
            <v>8012</v>
          </cell>
          <cell r="E2371" t="str">
            <v>Implementación de espacios de participación ciudadana incidente en la Secretaría Distrital de Movilidad de Bogotá D.C.</v>
          </cell>
        </row>
        <row r="2372">
          <cell r="D2372">
            <v>8012</v>
          </cell>
          <cell r="E2372" t="str">
            <v>Implementación de espacios de participación ciudadana incidente en la Secretaría Distrital de Movilidad de Bogotá D.C.</v>
          </cell>
        </row>
        <row r="2373">
          <cell r="D2373">
            <v>8070</v>
          </cell>
          <cell r="E2373" t="str">
            <v>Fortalecimiento de la articulación del ecosistema CTEI, en torno a servicios y equipamientos para el desarrollo de iniciativas que impulsen la productividad y el desarrollo económico de Bogotá D.C.</v>
          </cell>
        </row>
        <row r="2374">
          <cell r="D2374">
            <v>8070</v>
          </cell>
          <cell r="E2374" t="str">
            <v>Fortalecimiento de la articulación del ecosistema CTEI, en torno a servicios y equipamientos para el desarrollo de iniciativas que impulsen la productividad y el desarrollo económico de Bogotá D.C.</v>
          </cell>
        </row>
        <row r="2375">
          <cell r="D2375">
            <v>8070</v>
          </cell>
          <cell r="E2375" t="str">
            <v>Fortalecimiento de la articulación del ecosistema CTEI, en torno a servicios y equipamientos para el desarrollo de iniciativas que impulsen la productividad y el desarrollo económico de Bogotá D.C.</v>
          </cell>
        </row>
        <row r="2376">
          <cell r="D2376">
            <v>8156</v>
          </cell>
          <cell r="E2376" t="str">
            <v>Diseño de la estrategia para incrementar la productividad del Distrito Aeroportuario de Bogotá D.C.</v>
          </cell>
        </row>
        <row r="2377">
          <cell r="D2377">
            <v>8156</v>
          </cell>
          <cell r="E2377" t="str">
            <v>Diseño de la estrategia para incrementar la productividad del Distrito Aeroportuario de Bogotá D.C.</v>
          </cell>
        </row>
        <row r="2378">
          <cell r="D2378">
            <v>8157</v>
          </cell>
          <cell r="E2378" t="str">
            <v>Mejoramiento de las capacidades de innovación, productividad e internacionalización del tejido empresarial de Bogotá Región para acceder a mercados locales, regionales e internacionales. Bogotá D.C.</v>
          </cell>
        </row>
        <row r="2379">
          <cell r="D2379">
            <v>8157</v>
          </cell>
          <cell r="E2379" t="str">
            <v>Mejoramiento de las capacidades de innovación, productividad e internacionalización del tejido empresarial de Bogotá Región para acceder a mercados locales, regionales e internacionales. Bogotá D.C.</v>
          </cell>
        </row>
        <row r="2380">
          <cell r="D2380">
            <v>8157</v>
          </cell>
          <cell r="E2380" t="str">
            <v>Mejoramiento de las capacidades de innovación, productividad e internacionalización del tejido empresarial de Bogotá Región para acceder a mercados locales, regionales e internacionales. Bogotá D.C.</v>
          </cell>
        </row>
        <row r="2381">
          <cell r="D2381">
            <v>8157</v>
          </cell>
          <cell r="E2381" t="str">
            <v>Mejoramiento de las capacidades de innovación, productividad e internacionalización del tejido empresarial de Bogotá Región para acceder a mercados locales, regionales e internacionales. Bogotá D.C.</v>
          </cell>
        </row>
        <row r="2382">
          <cell r="D2382">
            <v>8157</v>
          </cell>
          <cell r="E2382" t="str">
            <v>Mejoramiento de las capacidades de innovación, productividad e internacionalización del tejido empresarial de Bogotá Región para acceder a mercados locales, regionales e internacionales. Bogotá D.C.</v>
          </cell>
        </row>
        <row r="2383">
          <cell r="D2383">
            <v>8157</v>
          </cell>
          <cell r="E2383" t="str">
            <v>Mejoramiento de las capacidades de innovación, productividad e internacionalización del tejido empresarial de Bogotá Región para acceder a mercados locales, regionales e internacionales. Bogotá D.C.</v>
          </cell>
        </row>
        <row r="2384">
          <cell r="D2384">
            <v>8157</v>
          </cell>
          <cell r="E2384" t="str">
            <v>Mejoramiento de las capacidades de innovación, productividad e internacionalización del tejido empresarial de Bogotá Región para acceder a mercados locales, regionales e internacionales. Bogotá D.C.</v>
          </cell>
        </row>
        <row r="2385">
          <cell r="D2385">
            <v>8157</v>
          </cell>
          <cell r="E2385" t="str">
            <v>Mejoramiento de las capacidades de innovación, productividad e internacionalización del tejido empresarial de Bogotá Región para acceder a mercados locales, regionales e internacionales. Bogotá D.C.</v>
          </cell>
        </row>
        <row r="2386">
          <cell r="D2386">
            <v>8157</v>
          </cell>
          <cell r="E2386" t="str">
            <v>Mejoramiento de las capacidades de innovación, productividad e internacionalización del tejido empresarial de Bogotá Región para acceder a mercados locales, regionales e internacionales. Bogotá D.C.</v>
          </cell>
        </row>
        <row r="2387">
          <cell r="D2387">
            <v>8158</v>
          </cell>
          <cell r="E2387" t="str">
            <v>Generación y articulación de la información sobre el desarrollo económico de Bogotá D.C.</v>
          </cell>
        </row>
        <row r="2388">
          <cell r="D2388">
            <v>8158</v>
          </cell>
          <cell r="E2388" t="str">
            <v>Generación y articulación de la información sobre el desarrollo económico de Bogotá D.C.</v>
          </cell>
        </row>
        <row r="2389">
          <cell r="D2389">
            <v>8158</v>
          </cell>
          <cell r="E2389" t="str">
            <v>Generación y articulación de la información sobre el desarrollo económico de Bogotá D.C.</v>
          </cell>
        </row>
        <row r="2390">
          <cell r="D2390">
            <v>8158</v>
          </cell>
          <cell r="E2390" t="str">
            <v>Generación y articulación de la información sobre el desarrollo económico de Bogotá D.C.</v>
          </cell>
        </row>
        <row r="2391">
          <cell r="D2391">
            <v>8158</v>
          </cell>
          <cell r="E2391" t="str">
            <v>Generación y articulación de la información sobre el desarrollo económico de Bogotá D.C.</v>
          </cell>
        </row>
        <row r="2392">
          <cell r="D2392">
            <v>8160</v>
          </cell>
          <cell r="E2392" t="str">
            <v>Fortalecimiento de la capacidad administrativa y técnica de la SDDE para afrontar los desafíos institucionales en Bogotá D.C.</v>
          </cell>
        </row>
        <row r="2393">
          <cell r="D2393">
            <v>8160</v>
          </cell>
          <cell r="E2393" t="str">
            <v>Fortalecimiento de la capacidad administrativa y técnica de la SDDE para afrontar los desafíos institucionales en Bogotá D.C.</v>
          </cell>
        </row>
        <row r="2394">
          <cell r="D2394">
            <v>8160</v>
          </cell>
          <cell r="E2394" t="str">
            <v>Fortalecimiento de la capacidad administrativa y técnica de la SDDE para afrontar los desafíos institucionales en Bogotá D.C.</v>
          </cell>
        </row>
        <row r="2395">
          <cell r="D2395">
            <v>8163</v>
          </cell>
          <cell r="E2395" t="str">
            <v>Fortalecimiento de la ruta integral de empleo y formación en Bogotá D.C</v>
          </cell>
        </row>
        <row r="2396">
          <cell r="D2396">
            <v>8163</v>
          </cell>
          <cell r="E2396" t="str">
            <v>Fortalecimiento de la ruta integral de empleo y formación en Bogotá D.C</v>
          </cell>
        </row>
        <row r="2397">
          <cell r="D2397">
            <v>8163</v>
          </cell>
          <cell r="E2397" t="str">
            <v>Fortalecimiento de la ruta integral de empleo y formación en Bogotá D.C</v>
          </cell>
        </row>
        <row r="2398">
          <cell r="D2398">
            <v>8163</v>
          </cell>
          <cell r="E2398" t="str">
            <v>Fortalecimiento de la ruta integral de empleo y formación en Bogotá D.C</v>
          </cell>
        </row>
        <row r="2399">
          <cell r="D2399">
            <v>8163</v>
          </cell>
          <cell r="E2399" t="str">
            <v>Fortalecimiento de la ruta integral de empleo y formación en Bogotá D.C</v>
          </cell>
        </row>
        <row r="2400">
          <cell r="D2400">
            <v>8164</v>
          </cell>
          <cell r="E2400" t="str">
            <v>Fortalecimiento de los negocios locales de la ciudad de Bogotá D.C.</v>
          </cell>
        </row>
        <row r="2401">
          <cell r="D2401">
            <v>8164</v>
          </cell>
          <cell r="E2401" t="str">
            <v>Fortalecimiento de los negocios locales de la ciudad de Bogotá D.C.</v>
          </cell>
        </row>
        <row r="2402">
          <cell r="D2402">
            <v>8164</v>
          </cell>
          <cell r="E2402" t="str">
            <v>Fortalecimiento de los negocios locales de la ciudad de Bogotá D.C.</v>
          </cell>
        </row>
        <row r="2403">
          <cell r="D2403">
            <v>8164</v>
          </cell>
          <cell r="E2403" t="str">
            <v>Fortalecimiento de los negocios locales de la ciudad de Bogotá D.C.</v>
          </cell>
        </row>
        <row r="2404">
          <cell r="D2404">
            <v>8164</v>
          </cell>
          <cell r="E2404" t="str">
            <v>Fortalecimiento de los negocios locales de la ciudad de Bogotá D.C.</v>
          </cell>
        </row>
        <row r="2405">
          <cell r="D2405">
            <v>8164</v>
          </cell>
          <cell r="E2405" t="str">
            <v>Fortalecimiento de los negocios locales de la ciudad de Bogotá D.C.</v>
          </cell>
        </row>
        <row r="2406">
          <cell r="D2406">
            <v>8164</v>
          </cell>
          <cell r="E2406" t="str">
            <v>Fortalecimiento de los negocios locales de la ciudad de Bogotá D.C.</v>
          </cell>
        </row>
        <row r="2407">
          <cell r="D2407">
            <v>8164</v>
          </cell>
          <cell r="E2407" t="str">
            <v>Fortalecimiento de los negocios locales de la ciudad de Bogotá D.C.</v>
          </cell>
        </row>
        <row r="2408">
          <cell r="D2408">
            <v>8166</v>
          </cell>
          <cell r="E2408" t="str">
            <v>Fortalecimiento de las capacidades institucionales para mejorar la sostenibilidad del sistema integrado de gestión, bajo estándares del MIPG en Bogotá D.C</v>
          </cell>
        </row>
        <row r="2409">
          <cell r="D2409">
            <v>8166</v>
          </cell>
          <cell r="E2409" t="str">
            <v>Fortalecimiento de las capacidades institucionales para mejorar la sostenibilidad del sistema integrado de gestión, bajo estándares del MIPG en Bogotá D.C</v>
          </cell>
        </row>
        <row r="2410">
          <cell r="D2410">
            <v>8166</v>
          </cell>
          <cell r="E2410" t="str">
            <v>Fortalecimiento de las capacidades institucionales para mejorar la sostenibilidad del sistema integrado de gestión, bajo estándares del MIPG en Bogotá D.C</v>
          </cell>
        </row>
        <row r="2411">
          <cell r="D2411">
            <v>8166</v>
          </cell>
          <cell r="E2411" t="str">
            <v>Fortalecimiento de las capacidades institucionales para mejorar la sostenibilidad del sistema integrado de gestión, bajo estándares del MIPG en Bogotá D.C</v>
          </cell>
        </row>
        <row r="2412">
          <cell r="D2412">
            <v>8166</v>
          </cell>
          <cell r="E2412" t="str">
            <v>Fortalecimiento de las capacidades institucionales para mejorar la sostenibilidad del sistema integrado de gestión, bajo estándares del MIPG en Bogotá D.C</v>
          </cell>
        </row>
        <row r="2413">
          <cell r="D2413">
            <v>8172</v>
          </cell>
          <cell r="E2413" t="str">
            <v>Fortalecimiento de los sistemas productivos acorde a la vocación y potencial económico del territorio mediante la reconversión, innovación y diversificación productiva de la Ruralidad de Bogotá D.C.</v>
          </cell>
        </row>
        <row r="2414">
          <cell r="D2414">
            <v>8172</v>
          </cell>
          <cell r="E2414" t="str">
            <v>Fortalecimiento de los sistemas productivos acorde a la vocación y potencial económico del territorio mediante la reconversión, innovación y diversificación productiva de la Ruralidad de Bogotá D.C.</v>
          </cell>
        </row>
        <row r="2415">
          <cell r="D2415">
            <v>8178</v>
          </cell>
          <cell r="E2415" t="str">
            <v>Consolidación del Sistema de Abastecimiento y Distribución de Alimentos de Bogotá D.C</v>
          </cell>
        </row>
        <row r="2416">
          <cell r="D2416">
            <v>8178</v>
          </cell>
          <cell r="E2416" t="str">
            <v>Consolidación del Sistema de Abastecimiento y Distribución de Alimentos de Bogotá D.C</v>
          </cell>
        </row>
        <row r="2417">
          <cell r="D2417">
            <v>8178</v>
          </cell>
          <cell r="E2417" t="str">
            <v>Consolidación del Sistema de Abastecimiento y Distribución de Alimentos de Bogotá D.C</v>
          </cell>
        </row>
        <row r="2418">
          <cell r="D2418">
            <v>7575</v>
          </cell>
          <cell r="E2418" t="str">
            <v>Estudios y diseños de proyecto para el mejoramiento integral de Barrios - Bogotá 2020-2024</v>
          </cell>
        </row>
        <row r="2419">
          <cell r="D2419">
            <v>7575</v>
          </cell>
          <cell r="E2419" t="str">
            <v>Estudios y diseños de proyecto para el mejoramiento integral de Barrios - Bogotá 2020-2024</v>
          </cell>
        </row>
        <row r="2420">
          <cell r="D2420">
            <v>7575</v>
          </cell>
          <cell r="E2420" t="str">
            <v>Estudios y diseños de proyecto para el mejoramiento integral de Barrios - Bogotá 2020-2024</v>
          </cell>
        </row>
        <row r="2421">
          <cell r="D2421">
            <v>7575</v>
          </cell>
          <cell r="E2421" t="str">
            <v>Estudios y diseños de proyecto para el mejoramiento integral de Barrios - Bogotá 2020-2024</v>
          </cell>
        </row>
        <row r="2422">
          <cell r="D2422">
            <v>7575</v>
          </cell>
          <cell r="E2422" t="str">
            <v>Estudios y diseños de proyecto para el mejoramiento integral de Barrios - Bogotá 2020-2024</v>
          </cell>
        </row>
        <row r="2423">
          <cell r="D2423">
            <v>7883</v>
          </cell>
          <cell r="E2423" t="str">
            <v>Adecuación de entornos urbanos y/o rurales con déficit de infraestructura y espacio público de Bogotá D.C.</v>
          </cell>
        </row>
        <row r="2424">
          <cell r="D2424">
            <v>7883</v>
          </cell>
          <cell r="E2424" t="str">
            <v>Adecuación de entornos urbanos y/o rurales con déficit de infraestructura y espacio público de Bogotá D.C.</v>
          </cell>
        </row>
        <row r="2425">
          <cell r="D2425">
            <v>7883</v>
          </cell>
          <cell r="E2425" t="str">
            <v>Adecuación de entornos urbanos y/o rurales con déficit de infraestructura y espacio público de Bogotá D.C.</v>
          </cell>
        </row>
        <row r="2426">
          <cell r="D2426">
            <v>8084</v>
          </cell>
          <cell r="E2426" t="str">
            <v>Asistencia técnica para la habilitación de suelo y la gestión de los trámites de los proyectos que promuevan la generación e iniciación de viviendas VIS y VIP en Bogotá D.C.</v>
          </cell>
        </row>
        <row r="2427">
          <cell r="D2427">
            <v>8084</v>
          </cell>
          <cell r="E2427" t="str">
            <v>Asistencia técnica para la habilitación de suelo y la gestión de los trámites de los proyectos que promuevan la generación e iniciación de viviendas VIS y VIP en Bogotá D.C.</v>
          </cell>
        </row>
        <row r="2428">
          <cell r="D2428">
            <v>8084</v>
          </cell>
          <cell r="E2428" t="str">
            <v>Asistencia técnica para la habilitación de suelo y la gestión de los trámites de los proyectos que promuevan la generación e iniciación de viviendas VIS y VIP en Bogotá D.C.</v>
          </cell>
        </row>
        <row r="2429">
          <cell r="D2429">
            <v>8084</v>
          </cell>
          <cell r="E2429" t="str">
            <v>Asistencia técnica para la habilitación de suelo y la gestión de los trámites de los proyectos que promuevan la generación e iniciación de viviendas VIS y VIP en Bogotá D.C.</v>
          </cell>
        </row>
        <row r="2430">
          <cell r="D2430">
            <v>8084</v>
          </cell>
          <cell r="E2430" t="str">
            <v>Asistencia técnica para la habilitación de suelo y la gestión de los trámites de los proyectos que promuevan la generación e iniciación de viviendas VIS y VIP en Bogotá D.C.</v>
          </cell>
        </row>
        <row r="2431">
          <cell r="D2431">
            <v>8084</v>
          </cell>
          <cell r="E2431" t="str">
            <v>Asistencia técnica para la habilitación de suelo y la gestión de los trámites de los proyectos que promuevan la generación e iniciación de viviendas VIS y VIP en Bogotá D.C.</v>
          </cell>
        </row>
        <row r="2432">
          <cell r="D2432">
            <v>8085</v>
          </cell>
          <cell r="E2432" t="str">
            <v>Desarrollo de estrategias que promuevan la participación ciudadana en la revitalización y resiliencia de espacios públicos mediante gobernanza colaborativa, gestión e innovación social en Bogotá D.C.</v>
          </cell>
        </row>
        <row r="2433">
          <cell r="D2433">
            <v>8085</v>
          </cell>
          <cell r="E2433" t="str">
            <v>Desarrollo de estrategias que promuevan la participación ciudadana en la revitalización y resiliencia de espacios públicos mediante gobernanza colaborativa, gestión e innovación social en Bogotá D.C.</v>
          </cell>
        </row>
        <row r="2434">
          <cell r="D2434">
            <v>8085</v>
          </cell>
          <cell r="E2434" t="str">
            <v>Desarrollo de estrategias que promuevan la participación ciudadana en la revitalización y resiliencia de espacios públicos mediante gobernanza colaborativa, gestión e innovación social en Bogotá D.C.</v>
          </cell>
        </row>
        <row r="2435">
          <cell r="D2435">
            <v>8085</v>
          </cell>
          <cell r="E2435" t="str">
            <v>Desarrollo de estrategias que promuevan la participación ciudadana en la revitalización y resiliencia de espacios públicos mediante gobernanza colaborativa, gestión e innovación social en Bogotá D.C.</v>
          </cell>
        </row>
        <row r="2436">
          <cell r="D2436">
            <v>8085</v>
          </cell>
          <cell r="E2436" t="str">
            <v>Desarrollo de estrategias que promuevan la participación ciudadana en la revitalización y resiliencia de espacios públicos mediante gobernanza colaborativa, gestión e innovación social en Bogotá D.C.</v>
          </cell>
        </row>
        <row r="2437">
          <cell r="D2437">
            <v>8090</v>
          </cell>
          <cell r="E2437" t="str">
            <v>Subsidio Distrital de Vivienda para el acceso a soluciones habitacionales por parte de hogares vulnerables en Bogotá D.C.</v>
          </cell>
        </row>
        <row r="2438">
          <cell r="D2438">
            <v>8090</v>
          </cell>
          <cell r="E2438" t="str">
            <v>Subsidio Distrital de Vivienda para el acceso a soluciones habitacionales por parte de hogares vulnerables en Bogotá D.C.</v>
          </cell>
        </row>
        <row r="2439">
          <cell r="D2439">
            <v>8090</v>
          </cell>
          <cell r="E2439" t="str">
            <v>Subsidio Distrital de Vivienda para el acceso a soluciones habitacionales por parte de hogares vulnerables en Bogotá D.C.</v>
          </cell>
        </row>
        <row r="2440">
          <cell r="D2440">
            <v>8090</v>
          </cell>
          <cell r="E2440" t="str">
            <v>Subsidio Distrital de Vivienda para el acceso a soluciones habitacionales por parte de hogares vulnerables en Bogotá D.C.</v>
          </cell>
        </row>
        <row r="2441">
          <cell r="D2441">
            <v>8090</v>
          </cell>
          <cell r="E2441" t="str">
            <v>Subsidio Distrital de Vivienda para el acceso a soluciones habitacionales por parte de hogares vulnerables en Bogotá D.C.</v>
          </cell>
        </row>
        <row r="2442">
          <cell r="D2442">
            <v>8090</v>
          </cell>
          <cell r="E2442" t="str">
            <v>Subsidio Distrital de Vivienda para el acceso a soluciones habitacionales por parte de hogares vulnerables en Bogotá D.C.</v>
          </cell>
        </row>
        <row r="2443">
          <cell r="D2443">
            <v>8090</v>
          </cell>
          <cell r="E2443" t="str">
            <v>Subsidio Distrital de Vivienda para el acceso a soluciones habitacionales por parte de hogares vulnerables en Bogotá D.C.</v>
          </cell>
        </row>
        <row r="2444">
          <cell r="D2444">
            <v>8090</v>
          </cell>
          <cell r="E2444" t="str">
            <v>Subsidio Distrital de Vivienda para el acceso a soluciones habitacionales por parte de hogares vulnerables en Bogotá D.C.</v>
          </cell>
        </row>
        <row r="2445">
          <cell r="D2445">
            <v>8090</v>
          </cell>
          <cell r="E2445" t="str">
            <v>Subsidio Distrital de Vivienda para el acceso a soluciones habitacionales por parte de hogares vulnerables en Bogotá D.C.</v>
          </cell>
        </row>
        <row r="2446">
          <cell r="D2446">
            <v>8091</v>
          </cell>
          <cell r="E2446" t="str">
            <v>Mejoramiento de la prestación y acceso de los servicios públicos domiciliarios, en especial en suelo rural y hogares en condición de vulnerabilidad de Bogotá D.C.</v>
          </cell>
        </row>
        <row r="2447">
          <cell r="D2447">
            <v>8091</v>
          </cell>
          <cell r="E2447" t="str">
            <v>Mejoramiento de la prestación y acceso de los servicios públicos domiciliarios, en especial en suelo rural y hogares en condición de vulnerabilidad de Bogotá D.C.</v>
          </cell>
        </row>
        <row r="2448">
          <cell r="D2448">
            <v>8091</v>
          </cell>
          <cell r="E2448" t="str">
            <v>Mejoramiento de la prestación y acceso de los servicios públicos domiciliarios, en especial en suelo rural y hogares en condición de vulnerabilidad de Bogotá D.C.</v>
          </cell>
        </row>
        <row r="2449">
          <cell r="D2449">
            <v>8091</v>
          </cell>
          <cell r="E2449" t="str">
            <v>Mejoramiento de la prestación y acceso de los servicios públicos domiciliarios, en especial en suelo rural y hogares en condición de vulnerabilidad de Bogotá D.C.</v>
          </cell>
        </row>
        <row r="2450">
          <cell r="D2450">
            <v>8125</v>
          </cell>
          <cell r="E2450" t="str">
            <v>Implementación de las estrategias de generación y difusión del conocimiento e innovación para la toma de decisiones en política pública sobre las dinámicas del hábitat en Bogotá D.C.</v>
          </cell>
        </row>
        <row r="2451">
          <cell r="D2451">
            <v>8125</v>
          </cell>
          <cell r="E2451" t="str">
            <v>Implementación de las estrategias de generación y difusión del conocimiento e innovación para la toma de decisiones en política pública sobre las dinámicas del hábitat en Bogotá D.C.</v>
          </cell>
        </row>
        <row r="2452">
          <cell r="D2452">
            <v>8125</v>
          </cell>
          <cell r="E2452" t="str">
            <v>Implementación de las estrategias de generación y difusión del conocimiento e innovación para la toma de decisiones en política pública sobre las dinámicas del hábitat en Bogotá D.C.</v>
          </cell>
        </row>
        <row r="2453">
          <cell r="D2453">
            <v>8125</v>
          </cell>
          <cell r="E2453" t="str">
            <v>Implementación de las estrategias de generación y difusión del conocimiento e innovación para la toma de decisiones en política pública sobre las dinámicas del hábitat en Bogotá D.C.</v>
          </cell>
        </row>
        <row r="2454">
          <cell r="D2454">
            <v>8125</v>
          </cell>
          <cell r="E2454" t="str">
            <v>Implementación de las estrategias de generación y difusión del conocimiento e innovación para la toma de decisiones en política pública sobre las dinámicas del hábitat en Bogotá D.C.</v>
          </cell>
        </row>
        <row r="2455">
          <cell r="D2455">
            <v>8125</v>
          </cell>
          <cell r="E2455" t="str">
            <v>Implementación de las estrategias de generación y difusión del conocimiento e innovación para la toma de decisiones en política pública sobre las dinámicas del hábitat en Bogotá D.C.</v>
          </cell>
        </row>
        <row r="2456">
          <cell r="D2456">
            <v>8125</v>
          </cell>
          <cell r="E2456" t="str">
            <v>Implementación de las estrategias de generación y difusión del conocimiento e innovación para la toma de decisiones en política pública sobre las dinámicas del hábitat en Bogotá D.C.</v>
          </cell>
        </row>
        <row r="2457">
          <cell r="D2457">
            <v>8125</v>
          </cell>
          <cell r="E2457" t="str">
            <v>Implementación de las estrategias de generación y difusión del conocimiento e innovación para la toma de decisiones en política pública sobre las dinámicas del hábitat en Bogotá D.C.</v>
          </cell>
        </row>
        <row r="2458">
          <cell r="D2458">
            <v>8132</v>
          </cell>
          <cell r="E2458" t="str">
            <v>Implementación de acciones y estrategias que garanticen el desarrollo formal de vivienda, la legalización urbanística y la prevención frente a la urbanización ilegal en Bogotá D.C.</v>
          </cell>
        </row>
        <row r="2459">
          <cell r="D2459">
            <v>8132</v>
          </cell>
          <cell r="E2459" t="str">
            <v>Implementación de acciones y estrategias que garanticen el desarrollo formal de vivienda, la legalización urbanística y la prevención frente a la urbanización ilegal en Bogotá D.C.</v>
          </cell>
        </row>
        <row r="2460">
          <cell r="D2460">
            <v>8132</v>
          </cell>
          <cell r="E2460" t="str">
            <v>Implementación de acciones y estrategias que garanticen el desarrollo formal de vivienda, la legalización urbanística y la prevención frente a la urbanización ilegal en Bogotá D.C.</v>
          </cell>
        </row>
        <row r="2461">
          <cell r="D2461">
            <v>8148</v>
          </cell>
          <cell r="E2461" t="str">
            <v>Fortalecimiento en la gestión pública integral en la SDHT a través del modelo de gestión institucional de la entidad. Bogotá D.C.</v>
          </cell>
        </row>
        <row r="2462">
          <cell r="D2462">
            <v>8148</v>
          </cell>
          <cell r="E2462" t="str">
            <v>Fortalecimiento en la gestión pública integral en la SDHT a través del modelo de gestión institucional de la entidad. Bogotá D.C.</v>
          </cell>
        </row>
        <row r="2463">
          <cell r="D2463">
            <v>8148</v>
          </cell>
          <cell r="E2463" t="str">
            <v>Fortalecimiento en la gestión pública integral en la SDHT a través del modelo de gestión institucional de la entidad. Bogotá D.C.</v>
          </cell>
        </row>
        <row r="2464">
          <cell r="D2464">
            <v>8148</v>
          </cell>
          <cell r="E2464" t="str">
            <v>Fortalecimiento en la gestión pública integral en la SDHT a través del modelo de gestión institucional de la entidad. Bogotá D.C.</v>
          </cell>
        </row>
        <row r="2465">
          <cell r="D2465">
            <v>8148</v>
          </cell>
          <cell r="E2465" t="str">
            <v>Fortalecimiento en la gestión pública integral en la SDHT a través del modelo de gestión institucional de la entidad. Bogotá D.C.</v>
          </cell>
        </row>
        <row r="2466">
          <cell r="D2466">
            <v>8148</v>
          </cell>
          <cell r="E2466" t="str">
            <v>Fortalecimiento en la gestión pública integral en la SDHT a través del modelo de gestión institucional de la entidad. Bogotá D.C.</v>
          </cell>
        </row>
        <row r="2467">
          <cell r="D2467">
            <v>8148</v>
          </cell>
          <cell r="E2467" t="str">
            <v>Fortalecimiento en la gestión pública integral en la SDHT a través del modelo de gestión institucional de la entidad. Bogotá D.C.</v>
          </cell>
        </row>
        <row r="2468">
          <cell r="D2468">
            <v>8148</v>
          </cell>
          <cell r="E2468" t="str">
            <v>Fortalecimiento en la gestión pública integral en la SDHT a través del modelo de gestión institucional de la entidad. Bogotá D.C.</v>
          </cell>
        </row>
        <row r="2469">
          <cell r="D2469">
            <v>8148</v>
          </cell>
          <cell r="E2469" t="str">
            <v>Fortalecimiento en la gestión pública integral en la SDHT a través del modelo de gestión institucional de la entidad. Bogotá D.C.</v>
          </cell>
        </row>
        <row r="2470">
          <cell r="D2470">
            <v>8148</v>
          </cell>
          <cell r="E2470" t="str">
            <v>Fortalecimiento en la gestión pública integral en la SDHT a través del modelo de gestión institucional de la entidad. Bogotá D.C.</v>
          </cell>
        </row>
        <row r="2471">
          <cell r="D2471">
            <v>8148</v>
          </cell>
          <cell r="E2471" t="str">
            <v>Fortalecimiento en la gestión pública integral en la SDHT a través del modelo de gestión institucional de la entidad. Bogotá D.C.</v>
          </cell>
        </row>
        <row r="2472">
          <cell r="D2472">
            <v>7893</v>
          </cell>
          <cell r="E2472" t="str">
            <v>Formación artística, cultural y deportiva a lo largo de la vida en Bogotá D.C.</v>
          </cell>
        </row>
        <row r="2473">
          <cell r="D2473">
            <v>7893</v>
          </cell>
          <cell r="E2473" t="str">
            <v>Formación artística, cultural y deportiva a lo largo de la vida en Bogotá D.C.</v>
          </cell>
        </row>
        <row r="2474">
          <cell r="D2474">
            <v>7893</v>
          </cell>
          <cell r="E2474" t="str">
            <v>Formación artística, cultural y deportiva a lo largo de la vida en Bogotá D.C.</v>
          </cell>
        </row>
        <row r="2475">
          <cell r="D2475">
            <v>7929</v>
          </cell>
          <cell r="E2475" t="str">
            <v>Fortalecimiento de alianzas estratégicas a nivel bilateral y multilateral para el posicionamiento de la ciudad como referente cultural y recreodeportivo en escenarios internacionales en Bogotá D.C.</v>
          </cell>
        </row>
        <row r="2476">
          <cell r="D2476">
            <v>7929</v>
          </cell>
          <cell r="E2476" t="str">
            <v>Fortalecimiento de alianzas estratégicas a nivel bilateral y multilateral para el posicionamiento de la ciudad como referente cultural y recreodeportivo en escenarios internacionales en Bogotá D.C.</v>
          </cell>
        </row>
        <row r="2477">
          <cell r="D2477">
            <v>7957</v>
          </cell>
          <cell r="E2477" t="str">
            <v>Fortalecimiento de prácticas y transformaciones culturales, patrimoniales, urbanas y sociales para el bienestar integral de Bogotá D.C.</v>
          </cell>
        </row>
        <row r="2478">
          <cell r="D2478">
            <v>7957</v>
          </cell>
          <cell r="E2478" t="str">
            <v>Fortalecimiento de prácticas y transformaciones culturales, patrimoniales, urbanas y sociales para el bienestar integral de Bogotá D.C.</v>
          </cell>
        </row>
        <row r="2479">
          <cell r="D2479">
            <v>7957</v>
          </cell>
          <cell r="E2479" t="str">
            <v>Fortalecimiento de prácticas y transformaciones culturales, patrimoniales, urbanas y sociales para el bienestar integral de Bogotá D.C.</v>
          </cell>
        </row>
        <row r="2480">
          <cell r="D2480">
            <v>7957</v>
          </cell>
          <cell r="E2480" t="str">
            <v>Fortalecimiento de prácticas y transformaciones culturales, patrimoniales, urbanas y sociales para el bienestar integral de Bogotá D.C.</v>
          </cell>
        </row>
        <row r="2481">
          <cell r="D2481">
            <v>7959</v>
          </cell>
          <cell r="E2481" t="str">
            <v>Fortalecimiento de la sostenibilidad económica del sector cultural y creativo, a través de la implementación de programas que permitan aumentar crecimiento y competitividad, en Bogotá D.C.</v>
          </cell>
        </row>
        <row r="2482">
          <cell r="D2482">
            <v>7959</v>
          </cell>
          <cell r="E2482" t="str">
            <v>Fortalecimiento de la sostenibilidad económica del sector cultural y creativo, a través de la implementación de programas que permitan aumentar crecimiento y competitividad, en Bogotá D.C.</v>
          </cell>
        </row>
        <row r="2483">
          <cell r="D2483">
            <v>7959</v>
          </cell>
          <cell r="E2483" t="str">
            <v>Fortalecimiento de la sostenibilidad económica del sector cultural y creativo, a través de la implementación de programas que permitan aumentar crecimiento y competitividad, en Bogotá D.C.</v>
          </cell>
        </row>
        <row r="2484">
          <cell r="D2484">
            <v>7959</v>
          </cell>
          <cell r="E2484" t="str">
            <v>Fortalecimiento de la sostenibilidad económica del sector cultural y creativo, a través de la implementación de programas que permitan aumentar crecimiento y competitividad, en Bogotá D.C.</v>
          </cell>
        </row>
        <row r="2485">
          <cell r="D2485">
            <v>7959</v>
          </cell>
          <cell r="E2485" t="str">
            <v>Fortalecimiento de la sostenibilidad económica del sector cultural y creativo, a través de la implementación de programas que permitan aumentar crecimiento y competitividad, en Bogotá D.C.</v>
          </cell>
        </row>
        <row r="2486">
          <cell r="D2486">
            <v>7959</v>
          </cell>
          <cell r="E2486" t="str">
            <v>Fortalecimiento de la sostenibilidad económica del sector cultural y creativo, a través de la implementación de programas que permitan aumentar crecimiento y competitividad, en Bogotá D.C.</v>
          </cell>
        </row>
        <row r="2487">
          <cell r="D2487">
            <v>7965</v>
          </cell>
          <cell r="E2487" t="str">
            <v>Fortalecimiento del fomento para el desarrollo de procesos culturales sostenibles en Bogotá D.C.</v>
          </cell>
        </row>
        <row r="2488">
          <cell r="D2488">
            <v>7965</v>
          </cell>
          <cell r="E2488" t="str">
            <v>Fortalecimiento del fomento para el desarrollo de procesos culturales sostenibles en Bogotá D.C.</v>
          </cell>
        </row>
        <row r="2489">
          <cell r="D2489">
            <v>7965</v>
          </cell>
          <cell r="E2489" t="str">
            <v>Fortalecimiento del fomento para el desarrollo de procesos culturales sostenibles en Bogotá D.C.</v>
          </cell>
        </row>
        <row r="2490">
          <cell r="D2490">
            <v>7965</v>
          </cell>
          <cell r="E2490" t="str">
            <v>Fortalecimiento del fomento para el desarrollo de procesos culturales sostenibles en Bogotá D.C.</v>
          </cell>
        </row>
        <row r="2491">
          <cell r="D2491">
            <v>7965</v>
          </cell>
          <cell r="E2491" t="str">
            <v>Fortalecimiento del fomento para el desarrollo de procesos culturales sostenibles en Bogotá D.C.</v>
          </cell>
        </row>
        <row r="2492">
          <cell r="D2492">
            <v>7965</v>
          </cell>
          <cell r="E2492" t="str">
            <v>Fortalecimiento del fomento para el desarrollo de procesos culturales sostenibles en Bogotá D.C.</v>
          </cell>
        </row>
        <row r="2493">
          <cell r="D2493">
            <v>7970</v>
          </cell>
          <cell r="E2493" t="str">
            <v>Fortalecimiento del acceso a la cultura escrita de los habitantes de Bogotá D.C</v>
          </cell>
        </row>
        <row r="2494">
          <cell r="D2494">
            <v>7970</v>
          </cell>
          <cell r="E2494" t="str">
            <v>Fortalecimiento del acceso a la cultura escrita de los habitantes de Bogotá D.C</v>
          </cell>
        </row>
        <row r="2495">
          <cell r="D2495">
            <v>7970</v>
          </cell>
          <cell r="E2495" t="str">
            <v>Fortalecimiento del acceso a la cultura escrita de los habitantes de Bogotá D.C</v>
          </cell>
        </row>
        <row r="2496">
          <cell r="D2496">
            <v>7990</v>
          </cell>
          <cell r="E2496" t="str">
            <v>Asistencia Técnica para el desarrollo de infraestructuras culturales sostenibles en el Distrito Capital en Bogotá D.C.</v>
          </cell>
        </row>
        <row r="2497">
          <cell r="D2497">
            <v>7990</v>
          </cell>
          <cell r="E2497" t="str">
            <v>Asistencia Técnica para el desarrollo de infraestructuras culturales sostenibles en el Distrito Capital en Bogotá D.C.</v>
          </cell>
        </row>
        <row r="2498">
          <cell r="D2498">
            <v>7990</v>
          </cell>
          <cell r="E2498" t="str">
            <v>Asistencia Técnica para el desarrollo de infraestructuras culturales sostenibles en el Distrito Capital en Bogotá D.C.</v>
          </cell>
        </row>
        <row r="2499">
          <cell r="D2499">
            <v>7990</v>
          </cell>
          <cell r="E2499" t="str">
            <v>Asistencia Técnica para el desarrollo de infraestructuras culturales sostenibles en el Distrito Capital en Bogotá D.C.</v>
          </cell>
        </row>
        <row r="2500">
          <cell r="D2500">
            <v>7991</v>
          </cell>
          <cell r="E2500" t="str">
            <v>Innovación y cambio cultural para la transformación de comportamientos que promuevan el orgullo por la ciudad de Bogotá D.C.</v>
          </cell>
        </row>
        <row r="2501">
          <cell r="D2501">
            <v>7991</v>
          </cell>
          <cell r="E2501" t="str">
            <v>Innovación y cambio cultural para la transformación de comportamientos que promuevan el orgullo por la ciudad de Bogotá D.C.</v>
          </cell>
        </row>
        <row r="2502">
          <cell r="D2502">
            <v>7991</v>
          </cell>
          <cell r="E2502" t="str">
            <v>Innovación y cambio cultural para la transformación de comportamientos que promuevan el orgullo por la ciudad de Bogotá D.C.</v>
          </cell>
        </row>
        <row r="2503">
          <cell r="D2503">
            <v>8027</v>
          </cell>
          <cell r="E2503" t="str">
            <v>Fortalecimiento de la gobernanza territorial, la participación incidente y la atención diferenciada de los grupos étnicos, etarios y sectores sociales desde las prácticas culturales en Bogotá D.C.</v>
          </cell>
        </row>
        <row r="2504">
          <cell r="D2504">
            <v>8027</v>
          </cell>
          <cell r="E2504" t="str">
            <v>Fortalecimiento de la gobernanza territorial, la participación incidente y la atención diferenciada de los grupos étnicos, etarios y sectores sociales desde las prácticas culturales en Bogotá D.C.</v>
          </cell>
        </row>
        <row r="2505">
          <cell r="D2505">
            <v>8027</v>
          </cell>
          <cell r="E2505" t="str">
            <v>Fortalecimiento de la gobernanza territorial, la participación incidente y la atención diferenciada de los grupos étnicos, etarios y sectores sociales desde las prácticas culturales en Bogotá D.C.</v>
          </cell>
        </row>
        <row r="2506">
          <cell r="D2506">
            <v>8027</v>
          </cell>
          <cell r="E2506" t="str">
            <v>Fortalecimiento de la gobernanza territorial, la participación incidente y la atención diferenciada de los grupos étnicos, etarios y sectores sociales desde las prácticas culturales en Bogotá D.C.</v>
          </cell>
        </row>
        <row r="2507">
          <cell r="D2507">
            <v>8027</v>
          </cell>
          <cell r="E2507" t="str">
            <v>Fortalecimiento de la gobernanza territorial, la participación incidente y la atención diferenciada de los grupos étnicos, etarios y sectores sociales desde las prácticas culturales en Bogotá D.C.</v>
          </cell>
        </row>
        <row r="2508">
          <cell r="D2508">
            <v>8027</v>
          </cell>
          <cell r="E2508" t="str">
            <v>Fortalecimiento de la gobernanza territorial, la participación incidente y la atención diferenciada de los grupos étnicos, etarios y sectores sociales desde las prácticas culturales en Bogotá D.C.</v>
          </cell>
        </row>
        <row r="2509">
          <cell r="D2509">
            <v>8036</v>
          </cell>
          <cell r="E2509" t="str">
            <v>Fortalecimiento Institucional para una Gobernanza Pública Confiable en Bogotá D.C.</v>
          </cell>
        </row>
        <row r="2510">
          <cell r="D2510">
            <v>8036</v>
          </cell>
          <cell r="E2510" t="str">
            <v>Fortalecimiento Institucional para una Gobernanza Pública Confiable en Bogotá D.C.</v>
          </cell>
        </row>
        <row r="2511">
          <cell r="D2511">
            <v>8036</v>
          </cell>
          <cell r="E2511" t="str">
            <v>Fortalecimiento Institucional para una Gobernanza Pública Confiable en Bogotá D.C.</v>
          </cell>
        </row>
        <row r="2512">
          <cell r="D2512">
            <v>8036</v>
          </cell>
          <cell r="E2512" t="str">
            <v>Fortalecimiento Institucional para una Gobernanza Pública Confiable en Bogotá D.C.</v>
          </cell>
        </row>
        <row r="2513">
          <cell r="D2513">
            <v>8036</v>
          </cell>
          <cell r="E2513" t="str">
            <v>Fortalecimiento Institucional para una Gobernanza Pública Confiable en Bogotá D.C.</v>
          </cell>
        </row>
        <row r="2514">
          <cell r="D2514">
            <v>8036</v>
          </cell>
          <cell r="E2514" t="str">
            <v>Fortalecimiento Institucional para una Gobernanza Pública Confiable en Bogotá D.C.</v>
          </cell>
        </row>
        <row r="2515">
          <cell r="D2515">
            <v>8036</v>
          </cell>
          <cell r="E2515" t="str">
            <v>Fortalecimiento Institucional para una Gobernanza Pública Confiable en Bogotá D.C.</v>
          </cell>
        </row>
        <row r="2516">
          <cell r="D2516">
            <v>8023</v>
          </cell>
          <cell r="E2516" t="str">
            <v>Desarrollo de un modelo de gobernanza colaborativa y multinivel que favorezca la planeación y gestión articulada del Aeropuerto El Dorado y su entorno urbano - regional. Bogotá D.C.</v>
          </cell>
        </row>
        <row r="2517">
          <cell r="D2517">
            <v>8034</v>
          </cell>
          <cell r="E2517" t="str">
            <v>Fortalecimiento de los procesos de información para la toma de decisiones en Bogotá D.C.</v>
          </cell>
        </row>
        <row r="2518">
          <cell r="D2518">
            <v>8034</v>
          </cell>
          <cell r="E2518" t="str">
            <v>Fortalecimiento de los procesos de información para la toma de decisiones en Bogotá D.C.</v>
          </cell>
        </row>
        <row r="2519">
          <cell r="D2519">
            <v>8034</v>
          </cell>
          <cell r="E2519" t="str">
            <v>Fortalecimiento de los procesos de información para la toma de decisiones en Bogotá D.C.</v>
          </cell>
        </row>
        <row r="2520">
          <cell r="D2520">
            <v>8034</v>
          </cell>
          <cell r="E2520" t="str">
            <v>Fortalecimiento de los procesos de información para la toma de decisiones en Bogotá D.C.</v>
          </cell>
        </row>
        <row r="2521">
          <cell r="D2521">
            <v>8034</v>
          </cell>
          <cell r="E2521" t="str">
            <v>Fortalecimiento de los procesos de información para la toma de decisiones en Bogotá D.C.</v>
          </cell>
        </row>
        <row r="2522">
          <cell r="D2522">
            <v>8034</v>
          </cell>
          <cell r="E2522" t="str">
            <v>Fortalecimiento de los procesos de información para la toma de decisiones en Bogotá D.C.</v>
          </cell>
        </row>
        <row r="2523">
          <cell r="D2523">
            <v>8034</v>
          </cell>
          <cell r="E2523" t="str">
            <v>Fortalecimiento de los procesos de información para la toma de decisiones en Bogotá D.C.</v>
          </cell>
        </row>
        <row r="2524">
          <cell r="D2524">
            <v>8034</v>
          </cell>
          <cell r="E2524" t="str">
            <v>Fortalecimiento de los procesos de información para la toma de decisiones en Bogotá D.C.</v>
          </cell>
        </row>
        <row r="2525">
          <cell r="D2525">
            <v>8034</v>
          </cell>
          <cell r="E2525" t="str">
            <v>Fortalecimiento de los procesos de información para la toma de decisiones en Bogotá D.C.</v>
          </cell>
        </row>
        <row r="2526">
          <cell r="D2526">
            <v>8043</v>
          </cell>
          <cell r="E2526" t="str">
            <v>Contribución a la concreción del modelo de ordenamiento territorial mediante la generación de condiciones técnicas, normativas y de gestión en Bogotá D.C.</v>
          </cell>
        </row>
        <row r="2527">
          <cell r="D2527">
            <v>8043</v>
          </cell>
          <cell r="E2527" t="str">
            <v>Contribución a la concreción del modelo de ordenamiento territorial mediante la generación de condiciones técnicas, normativas y de gestión en Bogotá D.C.</v>
          </cell>
        </row>
        <row r="2528">
          <cell r="D2528">
            <v>8043</v>
          </cell>
          <cell r="E2528" t="str">
            <v>Contribución a la concreción del modelo de ordenamiento territorial mediante la generación de condiciones técnicas, normativas y de gestión en Bogotá D.C.</v>
          </cell>
        </row>
        <row r="2529">
          <cell r="D2529">
            <v>8045</v>
          </cell>
          <cell r="E2529" t="str">
            <v>Implementación de retos y uso de metodologías de innovación abierta, basadas en información estratégica para la generación de mayor valor público en procesos de planeación de Bogotá D.C.</v>
          </cell>
        </row>
        <row r="2530">
          <cell r="D2530">
            <v>8045</v>
          </cell>
          <cell r="E2530" t="str">
            <v>Implementación de retos y uso de metodologías de innovación abierta, basadas en información estratégica para la generación de mayor valor público en procesos de planeación de Bogotá D.C.</v>
          </cell>
        </row>
        <row r="2531">
          <cell r="D2531">
            <v>8045</v>
          </cell>
          <cell r="E2531" t="str">
            <v>Implementación de retos y uso de metodologías de innovación abierta, basadas en información estratégica para la generación de mayor valor público en procesos de planeación de Bogotá D.C.</v>
          </cell>
        </row>
        <row r="2532">
          <cell r="D2532">
            <v>8045</v>
          </cell>
          <cell r="E2532" t="str">
            <v>Implementación de retos y uso de metodologías de innovación abierta, basadas en información estratégica para la generación de mayor valor público en procesos de planeación de Bogotá D.C.</v>
          </cell>
        </row>
        <row r="2533">
          <cell r="D2533">
            <v>8052</v>
          </cell>
          <cell r="E2533" t="str">
            <v>Fortalecimiento del modelo de operación de la SDP a través del desarrollo de estrategias que mejoren la capacidad institucional y atiendan las necesidades de la ciudadanía Bogotá D.C.</v>
          </cell>
        </row>
        <row r="2534">
          <cell r="D2534">
            <v>8052</v>
          </cell>
          <cell r="E2534" t="str">
            <v>Fortalecimiento del modelo de operación de la SDP a través del desarrollo de estrategias que mejoren la capacidad institucional y atiendan las necesidades de la ciudadanía Bogotá D.C.</v>
          </cell>
        </row>
        <row r="2535">
          <cell r="D2535">
            <v>8052</v>
          </cell>
          <cell r="E2535" t="str">
            <v>Fortalecimiento del modelo de operación de la SDP a través del desarrollo de estrategias que mejoren la capacidad institucional y atiendan las necesidades de la ciudadanía Bogotá D.C.</v>
          </cell>
        </row>
        <row r="2536">
          <cell r="D2536">
            <v>8052</v>
          </cell>
          <cell r="E2536" t="str">
            <v>Fortalecimiento del modelo de operación de la SDP a través del desarrollo de estrategias que mejoren la capacidad institucional y atiendan las necesidades de la ciudadanía Bogotá D.C.</v>
          </cell>
        </row>
        <row r="2537">
          <cell r="D2537">
            <v>8052</v>
          </cell>
          <cell r="E2537" t="str">
            <v>Fortalecimiento del modelo de operación de la SDP a través del desarrollo de estrategias que mejoren la capacidad institucional y atiendan las necesidades de la ciudadanía Bogotá D.C.</v>
          </cell>
        </row>
        <row r="2538">
          <cell r="D2538">
            <v>8052</v>
          </cell>
          <cell r="E2538" t="str">
            <v>Fortalecimiento del modelo de operación de la SDP a través del desarrollo de estrategias que mejoren la capacidad institucional y atiendan las necesidades de la ciudadanía Bogotá D.C.</v>
          </cell>
        </row>
        <row r="2539">
          <cell r="D2539">
            <v>8052</v>
          </cell>
          <cell r="E2539" t="str">
            <v>Fortalecimiento del modelo de operación de la SDP a través del desarrollo de estrategias que mejoren la capacidad institucional y atiendan las necesidades de la ciudadanía Bogotá D.C.</v>
          </cell>
        </row>
        <row r="2540">
          <cell r="D2540">
            <v>8052</v>
          </cell>
          <cell r="E2540" t="str">
            <v>Fortalecimiento del modelo de operación de la SDP a través del desarrollo de estrategias que mejoren la capacidad institucional y atiendan las necesidades de la ciudadanía Bogotá D.C.</v>
          </cell>
        </row>
        <row r="2541">
          <cell r="D2541">
            <v>8052</v>
          </cell>
          <cell r="E2541" t="str">
            <v>Fortalecimiento del modelo de operación de la SDP a través del desarrollo de estrategias que mejoren la capacidad institucional y atiendan las necesidades de la ciudadanía Bogotá D.C.</v>
          </cell>
        </row>
        <row r="2542">
          <cell r="D2542">
            <v>8052</v>
          </cell>
          <cell r="E2542" t="str">
            <v>Fortalecimiento del modelo de operación de la SDP a través del desarrollo de estrategias que mejoren la capacidad institucional y atiendan las necesidades de la ciudadanía Bogotá D.C.</v>
          </cell>
        </row>
        <row r="2543">
          <cell r="D2543">
            <v>8057</v>
          </cell>
          <cell r="E2543" t="str">
            <v>Implementación del Modelo Colaborativo para la Participación Ciudadana en los Instrumentos de Planeación, en el Marco de la Transparencia, la deliberación y el Control Social en Bogotá D.C.</v>
          </cell>
        </row>
        <row r="2544">
          <cell r="D2544">
            <v>8057</v>
          </cell>
          <cell r="E2544" t="str">
            <v>Implementación del Modelo Colaborativo para la Participación Ciudadana en los Instrumentos de Planeación, en el Marco de la Transparencia, la deliberación y el Control Social en Bogotá D.C.</v>
          </cell>
        </row>
        <row r="2545">
          <cell r="D2545">
            <v>8057</v>
          </cell>
          <cell r="E2545" t="str">
            <v>Implementación del Modelo Colaborativo para la Participación Ciudadana en los Instrumentos de Planeación, en el Marco de la Transparencia, la deliberación y el Control Social en Bogotá D.C.</v>
          </cell>
        </row>
        <row r="2546">
          <cell r="D2546">
            <v>8074</v>
          </cell>
          <cell r="E2546" t="str">
            <v>Fortalecimiento de la información oportuna, clara y confiable para un seguimiento integral de los proyectos de inversión y los planes de desarrollo distrital y local Bogotá D.C.</v>
          </cell>
        </row>
        <row r="2547">
          <cell r="D2547">
            <v>8074</v>
          </cell>
          <cell r="E2547" t="str">
            <v>Fortalecimiento de la información oportuna, clara y confiable para un seguimiento integral de los proyectos de inversión y los planes de desarrollo distrital y local Bogotá D.C.</v>
          </cell>
        </row>
        <row r="2548">
          <cell r="D2548">
            <v>8123</v>
          </cell>
          <cell r="E2548" t="str">
            <v>Desarrollo de las acciones requeridas para implementar el plan estratégico de articulación interna distrital y externa multinivel para la integración territorial en el entorno funcional de Bogotá D.C.</v>
          </cell>
        </row>
        <row r="2549">
          <cell r="D2549">
            <v>8123</v>
          </cell>
          <cell r="E2549" t="str">
            <v>Desarrollo de las acciones requeridas para implementar el plan estratégico de articulación interna distrital y externa multinivel para la integración territorial en el entorno funcional de Bogotá D.C.</v>
          </cell>
        </row>
        <row r="2550">
          <cell r="D2550">
            <v>8123</v>
          </cell>
          <cell r="E2550" t="str">
            <v>Desarrollo de las acciones requeridas para implementar el plan estratégico de articulación interna distrital y externa multinivel para la integración territorial en el entorno funcional de Bogotá D.C.</v>
          </cell>
        </row>
        <row r="2551">
          <cell r="D2551">
            <v>8130</v>
          </cell>
          <cell r="E2551" t="str">
            <v>Asistencia Técnica para el fortalecimiento de la PP LGBTI y sus componentes, hacia la garantía de los derechos de las personas LGBTI y otras orientaciones sexuales e identidades de género Bogotá D.C.</v>
          </cell>
        </row>
        <row r="2552">
          <cell r="D2552">
            <v>8130</v>
          </cell>
          <cell r="E2552" t="str">
            <v>Asistencia Técnica para el fortalecimiento de la PP LGBTI y sus componentes, hacia la garantía de los derechos de las personas LGBTI y otras orientaciones sexuales e identidades de género Bogotá D.C.</v>
          </cell>
        </row>
        <row r="2553">
          <cell r="D2553">
            <v>8130</v>
          </cell>
          <cell r="E2553" t="str">
            <v>Asistencia Técnica para el fortalecimiento de la PP LGBTI y sus componentes, hacia la garantía de los derechos de las personas LGBTI y otras orientaciones sexuales e identidades de género Bogotá D.C.</v>
          </cell>
        </row>
        <row r="2554">
          <cell r="D2554">
            <v>8130</v>
          </cell>
          <cell r="E2554" t="str">
            <v>Asistencia Técnica para el fortalecimiento de la PP LGBTI y sus componentes, hacia la garantía de los derechos de las personas LGBTI y otras orientaciones sexuales e identidades de género Bogotá D.C.</v>
          </cell>
        </row>
        <row r="2555">
          <cell r="D2555">
            <v>8133</v>
          </cell>
          <cell r="E2555" t="str">
            <v>Fortalecimiento para el desarrollo de mecanismos e instrumentos de coordinación y rectoría para las PP dirigidas a la población en condiciones de vulnerabilidad y el desarrollo rural de Bogotá D.C.</v>
          </cell>
        </row>
        <row r="2556">
          <cell r="D2556">
            <v>8133</v>
          </cell>
          <cell r="E2556" t="str">
            <v>Fortalecimiento para el desarrollo de mecanismos e instrumentos de coordinación y rectoría para las PP dirigidas a la población en condiciones de vulnerabilidad y el desarrollo rural de Bogotá D.C.</v>
          </cell>
        </row>
        <row r="2557">
          <cell r="D2557">
            <v>8133</v>
          </cell>
          <cell r="E2557" t="str">
            <v>Fortalecimiento para el desarrollo de mecanismos e instrumentos de coordinación y rectoría para las PP dirigidas a la población en condiciones de vulnerabilidad y el desarrollo rural de Bogotá D.C.</v>
          </cell>
        </row>
        <row r="2558">
          <cell r="D2558">
            <v>8133</v>
          </cell>
          <cell r="E2558" t="str">
            <v>Fortalecimiento para el desarrollo de mecanismos e instrumentos de coordinación y rectoría para las PP dirigidas a la población en condiciones de vulnerabilidad y el desarrollo rural de Bogotá D.C.</v>
          </cell>
        </row>
        <row r="2559">
          <cell r="D2559">
            <v>8133</v>
          </cell>
          <cell r="E2559" t="str">
            <v>Fortalecimiento para el desarrollo de mecanismos e instrumentos de coordinación y rectoría para las PP dirigidas a la población en condiciones de vulnerabilidad y el desarrollo rural de Bogotá D.C.</v>
          </cell>
        </row>
        <row r="2560">
          <cell r="D2560">
            <v>8133</v>
          </cell>
          <cell r="E2560" t="str">
            <v>Fortalecimiento para el desarrollo de mecanismos e instrumentos de coordinación y rectoría para las PP dirigidas a la población en condiciones de vulnerabilidad y el desarrollo rural de Bogotá D.C.</v>
          </cell>
        </row>
        <row r="2561">
          <cell r="D2561">
            <v>8134</v>
          </cell>
          <cell r="E2561" t="str">
            <v>Asistencia técnica para Generar información cualitativa y cuantitativa articulada sobre la implementación de intervenciones públicas en la ciudad para toma de decisiones basadas en evidencias Bogotá</v>
          </cell>
        </row>
        <row r="2562">
          <cell r="D2562">
            <v>8134</v>
          </cell>
          <cell r="E2562" t="str">
            <v>Asistencia técnica para Generar información cualitativa y cuantitativa articulada sobre la implementación de intervenciones públicas en la ciudad para toma de decisiones basadas en evidencias Bogotá</v>
          </cell>
        </row>
        <row r="2563">
          <cell r="D2563">
            <v>8134</v>
          </cell>
          <cell r="E2563" t="str">
            <v>Asistencia técnica para Generar información cualitativa y cuantitativa articulada sobre la implementación de intervenciones públicas en la ciudad para toma de decisiones basadas en evidencias Bogotá</v>
          </cell>
        </row>
        <row r="2564">
          <cell r="D2564">
            <v>8134</v>
          </cell>
          <cell r="E2564" t="str">
            <v>Asistencia técnica para Generar información cualitativa y cuantitativa articulada sobre la implementación de intervenciones públicas en la ciudad para toma de decisiones basadas en evidencias Bogotá</v>
          </cell>
        </row>
        <row r="2565">
          <cell r="D2565">
            <v>8181</v>
          </cell>
          <cell r="E2565" t="str">
            <v>Producción de información sobre los derechos de las mujeres para potenciar la toma de decisiones en Bogotá D.C.</v>
          </cell>
        </row>
        <row r="2566">
          <cell r="D2566">
            <v>8181</v>
          </cell>
          <cell r="E2566" t="str">
            <v>Producción de información sobre los derechos de las mujeres para potenciar la toma de decisiones en Bogotá D.C.</v>
          </cell>
        </row>
        <row r="2567">
          <cell r="D2567">
            <v>8190</v>
          </cell>
          <cell r="E2567" t="str">
            <v>Desarrollo de capacidades digitales para potenciar la inclusión social de las mujeres en zonas urbanas y rurales en Bogotá D.C.</v>
          </cell>
        </row>
        <row r="2568">
          <cell r="D2568">
            <v>8190</v>
          </cell>
          <cell r="E2568" t="str">
            <v>Desarrollo de capacidades digitales para potenciar la inclusión social de las mujeres en zonas urbanas y rurales en Bogotá D.C.</v>
          </cell>
        </row>
        <row r="2569">
          <cell r="D2569">
            <v>8190</v>
          </cell>
          <cell r="E2569" t="str">
            <v>Desarrollo de capacidades digitales para potenciar la inclusión social de las mujeres en zonas urbanas y rurales en Bogotá D.C.</v>
          </cell>
        </row>
        <row r="2570">
          <cell r="D2570">
            <v>8198</v>
          </cell>
          <cell r="E2570" t="str">
            <v>Implementación de la estrategia de transformación cultural de la Secretaría Distrital de la Mujer en Bogotá D.C.</v>
          </cell>
        </row>
        <row r="2571">
          <cell r="D2571">
            <v>8198</v>
          </cell>
          <cell r="E2571" t="str">
            <v>Implementación de la estrategia de transformación cultural de la Secretaría Distrital de la Mujer en Bogotá D.C.</v>
          </cell>
        </row>
        <row r="2572">
          <cell r="D2572">
            <v>8198</v>
          </cell>
          <cell r="E2572" t="str">
            <v>Implementación de la estrategia de transformación cultural de la Secretaría Distrital de la Mujer en Bogotá D.C.</v>
          </cell>
        </row>
        <row r="2573">
          <cell r="D2573">
            <v>8198</v>
          </cell>
          <cell r="E2573" t="str">
            <v>Implementación de la estrategia de transformación cultural de la Secretaría Distrital de la Mujer en Bogotá D.C.</v>
          </cell>
        </row>
        <row r="2574">
          <cell r="D2574">
            <v>8198</v>
          </cell>
          <cell r="E2574" t="str">
            <v>Implementación de la estrategia de transformación cultural de la Secretaría Distrital de la Mujer en Bogotá D.C.</v>
          </cell>
        </row>
        <row r="2575">
          <cell r="D2575">
            <v>8200</v>
          </cell>
          <cell r="E2575" t="str">
            <v>Implementación de las políticas públicas PPMYEG y PPASP para la garantía de los derechos de las mujeres, la transversalización del enfoque de género y la igualdad en Bogotá D.C.</v>
          </cell>
        </row>
        <row r="2576">
          <cell r="D2576">
            <v>8200</v>
          </cell>
          <cell r="E2576" t="str">
            <v>Implementación de las políticas públicas PPMYEG y PPASP para la garantía de los derechos de las mujeres, la transversalización del enfoque de género y la igualdad en Bogotá D.C.</v>
          </cell>
        </row>
        <row r="2577">
          <cell r="D2577">
            <v>8200</v>
          </cell>
          <cell r="E2577" t="str">
            <v>Implementación de las políticas públicas PPMYEG y PPASP para la garantía de los derechos de las mujeres, la transversalización del enfoque de género y la igualdad en Bogotá D.C.</v>
          </cell>
        </row>
        <row r="2578">
          <cell r="D2578">
            <v>8200</v>
          </cell>
          <cell r="E2578" t="str">
            <v>Implementación de las políticas públicas PPMYEG y PPASP para la garantía de los derechos de las mujeres, la transversalización del enfoque de género y la igualdad en Bogotá D.C.</v>
          </cell>
        </row>
        <row r="2579">
          <cell r="D2579">
            <v>8205</v>
          </cell>
          <cell r="E2579" t="str">
            <v>Fortalecimiento de la estrategia de acogida, atención y prevención de violencias contra las mujeres en el espacio público y privado en Bogotá D.C.</v>
          </cell>
        </row>
        <row r="2580">
          <cell r="D2580">
            <v>8205</v>
          </cell>
          <cell r="E2580" t="str">
            <v>Fortalecimiento de la estrategia de acogida, atención y prevención de violencias contra las mujeres en el espacio público y privado en Bogotá D.C.</v>
          </cell>
        </row>
        <row r="2581">
          <cell r="D2581">
            <v>8205</v>
          </cell>
          <cell r="E2581" t="str">
            <v>Fortalecimiento de la estrategia de acogida, atención y prevención de violencias contra las mujeres en el espacio público y privado en Bogotá D.C.</v>
          </cell>
        </row>
        <row r="2582">
          <cell r="D2582">
            <v>8205</v>
          </cell>
          <cell r="E2582" t="str">
            <v>Fortalecimiento de la estrategia de acogida, atención y prevención de violencias contra las mujeres en el espacio público y privado en Bogotá D.C.</v>
          </cell>
        </row>
        <row r="2583">
          <cell r="D2583">
            <v>8205</v>
          </cell>
          <cell r="E2583" t="str">
            <v>Fortalecimiento de la estrategia de acogida, atención y prevención de violencias contra las mujeres en el espacio público y privado en Bogotá D.C.</v>
          </cell>
        </row>
        <row r="2584">
          <cell r="D2584">
            <v>8205</v>
          </cell>
          <cell r="E2584" t="str">
            <v>Fortalecimiento de la estrategia de acogida, atención y prevención de violencias contra las mujeres en el espacio público y privado en Bogotá D.C.</v>
          </cell>
        </row>
        <row r="2585">
          <cell r="D2585">
            <v>8205</v>
          </cell>
          <cell r="E2585" t="str">
            <v>Fortalecimiento de la estrategia de acogida, atención y prevención de violencias contra las mujeres en el espacio público y privado en Bogotá D.C.</v>
          </cell>
        </row>
        <row r="2586">
          <cell r="D2586">
            <v>8205</v>
          </cell>
          <cell r="E2586" t="str">
            <v>Fortalecimiento de la estrategia de acogida, atención y prevención de violencias contra las mujeres en el espacio público y privado en Bogotá D.C.</v>
          </cell>
        </row>
        <row r="2587">
          <cell r="D2587">
            <v>8205</v>
          </cell>
          <cell r="E2587" t="str">
            <v>Fortalecimiento de la estrategia de acogida, atención y prevención de violencias contra las mujeres en el espacio público y privado en Bogotá D.C.</v>
          </cell>
        </row>
        <row r="2588">
          <cell r="D2588">
            <v>8205</v>
          </cell>
          <cell r="E2588" t="str">
            <v>Fortalecimiento de la estrategia de acogida, atención y prevención de violencias contra las mujeres en el espacio público y privado en Bogotá D.C.</v>
          </cell>
        </row>
        <row r="2589">
          <cell r="D2589">
            <v>8207</v>
          </cell>
          <cell r="E2589" t="str">
            <v>Implementación de una estrategia de comunicación para la promoción de los derechos de las mujeres, la prevención y atención de las violencias de género en Bogotá D.C.</v>
          </cell>
        </row>
        <row r="2590">
          <cell r="D2590">
            <v>8207</v>
          </cell>
          <cell r="E2590" t="str">
            <v>Implementación de una estrategia de comunicación para la promoción de los derechos de las mujeres, la prevención y atención de las violencias de género en Bogotá D.C.</v>
          </cell>
        </row>
        <row r="2591">
          <cell r="D2591">
            <v>8207</v>
          </cell>
          <cell r="E2591" t="str">
            <v>Implementación de una estrategia de comunicación para la promoción de los derechos de las mujeres, la prevención y atención de las violencias de género en Bogotá D.C.</v>
          </cell>
        </row>
        <row r="2592">
          <cell r="D2592">
            <v>8210</v>
          </cell>
          <cell r="E2592" t="str">
            <v>Consolidación de la Estrategia de Justicia de Género como mecanismo para promover los derechos de las mujeres a una vida libre de violencias en Bogotá D.C.</v>
          </cell>
        </row>
        <row r="2593">
          <cell r="D2593">
            <v>8210</v>
          </cell>
          <cell r="E2593" t="str">
            <v>Consolidación de la Estrategia de Justicia de Género como mecanismo para promover los derechos de las mujeres a una vida libre de violencias en Bogotá D.C.</v>
          </cell>
        </row>
        <row r="2594">
          <cell r="D2594">
            <v>8210</v>
          </cell>
          <cell r="E2594" t="str">
            <v>Consolidación de la Estrategia de Justicia de Género como mecanismo para promover los derechos de las mujeres a una vida libre de violencias en Bogotá D.C.</v>
          </cell>
        </row>
        <row r="2595">
          <cell r="D2595">
            <v>8210</v>
          </cell>
          <cell r="E2595" t="str">
            <v>Consolidación de la Estrategia de Justicia de Género como mecanismo para promover los derechos de las mujeres a una vida libre de violencias en Bogotá D.C.</v>
          </cell>
        </row>
        <row r="2596">
          <cell r="D2596">
            <v>8210</v>
          </cell>
          <cell r="E2596" t="str">
            <v>Consolidación de la Estrategia de Justicia de Género como mecanismo para promover los derechos de las mujeres a una vida libre de violencias en Bogotá D.C.</v>
          </cell>
        </row>
        <row r="2597">
          <cell r="D2597">
            <v>8219</v>
          </cell>
          <cell r="E2597" t="str">
            <v>Fortalecimiento a la implementación, seguimiento y coordinación del Sistema Distrital de Cuidado en Bogotá D.C.</v>
          </cell>
        </row>
        <row r="2598">
          <cell r="D2598">
            <v>8219</v>
          </cell>
          <cell r="E2598" t="str">
            <v>Fortalecimiento a la implementación, seguimiento y coordinación del Sistema Distrital de Cuidado en Bogotá D.C.</v>
          </cell>
        </row>
        <row r="2599">
          <cell r="D2599">
            <v>8219</v>
          </cell>
          <cell r="E2599" t="str">
            <v>Fortalecimiento a la implementación, seguimiento y coordinación del Sistema Distrital de Cuidado en Bogotá D.C.</v>
          </cell>
        </row>
        <row r="2600">
          <cell r="D2600">
            <v>8221</v>
          </cell>
          <cell r="E2600" t="str">
            <v>Ampliación de los servicios con enfoque diferencial para la atención a mujeres que ejercen actividades sexuales pagadas (ASP) en Bogotá D.C.</v>
          </cell>
        </row>
        <row r="2601">
          <cell r="D2601">
            <v>8221</v>
          </cell>
          <cell r="E2601" t="str">
            <v>Ampliación de los servicios con enfoque diferencial para la atención a mujeres que ejercen actividades sexuales pagadas (ASP) en Bogotá D.C.</v>
          </cell>
        </row>
        <row r="2602">
          <cell r="D2602">
            <v>8221</v>
          </cell>
          <cell r="E2602" t="str">
            <v>Ampliación de los servicios con enfoque diferencial para la atención a mujeres que ejercen actividades sexuales pagadas (ASP) en Bogotá D.C.</v>
          </cell>
        </row>
        <row r="2603">
          <cell r="D2603">
            <v>8222</v>
          </cell>
          <cell r="E2603" t="str">
            <v>Fortalecimiento de los servicios y estrategias con enfoque diferencial en el sector público y privado que vinculen a la ciudadanía y a las mujeres en sus diferencias y diversidad en Bogotá D.C.</v>
          </cell>
        </row>
        <row r="2604">
          <cell r="D2604">
            <v>8222</v>
          </cell>
          <cell r="E2604" t="str">
            <v>Fortalecimiento de los servicios y estrategias con enfoque diferencial en el sector público y privado que vinculen a la ciudadanía y a las mujeres en sus diferencias y diversidad en Bogotá D.C.</v>
          </cell>
        </row>
        <row r="2605">
          <cell r="D2605">
            <v>8222</v>
          </cell>
          <cell r="E2605" t="str">
            <v>Fortalecimiento de los servicios y estrategias con enfoque diferencial en el sector público y privado que vinculen a la ciudadanía y a las mujeres en sus diferencias y diversidad en Bogotá D.C.</v>
          </cell>
        </row>
        <row r="2606">
          <cell r="D2606">
            <v>8222</v>
          </cell>
          <cell r="E2606" t="str">
            <v>Fortalecimiento de los servicios y estrategias con enfoque diferencial en el sector público y privado que vinculen a la ciudadanía y a las mujeres en sus diferencias y diversidad en Bogotá D.C.</v>
          </cell>
        </row>
        <row r="2607">
          <cell r="D2607">
            <v>8223</v>
          </cell>
          <cell r="E2607" t="str">
            <v>Implementación de estrategias de participación, territorialización y transversalización de la Política Pública de Mujeres y Equidad de Género a nivel local en Bogotá D.C.</v>
          </cell>
        </row>
        <row r="2608">
          <cell r="D2608">
            <v>8223</v>
          </cell>
          <cell r="E2608" t="str">
            <v>Implementación de estrategias de participación, territorialización y transversalización de la Política Pública de Mujeres y Equidad de Género a nivel local en Bogotá D.C.</v>
          </cell>
        </row>
        <row r="2609">
          <cell r="D2609">
            <v>8223</v>
          </cell>
          <cell r="E2609" t="str">
            <v>Implementación de estrategias de participación, territorialización y transversalización de la Política Pública de Mujeres y Equidad de Género a nivel local en Bogotá D.C.</v>
          </cell>
        </row>
        <row r="2610">
          <cell r="D2610">
            <v>8223</v>
          </cell>
          <cell r="E2610" t="str">
            <v>Implementación de estrategias de participación, territorialización y transversalización de la Política Pública de Mujeres y Equidad de Género a nivel local en Bogotá D.C.</v>
          </cell>
        </row>
        <row r="2611">
          <cell r="D2611">
            <v>8223</v>
          </cell>
          <cell r="E2611" t="str">
            <v>Implementación de estrategias de participación, territorialización y transversalización de la Política Pública de Mujeres y Equidad de Género a nivel local en Bogotá D.C.</v>
          </cell>
        </row>
        <row r="2612">
          <cell r="D2612">
            <v>8223</v>
          </cell>
          <cell r="E2612" t="str">
            <v>Implementación de estrategias de participación, territorialización y transversalización de la Política Pública de Mujeres y Equidad de Género a nivel local en Bogotá D.C.</v>
          </cell>
        </row>
        <row r="2613">
          <cell r="D2613">
            <v>8223</v>
          </cell>
          <cell r="E2613" t="str">
            <v>Implementación de estrategias de participación, territorialización y transversalización de la Política Pública de Mujeres y Equidad de Género a nivel local en Bogotá D.C.</v>
          </cell>
        </row>
        <row r="2614">
          <cell r="D2614">
            <v>8223</v>
          </cell>
          <cell r="E2614" t="str">
            <v>Implementación de estrategias de participación, territorialización y transversalización de la Política Pública de Mujeres y Equidad de Género a nivel local en Bogotá D.C.</v>
          </cell>
        </row>
        <row r="2615">
          <cell r="D2615">
            <v>8225</v>
          </cell>
          <cell r="E2615" t="str">
            <v>Mejoramiento del modelo de operación por procesos de la Secretaría Distrital de la Mujer en Bogotá D.C.</v>
          </cell>
        </row>
        <row r="2616">
          <cell r="D2616">
            <v>8225</v>
          </cell>
          <cell r="E2616" t="str">
            <v>Mejoramiento del modelo de operación por procesos de la Secretaría Distrital de la Mujer en Bogotá D.C.</v>
          </cell>
        </row>
        <row r="2617">
          <cell r="D2617">
            <v>8225</v>
          </cell>
          <cell r="E2617" t="str">
            <v>Mejoramiento del modelo de operación por procesos de la Secretaría Distrital de la Mujer en Bogotá D.C.</v>
          </cell>
        </row>
        <row r="2618">
          <cell r="D2618">
            <v>8225</v>
          </cell>
          <cell r="E2618" t="str">
            <v>Mejoramiento del modelo de operación por procesos de la Secretaría Distrital de la Mujer en Bogotá D.C.</v>
          </cell>
        </row>
        <row r="2619">
          <cell r="D2619">
            <v>8225</v>
          </cell>
          <cell r="E2619" t="str">
            <v>Mejoramiento del modelo de operación por procesos de la Secretaría Distrital de la Mujer en Bogotá D.C.</v>
          </cell>
        </row>
        <row r="2620">
          <cell r="D2620">
            <v>8225</v>
          </cell>
          <cell r="E2620" t="str">
            <v>Mejoramiento del modelo de operación por procesos de la Secretaría Distrital de la Mujer en Bogotá D.C.</v>
          </cell>
        </row>
        <row r="2621">
          <cell r="D2621">
            <v>8225</v>
          </cell>
          <cell r="E2621" t="str">
            <v>Mejoramiento del modelo de operación por procesos de la Secretaría Distrital de la Mujer en Bogotá D.C.</v>
          </cell>
        </row>
        <row r="2622">
          <cell r="D2622">
            <v>8225</v>
          </cell>
          <cell r="E2622" t="str">
            <v>Mejoramiento del modelo de operación por procesos de la Secretaría Distrital de la Mujer en Bogotá D.C.</v>
          </cell>
        </row>
        <row r="2623">
          <cell r="D2623">
            <v>8232</v>
          </cell>
          <cell r="E2623" t="str">
            <v>Implementación de estrategias para el empoderamiento económico de las mujeres en toda su diversidad en Bogotá D.C.</v>
          </cell>
        </row>
        <row r="2624">
          <cell r="D2624">
            <v>8232</v>
          </cell>
          <cell r="E2624" t="str">
            <v>Implementación de estrategias para el empoderamiento económico de las mujeres en toda su diversidad en Bogotá D.C.</v>
          </cell>
        </row>
        <row r="2625">
          <cell r="D2625">
            <v>8232</v>
          </cell>
          <cell r="E2625" t="str">
            <v>Implementación de estrategias para el empoderamiento económico de las mujeres en toda su diversidad en Bogotá D.C.</v>
          </cell>
        </row>
        <row r="2626">
          <cell r="D2626">
            <v>7937</v>
          </cell>
          <cell r="E2626" t="str">
            <v>Generación de oportunidades para la inclusión social y productiva de las personas mayores en Bogotá D.C.</v>
          </cell>
        </row>
        <row r="2627">
          <cell r="D2627">
            <v>7937</v>
          </cell>
          <cell r="E2627" t="str">
            <v>Generación de oportunidades para la inclusión social y productiva de las personas mayores en Bogotá D.C.</v>
          </cell>
        </row>
        <row r="2628">
          <cell r="D2628">
            <v>7937</v>
          </cell>
          <cell r="E2628" t="str">
            <v>Generación de oportunidades para la inclusión social y productiva de las personas mayores en Bogotá D.C.</v>
          </cell>
        </row>
        <row r="2629">
          <cell r="D2629">
            <v>7938</v>
          </cell>
          <cell r="E2629" t="str">
            <v>Implementación de Transferencias monetarias para hogares en condición de pobreza o vulnerabilidad en Bogotá D.C.</v>
          </cell>
        </row>
        <row r="2630">
          <cell r="D2630">
            <v>7938</v>
          </cell>
          <cell r="E2630" t="str">
            <v>Implementación de Transferencias monetarias para hogares en condición de pobreza o vulnerabilidad en Bogotá D.C.</v>
          </cell>
        </row>
        <row r="2631">
          <cell r="D2631">
            <v>7938</v>
          </cell>
          <cell r="E2631" t="str">
            <v>Implementación de Transferencias monetarias para hogares en condición de pobreza o vulnerabilidad en Bogotá D.C.</v>
          </cell>
        </row>
        <row r="2632">
          <cell r="D2632">
            <v>7938</v>
          </cell>
          <cell r="E2632" t="str">
            <v>Implementación de Transferencias monetarias para hogares en condición de pobreza o vulnerabilidad en Bogotá D.C.</v>
          </cell>
        </row>
        <row r="2633">
          <cell r="D2633">
            <v>7939</v>
          </cell>
          <cell r="E2633" t="str">
            <v>Desarrollo de capacidades para las gestantes, niñas, niños, adolescentes y sus familias que promuevan su desarrollo integral en Bogotá D.C.</v>
          </cell>
        </row>
        <row r="2634">
          <cell r="D2634">
            <v>7939</v>
          </cell>
          <cell r="E2634" t="str">
            <v>Desarrollo de capacidades para las gestantes, niñas, niños, adolescentes y sus familias que promuevan su desarrollo integral en Bogotá D.C.</v>
          </cell>
        </row>
        <row r="2635">
          <cell r="D2635">
            <v>7939</v>
          </cell>
          <cell r="E2635" t="str">
            <v>Desarrollo de capacidades para las gestantes, niñas, niños, adolescentes y sus familias que promuevan su desarrollo integral en Bogotá D.C.</v>
          </cell>
        </row>
        <row r="2636">
          <cell r="D2636">
            <v>7939</v>
          </cell>
          <cell r="E2636" t="str">
            <v>Desarrollo de capacidades para las gestantes, niñas, niños, adolescentes y sus familias que promuevan su desarrollo integral en Bogotá D.C.</v>
          </cell>
        </row>
        <row r="2637">
          <cell r="D2637">
            <v>7939</v>
          </cell>
          <cell r="E2637" t="str">
            <v>Desarrollo de capacidades para las gestantes, niñas, niños, adolescentes y sus familias que promuevan su desarrollo integral en Bogotá D.C.</v>
          </cell>
        </row>
        <row r="2638">
          <cell r="D2638">
            <v>7940</v>
          </cell>
          <cell r="E2638" t="str">
            <v>Implementación de estrategias de inclusión social y productiva para la población joven en situación de pobreza y vulnerabilidad en Bogotá D.C.</v>
          </cell>
        </row>
        <row r="2639">
          <cell r="D2639">
            <v>7940</v>
          </cell>
          <cell r="E2639" t="str">
            <v>Implementación de estrategias de inclusión social y productiva para la población joven en situación de pobreza y vulnerabilidad en Bogotá D.C.</v>
          </cell>
        </row>
        <row r="2640">
          <cell r="D2640">
            <v>7940</v>
          </cell>
          <cell r="E2640" t="str">
            <v>Implementación de estrategias de inclusión social y productiva para la población joven en situación de pobreza y vulnerabilidad en Bogotá D.C.</v>
          </cell>
        </row>
        <row r="2641">
          <cell r="D2641">
            <v>7940</v>
          </cell>
          <cell r="E2641" t="str">
            <v>Implementación de estrategias de inclusión social y productiva para la población joven en situación de pobreza y vulnerabilidad en Bogotá D.C.</v>
          </cell>
        </row>
        <row r="2642">
          <cell r="D2642">
            <v>7940</v>
          </cell>
          <cell r="E2642" t="str">
            <v>Implementación de estrategias de inclusión social y productiva para la población joven en situación de pobreza y vulnerabilidad en Bogotá D.C.</v>
          </cell>
        </row>
        <row r="2643">
          <cell r="D2643">
            <v>7940</v>
          </cell>
          <cell r="E2643" t="str">
            <v>Implementación de estrategias de inclusión social y productiva para la población joven en situación de pobreza y vulnerabilidad en Bogotá D.C.</v>
          </cell>
        </row>
        <row r="2644">
          <cell r="D2644">
            <v>7940</v>
          </cell>
          <cell r="E2644" t="str">
            <v>Implementación de estrategias de inclusión social y productiva para la población joven en situación de pobreza y vulnerabilidad en Bogotá D.C.</v>
          </cell>
        </row>
        <row r="2645">
          <cell r="D2645">
            <v>7942</v>
          </cell>
          <cell r="E2645" t="str">
            <v>Fortalecimiento de las Comisarías de Familia para el mejoramiento en el acceso a la justicia de víctimas de violencias por razones de género y otras violencias en el contexto familiar en Bogotá D.C</v>
          </cell>
        </row>
        <row r="2646">
          <cell r="D2646">
            <v>7942</v>
          </cell>
          <cell r="E2646" t="str">
            <v>Fortalecimiento de las Comisarías de Familia para el mejoramiento en el acceso a la justicia de víctimas de violencias por razones de género y otras violencias en el contexto familiar en Bogotá D.C</v>
          </cell>
        </row>
        <row r="2647">
          <cell r="D2647">
            <v>7942</v>
          </cell>
          <cell r="E2647" t="str">
            <v>Fortalecimiento de las Comisarías de Familia para el mejoramiento en el acceso a la justicia de víctimas de violencias por razones de género y otras violencias en el contexto familiar en Bogotá D.C</v>
          </cell>
        </row>
        <row r="2648">
          <cell r="D2648">
            <v>7942</v>
          </cell>
          <cell r="E2648" t="str">
            <v>Fortalecimiento de las Comisarías de Familia para el mejoramiento en el acceso a la justicia de víctimas de violencias por razones de género y otras violencias en el contexto familiar en Bogotá D.C</v>
          </cell>
        </row>
        <row r="2649">
          <cell r="D2649">
            <v>7942</v>
          </cell>
          <cell r="E2649" t="str">
            <v>Fortalecimiento de las Comisarías de Familia para el mejoramiento en el acceso a la justicia de víctimas de violencias por razones de género y otras violencias en el contexto familiar en Bogotá D.C</v>
          </cell>
        </row>
        <row r="2650">
          <cell r="D2650">
            <v>7943</v>
          </cell>
          <cell r="E2650" t="str">
            <v>Fortalecimiento técnico de la política social y de la calidad en la prestación de los servicios de la SDIS en Bogotá D.C.</v>
          </cell>
        </row>
        <row r="2651">
          <cell r="D2651">
            <v>7943</v>
          </cell>
          <cell r="E2651" t="str">
            <v>Fortalecimiento técnico de la política social y de la calidad en la prestación de los servicios de la SDIS en Bogotá D.C.</v>
          </cell>
        </row>
        <row r="2652">
          <cell r="D2652">
            <v>7943</v>
          </cell>
          <cell r="E2652" t="str">
            <v>Fortalecimiento técnico de la política social y de la calidad en la prestación de los servicios de la SDIS en Bogotá D.C.</v>
          </cell>
        </row>
        <row r="2653">
          <cell r="D2653">
            <v>7943</v>
          </cell>
          <cell r="E2653" t="str">
            <v>Fortalecimiento técnico de la política social y de la calidad en la prestación de los servicios de la SDIS en Bogotá D.C.</v>
          </cell>
        </row>
        <row r="2654">
          <cell r="D2654">
            <v>7945</v>
          </cell>
          <cell r="E2654" t="str">
            <v>Fortalecimiento de la infraestructura de los servicios sociales en Bogotá D.C.</v>
          </cell>
        </row>
        <row r="2655">
          <cell r="D2655">
            <v>7945</v>
          </cell>
          <cell r="E2655" t="str">
            <v>Fortalecimiento de la infraestructura de los servicios sociales en Bogotá D.C.</v>
          </cell>
        </row>
        <row r="2656">
          <cell r="D2656">
            <v>7946</v>
          </cell>
          <cell r="E2656" t="str">
            <v>Fortalecimiento de la Gestión Pública Institucional en Bogotá D.C.</v>
          </cell>
        </row>
        <row r="2657">
          <cell r="D2657">
            <v>7946</v>
          </cell>
          <cell r="E2657" t="str">
            <v>Fortalecimiento de la Gestión Pública Institucional en Bogotá D.C.</v>
          </cell>
        </row>
        <row r="2658">
          <cell r="D2658">
            <v>7946</v>
          </cell>
          <cell r="E2658" t="str">
            <v>Fortalecimiento de la Gestión Pública Institucional en Bogotá D.C.</v>
          </cell>
        </row>
        <row r="2659">
          <cell r="D2659">
            <v>7946</v>
          </cell>
          <cell r="E2659" t="str">
            <v>Fortalecimiento de la Gestión Pública Institucional en Bogotá D.C.</v>
          </cell>
        </row>
        <row r="2660">
          <cell r="D2660">
            <v>7947</v>
          </cell>
          <cell r="E2660" t="str">
            <v>Fortalecimiento de la gestión territorial para la promoción de la gobernanza, inclusión y movilidad social en los territorios urbanos y rurales de Bogotá D.C.</v>
          </cell>
        </row>
        <row r="2661">
          <cell r="D2661">
            <v>7947</v>
          </cell>
          <cell r="E2661" t="str">
            <v>Fortalecimiento de la gestión territorial para la promoción de la gobernanza, inclusión y movilidad social en los territorios urbanos y rurales de Bogotá D.C.</v>
          </cell>
        </row>
        <row r="2662">
          <cell r="D2662">
            <v>7947</v>
          </cell>
          <cell r="E2662" t="str">
            <v>Fortalecimiento de la gestión territorial para la promoción de la gobernanza, inclusión y movilidad social en los territorios urbanos y rurales de Bogotá D.C.</v>
          </cell>
        </row>
        <row r="2663">
          <cell r="D2663">
            <v>7947</v>
          </cell>
          <cell r="E2663" t="str">
            <v>Fortalecimiento de la gestión territorial para la promoción de la gobernanza, inclusión y movilidad social en los territorios urbanos y rurales de Bogotá D.C.</v>
          </cell>
        </row>
        <row r="2664">
          <cell r="D2664">
            <v>7948</v>
          </cell>
          <cell r="E2664" t="str">
            <v>Desarrollo del abordaje integral del fenómeno de habitabilidad en calle para contribuir a la reducción de formas extremas de exclusión en Bogotá D.C</v>
          </cell>
        </row>
        <row r="2665">
          <cell r="D2665">
            <v>7948</v>
          </cell>
          <cell r="E2665" t="str">
            <v>Desarrollo del abordaje integral del fenómeno de habitabilidad en calle para contribuir a la reducción de formas extremas de exclusión en Bogotá D.C</v>
          </cell>
        </row>
        <row r="2666">
          <cell r="D2666">
            <v>7948</v>
          </cell>
          <cell r="E2666" t="str">
            <v>Desarrollo del abordaje integral del fenómeno de habitabilidad en calle para contribuir a la reducción de formas extremas de exclusión en Bogotá D.C</v>
          </cell>
        </row>
        <row r="2667">
          <cell r="D2667">
            <v>7948</v>
          </cell>
          <cell r="E2667" t="str">
            <v>Desarrollo del abordaje integral del fenómeno de habitabilidad en calle para contribuir a la reducción de formas extremas de exclusión en Bogotá D.C</v>
          </cell>
        </row>
        <row r="2668">
          <cell r="D2668">
            <v>7953</v>
          </cell>
          <cell r="E2668" t="str">
            <v>Generación del bien-estar alimentario y nutricional en Bogotá D.C.</v>
          </cell>
        </row>
        <row r="2669">
          <cell r="D2669">
            <v>7953</v>
          </cell>
          <cell r="E2669" t="str">
            <v>Generación del bien-estar alimentario y nutricional en Bogotá D.C.</v>
          </cell>
        </row>
        <row r="2670">
          <cell r="D2670">
            <v>7953</v>
          </cell>
          <cell r="E2670" t="str">
            <v>Generación del bien-estar alimentario y nutricional en Bogotá D.C.</v>
          </cell>
        </row>
        <row r="2671">
          <cell r="D2671">
            <v>7953</v>
          </cell>
          <cell r="E2671" t="str">
            <v>Generación del bien-estar alimentario y nutricional en Bogotá D.C.</v>
          </cell>
        </row>
        <row r="2672">
          <cell r="D2672">
            <v>7953</v>
          </cell>
          <cell r="E2672" t="str">
            <v>Generación del bien-estar alimentario y nutricional en Bogotá D.C.</v>
          </cell>
        </row>
        <row r="2673">
          <cell r="D2673">
            <v>7953</v>
          </cell>
          <cell r="E2673" t="str">
            <v>Generación del bien-estar alimentario y nutricional en Bogotá D.C.</v>
          </cell>
        </row>
        <row r="2674">
          <cell r="D2674">
            <v>7955</v>
          </cell>
          <cell r="E2674" t="str">
            <v>Generación de la información, gestión del conocimiento y la innovación para la transformación social en Bogotá</v>
          </cell>
        </row>
        <row r="2675">
          <cell r="D2675">
            <v>7955</v>
          </cell>
          <cell r="E2675" t="str">
            <v>Generación de la información, gestión del conocimiento y la innovación para la transformación social en Bogotá</v>
          </cell>
        </row>
        <row r="2676">
          <cell r="D2676">
            <v>7955</v>
          </cell>
          <cell r="E2676" t="str">
            <v>Generación de la información, gestión del conocimiento y la innovación para la transformación social en Bogotá</v>
          </cell>
        </row>
        <row r="2677">
          <cell r="D2677">
            <v>7955</v>
          </cell>
          <cell r="E2677" t="str">
            <v>Generación de la información, gestión del conocimiento y la innovación para la transformación social en Bogotá</v>
          </cell>
        </row>
        <row r="2678">
          <cell r="D2678">
            <v>7955</v>
          </cell>
          <cell r="E2678" t="str">
            <v>Generación de la información, gestión del conocimiento y la innovación para la transformación social en Bogotá</v>
          </cell>
        </row>
        <row r="2679">
          <cell r="D2679">
            <v>7955</v>
          </cell>
          <cell r="E2679" t="str">
            <v>Generación de la información, gestión del conocimiento y la innovación para la transformación social en Bogotá</v>
          </cell>
        </row>
        <row r="2680">
          <cell r="D2680">
            <v>7955</v>
          </cell>
          <cell r="E2680" t="str">
            <v>Generación de la información, gestión del conocimiento y la innovación para la transformación social en Bogotá</v>
          </cell>
        </row>
        <row r="2681">
          <cell r="D2681">
            <v>8047</v>
          </cell>
          <cell r="E2681" t="str">
            <v>Generación de respuestas integradoras para la Inclusión social y productiva, y la prevención de todas las formas de violencia y discriminación en Bogotá D.C</v>
          </cell>
        </row>
        <row r="2682">
          <cell r="D2682">
            <v>8047</v>
          </cell>
          <cell r="E2682" t="str">
            <v>Generación de respuestas integradoras para la Inclusión social y productiva, y la prevención de todas las formas de violencia y discriminación en Bogotá D.C</v>
          </cell>
        </row>
        <row r="2683">
          <cell r="D2683">
            <v>8047</v>
          </cell>
          <cell r="E2683" t="str">
            <v>Generación de respuestas integradoras para la Inclusión social y productiva, y la prevención de todas las formas de violencia y discriminación en Bogotá D.C</v>
          </cell>
        </row>
        <row r="2684">
          <cell r="D2684">
            <v>8047</v>
          </cell>
          <cell r="E2684" t="str">
            <v>Generación de respuestas integradoras para la Inclusión social y productiva, y la prevención de todas las formas de violencia y discriminación en Bogotá D.C</v>
          </cell>
        </row>
        <row r="2685">
          <cell r="D2685">
            <v>8047</v>
          </cell>
          <cell r="E2685" t="str">
            <v>Generación de respuestas integradoras para la Inclusión social y productiva, y la prevención de todas las formas de violencia y discriminación en Bogotá D.C</v>
          </cell>
        </row>
        <row r="2686">
          <cell r="D2686">
            <v>8047</v>
          </cell>
          <cell r="E2686" t="str">
            <v>Generación de respuestas integradoras para la Inclusión social y productiva, y la prevención de todas las formas de violencia y discriminación en Bogotá D.C</v>
          </cell>
        </row>
        <row r="2687">
          <cell r="D2687">
            <v>8047</v>
          </cell>
          <cell r="E2687" t="str">
            <v>Generación de respuestas integradoras para la Inclusión social y productiva, y la prevención de todas las formas de violencia y discriminación en Bogotá D.C</v>
          </cell>
        </row>
        <row r="2688">
          <cell r="D2688">
            <v>8047</v>
          </cell>
          <cell r="E2688" t="str">
            <v>Generación de respuestas integradoras para la Inclusión social y productiva, y la prevención de todas las formas de violencia y discriminación en Bogotá D.C</v>
          </cell>
        </row>
        <row r="2689">
          <cell r="D2689">
            <v>8047</v>
          </cell>
          <cell r="E2689" t="str">
            <v>Generación de respuestas integradoras para la Inclusión social y productiva, y la prevención de todas las formas de violencia y discriminación en Bogotá D.C</v>
          </cell>
        </row>
        <row r="2690">
          <cell r="D2690">
            <v>8047</v>
          </cell>
          <cell r="E2690" t="str">
            <v>Generación de respuestas integradoras para la Inclusión social y productiva, y la prevención de todas las formas de violencia y discriminación en Bogotá D.C</v>
          </cell>
        </row>
        <row r="2691">
          <cell r="D2691">
            <v>8047</v>
          </cell>
          <cell r="E2691" t="str">
            <v>Generación de respuestas integradoras para la Inclusión social y productiva, y la prevención de todas las formas de violencia y discriminación en Bogotá D.C</v>
          </cell>
        </row>
        <row r="2692">
          <cell r="D2692">
            <v>7891</v>
          </cell>
          <cell r="E2692" t="str">
            <v>Fortalecimiento institucional del DASCD: Hacia una gestión pública centrada en la ciudadanía. Bogotá D.C.</v>
          </cell>
        </row>
        <row r="2693">
          <cell r="D2693">
            <v>7891</v>
          </cell>
          <cell r="E2693" t="str">
            <v>Fortalecimiento institucional del DASCD: Hacia una gestión pública centrada en la ciudadanía. Bogotá D.C.</v>
          </cell>
        </row>
        <row r="2694">
          <cell r="D2694">
            <v>7891</v>
          </cell>
          <cell r="E2694" t="str">
            <v>Fortalecimiento institucional del DASCD: Hacia una gestión pública centrada en la ciudadanía. Bogotá D.C.</v>
          </cell>
        </row>
        <row r="2695">
          <cell r="D2695">
            <v>7891</v>
          </cell>
          <cell r="E2695" t="str">
            <v>Fortalecimiento institucional del DASCD: Hacia una gestión pública centrada en la ciudadanía. Bogotá D.C.</v>
          </cell>
        </row>
        <row r="2696">
          <cell r="D2696">
            <v>7891</v>
          </cell>
          <cell r="E2696" t="str">
            <v>Fortalecimiento institucional del DASCD: Hacia una gestión pública centrada en la ciudadanía. Bogotá D.C.</v>
          </cell>
        </row>
        <row r="2697">
          <cell r="D2697">
            <v>7891</v>
          </cell>
          <cell r="E2697" t="str">
            <v>Fortalecimiento institucional del DASCD: Hacia una gestión pública centrada en la ciudadanía. Bogotá D.C.</v>
          </cell>
        </row>
        <row r="2698">
          <cell r="D2698">
            <v>7971</v>
          </cell>
          <cell r="E2698" t="str">
            <v>Desarrollo de capacidades para una gestión innovadora e incluyente del talento humano, fomentando la confianza ciudadana en el gobierno de Bogotá D.C.</v>
          </cell>
        </row>
        <row r="2699">
          <cell r="D2699">
            <v>7971</v>
          </cell>
          <cell r="E2699" t="str">
            <v>Desarrollo de capacidades para una gestión innovadora e incluyente del talento humano, fomentando la confianza ciudadana en el gobierno de Bogotá D.C.</v>
          </cell>
        </row>
        <row r="2700">
          <cell r="D2700">
            <v>7971</v>
          </cell>
          <cell r="E2700" t="str">
            <v>Desarrollo de capacidades para una gestión innovadora e incluyente del talento humano, fomentando la confianza ciudadana en el gobierno de Bogotá D.C.</v>
          </cell>
        </row>
        <row r="2701">
          <cell r="D2701">
            <v>7971</v>
          </cell>
          <cell r="E2701" t="str">
            <v>Desarrollo de capacidades para una gestión innovadora e incluyente del talento humano, fomentando la confianza ciudadana en el gobierno de Bogotá D.C.</v>
          </cell>
        </row>
        <row r="2702">
          <cell r="D2702">
            <v>7971</v>
          </cell>
          <cell r="E2702" t="str">
            <v>Desarrollo de capacidades para una gestión innovadora e incluyente del talento humano, fomentando la confianza ciudadana en el gobierno de Bogotá D.C.</v>
          </cell>
        </row>
        <row r="2703">
          <cell r="D2703">
            <v>7971</v>
          </cell>
          <cell r="E2703" t="str">
            <v>Desarrollo de capacidades para una gestión innovadora e incluyente del talento humano, fomentando la confianza ciudadana en el gobierno de Bogotá D.C.</v>
          </cell>
        </row>
        <row r="2704">
          <cell r="D2704">
            <v>7971</v>
          </cell>
          <cell r="E2704" t="str">
            <v>Desarrollo de capacidades para una gestión innovadora e incluyente del talento humano, fomentando la confianza ciudadana en el gobierno de Bogotá D.C.</v>
          </cell>
        </row>
        <row r="2705">
          <cell r="D2705">
            <v>7971</v>
          </cell>
          <cell r="E2705" t="str">
            <v>Desarrollo de capacidades para una gestión innovadora e incluyente del talento humano, fomentando la confianza ciudadana en el gobierno de Bogotá D.C.</v>
          </cell>
        </row>
        <row r="2706">
          <cell r="D2706">
            <v>7961</v>
          </cell>
          <cell r="E2706" t="str">
            <v>Fortalecimiento de la apropiación social del conocimiento para la resiliencia climática en Bogotá D.C.</v>
          </cell>
        </row>
        <row r="2707">
          <cell r="D2707">
            <v>7961</v>
          </cell>
          <cell r="E2707" t="str">
            <v>Fortalecimiento de la apropiación social del conocimiento para la resiliencia climática en Bogotá D.C.</v>
          </cell>
        </row>
        <row r="2708">
          <cell r="D2708">
            <v>7961</v>
          </cell>
          <cell r="E2708" t="str">
            <v>Fortalecimiento de la apropiación social del conocimiento para la resiliencia climática en Bogotá D.C.</v>
          </cell>
        </row>
        <row r="2709">
          <cell r="D2709">
            <v>7961</v>
          </cell>
          <cell r="E2709" t="str">
            <v>Fortalecimiento de la apropiación social del conocimiento para la resiliencia climática en Bogotá D.C.</v>
          </cell>
        </row>
        <row r="2710">
          <cell r="D2710">
            <v>7977</v>
          </cell>
          <cell r="E2710" t="str">
            <v>Fortalecimiento de la capacidad en la Gestión Legal Ambiental de la SDA. Bogotá D.C.</v>
          </cell>
        </row>
        <row r="2711">
          <cell r="D2711">
            <v>7977</v>
          </cell>
          <cell r="E2711" t="str">
            <v>Fortalecimiento de la capacidad en la Gestión Legal Ambiental de la SDA. Bogotá D.C.</v>
          </cell>
        </row>
        <row r="2712">
          <cell r="D2712">
            <v>7977</v>
          </cell>
          <cell r="E2712" t="str">
            <v>Fortalecimiento de la capacidad en la Gestión Legal Ambiental de la SDA. Bogotá D.C.</v>
          </cell>
        </row>
        <row r="2713">
          <cell r="D2713">
            <v>7977</v>
          </cell>
          <cell r="E2713" t="str">
            <v>Fortalecimiento de la capacidad en la Gestión Legal Ambiental de la SDA. Bogotá D.C.</v>
          </cell>
        </row>
        <row r="2714">
          <cell r="D2714">
            <v>7977</v>
          </cell>
          <cell r="E2714" t="str">
            <v>Fortalecimiento de la capacidad en la Gestión Legal Ambiental de la SDA. Bogotá D.C.</v>
          </cell>
        </row>
        <row r="2715">
          <cell r="D2715">
            <v>7977</v>
          </cell>
          <cell r="E2715" t="str">
            <v>Fortalecimiento de la capacidad en la Gestión Legal Ambiental de la SDA. Bogotá D.C.</v>
          </cell>
        </row>
        <row r="2716">
          <cell r="D2716">
            <v>7977</v>
          </cell>
          <cell r="E2716" t="str">
            <v>Fortalecimiento de la capacidad en la Gestión Legal Ambiental de la SDA. Bogotá D.C.</v>
          </cell>
        </row>
        <row r="2717">
          <cell r="D2717">
            <v>8007</v>
          </cell>
          <cell r="E2717" t="str">
            <v>Fortalecimiento Institucional para la gestión ambiental Bogotá D.C.</v>
          </cell>
        </row>
        <row r="2718">
          <cell r="D2718">
            <v>8007</v>
          </cell>
          <cell r="E2718" t="str">
            <v>Fortalecimiento Institucional para la gestión ambiental Bogotá D.C.</v>
          </cell>
        </row>
        <row r="2719">
          <cell r="D2719">
            <v>8007</v>
          </cell>
          <cell r="E2719" t="str">
            <v>Fortalecimiento Institucional para la gestión ambiental Bogotá D.C.</v>
          </cell>
        </row>
        <row r="2720">
          <cell r="D2720">
            <v>8007</v>
          </cell>
          <cell r="E2720" t="str">
            <v>Fortalecimiento Institucional para la gestión ambiental Bogotá D.C.</v>
          </cell>
        </row>
        <row r="2721">
          <cell r="D2721">
            <v>8007</v>
          </cell>
          <cell r="E2721" t="str">
            <v>Fortalecimiento Institucional para la gestión ambiental Bogotá D.C.</v>
          </cell>
        </row>
        <row r="2722">
          <cell r="D2722">
            <v>8007</v>
          </cell>
          <cell r="E2722" t="str">
            <v>Fortalecimiento Institucional para la gestión ambiental Bogotá D.C.</v>
          </cell>
        </row>
        <row r="2723">
          <cell r="D2723">
            <v>8007</v>
          </cell>
          <cell r="E2723" t="str">
            <v>Fortalecimiento Institucional para la gestión ambiental Bogotá D.C.</v>
          </cell>
        </row>
        <row r="2724">
          <cell r="D2724">
            <v>8007</v>
          </cell>
          <cell r="E2724" t="str">
            <v>Fortalecimiento Institucional para la gestión ambiental Bogotá D.C.</v>
          </cell>
        </row>
        <row r="2725">
          <cell r="D2725">
            <v>8011</v>
          </cell>
          <cell r="E2725" t="str">
            <v>Fortalecimiento en la evaluación, seguimiento y control ambiental a los recursos naturales y la estructura ecologica principal en Bogotá D.C</v>
          </cell>
        </row>
        <row r="2726">
          <cell r="D2726">
            <v>8011</v>
          </cell>
          <cell r="E2726" t="str">
            <v>Fortalecimiento en la evaluación, seguimiento y control ambiental a los recursos naturales y la estructura ecologica principal en Bogotá D.C</v>
          </cell>
        </row>
        <row r="2727">
          <cell r="D2727">
            <v>8011</v>
          </cell>
          <cell r="E2727" t="str">
            <v>Fortalecimiento en la evaluación, seguimiento y control ambiental a los recursos naturales y la estructura ecologica principal en Bogotá D.C</v>
          </cell>
        </row>
        <row r="2728">
          <cell r="D2728">
            <v>8011</v>
          </cell>
          <cell r="E2728" t="str">
            <v>Fortalecimiento en la evaluación, seguimiento y control ambiental a los recursos naturales y la estructura ecologica principal en Bogotá D.C</v>
          </cell>
        </row>
        <row r="2729">
          <cell r="D2729">
            <v>8011</v>
          </cell>
          <cell r="E2729" t="str">
            <v>Fortalecimiento en la evaluación, seguimiento y control ambiental a los recursos naturales y la estructura ecologica principal en Bogotá D.C</v>
          </cell>
        </row>
        <row r="2730">
          <cell r="D2730">
            <v>8011</v>
          </cell>
          <cell r="E2730" t="str">
            <v>Fortalecimiento en la evaluación, seguimiento y control ambiental a los recursos naturales y la estructura ecologica principal en Bogotá D.C</v>
          </cell>
        </row>
        <row r="2731">
          <cell r="D2731">
            <v>8011</v>
          </cell>
          <cell r="E2731" t="str">
            <v>Fortalecimiento en la evaluación, seguimiento y control ambiental a los recursos naturales y la estructura ecologica principal en Bogotá D.C</v>
          </cell>
        </row>
        <row r="2732">
          <cell r="D2732">
            <v>8011</v>
          </cell>
          <cell r="E2732" t="str">
            <v>Fortalecimiento en la evaluación, seguimiento y control ambiental a los recursos naturales y la estructura ecologica principal en Bogotá D.C</v>
          </cell>
        </row>
        <row r="2733">
          <cell r="D2733">
            <v>8011</v>
          </cell>
          <cell r="E2733" t="str">
            <v>Fortalecimiento en la evaluación, seguimiento y control ambiental a los recursos naturales y la estructura ecologica principal en Bogotá D.C</v>
          </cell>
        </row>
        <row r="2734">
          <cell r="D2734">
            <v>8011</v>
          </cell>
          <cell r="E2734" t="str">
            <v>Fortalecimiento en la evaluación, seguimiento y control ambiental a los recursos naturales y la estructura ecologica principal en Bogotá D.C</v>
          </cell>
        </row>
        <row r="2735">
          <cell r="D2735">
            <v>8011</v>
          </cell>
          <cell r="E2735" t="str">
            <v>Fortalecimiento en la evaluación, seguimiento y control ambiental a los recursos naturales y la estructura ecologica principal en Bogotá D.C</v>
          </cell>
        </row>
        <row r="2736">
          <cell r="D2736">
            <v>8011</v>
          </cell>
          <cell r="E2736" t="str">
            <v>Fortalecimiento en la evaluación, seguimiento y control ambiental a los recursos naturales y la estructura ecologica principal en Bogotá D.C</v>
          </cell>
        </row>
        <row r="2737">
          <cell r="D2737">
            <v>8011</v>
          </cell>
          <cell r="E2737" t="str">
            <v>Fortalecimiento en la evaluación, seguimiento y control ambiental a los recursos naturales y la estructura ecologica principal en Bogotá D.C</v>
          </cell>
        </row>
        <row r="2738">
          <cell r="D2738">
            <v>8011</v>
          </cell>
          <cell r="E2738" t="str">
            <v>Fortalecimiento en la evaluación, seguimiento y control ambiental a los recursos naturales y la estructura ecologica principal en Bogotá D.C</v>
          </cell>
        </row>
        <row r="2739">
          <cell r="D2739">
            <v>8011</v>
          </cell>
          <cell r="E2739" t="str">
            <v>Fortalecimiento en la evaluación, seguimiento y control ambiental a los recursos naturales y la estructura ecologica principal en Bogotá D.C</v>
          </cell>
        </row>
        <row r="2740">
          <cell r="D2740">
            <v>8017</v>
          </cell>
          <cell r="E2740" t="str">
            <v>Incorporación de criterios de ecourbanismo, producción y consumo sostenible en Bogotá D.C.</v>
          </cell>
        </row>
        <row r="2741">
          <cell r="D2741">
            <v>8017</v>
          </cell>
          <cell r="E2741" t="str">
            <v>Incorporación de criterios de ecourbanismo, producción y consumo sostenible en Bogotá D.C.</v>
          </cell>
        </row>
        <row r="2742">
          <cell r="D2742">
            <v>8017</v>
          </cell>
          <cell r="E2742" t="str">
            <v>Incorporación de criterios de ecourbanismo, producción y consumo sostenible en Bogotá D.C.</v>
          </cell>
        </row>
        <row r="2743">
          <cell r="D2743">
            <v>8054</v>
          </cell>
          <cell r="E2743" t="str">
            <v>Fortalecimiento de la planeación y gestión del conocimiento ambiental Bogotá D.C</v>
          </cell>
        </row>
        <row r="2744">
          <cell r="D2744">
            <v>8054</v>
          </cell>
          <cell r="E2744" t="str">
            <v>Fortalecimiento de la planeación y gestión del conocimiento ambiental Bogotá D.C</v>
          </cell>
        </row>
        <row r="2745">
          <cell r="D2745">
            <v>8054</v>
          </cell>
          <cell r="E2745" t="str">
            <v>Fortalecimiento de la planeación y gestión del conocimiento ambiental Bogotá D.C</v>
          </cell>
        </row>
        <row r="2746">
          <cell r="D2746">
            <v>8054</v>
          </cell>
          <cell r="E2746" t="str">
            <v>Fortalecimiento de la planeación y gestión del conocimiento ambiental Bogotá D.C</v>
          </cell>
        </row>
        <row r="2747">
          <cell r="D2747">
            <v>8054</v>
          </cell>
          <cell r="E2747" t="str">
            <v>Fortalecimiento de la planeación y gestión del conocimiento ambiental Bogotá D.C</v>
          </cell>
        </row>
        <row r="2748">
          <cell r="D2748">
            <v>8054</v>
          </cell>
          <cell r="E2748" t="str">
            <v>Fortalecimiento de la planeación y gestión del conocimiento ambiental Bogotá D.C</v>
          </cell>
        </row>
        <row r="2749">
          <cell r="D2749">
            <v>8054</v>
          </cell>
          <cell r="E2749" t="str">
            <v>Fortalecimiento de la planeación y gestión del conocimiento ambiental Bogotá D.C</v>
          </cell>
        </row>
        <row r="2750">
          <cell r="D2750">
            <v>8054</v>
          </cell>
          <cell r="E2750" t="str">
            <v>Fortalecimiento de la planeación y gestión del conocimiento ambiental Bogotá D.C</v>
          </cell>
        </row>
        <row r="2751">
          <cell r="D2751">
            <v>8061</v>
          </cell>
          <cell r="E2751" t="str">
            <v>Fortalecimiento de la gestión de TI en la Secretaría Distrital de Ambiente Bogotá D.C.</v>
          </cell>
        </row>
        <row r="2752">
          <cell r="D2752">
            <v>8061</v>
          </cell>
          <cell r="E2752" t="str">
            <v>Fortalecimiento de la gestión de TI en la Secretaría Distrital de Ambiente Bogotá D.C.</v>
          </cell>
        </row>
        <row r="2753">
          <cell r="D2753">
            <v>8061</v>
          </cell>
          <cell r="E2753" t="str">
            <v>Fortalecimiento de la gestión de TI en la Secretaría Distrital de Ambiente Bogotá D.C.</v>
          </cell>
        </row>
        <row r="2754">
          <cell r="D2754">
            <v>8086</v>
          </cell>
          <cell r="E2754" t="str">
            <v>Incremento de las acciones que contribuyen a la adaptación de los socioecosistemas de Bogotá Región ante los fenómenos de variabilidad y cambio climático Bogotá D.C.</v>
          </cell>
        </row>
        <row r="2755">
          <cell r="D2755">
            <v>8086</v>
          </cell>
          <cell r="E2755" t="str">
            <v>Incremento de las acciones que contribuyen a la adaptación de los socioecosistemas de Bogotá Región ante los fenómenos de variabilidad y cambio climático Bogotá D.C.</v>
          </cell>
        </row>
        <row r="2756">
          <cell r="D2756">
            <v>8086</v>
          </cell>
          <cell r="E2756" t="str">
            <v>Incremento de las acciones que contribuyen a la adaptación de los socioecosistemas de Bogotá Región ante los fenómenos de variabilidad y cambio climático Bogotá D.C.</v>
          </cell>
        </row>
        <row r="2757">
          <cell r="D2757">
            <v>8086</v>
          </cell>
          <cell r="E2757" t="str">
            <v>Incremento de las acciones que contribuyen a la adaptación de los socioecosistemas de Bogotá Región ante los fenómenos de variabilidad y cambio climático Bogotá D.C.</v>
          </cell>
        </row>
        <row r="2758">
          <cell r="D2758">
            <v>8086</v>
          </cell>
          <cell r="E2758" t="str">
            <v>Incremento de las acciones que contribuyen a la adaptación de los socioecosistemas de Bogotá Región ante los fenómenos de variabilidad y cambio climático Bogotá D.C.</v>
          </cell>
        </row>
        <row r="2759">
          <cell r="D2759">
            <v>8086</v>
          </cell>
          <cell r="E2759" t="str">
            <v>Incremento de las acciones que contribuyen a la adaptación de los socioecosistemas de Bogotá Región ante los fenómenos de variabilidad y cambio climático Bogotá D.C.</v>
          </cell>
        </row>
        <row r="2760">
          <cell r="D2760">
            <v>8086</v>
          </cell>
          <cell r="E2760" t="str">
            <v>Incremento de las acciones que contribuyen a la adaptación de los socioecosistemas de Bogotá Región ante los fenómenos de variabilidad y cambio climático Bogotá D.C.</v>
          </cell>
        </row>
        <row r="2761">
          <cell r="D2761">
            <v>8086</v>
          </cell>
          <cell r="E2761" t="str">
            <v>Incremento de las acciones que contribuyen a la adaptación de los socioecosistemas de Bogotá Región ante los fenómenos de variabilidad y cambio climático Bogotá D.C.</v>
          </cell>
        </row>
        <row r="2762">
          <cell r="D2762">
            <v>8086</v>
          </cell>
          <cell r="E2762" t="str">
            <v>Incremento de las acciones que contribuyen a la adaptación de los socioecosistemas de Bogotá Región ante los fenómenos de variabilidad y cambio climático Bogotá D.C.</v>
          </cell>
        </row>
        <row r="2763">
          <cell r="D2763">
            <v>8121</v>
          </cell>
          <cell r="E2763" t="str">
            <v>Mejoramiento de la calidad del Aire, Auditiva y Visual, construyendo una ciudad más justa y saludable en Bogotá D.C</v>
          </cell>
        </row>
        <row r="2764">
          <cell r="D2764">
            <v>8121</v>
          </cell>
          <cell r="E2764" t="str">
            <v>Mejoramiento de la calidad del Aire, Auditiva y Visual, construyendo una ciudad más justa y saludable en Bogotá D.C</v>
          </cell>
        </row>
        <row r="2765">
          <cell r="D2765">
            <v>8121</v>
          </cell>
          <cell r="E2765" t="str">
            <v>Mejoramiento de la calidad del Aire, Auditiva y Visual, construyendo una ciudad más justa y saludable en Bogotá D.C</v>
          </cell>
        </row>
        <row r="2766">
          <cell r="D2766">
            <v>8121</v>
          </cell>
          <cell r="E2766" t="str">
            <v>Mejoramiento de la calidad del Aire, Auditiva y Visual, construyendo una ciudad más justa y saludable en Bogotá D.C</v>
          </cell>
        </row>
        <row r="2767">
          <cell r="D2767">
            <v>8121</v>
          </cell>
          <cell r="E2767" t="str">
            <v>Mejoramiento de la calidad del Aire, Auditiva y Visual, construyendo una ciudad más justa y saludable en Bogotá D.C</v>
          </cell>
        </row>
        <row r="2768">
          <cell r="D2768">
            <v>8121</v>
          </cell>
          <cell r="E2768" t="str">
            <v>Mejoramiento de la calidad del Aire, Auditiva y Visual, construyendo una ciudad más justa y saludable en Bogotá D.C</v>
          </cell>
        </row>
        <row r="2769">
          <cell r="D2769">
            <v>8121</v>
          </cell>
          <cell r="E2769" t="str">
            <v>Mejoramiento de la calidad del Aire, Auditiva y Visual, construyendo una ciudad más justa y saludable en Bogotá D.C</v>
          </cell>
        </row>
        <row r="2770">
          <cell r="D2770">
            <v>8121</v>
          </cell>
          <cell r="E2770" t="str">
            <v>Mejoramiento de la calidad del Aire, Auditiva y Visual, construyendo una ciudad más justa y saludable en Bogotá D.C</v>
          </cell>
        </row>
        <row r="2771">
          <cell r="D2771">
            <v>8121</v>
          </cell>
          <cell r="E2771" t="str">
            <v>Mejoramiento de la calidad del Aire, Auditiva y Visual, construyendo una ciudad más justa y saludable en Bogotá D.C</v>
          </cell>
        </row>
        <row r="2772">
          <cell r="D2772">
            <v>8121</v>
          </cell>
          <cell r="E2772" t="str">
            <v>Mejoramiento de la calidad del Aire, Auditiva y Visual, construyendo una ciudad más justa y saludable en Bogotá D.C</v>
          </cell>
        </row>
        <row r="2773">
          <cell r="D2773">
            <v>8121</v>
          </cell>
          <cell r="E2773" t="str">
            <v>Mejoramiento de la calidad del Aire, Auditiva y Visual, construyendo una ciudad más justa y saludable en Bogotá D.C</v>
          </cell>
        </row>
        <row r="2774">
          <cell r="D2774">
            <v>8121</v>
          </cell>
          <cell r="E2774" t="str">
            <v>Mejoramiento de la calidad del Aire, Auditiva y Visual, construyendo una ciudad más justa y saludable en Bogotá D.C</v>
          </cell>
        </row>
        <row r="2775">
          <cell r="D2775">
            <v>8121</v>
          </cell>
          <cell r="E2775" t="str">
            <v>Mejoramiento de la calidad del Aire, Auditiva y Visual, construyendo una ciudad más justa y saludable en Bogotá D.C</v>
          </cell>
        </row>
        <row r="2776">
          <cell r="D2776">
            <v>8121</v>
          </cell>
          <cell r="E2776" t="str">
            <v>Mejoramiento de la calidad del Aire, Auditiva y Visual, construyendo una ciudad más justa y saludable en Bogotá D.C</v>
          </cell>
        </row>
        <row r="2777">
          <cell r="D2777">
            <v>8121</v>
          </cell>
          <cell r="E2777" t="str">
            <v>Mejoramiento de la calidad del Aire, Auditiva y Visual, construyendo una ciudad más justa y saludable en Bogotá D.C</v>
          </cell>
        </row>
        <row r="2778">
          <cell r="D2778">
            <v>8121</v>
          </cell>
          <cell r="E2778" t="str">
            <v>Mejoramiento de la calidad del Aire, Auditiva y Visual, construyendo una ciudad más justa y saludable en Bogotá D.C</v>
          </cell>
        </row>
        <row r="2779">
          <cell r="D2779">
            <v>8121</v>
          </cell>
          <cell r="E2779" t="str">
            <v>Mejoramiento de la calidad del Aire, Auditiva y Visual, construyendo una ciudad más justa y saludable en Bogotá D.C</v>
          </cell>
        </row>
        <row r="2780">
          <cell r="D2780">
            <v>8121</v>
          </cell>
          <cell r="E2780" t="str">
            <v>Mejoramiento de la calidad del Aire, Auditiva y Visual, construyendo una ciudad más justa y saludable en Bogotá D.C</v>
          </cell>
        </row>
        <row r="2781">
          <cell r="D2781">
            <v>8121</v>
          </cell>
          <cell r="E2781" t="str">
            <v>Mejoramiento de la calidad del Aire, Auditiva y Visual, construyendo una ciudad más justa y saludable en Bogotá D.C</v>
          </cell>
        </row>
        <row r="2782">
          <cell r="D2782">
            <v>7928</v>
          </cell>
          <cell r="E2782" t="str">
            <v>Consolidación de la defensa del espacio público y la apropiación del patrimonio inmobiliario de Bogotá D.C.</v>
          </cell>
        </row>
        <row r="2783">
          <cell r="D2783">
            <v>7928</v>
          </cell>
          <cell r="E2783" t="str">
            <v>Consolidación de la defensa del espacio público y la apropiación del patrimonio inmobiliario de Bogotá D.C.</v>
          </cell>
        </row>
        <row r="2784">
          <cell r="D2784">
            <v>7928</v>
          </cell>
          <cell r="E2784" t="str">
            <v>Consolidación de la defensa del espacio público y la apropiación del patrimonio inmobiliario de Bogotá D.C.</v>
          </cell>
        </row>
        <row r="2785">
          <cell r="D2785">
            <v>7928</v>
          </cell>
          <cell r="E2785" t="str">
            <v>Consolidación de la defensa del espacio público y la apropiación del patrimonio inmobiliario de Bogotá D.C.</v>
          </cell>
        </row>
        <row r="2786">
          <cell r="D2786">
            <v>7928</v>
          </cell>
          <cell r="E2786" t="str">
            <v>Consolidación de la defensa del espacio público y la apropiación del patrimonio inmobiliario de Bogotá D.C.</v>
          </cell>
        </row>
        <row r="2787">
          <cell r="D2787">
            <v>7935</v>
          </cell>
          <cell r="E2787" t="str">
            <v>Generación de proyectos de bienestar con enfoque de género, poblacional y diferencial en espacios públicos de Bogotá D.C.</v>
          </cell>
        </row>
        <row r="2788">
          <cell r="D2788">
            <v>7935</v>
          </cell>
          <cell r="E2788" t="str">
            <v>Generación de proyectos de bienestar con enfoque de género, poblacional y diferencial en espacios públicos de Bogotá D.C.</v>
          </cell>
        </row>
        <row r="2789">
          <cell r="D2789">
            <v>7987</v>
          </cell>
          <cell r="E2789" t="str">
            <v>Implementación de la estrategia de fortalecimiento de la gestión institucional y operativa para mejorar el servicio a la ciudadanía en Bogotá D.C.</v>
          </cell>
        </row>
        <row r="2790">
          <cell r="D2790">
            <v>7987</v>
          </cell>
          <cell r="E2790" t="str">
            <v>Implementación de la estrategia de fortalecimiento de la gestión institucional y operativa para mejorar el servicio a la ciudadanía en Bogotá D.C.</v>
          </cell>
        </row>
        <row r="2791">
          <cell r="D2791">
            <v>7987</v>
          </cell>
          <cell r="E2791" t="str">
            <v>Implementación de la estrategia de fortalecimiento de la gestión institucional y operativa para mejorar el servicio a la ciudadanía en Bogotá D.C.</v>
          </cell>
        </row>
        <row r="2792">
          <cell r="D2792">
            <v>7987</v>
          </cell>
          <cell r="E2792" t="str">
            <v>Implementación de la estrategia de fortalecimiento de la gestión institucional y operativa para mejorar el servicio a la ciudadanía en Bogotá D.C.</v>
          </cell>
        </row>
        <row r="2793">
          <cell r="D2793">
            <v>8026</v>
          </cell>
          <cell r="E2793" t="str">
            <v>Fortalecimiento del proceso de actualización del inventario de uso Público y Bienes Fiscales en Bogotá D.C.</v>
          </cell>
        </row>
        <row r="2794">
          <cell r="D2794">
            <v>8026</v>
          </cell>
          <cell r="E2794" t="str">
            <v>Fortalecimiento del proceso de actualización del inventario de uso Público y Bienes Fiscales en Bogotá D.C.</v>
          </cell>
        </row>
        <row r="2795">
          <cell r="D2795">
            <v>8026</v>
          </cell>
          <cell r="E2795" t="str">
            <v>Fortalecimiento del proceso de actualización del inventario de uso Público y Bienes Fiscales en Bogotá D.C.</v>
          </cell>
        </row>
        <row r="2796">
          <cell r="D2796">
            <v>8026</v>
          </cell>
          <cell r="E2796" t="str">
            <v>Fortalecimiento del proceso de actualización del inventario de uso Público y Bienes Fiscales en Bogotá D.C.</v>
          </cell>
        </row>
        <row r="2797">
          <cell r="D2797">
            <v>8026</v>
          </cell>
          <cell r="E2797" t="str">
            <v>Fortalecimiento del proceso de actualización del inventario de uso Público y Bienes Fiscales en Bogotá D.C.</v>
          </cell>
        </row>
        <row r="2798">
          <cell r="D2798">
            <v>8026</v>
          </cell>
          <cell r="E2798" t="str">
            <v>Fortalecimiento del proceso de actualización del inventario de uso Público y Bienes Fiscales en Bogotá D.C.</v>
          </cell>
        </row>
        <row r="2799">
          <cell r="D2799">
            <v>8038</v>
          </cell>
          <cell r="E2799" t="str">
            <v>Fortalecimiento de las TIC para apalancar la capacidad institucional del espacio público en Bogotá D.C.</v>
          </cell>
        </row>
        <row r="2800">
          <cell r="D2800">
            <v>8038</v>
          </cell>
          <cell r="E2800" t="str">
            <v>Fortalecimiento de las TIC para apalancar la capacidad institucional del espacio público en Bogotá D.C.</v>
          </cell>
        </row>
        <row r="2801">
          <cell r="D2801">
            <v>8038</v>
          </cell>
          <cell r="E2801" t="str">
            <v>Fortalecimiento de las TIC para apalancar la capacidad institucional del espacio público en Bogotá D.C.</v>
          </cell>
        </row>
        <row r="2802">
          <cell r="D2802">
            <v>8126</v>
          </cell>
          <cell r="E2802" t="str">
            <v>Fortalecimiento institucional de la UAECOB para un gobierno confiable Bogotá D.C.</v>
          </cell>
        </row>
        <row r="2803">
          <cell r="D2803">
            <v>8126</v>
          </cell>
          <cell r="E2803" t="str">
            <v>Fortalecimiento institucional de la UAECOB para un gobierno confiable Bogotá D.C.</v>
          </cell>
        </row>
        <row r="2804">
          <cell r="D2804">
            <v>8126</v>
          </cell>
          <cell r="E2804" t="str">
            <v>Fortalecimiento institucional de la UAECOB para un gobierno confiable Bogotá D.C.</v>
          </cell>
        </row>
        <row r="2805">
          <cell r="D2805">
            <v>8126</v>
          </cell>
          <cell r="E2805" t="str">
            <v>Fortalecimiento institucional de la UAECOB para un gobierno confiable Bogotá D.C.</v>
          </cell>
        </row>
        <row r="2806">
          <cell r="D2806">
            <v>8126</v>
          </cell>
          <cell r="E2806" t="str">
            <v>Fortalecimiento institucional de la UAECOB para un gobierno confiable Bogotá D.C.</v>
          </cell>
        </row>
        <row r="2807">
          <cell r="D2807">
            <v>8126</v>
          </cell>
          <cell r="E2807" t="str">
            <v>Fortalecimiento institucional de la UAECOB para un gobierno confiable Bogotá D.C.</v>
          </cell>
        </row>
        <row r="2808">
          <cell r="D2808">
            <v>8126</v>
          </cell>
          <cell r="E2808" t="str">
            <v>Fortalecimiento institucional de la UAECOB para un gobierno confiable Bogotá D.C.</v>
          </cell>
        </row>
        <row r="2809">
          <cell r="D2809">
            <v>8126</v>
          </cell>
          <cell r="E2809" t="str">
            <v>Fortalecimiento institucional de la UAECOB para un gobierno confiable Bogotá D.C.</v>
          </cell>
        </row>
        <row r="2810">
          <cell r="D2810">
            <v>8126</v>
          </cell>
          <cell r="E2810" t="str">
            <v>Fortalecimiento institucional de la UAECOB para un gobierno confiable Bogotá D.C.</v>
          </cell>
        </row>
        <row r="2811">
          <cell r="D2811">
            <v>8126</v>
          </cell>
          <cell r="E2811" t="str">
            <v>Fortalecimiento institucional de la UAECOB para un gobierno confiable Bogotá D.C.</v>
          </cell>
        </row>
        <row r="2812">
          <cell r="D2812">
            <v>8173</v>
          </cell>
          <cell r="E2812" t="str">
            <v>Modernización de las capacidades del Cuerpo Oficial de Bomberos Bogotá D.C.</v>
          </cell>
        </row>
        <row r="2813">
          <cell r="D2813">
            <v>8173</v>
          </cell>
          <cell r="E2813" t="str">
            <v>Modernización de las capacidades del Cuerpo Oficial de Bomberos Bogotá D.C.</v>
          </cell>
        </row>
        <row r="2814">
          <cell r="D2814">
            <v>8173</v>
          </cell>
          <cell r="E2814" t="str">
            <v>Modernización de las capacidades del Cuerpo Oficial de Bomberos Bogotá D.C.</v>
          </cell>
        </row>
        <row r="2815">
          <cell r="D2815">
            <v>8173</v>
          </cell>
          <cell r="E2815" t="str">
            <v>Modernización de las capacidades del Cuerpo Oficial de Bomberos Bogotá D.C.</v>
          </cell>
        </row>
        <row r="2816">
          <cell r="D2816">
            <v>8173</v>
          </cell>
          <cell r="E2816" t="str">
            <v>Modernización de las capacidades del Cuerpo Oficial de Bomberos Bogotá D.C.</v>
          </cell>
        </row>
        <row r="2817">
          <cell r="D2817">
            <v>8173</v>
          </cell>
          <cell r="E2817" t="str">
            <v>Modernización de las capacidades del Cuerpo Oficial de Bomberos Bogotá D.C.</v>
          </cell>
        </row>
        <row r="2818">
          <cell r="D2818">
            <v>8173</v>
          </cell>
          <cell r="E2818" t="str">
            <v>Modernización de las capacidades del Cuerpo Oficial de Bomberos Bogotá D.C.</v>
          </cell>
        </row>
        <row r="2819">
          <cell r="D2819">
            <v>8173</v>
          </cell>
          <cell r="E2819" t="str">
            <v>Modernización de las capacidades del Cuerpo Oficial de Bomberos Bogotá D.C.</v>
          </cell>
        </row>
        <row r="2820">
          <cell r="D2820">
            <v>8173</v>
          </cell>
          <cell r="E2820" t="str">
            <v>Modernización de las capacidades del Cuerpo Oficial de Bomberos Bogotá D.C.</v>
          </cell>
        </row>
        <row r="2821">
          <cell r="D2821">
            <v>8173</v>
          </cell>
          <cell r="E2821" t="str">
            <v>Modernización de las capacidades del Cuerpo Oficial de Bomberos Bogotá D.C.</v>
          </cell>
        </row>
        <row r="2822">
          <cell r="D2822">
            <v>8175</v>
          </cell>
          <cell r="E2822" t="str">
            <v>Fortalecimiento estratégico institucional y mejora de la gestión de la Secretaría Jurídica Distrital. Bogotá D.C.</v>
          </cell>
        </row>
        <row r="2823">
          <cell r="D2823">
            <v>8175</v>
          </cell>
          <cell r="E2823" t="str">
            <v>Fortalecimiento estratégico institucional y mejora de la gestión de la Secretaría Jurídica Distrital. Bogotá D.C.</v>
          </cell>
        </row>
        <row r="2824">
          <cell r="D2824">
            <v>8175</v>
          </cell>
          <cell r="E2824" t="str">
            <v>Fortalecimiento estratégico institucional y mejora de la gestión de la Secretaría Jurídica Distrital. Bogotá D.C.</v>
          </cell>
        </row>
        <row r="2825">
          <cell r="D2825">
            <v>8176</v>
          </cell>
          <cell r="E2825" t="str">
            <v>Modernización integral de la Infraestructura TIC de la Secretaria Jurídica Distrital. Bogotá D.C.</v>
          </cell>
        </row>
        <row r="2826">
          <cell r="D2826">
            <v>8176</v>
          </cell>
          <cell r="E2826" t="str">
            <v>Modernización integral de la Infraestructura TIC de la Secretaria Jurídica Distrital. Bogotá D.C.</v>
          </cell>
        </row>
        <row r="2827">
          <cell r="D2827">
            <v>8186</v>
          </cell>
          <cell r="E2827" t="str">
            <v>Fortalecimiento de la participación ciudadana en el ciclo de gobernanza regulatoria del Distrito Capital. Bogotá D.C.</v>
          </cell>
        </row>
        <row r="2828">
          <cell r="D2828">
            <v>8187</v>
          </cell>
          <cell r="E2828" t="str">
            <v>Fortalecimiento del modelo de gestión jurídica y prevención del daño antijurídico en Bogotá D.C.</v>
          </cell>
        </row>
        <row r="2829">
          <cell r="D2829">
            <v>8187</v>
          </cell>
          <cell r="E2829" t="str">
            <v>Fortalecimiento del modelo de gestión jurídica y prevención del daño antijurídico en Bogotá D.C.</v>
          </cell>
        </row>
        <row r="2830">
          <cell r="D2830">
            <v>8193</v>
          </cell>
          <cell r="E2830" t="str">
            <v>Fortalecimiento institucional para optimizar la gestión jurídica y normativa en la Secretaría Jurídica Distrital Bogotá D.C.</v>
          </cell>
        </row>
        <row r="2831">
          <cell r="D2831">
            <v>8193</v>
          </cell>
          <cell r="E2831" t="str">
            <v>Fortalecimiento institucional para optimizar la gestión jurídica y normativa en la Secretaría Jurídica Distrital Bogotá D.C.</v>
          </cell>
        </row>
        <row r="2832">
          <cell r="D2832">
            <v>8193</v>
          </cell>
          <cell r="E2832" t="str">
            <v>Fortalecimiento institucional para optimizar la gestión jurídica y normativa en la Secretaría Jurídica Distrital Bogotá D.C.</v>
          </cell>
        </row>
        <row r="2833">
          <cell r="D2833">
            <v>8193</v>
          </cell>
          <cell r="E2833" t="str">
            <v>Fortalecimiento institucional para optimizar la gestión jurídica y normativa en la Secretaría Jurídica Distrital Bogotá D.C.</v>
          </cell>
        </row>
        <row r="2834">
          <cell r="D2834">
            <v>8195</v>
          </cell>
          <cell r="E2834" t="str">
            <v>Fortalecimiento de la capacidad institucional y operativa de la Secretaría Jurídica para gestionar los aspectos jurídicos. Bogotá D.C.</v>
          </cell>
        </row>
        <row r="2835">
          <cell r="D2835">
            <v>8195</v>
          </cell>
          <cell r="E2835" t="str">
            <v>Fortalecimiento de la capacidad institucional y operativa de la Secretaría Jurídica para gestionar los aspectos jurídicos. Bogotá D.C.</v>
          </cell>
        </row>
        <row r="2836">
          <cell r="D2836">
            <v>8195</v>
          </cell>
          <cell r="E2836" t="str">
            <v>Fortalecimiento de la capacidad institucional y operativa de la Secretaría Jurídica para gestionar los aspectos jurídicos. Bogotá D.C.</v>
          </cell>
        </row>
        <row r="2837">
          <cell r="D2837">
            <v>8177</v>
          </cell>
          <cell r="E2837" t="str">
            <v>Fortalecimiento de capacidades operativas de vigilancia policial, funciones militares y otras de apoyo a la seguridad la convivencia y la justicia en Bogotá D.C.</v>
          </cell>
        </row>
        <row r="2838">
          <cell r="D2838">
            <v>8177</v>
          </cell>
          <cell r="E2838" t="str">
            <v>Fortalecimiento de capacidades operativas de vigilancia policial, funciones militares y otras de apoyo a la seguridad la convivencia y la justicia en Bogotá D.C.</v>
          </cell>
        </row>
        <row r="2839">
          <cell r="D2839">
            <v>8177</v>
          </cell>
          <cell r="E2839" t="str">
            <v>Fortalecimiento de capacidades operativas de vigilancia policial, funciones militares y otras de apoyo a la seguridad la convivencia y la justicia en Bogotá D.C.</v>
          </cell>
        </row>
        <row r="2840">
          <cell r="D2840">
            <v>8177</v>
          </cell>
          <cell r="E2840" t="str">
            <v>Fortalecimiento de capacidades operativas de vigilancia policial, funciones militares y otras de apoyo a la seguridad la convivencia y la justicia en Bogotá D.C.</v>
          </cell>
        </row>
        <row r="2841">
          <cell r="D2841">
            <v>8177</v>
          </cell>
          <cell r="E2841" t="str">
            <v>Fortalecimiento de capacidades operativas de vigilancia policial, funciones militares y otras de apoyo a la seguridad la convivencia y la justicia en Bogotá D.C.</v>
          </cell>
        </row>
        <row r="2842">
          <cell r="D2842">
            <v>8180</v>
          </cell>
          <cell r="E2842" t="str">
            <v>Fortalecimiento de la Gestión Integral de la Seguridad en la Región Metropolitana Bogotá D.C</v>
          </cell>
        </row>
        <row r="2843">
          <cell r="D2843">
            <v>8180</v>
          </cell>
          <cell r="E2843" t="str">
            <v>Fortalecimiento de la Gestión Integral de la Seguridad en la Región Metropolitana Bogotá D.C</v>
          </cell>
        </row>
        <row r="2844">
          <cell r="D2844">
            <v>8180</v>
          </cell>
          <cell r="E2844" t="str">
            <v>Fortalecimiento de la Gestión Integral de la Seguridad en la Región Metropolitana Bogotá D.C</v>
          </cell>
        </row>
        <row r="2845">
          <cell r="D2845">
            <v>8180</v>
          </cell>
          <cell r="E2845" t="str">
            <v>Fortalecimiento de la Gestión Integral de la Seguridad en la Región Metropolitana Bogotá D.C</v>
          </cell>
        </row>
        <row r="2846">
          <cell r="D2846">
            <v>8180</v>
          </cell>
          <cell r="E2846" t="str">
            <v>Fortalecimiento de la Gestión Integral de la Seguridad en la Región Metropolitana Bogotá D.C</v>
          </cell>
        </row>
        <row r="2847">
          <cell r="D2847">
            <v>8180</v>
          </cell>
          <cell r="E2847" t="str">
            <v>Fortalecimiento de la Gestión Integral de la Seguridad en la Región Metropolitana Bogotá D.C</v>
          </cell>
        </row>
        <row r="2848">
          <cell r="D2848">
            <v>8189</v>
          </cell>
          <cell r="E2848" t="str">
            <v>Recuperación de la seguridad de los entornos comerciales, industriales y residenciales a partir de la articulación de esfuerzos de seguridad pública en Bogotá D.C</v>
          </cell>
        </row>
        <row r="2849">
          <cell r="D2849">
            <v>8189</v>
          </cell>
          <cell r="E2849" t="str">
            <v>Recuperación de la seguridad de los entornos comerciales, industriales y residenciales a partir de la articulación de esfuerzos de seguridad pública en Bogotá D.C</v>
          </cell>
        </row>
        <row r="2850">
          <cell r="D2850">
            <v>8189</v>
          </cell>
          <cell r="E2850" t="str">
            <v>Recuperación de la seguridad de los entornos comerciales, industriales y residenciales a partir de la articulación de esfuerzos de seguridad pública en Bogotá D.C</v>
          </cell>
        </row>
        <row r="2851">
          <cell r="D2851">
            <v>8189</v>
          </cell>
          <cell r="E2851" t="str">
            <v>Recuperación de la seguridad de los entornos comerciales, industriales y residenciales a partir de la articulación de esfuerzos de seguridad pública en Bogotá D.C</v>
          </cell>
        </row>
        <row r="2852">
          <cell r="D2852">
            <v>8189</v>
          </cell>
          <cell r="E2852" t="str">
            <v>Recuperación de la seguridad de los entornos comerciales, industriales y residenciales a partir de la articulación de esfuerzos de seguridad pública en Bogotá D.C</v>
          </cell>
        </row>
        <row r="2853">
          <cell r="D2853">
            <v>8189</v>
          </cell>
          <cell r="E2853" t="str">
            <v>Recuperación de la seguridad de los entornos comerciales, industriales y residenciales a partir de la articulación de esfuerzos de seguridad pública en Bogotá D.C</v>
          </cell>
        </row>
        <row r="2854">
          <cell r="D2854">
            <v>8214</v>
          </cell>
          <cell r="E2854" t="str">
            <v>Fortalecimiento de las capacidades del Sistema de operación y Tecnológico del C4 en Bogotá D.C.</v>
          </cell>
        </row>
        <row r="2855">
          <cell r="D2855">
            <v>8214</v>
          </cell>
          <cell r="E2855" t="str">
            <v>Fortalecimiento de las capacidades del Sistema de operación y Tecnológico del C4 en Bogotá D.C.</v>
          </cell>
        </row>
        <row r="2856">
          <cell r="D2856">
            <v>8214</v>
          </cell>
          <cell r="E2856" t="str">
            <v>Fortalecimiento de las capacidades del Sistema de operación y Tecnológico del C4 en Bogotá D.C.</v>
          </cell>
        </row>
        <row r="2857">
          <cell r="D2857">
            <v>8214</v>
          </cell>
          <cell r="E2857" t="str">
            <v>Fortalecimiento de las capacidades del Sistema de operación y Tecnológico del C4 en Bogotá D.C.</v>
          </cell>
        </row>
        <row r="2858">
          <cell r="D2858">
            <v>8214</v>
          </cell>
          <cell r="E2858" t="str">
            <v>Fortalecimiento de las capacidades del Sistema de operación y Tecnológico del C4 en Bogotá D.C.</v>
          </cell>
        </row>
        <row r="2859">
          <cell r="D2859">
            <v>8214</v>
          </cell>
          <cell r="E2859" t="str">
            <v>Fortalecimiento de las capacidades del Sistema de operación y Tecnológico del C4 en Bogotá D.C.</v>
          </cell>
        </row>
        <row r="2860">
          <cell r="D2860">
            <v>8224</v>
          </cell>
          <cell r="E2860" t="str">
            <v>Desarrollo de las Estrategias para la Implementación del Sistema Distrital de Apropiación del Código Nacional de Seguridad y Convivencia Ciudadana en Bogotá D.C.</v>
          </cell>
        </row>
        <row r="2861">
          <cell r="D2861">
            <v>8224</v>
          </cell>
          <cell r="E2861" t="str">
            <v>Desarrollo de las Estrategias para la Implementación del Sistema Distrital de Apropiación del Código Nacional de Seguridad y Convivencia Ciudadana en Bogotá D.C.</v>
          </cell>
        </row>
        <row r="2862">
          <cell r="D2862">
            <v>8224</v>
          </cell>
          <cell r="E2862" t="str">
            <v>Desarrollo de las Estrategias para la Implementación del Sistema Distrital de Apropiación del Código Nacional de Seguridad y Convivencia Ciudadana en Bogotá D.C.</v>
          </cell>
        </row>
        <row r="2863">
          <cell r="D2863">
            <v>8224</v>
          </cell>
          <cell r="E2863" t="str">
            <v>Desarrollo de las Estrategias para la Implementación del Sistema Distrital de Apropiación del Código Nacional de Seguridad y Convivencia Ciudadana en Bogotá D.C.</v>
          </cell>
        </row>
        <row r="2864">
          <cell r="D2864">
            <v>8224</v>
          </cell>
          <cell r="E2864" t="str">
            <v>Desarrollo de las Estrategias para la Implementación del Sistema Distrital de Apropiación del Código Nacional de Seguridad y Convivencia Ciudadana en Bogotá D.C.</v>
          </cell>
        </row>
        <row r="2865">
          <cell r="D2865">
            <v>8224</v>
          </cell>
          <cell r="E2865" t="str">
            <v>Desarrollo de las Estrategias para la Implementación del Sistema Distrital de Apropiación del Código Nacional de Seguridad y Convivencia Ciudadana en Bogotá D.C.</v>
          </cell>
        </row>
        <row r="2866">
          <cell r="D2866">
            <v>8226</v>
          </cell>
          <cell r="E2866" t="str">
            <v>Modernización del Sistema Distrital de Justicia para el establecimiento de servicios funcionales de acceso a la justicia y de resolución de conflictos en Bogotá D.C.</v>
          </cell>
        </row>
        <row r="2867">
          <cell r="D2867">
            <v>8226</v>
          </cell>
          <cell r="E2867" t="str">
            <v>Modernización del Sistema Distrital de Justicia para el establecimiento de servicios funcionales de acceso a la justicia y de resolución de conflictos en Bogotá D.C.</v>
          </cell>
        </row>
        <row r="2868">
          <cell r="D2868">
            <v>8226</v>
          </cell>
          <cell r="E2868" t="str">
            <v>Modernización del Sistema Distrital de Justicia para el establecimiento de servicios funcionales de acceso a la justicia y de resolución de conflictos en Bogotá D.C.</v>
          </cell>
        </row>
        <row r="2869">
          <cell r="D2869">
            <v>8226</v>
          </cell>
          <cell r="E2869" t="str">
            <v>Modernización del Sistema Distrital de Justicia para el establecimiento de servicios funcionales de acceso a la justicia y de resolución de conflictos en Bogotá D.C.</v>
          </cell>
        </row>
        <row r="2870">
          <cell r="D2870">
            <v>8226</v>
          </cell>
          <cell r="E2870" t="str">
            <v>Modernización del Sistema Distrital de Justicia para el establecimiento de servicios funcionales de acceso a la justicia y de resolución de conflictos en Bogotá D.C.</v>
          </cell>
        </row>
        <row r="2871">
          <cell r="D2871">
            <v>8226</v>
          </cell>
          <cell r="E2871" t="str">
            <v>Modernización del Sistema Distrital de Justicia para el establecimiento de servicios funcionales de acceso a la justicia y de resolución de conflictos en Bogotá D.C.</v>
          </cell>
        </row>
        <row r="2872">
          <cell r="D2872">
            <v>8227</v>
          </cell>
          <cell r="E2872" t="str">
            <v>Desarrollo de un sistema de información integrado y de gestión del conocimiento para el análisis estratégico en el Sector Seguridad, Convivencia y Justicia en Bogotá D.C.</v>
          </cell>
        </row>
        <row r="2873">
          <cell r="D2873">
            <v>8227</v>
          </cell>
          <cell r="E2873" t="str">
            <v>Desarrollo de un sistema de información integrado y de gestión del conocimiento para el análisis estratégico en el Sector Seguridad, Convivencia y Justicia en Bogotá D.C.</v>
          </cell>
        </row>
        <row r="2874">
          <cell r="D2874">
            <v>8229</v>
          </cell>
          <cell r="E2874" t="str">
            <v xml:space="preserve">Fortalecimiento del pie de fuerza policial y de la gestión territorial para la Convivencia y Seguridad en Bogotá D.C.			</v>
          </cell>
        </row>
        <row r="2875">
          <cell r="D2875">
            <v>8229</v>
          </cell>
          <cell r="E2875" t="str">
            <v xml:space="preserve">Fortalecimiento del pie de fuerza policial y de la gestión territorial para la Convivencia y Seguridad en Bogotá D.C.			</v>
          </cell>
        </row>
        <row r="2876">
          <cell r="D2876">
            <v>8230</v>
          </cell>
          <cell r="E2876" t="str">
            <v>Fortalecimiento de la Gestión Administrativa y Operativa de la Secretaría Distrital de Seguridad, Convivencia y Justicia en Bogotá D.C.</v>
          </cell>
        </row>
        <row r="2877">
          <cell r="D2877">
            <v>8230</v>
          </cell>
          <cell r="E2877" t="str">
            <v>Fortalecimiento de la Gestión Administrativa y Operativa de la Secretaría Distrital de Seguridad, Convivencia y Justicia en Bogotá D.C.</v>
          </cell>
        </row>
        <row r="2878">
          <cell r="D2878">
            <v>8230</v>
          </cell>
          <cell r="E2878" t="str">
            <v>Fortalecimiento de la Gestión Administrativa y Operativa de la Secretaría Distrital de Seguridad, Convivencia y Justicia en Bogotá D.C.</v>
          </cell>
        </row>
        <row r="2879">
          <cell r="D2879">
            <v>8230</v>
          </cell>
          <cell r="E2879" t="str">
            <v>Fortalecimiento de la Gestión Administrativa y Operativa de la Secretaría Distrital de Seguridad, Convivencia y Justicia en Bogotá D.C.</v>
          </cell>
        </row>
        <row r="2880">
          <cell r="D2880">
            <v>8230</v>
          </cell>
          <cell r="E2880" t="str">
            <v>Fortalecimiento de la Gestión Administrativa y Operativa de la Secretaría Distrital de Seguridad, Convivencia y Justicia en Bogotá D.C.</v>
          </cell>
        </row>
        <row r="2881">
          <cell r="D2881">
            <v>8230</v>
          </cell>
          <cell r="E2881" t="str">
            <v>Fortalecimiento de la Gestión Administrativa y Operativa de la Secretaría Distrital de Seguridad, Convivencia y Justicia en Bogotá D.C.</v>
          </cell>
        </row>
        <row r="2882">
          <cell r="D2882">
            <v>8230</v>
          </cell>
          <cell r="E2882" t="str">
            <v>Fortalecimiento de la Gestión Administrativa y Operativa de la Secretaría Distrital de Seguridad, Convivencia y Justicia en Bogotá D.C.</v>
          </cell>
        </row>
        <row r="2883">
          <cell r="D2883">
            <v>8231</v>
          </cell>
          <cell r="E2883" t="str">
            <v>Ampliación de las capacidades del Programa Distrital de Justicia Juvenil Restaurativa en Bogotá D.C.</v>
          </cell>
        </row>
        <row r="2884">
          <cell r="D2884">
            <v>8231</v>
          </cell>
          <cell r="E2884" t="str">
            <v>Ampliación de las capacidades del Programa Distrital de Justicia Juvenil Restaurativa en Bogotá D.C.</v>
          </cell>
        </row>
        <row r="2885">
          <cell r="D2885">
            <v>8231</v>
          </cell>
          <cell r="E2885" t="str">
            <v>Ampliación de las capacidades del Programa Distrital de Justicia Juvenil Restaurativa en Bogotá D.C.</v>
          </cell>
        </row>
        <row r="2886">
          <cell r="D2886">
            <v>8231</v>
          </cell>
          <cell r="E2886" t="str">
            <v>Ampliación de las capacidades del Programa Distrital de Justicia Juvenil Restaurativa en Bogotá D.C.</v>
          </cell>
        </row>
        <row r="2887">
          <cell r="D2887">
            <v>8231</v>
          </cell>
          <cell r="E2887" t="str">
            <v>Ampliación de las capacidades del Programa Distrital de Justicia Juvenil Restaurativa en Bogotá D.C.</v>
          </cell>
        </row>
        <row r="2888">
          <cell r="D2888">
            <v>8233</v>
          </cell>
          <cell r="E2888" t="str">
            <v>Ampliación de equipamientos de justicia con enfoque territorial para la garantía y protección de derechos en Bogotá D.C.</v>
          </cell>
        </row>
        <row r="2889">
          <cell r="D2889">
            <v>8233</v>
          </cell>
          <cell r="E2889" t="str">
            <v>Ampliación de equipamientos de justicia con enfoque territorial para la garantía y protección de derechos en Bogotá D.C.</v>
          </cell>
        </row>
        <row r="2890">
          <cell r="D2890">
            <v>8233</v>
          </cell>
          <cell r="E2890" t="str">
            <v>Ampliación de equipamientos de justicia con enfoque territorial para la garantía y protección de derechos en Bogotá D.C.</v>
          </cell>
        </row>
        <row r="2891">
          <cell r="D2891">
            <v>8233</v>
          </cell>
          <cell r="E2891" t="str">
            <v>Ampliación de equipamientos de justicia con enfoque territorial para la garantía y protección de derechos en Bogotá D.C.</v>
          </cell>
        </row>
        <row r="2892">
          <cell r="D2892">
            <v>8233</v>
          </cell>
          <cell r="E2892" t="str">
            <v>Ampliación de equipamientos de justicia con enfoque territorial para la garantía y protección de derechos en Bogotá D.C.</v>
          </cell>
        </row>
        <row r="2893">
          <cell r="D2893">
            <v>8233</v>
          </cell>
          <cell r="E2893" t="str">
            <v>Ampliación de equipamientos de justicia con enfoque territorial para la garantía y protección de derechos en Bogotá D.C.</v>
          </cell>
        </row>
        <row r="2894">
          <cell r="D2894">
            <v>8234</v>
          </cell>
          <cell r="E2894" t="str">
            <v>Implementación de un modelo de gestión carcelario y de detención con enfoque restaurativo para la población privada de la libertad y pospenada en Bogotá D.C.</v>
          </cell>
        </row>
        <row r="2895">
          <cell r="D2895">
            <v>8234</v>
          </cell>
          <cell r="E2895" t="str">
            <v>Implementación de un modelo de gestión carcelario y de detención con enfoque restaurativo para la población privada de la libertad y pospenada en Bogotá D.C.</v>
          </cell>
        </row>
        <row r="2896">
          <cell r="D2896">
            <v>8234</v>
          </cell>
          <cell r="E2896" t="str">
            <v>Implementación de un modelo de gestión carcelario y de detención con enfoque restaurativo para la población privada de la libertad y pospenada en Bogotá D.C.</v>
          </cell>
        </row>
        <row r="2897">
          <cell r="D2897">
            <v>8234</v>
          </cell>
          <cell r="E2897" t="str">
            <v>Implementación de un modelo de gestión carcelario y de detención con enfoque restaurativo para la población privada de la libertad y pospenada en Bogotá D.C.</v>
          </cell>
        </row>
        <row r="2898">
          <cell r="D2898">
            <v>8234</v>
          </cell>
          <cell r="E2898" t="str">
            <v>Implementación de un modelo de gestión carcelario y de detención con enfoque restaurativo para la población privada de la libertad y pospenada en Bogotá D.C.</v>
          </cell>
        </row>
        <row r="2899">
          <cell r="D2899">
            <v>8234</v>
          </cell>
          <cell r="E2899" t="str">
            <v>Implementación de un modelo de gestión carcelario y de detención con enfoque restaurativo para la población privada de la libertad y pospenada en Bogotá D.C.</v>
          </cell>
        </row>
        <row r="2900">
          <cell r="D2900">
            <v>8234</v>
          </cell>
          <cell r="E2900" t="str">
            <v>Implementación de un modelo de gestión carcelario y de detención con enfoque restaurativo para la población privada de la libertad y pospenada en Bogotá D.C.</v>
          </cell>
        </row>
        <row r="2901">
          <cell r="D2901">
            <v>7927</v>
          </cell>
          <cell r="E2901" t="str">
            <v>Fortalecimiento para la integración económica y productiva de las unidades de negocio de la economía informal de Bogotá D.C</v>
          </cell>
        </row>
        <row r="2902">
          <cell r="D2902">
            <v>7927</v>
          </cell>
          <cell r="E2902" t="str">
            <v>Fortalecimiento para la integración económica y productiva de las unidades de negocio de la economía informal de Bogotá D.C</v>
          </cell>
        </row>
        <row r="2903">
          <cell r="D2903">
            <v>7927</v>
          </cell>
          <cell r="E2903" t="str">
            <v>Fortalecimiento para la integración económica y productiva de las unidades de negocio de la economía informal de Bogotá D.C</v>
          </cell>
        </row>
        <row r="2904">
          <cell r="D2904">
            <v>7927</v>
          </cell>
          <cell r="E2904" t="str">
            <v>Fortalecimiento para la integración económica y productiva de las unidades de negocio de la economía informal de Bogotá D.C</v>
          </cell>
        </row>
        <row r="2905">
          <cell r="D2905">
            <v>7932</v>
          </cell>
          <cell r="E2905" t="str">
            <v>Fortalecimiento para optimizar los procesos, la gestión estratégica y operativa del IPES Bogotá D.C.</v>
          </cell>
        </row>
        <row r="2906">
          <cell r="D2906">
            <v>7932</v>
          </cell>
          <cell r="E2906" t="str">
            <v>Fortalecimiento para optimizar los procesos, la gestión estratégica y operativa del IPES Bogotá D.C.</v>
          </cell>
        </row>
        <row r="2907">
          <cell r="D2907">
            <v>7932</v>
          </cell>
          <cell r="E2907" t="str">
            <v>Fortalecimiento para optimizar los procesos, la gestión estratégica y operativa del IPES Bogotá D.C.</v>
          </cell>
        </row>
        <row r="2908">
          <cell r="D2908">
            <v>7932</v>
          </cell>
          <cell r="E2908" t="str">
            <v>Fortalecimiento para optimizar los procesos, la gestión estratégica y operativa del IPES Bogotá D.C.</v>
          </cell>
        </row>
        <row r="2909">
          <cell r="D2909">
            <v>7934</v>
          </cell>
          <cell r="E2909" t="str">
            <v>Implementación de la Política Pública Distrital de Vendedoras y Vendedores Informales. Bogotá D.C.</v>
          </cell>
        </row>
        <row r="2910">
          <cell r="D2910">
            <v>7934</v>
          </cell>
          <cell r="E2910" t="str">
            <v>Implementación de la Política Pública Distrital de Vendedoras y Vendedores Informales. Bogotá D.C.</v>
          </cell>
        </row>
        <row r="2911">
          <cell r="D2911">
            <v>7934</v>
          </cell>
          <cell r="E2911" t="str">
            <v>Implementación de la Política Pública Distrital de Vendedoras y Vendedores Informales. Bogotá D.C.</v>
          </cell>
        </row>
        <row r="2912">
          <cell r="D2912">
            <v>7950</v>
          </cell>
          <cell r="E2912" t="str">
            <v>Fortalecimiento de la ruta de formación integral y orientación para el empleo para los vendedores de la economía informal de Bogotá D.C.</v>
          </cell>
        </row>
        <row r="2913">
          <cell r="D2913">
            <v>7950</v>
          </cell>
          <cell r="E2913" t="str">
            <v>Fortalecimiento de la ruta de formación integral y orientación para el empleo para los vendedores de la economía informal de Bogotá D.C.</v>
          </cell>
        </row>
        <row r="2914">
          <cell r="D2914">
            <v>7954</v>
          </cell>
          <cell r="E2914" t="str">
            <v>Mantenimiento para fortalecer la infraestructura a través de mantenimiento preventivo, correctivo, Embellecimiento y/o reforzamiento estructural de las Plazas Distritales de Mercado de Bogotá D.C.</v>
          </cell>
        </row>
        <row r="2915">
          <cell r="D2915">
            <v>7954</v>
          </cell>
          <cell r="E2915" t="str">
            <v>Mantenimiento para fortalecer la infraestructura a través de mantenimiento preventivo, correctivo, Embellecimiento y/o reforzamiento estructural de las Plazas Distritales de Mercado de Bogotá D.C.</v>
          </cell>
        </row>
        <row r="2916">
          <cell r="D2916">
            <v>7956</v>
          </cell>
          <cell r="E2916" t="str">
            <v>Administración y Fortalecimiento de las Plazas Distritales de Mercado de Bogotá D.C.</v>
          </cell>
        </row>
        <row r="2917">
          <cell r="D2917">
            <v>7956</v>
          </cell>
          <cell r="E2917" t="str">
            <v>Administración y Fortalecimiento de las Plazas Distritales de Mercado de Bogotá D.C.</v>
          </cell>
        </row>
        <row r="2918">
          <cell r="D2918">
            <v>7956</v>
          </cell>
          <cell r="E2918" t="str">
            <v>Administración y Fortalecimiento de las Plazas Distritales de Mercado de Bogotá D.C.</v>
          </cell>
        </row>
        <row r="2919">
          <cell r="D2919">
            <v>7956</v>
          </cell>
          <cell r="E2919" t="str">
            <v>Administración y Fortalecimiento de las Plazas Distritales de Mercado de Bogotá D.C.</v>
          </cell>
        </row>
        <row r="2920">
          <cell r="D2920">
            <v>7958</v>
          </cell>
          <cell r="E2920" t="str">
            <v>Aprovechamiento del espacio público donde converge la población vendedora informal para fortalecer la economía social. Bogotá D.C.</v>
          </cell>
        </row>
        <row r="2921">
          <cell r="D2921">
            <v>7958</v>
          </cell>
          <cell r="E2921" t="str">
            <v>Aprovechamiento del espacio público donde converge la población vendedora informal para fortalecer la economía social. Bogotá D.C.</v>
          </cell>
        </row>
        <row r="2922">
          <cell r="D2922">
            <v>7958</v>
          </cell>
          <cell r="E2922" t="str">
            <v>Aprovechamiento del espacio público donde converge la población vendedora informal para fortalecer la economía social. Bogotá D.C.</v>
          </cell>
        </row>
        <row r="2923">
          <cell r="D2923">
            <v>7960</v>
          </cell>
          <cell r="E2923" t="str">
            <v>Fortalecimiento para optimizar la calidad, confiabilidad, seguridad y accesibilidad de la información de los datos del Instituto Para la Economía Social - IPES Bogotá D.C.</v>
          </cell>
        </row>
        <row r="2924">
          <cell r="D2924">
            <v>7960</v>
          </cell>
          <cell r="E2924" t="str">
            <v>Fortalecimiento para optimizar la calidad, confiabilidad, seguridad y accesibilidad de la información de los datos del Instituto Para la Economía Social - IPES Bogotá D.C.</v>
          </cell>
        </row>
        <row r="2925">
          <cell r="D2925">
            <v>7960</v>
          </cell>
          <cell r="E2925" t="str">
            <v>Fortalecimiento para optimizar la calidad, confiabilidad, seguridad y accesibilidad de la información de los datos del Instituto Para la Economía Social - IPES Bogotá D.C.</v>
          </cell>
        </row>
        <row r="2926">
          <cell r="D2926">
            <v>7960</v>
          </cell>
          <cell r="E2926" t="str">
            <v>Fortalecimiento para optimizar la calidad, confiabilidad, seguridad y accesibilidad de la información de los datos del Instituto Para la Economía Social - IPES Bogotá D.C.</v>
          </cell>
        </row>
        <row r="2927">
          <cell r="D2927">
            <v>7790</v>
          </cell>
          <cell r="E2927" t="str">
            <v>Fortalecimiento de la infraestructura y dotación del sector salud Bogotá</v>
          </cell>
        </row>
        <row r="2928">
          <cell r="D2928">
            <v>7790</v>
          </cell>
          <cell r="E2928" t="str">
            <v>Fortalecimiento de la infraestructura y dotación del sector salud Bogotá</v>
          </cell>
        </row>
        <row r="2929">
          <cell r="D2929">
            <v>7790</v>
          </cell>
          <cell r="E2929" t="str">
            <v>Fortalecimiento de la infraestructura y dotación del sector salud Bogotá</v>
          </cell>
        </row>
        <row r="2930">
          <cell r="D2930">
            <v>7790</v>
          </cell>
          <cell r="E2930" t="str">
            <v>Fortalecimiento de la infraestructura y dotación del sector salud Bogotá</v>
          </cell>
        </row>
        <row r="2931">
          <cell r="D2931">
            <v>7790</v>
          </cell>
          <cell r="E2931" t="str">
            <v>Fortalecimiento de la infraestructura y dotación del sector salud Bogotá</v>
          </cell>
        </row>
        <row r="2932">
          <cell r="D2932">
            <v>7790</v>
          </cell>
          <cell r="E2932" t="str">
            <v>Fortalecimiento de la infraestructura y dotación del sector salud Bogotá</v>
          </cell>
        </row>
        <row r="2933">
          <cell r="D2933">
            <v>7790</v>
          </cell>
          <cell r="E2933" t="str">
            <v>Fortalecimiento de la infraestructura y dotación del sector salud Bogotá</v>
          </cell>
        </row>
        <row r="2934">
          <cell r="D2934">
            <v>7790</v>
          </cell>
          <cell r="E2934" t="str">
            <v>Fortalecimiento de la infraestructura y dotación del sector salud Bogotá</v>
          </cell>
        </row>
        <row r="2935">
          <cell r="D2935">
            <v>7790</v>
          </cell>
          <cell r="E2935" t="str">
            <v>Fortalecimiento de la infraestructura y dotación del sector salud Bogotá</v>
          </cell>
        </row>
        <row r="2936">
          <cell r="D2936">
            <v>7914</v>
          </cell>
          <cell r="E2936" t="str">
            <v>Construcción y mejora de la capacidad instalada UMHES Cll 80 para fortalecer servicios de salud integral implementando la central de Emerg y Urg al gran parque hospitalario de Engativá ¿ APP ENGATIVA</v>
          </cell>
        </row>
        <row r="2937">
          <cell r="D2937">
            <v>7914</v>
          </cell>
          <cell r="E2937" t="str">
            <v>Construcción y mejora de la capacidad instalada UMHES Cll 80 para fortalecer servicios de salud integral implementando la central de Emerg y Urg al gran parque hospitalario de Engativá ¿ APP ENGATIVA</v>
          </cell>
        </row>
        <row r="2938">
          <cell r="D2938">
            <v>7919</v>
          </cell>
          <cell r="E2938" t="str">
            <v>Generación de capacidades para la creación del centro de desarrollo tecnológico de producción de biológicos. Bogotá</v>
          </cell>
        </row>
        <row r="2939">
          <cell r="D2939">
            <v>7919</v>
          </cell>
          <cell r="E2939" t="str">
            <v>Generación de capacidades para la creación del centro de desarrollo tecnológico de producción de biológicos. Bogotá</v>
          </cell>
        </row>
        <row r="2940">
          <cell r="D2940">
            <v>7919</v>
          </cell>
          <cell r="E2940" t="str">
            <v>Generación de capacidades para la creación del centro de desarrollo tecnológico de producción de biológicos. Bogotá</v>
          </cell>
        </row>
        <row r="2941">
          <cell r="D2941">
            <v>7919</v>
          </cell>
          <cell r="E2941" t="str">
            <v>Generación de capacidades para la creación del centro de desarrollo tecnológico de producción de biológicos. Bogotá</v>
          </cell>
        </row>
        <row r="2942">
          <cell r="D2942">
            <v>8069</v>
          </cell>
          <cell r="E2942" t="str">
            <v>Fortalecimiento del ecosistema de CTeI para la salud pública de Bogotá D.C.</v>
          </cell>
        </row>
        <row r="2943">
          <cell r="D2943">
            <v>8069</v>
          </cell>
          <cell r="E2943" t="str">
            <v>Fortalecimiento del ecosistema de CTeI para la salud pública de Bogotá D.C.</v>
          </cell>
        </row>
        <row r="2944">
          <cell r="D2944">
            <v>8069</v>
          </cell>
          <cell r="E2944" t="str">
            <v>Fortalecimiento del ecosistema de CTeI para la salud pública de Bogotá D.C.</v>
          </cell>
        </row>
        <row r="2945">
          <cell r="D2945">
            <v>8069</v>
          </cell>
          <cell r="E2945" t="str">
            <v>Fortalecimiento del ecosistema de CTeI para la salud pública de Bogotá D.C.</v>
          </cell>
        </row>
        <row r="2946">
          <cell r="D2946">
            <v>8069</v>
          </cell>
          <cell r="E2946" t="str">
            <v>Fortalecimiento del ecosistema de CTeI para la salud pública de Bogotá D.C.</v>
          </cell>
        </row>
        <row r="2947">
          <cell r="D2947">
            <v>8105</v>
          </cell>
          <cell r="E2947" t="str">
            <v>Fortalecimiento de la Red Integrada de Servicios de Salud y Capital Salud Bogotá D.C.</v>
          </cell>
        </row>
        <row r="2948">
          <cell r="D2948">
            <v>8105</v>
          </cell>
          <cell r="E2948" t="str">
            <v>Fortalecimiento de la Red Integrada de Servicios de Salud y Capital Salud Bogotá D.C.</v>
          </cell>
        </row>
        <row r="2949">
          <cell r="D2949">
            <v>8108</v>
          </cell>
          <cell r="E2949" t="str">
            <v>Actualización e implementación de la arquitectura empresarial y modernización de la infraestructura tecnológica en la Secretaria Distrital de Salud. Bogotá D.C.</v>
          </cell>
        </row>
        <row r="2950">
          <cell r="D2950">
            <v>8113</v>
          </cell>
          <cell r="E2950" t="str">
            <v>Implementación del Modelo de salud centrado en atención primaria social para el bienestar de la población Bogotá D.C.</v>
          </cell>
        </row>
        <row r="2951">
          <cell r="D2951">
            <v>8113</v>
          </cell>
          <cell r="E2951" t="str">
            <v>Implementación del Modelo de salud centrado en atención primaria social para el bienestar de la población Bogotá D.C.</v>
          </cell>
        </row>
        <row r="2952">
          <cell r="D2952">
            <v>8113</v>
          </cell>
          <cell r="E2952" t="str">
            <v>Implementación del Modelo de salud centrado en atención primaria social para el bienestar de la población Bogotá D.C.</v>
          </cell>
        </row>
        <row r="2953">
          <cell r="D2953">
            <v>8114</v>
          </cell>
          <cell r="E2953" t="str">
            <v>Modernización y desarrollo administrativo de la Secretaria Distrital de Salud Bogotá D.C.</v>
          </cell>
        </row>
        <row r="2954">
          <cell r="D2954">
            <v>8119</v>
          </cell>
          <cell r="E2954" t="str">
            <v>Implementación de Salud Digital para Bogotá D.C.</v>
          </cell>
        </row>
        <row r="2955">
          <cell r="D2955">
            <v>8119</v>
          </cell>
          <cell r="E2955" t="str">
            <v>Implementación de Salud Digital para Bogotá D.C.</v>
          </cell>
        </row>
        <row r="2956">
          <cell r="D2956">
            <v>8120</v>
          </cell>
          <cell r="E2956" t="str">
            <v>Servicio Integral y Buen Gobierno para ciudadanías dignificadas Bogotá D.C.</v>
          </cell>
        </row>
        <row r="2957">
          <cell r="D2957">
            <v>8120</v>
          </cell>
          <cell r="E2957" t="str">
            <v>Servicio Integral y Buen Gobierno para ciudadanías dignificadas Bogotá D.C.</v>
          </cell>
        </row>
        <row r="2958">
          <cell r="D2958">
            <v>8124</v>
          </cell>
          <cell r="E2958" t="str">
            <v>Implementación Aseguramiento y prestación integral de servicios de salud Bogotá D.C.</v>
          </cell>
        </row>
        <row r="2959">
          <cell r="D2959">
            <v>8124</v>
          </cell>
          <cell r="E2959" t="str">
            <v>Implementación Aseguramiento y prestación integral de servicios de salud Bogotá D.C.</v>
          </cell>
        </row>
        <row r="2960">
          <cell r="D2960">
            <v>8124</v>
          </cell>
          <cell r="E2960" t="str">
            <v>Implementación Aseguramiento y prestación integral de servicios de salud Bogotá D.C.</v>
          </cell>
        </row>
        <row r="2961">
          <cell r="D2961">
            <v>8127</v>
          </cell>
          <cell r="E2961" t="str">
            <v>Transformación de la Participación social para el Bien-Estar Bogotá D.C</v>
          </cell>
        </row>
        <row r="2962">
          <cell r="D2962">
            <v>8127</v>
          </cell>
          <cell r="E2962" t="str">
            <v>Transformación de la Participación social para el Bien-Estar Bogotá D.C</v>
          </cell>
        </row>
        <row r="2963">
          <cell r="D2963">
            <v>8127</v>
          </cell>
          <cell r="E2963" t="str">
            <v>Transformación de la Participación social para el Bien-Estar Bogotá D.C</v>
          </cell>
        </row>
        <row r="2964">
          <cell r="D2964">
            <v>8140</v>
          </cell>
          <cell r="E2964" t="str">
            <v>Fortalecimiento para el acceso a los servicios de salud con calidad en la población Bogotá D.C.</v>
          </cell>
        </row>
        <row r="2965">
          <cell r="D2965">
            <v>8140</v>
          </cell>
          <cell r="E2965" t="str">
            <v>Fortalecimiento para el acceso a los servicios de salud con calidad en la población Bogotá D.C.</v>
          </cell>
        </row>
        <row r="2966">
          <cell r="D2966">
            <v>8141</v>
          </cell>
          <cell r="E2966" t="str">
            <v>Fortalecimiento de la Gobernanza y Gobernabilidad de la Salud Pública en el marco de la atención primaria social Bogotá D.C.</v>
          </cell>
        </row>
        <row r="2967">
          <cell r="D2967">
            <v>8141</v>
          </cell>
          <cell r="E2967" t="str">
            <v>Fortalecimiento de la Gobernanza y Gobernabilidad de la Salud Pública en el marco de la atención primaria social Bogotá D.C.</v>
          </cell>
        </row>
        <row r="2968">
          <cell r="D2968">
            <v>8141</v>
          </cell>
          <cell r="E2968" t="str">
            <v>Fortalecimiento de la Gobernanza y Gobernabilidad de la Salud Pública en el marco de la atención primaria social Bogotá D.C.</v>
          </cell>
        </row>
        <row r="2969">
          <cell r="D2969">
            <v>8141</v>
          </cell>
          <cell r="E2969" t="str">
            <v>Fortalecimiento de la Gobernanza y Gobernabilidad de la Salud Pública en el marco de la atención primaria social Bogotá D.C.</v>
          </cell>
        </row>
        <row r="2970">
          <cell r="D2970">
            <v>8141</v>
          </cell>
          <cell r="E2970" t="str">
            <v>Fortalecimiento de la Gobernanza y Gobernabilidad de la Salud Pública en el marco de la atención primaria social Bogotá D.C.</v>
          </cell>
        </row>
        <row r="2971">
          <cell r="D2971">
            <v>8141</v>
          </cell>
          <cell r="E2971" t="str">
            <v>Fortalecimiento de la Gobernanza y Gobernabilidad de la Salud Pública en el marco de la atención primaria social Bogotá D.C.</v>
          </cell>
        </row>
        <row r="2972">
          <cell r="D2972">
            <v>8141</v>
          </cell>
          <cell r="E2972" t="str">
            <v>Fortalecimiento de la Gobernanza y Gobernabilidad de la Salud Pública en el marco de la atención primaria social Bogotá D.C.</v>
          </cell>
        </row>
        <row r="2973">
          <cell r="D2973">
            <v>8141</v>
          </cell>
          <cell r="E2973" t="str">
            <v>Fortalecimiento de la Gobernanza y Gobernabilidad de la Salud Pública en el marco de la atención primaria social Bogotá D.C.</v>
          </cell>
        </row>
        <row r="2974">
          <cell r="D2974">
            <v>8141</v>
          </cell>
          <cell r="E2974" t="str">
            <v>Fortalecimiento de la Gobernanza y Gobernabilidad de la Salud Pública en el marco de la atención primaria social Bogotá D.C.</v>
          </cell>
        </row>
        <row r="2975">
          <cell r="D2975">
            <v>8141</v>
          </cell>
          <cell r="E2975" t="str">
            <v>Fortalecimiento de la Gobernanza y Gobernabilidad de la Salud Pública en el marco de la atención primaria social Bogotá D.C.</v>
          </cell>
        </row>
        <row r="2976">
          <cell r="D2976">
            <v>8141</v>
          </cell>
          <cell r="E2976" t="str">
            <v>Fortalecimiento de la Gobernanza y Gobernabilidad de la Salud Pública en el marco de la atención primaria social Bogotá D.C.</v>
          </cell>
        </row>
        <row r="2977">
          <cell r="D2977">
            <v>8141</v>
          </cell>
          <cell r="E2977" t="str">
            <v>Fortalecimiento de la Gobernanza y Gobernabilidad de la Salud Pública en el marco de la atención primaria social Bogotá D.C.</v>
          </cell>
        </row>
        <row r="2978">
          <cell r="D2978">
            <v>8141</v>
          </cell>
          <cell r="E2978" t="str">
            <v>Fortalecimiento de la Gobernanza y Gobernabilidad de la Salud Pública en el marco de la atención primaria social Bogotá D.C.</v>
          </cell>
        </row>
        <row r="2979">
          <cell r="D2979">
            <v>8141</v>
          </cell>
          <cell r="E2979" t="str">
            <v>Fortalecimiento de la Gobernanza y Gobernabilidad de la Salud Pública en el marco de la atención primaria social Bogotá D.C.</v>
          </cell>
        </row>
        <row r="2980">
          <cell r="D2980">
            <v>8141</v>
          </cell>
          <cell r="E2980" t="str">
            <v>Fortalecimiento de la Gobernanza y Gobernabilidad de la Salud Pública en el marco de la atención primaria social Bogotá D.C.</v>
          </cell>
        </row>
        <row r="2981">
          <cell r="D2981">
            <v>8141</v>
          </cell>
          <cell r="E2981" t="str">
            <v>Fortalecimiento de la Gobernanza y Gobernabilidad de la Salud Pública en el marco de la atención primaria social Bogotá D.C.</v>
          </cell>
        </row>
        <row r="2982">
          <cell r="D2982">
            <v>8141</v>
          </cell>
          <cell r="E2982" t="str">
            <v>Fortalecimiento de la Gobernanza y Gobernabilidad de la Salud Pública en el marco de la atención primaria social Bogotá D.C.</v>
          </cell>
        </row>
        <row r="2983">
          <cell r="D2983">
            <v>8141</v>
          </cell>
          <cell r="E2983" t="str">
            <v>Fortalecimiento de la Gobernanza y Gobernabilidad de la Salud Pública en el marco de la atención primaria social Bogotá D.C.</v>
          </cell>
        </row>
        <row r="2984">
          <cell r="D2984">
            <v>8141</v>
          </cell>
          <cell r="E2984" t="str">
            <v>Fortalecimiento de la Gobernanza y Gobernabilidad de la Salud Pública en el marco de la atención primaria social Bogotá D.C.</v>
          </cell>
        </row>
        <row r="2985">
          <cell r="D2985">
            <v>8141</v>
          </cell>
          <cell r="E2985" t="str">
            <v>Fortalecimiento de la Gobernanza y Gobernabilidad de la Salud Pública en el marco de la atención primaria social Bogotá D.C.</v>
          </cell>
        </row>
        <row r="2986">
          <cell r="D2986">
            <v>8141</v>
          </cell>
          <cell r="E2986" t="str">
            <v>Fortalecimiento de la Gobernanza y Gobernabilidad de la Salud Pública en el marco de la atención primaria social Bogotá D.C.</v>
          </cell>
        </row>
        <row r="2987">
          <cell r="D2987">
            <v>8141</v>
          </cell>
          <cell r="E2987" t="str">
            <v>Fortalecimiento de la Gobernanza y Gobernabilidad de la Salud Pública en el marco de la atención primaria social Bogotá D.C.</v>
          </cell>
        </row>
        <row r="2988">
          <cell r="D2988">
            <v>8141</v>
          </cell>
          <cell r="E2988" t="str">
            <v>Fortalecimiento de la Gobernanza y Gobernabilidad de la Salud Pública en el marco de la atención primaria social Bogotá D.C.</v>
          </cell>
        </row>
        <row r="2989">
          <cell r="D2989">
            <v>8141</v>
          </cell>
          <cell r="E2989" t="str">
            <v>Fortalecimiento de la Gobernanza y Gobernabilidad de la Salud Pública en el marco de la atención primaria social Bogotá D.C.</v>
          </cell>
        </row>
        <row r="2990">
          <cell r="D2990">
            <v>8141</v>
          </cell>
          <cell r="E2990" t="str">
            <v>Fortalecimiento de la Gobernanza y Gobernabilidad de la Salud Pública en el marco de la atención primaria social Bogotá D.C.</v>
          </cell>
        </row>
        <row r="2991">
          <cell r="D2991">
            <v>8141</v>
          </cell>
          <cell r="E2991" t="str">
            <v>Fortalecimiento de la Gobernanza y Gobernabilidad de la Salud Pública en el marco de la atención primaria social Bogotá D.C.</v>
          </cell>
        </row>
        <row r="2992">
          <cell r="D2992">
            <v>8141</v>
          </cell>
          <cell r="E2992" t="str">
            <v>Fortalecimiento de la Gobernanza y Gobernabilidad de la Salud Pública en el marco de la atención primaria social Bogotá D.C.</v>
          </cell>
        </row>
        <row r="2993">
          <cell r="D2993">
            <v>8141</v>
          </cell>
          <cell r="E2993" t="str">
            <v>Fortalecimiento de la Gobernanza y Gobernabilidad de la Salud Pública en el marco de la atención primaria social Bogotá D.C.</v>
          </cell>
        </row>
        <row r="2994">
          <cell r="D2994">
            <v>8141</v>
          </cell>
          <cell r="E2994" t="str">
            <v>Fortalecimiento de la Gobernanza y Gobernabilidad de la Salud Pública en el marco de la atención primaria social Bogotá D.C.</v>
          </cell>
        </row>
        <row r="2995">
          <cell r="D2995">
            <v>8141</v>
          </cell>
          <cell r="E2995" t="str">
            <v>Fortalecimiento de la Gobernanza y Gobernabilidad de la Salud Pública en el marco de la atención primaria social Bogotá D.C.</v>
          </cell>
        </row>
        <row r="2996">
          <cell r="D2996">
            <v>8141</v>
          </cell>
          <cell r="E2996" t="str">
            <v>Fortalecimiento de la Gobernanza y Gobernabilidad de la Salud Pública en el marco de la atención primaria social Bogotá D.C.</v>
          </cell>
        </row>
        <row r="2997">
          <cell r="D2997">
            <v>8141</v>
          </cell>
          <cell r="E2997" t="str">
            <v>Fortalecimiento de la Gobernanza y Gobernabilidad de la Salud Pública en el marco de la atención primaria social Bogotá D.C.</v>
          </cell>
        </row>
        <row r="2998">
          <cell r="D2998">
            <v>8141</v>
          </cell>
          <cell r="E2998" t="str">
            <v>Fortalecimiento de la Gobernanza y Gobernabilidad de la Salud Pública en el marco de la atención primaria social Bogotá D.C.</v>
          </cell>
        </row>
        <row r="2999">
          <cell r="D2999">
            <v>8141</v>
          </cell>
          <cell r="E2999" t="str">
            <v>Fortalecimiento de la Gobernanza y Gobernabilidad de la Salud Pública en el marco de la atención primaria social Bogotá D.C.</v>
          </cell>
        </row>
        <row r="3000">
          <cell r="D3000">
            <v>8141</v>
          </cell>
          <cell r="E3000" t="str">
            <v>Fortalecimiento de la Gobernanza y Gobernabilidad de la Salud Pública en el marco de la atención primaria social Bogotá D.C.</v>
          </cell>
        </row>
        <row r="3001">
          <cell r="D3001">
            <v>8141</v>
          </cell>
          <cell r="E3001" t="str">
            <v>Fortalecimiento de la Gobernanza y Gobernabilidad de la Salud Pública en el marco de la atención primaria social Bogotá D.C.</v>
          </cell>
        </row>
        <row r="3002">
          <cell r="D3002">
            <v>8141</v>
          </cell>
          <cell r="E3002" t="str">
            <v>Fortalecimiento de la Gobernanza y Gobernabilidad de la Salud Pública en el marco de la atención primaria social Bogotá D.C.</v>
          </cell>
        </row>
        <row r="3003">
          <cell r="D3003">
            <v>8141</v>
          </cell>
          <cell r="E3003" t="str">
            <v>Fortalecimiento de la Gobernanza y Gobernabilidad de la Salud Pública en el marco de la atención primaria social Bogotá D.C.</v>
          </cell>
        </row>
        <row r="3004">
          <cell r="D3004">
            <v>8141</v>
          </cell>
          <cell r="E3004" t="str">
            <v>Fortalecimiento de la Gobernanza y Gobernabilidad de la Salud Pública en el marco de la atención primaria social Bogotá D.C.</v>
          </cell>
        </row>
        <row r="3005">
          <cell r="D3005">
            <v>8141</v>
          </cell>
          <cell r="E3005" t="str">
            <v>Fortalecimiento de la Gobernanza y Gobernabilidad de la Salud Pública en el marco de la atención primaria social Bogotá D.C.</v>
          </cell>
        </row>
        <row r="3006">
          <cell r="D3006">
            <v>8141</v>
          </cell>
          <cell r="E3006" t="str">
            <v>Fortalecimiento de la Gobernanza y Gobernabilidad de la Salud Pública en el marco de la atención primaria social Bogotá D.C.</v>
          </cell>
        </row>
        <row r="3007">
          <cell r="D3007">
            <v>8141</v>
          </cell>
          <cell r="E3007" t="str">
            <v>Fortalecimiento de la Gobernanza y Gobernabilidad de la Salud Pública en el marco de la atención primaria social Bogotá D.C.</v>
          </cell>
        </row>
        <row r="3008">
          <cell r="D3008">
            <v>8141</v>
          </cell>
          <cell r="E3008" t="str">
            <v>Fortalecimiento de la Gobernanza y Gobernabilidad de la Salud Pública en el marco de la atención primaria social Bogotá D.C.</v>
          </cell>
        </row>
        <row r="3009">
          <cell r="D3009">
            <v>8141</v>
          </cell>
          <cell r="E3009" t="str">
            <v>Fortalecimiento de la Gobernanza y Gobernabilidad de la Salud Pública en el marco de la atención primaria social Bogotá D.C.</v>
          </cell>
        </row>
        <row r="3010">
          <cell r="D3010">
            <v>8141</v>
          </cell>
          <cell r="E3010" t="str">
            <v>Fortalecimiento de la Gobernanza y Gobernabilidad de la Salud Pública en el marco de la atención primaria social Bogotá D.C.</v>
          </cell>
        </row>
        <row r="3011">
          <cell r="D3011">
            <v>8143</v>
          </cell>
          <cell r="E3011" t="str">
            <v>Implementación de intervenciones colectivas que promuevan conductas de cuidado priorizando la movilidad segura y saludable. Bogotá D.C.</v>
          </cell>
        </row>
        <row r="3012">
          <cell r="D3012">
            <v>8145</v>
          </cell>
          <cell r="E3012" t="str">
            <v>Implementación de procesos de atención psicosocial en las diferentes modalidades para la población víctima de conflicto armado. Bogotá D.C</v>
          </cell>
        </row>
        <row r="3013">
          <cell r="D3013">
            <v>8147</v>
          </cell>
          <cell r="E3013" t="str">
            <v>Implementación de acciones del sector salud para la prevención y atención de diferentes formas de violencia intrafamiliar y de género a través de un plan de acción Bogotá D.C.</v>
          </cell>
        </row>
        <row r="3014">
          <cell r="D3014">
            <v>8149</v>
          </cell>
          <cell r="E3014" t="str">
            <v>Mejoramiento del sistema de Emergencias Médicas en el nuevo Modelo de atención en salud más Bien-estar Bogotá D.C.</v>
          </cell>
        </row>
        <row r="3015">
          <cell r="D3015">
            <v>8149</v>
          </cell>
          <cell r="E3015" t="str">
            <v>Mejoramiento del sistema de Emergencias Médicas en el nuevo Modelo de atención en salud más Bien-estar Bogotá D.C.</v>
          </cell>
        </row>
        <row r="3016">
          <cell r="D3016">
            <v>8149</v>
          </cell>
          <cell r="E3016" t="str">
            <v>Mejoramiento del sistema de Emergencias Médicas en el nuevo Modelo de atención en salud más Bien-estar Bogotá D.C.</v>
          </cell>
        </row>
        <row r="3017">
          <cell r="D3017">
            <v>8049</v>
          </cell>
          <cell r="E3017" t="str">
            <v>Incremento de las acciones de reducción del riesgo y adaptación al cambio climático en las unidades de Planeamiento Local UPL, que cuenten con análisis de riesgo en Bogotá D.C.</v>
          </cell>
        </row>
        <row r="3018">
          <cell r="D3018">
            <v>8049</v>
          </cell>
          <cell r="E3018" t="str">
            <v>Incremento de las acciones de reducción del riesgo y adaptación al cambio climático en las unidades de Planeamiento Local UPL, que cuenten con análisis de riesgo en Bogotá D.C.</v>
          </cell>
        </row>
        <row r="3019">
          <cell r="D3019">
            <v>8049</v>
          </cell>
          <cell r="E3019" t="str">
            <v>Incremento de las acciones de reducción del riesgo y adaptación al cambio climático en las unidades de Planeamiento Local UPL, que cuenten con análisis de riesgo en Bogotá D.C.</v>
          </cell>
        </row>
        <row r="3020">
          <cell r="D3020">
            <v>8056</v>
          </cell>
          <cell r="E3020" t="str">
            <v>Generación de acciones para la reducción de la condición de vulnerabilidad de las familias ubicadas en zona de alto riesgo no mitigable en la ciudad de Bogotá D.C</v>
          </cell>
        </row>
        <row r="3021">
          <cell r="D3021">
            <v>8056</v>
          </cell>
          <cell r="E3021" t="str">
            <v>Generación de acciones para la reducción de la condición de vulnerabilidad de las familias ubicadas en zona de alto riesgo no mitigable en la ciudad de Bogotá D.C</v>
          </cell>
        </row>
        <row r="3022">
          <cell r="D3022">
            <v>8056</v>
          </cell>
          <cell r="E3022" t="str">
            <v>Generación de acciones para la reducción de la condición de vulnerabilidad de las familias ubicadas en zona de alto riesgo no mitigable en la ciudad de Bogotá D.C</v>
          </cell>
        </row>
        <row r="3023">
          <cell r="D3023">
            <v>8062</v>
          </cell>
          <cell r="E3023" t="str">
            <v>Optimización del proceso de manejo de emergencias y desastres en Bogotá D.C.</v>
          </cell>
        </row>
        <row r="3024">
          <cell r="D3024">
            <v>8062</v>
          </cell>
          <cell r="E3024" t="str">
            <v>Optimización del proceso de manejo de emergencias y desastres en Bogotá D.C.</v>
          </cell>
        </row>
        <row r="3025">
          <cell r="D3025">
            <v>8062</v>
          </cell>
          <cell r="E3025" t="str">
            <v>Optimización del proceso de manejo de emergencias y desastres en Bogotá D.C.</v>
          </cell>
        </row>
        <row r="3026">
          <cell r="D3026">
            <v>8062</v>
          </cell>
          <cell r="E3026" t="str">
            <v>Optimización del proceso de manejo de emergencias y desastres en Bogotá D.C.</v>
          </cell>
        </row>
        <row r="3027">
          <cell r="D3027">
            <v>8065</v>
          </cell>
          <cell r="E3027" t="str">
            <v>Fortalecimiento de la gobernanza del Riesgo y Adaptación al Cambio Climático en la Ciudad de Bogotá D.C.</v>
          </cell>
        </row>
        <row r="3028">
          <cell r="D3028">
            <v>8065</v>
          </cell>
          <cell r="E3028" t="str">
            <v>Fortalecimiento de la gobernanza del Riesgo y Adaptación al Cambio Climático en la Ciudad de Bogotá D.C.</v>
          </cell>
        </row>
        <row r="3029">
          <cell r="D3029">
            <v>8065</v>
          </cell>
          <cell r="E3029" t="str">
            <v>Fortalecimiento de la gobernanza del Riesgo y Adaptación al Cambio Climático en la Ciudad de Bogotá D.C.</v>
          </cell>
        </row>
        <row r="3030">
          <cell r="D3030">
            <v>8065</v>
          </cell>
          <cell r="E3030" t="str">
            <v>Fortalecimiento de la gobernanza del Riesgo y Adaptación al Cambio Climático en la Ciudad de Bogotá D.C.</v>
          </cell>
        </row>
        <row r="3031">
          <cell r="D3031">
            <v>8076</v>
          </cell>
          <cell r="E3031" t="str">
            <v>Generación de Conocimiento del Riesgo de Desastres y los Efectos del Cambio Climático en Bogotá D.C.</v>
          </cell>
        </row>
        <row r="3032">
          <cell r="D3032">
            <v>8076</v>
          </cell>
          <cell r="E3032" t="str">
            <v>Generación de Conocimiento del Riesgo de Desastres y los Efectos del Cambio Climático en Bogotá D.C.</v>
          </cell>
        </row>
        <row r="3033">
          <cell r="D3033">
            <v>8076</v>
          </cell>
          <cell r="E3033" t="str">
            <v>Generación de Conocimiento del Riesgo de Desastres y los Efectos del Cambio Climático en Bogotá D.C.</v>
          </cell>
        </row>
        <row r="3034">
          <cell r="D3034">
            <v>8076</v>
          </cell>
          <cell r="E3034" t="str">
            <v>Generación de Conocimiento del Riesgo de Desastres y los Efectos del Cambio Climático en Bogotá D.C.</v>
          </cell>
        </row>
        <row r="3035">
          <cell r="D3035">
            <v>8079</v>
          </cell>
          <cell r="E3035" t="str">
            <v>Implementación de acciones de fortalecimiento institucional para mejorar el desempeño institucional del IDIGER en el Distrito Capital Bogotá D.C.</v>
          </cell>
        </row>
        <row r="3036">
          <cell r="D3036">
            <v>8079</v>
          </cell>
          <cell r="E3036" t="str">
            <v>Implementación de acciones de fortalecimiento institucional para mejorar el desempeño institucional del IDIGER en el Distrito Capital Bogotá D.C.</v>
          </cell>
        </row>
        <row r="3037">
          <cell r="D3037">
            <v>8079</v>
          </cell>
          <cell r="E3037" t="str">
            <v>Implementación de acciones de fortalecimiento institucional para mejorar el desempeño institucional del IDIGER en el Distrito Capital Bogotá D.C.</v>
          </cell>
        </row>
        <row r="3038">
          <cell r="D3038">
            <v>8079</v>
          </cell>
          <cell r="E3038" t="str">
            <v>Implementación de acciones de fortalecimiento institucional para mejorar el desempeño institucional del IDIGER en el Distrito Capital Bogotá D.C.</v>
          </cell>
        </row>
        <row r="3039">
          <cell r="D3039">
            <v>8235</v>
          </cell>
          <cell r="E3039" t="str">
            <v>Fortalecimiento de la capacidad institucional de la entidad coordinadora del Sistema Distrital de Gestión de Riesgos y Cambio Climático en las instancias locales de Bogotá D.C.</v>
          </cell>
        </row>
        <row r="3040">
          <cell r="D3040">
            <v>8235</v>
          </cell>
          <cell r="E3040" t="str">
            <v>Fortalecimiento de la capacidad institucional de la entidad coordinadora del Sistema Distrital de Gestión de Riesgos y Cambio Climático en las instancias locales de Bogotá D.C.</v>
          </cell>
        </row>
        <row r="3041">
          <cell r="D3041">
            <v>8235</v>
          </cell>
          <cell r="E3041" t="str">
            <v>Fortalecimiento de la capacidad institucional de la entidad coordinadora del Sistema Distrital de Gestión de Riesgos y Cambio Climático en las instancias locales de Bogotá D.C.</v>
          </cell>
        </row>
        <row r="3042">
          <cell r="D3042">
            <v>7786</v>
          </cell>
          <cell r="E3042" t="str">
            <v>Integración funcional del Regiotram a la estructura urbana de la Ciudad</v>
          </cell>
        </row>
        <row r="3043">
          <cell r="D3043">
            <v>7786</v>
          </cell>
          <cell r="E3043" t="str">
            <v>Integración funcional del Regiotram a la estructura urbana de la Ciudad</v>
          </cell>
        </row>
        <row r="3044">
          <cell r="D3044">
            <v>8014</v>
          </cell>
          <cell r="E3044" t="str">
            <v>Fortalecimiento del modelo de operación institucional del Instituto de Desarrollo Urbano en Bogotá D.C.</v>
          </cell>
        </row>
        <row r="3045">
          <cell r="D3045">
            <v>8014</v>
          </cell>
          <cell r="E3045" t="str">
            <v>Fortalecimiento del modelo de operación institucional del Instituto de Desarrollo Urbano en Bogotá D.C.</v>
          </cell>
        </row>
        <row r="3046">
          <cell r="D3046">
            <v>8014</v>
          </cell>
          <cell r="E3046" t="str">
            <v>Fortalecimiento del modelo de operación institucional del Instituto de Desarrollo Urbano en Bogotá D.C.</v>
          </cell>
        </row>
        <row r="3047">
          <cell r="D3047">
            <v>8014</v>
          </cell>
          <cell r="E3047" t="str">
            <v>Fortalecimiento del modelo de operación institucional del Instituto de Desarrollo Urbano en Bogotá D.C.</v>
          </cell>
        </row>
        <row r="3048">
          <cell r="D3048">
            <v>8014</v>
          </cell>
          <cell r="E3048" t="str">
            <v>Fortalecimiento del modelo de operación institucional del Instituto de Desarrollo Urbano en Bogotá D.C.</v>
          </cell>
        </row>
        <row r="3049">
          <cell r="D3049">
            <v>8014</v>
          </cell>
          <cell r="E3049" t="str">
            <v>Fortalecimiento del modelo de operación institucional del Instituto de Desarrollo Urbano en Bogotá D.C.</v>
          </cell>
        </row>
        <row r="3050">
          <cell r="D3050">
            <v>8014</v>
          </cell>
          <cell r="E3050" t="str">
            <v>Fortalecimiento del modelo de operación institucional del Instituto de Desarrollo Urbano en Bogotá D.C.</v>
          </cell>
        </row>
        <row r="3051">
          <cell r="D3051">
            <v>8014</v>
          </cell>
          <cell r="E3051" t="str">
            <v>Fortalecimiento del modelo de operación institucional del Instituto de Desarrollo Urbano en Bogotá D.C.</v>
          </cell>
        </row>
        <row r="3052">
          <cell r="D3052">
            <v>8014</v>
          </cell>
          <cell r="E3052" t="str">
            <v>Fortalecimiento del modelo de operación institucional del Instituto de Desarrollo Urbano en Bogotá D.C.</v>
          </cell>
        </row>
        <row r="3053">
          <cell r="D3053">
            <v>8014</v>
          </cell>
          <cell r="E3053" t="str">
            <v>Fortalecimiento del modelo de operación institucional del Instituto de Desarrollo Urbano en Bogotá D.C.</v>
          </cell>
        </row>
        <row r="3054">
          <cell r="D3054">
            <v>8014</v>
          </cell>
          <cell r="E3054" t="str">
            <v>Fortalecimiento del modelo de operación institucional del Instituto de Desarrollo Urbano en Bogotá D.C.</v>
          </cell>
        </row>
        <row r="3055">
          <cell r="D3055">
            <v>8014</v>
          </cell>
          <cell r="E3055" t="str">
            <v>Fortalecimiento del modelo de operación institucional del Instituto de Desarrollo Urbano en Bogotá D.C.</v>
          </cell>
        </row>
        <row r="3056">
          <cell r="D3056">
            <v>8014</v>
          </cell>
          <cell r="E3056" t="str">
            <v>Fortalecimiento del modelo de operación institucional del Instituto de Desarrollo Urbano en Bogotá D.C.</v>
          </cell>
        </row>
        <row r="3057">
          <cell r="D3057">
            <v>8014</v>
          </cell>
          <cell r="E3057" t="str">
            <v>Fortalecimiento del modelo de operación institucional del Instituto de Desarrollo Urbano en Bogotá D.C.</v>
          </cell>
        </row>
        <row r="3058">
          <cell r="D3058">
            <v>8015</v>
          </cell>
          <cell r="E3058" t="str">
            <v>Construcción de infraestructura de transporte para una movilidad sostenible, eficiente, inclusiva que promueve la integración modal en Bogotá D.C.</v>
          </cell>
        </row>
        <row r="3059">
          <cell r="D3059">
            <v>8015</v>
          </cell>
          <cell r="E3059" t="str">
            <v>Construcción de infraestructura de transporte para una movilidad sostenible, eficiente, inclusiva que promueve la integración modal en Bogotá D.C.</v>
          </cell>
        </row>
        <row r="3060">
          <cell r="D3060">
            <v>8015</v>
          </cell>
          <cell r="E3060" t="str">
            <v>Construcción de infraestructura de transporte para una movilidad sostenible, eficiente, inclusiva que promueve la integración modal en Bogotá D.C.</v>
          </cell>
        </row>
        <row r="3061">
          <cell r="D3061">
            <v>8015</v>
          </cell>
          <cell r="E3061" t="str">
            <v>Construcción de infraestructura de transporte para una movilidad sostenible, eficiente, inclusiva que promueve la integración modal en Bogotá D.C.</v>
          </cell>
        </row>
        <row r="3062">
          <cell r="D3062">
            <v>8015</v>
          </cell>
          <cell r="E3062" t="str">
            <v>Construcción de infraestructura de transporte para una movilidad sostenible, eficiente, inclusiva que promueve la integración modal en Bogotá D.C.</v>
          </cell>
        </row>
        <row r="3063">
          <cell r="D3063">
            <v>8015</v>
          </cell>
          <cell r="E3063" t="str">
            <v>Construcción de infraestructura de transporte para una movilidad sostenible, eficiente, inclusiva que promueve la integración modal en Bogotá D.C.</v>
          </cell>
        </row>
        <row r="3064">
          <cell r="D3064">
            <v>8015</v>
          </cell>
          <cell r="E3064" t="str">
            <v>Construcción de infraestructura de transporte para una movilidad sostenible, eficiente, inclusiva que promueve la integración modal en Bogotá D.C.</v>
          </cell>
        </row>
        <row r="3065">
          <cell r="D3065">
            <v>8015</v>
          </cell>
          <cell r="E3065" t="str">
            <v>Construcción de infraestructura de transporte para una movilidad sostenible, eficiente, inclusiva que promueve la integración modal en Bogotá D.C.</v>
          </cell>
        </row>
        <row r="3066">
          <cell r="D3066">
            <v>8015</v>
          </cell>
          <cell r="E3066" t="str">
            <v>Construcción de infraestructura de transporte para una movilidad sostenible, eficiente, inclusiva que promueve la integración modal en Bogotá D.C.</v>
          </cell>
        </row>
        <row r="3067">
          <cell r="D3067">
            <v>8015</v>
          </cell>
          <cell r="E3067" t="str">
            <v>Construcción de infraestructura de transporte para una movilidad sostenible, eficiente, inclusiva que promueve la integración modal en Bogotá D.C.</v>
          </cell>
        </row>
        <row r="3068">
          <cell r="D3068">
            <v>8015</v>
          </cell>
          <cell r="E3068" t="str">
            <v>Construcción de infraestructura de transporte para una movilidad sostenible, eficiente, inclusiva que promueve la integración modal en Bogotá D.C.</v>
          </cell>
        </row>
        <row r="3069">
          <cell r="D3069">
            <v>8015</v>
          </cell>
          <cell r="E3069" t="str">
            <v>Construcción de infraestructura de transporte para una movilidad sostenible, eficiente, inclusiva que promueve la integración modal en Bogotá D.C.</v>
          </cell>
        </row>
        <row r="3070">
          <cell r="D3070">
            <v>8015</v>
          </cell>
          <cell r="E3070" t="str">
            <v>Construcción de infraestructura de transporte para una movilidad sostenible, eficiente, inclusiva que promueve la integración modal en Bogotá D.C.</v>
          </cell>
        </row>
        <row r="3071">
          <cell r="D3071">
            <v>8015</v>
          </cell>
          <cell r="E3071" t="str">
            <v>Construcción de infraestructura de transporte para una movilidad sostenible, eficiente, inclusiva que promueve la integración modal en Bogotá D.C.</v>
          </cell>
        </row>
        <row r="3072">
          <cell r="D3072">
            <v>8015</v>
          </cell>
          <cell r="E3072" t="str">
            <v>Construcción de infraestructura de transporte para una movilidad sostenible, eficiente, inclusiva que promueve la integración modal en Bogotá D.C.</v>
          </cell>
        </row>
        <row r="3073">
          <cell r="D3073">
            <v>8015</v>
          </cell>
          <cell r="E3073" t="str">
            <v>Construcción de infraestructura de transporte para una movilidad sostenible, eficiente, inclusiva que promueve la integración modal en Bogotá D.C.</v>
          </cell>
        </row>
        <row r="3074">
          <cell r="D3074">
            <v>8015</v>
          </cell>
          <cell r="E3074" t="str">
            <v>Construcción de infraestructura de transporte para una movilidad sostenible, eficiente, inclusiva que promueve la integración modal en Bogotá D.C.</v>
          </cell>
        </row>
        <row r="3075">
          <cell r="D3075">
            <v>8015</v>
          </cell>
          <cell r="E3075" t="str">
            <v>Construcción de infraestructura de transporte para una movilidad sostenible, eficiente, inclusiva que promueve la integración modal en Bogotá D.C.</v>
          </cell>
        </row>
        <row r="3076">
          <cell r="D3076">
            <v>8015</v>
          </cell>
          <cell r="E3076" t="str">
            <v>Construcción de infraestructura de transporte para una movilidad sostenible, eficiente, inclusiva que promueve la integración modal en Bogotá D.C.</v>
          </cell>
        </row>
        <row r="3077">
          <cell r="D3077">
            <v>8015</v>
          </cell>
          <cell r="E3077" t="str">
            <v>Construcción de infraestructura de transporte para una movilidad sostenible, eficiente, inclusiva que promueve la integración modal en Bogotá D.C.</v>
          </cell>
        </row>
        <row r="3078">
          <cell r="D3078">
            <v>8015</v>
          </cell>
          <cell r="E3078" t="str">
            <v>Construcción de infraestructura de transporte para una movilidad sostenible, eficiente, inclusiva que promueve la integración modal en Bogotá D.C.</v>
          </cell>
        </row>
        <row r="3079">
          <cell r="D3079">
            <v>8022</v>
          </cell>
          <cell r="E3079" t="str">
            <v>Consolidación del sistema del espacio público, para brindar movilidad segura, inclusiva y sostenible en Bogotá D.C.</v>
          </cell>
        </row>
        <row r="3080">
          <cell r="D3080">
            <v>8022</v>
          </cell>
          <cell r="E3080" t="str">
            <v>Consolidación del sistema del espacio público, para brindar movilidad segura, inclusiva y sostenible en Bogotá D.C.</v>
          </cell>
        </row>
        <row r="3081">
          <cell r="D3081">
            <v>8022</v>
          </cell>
          <cell r="E3081" t="str">
            <v>Consolidación del sistema del espacio público, para brindar movilidad segura, inclusiva y sostenible en Bogotá D.C.</v>
          </cell>
        </row>
        <row r="3082">
          <cell r="D3082">
            <v>8022</v>
          </cell>
          <cell r="E3082" t="str">
            <v>Consolidación del sistema del espacio público, para brindar movilidad segura, inclusiva y sostenible en Bogotá D.C.</v>
          </cell>
        </row>
        <row r="3083">
          <cell r="D3083">
            <v>8022</v>
          </cell>
          <cell r="E3083" t="str">
            <v>Consolidación del sistema del espacio público, para brindar movilidad segura, inclusiva y sostenible en Bogotá D.C.</v>
          </cell>
        </row>
        <row r="3084">
          <cell r="D3084">
            <v>8022</v>
          </cell>
          <cell r="E3084" t="str">
            <v>Consolidación del sistema del espacio público, para brindar movilidad segura, inclusiva y sostenible en Bogotá D.C.</v>
          </cell>
        </row>
        <row r="3085">
          <cell r="D3085">
            <v>8022</v>
          </cell>
          <cell r="E3085" t="str">
            <v>Consolidación del sistema del espacio público, para brindar movilidad segura, inclusiva y sostenible en Bogotá D.C.</v>
          </cell>
        </row>
        <row r="3086">
          <cell r="D3086">
            <v>8022</v>
          </cell>
          <cell r="E3086" t="str">
            <v>Consolidación del sistema del espacio público, para brindar movilidad segura, inclusiva y sostenible en Bogotá D.C.</v>
          </cell>
        </row>
        <row r="3087">
          <cell r="D3087">
            <v>8022</v>
          </cell>
          <cell r="E3087" t="str">
            <v>Consolidación del sistema del espacio público, para brindar movilidad segura, inclusiva y sostenible en Bogotá D.C.</v>
          </cell>
        </row>
        <row r="3088">
          <cell r="D3088">
            <v>8022</v>
          </cell>
          <cell r="E3088" t="str">
            <v>Consolidación del sistema del espacio público, para brindar movilidad segura, inclusiva y sostenible en Bogotá D.C.</v>
          </cell>
        </row>
        <row r="3089">
          <cell r="D3089">
            <v>8022</v>
          </cell>
          <cell r="E3089" t="str">
            <v>Consolidación del sistema del espacio público, para brindar movilidad segura, inclusiva y sostenible en Bogotá D.C.</v>
          </cell>
        </row>
        <row r="3090">
          <cell r="D3090">
            <v>8022</v>
          </cell>
          <cell r="E3090" t="str">
            <v>Consolidación del sistema del espacio público, para brindar movilidad segura, inclusiva y sostenible en Bogotá D.C.</v>
          </cell>
        </row>
        <row r="3091">
          <cell r="D3091">
            <v>8032</v>
          </cell>
          <cell r="E3091" t="str">
            <v>Consolidación de infraestructura vial y ciclo infraestructura para una movilidad sostenible, eficiente, inclusiva que promueve la integración modal en Bogotá D.C.</v>
          </cell>
        </row>
        <row r="3092">
          <cell r="D3092">
            <v>8032</v>
          </cell>
          <cell r="E3092" t="str">
            <v>Consolidación de infraestructura vial y ciclo infraestructura para una movilidad sostenible, eficiente, inclusiva que promueve la integración modal en Bogotá D.C.</v>
          </cell>
        </row>
        <row r="3093">
          <cell r="D3093">
            <v>8032</v>
          </cell>
          <cell r="E3093" t="str">
            <v>Consolidación de infraestructura vial y ciclo infraestructura para una movilidad sostenible, eficiente, inclusiva que promueve la integración modal en Bogotá D.C.</v>
          </cell>
        </row>
        <row r="3094">
          <cell r="D3094">
            <v>8032</v>
          </cell>
          <cell r="E3094" t="str">
            <v>Consolidación de infraestructura vial y ciclo infraestructura para una movilidad sostenible, eficiente, inclusiva que promueve la integración modal en Bogotá D.C.</v>
          </cell>
        </row>
        <row r="3095">
          <cell r="D3095">
            <v>8032</v>
          </cell>
          <cell r="E3095" t="str">
            <v>Consolidación de infraestructura vial y ciclo infraestructura para una movilidad sostenible, eficiente, inclusiva que promueve la integración modal en Bogotá D.C.</v>
          </cell>
        </row>
        <row r="3096">
          <cell r="D3096">
            <v>8032</v>
          </cell>
          <cell r="E3096" t="str">
            <v>Consolidación de infraestructura vial y ciclo infraestructura para una movilidad sostenible, eficiente, inclusiva que promueve la integración modal en Bogotá D.C.</v>
          </cell>
        </row>
        <row r="3097">
          <cell r="D3097">
            <v>8032</v>
          </cell>
          <cell r="E3097" t="str">
            <v>Consolidación de infraestructura vial y ciclo infraestructura para una movilidad sostenible, eficiente, inclusiva que promueve la integración modal en Bogotá D.C.</v>
          </cell>
        </row>
        <row r="3098">
          <cell r="D3098">
            <v>8032</v>
          </cell>
          <cell r="E3098" t="str">
            <v>Consolidación de infraestructura vial y ciclo infraestructura para una movilidad sostenible, eficiente, inclusiva que promueve la integración modal en Bogotá D.C.</v>
          </cell>
        </row>
        <row r="3099">
          <cell r="D3099">
            <v>8032</v>
          </cell>
          <cell r="E3099" t="str">
            <v>Consolidación de infraestructura vial y ciclo infraestructura para una movilidad sostenible, eficiente, inclusiva que promueve la integración modal en Bogotá D.C.</v>
          </cell>
        </row>
        <row r="3100">
          <cell r="D3100">
            <v>8032</v>
          </cell>
          <cell r="E3100" t="str">
            <v>Consolidación de infraestructura vial y ciclo infraestructura para una movilidad sostenible, eficiente, inclusiva que promueve la integración modal en Bogotá D.C.</v>
          </cell>
        </row>
        <row r="3101">
          <cell r="D3101">
            <v>8032</v>
          </cell>
          <cell r="E3101" t="str">
            <v>Consolidación de infraestructura vial y ciclo infraestructura para una movilidad sostenible, eficiente, inclusiva que promueve la integración modal en Bogotá D.C.</v>
          </cell>
        </row>
        <row r="3102">
          <cell r="D3102">
            <v>8032</v>
          </cell>
          <cell r="E3102" t="str">
            <v>Consolidación de infraestructura vial y ciclo infraestructura para una movilidad sostenible, eficiente, inclusiva que promueve la integración modal en Bogotá D.C.</v>
          </cell>
        </row>
        <row r="3103">
          <cell r="D3103">
            <v>8032</v>
          </cell>
          <cell r="E3103" t="str">
            <v>Consolidación de infraestructura vial y ciclo infraestructura para una movilidad sostenible, eficiente, inclusiva que promueve la integración modal en Bogotá D.C.</v>
          </cell>
        </row>
        <row r="3104">
          <cell r="D3104">
            <v>8032</v>
          </cell>
          <cell r="E3104" t="str">
            <v>Consolidación de infraestructura vial y ciclo infraestructura para una movilidad sostenible, eficiente, inclusiva que promueve la integración modal en Bogotá D.C.</v>
          </cell>
        </row>
        <row r="3105">
          <cell r="D3105">
            <v>8032</v>
          </cell>
          <cell r="E3105" t="str">
            <v>Consolidación de infraestructura vial y ciclo infraestructura para una movilidad sostenible, eficiente, inclusiva que promueve la integración modal en Bogotá D.C.</v>
          </cell>
        </row>
        <row r="3106">
          <cell r="D3106">
            <v>8032</v>
          </cell>
          <cell r="E3106" t="str">
            <v>Consolidación de infraestructura vial y ciclo infraestructura para una movilidad sostenible, eficiente, inclusiva que promueve la integración modal en Bogotá D.C.</v>
          </cell>
        </row>
        <row r="3107">
          <cell r="D3107">
            <v>8032</v>
          </cell>
          <cell r="E3107" t="str">
            <v>Consolidación de infraestructura vial y ciclo infraestructura para una movilidad sostenible, eficiente, inclusiva que promueve la integración modal en Bogotá D.C.</v>
          </cell>
        </row>
        <row r="3108">
          <cell r="D3108">
            <v>8032</v>
          </cell>
          <cell r="E3108" t="str">
            <v>Consolidación de infraestructura vial y ciclo infraestructura para una movilidad sostenible, eficiente, inclusiva que promueve la integración modal en Bogotá D.C.</v>
          </cell>
        </row>
        <row r="3109">
          <cell r="D3109">
            <v>8032</v>
          </cell>
          <cell r="E3109" t="str">
            <v>Consolidación de infraestructura vial y ciclo infraestructura para una movilidad sostenible, eficiente, inclusiva que promueve la integración modal en Bogotá D.C.</v>
          </cell>
        </row>
        <row r="3110">
          <cell r="D3110">
            <v>8032</v>
          </cell>
          <cell r="E3110" t="str">
            <v>Consolidación de infraestructura vial y ciclo infraestructura para una movilidad sostenible, eficiente, inclusiva que promueve la integración modal en Bogotá D.C.</v>
          </cell>
        </row>
        <row r="3111">
          <cell r="D3111">
            <v>8032</v>
          </cell>
          <cell r="E3111" t="str">
            <v>Consolidación de infraestructura vial y ciclo infraestructura para una movilidad sostenible, eficiente, inclusiva que promueve la integración modal en Bogotá D.C.</v>
          </cell>
        </row>
        <row r="3112">
          <cell r="D3112">
            <v>8032</v>
          </cell>
          <cell r="E3112" t="str">
            <v>Consolidación de infraestructura vial y ciclo infraestructura para una movilidad sostenible, eficiente, inclusiva que promueve la integración modal en Bogotá D.C.</v>
          </cell>
        </row>
        <row r="3113">
          <cell r="D3113">
            <v>8032</v>
          </cell>
          <cell r="E3113" t="str">
            <v>Consolidación de infraestructura vial y ciclo infraestructura para una movilidad sostenible, eficiente, inclusiva que promueve la integración modal en Bogotá D.C.</v>
          </cell>
        </row>
        <row r="3114">
          <cell r="D3114">
            <v>8032</v>
          </cell>
          <cell r="E3114" t="str">
            <v>Consolidación de infraestructura vial y ciclo infraestructura para una movilidad sostenible, eficiente, inclusiva que promueve la integración modal en Bogotá D.C.</v>
          </cell>
        </row>
        <row r="3115">
          <cell r="D3115">
            <v>8032</v>
          </cell>
          <cell r="E3115" t="str">
            <v>Consolidación de infraestructura vial y ciclo infraestructura para una movilidad sostenible, eficiente, inclusiva que promueve la integración modal en Bogotá D.C.</v>
          </cell>
        </row>
        <row r="3116">
          <cell r="D3116">
            <v>8032</v>
          </cell>
          <cell r="E3116" t="str">
            <v>Consolidación de infraestructura vial y ciclo infraestructura para una movilidad sostenible, eficiente, inclusiva que promueve la integración modal en Bogotá D.C.</v>
          </cell>
        </row>
        <row r="3117">
          <cell r="D3117">
            <v>8032</v>
          </cell>
          <cell r="E3117" t="str">
            <v>Consolidación de infraestructura vial y ciclo infraestructura para una movilidad sostenible, eficiente, inclusiva que promueve la integración modal en Bogotá D.C.</v>
          </cell>
        </row>
        <row r="3118">
          <cell r="D3118">
            <v>8032</v>
          </cell>
          <cell r="E3118" t="str">
            <v>Consolidación de infraestructura vial y ciclo infraestructura para una movilidad sostenible, eficiente, inclusiva que promueve la integración modal en Bogotá D.C.</v>
          </cell>
        </row>
        <row r="3119">
          <cell r="D3119">
            <v>8032</v>
          </cell>
          <cell r="E3119" t="str">
            <v>Consolidación de infraestructura vial y ciclo infraestructura para una movilidad sostenible, eficiente, inclusiva que promueve la integración modal en Bogotá D.C.</v>
          </cell>
        </row>
        <row r="3120">
          <cell r="D3120">
            <v>8032</v>
          </cell>
          <cell r="E3120" t="str">
            <v>Consolidación de infraestructura vial y ciclo infraestructura para una movilidad sostenible, eficiente, inclusiva que promueve la integración modal en Bogotá D.C.</v>
          </cell>
        </row>
        <row r="3121">
          <cell r="D3121">
            <v>8032</v>
          </cell>
          <cell r="E3121" t="str">
            <v>Consolidación de infraestructura vial y ciclo infraestructura para una movilidad sostenible, eficiente, inclusiva que promueve la integración modal en Bogotá D.C.</v>
          </cell>
        </row>
        <row r="3122">
          <cell r="D3122">
            <v>8032</v>
          </cell>
          <cell r="E3122" t="str">
            <v>Consolidación de infraestructura vial y ciclo infraestructura para una movilidad sostenible, eficiente, inclusiva que promueve la integración modal en Bogotá D.C.</v>
          </cell>
        </row>
        <row r="3123">
          <cell r="D3123">
            <v>8032</v>
          </cell>
          <cell r="E3123" t="str">
            <v>Consolidación de infraestructura vial y ciclo infraestructura para una movilidad sostenible, eficiente, inclusiva que promueve la integración modal en Bogotá D.C.</v>
          </cell>
        </row>
        <row r="3124">
          <cell r="D3124">
            <v>8032</v>
          </cell>
          <cell r="E3124" t="str">
            <v>Consolidación de infraestructura vial y ciclo infraestructura para una movilidad sostenible, eficiente, inclusiva que promueve la integración modal en Bogotá D.C.</v>
          </cell>
        </row>
        <row r="3125">
          <cell r="D3125">
            <v>8032</v>
          </cell>
          <cell r="E3125" t="str">
            <v>Consolidación de infraestructura vial y ciclo infraestructura para una movilidad sostenible, eficiente, inclusiva que promueve la integración modal en Bogotá D.C.</v>
          </cell>
        </row>
        <row r="3126">
          <cell r="D3126">
            <v>8032</v>
          </cell>
          <cell r="E3126" t="str">
            <v>Consolidación de infraestructura vial y ciclo infraestructura para una movilidad sostenible, eficiente, inclusiva que promueve la integración modal en Bogotá D.C.</v>
          </cell>
        </row>
        <row r="3127">
          <cell r="D3127">
            <v>8030</v>
          </cell>
          <cell r="E3127" t="str">
            <v>Fortalecimiento de la gestión de derechos prestacionales y de la política de atención al pensionado en Bogotá D.C</v>
          </cell>
        </row>
        <row r="3128">
          <cell r="D3128">
            <v>8030</v>
          </cell>
          <cell r="E3128" t="str">
            <v>Fortalecimiento de la gestión de derechos prestacionales y de la política de atención al pensionado en Bogotá D.C</v>
          </cell>
        </row>
        <row r="3129">
          <cell r="D3129">
            <v>8030</v>
          </cell>
          <cell r="E3129" t="str">
            <v>Fortalecimiento de la gestión de derechos prestacionales y de la política de atención al pensionado en Bogotá D.C</v>
          </cell>
        </row>
        <row r="3130">
          <cell r="D3130">
            <v>8030</v>
          </cell>
          <cell r="E3130" t="str">
            <v>Fortalecimiento de la gestión de derechos prestacionales y de la política de atención al pensionado en Bogotá D.C</v>
          </cell>
        </row>
        <row r="3131">
          <cell r="D3131">
            <v>7984</v>
          </cell>
          <cell r="E3131" t="str">
            <v>Mejoramiento Integral de Barrios con Entornos Seguros Bogotá D.C.</v>
          </cell>
        </row>
        <row r="3132">
          <cell r="D3132">
            <v>8005</v>
          </cell>
          <cell r="E3132" t="str">
            <v>Mejoramiento integral de vivienda a familias en condiciones de vulnerabilidad en Bogotá D.C.</v>
          </cell>
        </row>
        <row r="3133">
          <cell r="D3133">
            <v>8005</v>
          </cell>
          <cell r="E3133" t="str">
            <v>Mejoramiento integral de vivienda a familias en condiciones de vulnerabilidad en Bogotá D.C.</v>
          </cell>
        </row>
        <row r="3134">
          <cell r="D3134">
            <v>8013</v>
          </cell>
          <cell r="E3134" t="str">
            <v>Contribución en la formalización de vivienda de barrios legalizados y mejora en la conformación y apropiación del espacio público en Bogotá D.C.</v>
          </cell>
        </row>
        <row r="3135">
          <cell r="D3135">
            <v>8013</v>
          </cell>
          <cell r="E3135" t="str">
            <v>Contribución en la formalización de vivienda de barrios legalizados y mejora en la conformación y apropiación del espacio público en Bogotá D.C.</v>
          </cell>
        </row>
        <row r="3136">
          <cell r="D3136">
            <v>8013</v>
          </cell>
          <cell r="E3136" t="str">
            <v>Contribución en la formalización de vivienda de barrios legalizados y mejora en la conformación y apropiación del espacio público en Bogotá D.C.</v>
          </cell>
        </row>
        <row r="3137">
          <cell r="D3137">
            <v>8013</v>
          </cell>
          <cell r="E3137" t="str">
            <v>Contribución en la formalización de vivienda de barrios legalizados y mejora en la conformación y apropiación del espacio público en Bogotá D.C.</v>
          </cell>
        </row>
        <row r="3138">
          <cell r="D3138">
            <v>8039</v>
          </cell>
          <cell r="E3138" t="str">
            <v>Fortalecimiento de la capacidad institucional para la modernización de la Caja de la Vivienda Popular de la ciudad de Bogotá D.C.</v>
          </cell>
        </row>
        <row r="3139">
          <cell r="D3139">
            <v>8039</v>
          </cell>
          <cell r="E3139" t="str">
            <v>Fortalecimiento de la capacidad institucional para la modernización de la Caja de la Vivienda Popular de la ciudad de Bogotá D.C.</v>
          </cell>
        </row>
        <row r="3140">
          <cell r="D3140">
            <v>8039</v>
          </cell>
          <cell r="E3140" t="str">
            <v>Fortalecimiento de la capacidad institucional para la modernización de la Caja de la Vivienda Popular de la ciudad de Bogotá D.C.</v>
          </cell>
        </row>
        <row r="3141">
          <cell r="D3141">
            <v>8040</v>
          </cell>
          <cell r="E3141" t="str">
            <v>Titulación de predios e iniciación de viviendas nuevas Bogotá D.C.</v>
          </cell>
        </row>
        <row r="3142">
          <cell r="D3142">
            <v>8040</v>
          </cell>
          <cell r="E3142" t="str">
            <v>Titulación de predios e iniciación de viviendas nuevas Bogotá D.C.</v>
          </cell>
        </row>
        <row r="3143">
          <cell r="D3143">
            <v>8040</v>
          </cell>
          <cell r="E3143" t="str">
            <v>Titulación de predios e iniciación de viviendas nuevas Bogotá D.C.</v>
          </cell>
        </row>
        <row r="3144">
          <cell r="D3144">
            <v>8071</v>
          </cell>
          <cell r="E3144" t="str">
            <v>Traslado de hogares localizados en zonas de alto riesgo no mitigable en Bogotá D.C.</v>
          </cell>
        </row>
        <row r="3145">
          <cell r="D3145">
            <v>8071</v>
          </cell>
          <cell r="E3145" t="str">
            <v>Traslado de hogares localizados en zonas de alto riesgo no mitigable en Bogotá D.C.</v>
          </cell>
        </row>
        <row r="3146">
          <cell r="D3146">
            <v>8071</v>
          </cell>
          <cell r="E3146" t="str">
            <v>Traslado de hogares localizados en zonas de alto riesgo no mitigable en Bogotá D.C.</v>
          </cell>
        </row>
        <row r="3147">
          <cell r="D3147">
            <v>8071</v>
          </cell>
          <cell r="E3147" t="str">
            <v>Traslado de hogares localizados en zonas de alto riesgo no mitigable en Bogotá D.C.</v>
          </cell>
        </row>
        <row r="3148">
          <cell r="D3148">
            <v>8071</v>
          </cell>
          <cell r="E3148" t="str">
            <v>Traslado de hogares localizados en zonas de alto riesgo no mitigable en Bogotá D.C.</v>
          </cell>
        </row>
        <row r="3149">
          <cell r="D3149">
            <v>8071</v>
          </cell>
          <cell r="E3149" t="str">
            <v>Traslado de hogares localizados en zonas de alto riesgo no mitigable en Bogotá D.C.</v>
          </cell>
        </row>
        <row r="3150">
          <cell r="D3150">
            <v>8071</v>
          </cell>
          <cell r="E3150" t="str">
            <v>Traslado de hogares localizados en zonas de alto riesgo no mitigable en Bogotá D.C.</v>
          </cell>
        </row>
        <row r="3151">
          <cell r="D3151">
            <v>8154</v>
          </cell>
          <cell r="E3151" t="str">
            <v>Implementación de los programas de BOGOTÁ DEPORTIVA desde la iniciación hasta el rendimiento en Bogotá D.C</v>
          </cell>
        </row>
        <row r="3152">
          <cell r="D3152">
            <v>8154</v>
          </cell>
          <cell r="E3152" t="str">
            <v>Implementación de los programas de BOGOTÁ DEPORTIVA desde la iniciación hasta el rendimiento en Bogotá D.C</v>
          </cell>
        </row>
        <row r="3153">
          <cell r="D3153">
            <v>8154</v>
          </cell>
          <cell r="E3153" t="str">
            <v>Implementación de los programas de BOGOTÁ DEPORTIVA desde la iniciación hasta el rendimiento en Bogotá D.C</v>
          </cell>
        </row>
        <row r="3154">
          <cell r="D3154">
            <v>8154</v>
          </cell>
          <cell r="E3154" t="str">
            <v>Implementación de los programas de BOGOTÁ DEPORTIVA desde la iniciación hasta el rendimiento en Bogotá D.C</v>
          </cell>
        </row>
        <row r="3155">
          <cell r="D3155">
            <v>8154</v>
          </cell>
          <cell r="E3155" t="str">
            <v>Implementación de los programas de BOGOTÁ DEPORTIVA desde la iniciación hasta el rendimiento en Bogotá D.C</v>
          </cell>
        </row>
        <row r="3156">
          <cell r="D3156">
            <v>8154</v>
          </cell>
          <cell r="E3156" t="str">
            <v>Implementación de los programas de BOGOTÁ DEPORTIVA desde la iniciación hasta el rendimiento en Bogotá D.C</v>
          </cell>
        </row>
        <row r="3157">
          <cell r="D3157">
            <v>8154</v>
          </cell>
          <cell r="E3157" t="str">
            <v>Implementación de los programas de BOGOTÁ DEPORTIVA desde la iniciación hasta el rendimiento en Bogotá D.C</v>
          </cell>
        </row>
        <row r="3158">
          <cell r="D3158">
            <v>8154</v>
          </cell>
          <cell r="E3158" t="str">
            <v>Implementación de los programas de BOGOTÁ DEPORTIVA desde la iniciación hasta el rendimiento en Bogotá D.C</v>
          </cell>
        </row>
        <row r="3159">
          <cell r="D3159">
            <v>8154</v>
          </cell>
          <cell r="E3159" t="str">
            <v>Implementación de los programas de BOGOTÁ DEPORTIVA desde la iniciación hasta el rendimiento en Bogotá D.C</v>
          </cell>
        </row>
        <row r="3160">
          <cell r="D3160">
            <v>8155</v>
          </cell>
          <cell r="E3160" t="str">
            <v>Desarrollo de programas recreativos y de actividad física en Bogotá D.C.</v>
          </cell>
        </row>
        <row r="3161">
          <cell r="D3161">
            <v>8155</v>
          </cell>
          <cell r="E3161" t="str">
            <v>Desarrollo de programas recreativos y de actividad física en Bogotá D.C.</v>
          </cell>
        </row>
        <row r="3162">
          <cell r="D3162">
            <v>8155</v>
          </cell>
          <cell r="E3162" t="str">
            <v>Desarrollo de programas recreativos y de actividad física en Bogotá D.C.</v>
          </cell>
        </row>
        <row r="3163">
          <cell r="D3163">
            <v>8155</v>
          </cell>
          <cell r="E3163" t="str">
            <v>Desarrollo de programas recreativos y de actividad física en Bogotá D.C.</v>
          </cell>
        </row>
        <row r="3164">
          <cell r="D3164">
            <v>8155</v>
          </cell>
          <cell r="E3164" t="str">
            <v>Desarrollo de programas recreativos y de actividad física en Bogotá D.C.</v>
          </cell>
        </row>
        <row r="3165">
          <cell r="D3165">
            <v>8155</v>
          </cell>
          <cell r="E3165" t="str">
            <v>Desarrollo de programas recreativos y de actividad física en Bogotá D.C.</v>
          </cell>
        </row>
        <row r="3166">
          <cell r="D3166">
            <v>8155</v>
          </cell>
          <cell r="E3166" t="str">
            <v>Desarrollo de programas recreativos y de actividad física en Bogotá D.C.</v>
          </cell>
        </row>
        <row r="3167">
          <cell r="D3167">
            <v>8155</v>
          </cell>
          <cell r="E3167" t="str">
            <v>Desarrollo de programas recreativos y de actividad física en Bogotá D.C.</v>
          </cell>
        </row>
        <row r="3168">
          <cell r="D3168">
            <v>8155</v>
          </cell>
          <cell r="E3168" t="str">
            <v>Desarrollo de programas recreativos y de actividad física en Bogotá D.C.</v>
          </cell>
        </row>
        <row r="3169">
          <cell r="D3169">
            <v>8155</v>
          </cell>
          <cell r="E3169" t="str">
            <v>Desarrollo de programas recreativos y de actividad física en Bogotá D.C.</v>
          </cell>
        </row>
        <row r="3170">
          <cell r="D3170">
            <v>8155</v>
          </cell>
          <cell r="E3170" t="str">
            <v>Desarrollo de programas recreativos y de actividad física en Bogotá D.C.</v>
          </cell>
        </row>
        <row r="3171">
          <cell r="D3171">
            <v>8159</v>
          </cell>
          <cell r="E3171" t="str">
            <v>Formación integral de la primera infancia, infancia, adolescencia y juventud a través de procesos de exploración, apropiación e iniciación mediante el juego y el deporte en Bogotá D.C.</v>
          </cell>
        </row>
        <row r="3172">
          <cell r="D3172">
            <v>8159</v>
          </cell>
          <cell r="E3172" t="str">
            <v>Formación integral de la primera infancia, infancia, adolescencia y juventud a través de procesos de exploración, apropiación e iniciación mediante el juego y el deporte en Bogotá D.C.</v>
          </cell>
        </row>
        <row r="3173">
          <cell r="D3173">
            <v>8159</v>
          </cell>
          <cell r="E3173" t="str">
            <v>Formación integral de la primera infancia, infancia, adolescencia y juventud a través de procesos de exploración, apropiación e iniciación mediante el juego y el deporte en Bogotá D.C.</v>
          </cell>
        </row>
        <row r="3174">
          <cell r="D3174">
            <v>8159</v>
          </cell>
          <cell r="E3174" t="str">
            <v>Formación integral de la primera infancia, infancia, adolescencia y juventud a través de procesos de exploración, apropiación e iniciación mediante el juego y el deporte en Bogotá D.C.</v>
          </cell>
        </row>
        <row r="3175">
          <cell r="D3175">
            <v>8159</v>
          </cell>
          <cell r="E3175" t="str">
            <v>Formación integral de la primera infancia, infancia, adolescencia y juventud a través de procesos de exploración, apropiación e iniciación mediante el juego y el deporte en Bogotá D.C.</v>
          </cell>
        </row>
        <row r="3176">
          <cell r="D3176">
            <v>8159</v>
          </cell>
          <cell r="E3176" t="str">
            <v>Formación integral de la primera infancia, infancia, adolescencia y juventud a través de procesos de exploración, apropiación e iniciación mediante el juego y el deporte en Bogotá D.C.</v>
          </cell>
        </row>
        <row r="3177">
          <cell r="D3177">
            <v>8159</v>
          </cell>
          <cell r="E3177" t="str">
            <v>Formación integral de la primera infancia, infancia, adolescencia y juventud a través de procesos de exploración, apropiación e iniciación mediante el juego y el deporte en Bogotá D.C.</v>
          </cell>
        </row>
        <row r="3178">
          <cell r="D3178">
            <v>8162</v>
          </cell>
          <cell r="E3178" t="str">
            <v>Administración de parques y escenarios confiables y seguros para promover el encuentro y apropiación del espacio público de Bogotá D.C.</v>
          </cell>
        </row>
        <row r="3179">
          <cell r="D3179">
            <v>8162</v>
          </cell>
          <cell r="E3179" t="str">
            <v>Administración de parques y escenarios confiables y seguros para promover el encuentro y apropiación del espacio público de Bogotá D.C.</v>
          </cell>
        </row>
        <row r="3180">
          <cell r="D3180">
            <v>8162</v>
          </cell>
          <cell r="E3180" t="str">
            <v>Administración de parques y escenarios confiables y seguros para promover el encuentro y apropiación del espacio público de Bogotá D.C.</v>
          </cell>
        </row>
        <row r="3181">
          <cell r="D3181">
            <v>8165</v>
          </cell>
          <cell r="E3181" t="str">
            <v>Fortalecimiento de la capacidad institucional para una gestión pública, eficiente y oportuna en Bogotá D.C.</v>
          </cell>
        </row>
        <row r="3182">
          <cell r="D3182">
            <v>8165</v>
          </cell>
          <cell r="E3182" t="str">
            <v>Fortalecimiento de la capacidad institucional para una gestión pública, eficiente y oportuna en Bogotá D.C.</v>
          </cell>
        </row>
        <row r="3183">
          <cell r="D3183">
            <v>8167</v>
          </cell>
          <cell r="E3183" t="str">
            <v>Fortalecimiento de la economía del deporte y la recreación en Bogotá D.C</v>
          </cell>
        </row>
        <row r="3184">
          <cell r="D3184">
            <v>8167</v>
          </cell>
          <cell r="E3184" t="str">
            <v>Fortalecimiento de la economía del deporte y la recreación en Bogotá D.C</v>
          </cell>
        </row>
        <row r="3185">
          <cell r="D3185">
            <v>8167</v>
          </cell>
          <cell r="E3185" t="str">
            <v>Fortalecimiento de la economía del deporte y la recreación en Bogotá D.C</v>
          </cell>
        </row>
        <row r="3186">
          <cell r="D3186">
            <v>8168</v>
          </cell>
          <cell r="E3186" t="str">
            <v>Fortalecimiento de la gestión recreodeportiva, la participación incidente y la construcción de comunidad desde los barrios en Bogotá D.C.</v>
          </cell>
        </row>
        <row r="3187">
          <cell r="D3187">
            <v>8168</v>
          </cell>
          <cell r="E3187" t="str">
            <v>Fortalecimiento de la gestión recreodeportiva, la participación incidente y la construcción de comunidad desde los barrios en Bogotá D.C.</v>
          </cell>
        </row>
        <row r="3188">
          <cell r="D3188">
            <v>8168</v>
          </cell>
          <cell r="E3188" t="str">
            <v>Fortalecimiento de la gestión recreodeportiva, la participación incidente y la construcción de comunidad desde los barrios en Bogotá D.C.</v>
          </cell>
        </row>
        <row r="3189">
          <cell r="D3189">
            <v>8169</v>
          </cell>
          <cell r="E3189" t="str">
            <v>Construcción y adecuación de parques y escenarios recreodeportivos para el encuentro y disfrute de los habitantes de Bogotá D.C.</v>
          </cell>
        </row>
        <row r="3190">
          <cell r="D3190">
            <v>8169</v>
          </cell>
          <cell r="E3190" t="str">
            <v>Construcción y adecuación de parques y escenarios recreodeportivos para el encuentro y disfrute de los habitantes de Bogotá D.C.</v>
          </cell>
        </row>
        <row r="3191">
          <cell r="D3191">
            <v>8169</v>
          </cell>
          <cell r="E3191" t="str">
            <v>Construcción y adecuación de parques y escenarios recreodeportivos para el encuentro y disfrute de los habitantes de Bogotá D.C.</v>
          </cell>
        </row>
        <row r="3192">
          <cell r="D3192">
            <v>8169</v>
          </cell>
          <cell r="E3192" t="str">
            <v>Construcción y adecuación de parques y escenarios recreodeportivos para el encuentro y disfrute de los habitantes de Bogotá D.C.</v>
          </cell>
        </row>
        <row r="3193">
          <cell r="D3193">
            <v>7963</v>
          </cell>
          <cell r="E3193" t="str">
            <v>Desarrollo de instrumentos de planeación y gestión territorial asociados a los patrimonios de Bogotá D.C.</v>
          </cell>
        </row>
        <row r="3194">
          <cell r="D3194">
            <v>7963</v>
          </cell>
          <cell r="E3194" t="str">
            <v>Desarrollo de instrumentos de planeación y gestión territorial asociados a los patrimonios de Bogotá D.C.</v>
          </cell>
        </row>
        <row r="3195">
          <cell r="D3195">
            <v>7989</v>
          </cell>
          <cell r="E3195" t="str">
            <v>Fortalecimiento de la eficiencia administrativa del Instituto Distrital de Patrimonio Cultural de Bogotá D.C.</v>
          </cell>
        </row>
        <row r="3196">
          <cell r="D3196">
            <v>7989</v>
          </cell>
          <cell r="E3196" t="str">
            <v>Fortalecimiento de la eficiencia administrativa del Instituto Distrital de Patrimonio Cultural de Bogotá D.C.</v>
          </cell>
        </row>
        <row r="3197">
          <cell r="D3197">
            <v>8136</v>
          </cell>
          <cell r="E3197" t="str">
            <v>Desarrollo de acciones para la gestión del patrimonio arqueológico de Bogotá D.C.</v>
          </cell>
        </row>
        <row r="3198">
          <cell r="D3198">
            <v>8136</v>
          </cell>
          <cell r="E3198" t="str">
            <v>Desarrollo de acciones para la gestión del patrimonio arqueológico de Bogotá D.C.</v>
          </cell>
        </row>
        <row r="3199">
          <cell r="D3199">
            <v>8144</v>
          </cell>
          <cell r="E3199" t="str">
            <v>Desarrollo de procesos de valoración, identificación, documentación y registro de prácticas y manifestaciones del patrimonio vivo en Bogotá D.C.</v>
          </cell>
        </row>
        <row r="3200">
          <cell r="D3200">
            <v>8144</v>
          </cell>
          <cell r="E3200" t="str">
            <v>Desarrollo de procesos de valoración, identificación, documentación y registro de prácticas y manifestaciones del patrimonio vivo en Bogotá D.C.</v>
          </cell>
        </row>
        <row r="3201">
          <cell r="D3201">
            <v>8150</v>
          </cell>
          <cell r="E3201" t="str">
            <v>Consolidación de estrategias y mecanismos que aporten al reconocimiento, divulgación y apropiación de los patrimonios a nivel territorial y poblacional en Bogotá D.C.</v>
          </cell>
        </row>
        <row r="3202">
          <cell r="D3202">
            <v>8150</v>
          </cell>
          <cell r="E3202" t="str">
            <v>Consolidación de estrategias y mecanismos que aporten al reconocimiento, divulgación y apropiación de los patrimonios a nivel territorial y poblacional en Bogotá D.C.</v>
          </cell>
        </row>
        <row r="3203">
          <cell r="D3203">
            <v>8150</v>
          </cell>
          <cell r="E3203" t="str">
            <v>Consolidación de estrategias y mecanismos que aporten al reconocimiento, divulgación y apropiación de los patrimonios a nivel territorial y poblacional en Bogotá D.C.</v>
          </cell>
        </row>
        <row r="3204">
          <cell r="D3204">
            <v>8151</v>
          </cell>
          <cell r="E3204" t="str">
            <v>Desarrollo de procesos pedagógicos en patrimonio cultural con niños, niñas, adolescentes, jóvenes y otros actores en Bogotá D.C.</v>
          </cell>
        </row>
        <row r="3205">
          <cell r="D3205">
            <v>8151</v>
          </cell>
          <cell r="E3205" t="str">
            <v>Desarrollo de procesos pedagógicos en patrimonio cultural con niños, niñas, adolescentes, jóvenes y otros actores en Bogotá D.C.</v>
          </cell>
        </row>
        <row r="3206">
          <cell r="D3206">
            <v>8151</v>
          </cell>
          <cell r="E3206" t="str">
            <v>Desarrollo de procesos pedagógicos en patrimonio cultural con niños, niñas, adolescentes, jóvenes y otros actores en Bogotá D.C.</v>
          </cell>
        </row>
        <row r="3207">
          <cell r="D3207">
            <v>8152</v>
          </cell>
          <cell r="E3207" t="str">
            <v>Desarrollo acciones de intervención para la protección y conservación de los valores del paisaje histórico, urbano y rural de los espacios patrimoniales de Bogotá D.C.</v>
          </cell>
        </row>
        <row r="3208">
          <cell r="D3208">
            <v>8161</v>
          </cell>
          <cell r="E3208" t="str">
            <v>Mejoramiento de la capacidad institucional para la atención de trámites y servicios orientados a la intervención, protección y conservación del patrimonio cultural material de Bogotá D.C.</v>
          </cell>
        </row>
        <row r="3209">
          <cell r="D3209">
            <v>8171</v>
          </cell>
          <cell r="E3209" t="str">
            <v>Implementación de procesos de valoración para el inventario del patrimonio cultural material en Bogotá D.C.</v>
          </cell>
        </row>
        <row r="3210">
          <cell r="D3210">
            <v>7755</v>
          </cell>
          <cell r="E3210" t="str">
            <v>Prevención, Atención y Protección integral a Niñez, Adolescencia y Juventud en formas de exclusión extrema asociados al Fenómeno de habitabilidad en calle Bogotá D.C.</v>
          </cell>
        </row>
        <row r="3211">
          <cell r="D3211">
            <v>7755</v>
          </cell>
          <cell r="E3211" t="str">
            <v>Prevención, Atención y Protección integral a Niñez, Adolescencia y Juventud en formas de exclusión extrema asociados al Fenómeno de habitabilidad en calle Bogotá D.C.</v>
          </cell>
        </row>
        <row r="3212">
          <cell r="D3212">
            <v>7755</v>
          </cell>
          <cell r="E3212" t="str">
            <v>Prevención, Atención y Protección integral a Niñez, Adolescencia y Juventud en formas de exclusión extrema asociados al Fenómeno de habitabilidad en calle Bogotá D.C.</v>
          </cell>
        </row>
        <row r="3213">
          <cell r="D3213">
            <v>7967</v>
          </cell>
          <cell r="E3213" t="str">
            <v>Mejoramiento de capacidades y oportunidades a jóvenes inmersos en formas extremas de exclusión, asociados al fenómeno de habitabilidad en calle, para su integración productiva y social. Bogotá D.C.</v>
          </cell>
        </row>
        <row r="3214">
          <cell r="D3214">
            <v>7968</v>
          </cell>
          <cell r="E3214" t="str">
            <v>Optimización de la Infraestructura Física de Unidades de Protección Integral y dependencias del IDIPRON Bogotá D.C</v>
          </cell>
        </row>
        <row r="3215">
          <cell r="D3215">
            <v>7972</v>
          </cell>
          <cell r="E3215" t="str">
            <v>Fortalecimiento de la infraestructura tecnológica y de comunicaciones del IDIPRON Bogotá D.C</v>
          </cell>
        </row>
        <row r="3216">
          <cell r="D3216">
            <v>7973</v>
          </cell>
          <cell r="E3216" t="str">
            <v>Prestación de servicios de apoyo y gestión administrativa e institucional del IDIPRON Bogotá D.C.</v>
          </cell>
        </row>
        <row r="3217">
          <cell r="D3217">
            <v>7921</v>
          </cell>
          <cell r="E3217" t="str">
            <v>Fortalecimiento institucional de la FUGA Bogotá D.C.</v>
          </cell>
        </row>
        <row r="3218">
          <cell r="D3218">
            <v>7921</v>
          </cell>
          <cell r="E3218" t="str">
            <v>Fortalecimiento institucional de la FUGA Bogotá D.C.</v>
          </cell>
        </row>
        <row r="3219">
          <cell r="D3219">
            <v>7921</v>
          </cell>
          <cell r="E3219" t="str">
            <v>Fortalecimiento institucional de la FUGA Bogotá D.C.</v>
          </cell>
        </row>
        <row r="3220">
          <cell r="D3220">
            <v>7921</v>
          </cell>
          <cell r="E3220" t="str">
            <v>Fortalecimiento institucional de la FUGA Bogotá D.C.</v>
          </cell>
        </row>
        <row r="3221">
          <cell r="D3221">
            <v>7922</v>
          </cell>
          <cell r="E3221" t="str">
            <v>Consolidación del Distrito Creativo en el Bronx para la revitalización del centro de la ciudad Bogotá D.C.</v>
          </cell>
        </row>
        <row r="3222">
          <cell r="D3222">
            <v>7922</v>
          </cell>
          <cell r="E3222" t="str">
            <v>Consolidación del Distrito Creativo en el Bronx para la revitalización del centro de la ciudad Bogotá D.C.</v>
          </cell>
        </row>
        <row r="3223">
          <cell r="D3223">
            <v>7923</v>
          </cell>
          <cell r="E3223" t="str">
            <v>Mantenimiento de los equipamientos de la FUGA para la circulación artística en el Centro de Bogotá D.C.</v>
          </cell>
        </row>
        <row r="3224">
          <cell r="D3224">
            <v>7924</v>
          </cell>
          <cell r="E3224" t="str">
            <v>Consolidación del ecosistema de la economía cultural y creativa del centro de Bogotá D.C</v>
          </cell>
        </row>
        <row r="3225">
          <cell r="D3225">
            <v>7924</v>
          </cell>
          <cell r="E3225" t="str">
            <v>Consolidación del ecosistema de la economía cultural y creativa del centro de Bogotá D.C</v>
          </cell>
        </row>
        <row r="3226">
          <cell r="D3226">
            <v>7924</v>
          </cell>
          <cell r="E3226" t="str">
            <v>Consolidación del ecosistema de la economía cultural y creativa del centro de Bogotá D.C</v>
          </cell>
        </row>
        <row r="3227">
          <cell r="D3227">
            <v>7924</v>
          </cell>
          <cell r="E3227" t="str">
            <v>Consolidación del ecosistema de la economía cultural y creativa del centro de Bogotá D.C</v>
          </cell>
        </row>
        <row r="3228">
          <cell r="D3228">
            <v>7925</v>
          </cell>
          <cell r="E3228" t="str">
            <v>Fortalecimiento de espacios de transformación cultural, memoria, valoración social y participación incidente en el Centro de la Ciudad Bogotá D.C.</v>
          </cell>
        </row>
        <row r="3229">
          <cell r="D3229">
            <v>7925</v>
          </cell>
          <cell r="E3229" t="str">
            <v>Fortalecimiento de espacios de transformación cultural, memoria, valoración social y participación incidente en el Centro de la Ciudad Bogotá D.C.</v>
          </cell>
        </row>
        <row r="3230">
          <cell r="D3230">
            <v>7925</v>
          </cell>
          <cell r="E3230" t="str">
            <v>Fortalecimiento de espacios de transformación cultural, memoria, valoración social y participación incidente en el Centro de la Ciudad Bogotá D.C.</v>
          </cell>
        </row>
        <row r="3231">
          <cell r="D3231">
            <v>7926</v>
          </cell>
          <cell r="E3231" t="str">
            <v>Fortalecimiento del ecosistema artístico y cultural en el Centro de Bogotá D.C.</v>
          </cell>
        </row>
        <row r="3232">
          <cell r="D3232">
            <v>7926</v>
          </cell>
          <cell r="E3232" t="str">
            <v>Fortalecimiento del ecosistema artístico y cultural en el Centro de Bogotá D.C.</v>
          </cell>
        </row>
        <row r="3233">
          <cell r="D3233">
            <v>7926</v>
          </cell>
          <cell r="E3233" t="str">
            <v>Fortalecimiento del ecosistema artístico y cultural en el Centro de Bogotá D.C.</v>
          </cell>
        </row>
        <row r="3234">
          <cell r="D3234">
            <v>7926</v>
          </cell>
          <cell r="E3234" t="str">
            <v>Fortalecimiento del ecosistema artístico y cultural en el Centro de Bogotá D.C.</v>
          </cell>
        </row>
        <row r="3235">
          <cell r="D3235">
            <v>8128</v>
          </cell>
          <cell r="E3235" t="str">
            <v>Fortalecimiento Ciudad Creativa de la Música Bogotá D.C.</v>
          </cell>
        </row>
        <row r="3236">
          <cell r="D3236">
            <v>8128</v>
          </cell>
          <cell r="E3236" t="str">
            <v>Fortalecimiento Ciudad Creativa de la Música Bogotá D.C.</v>
          </cell>
        </row>
        <row r="3237">
          <cell r="D3237">
            <v>8135</v>
          </cell>
          <cell r="E3237" t="str">
            <v>Consolidación Programa de Formación Musical "Vamos a la Filarmónica" Bogotá D.C.</v>
          </cell>
        </row>
        <row r="3238">
          <cell r="D3238">
            <v>8135</v>
          </cell>
          <cell r="E3238" t="str">
            <v>Consolidación Programa de Formación Musical "Vamos a la Filarmónica" Bogotá D.C.</v>
          </cell>
        </row>
        <row r="3239">
          <cell r="D3239">
            <v>8135</v>
          </cell>
          <cell r="E3239" t="str">
            <v>Consolidación Programa de Formación Musical "Vamos a la Filarmónica" Bogotá D.C.</v>
          </cell>
        </row>
        <row r="3240">
          <cell r="D3240">
            <v>8135</v>
          </cell>
          <cell r="E3240" t="str">
            <v>Consolidación Programa de Formación Musical "Vamos a la Filarmónica" Bogotá D.C.</v>
          </cell>
        </row>
        <row r="3241">
          <cell r="D3241">
            <v>8135</v>
          </cell>
          <cell r="E3241" t="str">
            <v>Consolidación Programa de Formación Musical "Vamos a la Filarmónica" Bogotá D.C.</v>
          </cell>
        </row>
        <row r="3242">
          <cell r="D3242">
            <v>8137</v>
          </cell>
          <cell r="E3242" t="str">
            <v>Implementación programa de fomento de la Orquesta Filarmónica Bogotá D.C.</v>
          </cell>
        </row>
        <row r="3243">
          <cell r="D3243">
            <v>8139</v>
          </cell>
          <cell r="E3243" t="str">
            <v>Fortalecimiento capacidad administrativa y de la gestión institucional de la OFB Bogotá D.C.</v>
          </cell>
        </row>
        <row r="3244">
          <cell r="D3244">
            <v>8139</v>
          </cell>
          <cell r="E3244" t="str">
            <v>Fortalecimiento capacidad administrativa y de la gestión institucional de la OFB Bogotá D.C.</v>
          </cell>
        </row>
        <row r="3245">
          <cell r="D3245">
            <v>8142</v>
          </cell>
          <cell r="E3245" t="str">
            <v>Mantenimiento equipamientos culturales de la OFB Bogotá D.C.</v>
          </cell>
        </row>
        <row r="3246">
          <cell r="D3246">
            <v>8142</v>
          </cell>
          <cell r="E3246" t="str">
            <v>Mantenimiento equipamientos culturales de la OFB Bogotá D.C.</v>
          </cell>
        </row>
        <row r="3247">
          <cell r="D3247">
            <v>8142</v>
          </cell>
          <cell r="E3247" t="str">
            <v>Mantenimiento equipamientos culturales de la OFB Bogotá D.C.</v>
          </cell>
        </row>
        <row r="3248">
          <cell r="D3248">
            <v>7992</v>
          </cell>
          <cell r="E3248" t="str">
            <v>Consolidación de las coberturas vegetales como estrategia de adaptación y mitigación al cambio climático en el Distrito Capital. Bogotá D.C.</v>
          </cell>
        </row>
        <row r="3249">
          <cell r="D3249">
            <v>7992</v>
          </cell>
          <cell r="E3249" t="str">
            <v>Consolidación de las coberturas vegetales como estrategia de adaptación y mitigación al cambio climático en el Distrito Capital. Bogotá D.C.</v>
          </cell>
        </row>
        <row r="3250">
          <cell r="D3250">
            <v>7992</v>
          </cell>
          <cell r="E3250" t="str">
            <v>Consolidación de las coberturas vegetales como estrategia de adaptación y mitigación al cambio climático en el Distrito Capital. Bogotá D.C.</v>
          </cell>
        </row>
        <row r="3251">
          <cell r="D3251">
            <v>7992</v>
          </cell>
          <cell r="E3251" t="str">
            <v>Consolidación de las coberturas vegetales como estrategia de adaptación y mitigación al cambio climático en el Distrito Capital. Bogotá D.C.</v>
          </cell>
        </row>
        <row r="3252">
          <cell r="D3252">
            <v>7992</v>
          </cell>
          <cell r="E3252" t="str">
            <v>Consolidación de las coberturas vegetales como estrategia de adaptación y mitigación al cambio climático en el Distrito Capital. Bogotá D.C.</v>
          </cell>
        </row>
        <row r="3253">
          <cell r="D3253">
            <v>7992</v>
          </cell>
          <cell r="E3253" t="str">
            <v>Consolidación de las coberturas vegetales como estrategia de adaptación y mitigación al cambio climático en el Distrito Capital. Bogotá D.C.</v>
          </cell>
        </row>
        <row r="3254">
          <cell r="D3254">
            <v>7992</v>
          </cell>
          <cell r="E3254" t="str">
            <v>Consolidación de las coberturas vegetales como estrategia de adaptación y mitigación al cambio climático en el Distrito Capital. Bogotá D.C.</v>
          </cell>
        </row>
        <row r="3255">
          <cell r="D3255">
            <v>7992</v>
          </cell>
          <cell r="E3255" t="str">
            <v>Consolidación de las coberturas vegetales como estrategia de adaptación y mitigación al cambio climático en el Distrito Capital. Bogotá D.C.</v>
          </cell>
        </row>
        <row r="3256">
          <cell r="D3256">
            <v>7992</v>
          </cell>
          <cell r="E3256" t="str">
            <v>Consolidación de las coberturas vegetales como estrategia de adaptación y mitigación al cambio climático en el Distrito Capital. Bogotá D.C.</v>
          </cell>
        </row>
        <row r="3257">
          <cell r="D3257">
            <v>7992</v>
          </cell>
          <cell r="E3257" t="str">
            <v>Consolidación de las coberturas vegetales como estrategia de adaptación y mitigación al cambio climático en el Distrito Capital. Bogotá D.C.</v>
          </cell>
        </row>
        <row r="3258">
          <cell r="D3258">
            <v>7992</v>
          </cell>
          <cell r="E3258" t="str">
            <v>Consolidación de las coberturas vegetales como estrategia de adaptación y mitigación al cambio climático en el Distrito Capital. Bogotá D.C.</v>
          </cell>
        </row>
        <row r="3259">
          <cell r="D3259">
            <v>7992</v>
          </cell>
          <cell r="E3259" t="str">
            <v>Consolidación de las coberturas vegetales como estrategia de adaptación y mitigación al cambio climático en el Distrito Capital. Bogotá D.C.</v>
          </cell>
        </row>
        <row r="3260">
          <cell r="D3260">
            <v>7992</v>
          </cell>
          <cell r="E3260" t="str">
            <v>Consolidación de las coberturas vegetales como estrategia de adaptación y mitigación al cambio climático en el Distrito Capital. Bogotá D.C.</v>
          </cell>
        </row>
        <row r="3261">
          <cell r="D3261">
            <v>7992</v>
          </cell>
          <cell r="E3261" t="str">
            <v>Consolidación de las coberturas vegetales como estrategia de adaptación y mitigación al cambio climático en el Distrito Capital. Bogotá D.C.</v>
          </cell>
        </row>
        <row r="3262">
          <cell r="D3262">
            <v>7992</v>
          </cell>
          <cell r="E3262" t="str">
            <v>Consolidación de las coberturas vegetales como estrategia de adaptación y mitigación al cambio climático en el Distrito Capital. Bogotá D.C.</v>
          </cell>
        </row>
        <row r="3263">
          <cell r="D3263">
            <v>8018</v>
          </cell>
          <cell r="E3263" t="str">
            <v>Fortalecimiento de la agricultura urbana en el Distrito Capital como estrategia de adaptación al cambio climático y dinamización económica Bogotá D.C.</v>
          </cell>
        </row>
        <row r="3264">
          <cell r="D3264">
            <v>8018</v>
          </cell>
          <cell r="E3264" t="str">
            <v>Fortalecimiento de la agricultura urbana en el Distrito Capital como estrategia de adaptación al cambio climático y dinamización económica Bogotá D.C.</v>
          </cell>
        </row>
        <row r="3265">
          <cell r="D3265">
            <v>8018</v>
          </cell>
          <cell r="E3265" t="str">
            <v>Fortalecimiento de la agricultura urbana en el Distrito Capital como estrategia de adaptación al cambio climático y dinamización económica Bogotá D.C.</v>
          </cell>
        </row>
        <row r="3266">
          <cell r="D3266">
            <v>8018</v>
          </cell>
          <cell r="E3266" t="str">
            <v>Fortalecimiento de la agricultura urbana en el Distrito Capital como estrategia de adaptación al cambio climático y dinamización económica Bogotá D.C.</v>
          </cell>
        </row>
        <row r="3267">
          <cell r="D3267">
            <v>8018</v>
          </cell>
          <cell r="E3267" t="str">
            <v>Fortalecimiento de la agricultura urbana en el Distrito Capital como estrategia de adaptación al cambio climático y dinamización económica Bogotá D.C.</v>
          </cell>
        </row>
        <row r="3268">
          <cell r="D3268">
            <v>8018</v>
          </cell>
          <cell r="E3268" t="str">
            <v>Fortalecimiento de la agricultura urbana en el Distrito Capital como estrategia de adaptación al cambio climático y dinamización económica Bogotá D.C.</v>
          </cell>
        </row>
        <row r="3269">
          <cell r="D3269">
            <v>8018</v>
          </cell>
          <cell r="E3269" t="str">
            <v>Fortalecimiento de la agricultura urbana en el Distrito Capital como estrategia de adaptación al cambio climático y dinamización económica Bogotá D.C.</v>
          </cell>
        </row>
        <row r="3270">
          <cell r="D3270">
            <v>8018</v>
          </cell>
          <cell r="E3270" t="str">
            <v>Fortalecimiento de la agricultura urbana en el Distrito Capital como estrategia de adaptación al cambio climático y dinamización económica Bogotá D.C.</v>
          </cell>
        </row>
        <row r="3271">
          <cell r="D3271">
            <v>8018</v>
          </cell>
          <cell r="E3271" t="str">
            <v>Fortalecimiento de la agricultura urbana en el Distrito Capital como estrategia de adaptación al cambio climático y dinamización económica Bogotá D.C.</v>
          </cell>
        </row>
        <row r="3272">
          <cell r="D3272">
            <v>8018</v>
          </cell>
          <cell r="E3272" t="str">
            <v>Fortalecimiento de la agricultura urbana en el Distrito Capital como estrategia de adaptación al cambio climático y dinamización económica Bogotá D.C.</v>
          </cell>
        </row>
        <row r="3273">
          <cell r="D3273">
            <v>8018</v>
          </cell>
          <cell r="E3273" t="str">
            <v>Fortalecimiento de la agricultura urbana en el Distrito Capital como estrategia de adaptación al cambio climático y dinamización económica Bogotá D.C.</v>
          </cell>
        </row>
        <row r="3274">
          <cell r="D3274">
            <v>8073</v>
          </cell>
          <cell r="E3274" t="str">
            <v>Investigación fortalecimiento del tropicario del Jardín Botánico de Bogotá como estrategia para la conservación ex situ de la flora colombiana. Bogotá D.C.</v>
          </cell>
        </row>
        <row r="3275">
          <cell r="D3275">
            <v>8073</v>
          </cell>
          <cell r="E3275" t="str">
            <v>Investigación fortalecimiento del tropicario del Jardín Botánico de Bogotá como estrategia para la conservación ex situ de la flora colombiana. Bogotá D.C.</v>
          </cell>
        </row>
        <row r="3276">
          <cell r="D3276">
            <v>8073</v>
          </cell>
          <cell r="E3276" t="str">
            <v>Investigación fortalecimiento del tropicario del Jardín Botánico de Bogotá como estrategia para la conservación ex situ de la flora colombiana. Bogotá D.C.</v>
          </cell>
        </row>
        <row r="3277">
          <cell r="D3277">
            <v>8087</v>
          </cell>
          <cell r="E3277" t="str">
            <v>Investigación para la conservación de los ecosistemas y la flora de Bogotá D.C.</v>
          </cell>
        </row>
        <row r="3278">
          <cell r="D3278">
            <v>8087</v>
          </cell>
          <cell r="E3278" t="str">
            <v>Investigación para la conservación de los ecosistemas y la flora de Bogotá D.C.</v>
          </cell>
        </row>
        <row r="3279">
          <cell r="D3279">
            <v>8087</v>
          </cell>
          <cell r="E3279" t="str">
            <v>Investigación para la conservación de los ecosistemas y la flora de Bogotá D.C.</v>
          </cell>
        </row>
        <row r="3280">
          <cell r="D3280">
            <v>8087</v>
          </cell>
          <cell r="E3280" t="str">
            <v>Investigación para la conservación de los ecosistemas y la flora de Bogotá D.C.</v>
          </cell>
        </row>
        <row r="3281">
          <cell r="D3281">
            <v>8087</v>
          </cell>
          <cell r="E3281" t="str">
            <v>Investigación para la conservación de los ecosistemas y la flora de Bogotá D.C.</v>
          </cell>
        </row>
        <row r="3282">
          <cell r="D3282">
            <v>8087</v>
          </cell>
          <cell r="E3282" t="str">
            <v>Investigación para la conservación de los ecosistemas y la flora de Bogotá D.C.</v>
          </cell>
        </row>
        <row r="3283">
          <cell r="D3283">
            <v>8087</v>
          </cell>
          <cell r="E3283" t="str">
            <v>Investigación para la conservación de los ecosistemas y la flora de Bogotá D.C.</v>
          </cell>
        </row>
        <row r="3284">
          <cell r="D3284">
            <v>8087</v>
          </cell>
          <cell r="E3284" t="str">
            <v>Investigación para la conservación de los ecosistemas y la flora de Bogotá D.C.</v>
          </cell>
        </row>
        <row r="3285">
          <cell r="D3285">
            <v>8096</v>
          </cell>
          <cell r="E3285" t="str">
            <v>Consolidación de acciones y procesos de educación ambiental y de participación para la comprensión de la conservación, el uso sostenible de la biodiversidad y los retos del cambio climático en Bogotá</v>
          </cell>
        </row>
        <row r="3286">
          <cell r="D3286">
            <v>8096</v>
          </cell>
          <cell r="E3286" t="str">
            <v>Consolidación de acciones y procesos de educación ambiental y de participación para la comprensión de la conservación, el uso sostenible de la biodiversidad y los retos del cambio climático en Bogotá</v>
          </cell>
        </row>
        <row r="3287">
          <cell r="D3287">
            <v>8096</v>
          </cell>
          <cell r="E3287" t="str">
            <v>Consolidación de acciones y procesos de educación ambiental y de participación para la comprensión de la conservación, el uso sostenible de la biodiversidad y los retos del cambio climático en Bogotá</v>
          </cell>
        </row>
        <row r="3288">
          <cell r="D3288">
            <v>8096</v>
          </cell>
          <cell r="E3288" t="str">
            <v>Consolidación de acciones y procesos de educación ambiental y de participación para la comprensión de la conservación, el uso sostenible de la biodiversidad y los retos del cambio climático en Bogotá</v>
          </cell>
        </row>
        <row r="3289">
          <cell r="D3289">
            <v>8096</v>
          </cell>
          <cell r="E3289" t="str">
            <v>Consolidación de acciones y procesos de educación ambiental y de participación para la comprensión de la conservación, el uso sostenible de la biodiversidad y los retos del cambio climático en Bogotá</v>
          </cell>
        </row>
        <row r="3290">
          <cell r="D3290">
            <v>8096</v>
          </cell>
          <cell r="E3290" t="str">
            <v>Consolidación de acciones y procesos de educación ambiental y de participación para la comprensión de la conservación, el uso sostenible de la biodiversidad y los retos del cambio climático en Bogotá</v>
          </cell>
        </row>
        <row r="3291">
          <cell r="D3291">
            <v>8096</v>
          </cell>
          <cell r="E3291" t="str">
            <v>Consolidación de acciones y procesos de educación ambiental y de participación para la comprensión de la conservación, el uso sostenible de la biodiversidad y los retos del cambio climático en Bogotá</v>
          </cell>
        </row>
        <row r="3292">
          <cell r="D3292">
            <v>8100</v>
          </cell>
          <cell r="E3292" t="str">
            <v>Fortalecimiento de las capacidades organizacionales, físicas y tecnológicas del Jardín Botánico José Celestino Mutis Bogotá D.C.</v>
          </cell>
        </row>
        <row r="3293">
          <cell r="D3293">
            <v>8100</v>
          </cell>
          <cell r="E3293" t="str">
            <v>Fortalecimiento de las capacidades organizacionales, físicas y tecnológicas del Jardín Botánico José Celestino Mutis Bogotá D.C.</v>
          </cell>
        </row>
        <row r="3294">
          <cell r="D3294">
            <v>8100</v>
          </cell>
          <cell r="E3294" t="str">
            <v>Fortalecimiento de las capacidades organizacionales, físicas y tecnológicas del Jardín Botánico José Celestino Mutis Bogotá D.C.</v>
          </cell>
        </row>
        <row r="3295">
          <cell r="D3295">
            <v>8100</v>
          </cell>
          <cell r="E3295" t="str">
            <v>Fortalecimiento de las capacidades organizacionales, físicas y tecnológicas del Jardín Botánico José Celestino Mutis Bogotá D.C.</v>
          </cell>
        </row>
        <row r="3296">
          <cell r="D3296">
            <v>8100</v>
          </cell>
          <cell r="E3296" t="str">
            <v>Fortalecimiento de las capacidades organizacionales, físicas y tecnológicas del Jardín Botánico José Celestino Mutis Bogotá D.C.</v>
          </cell>
        </row>
        <row r="3297">
          <cell r="D3297">
            <v>8100</v>
          </cell>
          <cell r="E3297" t="str">
            <v>Fortalecimiento de las capacidades organizacionales, físicas y tecnológicas del Jardín Botánico José Celestino Mutis Bogotá D.C.</v>
          </cell>
        </row>
        <row r="3298">
          <cell r="D3298">
            <v>8196</v>
          </cell>
          <cell r="E3298" t="str">
            <v>Generación y divulgación de conocimiento para el desarrollo y la transformación educativa en Bogotá D.C.</v>
          </cell>
        </row>
        <row r="3299">
          <cell r="D3299">
            <v>8196</v>
          </cell>
          <cell r="E3299" t="str">
            <v>Generación y divulgación de conocimiento para el desarrollo y la transformación educativa en Bogotá D.C.</v>
          </cell>
        </row>
        <row r="3300">
          <cell r="D3300">
            <v>8196</v>
          </cell>
          <cell r="E3300" t="str">
            <v>Generación y divulgación de conocimiento para el desarrollo y la transformación educativa en Bogotá D.C.</v>
          </cell>
        </row>
        <row r="3301">
          <cell r="D3301">
            <v>8196</v>
          </cell>
          <cell r="E3301" t="str">
            <v>Generación y divulgación de conocimiento para el desarrollo y la transformación educativa en Bogotá D.C.</v>
          </cell>
        </row>
        <row r="3302">
          <cell r="D3302">
            <v>8196</v>
          </cell>
          <cell r="E3302" t="str">
            <v>Generación y divulgación de conocimiento para el desarrollo y la transformación educativa en Bogotá D.C.</v>
          </cell>
        </row>
        <row r="3303">
          <cell r="D3303">
            <v>8196</v>
          </cell>
          <cell r="E3303" t="str">
            <v>Generación y divulgación de conocimiento para el desarrollo y la transformación educativa en Bogotá D.C.</v>
          </cell>
        </row>
        <row r="3304">
          <cell r="D3304">
            <v>8025</v>
          </cell>
          <cell r="E3304" t="str">
            <v>Implementación del aprovechamiento en bienes fiscales y en zonas de cesión de carácter comunitario en Bogotá D.C.</v>
          </cell>
        </row>
        <row r="3305">
          <cell r="D3305">
            <v>8025</v>
          </cell>
          <cell r="E3305" t="str">
            <v>Implementación del aprovechamiento en bienes fiscales y en zonas de cesión de carácter comunitario en Bogotá D.C.</v>
          </cell>
        </row>
        <row r="3306">
          <cell r="D3306">
            <v>8025</v>
          </cell>
          <cell r="E3306" t="str">
            <v>Implementación del aprovechamiento en bienes fiscales y en zonas de cesión de carácter comunitario en Bogotá D.C.</v>
          </cell>
        </row>
        <row r="3307">
          <cell r="D3307">
            <v>8066</v>
          </cell>
          <cell r="E3307" t="str">
            <v>Fortalecimiento de la gestión institucional del IDPAC en el marco de la ejecución del Plan de Desarrollo de Bogotá D.C.</v>
          </cell>
        </row>
        <row r="3308">
          <cell r="D3308">
            <v>8066</v>
          </cell>
          <cell r="E3308" t="str">
            <v>Fortalecimiento de la gestión institucional del IDPAC en el marco de la ejecución del Plan de Desarrollo de Bogotá D.C.</v>
          </cell>
        </row>
        <row r="3309">
          <cell r="D3309">
            <v>8066</v>
          </cell>
          <cell r="E3309" t="str">
            <v>Fortalecimiento de la gestión institucional del IDPAC en el marco de la ejecución del Plan de Desarrollo de Bogotá D.C.</v>
          </cell>
        </row>
        <row r="3310">
          <cell r="D3310">
            <v>8080</v>
          </cell>
          <cell r="E3310" t="str">
            <v>Formación en capacidades democráticas en interrelación con la cualificación de la participación incidente con enfoques de cultura ciudadana, democrática y de paz Bogotá D.C.</v>
          </cell>
        </row>
        <row r="3311">
          <cell r="D3311">
            <v>8080</v>
          </cell>
          <cell r="E3311" t="str">
            <v>Formación en capacidades democráticas en interrelación con la cualificación de la participación incidente con enfoques de cultura ciudadana, democrática y de paz Bogotá D.C.</v>
          </cell>
        </row>
        <row r="3312">
          <cell r="D3312">
            <v>8131</v>
          </cell>
          <cell r="E3312" t="str">
            <v>Implementación de mecanismos de participación que potencian el desarrollo territorial Bogotá D.C.</v>
          </cell>
        </row>
        <row r="3313">
          <cell r="D3313">
            <v>8131</v>
          </cell>
          <cell r="E3313" t="str">
            <v>Implementación de mecanismos de participación que potencian el desarrollo territorial Bogotá D.C.</v>
          </cell>
        </row>
        <row r="3314">
          <cell r="D3314">
            <v>8131</v>
          </cell>
          <cell r="E3314" t="str">
            <v>Implementación de mecanismos de participación que potencian el desarrollo territorial Bogotá D.C.</v>
          </cell>
        </row>
        <row r="3315">
          <cell r="D3315">
            <v>8131</v>
          </cell>
          <cell r="E3315" t="str">
            <v>Implementación de mecanismos de participación que potencian el desarrollo territorial Bogotá D.C.</v>
          </cell>
        </row>
        <row r="3316">
          <cell r="D3316">
            <v>8146</v>
          </cell>
          <cell r="E3316" t="str">
            <v>Construcción de Ciudadanía Activa Crece La Participación en el Territorio con Promoción, Información e Innovación en Bogotá D.C.</v>
          </cell>
        </row>
        <row r="3317">
          <cell r="D3317">
            <v>8146</v>
          </cell>
          <cell r="E3317" t="str">
            <v>Construcción de Ciudadanía Activa Crece La Participación en el Territorio con Promoción, Información e Innovación en Bogotá D.C.</v>
          </cell>
        </row>
        <row r="3318">
          <cell r="D3318">
            <v>8146</v>
          </cell>
          <cell r="E3318" t="str">
            <v>Construcción de Ciudadanía Activa Crece La Participación en el Territorio con Promoción, Información e Innovación en Bogotá D.C.</v>
          </cell>
        </row>
        <row r="3319">
          <cell r="D3319">
            <v>8146</v>
          </cell>
          <cell r="E3319" t="str">
            <v>Construcción de Ciudadanía Activa Crece La Participación en el Territorio con Promoción, Información e Innovación en Bogotá D.C.</v>
          </cell>
        </row>
        <row r="3320">
          <cell r="D3320">
            <v>8146</v>
          </cell>
          <cell r="E3320" t="str">
            <v>Construcción de Ciudadanía Activa Crece La Participación en el Territorio con Promoción, Información e Innovación en Bogotá D.C.</v>
          </cell>
        </row>
        <row r="3321">
          <cell r="D3321">
            <v>8238</v>
          </cell>
          <cell r="E3321" t="str">
            <v>Implementación de acciones de innovación social que promuevan la participación incidente y la solución de problemas públicos Bogotá D.C.</v>
          </cell>
        </row>
        <row r="3322">
          <cell r="D3322">
            <v>8238</v>
          </cell>
          <cell r="E3322" t="str">
            <v>Implementación de acciones de innovación social que promuevan la participación incidente y la solución de problemas públicos Bogotá D.C.</v>
          </cell>
        </row>
        <row r="3323">
          <cell r="D3323">
            <v>7717</v>
          </cell>
          <cell r="E3323" t="str">
            <v>Fortalecimiento de la capacidad del Sistema Distrital de Turismo para el fomento de la actividad turística de Bogotá-Región como destino competitivo, responsable, sostenible y accesible Bogotá D.C.</v>
          </cell>
        </row>
        <row r="3324">
          <cell r="D3324">
            <v>7717</v>
          </cell>
          <cell r="E3324" t="str">
            <v>Fortalecimiento de la capacidad del Sistema Distrital de Turismo para el fomento de la actividad turística de Bogotá-Región como destino competitivo, responsable, sostenible y accesible Bogotá D.C.</v>
          </cell>
        </row>
        <row r="3325">
          <cell r="D3325">
            <v>7717</v>
          </cell>
          <cell r="E3325" t="str">
            <v>Fortalecimiento de la capacidad del Sistema Distrital de Turismo para el fomento de la actividad turística de Bogotá-Región como destino competitivo, responsable, sostenible y accesible Bogotá D.C.</v>
          </cell>
        </row>
        <row r="3326">
          <cell r="D3326">
            <v>7717</v>
          </cell>
          <cell r="E3326" t="str">
            <v>Fortalecimiento de la capacidad del Sistema Distrital de Turismo para el fomento de la actividad turística de Bogotá-Región como destino competitivo, responsable, sostenible y accesible Bogotá D.C.</v>
          </cell>
        </row>
        <row r="3327">
          <cell r="D3327">
            <v>7717</v>
          </cell>
          <cell r="E3327" t="str">
            <v>Fortalecimiento de la capacidad del Sistema Distrital de Turismo para el fomento de la actividad turística de Bogotá-Región como destino competitivo, responsable, sostenible y accesible Bogotá D.C.</v>
          </cell>
        </row>
        <row r="3328">
          <cell r="D3328">
            <v>7717</v>
          </cell>
          <cell r="E3328" t="str">
            <v>Fortalecimiento de la capacidad del Sistema Distrital de Turismo para el fomento de la actividad turística de Bogotá-Región como destino competitivo, responsable, sostenible y accesible Bogotá D.C.</v>
          </cell>
        </row>
        <row r="3329">
          <cell r="D3329">
            <v>7717</v>
          </cell>
          <cell r="E3329" t="str">
            <v>Fortalecimiento de la capacidad del Sistema Distrital de Turismo para el fomento de la actividad turística de Bogotá-Región como destino competitivo, responsable, sostenible y accesible Bogotá D.C.</v>
          </cell>
        </row>
        <row r="3330">
          <cell r="D3330">
            <v>7717</v>
          </cell>
          <cell r="E3330" t="str">
            <v>Fortalecimiento de la capacidad del Sistema Distrital de Turismo para el fomento de la actividad turística de Bogotá-Región como destino competitivo, responsable, sostenible y accesible Bogotá D.C.</v>
          </cell>
        </row>
        <row r="3331">
          <cell r="D3331">
            <v>7717</v>
          </cell>
          <cell r="E3331" t="str">
            <v>Fortalecimiento de la capacidad del Sistema Distrital de Turismo para el fomento de la actividad turística de Bogotá-Región como destino competitivo, responsable, sostenible y accesible Bogotá D.C.</v>
          </cell>
        </row>
        <row r="3332">
          <cell r="D3332">
            <v>8072</v>
          </cell>
          <cell r="E3332" t="str">
            <v>Desarrollo de acciones de marketing que permitan el posicionamiento y consolidación de la ciudad como destino turístico a nivel regional, nacional e internacional a Bogotá D.C.</v>
          </cell>
        </row>
        <row r="3333">
          <cell r="D3333">
            <v>8078</v>
          </cell>
          <cell r="E3333" t="str">
            <v>Desarrollo de estrategias de mercadeo y fortalecimiento de capacidades de actores de la cadena de valor del turismo para mejorar el posicionamiento a nivel nacional e internacional de Bogotá D.C.</v>
          </cell>
        </row>
        <row r="3334">
          <cell r="D3334">
            <v>8078</v>
          </cell>
          <cell r="E3334" t="str">
            <v>Desarrollo de estrategias de mercadeo y fortalecimiento de capacidades de actores de la cadena de valor del turismo para mejorar el posicionamiento a nivel nacional e internacional de Bogotá D.C.</v>
          </cell>
        </row>
        <row r="3335">
          <cell r="D3335">
            <v>8083</v>
          </cell>
          <cell r="E3335" t="str">
            <v>Fortalecimiento del Fondo de Desarrollo Turístico de Bogotá-FONDETUR Bogotá D.C</v>
          </cell>
        </row>
        <row r="3336">
          <cell r="D3336">
            <v>8083</v>
          </cell>
          <cell r="E3336" t="str">
            <v>Fortalecimiento del Fondo de Desarrollo Turístico de Bogotá-FONDETUR Bogotá D.C</v>
          </cell>
        </row>
        <row r="3337">
          <cell r="D3337">
            <v>8083</v>
          </cell>
          <cell r="E3337" t="str">
            <v>Fortalecimiento del Fondo de Desarrollo Turístico de Bogotá-FONDETUR Bogotá D.C</v>
          </cell>
        </row>
        <row r="3338">
          <cell r="D3338">
            <v>8083</v>
          </cell>
          <cell r="E3338" t="str">
            <v>Fortalecimiento del Fondo de Desarrollo Turístico de Bogotá-FONDETUR Bogotá D.C</v>
          </cell>
        </row>
        <row r="3339">
          <cell r="D3339">
            <v>8083</v>
          </cell>
          <cell r="E3339" t="str">
            <v>Fortalecimiento del Fondo de Desarrollo Turístico de Bogotá-FONDETUR Bogotá D.C</v>
          </cell>
        </row>
        <row r="3340">
          <cell r="D3340">
            <v>8097</v>
          </cell>
          <cell r="E3340" t="str">
            <v>Implementación de 10 productos que aporten a mantener la certificacion de Bogotá como Destino Turístico Inteligente Bogotá D.C</v>
          </cell>
        </row>
        <row r="3341">
          <cell r="D3341">
            <v>8101</v>
          </cell>
          <cell r="E3341" t="str">
            <v>Implementación de un modelo de gestión de información estadística para el sector turismo de Bogotá D.C</v>
          </cell>
        </row>
        <row r="3342">
          <cell r="D3342">
            <v>8107</v>
          </cell>
          <cell r="E3342" t="str">
            <v>Fortalecimiento de la gestión institucional y operativa del Instituto Distrital de Turismo Bogotá D.C</v>
          </cell>
        </row>
        <row r="3343">
          <cell r="D3343">
            <v>8107</v>
          </cell>
          <cell r="E3343" t="str">
            <v>Fortalecimiento de la gestión institucional y operativa del Instituto Distrital de Turismo Bogotá D.C</v>
          </cell>
        </row>
        <row r="3344">
          <cell r="D3344">
            <v>8107</v>
          </cell>
          <cell r="E3344" t="str">
            <v>Fortalecimiento de la gestión institucional y operativa del Instituto Distrital de Turismo Bogotá D.C</v>
          </cell>
        </row>
        <row r="3345">
          <cell r="D3345">
            <v>8107</v>
          </cell>
          <cell r="E3345" t="str">
            <v>Fortalecimiento de la gestión institucional y operativa del Instituto Distrital de Turismo Bogotá D.C</v>
          </cell>
        </row>
        <row r="3346">
          <cell r="D3346">
            <v>8239</v>
          </cell>
          <cell r="E3346" t="str">
            <v>Apoyo a Proyectos Turísticos que contribuyan al desarrollo social, cultural y económico de la ciudad de Bogotá D.C</v>
          </cell>
        </row>
        <row r="3347">
          <cell r="D3347">
            <v>8239</v>
          </cell>
          <cell r="E3347" t="str">
            <v>Apoyo a Proyectos Turísticos que contribuyan al desarrollo social, cultural y económico de la ciudad de Bogotá D.C</v>
          </cell>
        </row>
        <row r="3348">
          <cell r="D3348">
            <v>7962</v>
          </cell>
          <cell r="E3348" t="str">
            <v>Consolidación de procesos desde las artes que aporten al desarrollo integral de la primera infancia en Bogotá D.C.</v>
          </cell>
        </row>
        <row r="3349">
          <cell r="D3349">
            <v>7962</v>
          </cell>
          <cell r="E3349" t="str">
            <v>Consolidación de procesos desde las artes que aporten al desarrollo integral de la primera infancia en Bogotá D.C.</v>
          </cell>
        </row>
        <row r="3350">
          <cell r="D3350">
            <v>7962</v>
          </cell>
          <cell r="E3350" t="str">
            <v>Consolidación de procesos desde las artes que aporten al desarrollo integral de la primera infancia en Bogotá D.C.</v>
          </cell>
        </row>
        <row r="3351">
          <cell r="D3351">
            <v>7962</v>
          </cell>
          <cell r="E3351" t="str">
            <v>Consolidación de procesos desde las artes que aporten al desarrollo integral de la primera infancia en Bogotá D.C.</v>
          </cell>
        </row>
        <row r="3352">
          <cell r="D3352">
            <v>7979</v>
          </cell>
          <cell r="E3352" t="str">
            <v>Consolidación de procesos creativos, innovadores, incluyentes, participativos y de transformación social a través del fomento a las prácticas artísticas en Bogotá D.C.</v>
          </cell>
        </row>
        <row r="3353">
          <cell r="D3353">
            <v>7979</v>
          </cell>
          <cell r="E3353" t="str">
            <v>Consolidación de procesos creativos, innovadores, incluyentes, participativos y de transformación social a través del fomento a las prácticas artísticas en Bogotá D.C.</v>
          </cell>
        </row>
        <row r="3354">
          <cell r="D3354">
            <v>7979</v>
          </cell>
          <cell r="E3354" t="str">
            <v>Consolidación de procesos creativos, innovadores, incluyentes, participativos y de transformación social a través del fomento a las prácticas artísticas en Bogotá D.C.</v>
          </cell>
        </row>
        <row r="3355">
          <cell r="D3355">
            <v>7979</v>
          </cell>
          <cell r="E3355" t="str">
            <v>Consolidación de procesos creativos, innovadores, incluyentes, participativos y de transformación social a través del fomento a las prácticas artísticas en Bogotá D.C.</v>
          </cell>
        </row>
        <row r="3356">
          <cell r="D3356">
            <v>7979</v>
          </cell>
          <cell r="E3356" t="str">
            <v>Consolidación de procesos creativos, innovadores, incluyentes, participativos y de transformación social a través del fomento a las prácticas artísticas en Bogotá D.C.</v>
          </cell>
        </row>
        <row r="3357">
          <cell r="D3357">
            <v>7979</v>
          </cell>
          <cell r="E3357" t="str">
            <v>Consolidación de procesos creativos, innovadores, incluyentes, participativos y de transformación social a través del fomento a las prácticas artísticas en Bogotá D.C.</v>
          </cell>
        </row>
        <row r="3358">
          <cell r="D3358">
            <v>7997</v>
          </cell>
          <cell r="E3358" t="str">
            <v>Generación de contenidos digitales de experiencias y formación artística para la apropiación en Bogotá D.C.</v>
          </cell>
        </row>
        <row r="3359">
          <cell r="D3359">
            <v>7997</v>
          </cell>
          <cell r="E3359" t="str">
            <v>Generación de contenidos digitales de experiencias y formación artística para la apropiación en Bogotá D.C.</v>
          </cell>
        </row>
        <row r="3360">
          <cell r="D3360">
            <v>7997</v>
          </cell>
          <cell r="E3360" t="str">
            <v>Generación de contenidos digitales de experiencias y formación artística para la apropiación en Bogotá D.C.</v>
          </cell>
        </row>
        <row r="3361">
          <cell r="D3361">
            <v>8002</v>
          </cell>
          <cell r="E3361" t="str">
            <v>Consolidación de la Red de Escenarios Culturales en Bogotá D.C.</v>
          </cell>
        </row>
        <row r="3362">
          <cell r="D3362">
            <v>8002</v>
          </cell>
          <cell r="E3362" t="str">
            <v>Consolidación de la Red de Escenarios Culturales en Bogotá D.C.</v>
          </cell>
        </row>
        <row r="3363">
          <cell r="D3363">
            <v>8002</v>
          </cell>
          <cell r="E3363" t="str">
            <v>Consolidación de la Red de Escenarios Culturales en Bogotá D.C.</v>
          </cell>
        </row>
        <row r="3364">
          <cell r="D3364">
            <v>8006</v>
          </cell>
          <cell r="E3364" t="str">
            <v>Fortalecimiento de la infraestructura tecnológica, comunicativa y la gestión institucional para la cualificación de capacidades y mejoramiento de los servicios dirigidos a la ciudadanía en Bogotá D.C</v>
          </cell>
        </row>
        <row r="3365">
          <cell r="D3365">
            <v>8006</v>
          </cell>
          <cell r="E3365" t="str">
            <v>Fortalecimiento de la infraestructura tecnológica, comunicativa y la gestión institucional para la cualificación de capacidades y mejoramiento de los servicios dirigidos a la ciudadanía en Bogotá D.C</v>
          </cell>
        </row>
        <row r="3366">
          <cell r="D3366">
            <v>8006</v>
          </cell>
          <cell r="E3366" t="str">
            <v>Fortalecimiento de la infraestructura tecnológica, comunicativa y la gestión institucional para la cualificación de capacidades y mejoramiento de los servicios dirigidos a la ciudadanía en Bogotá D.C</v>
          </cell>
        </row>
        <row r="3367">
          <cell r="D3367">
            <v>8006</v>
          </cell>
          <cell r="E3367" t="str">
            <v>Fortalecimiento de la infraestructura tecnológica, comunicativa y la gestión institucional para la cualificación de capacidades y mejoramiento de los servicios dirigidos a la ciudadanía en Bogotá D.C</v>
          </cell>
        </row>
        <row r="3368">
          <cell r="D3368">
            <v>8006</v>
          </cell>
          <cell r="E3368" t="str">
            <v>Fortalecimiento de la infraestructura tecnológica, comunicativa y la gestión institucional para la cualificación de capacidades y mejoramiento de los servicios dirigidos a la ciudadanía en Bogotá D.C</v>
          </cell>
        </row>
        <row r="3369">
          <cell r="D3369">
            <v>8024</v>
          </cell>
          <cell r="E3369" t="str">
            <v>Fortalecimiento y posicionamiento del sector artístico mediante la promoción del conocimiento y la internacionalización cultural en Bogotá D.C.</v>
          </cell>
        </row>
        <row r="3370">
          <cell r="D3370">
            <v>8024</v>
          </cell>
          <cell r="E3370" t="str">
            <v>Fortalecimiento y posicionamiento del sector artístico mediante la promoción del conocimiento y la internacionalización cultural en Bogotá D.C.</v>
          </cell>
        </row>
        <row r="3371">
          <cell r="D3371">
            <v>8024</v>
          </cell>
          <cell r="E3371" t="str">
            <v>Fortalecimiento y posicionamiento del sector artístico mediante la promoción del conocimiento y la internacionalización cultural en Bogotá D.C.</v>
          </cell>
        </row>
        <row r="3372">
          <cell r="D3372">
            <v>8024</v>
          </cell>
          <cell r="E3372" t="str">
            <v>Fortalecimiento y posicionamiento del sector artístico mediante la promoción del conocimiento y la internacionalización cultural en Bogotá D.C.</v>
          </cell>
        </row>
        <row r="3373">
          <cell r="D3373">
            <v>8028</v>
          </cell>
          <cell r="E3373" t="str">
            <v>Implementación de procesos de formación artística con las comunidades en Bogotá D.C.</v>
          </cell>
        </row>
        <row r="3374">
          <cell r="D3374">
            <v>8028</v>
          </cell>
          <cell r="E3374" t="str">
            <v>Implementación de procesos de formación artística con las comunidades en Bogotá D.C.</v>
          </cell>
        </row>
        <row r="3375">
          <cell r="D3375">
            <v>8028</v>
          </cell>
          <cell r="E3375" t="str">
            <v>Implementación de procesos de formación artística con las comunidades en Bogotá D.C.</v>
          </cell>
        </row>
        <row r="3376">
          <cell r="D3376">
            <v>8028</v>
          </cell>
          <cell r="E3376" t="str">
            <v>Implementación de procesos de formación artística con las comunidades en Bogotá D.C.</v>
          </cell>
        </row>
        <row r="3377">
          <cell r="D3377">
            <v>8028</v>
          </cell>
          <cell r="E3377" t="str">
            <v>Implementación de procesos de formación artística con las comunidades en Bogotá D.C.</v>
          </cell>
        </row>
        <row r="3378">
          <cell r="D3378">
            <v>8028</v>
          </cell>
          <cell r="E3378" t="str">
            <v>Implementación de procesos de formación artística con las comunidades en Bogotá D.C.</v>
          </cell>
        </row>
        <row r="3379">
          <cell r="D3379">
            <v>8028</v>
          </cell>
          <cell r="E3379" t="str">
            <v>Implementación de procesos de formación artística con las comunidades en Bogotá D.C.</v>
          </cell>
        </row>
        <row r="3380">
          <cell r="D3380">
            <v>8050</v>
          </cell>
          <cell r="E3380" t="str">
            <v>Implementación de prácticas artísticas y creativas para la promoción del bienestar y la innovación social en Bogotá D.C.</v>
          </cell>
        </row>
        <row r="3381">
          <cell r="D3381">
            <v>8050</v>
          </cell>
          <cell r="E3381" t="str">
            <v>Implementación de prácticas artísticas y creativas para la promoción del bienestar y la innovación social en Bogotá D.C.</v>
          </cell>
        </row>
        <row r="3382">
          <cell r="D3382">
            <v>8050</v>
          </cell>
          <cell r="E3382" t="str">
            <v>Implementación de prácticas artísticas y creativas para la promoción del bienestar y la innovación social en Bogotá D.C.</v>
          </cell>
        </row>
        <row r="3383">
          <cell r="D3383">
            <v>8050</v>
          </cell>
          <cell r="E3383" t="str">
            <v>Implementación de prácticas artísticas y creativas para la promoción del bienestar y la innovación social en Bogotá D.C.</v>
          </cell>
        </row>
        <row r="3384">
          <cell r="D3384">
            <v>8050</v>
          </cell>
          <cell r="E3384" t="str">
            <v>Implementación de prácticas artísticas y creativas para la promoción del bienestar y la innovación social en Bogotá D.C.</v>
          </cell>
        </row>
        <row r="3385">
          <cell r="D3385">
            <v>8058</v>
          </cell>
          <cell r="E3385" t="str">
            <v>Adecuación, mantenimiento y modernización de los equipamientos culturales a cargo del Idartes en Bogotá D.C.</v>
          </cell>
        </row>
        <row r="3386">
          <cell r="D3386">
            <v>8058</v>
          </cell>
          <cell r="E3386" t="str">
            <v>Adecuación, mantenimiento y modernización de los equipamientos culturales a cargo del Idartes en Bogotá D.C.</v>
          </cell>
        </row>
        <row r="3387">
          <cell r="D3387">
            <v>8068</v>
          </cell>
          <cell r="E3387" t="str">
            <v>Implementacion del ecosistema sostenible para las artes en Bogota D.C</v>
          </cell>
        </row>
        <row r="3388">
          <cell r="D3388">
            <v>8068</v>
          </cell>
          <cell r="E3388" t="str">
            <v>Implementacion del ecosistema sostenible para las artes en Bogota D.C</v>
          </cell>
        </row>
        <row r="3389">
          <cell r="D3389">
            <v>8068</v>
          </cell>
          <cell r="E3389" t="str">
            <v>Implementacion del ecosistema sostenible para las artes en Bogota D.C</v>
          </cell>
        </row>
        <row r="3390">
          <cell r="D3390">
            <v>8068</v>
          </cell>
          <cell r="E3390" t="str">
            <v>Implementacion del ecosistema sostenible para las artes en Bogota D.C</v>
          </cell>
        </row>
        <row r="3391">
          <cell r="D3391">
            <v>8077</v>
          </cell>
          <cell r="E3391" t="str">
            <v>Fortalecimiento de las prácticas artísticas en el espacio público, para promover la convivencia, apropiación ciudadana y la generación de confianza en Bogota D.C.</v>
          </cell>
        </row>
        <row r="3392">
          <cell r="D3392">
            <v>8077</v>
          </cell>
          <cell r="E3392" t="str">
            <v>Fortalecimiento de las prácticas artísticas en el espacio público, para promover la convivencia, apropiación ciudadana y la generación de confianza en Bogota D.C.</v>
          </cell>
        </row>
        <row r="3393">
          <cell r="D3393">
            <v>8077</v>
          </cell>
          <cell r="E3393" t="str">
            <v>Fortalecimiento de las prácticas artísticas en el espacio público, para promover la convivencia, apropiación ciudadana y la generación de confianza en Bogota D.C.</v>
          </cell>
        </row>
        <row r="3394">
          <cell r="D3394">
            <v>8077</v>
          </cell>
          <cell r="E3394" t="str">
            <v>Fortalecimiento de las prácticas artísticas en el espacio público, para promover la convivencia, apropiación ciudadana y la generación de confianza en Bogota D.C.</v>
          </cell>
        </row>
        <row r="3395">
          <cell r="D3395">
            <v>8077</v>
          </cell>
          <cell r="E3395" t="str">
            <v>Fortalecimiento de las prácticas artísticas en el espacio público, para promover la convivencia, apropiación ciudadana y la generación de confianza en Bogota D.C.</v>
          </cell>
        </row>
        <row r="3396">
          <cell r="D3396">
            <v>8077</v>
          </cell>
          <cell r="E3396" t="str">
            <v>Fortalecimiento de las prácticas artísticas en el espacio público, para promover la convivencia, apropiación ciudadana y la generación de confianza en Bogota D.C.</v>
          </cell>
        </row>
        <row r="3397">
          <cell r="D3397">
            <v>7966</v>
          </cell>
          <cell r="E3397" t="str">
            <v>Optimización de la gestión catastral mediante la interoperabilidad, automatización de actividades y captura oportuna de cambios en los predios de la ciudad de Bogotá D.C</v>
          </cell>
        </row>
        <row r="3398">
          <cell r="D3398">
            <v>7966</v>
          </cell>
          <cell r="E3398" t="str">
            <v>Optimización de la gestión catastral mediante la interoperabilidad, automatización de actividades y captura oportuna de cambios en los predios de la ciudad de Bogotá D.C</v>
          </cell>
        </row>
        <row r="3399">
          <cell r="D3399">
            <v>7966</v>
          </cell>
          <cell r="E3399" t="str">
            <v>Optimización de la gestión catastral mediante la interoperabilidad, automatización de actividades y captura oportuna de cambios en los predios de la ciudad de Bogotá D.C</v>
          </cell>
        </row>
        <row r="3400">
          <cell r="D3400">
            <v>8092</v>
          </cell>
          <cell r="E3400" t="str">
            <v>Fortalecimiento de la infraestructura de datos espaciales para facilitar la producción, integración, explotación de información geográfica y catastral para potenciar la toma de decisiones en Bogotá</v>
          </cell>
        </row>
        <row r="3401">
          <cell r="D3401">
            <v>8092</v>
          </cell>
          <cell r="E3401" t="str">
            <v>Fortalecimiento de la infraestructura de datos espaciales para facilitar la producción, integración, explotación de información geográfica y catastral para potenciar la toma de decisiones en Bogotá</v>
          </cell>
        </row>
        <row r="3402">
          <cell r="D3402">
            <v>8092</v>
          </cell>
          <cell r="E3402" t="str">
            <v>Fortalecimiento de la infraestructura de datos espaciales para facilitar la producción, integración, explotación de información geográfica y catastral para potenciar la toma de decisiones en Bogotá</v>
          </cell>
        </row>
        <row r="3403">
          <cell r="D3403">
            <v>8099</v>
          </cell>
          <cell r="E3403" t="str">
            <v>Fortalecimiento tecnológico e institucional orientado a la mejora en la prestación de los servicios a la ciudadanía en Bogotá D.C.</v>
          </cell>
        </row>
        <row r="3404">
          <cell r="D3404">
            <v>8099</v>
          </cell>
          <cell r="E3404" t="str">
            <v>Fortalecimiento tecnológico e institucional orientado a la mejora en la prestación de los servicios a la ciudadanía en Bogotá D.C.</v>
          </cell>
        </row>
        <row r="3405">
          <cell r="D3405">
            <v>8099</v>
          </cell>
          <cell r="E3405" t="str">
            <v>Fortalecimiento tecnológico e institucional orientado a la mejora en la prestación de los servicios a la ciudadanía en Bogotá D.C.</v>
          </cell>
        </row>
        <row r="3406">
          <cell r="D3406">
            <v>8099</v>
          </cell>
          <cell r="E3406" t="str">
            <v>Fortalecimiento tecnológico e institucional orientado a la mejora en la prestación de los servicios a la ciudadanía en Bogotá D.C.</v>
          </cell>
        </row>
        <row r="3407">
          <cell r="D3407">
            <v>8099</v>
          </cell>
          <cell r="E3407" t="str">
            <v>Fortalecimiento tecnológico e institucional orientado a la mejora en la prestación de los servicios a la ciudadanía en Bogotá D.C.</v>
          </cell>
        </row>
        <row r="3408">
          <cell r="D3408">
            <v>8103</v>
          </cell>
          <cell r="E3408" t="str">
            <v>Fortalecimiento del acceso y cobertura de los servicios y trámites digitales de la UAECD en Bogotá D.C.</v>
          </cell>
        </row>
        <row r="3409">
          <cell r="D3409">
            <v>8103</v>
          </cell>
          <cell r="E3409" t="str">
            <v>Fortalecimiento del acceso y cobertura de los servicios y trámites digitales de la UAECD en Bogotá D.C.</v>
          </cell>
        </row>
        <row r="3410">
          <cell r="D3410">
            <v>8103</v>
          </cell>
          <cell r="E3410" t="str">
            <v>Fortalecimiento del acceso y cobertura de los servicios y trámites digitales de la UAECD en Bogotá D.C.</v>
          </cell>
        </row>
        <row r="3411">
          <cell r="D3411">
            <v>8055</v>
          </cell>
          <cell r="E3411" t="str">
            <v>Conservación de la red de infraestructura peatonal en Bogotá D.C.</v>
          </cell>
        </row>
        <row r="3412">
          <cell r="D3412">
            <v>8081</v>
          </cell>
          <cell r="E3412" t="str">
            <v>Conservación de la red vial y red de cicloinfraestructura de Bogotá D.C.</v>
          </cell>
        </row>
        <row r="3413">
          <cell r="D3413">
            <v>8081</v>
          </cell>
          <cell r="E3413" t="str">
            <v>Conservación de la red vial y red de cicloinfraestructura de Bogotá D.C.</v>
          </cell>
        </row>
        <row r="3414">
          <cell r="D3414">
            <v>8081</v>
          </cell>
          <cell r="E3414" t="str">
            <v>Conservación de la red vial y red de cicloinfraestructura de Bogotá D.C.</v>
          </cell>
        </row>
        <row r="3415">
          <cell r="D3415">
            <v>8081</v>
          </cell>
          <cell r="E3415" t="str">
            <v>Conservación de la red vial y red de cicloinfraestructura de Bogotá D.C.</v>
          </cell>
        </row>
        <row r="3416">
          <cell r="D3416">
            <v>8081</v>
          </cell>
          <cell r="E3416" t="str">
            <v>Conservación de la red vial y red de cicloinfraestructura de Bogotá D.C.</v>
          </cell>
        </row>
        <row r="3417">
          <cell r="D3417">
            <v>8081</v>
          </cell>
          <cell r="E3417" t="str">
            <v>Conservación de la red vial y red de cicloinfraestructura de Bogotá D.C.</v>
          </cell>
        </row>
        <row r="3418">
          <cell r="D3418">
            <v>8089</v>
          </cell>
          <cell r="E3418" t="str">
            <v>Fortalecimiento de los Componentes tecnológicos para garantizar la demanda en la operación de la UAERMV de Bogotá D.C.</v>
          </cell>
        </row>
        <row r="3419">
          <cell r="D3419">
            <v>8089</v>
          </cell>
          <cell r="E3419" t="str">
            <v>Fortalecimiento de los Componentes tecnológicos para garantizar la demanda en la operación de la UAERMV de Bogotá D.C.</v>
          </cell>
        </row>
        <row r="3420">
          <cell r="D3420">
            <v>8089</v>
          </cell>
          <cell r="E3420" t="str">
            <v>Fortalecimiento de los Componentes tecnológicos para garantizar la demanda en la operación de la UAERMV de Bogotá D.C.</v>
          </cell>
        </row>
        <row r="3421">
          <cell r="D3421">
            <v>8095</v>
          </cell>
          <cell r="E3421" t="str">
            <v>Fortalecimiento de la gestión institucional de la UAERMV de Bogotá D.C.</v>
          </cell>
        </row>
        <row r="3422">
          <cell r="D3422">
            <v>8095</v>
          </cell>
          <cell r="E3422" t="str">
            <v>Fortalecimiento de la gestión institucional de la UAERMV de Bogotá D.C.</v>
          </cell>
        </row>
        <row r="3423">
          <cell r="D3423">
            <v>8208</v>
          </cell>
          <cell r="E3423" t="str">
            <v>Fortalecimiento de la atención y participación ciudadana con enfoques de género, diferencial y territorial en Bogotá D.C.</v>
          </cell>
        </row>
        <row r="3424">
          <cell r="D3424">
            <v>8211</v>
          </cell>
          <cell r="E3424" t="str">
            <v>Fortalecimiento de la operación y de la prestación del servicio de Alumbrado Público en Bogotá D.C.</v>
          </cell>
        </row>
        <row r="3425">
          <cell r="D3425">
            <v>8215</v>
          </cell>
          <cell r="E3425" t="str">
            <v>Fortalecimiento de la actividad de aprovechamiento en Bogotá D.C.</v>
          </cell>
        </row>
        <row r="3426">
          <cell r="D3426">
            <v>8215</v>
          </cell>
          <cell r="E3426" t="str">
            <v>Fortalecimiento de la actividad de aprovechamiento en Bogotá D.C.</v>
          </cell>
        </row>
        <row r="3427">
          <cell r="D3427">
            <v>8215</v>
          </cell>
          <cell r="E3427" t="str">
            <v>Fortalecimiento de la actividad de aprovechamiento en Bogotá D.C.</v>
          </cell>
        </row>
        <row r="3428">
          <cell r="D3428">
            <v>8215</v>
          </cell>
          <cell r="E3428" t="str">
            <v>Fortalecimiento de la actividad de aprovechamiento en Bogotá D.C.</v>
          </cell>
        </row>
        <row r="3429">
          <cell r="D3429">
            <v>8215</v>
          </cell>
          <cell r="E3429" t="str">
            <v>Fortalecimiento de la actividad de aprovechamiento en Bogotá D.C.</v>
          </cell>
        </row>
        <row r="3430">
          <cell r="D3430">
            <v>8218</v>
          </cell>
          <cell r="E3430" t="str">
            <v>Mejoramiento de la infraestructura y de los servicios de destino final en los cementerios públicos distritales Bogotá D.C.</v>
          </cell>
        </row>
        <row r="3431">
          <cell r="D3431">
            <v>8218</v>
          </cell>
          <cell r="E3431" t="str">
            <v>Mejoramiento de la infraestructura y de los servicios de destino final en los cementerios públicos distritales Bogotá D.C.</v>
          </cell>
        </row>
        <row r="3432">
          <cell r="D3432">
            <v>8220</v>
          </cell>
          <cell r="E3432" t="str">
            <v>Implementación de un modelo de Gestión integral de residuos como garantía de saneamiento básico bajo un enfoque de economía circular Bogotá D.C.</v>
          </cell>
        </row>
        <row r="3433">
          <cell r="D3433">
            <v>8220</v>
          </cell>
          <cell r="E3433" t="str">
            <v>Implementación de un modelo de Gestión integral de residuos como garantía de saneamiento básico bajo un enfoque de economía circular Bogotá D.C.</v>
          </cell>
        </row>
        <row r="3434">
          <cell r="D3434">
            <v>8220</v>
          </cell>
          <cell r="E3434" t="str">
            <v>Implementación de un modelo de Gestión integral de residuos como garantía de saneamiento básico bajo un enfoque de economía circular Bogotá D.C.</v>
          </cell>
        </row>
        <row r="3435">
          <cell r="D3435">
            <v>8220</v>
          </cell>
          <cell r="E3435" t="str">
            <v>Implementación de un modelo de Gestión integral de residuos como garantía de saneamiento básico bajo un enfoque de economía circular Bogotá D.C.</v>
          </cell>
        </row>
        <row r="3436">
          <cell r="D3436">
            <v>8228</v>
          </cell>
          <cell r="E3436" t="str">
            <v>Fortalecimiento de los procesos de planificación y gestión de la UAESP Bogotá D.C.</v>
          </cell>
        </row>
        <row r="3437">
          <cell r="D3437">
            <v>8228</v>
          </cell>
          <cell r="E3437" t="str">
            <v>Fortalecimiento de los procesos de planificación y gestión de la UAESP Bogotá D.C.</v>
          </cell>
        </row>
        <row r="3438">
          <cell r="D3438">
            <v>8228</v>
          </cell>
          <cell r="E3438" t="str">
            <v>Fortalecimiento de los procesos de planificación y gestión de la UAESP Bogotá D.C.</v>
          </cell>
        </row>
        <row r="3439">
          <cell r="D3439">
            <v>8236</v>
          </cell>
          <cell r="E3439" t="str">
            <v>Implementación de estrategias integrales para la gestión de residuos sólidos de puntos críticos y de arrojo clandestino como garantía de área limpia en el espacio público de Bogotá D.C.</v>
          </cell>
        </row>
        <row r="3440">
          <cell r="D3440">
            <v>8236</v>
          </cell>
          <cell r="E3440" t="str">
            <v>Implementación de estrategias integrales para la gestión de residuos sólidos de puntos críticos y de arrojo clandestino como garantía de área limpia en el espacio público de Bogotá D.C.</v>
          </cell>
        </row>
        <row r="3441">
          <cell r="D3441">
            <v>8236</v>
          </cell>
          <cell r="E3441" t="str">
            <v>Implementación de estrategias integrales para la gestión de residuos sólidos de puntos críticos y de arrojo clandestino como garantía de área limpia en el espacio público de Bogotá D.C.</v>
          </cell>
        </row>
        <row r="3442">
          <cell r="D3442">
            <v>8236</v>
          </cell>
          <cell r="E3442" t="str">
            <v>Implementación de estrategias integrales para la gestión de residuos sólidos de puntos críticos y de arrojo clandestino como garantía de área limpia en el espacio público de Bogotá D.C.</v>
          </cell>
        </row>
        <row r="3443">
          <cell r="D3443">
            <v>8237</v>
          </cell>
          <cell r="E3443" t="str">
            <v>Implementación y transformación del Relleno Sanitario Doña Juana hacia un parque Tecnológico en manejo de residuos, Bogotá D.C.</v>
          </cell>
        </row>
        <row r="3444">
          <cell r="D3444">
            <v>8237</v>
          </cell>
          <cell r="E3444" t="str">
            <v>Implementación y transformación del Relleno Sanitario Doña Juana hacia un parque Tecnológico en manejo de residuos, Bogotá D.C.</v>
          </cell>
        </row>
        <row r="3445">
          <cell r="D3445">
            <v>8237</v>
          </cell>
          <cell r="E3445" t="str">
            <v>Implementación y transformación del Relleno Sanitario Doña Juana hacia un parque Tecnológico en manejo de residuos, Bogotá D.C.</v>
          </cell>
        </row>
        <row r="3446">
          <cell r="D3446">
            <v>7930</v>
          </cell>
          <cell r="E3446" t="str">
            <v>Desarrollo de un proceso institucional de gestión del conocimiento para el fortalecimiento de la politica pública de protección y bienestar animal en Bogota D.C.</v>
          </cell>
        </row>
        <row r="3447">
          <cell r="D3447">
            <v>7930</v>
          </cell>
          <cell r="E3447" t="str">
            <v>Desarrollo de un proceso institucional de gestión del conocimiento para el fortalecimiento de la politica pública de protección y bienestar animal en Bogota D.C.</v>
          </cell>
        </row>
        <row r="3448">
          <cell r="D3448">
            <v>7930</v>
          </cell>
          <cell r="E3448" t="str">
            <v>Desarrollo de un proceso institucional de gestión del conocimiento para el fortalecimiento de la politica pública de protección y bienestar animal en Bogota D.C.</v>
          </cell>
        </row>
        <row r="3449">
          <cell r="D3449">
            <v>7930</v>
          </cell>
          <cell r="E3449" t="str">
            <v>Desarrollo de un proceso institucional de gestión del conocimiento para el fortalecimiento de la politica pública de protección y bienestar animal en Bogota D.C.</v>
          </cell>
        </row>
        <row r="3450">
          <cell r="D3450">
            <v>7930</v>
          </cell>
          <cell r="E3450" t="str">
            <v>Desarrollo de un proceso institucional de gestión del conocimiento para el fortalecimiento de la politica pública de protección y bienestar animal en Bogota D.C.</v>
          </cell>
        </row>
        <row r="3451">
          <cell r="D3451">
            <v>7933</v>
          </cell>
          <cell r="E3451" t="str">
            <v>Optimización de los servicios para la atención integral y bienestar de animales domésticos, de granja y especies no convencionales en Bogotá D.C.</v>
          </cell>
        </row>
        <row r="3452">
          <cell r="D3452">
            <v>7933</v>
          </cell>
          <cell r="E3452" t="str">
            <v>Optimización de los servicios para la atención integral y bienestar de animales domésticos, de granja y especies no convencionales en Bogotá D.C.</v>
          </cell>
        </row>
        <row r="3453">
          <cell r="D3453">
            <v>7933</v>
          </cell>
          <cell r="E3453" t="str">
            <v>Optimización de los servicios para la atención integral y bienestar de animales domésticos, de granja y especies no convencionales en Bogotá D.C.</v>
          </cell>
        </row>
        <row r="3454">
          <cell r="D3454">
            <v>7933</v>
          </cell>
          <cell r="E3454" t="str">
            <v>Optimización de los servicios para la atención integral y bienestar de animales domésticos, de granja y especies no convencionales en Bogotá D.C.</v>
          </cell>
        </row>
        <row r="3455">
          <cell r="D3455">
            <v>7933</v>
          </cell>
          <cell r="E3455" t="str">
            <v>Optimización de los servicios para la atención integral y bienestar de animales domésticos, de granja y especies no convencionales en Bogotá D.C.</v>
          </cell>
        </row>
        <row r="3456">
          <cell r="D3456">
            <v>7933</v>
          </cell>
          <cell r="E3456" t="str">
            <v>Optimización de los servicios para la atención integral y bienestar de animales domésticos, de granja y especies no convencionales en Bogotá D.C.</v>
          </cell>
        </row>
        <row r="3457">
          <cell r="D3457">
            <v>7936</v>
          </cell>
          <cell r="E3457" t="str">
            <v>Fortalecimiento de la apropiación de la cultura ciudadana para la convivencia interespecie armónica, la protección y el bienestar de los animales en Bogotá D.C.</v>
          </cell>
        </row>
        <row r="3458">
          <cell r="D3458">
            <v>7936</v>
          </cell>
          <cell r="E3458" t="str">
            <v>Fortalecimiento de la apropiación de la cultura ciudadana para la convivencia interespecie armónica, la protección y el bienestar de los animales en Bogotá D.C.</v>
          </cell>
        </row>
        <row r="3459">
          <cell r="D3459">
            <v>7936</v>
          </cell>
          <cell r="E3459" t="str">
            <v>Fortalecimiento de la apropiación de la cultura ciudadana para la convivencia interespecie armónica, la protección y el bienestar de los animales en Bogotá D.C.</v>
          </cell>
        </row>
        <row r="3460">
          <cell r="D3460">
            <v>7951</v>
          </cell>
          <cell r="E3460" t="str">
            <v>Mejoramiento de la gestión pública y administrativa del Instituto Distrital de Protección y Bienestar Animal en Bogotá D.C.</v>
          </cell>
        </row>
        <row r="3461">
          <cell r="D3461">
            <v>7951</v>
          </cell>
          <cell r="E3461" t="str">
            <v>Mejoramiento de la gestión pública y administrativa del Instituto Distrital de Protección y Bienestar Animal en Bogotá D.C.</v>
          </cell>
        </row>
        <row r="3462">
          <cell r="D3462">
            <v>7951</v>
          </cell>
          <cell r="E3462" t="str">
            <v>Mejoramiento de la gestión pública y administrativa del Instituto Distrital de Protección y Bienestar Animal en Bogotá D.C.</v>
          </cell>
        </row>
        <row r="3463">
          <cell r="D3463">
            <v>7951</v>
          </cell>
          <cell r="E3463" t="str">
            <v>Mejoramiento de la gestión pública y administrativa del Instituto Distrital de Protección y Bienestar Animal en Bogotá D.C.</v>
          </cell>
        </row>
        <row r="3464">
          <cell r="D3464">
            <v>7951</v>
          </cell>
          <cell r="E3464" t="str">
            <v>Mejoramiento de la gestión pública y administrativa del Instituto Distrital de Protección y Bienestar Animal en Bogotá D.C.</v>
          </cell>
        </row>
        <row r="3465">
          <cell r="D3465">
            <v>7951</v>
          </cell>
          <cell r="E3465" t="str">
            <v>Mejoramiento de la gestión pública y administrativa del Instituto Distrital de Protección y Bienestar Animal en Bogotá D.C.</v>
          </cell>
        </row>
        <row r="3466">
          <cell r="D3466">
            <v>7951</v>
          </cell>
          <cell r="E3466" t="str">
            <v>Mejoramiento de la gestión pública y administrativa del Instituto Distrital de Protección y Bienestar Animal en Bogotá D.C.</v>
          </cell>
        </row>
        <row r="3467">
          <cell r="D3467">
            <v>7951</v>
          </cell>
          <cell r="E3467" t="str">
            <v>Mejoramiento de la gestión pública y administrativa del Instituto Distrital de Protección y Bienestar Animal en Bogotá D.C.</v>
          </cell>
        </row>
        <row r="3468">
          <cell r="D3468">
            <v>7951</v>
          </cell>
          <cell r="E3468" t="str">
            <v>Mejoramiento de la gestión pública y administrativa del Instituto Distrital de Protección y Bienestar Animal en Bogotá D.C.</v>
          </cell>
        </row>
        <row r="3469">
          <cell r="D3469">
            <v>7951</v>
          </cell>
          <cell r="E3469" t="str">
            <v>Mejoramiento de la gestión pública y administrativa del Instituto Distrital de Protección y Bienestar Animal en Bogotá D.C.</v>
          </cell>
        </row>
        <row r="3470">
          <cell r="D3470">
            <v>8153</v>
          </cell>
          <cell r="E3470" t="str">
            <v>Ampliación y mejoramiento de la infraestructura física de las sedes de la Universidad Distrital Francisco Jóse de Caldas Bogotá D.C</v>
          </cell>
        </row>
        <row r="3471">
          <cell r="D3471">
            <v>8153</v>
          </cell>
          <cell r="E3471" t="str">
            <v>Ampliación y mejoramiento de la infraestructura física de las sedes de la Universidad Distrital Francisco Jóse de Caldas Bogotá D.C</v>
          </cell>
        </row>
        <row r="3472">
          <cell r="D3472">
            <v>8153</v>
          </cell>
          <cell r="E3472" t="str">
            <v>Ampliación y mejoramiento de la infraestructura física de las sedes de la Universidad Distrital Francisco Jóse de Caldas Bogotá D.C</v>
          </cell>
        </row>
        <row r="3473">
          <cell r="D3473">
            <v>8153</v>
          </cell>
          <cell r="E3473" t="str">
            <v>Ampliación y mejoramiento de la infraestructura física de las sedes de la Universidad Distrital Francisco Jóse de Caldas Bogotá D.C</v>
          </cell>
        </row>
        <row r="3474">
          <cell r="D3474">
            <v>8153</v>
          </cell>
          <cell r="E3474" t="str">
            <v>Ampliación y mejoramiento de la infraestructura física de las sedes de la Universidad Distrital Francisco Jóse de Caldas Bogotá D.C</v>
          </cell>
        </row>
        <row r="3475">
          <cell r="D3475">
            <v>8153</v>
          </cell>
          <cell r="E3475" t="str">
            <v>Ampliación y mejoramiento de la infraestructura física de las sedes de la Universidad Distrital Francisco Jóse de Caldas Bogotá D.C</v>
          </cell>
        </row>
        <row r="3476">
          <cell r="D3476">
            <v>8170</v>
          </cell>
          <cell r="E3476" t="str">
            <v>Fortalecimiento de estrategias para disminuir la tasa de riesgo de deserción, promoción de la permanencia y bienestar de los estudiantes de pregrado de la Universidad Distrital Bogotá D.C</v>
          </cell>
        </row>
        <row r="3477">
          <cell r="D3477">
            <v>8170</v>
          </cell>
          <cell r="E3477" t="str">
            <v>Fortalecimiento de estrategias para disminuir la tasa de riesgo de deserción, promoción de la permanencia y bienestar de los estudiantes de pregrado de la Universidad Distrital Bogotá D.C</v>
          </cell>
        </row>
        <row r="3478">
          <cell r="D3478">
            <v>8174</v>
          </cell>
          <cell r="E3478" t="str">
            <v>Desarrollo y modernización de los procesos relacionados con la gestión institucional de la Universidad Distrital Francisco José de Caldas Bogotá D.C</v>
          </cell>
        </row>
        <row r="3479">
          <cell r="D3479">
            <v>8174</v>
          </cell>
          <cell r="E3479" t="str">
            <v>Desarrollo y modernización de los procesos relacionados con la gestión institucional de la Universidad Distrital Francisco José de Caldas Bogotá D.C</v>
          </cell>
        </row>
        <row r="3480">
          <cell r="D3480">
            <v>8194</v>
          </cell>
          <cell r="E3480" t="str">
            <v>Fortalecimiento de los componentes tecnológicos para lograr la Transformación Digital en la institución, especialmente en los procesos respaldados por las áreas de tecnología. Bogotá D.C.</v>
          </cell>
        </row>
        <row r="3481">
          <cell r="D3481">
            <v>8194</v>
          </cell>
          <cell r="E3481" t="str">
            <v>Fortalecimiento de los componentes tecnológicos para lograr la Transformación Digital en la institución, especialmente en los procesos respaldados por las áreas de tecnología. Bogotá D.C.</v>
          </cell>
        </row>
        <row r="3482">
          <cell r="D3482">
            <v>8194</v>
          </cell>
          <cell r="E3482" t="str">
            <v>Fortalecimiento de los componentes tecnológicos para lograr la Transformación Digital en la institución, especialmente en los procesos respaldados por las áreas de tecnología. Bogotá D.C.</v>
          </cell>
        </row>
        <row r="3483">
          <cell r="D3483">
            <v>8194</v>
          </cell>
          <cell r="E3483" t="str">
            <v>Fortalecimiento de los componentes tecnológicos para lograr la Transformación Digital en la institución, especialmente en los procesos respaldados por las áreas de tecnología. Bogotá D.C.</v>
          </cell>
        </row>
        <row r="3484">
          <cell r="D3484">
            <v>8194</v>
          </cell>
          <cell r="E3484" t="str">
            <v>Fortalecimiento de los componentes tecnológicos para lograr la Transformación Digital en la institución, especialmente en los procesos respaldados por las áreas de tecnología. Bogotá D.C.</v>
          </cell>
        </row>
        <row r="3485">
          <cell r="D3485">
            <v>8194</v>
          </cell>
          <cell r="E3485" t="str">
            <v>Fortalecimiento de los componentes tecnológicos para lograr la Transformación Digital en la institución, especialmente en los procesos respaldados por las áreas de tecnología. Bogotá D.C.</v>
          </cell>
        </row>
        <row r="3486">
          <cell r="D3486">
            <v>8194</v>
          </cell>
          <cell r="E3486" t="str">
            <v>Fortalecimiento de los componentes tecnológicos para lograr la Transformación Digital en la institución, especialmente en los procesos respaldados por las áreas de tecnología. Bogotá D.C.</v>
          </cell>
        </row>
        <row r="3487">
          <cell r="D3487">
            <v>8202</v>
          </cell>
          <cell r="E3487" t="str">
            <v>Fortalecimiento del Uso y Apropiación De TIC Como Soporte de Propuestas de formación hibridas, virtuales o con incorporación tecnológica en la UD. Bogotá D.C.</v>
          </cell>
        </row>
        <row r="3488">
          <cell r="D3488">
            <v>8202</v>
          </cell>
          <cell r="E3488" t="str">
            <v>Fortalecimiento del Uso y Apropiación De TIC Como Soporte de Propuestas de formación hibridas, virtuales o con incorporación tecnológica en la UD. Bogotá D.C.</v>
          </cell>
        </row>
        <row r="3489">
          <cell r="D3489">
            <v>8212</v>
          </cell>
          <cell r="E3489" t="str">
            <v>Fortalecimiento de las líneas de servicios CRAI que conforman el portafolio de servicios y recursos de las bibliotecas y unidades de información de la UDFJC, Bogotá DC</v>
          </cell>
        </row>
        <row r="3490">
          <cell r="D3490">
            <v>8212</v>
          </cell>
          <cell r="E3490" t="str">
            <v>Fortalecimiento de las líneas de servicios CRAI que conforman el portafolio de servicios y recursos de las bibliotecas y unidades de información de la UDFJC, Bogotá DC</v>
          </cell>
        </row>
        <row r="3491">
          <cell r="D3491">
            <v>8212</v>
          </cell>
          <cell r="E3491" t="str">
            <v>Fortalecimiento de las líneas de servicios CRAI que conforman el portafolio de servicios y recursos de las bibliotecas y unidades de información de la UDFJC, Bogotá DC</v>
          </cell>
        </row>
        <row r="3492">
          <cell r="D3492">
            <v>8213</v>
          </cell>
          <cell r="E3492" t="str">
            <v>Incremento del Acceso y el impacto Socio-cultural de los resultados de conocimientos generados por los Doctorados de la universidad Francisco José de Caldas Bogotá D.C.</v>
          </cell>
        </row>
        <row r="3493">
          <cell r="D3493">
            <v>8213</v>
          </cell>
          <cell r="E3493" t="str">
            <v>Incremento del Acceso y el impacto Socio-cultural de los resultados de conocimientos generados por los Doctorados de la universidad Francisco José de Caldas Bogotá D.C.</v>
          </cell>
        </row>
        <row r="3494">
          <cell r="D3494">
            <v>8213</v>
          </cell>
          <cell r="E3494" t="str">
            <v>Incremento del Acceso y el impacto Socio-cultural de los resultados de conocimientos generados por los Doctorados de la universidad Francisco José de Caldas Bogotá D.C.</v>
          </cell>
        </row>
        <row r="3495">
          <cell r="D3495">
            <v>8216</v>
          </cell>
          <cell r="E3495" t="str">
            <v>Fortalecimiento de las capacidades del sistema de investigaciones frente a los retos de CTeI a nivel regional, nacional e internacional en la UDFJC. Bogotá D.C.</v>
          </cell>
        </row>
        <row r="3496">
          <cell r="D3496">
            <v>8216</v>
          </cell>
          <cell r="E3496" t="str">
            <v>Fortalecimiento de las capacidades del sistema de investigaciones frente a los retos de CTeI a nivel regional, nacional e internacional en la UDFJC. Bogotá D.C.</v>
          </cell>
        </row>
        <row r="3497">
          <cell r="D3497">
            <v>8216</v>
          </cell>
          <cell r="E3497" t="str">
            <v>Fortalecimiento de las capacidades del sistema de investigaciones frente a los retos de CTeI a nivel regional, nacional e internacional en la UDFJC. Bogotá D.C.</v>
          </cell>
        </row>
        <row r="3498">
          <cell r="D3498">
            <v>8216</v>
          </cell>
          <cell r="E3498" t="str">
            <v>Fortalecimiento de las capacidades del sistema de investigaciones frente a los retos de CTeI a nivel regional, nacional e internacional en la UDFJC. Bogotá D.C.</v>
          </cell>
        </row>
        <row r="3499">
          <cell r="D3499">
            <v>8216</v>
          </cell>
          <cell r="E3499" t="str">
            <v>Fortalecimiento de las capacidades del sistema de investigaciones frente a los retos de CTeI a nivel regional, nacional e internacional en la UDFJC. Bogotá D.C.</v>
          </cell>
        </row>
        <row r="3500">
          <cell r="D3500">
            <v>8217</v>
          </cell>
          <cell r="E3500" t="str">
            <v>Fortalecimiento de la capacidad para la prestación del servicio en las Unidades Académicas de laboratorio en la docencia, investigación, extensión y proyección social de la U D F J C Bogotá D.C</v>
          </cell>
        </row>
        <row r="3501">
          <cell r="D3501">
            <v>8217</v>
          </cell>
          <cell r="E3501" t="str">
            <v>Fortalecimiento de la capacidad para la prestación del servicio en las Unidades Académicas de laboratorio en la docencia, investigación, extensión y proyección social de la U D F J C Bogotá D.C</v>
          </cell>
        </row>
        <row r="3502">
          <cell r="D3502">
            <v>8217</v>
          </cell>
          <cell r="E3502" t="str">
            <v>Fortalecimiento de la capacidad para la prestación del servicio en las Unidades Académicas de laboratorio en la docencia, investigación, extensión y proyección social de la U D F J C Bogotá D.C</v>
          </cell>
        </row>
        <row r="3503">
          <cell r="D3503">
            <v>8019</v>
          </cell>
          <cell r="E3503" t="str">
            <v>Implementación del Control Fiscal Digital al servicio del ciudadano. Bogotá D.C.</v>
          </cell>
        </row>
        <row r="3504">
          <cell r="D3504">
            <v>8019</v>
          </cell>
          <cell r="E3504" t="str">
            <v>Implementación del Control Fiscal Digital al servicio del ciudadano. Bogotá D.C.</v>
          </cell>
        </row>
        <row r="3505">
          <cell r="D3505">
            <v>8019</v>
          </cell>
          <cell r="E3505" t="str">
            <v>Implementación del Control Fiscal Digital al servicio del ciudadano. Bogotá D.C.</v>
          </cell>
        </row>
        <row r="3506">
          <cell r="D3506">
            <v>8019</v>
          </cell>
          <cell r="E3506" t="str">
            <v>Implementación del Control Fiscal Digital al servicio del ciudadano. Bogotá D.C.</v>
          </cell>
        </row>
        <row r="3507">
          <cell r="D3507">
            <v>8019</v>
          </cell>
          <cell r="E3507" t="str">
            <v>Implementación del Control Fiscal Digital al servicio del ciudadano. Bogotá D.C.</v>
          </cell>
        </row>
        <row r="3508">
          <cell r="D3508">
            <v>8019</v>
          </cell>
          <cell r="E3508" t="str">
            <v>Implementación del Control Fiscal Digital al servicio del ciudadano. Bogotá D.C.</v>
          </cell>
        </row>
        <row r="3509">
          <cell r="D3509">
            <v>8019</v>
          </cell>
          <cell r="E3509" t="str">
            <v>Implementación del Control Fiscal Digital al servicio del ciudadano. Bogotá D.C.</v>
          </cell>
        </row>
        <row r="3510">
          <cell r="D3510">
            <v>8019</v>
          </cell>
          <cell r="E3510" t="str">
            <v>Implementación del Control Fiscal Digital al servicio del ciudadano. Bogotá D.C.</v>
          </cell>
        </row>
        <row r="3511">
          <cell r="D3511">
            <v>8019</v>
          </cell>
          <cell r="E3511" t="str">
            <v>Implementación del Control Fiscal Digital al servicio del ciudadano. Bogotá D.C.</v>
          </cell>
        </row>
        <row r="3512">
          <cell r="D3512">
            <v>8019</v>
          </cell>
          <cell r="E3512" t="str">
            <v>Implementación del Control Fiscal Digital al servicio del ciudadano. Bogotá D.C.</v>
          </cell>
        </row>
        <row r="3513">
          <cell r="D3513">
            <v>8019</v>
          </cell>
          <cell r="E3513" t="str">
            <v>Implementación del Control Fiscal Digital al servicio del ciudadano. Bogotá D.C.</v>
          </cell>
        </row>
        <row r="3514">
          <cell r="D3514">
            <v>8019</v>
          </cell>
          <cell r="E3514" t="str">
            <v>Implementación del Control Fiscal Digital al servicio del ciudadano. Bogotá D.C.</v>
          </cell>
        </row>
        <row r="3515">
          <cell r="D3515">
            <v>8019</v>
          </cell>
          <cell r="E3515" t="str">
            <v>Implementación del Control Fiscal Digital al servicio del ciudadano. Bogotá D.C.</v>
          </cell>
        </row>
        <row r="3516">
          <cell r="D3516">
            <v>8021</v>
          </cell>
          <cell r="E3516" t="str">
            <v>Fortalecimiento de la capacidad Institucional de la Contraloia de Bogota</v>
          </cell>
        </row>
        <row r="3517">
          <cell r="D3517">
            <v>8021</v>
          </cell>
          <cell r="E3517" t="str">
            <v>Fortalecimiento de la capacidad Institucional de la Contraloia de Bogota</v>
          </cell>
        </row>
        <row r="3518">
          <cell r="D3518">
            <v>8021</v>
          </cell>
          <cell r="E3518" t="str">
            <v>Fortalecimiento de la capacidad Institucional de la Contraloia de Bogota</v>
          </cell>
        </row>
        <row r="3519">
          <cell r="D3519">
            <v>8021</v>
          </cell>
          <cell r="E3519" t="str">
            <v>Fortalecimiento de la capacidad Institucional de la Contraloia de Bogota</v>
          </cell>
        </row>
        <row r="3520">
          <cell r="D3520">
            <v>8021</v>
          </cell>
          <cell r="E3520" t="str">
            <v>Fortalecimiento de la capacidad Institucional de la Contraloia de Bogota</v>
          </cell>
        </row>
        <row r="3521">
          <cell r="D3521">
            <v>8021</v>
          </cell>
          <cell r="E3521" t="str">
            <v>Fortalecimiento de la capacidad Institucional de la Contraloia de Bogota</v>
          </cell>
        </row>
        <row r="3522">
          <cell r="D3522">
            <v>8044</v>
          </cell>
          <cell r="E3522" t="str">
            <v>Fortalecimiento de la gestión y la infraestructura de TI que soporte el modelo de operación e innovación tecnológica para el cumplimiento de los objetivos de la Contraloría de Bogotá D.C.</v>
          </cell>
        </row>
        <row r="3523">
          <cell r="D3523">
            <v>8044</v>
          </cell>
          <cell r="E3523" t="str">
            <v>Fortalecimiento de la gestión y la infraestructura de TI que soporte el modelo de operación e innovación tecnológica para el cumplimiento de los objetivos de la Contraloría de Bogotá D.C.</v>
          </cell>
        </row>
        <row r="3524">
          <cell r="D3524">
            <v>8046</v>
          </cell>
          <cell r="E3524" t="str">
            <v>Fortalecimiento de la Infraestructura Física y Dotación de Mobiliario de la Contraloría de Bogotá D.C.</v>
          </cell>
        </row>
        <row r="3525">
          <cell r="D3525">
            <v>8051</v>
          </cell>
          <cell r="E3525" t="str">
            <v>Fortalecimiento del Control Social como Insumo para el Control Fiscal Bogotá D.C.</v>
          </cell>
        </row>
        <row r="3526">
          <cell r="D3526">
            <v>8051</v>
          </cell>
          <cell r="E3526" t="str">
            <v>Fortalecimiento del Control Social como Insumo para el Control Fiscal Bogotá D.C.</v>
          </cell>
        </row>
        <row r="3527">
          <cell r="D3527">
            <v>8051</v>
          </cell>
          <cell r="E3527" t="str">
            <v>Fortalecimiento del Control Social como Insumo para el Control Fiscal Bogotá D.C.</v>
          </cell>
        </row>
        <row r="3528">
          <cell r="D3528">
            <v>7536</v>
          </cell>
          <cell r="E3528" t="str">
            <v>Implementación Programa de Beneficios Económicos Periódicos para Colocadores de Lotería Bogotá Bogotá D.C</v>
          </cell>
        </row>
        <row r="3529">
          <cell r="D3529">
            <v>7536</v>
          </cell>
          <cell r="E3529" t="str">
            <v>Implementación Programa de Beneficios Económicos Periódicos para Colocadores de Lotería Bogotá Bogotá D.C</v>
          </cell>
        </row>
        <row r="3530">
          <cell r="D3530">
            <v>7539</v>
          </cell>
          <cell r="E3530" t="str">
            <v>Incremento de la capacidad instalada para la producción y circulación masiva de contenidos audiovisuales y digitales en el Canal publico de Bogotá D.C.</v>
          </cell>
        </row>
        <row r="3531">
          <cell r="D3531">
            <v>7539</v>
          </cell>
          <cell r="E3531" t="str">
            <v>Incremento de la capacidad instalada para la producción y circulación masiva de contenidos audiovisuales y digitales en el Canal publico de Bogotá D.C.</v>
          </cell>
        </row>
        <row r="3532">
          <cell r="D3532">
            <v>7539</v>
          </cell>
          <cell r="E3532" t="str">
            <v>Incremento de la capacidad instalada para la producción y circulación masiva de contenidos audiovisuales y digitales en el Canal publico de Bogotá D.C.</v>
          </cell>
        </row>
        <row r="3533">
          <cell r="D3533">
            <v>7539</v>
          </cell>
          <cell r="E3533" t="str">
            <v>Incremento de la capacidad instalada para la producción y circulación masiva de contenidos audiovisuales y digitales en el Canal publico de Bogotá D.C.</v>
          </cell>
        </row>
        <row r="3534">
          <cell r="D3534">
            <v>7539</v>
          </cell>
          <cell r="E3534" t="str">
            <v>Incremento de la capacidad instalada para la producción y circulación masiva de contenidos audiovisuales y digitales en el Canal publico de Bogotá D.C.</v>
          </cell>
        </row>
        <row r="3535">
          <cell r="D3535">
            <v>7539</v>
          </cell>
          <cell r="E3535" t="str">
            <v>Incremento de la capacidad instalada para la producción y circulación masiva de contenidos audiovisuales y digitales en el Canal publico de Bogotá D.C.</v>
          </cell>
        </row>
        <row r="3536">
          <cell r="D3536">
            <v>7539</v>
          </cell>
          <cell r="E3536" t="str">
            <v>Incremento de la capacidad instalada para la producción y circulación masiva de contenidos audiovisuales y digitales en el Canal publico de Bogotá D.C.</v>
          </cell>
        </row>
        <row r="3537">
          <cell r="D3537">
            <v>7223</v>
          </cell>
          <cell r="E3537" t="str">
            <v>Control y Operación del Sistema Integrado de Transporte Público de Bogotá</v>
          </cell>
        </row>
        <row r="3538">
          <cell r="D3538">
            <v>7223</v>
          </cell>
          <cell r="E3538" t="str">
            <v>Control y Operación del Sistema Integrado de Transporte Público de Bogotá</v>
          </cell>
        </row>
        <row r="3539">
          <cell r="D3539">
            <v>7223</v>
          </cell>
          <cell r="E3539" t="str">
            <v>Control y Operación del Sistema Integrado de Transporte Público de Bogotá</v>
          </cell>
        </row>
        <row r="3540">
          <cell r="D3540">
            <v>7251</v>
          </cell>
          <cell r="E3540" t="str">
            <v>Desarrollo y Gestión de la Infraestructura del Sistema Integrado de Transporte Público de Bogotá</v>
          </cell>
        </row>
        <row r="3541">
          <cell r="D3541">
            <v>7251</v>
          </cell>
          <cell r="E3541" t="str">
            <v>Desarrollo y Gestión de la Infraestructura del Sistema Integrado de Transporte Público de Bogotá</v>
          </cell>
        </row>
        <row r="3542">
          <cell r="D3542">
            <v>7251</v>
          </cell>
          <cell r="E3542" t="str">
            <v>Desarrollo y Gestión de la Infraestructura del Sistema Integrado de Transporte Público de Bogotá</v>
          </cell>
        </row>
        <row r="3543">
          <cell r="D3543">
            <v>7251</v>
          </cell>
          <cell r="E3543" t="str">
            <v>Desarrollo y Gestión de la Infraestructura del Sistema Integrado de Transporte Público de Bogotá</v>
          </cell>
        </row>
        <row r="3544">
          <cell r="D3544">
            <v>7251</v>
          </cell>
          <cell r="E3544" t="str">
            <v>Desarrollo y Gestión de la Infraestructura del Sistema Integrado de Transporte Público de Bogotá</v>
          </cell>
        </row>
        <row r="3545">
          <cell r="D3545">
            <v>7251</v>
          </cell>
          <cell r="E3545" t="str">
            <v>Desarrollo y Gestión de la Infraestructura del Sistema Integrado de Transporte Público de Bogotá</v>
          </cell>
        </row>
        <row r="3546">
          <cell r="D3546">
            <v>7251</v>
          </cell>
          <cell r="E3546" t="str">
            <v>Desarrollo y Gestión de la Infraestructura del Sistema Integrado de Transporte Público de Bogotá</v>
          </cell>
        </row>
        <row r="3547">
          <cell r="D3547">
            <v>7251</v>
          </cell>
          <cell r="E3547" t="str">
            <v>Desarrollo y Gestión de la Infraestructura del Sistema Integrado de Transporte Público de Bogotá</v>
          </cell>
        </row>
        <row r="3548">
          <cell r="D3548">
            <v>7251</v>
          </cell>
          <cell r="E3548" t="str">
            <v>Desarrollo y Gestión de la Infraestructura del Sistema Integrado de Transporte Público de Bogotá</v>
          </cell>
        </row>
        <row r="3549">
          <cell r="D3549">
            <v>7522</v>
          </cell>
          <cell r="E3549" t="str">
            <v>Fortalecimiento de la seguridad integral del Sistema Integrado de Transporte Público de Bogotá D.C.</v>
          </cell>
        </row>
        <row r="3550">
          <cell r="D3550">
            <v>7522</v>
          </cell>
          <cell r="E3550" t="str">
            <v>Fortalecimiento de la seguridad integral del Sistema Integrado de Transporte Público de Bogotá D.C.</v>
          </cell>
        </row>
        <row r="3551">
          <cell r="D3551">
            <v>7522</v>
          </cell>
          <cell r="E3551" t="str">
            <v>Fortalecimiento de la seguridad integral del Sistema Integrado de Transporte Público de Bogotá D.C.</v>
          </cell>
        </row>
        <row r="3552">
          <cell r="D3552">
            <v>7522</v>
          </cell>
          <cell r="E3552" t="str">
            <v>Fortalecimiento de la seguridad integral del Sistema Integrado de Transporte Público de Bogotá D.C.</v>
          </cell>
        </row>
        <row r="3553">
          <cell r="D3553">
            <v>7522</v>
          </cell>
          <cell r="E3553" t="str">
            <v>Fortalecimiento de la seguridad integral del Sistema Integrado de Transporte Público de Bogotá D.C.</v>
          </cell>
        </row>
        <row r="3554">
          <cell r="D3554">
            <v>7523</v>
          </cell>
          <cell r="E3554" t="str">
            <v>Desarrollo del Modelo de Gestión Institucional en TRANSMILENIO S.A. en Bogotá D.C.</v>
          </cell>
        </row>
        <row r="3555">
          <cell r="D3555">
            <v>7523</v>
          </cell>
          <cell r="E3555" t="str">
            <v>Desarrollo del Modelo de Gestión Institucional en TRANSMILENIO S.A. en Bogotá D.C.</v>
          </cell>
        </row>
        <row r="3556">
          <cell r="D3556">
            <v>7526</v>
          </cell>
          <cell r="E3556" t="str">
            <v>Fortalecimiento de la Información, Comunicación y Atención al Usuario en el uso del Sistema Integrado de Transporte Público de Bogotá D.C.</v>
          </cell>
        </row>
        <row r="3557">
          <cell r="D3557">
            <v>7527</v>
          </cell>
          <cell r="E3557" t="str">
            <v>Fortalecimiento de la cultura ciudadana en el Sistema Integrado de Transporte Público de Bogotá D.C.</v>
          </cell>
        </row>
        <row r="3558">
          <cell r="D3558">
            <v>7540</v>
          </cell>
          <cell r="E3558" t="str">
            <v>Diseño y Estructuración del Sistema Interoperable de Recaudo en su componente tecnológico en el Sistema de Transporte Público de Bogotá D.C.</v>
          </cell>
        </row>
        <row r="3559">
          <cell r="D3559">
            <v>7541</v>
          </cell>
          <cell r="E3559" t="str">
            <v>Desarrollo y explotación colateral del Sistema Integrado de Transporte Público de Bogotá D.C.</v>
          </cell>
        </row>
        <row r="3560">
          <cell r="D3560">
            <v>7507</v>
          </cell>
          <cell r="E3560" t="str">
            <v>Desarrollo de Proyectos y Gestión Inmobiliaria Bogotá</v>
          </cell>
        </row>
        <row r="3561">
          <cell r="D3561">
            <v>7507</v>
          </cell>
          <cell r="E3561" t="str">
            <v>Desarrollo de Proyectos y Gestión Inmobiliaria Bogotá</v>
          </cell>
        </row>
        <row r="3562">
          <cell r="D3562">
            <v>7524</v>
          </cell>
          <cell r="E3562" t="str">
            <v>Fortalecimiento Institucional RenoBo Bogotá D.C.</v>
          </cell>
        </row>
        <row r="3563">
          <cell r="D3563">
            <v>7524</v>
          </cell>
          <cell r="E3563" t="str">
            <v>Fortalecimiento Institucional RenoBo Bogotá D.C.</v>
          </cell>
        </row>
        <row r="3564">
          <cell r="D3564">
            <v>7524</v>
          </cell>
          <cell r="E3564" t="str">
            <v>Fortalecimiento Institucional RenoBo Bogotá D.C.</v>
          </cell>
        </row>
        <row r="3565">
          <cell r="D3565">
            <v>7525</v>
          </cell>
          <cell r="E3565" t="str">
            <v>Implementación de un portafolio de vivienda para Bogotá D.C.</v>
          </cell>
        </row>
        <row r="3566">
          <cell r="D3566">
            <v>7525</v>
          </cell>
          <cell r="E3566" t="str">
            <v>Implementación de un portafolio de vivienda para Bogotá D.C.</v>
          </cell>
        </row>
        <row r="3567">
          <cell r="D3567">
            <v>7528</v>
          </cell>
          <cell r="E3567" t="str">
            <v>Formulación gestión y estructuración de proyectos de desarrollo, revitalización o renovación urbana Bogotá D.C.</v>
          </cell>
        </row>
        <row r="3568">
          <cell r="D3568">
            <v>7528</v>
          </cell>
          <cell r="E3568" t="str">
            <v>Formulación gestión y estructuración de proyectos de desarrollo, revitalización o renovación urbana Bogotá D.C.</v>
          </cell>
        </row>
        <row r="3569">
          <cell r="D3569">
            <v>7528</v>
          </cell>
          <cell r="E3569" t="str">
            <v>Formulación gestión y estructuración de proyectos de desarrollo, revitalización o renovación urbana Bogotá D.C.</v>
          </cell>
        </row>
        <row r="3570">
          <cell r="D3570">
            <v>7528</v>
          </cell>
          <cell r="E3570" t="str">
            <v>Formulación gestión y estructuración de proyectos de desarrollo, revitalización o renovación urbana Bogotá D.C.</v>
          </cell>
        </row>
        <row r="3571">
          <cell r="D3571">
            <v>7334</v>
          </cell>
          <cell r="E3571" t="str">
            <v>Construcción y expansión del sistema de abastecimiento y matriz de acueducto en el área de cobertura de la Empresa de Acueducto y Alcantarillado de Bogotá</v>
          </cell>
        </row>
        <row r="3572">
          <cell r="D3572">
            <v>7334</v>
          </cell>
          <cell r="E3572" t="str">
            <v>Construcción y expansión del sistema de abastecimiento y matriz de acueducto en el área de cobertura de la Empresa de Acueducto y Alcantarillado de Bogotá</v>
          </cell>
        </row>
        <row r="3573">
          <cell r="D3573">
            <v>7334</v>
          </cell>
          <cell r="E3573" t="str">
            <v>Construcción y expansión del sistema de abastecimiento y matriz de acueducto en el área de cobertura de la Empresa de Acueducto y Alcantarillado de Bogotá</v>
          </cell>
        </row>
        <row r="3574">
          <cell r="D3574">
            <v>7338</v>
          </cell>
          <cell r="E3574" t="str">
            <v>Construcción de redes locales para el servicio de acueducto en el área de cobertura de la Empresa de Acueducto y Alcantarillado de Bogotá</v>
          </cell>
        </row>
        <row r="3575">
          <cell r="D3575">
            <v>7341</v>
          </cell>
          <cell r="E3575" t="str">
            <v>Adecuación hidráulica y recuperación ambiental de humedales, quebradas, ríos y cuencas abastecedoras en el área de cobertura de la Empresa de Acueducto y Alcantarillado de Bogotá</v>
          </cell>
        </row>
        <row r="3576">
          <cell r="D3576">
            <v>7530</v>
          </cell>
          <cell r="E3576" t="str">
            <v>Construcción de la infraestructura para la prestación de servicios de acueducto y alcantarillado en el área de cobertura de la Empresa de Acueducto y Alcantarillado de Bogotá D.C.</v>
          </cell>
        </row>
        <row r="3577">
          <cell r="D3577">
            <v>7530</v>
          </cell>
          <cell r="E3577" t="str">
            <v>Construcción de la infraestructura para la prestación de servicios de acueducto y alcantarillado en el área de cobertura de la Empresa de Acueducto y Alcantarillado de Bogotá D.C.</v>
          </cell>
        </row>
        <row r="3578">
          <cell r="D3578">
            <v>7530</v>
          </cell>
          <cell r="E3578" t="str">
            <v>Construcción de la infraestructura para la prestación de servicios de acueducto y alcantarillado en el área de cobertura de la Empresa de Acueducto y Alcantarillado de Bogotá D.C.</v>
          </cell>
        </row>
        <row r="3579">
          <cell r="D3579">
            <v>7530</v>
          </cell>
          <cell r="E3579" t="str">
            <v>Construcción de la infraestructura para la prestación de servicios de acueducto y alcantarillado en el área de cobertura de la Empresa de Acueducto y Alcantarillado de Bogotá D.C.</v>
          </cell>
        </row>
        <row r="3580">
          <cell r="D3580">
            <v>7530</v>
          </cell>
          <cell r="E3580" t="str">
            <v>Construcción de la infraestructura para la prestación de servicios de acueducto y alcantarillado en el área de cobertura de la Empresa de Acueducto y Alcantarillado de Bogotá D.C.</v>
          </cell>
        </row>
        <row r="3581">
          <cell r="D3581">
            <v>7530</v>
          </cell>
          <cell r="E3581" t="str">
            <v>Construcción de la infraestructura para la prestación de servicios de acueducto y alcantarillado en el área de cobertura de la Empresa de Acueducto y Alcantarillado de Bogotá D.C.</v>
          </cell>
        </row>
        <row r="3582">
          <cell r="D3582">
            <v>7530</v>
          </cell>
          <cell r="E3582" t="str">
            <v>Construcción de la infraestructura para la prestación de servicios de acueducto y alcantarillado en el área de cobertura de la Empresa de Acueducto y Alcantarillado de Bogotá D.C.</v>
          </cell>
        </row>
        <row r="3583">
          <cell r="D3583">
            <v>7530</v>
          </cell>
          <cell r="E3583" t="str">
            <v>Construcción de la infraestructura para la prestación de servicios de acueducto y alcantarillado en el área de cobertura de la Empresa de Acueducto y Alcantarillado de Bogotá D.C.</v>
          </cell>
        </row>
        <row r="3584">
          <cell r="D3584">
            <v>7530</v>
          </cell>
          <cell r="E3584" t="str">
            <v>Construcción de la infraestructura para la prestación de servicios de acueducto y alcantarillado en el área de cobertura de la Empresa de Acueducto y Alcantarillado de Bogotá D.C.</v>
          </cell>
        </row>
        <row r="3585">
          <cell r="D3585">
            <v>7530</v>
          </cell>
          <cell r="E3585" t="str">
            <v>Construcción de la infraestructura para la prestación de servicios de acueducto y alcantarillado en el área de cobertura de la Empresa de Acueducto y Alcantarillado de Bogotá D.C.</v>
          </cell>
        </row>
        <row r="3586">
          <cell r="D3586">
            <v>7533</v>
          </cell>
          <cell r="E3586" t="str">
            <v>Renovación de la infraestructura para la prestación de servicios de acueducto, alcantarillado pluvial y sanitario en el área de cobertura de la Empresa de Acueducto y Alcantarillado de Bogotá D.C.</v>
          </cell>
        </row>
        <row r="3587">
          <cell r="D3587">
            <v>7533</v>
          </cell>
          <cell r="E3587" t="str">
            <v>Renovación de la infraestructura para la prestación de servicios de acueducto, alcantarillado pluvial y sanitario en el área de cobertura de la Empresa de Acueducto y Alcantarillado de Bogotá D.C.</v>
          </cell>
        </row>
        <row r="3588">
          <cell r="D3588">
            <v>7533</v>
          </cell>
          <cell r="E3588" t="str">
            <v>Renovación de la infraestructura para la prestación de servicios de acueducto, alcantarillado pluvial y sanitario en el área de cobertura de la Empresa de Acueducto y Alcantarillado de Bogotá D.C.</v>
          </cell>
        </row>
        <row r="3589">
          <cell r="D3589">
            <v>7533</v>
          </cell>
          <cell r="E3589" t="str">
            <v>Renovación de la infraestructura para la prestación de servicios de acueducto, alcantarillado pluvial y sanitario en el área de cobertura de la Empresa de Acueducto y Alcantarillado de Bogotá D.C.</v>
          </cell>
        </row>
        <row r="3590">
          <cell r="D3590">
            <v>7533</v>
          </cell>
          <cell r="E3590" t="str">
            <v>Renovación de la infraestructura para la prestación de servicios de acueducto, alcantarillado pluvial y sanitario en el área de cobertura de la Empresa de Acueducto y Alcantarillado de Bogotá D.C.</v>
          </cell>
        </row>
        <row r="3591">
          <cell r="D3591">
            <v>7533</v>
          </cell>
          <cell r="E3591" t="str">
            <v>Renovación de la infraestructura para la prestación de servicios de acueducto, alcantarillado pluvial y sanitario en el área de cobertura de la Empresa de Acueducto y Alcantarillado de Bogotá D.C.</v>
          </cell>
        </row>
        <row r="3592">
          <cell r="D3592">
            <v>7533</v>
          </cell>
          <cell r="E3592" t="str">
            <v>Renovación de la infraestructura para la prestación de servicios de acueducto, alcantarillado pluvial y sanitario en el área de cobertura de la Empresa de Acueducto y Alcantarillado de Bogotá D.C.</v>
          </cell>
        </row>
        <row r="3593">
          <cell r="D3593">
            <v>7533</v>
          </cell>
          <cell r="E3593" t="str">
            <v>Renovación de la infraestructura para la prestación de servicios de acueducto, alcantarillado pluvial y sanitario en el área de cobertura de la Empresa de Acueducto y Alcantarillado de Bogotá D.C.</v>
          </cell>
        </row>
        <row r="3594">
          <cell r="D3594">
            <v>7533</v>
          </cell>
          <cell r="E3594" t="str">
            <v>Renovación de la infraestructura para la prestación de servicios de acueducto, alcantarillado pluvial y sanitario en el área de cobertura de la Empresa de Acueducto y Alcantarillado de Bogotá D.C.</v>
          </cell>
        </row>
        <row r="3595">
          <cell r="D3595">
            <v>7533</v>
          </cell>
          <cell r="E3595" t="str">
            <v>Renovación de la infraestructura para la prestación de servicios de acueducto, alcantarillado pluvial y sanitario en el área de cobertura de la Empresa de Acueducto y Alcantarillado de Bogotá D.C.</v>
          </cell>
        </row>
        <row r="3596">
          <cell r="D3596">
            <v>7535</v>
          </cell>
          <cell r="E3596" t="str">
            <v>Implementación de acciones para el saneamiento del río Bogotá en el área de cobertura de la Empresa de Acueducto y Alcantarillado de Bogotá D.C.</v>
          </cell>
        </row>
        <row r="3597">
          <cell r="D3597">
            <v>7537</v>
          </cell>
          <cell r="E3597" t="str">
            <v>Mejoramiento hidráulico y recuperación ambiental de humedales, quebradas, ríos y cuencas abastecedoras en el área de cobertura de la Empresa de Acueducto y Alcantarillado de Bogotá D.C.</v>
          </cell>
        </row>
        <row r="3598">
          <cell r="D3598">
            <v>7537</v>
          </cell>
          <cell r="E3598" t="str">
            <v>Mejoramiento hidráulico y recuperación ambiental de humedales, quebradas, ríos y cuencas abastecedoras en el área de cobertura de la Empresa de Acueducto y Alcantarillado de Bogotá D.C.</v>
          </cell>
        </row>
        <row r="3599">
          <cell r="D3599">
            <v>7537</v>
          </cell>
          <cell r="E3599" t="str">
            <v>Mejoramiento hidráulico y recuperación ambiental de humedales, quebradas, ríos y cuencas abastecedoras en el área de cobertura de la Empresa de Acueducto y Alcantarillado de Bogotá D.C.</v>
          </cell>
        </row>
        <row r="3600">
          <cell r="D3600">
            <v>7537</v>
          </cell>
          <cell r="E3600" t="str">
            <v>Mejoramiento hidráulico y recuperación ambiental de humedales, quebradas, ríos y cuencas abastecedoras en el área de cobertura de la Empresa de Acueducto y Alcantarillado de Bogotá D.C.</v>
          </cell>
        </row>
        <row r="3601">
          <cell r="D3601">
            <v>7537</v>
          </cell>
          <cell r="E3601" t="str">
            <v>Mejoramiento hidráulico y recuperación ambiental de humedales, quebradas, ríos y cuencas abastecedoras en el área de cobertura de la Empresa de Acueducto y Alcantarillado de Bogotá D.C.</v>
          </cell>
        </row>
        <row r="3602">
          <cell r="D3602">
            <v>7537</v>
          </cell>
          <cell r="E3602" t="str">
            <v>Mejoramiento hidráulico y recuperación ambiental de humedales, quebradas, ríos y cuencas abastecedoras en el área de cobertura de la Empresa de Acueducto y Alcantarillado de Bogotá D.C.</v>
          </cell>
        </row>
        <row r="3603">
          <cell r="D3603">
            <v>7537</v>
          </cell>
          <cell r="E3603" t="str">
            <v>Mejoramiento hidráulico y recuperación ambiental de humedales, quebradas, ríos y cuencas abastecedoras en el área de cobertura de la Empresa de Acueducto y Alcantarillado de Bogotá D.C.</v>
          </cell>
        </row>
        <row r="3604">
          <cell r="D3604">
            <v>7537</v>
          </cell>
          <cell r="E3604" t="str">
            <v>Mejoramiento hidráulico y recuperación ambiental de humedales, quebradas, ríos y cuencas abastecedoras en el área de cobertura de la Empresa de Acueducto y Alcantarillado de Bogotá D.C.</v>
          </cell>
        </row>
        <row r="3605">
          <cell r="D3605">
            <v>7537</v>
          </cell>
          <cell r="E3605" t="str">
            <v>Mejoramiento hidráulico y recuperación ambiental de humedales, quebradas, ríos y cuencas abastecedoras en el área de cobertura de la Empresa de Acueducto y Alcantarillado de Bogotá D.C.</v>
          </cell>
        </row>
        <row r="3606">
          <cell r="D3606">
            <v>7537</v>
          </cell>
          <cell r="E3606" t="str">
            <v>Mejoramiento hidráulico y recuperación ambiental de humedales, quebradas, ríos y cuencas abastecedoras en el área de cobertura de la Empresa de Acueducto y Alcantarillado de Bogotá D.C.</v>
          </cell>
        </row>
        <row r="3607">
          <cell r="D3607">
            <v>7537</v>
          </cell>
          <cell r="E3607" t="str">
            <v>Mejoramiento hidráulico y recuperación ambiental de humedales, quebradas, ríos y cuencas abastecedoras en el área de cobertura de la Empresa de Acueducto y Alcantarillado de Bogotá D.C.</v>
          </cell>
        </row>
        <row r="3608">
          <cell r="D3608">
            <v>7537</v>
          </cell>
          <cell r="E3608" t="str">
            <v>Mejoramiento hidráulico y recuperación ambiental de humedales, quebradas, ríos y cuencas abastecedoras en el área de cobertura de la Empresa de Acueducto y Alcantarillado de Bogotá D.C.</v>
          </cell>
        </row>
        <row r="3609">
          <cell r="D3609">
            <v>7537</v>
          </cell>
          <cell r="E3609" t="str">
            <v>Mejoramiento hidráulico y recuperación ambiental de humedales, quebradas, ríos y cuencas abastecedoras en el área de cobertura de la Empresa de Acueducto y Alcantarillado de Bogotá D.C.</v>
          </cell>
        </row>
        <row r="3610">
          <cell r="D3610">
            <v>7537</v>
          </cell>
          <cell r="E3610" t="str">
            <v>Mejoramiento hidráulico y recuperación ambiental de humedales, quebradas, ríos y cuencas abastecedoras en el área de cobertura de la Empresa de Acueducto y Alcantarillado de Bogotá D.C.</v>
          </cell>
        </row>
        <row r="3611">
          <cell r="D3611">
            <v>7537</v>
          </cell>
          <cell r="E3611" t="str">
            <v>Mejoramiento hidráulico y recuperación ambiental de humedales, quebradas, ríos y cuencas abastecedoras en el área de cobertura de la Empresa de Acueducto y Alcantarillado de Bogotá D.C.</v>
          </cell>
        </row>
        <row r="3612">
          <cell r="D3612">
            <v>7537</v>
          </cell>
          <cell r="E3612" t="str">
            <v>Mejoramiento hidráulico y recuperación ambiental de humedales, quebradas, ríos y cuencas abastecedoras en el área de cobertura de la Empresa de Acueducto y Alcantarillado de Bogotá D.C.</v>
          </cell>
        </row>
        <row r="3613">
          <cell r="D3613">
            <v>7538</v>
          </cell>
          <cell r="E3613" t="str">
            <v>Implementación de acciones para el fortalecimiento administrativo y operativo de la Empresa de Acueducto y Alcantarillado de Bogotá D.C.</v>
          </cell>
        </row>
        <row r="3614">
          <cell r="D3614">
            <v>7501</v>
          </cell>
          <cell r="E3614" t="str">
            <v>Primera Línea de Metro de Bogotá</v>
          </cell>
        </row>
        <row r="3615">
          <cell r="D3615">
            <v>7501</v>
          </cell>
          <cell r="E3615" t="str">
            <v>Primera Línea de Metro de Bogotá</v>
          </cell>
        </row>
        <row r="3616">
          <cell r="D3616">
            <v>7519</v>
          </cell>
          <cell r="E3616" t="str">
            <v>Diseño, construcción y puesta en operación de la Primera Línea del Metro de Bogotá Tramo 1, incluidas sus obras complementarias.</v>
          </cell>
        </row>
        <row r="3617">
          <cell r="D3617">
            <v>7519</v>
          </cell>
          <cell r="E3617" t="str">
            <v>Diseño, construcción y puesta en operación de la Primera Línea del Metro de Bogotá Tramo 1, incluidas sus obras complementarias.</v>
          </cell>
        </row>
        <row r="3618">
          <cell r="D3618">
            <v>7519</v>
          </cell>
          <cell r="E3618" t="str">
            <v>Diseño, construcción y puesta en operación de la Primera Línea del Metro de Bogotá Tramo 1, incluidas sus obras complementarias.</v>
          </cell>
        </row>
        <row r="3619">
          <cell r="D3619">
            <v>7519</v>
          </cell>
          <cell r="E3619" t="str">
            <v>Diseño, construcción y puesta en operación de la Primera Línea del Metro de Bogotá Tramo 1, incluidas sus obras complementarias.</v>
          </cell>
        </row>
        <row r="3620">
          <cell r="D3620">
            <v>7520</v>
          </cell>
          <cell r="E3620" t="str">
            <v>Desarrollo, identificación, planeación, estructuración y adjudicación de la fase 2 de la PLMB.</v>
          </cell>
        </row>
        <row r="3621">
          <cell r="D3621">
            <v>7520</v>
          </cell>
          <cell r="E3621" t="str">
            <v>Desarrollo, identificación, planeación, estructuración y adjudicación de la fase 2 de la PLMB.</v>
          </cell>
        </row>
        <row r="3622">
          <cell r="D3622">
            <v>7520</v>
          </cell>
          <cell r="E3622" t="str">
            <v>Desarrollo, identificación, planeación, estructuración y adjudicación de la fase 2 de la PLMB.</v>
          </cell>
        </row>
        <row r="3623">
          <cell r="D3623">
            <v>7531</v>
          </cell>
          <cell r="E3623" t="str">
            <v>Implementación del programa de cultura ciudadana para la Red Metro de Bogotá D.C.</v>
          </cell>
        </row>
        <row r="3624">
          <cell r="D3624">
            <v>7531</v>
          </cell>
          <cell r="E3624" t="str">
            <v>Implementación del programa de cultura ciudadana para la Red Metro de Bogotá D.C.</v>
          </cell>
        </row>
        <row r="3625">
          <cell r="D3625">
            <v>7531</v>
          </cell>
          <cell r="E3625" t="str">
            <v>Implementación del programa de cultura ciudadana para la Red Metro de Bogotá D.C.</v>
          </cell>
        </row>
        <row r="3626">
          <cell r="D3626">
            <v>7532</v>
          </cell>
          <cell r="E3626" t="str">
            <v>Fortalecimiento de la capacidad institucional en el marco del Modelo Integrado de Planeación y Gestión - MIPG. Bogotá D.C.</v>
          </cell>
        </row>
        <row r="3627">
          <cell r="D3627">
            <v>7532</v>
          </cell>
          <cell r="E3627" t="str">
            <v>Fortalecimiento de la capacidad institucional en el marco del Modelo Integrado de Planeación y Gestión - MIPG. Bogotá D.C.</v>
          </cell>
        </row>
        <row r="3628">
          <cell r="D3628">
            <v>7532</v>
          </cell>
          <cell r="E3628" t="str">
            <v>Fortalecimiento de la capacidad institucional en el marco del Modelo Integrado de Planeación y Gestión - MIPG. Bogotá D.C.</v>
          </cell>
        </row>
        <row r="3629">
          <cell r="D3629">
            <v>7532</v>
          </cell>
          <cell r="E3629" t="str">
            <v>Fortalecimiento de la capacidad institucional en el marco del Modelo Integrado de Planeación y Gestión - MIPG. Bogotá D.C.</v>
          </cell>
        </row>
        <row r="3630">
          <cell r="D3630">
            <v>7532</v>
          </cell>
          <cell r="E3630" t="str">
            <v>Fortalecimiento de la capacidad institucional en el marco del Modelo Integrado de Planeación y Gestión - MIPG. Bogotá D.C.</v>
          </cell>
        </row>
        <row r="3631">
          <cell r="D3631">
            <v>7532</v>
          </cell>
          <cell r="E3631" t="str">
            <v>Fortalecimiento de la capacidad institucional en el marco del Modelo Integrado de Planeación y Gestión - MIPG. Bogotá D.C.</v>
          </cell>
        </row>
        <row r="3632">
          <cell r="D3632">
            <v>7532</v>
          </cell>
          <cell r="E3632" t="str">
            <v>Fortalecimiento de la capacidad institucional en el marco del Modelo Integrado de Planeación y Gestión - MIPG. Bogotá D.C.</v>
          </cell>
        </row>
        <row r="3633">
          <cell r="D3633">
            <v>7534</v>
          </cell>
          <cell r="E3633" t="str">
            <v>Elaboración de los estudios y diseños a nivel de factibilidad para la expansión del Sistema de Transporte Público Metroferroviario ajustado a las condiciones de la demanda. Bogota D.C.</v>
          </cell>
        </row>
        <row r="3634">
          <cell r="D3634">
            <v>7534</v>
          </cell>
          <cell r="E3634" t="str">
            <v>Elaboración de los estudios y diseños a nivel de factibilidad para la expansión del Sistema de Transporte Público Metroferroviario ajustado a las condiciones de la demanda. Bogota D.C.</v>
          </cell>
        </row>
        <row r="3635">
          <cell r="D3635">
            <v>7913</v>
          </cell>
          <cell r="E3635" t="str">
            <v>Implementación del sistema de educación postmedia para Bogotá D.C.</v>
          </cell>
        </row>
        <row r="3636">
          <cell r="D3636">
            <v>8029</v>
          </cell>
          <cell r="E3636" t="str">
            <v>Fortalecimiento institucional para la gestión de la educación posmedia, la ciencia y la tecnología en Bogotá.</v>
          </cell>
        </row>
        <row r="3637">
          <cell r="D3637">
            <v>8029</v>
          </cell>
          <cell r="E3637" t="str">
            <v>Fortalecimiento institucional para la gestión de la educación posmedia, la ciencia y la tecnología en Bogotá.</v>
          </cell>
        </row>
        <row r="3638">
          <cell r="D3638">
            <v>8029</v>
          </cell>
          <cell r="E3638" t="str">
            <v>Fortalecimiento institucional para la gestión de la educación posmedia, la ciencia y la tecnología en Bogotá.</v>
          </cell>
        </row>
        <row r="3639">
          <cell r="D3639">
            <v>8029</v>
          </cell>
          <cell r="E3639" t="str">
            <v>Fortalecimiento institucional para la gestión de la educación posmedia, la ciencia y la tecnología en Bogotá.</v>
          </cell>
        </row>
        <row r="3640">
          <cell r="D3640">
            <v>8029</v>
          </cell>
          <cell r="E3640" t="str">
            <v>Fortalecimiento institucional para la gestión de la educación posmedia, la ciencia y la tecnología en Bogotá.</v>
          </cell>
        </row>
        <row r="3641">
          <cell r="D3641">
            <v>8029</v>
          </cell>
          <cell r="E3641" t="str">
            <v>Fortalecimiento institucional para la gestión de la educación posmedia, la ciencia y la tecnología en Bogotá.</v>
          </cell>
        </row>
        <row r="3642">
          <cell r="D3642">
            <v>8029</v>
          </cell>
          <cell r="E3642" t="str">
            <v>Fortalecimiento institucional para la gestión de la educación posmedia, la ciencia y la tecnología en Bogotá.</v>
          </cell>
        </row>
        <row r="3643">
          <cell r="D3643">
            <v>8029</v>
          </cell>
          <cell r="E3643" t="str">
            <v>Fortalecimiento institucional para la gestión de la educación posmedia, la ciencia y la tecnología en Bogotá.</v>
          </cell>
        </row>
        <row r="3644">
          <cell r="D3644">
            <v>8029</v>
          </cell>
          <cell r="E3644" t="str">
            <v>Fortalecimiento institucional para la gestión de la educación posmedia, la ciencia y la tecnología en Bogotá.</v>
          </cell>
        </row>
        <row r="3645">
          <cell r="D3645">
            <v>8029</v>
          </cell>
          <cell r="E3645" t="str">
            <v>Fortalecimiento institucional para la gestión de la educación posmedia, la ciencia y la tecnología en Bogotá.</v>
          </cell>
        </row>
        <row r="3646">
          <cell r="D3646">
            <v>8029</v>
          </cell>
          <cell r="E3646" t="str">
            <v>Fortalecimiento institucional para la gestión de la educación posmedia, la ciencia y la tecnología en Bogotá.</v>
          </cell>
        </row>
        <row r="3647">
          <cell r="D3647">
            <v>8041</v>
          </cell>
          <cell r="E3647" t="str">
            <v>Consolidación del ecosistema de ciencia, tecnología e innovación para facilitar la resolución de necesidades y retos de Bogotá D.C</v>
          </cell>
        </row>
        <row r="3648">
          <cell r="D3648">
            <v>8041</v>
          </cell>
          <cell r="E3648" t="str">
            <v>Consolidación del ecosistema de ciencia, tecnología e innovación para facilitar la resolución de necesidades y retos de Bogotá D.C</v>
          </cell>
        </row>
        <row r="3649">
          <cell r="D3649">
            <v>8041</v>
          </cell>
          <cell r="E3649" t="str">
            <v>Consolidación del ecosistema de ciencia, tecnología e innovación para facilitar la resolución de necesidades y retos de Bogotá D.C</v>
          </cell>
        </row>
        <row r="3650">
          <cell r="D3650">
            <v>8041</v>
          </cell>
          <cell r="E3650" t="str">
            <v>Consolidación del ecosistema de ciencia, tecnología e innovación para facilitar la resolución de necesidades y retos de Bogotá D.C</v>
          </cell>
        </row>
        <row r="3651">
          <cell r="D3651">
            <v>8041</v>
          </cell>
          <cell r="E3651" t="str">
            <v>Consolidación del ecosistema de ciencia, tecnología e innovación para facilitar la resolución de necesidades y retos de Bogotá D.C</v>
          </cell>
        </row>
        <row r="3652">
          <cell r="D3652">
            <v>8041</v>
          </cell>
          <cell r="E3652" t="str">
            <v>Consolidación del ecosistema de ciencia, tecnología e innovación para facilitar la resolución de necesidades y retos de Bogotá D.C</v>
          </cell>
        </row>
        <row r="3653">
          <cell r="D3653">
            <v>8122</v>
          </cell>
          <cell r="E3653" t="str">
            <v>Fortalecimiento e implementación de estrategias de acceso y permanencia en programas de educación posmedia pertinentes y acordes con las demandas sociales y productivas de Bogotá D.C.</v>
          </cell>
        </row>
        <row r="3654">
          <cell r="D3654">
            <v>8122</v>
          </cell>
          <cell r="E3654" t="str">
            <v>Fortalecimiento e implementación de estrategias de acceso y permanencia en programas de educación posmedia pertinentes y acordes con las demandas sociales y productivas de Bogotá D.C.</v>
          </cell>
        </row>
        <row r="3655">
          <cell r="D3655">
            <v>8122</v>
          </cell>
          <cell r="E3655" t="str">
            <v>Fortalecimiento e implementación de estrategias de acceso y permanencia en programas de educación posmedia pertinentes y acordes con las demandas sociales y productivas de Bogotá D.C.</v>
          </cell>
        </row>
        <row r="3656">
          <cell r="D3656">
            <v>8122</v>
          </cell>
          <cell r="E3656" t="str">
            <v>Fortalecimiento e implementación de estrategias de acceso y permanencia en programas de educación posmedia pertinentes y acordes con las demandas sociales y productivas de Bogotá D.C.</v>
          </cell>
        </row>
        <row r="3657">
          <cell r="D3657">
            <v>8122</v>
          </cell>
          <cell r="E3657" t="str">
            <v>Fortalecimiento e implementación de estrategias de acceso y permanencia en programas de educación posmedia pertinentes y acordes con las demandas sociales y productivas de Bogotá D.C.</v>
          </cell>
        </row>
        <row r="3658">
          <cell r="D3658">
            <v>8138</v>
          </cell>
          <cell r="E3658" t="str">
            <v>Implementación de estrategias de formación a través de ciclos cortos y/o certificaciones que permitan adquirir las habilidades y competencias necesarias para mejorar la empleabilidad en Bogotá D.C.</v>
          </cell>
        </row>
        <row r="3659">
          <cell r="D3659">
            <v>8138</v>
          </cell>
          <cell r="E3659" t="str">
            <v>Implementación de estrategias de formación a través de ciclos cortos y/o certificaciones que permitan adquirir las habilidades y competencias necesarias para mejorar la empleabilidad en Bogotá D.C.</v>
          </cell>
        </row>
        <row r="3660">
          <cell r="D3660">
            <v>1960</v>
          </cell>
          <cell r="E3660" t="str">
            <v>Integración económica y social de Usaquén</v>
          </cell>
        </row>
        <row r="3661">
          <cell r="D3661">
            <v>1960</v>
          </cell>
          <cell r="E3661" t="str">
            <v>Integración económica y social de Usaquén</v>
          </cell>
        </row>
        <row r="3662">
          <cell r="D3662">
            <v>1960</v>
          </cell>
          <cell r="E3662" t="str">
            <v>Integración económica y social de Usaquén</v>
          </cell>
        </row>
        <row r="3663">
          <cell r="D3663">
            <v>1941</v>
          </cell>
          <cell r="E3663" t="str">
            <v>Reactivación económica por Usaquén</v>
          </cell>
        </row>
        <row r="3664">
          <cell r="D3664">
            <v>1941</v>
          </cell>
          <cell r="E3664" t="str">
            <v>Reactivación económica por Usaquén</v>
          </cell>
        </row>
        <row r="3665">
          <cell r="D3665">
            <v>1941</v>
          </cell>
          <cell r="E3665" t="str">
            <v>Reactivación económica por Usaquén</v>
          </cell>
        </row>
        <row r="3666">
          <cell r="D3666">
            <v>1941</v>
          </cell>
          <cell r="E3666" t="str">
            <v>Reactivación económica por Usaquén</v>
          </cell>
        </row>
        <row r="3667">
          <cell r="D3667">
            <v>1961</v>
          </cell>
          <cell r="E3667" t="str">
            <v>Usaquén te cuida</v>
          </cell>
        </row>
        <row r="3668">
          <cell r="D3668">
            <v>1988</v>
          </cell>
          <cell r="E3668" t="str">
            <v>Formación de familia Usaquén</v>
          </cell>
        </row>
        <row r="3669">
          <cell r="D3669">
            <v>1988</v>
          </cell>
          <cell r="E3669" t="str">
            <v>Formación de familia Usaquén</v>
          </cell>
        </row>
        <row r="3670">
          <cell r="D3670">
            <v>1988</v>
          </cell>
          <cell r="E3670" t="str">
            <v>Formación de familia Usaquén</v>
          </cell>
        </row>
        <row r="3671">
          <cell r="D3671">
            <v>1988</v>
          </cell>
          <cell r="E3671" t="str">
            <v>Formación de familia Usaquén</v>
          </cell>
        </row>
        <row r="3672">
          <cell r="D3672">
            <v>1989</v>
          </cell>
          <cell r="E3672" t="str">
            <v>Usaquén cuidadora</v>
          </cell>
        </row>
        <row r="3673">
          <cell r="D3673">
            <v>1943</v>
          </cell>
          <cell r="E3673" t="str">
            <v>Oportunidades para la primera infancia</v>
          </cell>
        </row>
        <row r="3674">
          <cell r="D3674">
            <v>1947</v>
          </cell>
          <cell r="E3674" t="str">
            <v>Dotaciones tecnológicas para al innovación en educación</v>
          </cell>
        </row>
        <row r="3675">
          <cell r="D3675">
            <v>1687</v>
          </cell>
          <cell r="E3675" t="str">
            <v>Usaquén, territorio de oportunidades para los jóvenes</v>
          </cell>
        </row>
        <row r="3676">
          <cell r="D3676">
            <v>1687</v>
          </cell>
          <cell r="E3676" t="str">
            <v>Usaquén, territorio de oportunidades para los jóvenes</v>
          </cell>
        </row>
        <row r="3677">
          <cell r="D3677">
            <v>1939</v>
          </cell>
          <cell r="E3677" t="str">
            <v>Usaquén deportiva y recreativa</v>
          </cell>
        </row>
        <row r="3678">
          <cell r="D3678">
            <v>1939</v>
          </cell>
          <cell r="E3678" t="str">
            <v>Usaquén deportiva y recreativa</v>
          </cell>
        </row>
        <row r="3679">
          <cell r="D3679">
            <v>1939</v>
          </cell>
          <cell r="E3679" t="str">
            <v>Usaquén deportiva y recreativa</v>
          </cell>
        </row>
        <row r="3680">
          <cell r="D3680">
            <v>1992</v>
          </cell>
          <cell r="E3680" t="str">
            <v>Usaquén cultura creativa y diversa</v>
          </cell>
        </row>
        <row r="3681">
          <cell r="D3681">
            <v>1992</v>
          </cell>
          <cell r="E3681" t="str">
            <v>Usaquén cultura creativa y diversa</v>
          </cell>
        </row>
        <row r="3682">
          <cell r="D3682">
            <v>1992</v>
          </cell>
          <cell r="E3682" t="str">
            <v>Usaquén cultura creativa y diversa</v>
          </cell>
        </row>
        <row r="3683">
          <cell r="D3683">
            <v>1992</v>
          </cell>
          <cell r="E3683" t="str">
            <v>Usaquén cultura creativa y diversa</v>
          </cell>
        </row>
        <row r="3684">
          <cell r="D3684">
            <v>1932</v>
          </cell>
          <cell r="E3684" t="str">
            <v>Cultivando en Usaquén</v>
          </cell>
        </row>
        <row r="3685">
          <cell r="D3685">
            <v>1990</v>
          </cell>
          <cell r="E3685" t="str">
            <v>Usaquén emprendedora y creativa</v>
          </cell>
        </row>
        <row r="3686">
          <cell r="D3686">
            <v>1944</v>
          </cell>
          <cell r="E3686" t="str">
            <v>Usaquén más verde</v>
          </cell>
        </row>
        <row r="3687">
          <cell r="D3687">
            <v>1944</v>
          </cell>
          <cell r="E3687" t="str">
            <v>Usaquén más verde</v>
          </cell>
        </row>
        <row r="3688">
          <cell r="D3688">
            <v>1944</v>
          </cell>
          <cell r="E3688" t="str">
            <v>Usaquén más verde</v>
          </cell>
        </row>
        <row r="3689">
          <cell r="D3689">
            <v>1935</v>
          </cell>
          <cell r="E3689" t="str">
            <v>Recuperación de la estructura , composición , función y conservación de ecosistemas de Usaquén</v>
          </cell>
        </row>
        <row r="3690">
          <cell r="D3690">
            <v>1940</v>
          </cell>
          <cell r="E3690" t="str">
            <v>Adaptación del territorio a los efectos del cambio climático</v>
          </cell>
        </row>
        <row r="3691">
          <cell r="D3691">
            <v>1940</v>
          </cell>
          <cell r="E3691" t="str">
            <v>Adaptación del territorio a los efectos del cambio climático</v>
          </cell>
        </row>
        <row r="3692">
          <cell r="D3692">
            <v>1942</v>
          </cell>
          <cell r="E3692" t="str">
            <v>Usaquén reverdece</v>
          </cell>
        </row>
        <row r="3693">
          <cell r="D3693">
            <v>1942</v>
          </cell>
          <cell r="E3693" t="str">
            <v>Usaquén reverdece</v>
          </cell>
        </row>
        <row r="3694">
          <cell r="D3694">
            <v>1945</v>
          </cell>
          <cell r="E3694" t="str">
            <v>Parques más verdes y activos</v>
          </cell>
        </row>
        <row r="3695">
          <cell r="D3695">
            <v>1933</v>
          </cell>
          <cell r="E3695" t="str">
            <v>Protegemos la vida y el bienestar de nuestros animales</v>
          </cell>
        </row>
        <row r="3696">
          <cell r="D3696">
            <v>1955</v>
          </cell>
          <cell r="E3696" t="str">
            <v>Escuela de economía circular</v>
          </cell>
        </row>
        <row r="3697">
          <cell r="D3697">
            <v>1946</v>
          </cell>
          <cell r="E3697" t="str">
            <v>Usaquén territorio de paz y reconciliación</v>
          </cell>
        </row>
        <row r="3698">
          <cell r="D3698">
            <v>1991</v>
          </cell>
          <cell r="E3698" t="str">
            <v>Usaquén territorio de mujeres sin miedo</v>
          </cell>
        </row>
        <row r="3699">
          <cell r="D3699">
            <v>1991</v>
          </cell>
          <cell r="E3699" t="str">
            <v>Usaquén territorio de mujeres sin miedo</v>
          </cell>
        </row>
        <row r="3700">
          <cell r="D3700">
            <v>1948</v>
          </cell>
          <cell r="E3700" t="str">
            <v>Usaquén segura, responsabilidad de todos</v>
          </cell>
        </row>
        <row r="3701">
          <cell r="D3701">
            <v>1959</v>
          </cell>
          <cell r="E3701" t="str">
            <v>Usaquén con espacio público inclusivo</v>
          </cell>
        </row>
        <row r="3702">
          <cell r="D3702">
            <v>1959</v>
          </cell>
          <cell r="E3702" t="str">
            <v>Usaquén con espacio público inclusivo</v>
          </cell>
        </row>
        <row r="3703">
          <cell r="D3703">
            <v>1959</v>
          </cell>
          <cell r="E3703" t="str">
            <v>Usaquén con espacio público inclusivo</v>
          </cell>
        </row>
        <row r="3704">
          <cell r="D3704">
            <v>1951</v>
          </cell>
          <cell r="E3704" t="str">
            <v>Usaquén con acceso a la justicia</v>
          </cell>
        </row>
        <row r="3705">
          <cell r="D3705">
            <v>1951</v>
          </cell>
          <cell r="E3705" t="str">
            <v>Usaquén con acceso a la justicia</v>
          </cell>
        </row>
        <row r="3706">
          <cell r="D3706">
            <v>1956</v>
          </cell>
          <cell r="E3706" t="str">
            <v>Usaquén fortalecida y segura</v>
          </cell>
        </row>
        <row r="3707">
          <cell r="D3707">
            <v>1956</v>
          </cell>
          <cell r="E3707" t="str">
            <v>Usaquén fortalecida y segura</v>
          </cell>
        </row>
        <row r="3708">
          <cell r="D3708">
            <v>1954</v>
          </cell>
          <cell r="E3708" t="str">
            <v>Movilidad sostenible local</v>
          </cell>
        </row>
        <row r="3709">
          <cell r="D3709">
            <v>1954</v>
          </cell>
          <cell r="E3709" t="str">
            <v>Movilidad sostenible local</v>
          </cell>
        </row>
        <row r="3710">
          <cell r="D3710">
            <v>1954</v>
          </cell>
          <cell r="E3710" t="str">
            <v>Movilidad sostenible local</v>
          </cell>
        </row>
        <row r="3711">
          <cell r="D3711">
            <v>1954</v>
          </cell>
          <cell r="E3711" t="str">
            <v>Movilidad sostenible local</v>
          </cell>
        </row>
        <row r="3712">
          <cell r="D3712">
            <v>1950</v>
          </cell>
          <cell r="E3712" t="str">
            <v>Usaquén fortalece la participación ciudadana</v>
          </cell>
        </row>
        <row r="3713">
          <cell r="D3713">
            <v>1950</v>
          </cell>
          <cell r="E3713" t="str">
            <v>Usaquén fortalece la participación ciudadana</v>
          </cell>
        </row>
        <row r="3714">
          <cell r="D3714">
            <v>1950</v>
          </cell>
          <cell r="E3714" t="str">
            <v>Usaquén fortalece la participación ciudadana</v>
          </cell>
        </row>
        <row r="3715">
          <cell r="D3715">
            <v>1950</v>
          </cell>
          <cell r="E3715" t="str">
            <v>Usaquén fortalece la participación ciudadana</v>
          </cell>
        </row>
        <row r="3716">
          <cell r="D3716">
            <v>1949</v>
          </cell>
          <cell r="E3716" t="str">
            <v>Fortalecimiento local y participativo</v>
          </cell>
        </row>
        <row r="3717">
          <cell r="D3717">
            <v>1949</v>
          </cell>
          <cell r="E3717" t="str">
            <v>Fortalecimiento local y participativo</v>
          </cell>
        </row>
        <row r="3718">
          <cell r="D3718">
            <v>1952</v>
          </cell>
          <cell r="E3718" t="str">
            <v>Inspección vigilancia y control local</v>
          </cell>
        </row>
        <row r="3719">
          <cell r="D3719">
            <v>1815</v>
          </cell>
          <cell r="E3719" t="str">
            <v>Chapinero territorio de inclusión social y equidad</v>
          </cell>
        </row>
        <row r="3720">
          <cell r="D3720">
            <v>1815</v>
          </cell>
          <cell r="E3720" t="str">
            <v>Chapinero territorio de inclusión social y equidad</v>
          </cell>
        </row>
        <row r="3721">
          <cell r="D3721">
            <v>1671</v>
          </cell>
          <cell r="E3721" t="str">
            <v>Chapinero productivo y emprendedor</v>
          </cell>
        </row>
        <row r="3722">
          <cell r="D3722">
            <v>1671</v>
          </cell>
          <cell r="E3722" t="str">
            <v>Chapinero productivo y emprendedor</v>
          </cell>
        </row>
        <row r="3723">
          <cell r="D3723">
            <v>1671</v>
          </cell>
          <cell r="E3723" t="str">
            <v>Chapinero productivo y emprendedor</v>
          </cell>
        </row>
        <row r="3724">
          <cell r="D3724">
            <v>1671</v>
          </cell>
          <cell r="E3724" t="str">
            <v>Chapinero productivo y emprendedor</v>
          </cell>
        </row>
        <row r="3725">
          <cell r="D3725">
            <v>1710</v>
          </cell>
          <cell r="E3725" t="str">
            <v>Chapinero construye infraestructura social</v>
          </cell>
        </row>
        <row r="3726">
          <cell r="D3726">
            <v>1710</v>
          </cell>
          <cell r="E3726" t="str">
            <v>Chapinero construye infraestructura social</v>
          </cell>
        </row>
        <row r="3727">
          <cell r="D3727">
            <v>1710</v>
          </cell>
          <cell r="E3727" t="str">
            <v>Chapinero construye infraestructura social</v>
          </cell>
        </row>
        <row r="3728">
          <cell r="D3728">
            <v>1855</v>
          </cell>
          <cell r="E3728" t="str">
            <v>Chapinero te cuida</v>
          </cell>
        </row>
        <row r="3729">
          <cell r="D3729">
            <v>2024</v>
          </cell>
          <cell r="E3729" t="str">
            <v>Chapinero promueve la inclusión y el cuidado de la salud</v>
          </cell>
        </row>
        <row r="3730">
          <cell r="D3730">
            <v>2024</v>
          </cell>
          <cell r="E3730" t="str">
            <v>Chapinero promueve la inclusión y el cuidado de la salud</v>
          </cell>
        </row>
        <row r="3731">
          <cell r="D3731">
            <v>2024</v>
          </cell>
          <cell r="E3731" t="str">
            <v>Chapinero promueve la inclusión y el cuidado de la salud</v>
          </cell>
        </row>
        <row r="3732">
          <cell r="D3732">
            <v>2024</v>
          </cell>
          <cell r="E3732" t="str">
            <v>Chapinero promueve la inclusión y el cuidado de la salud</v>
          </cell>
        </row>
        <row r="3733">
          <cell r="D3733">
            <v>2024</v>
          </cell>
          <cell r="E3733" t="str">
            <v>Chapinero promueve la inclusión y el cuidado de la salud</v>
          </cell>
        </row>
        <row r="3734">
          <cell r="D3734">
            <v>2024</v>
          </cell>
          <cell r="E3734" t="str">
            <v>Chapinero promueve la inclusión y el cuidado de la salud</v>
          </cell>
        </row>
        <row r="3735">
          <cell r="D3735">
            <v>2025</v>
          </cell>
          <cell r="E3735" t="str">
            <v>Chapinero joven, sano y responsable</v>
          </cell>
        </row>
        <row r="3736">
          <cell r="D3736">
            <v>1830</v>
          </cell>
          <cell r="E3736" t="str">
            <v>Chapinero es primera infancia</v>
          </cell>
        </row>
        <row r="3737">
          <cell r="D3737">
            <v>1842</v>
          </cell>
          <cell r="E3737" t="str">
            <v>Chapinero apropia los espacios educativos</v>
          </cell>
        </row>
        <row r="3738">
          <cell r="D3738">
            <v>1695</v>
          </cell>
          <cell r="E3738" t="str">
            <v>Jóvenes comprometidos por Chapinero</v>
          </cell>
        </row>
        <row r="3739">
          <cell r="D3739">
            <v>1743</v>
          </cell>
          <cell r="E3739" t="str">
            <v>Chapinero construye futuro</v>
          </cell>
        </row>
        <row r="3740">
          <cell r="D3740">
            <v>1743</v>
          </cell>
          <cell r="E3740" t="str">
            <v>Chapinero construye futuro</v>
          </cell>
        </row>
        <row r="3741">
          <cell r="D3741">
            <v>1699</v>
          </cell>
          <cell r="E3741" t="str">
            <v>Chapinero vive rural</v>
          </cell>
        </row>
        <row r="3742">
          <cell r="D3742">
            <v>1845</v>
          </cell>
          <cell r="E3742" t="str">
            <v>Chapinero epicentro del deporte y la recreación</v>
          </cell>
        </row>
        <row r="3743">
          <cell r="D3743">
            <v>1845</v>
          </cell>
          <cell r="E3743" t="str">
            <v>Chapinero epicentro del deporte y la recreación</v>
          </cell>
        </row>
        <row r="3744">
          <cell r="D3744">
            <v>1848</v>
          </cell>
          <cell r="E3744" t="str">
            <v>Chapinero cultural y creativo</v>
          </cell>
        </row>
        <row r="3745">
          <cell r="D3745">
            <v>1848</v>
          </cell>
          <cell r="E3745" t="str">
            <v>Chapinero cultural y creativo</v>
          </cell>
        </row>
        <row r="3746">
          <cell r="D3746">
            <v>1848</v>
          </cell>
          <cell r="E3746" t="str">
            <v>Chapinero cultural y creativo</v>
          </cell>
        </row>
        <row r="3747">
          <cell r="D3747">
            <v>1848</v>
          </cell>
          <cell r="E3747" t="str">
            <v>Chapinero cultural y creativo</v>
          </cell>
        </row>
        <row r="3748">
          <cell r="D3748">
            <v>1827</v>
          </cell>
          <cell r="E3748" t="str">
            <v>Chapinero rural y productivo</v>
          </cell>
        </row>
        <row r="3749">
          <cell r="D3749">
            <v>1631</v>
          </cell>
          <cell r="E3749" t="str">
            <v>Chapinero siembra esperanza</v>
          </cell>
        </row>
        <row r="3750">
          <cell r="D3750">
            <v>1853</v>
          </cell>
          <cell r="E3750" t="str">
            <v>Chapinero construye tejido cultural</v>
          </cell>
        </row>
        <row r="3751">
          <cell r="D3751">
            <v>1712</v>
          </cell>
          <cell r="E3751" t="str">
            <v>Chapinero consiente y resilente con el cambio climático</v>
          </cell>
        </row>
        <row r="3752">
          <cell r="D3752">
            <v>1712</v>
          </cell>
          <cell r="E3752" t="str">
            <v>Chapinero consiente y resilente con el cambio climático</v>
          </cell>
        </row>
        <row r="3753">
          <cell r="D3753">
            <v>1715</v>
          </cell>
          <cell r="E3753" t="str">
            <v>Chapinero restaurador y cuidador del territorio</v>
          </cell>
        </row>
        <row r="3754">
          <cell r="D3754">
            <v>1719</v>
          </cell>
          <cell r="E3754" t="str">
            <v>Chapinero ante la reducción y mitigación del riesgo frente al cambio climático</v>
          </cell>
        </row>
        <row r="3755">
          <cell r="D3755">
            <v>1719</v>
          </cell>
          <cell r="E3755" t="str">
            <v>Chapinero ante la reducción y mitigación del riesgo frente al cambio climático</v>
          </cell>
        </row>
        <row r="3756">
          <cell r="D3756">
            <v>1721</v>
          </cell>
          <cell r="E3756" t="str">
            <v>Reverdece Chapinero</v>
          </cell>
        </row>
        <row r="3757">
          <cell r="D3757">
            <v>1721</v>
          </cell>
          <cell r="E3757" t="str">
            <v>Reverdece Chapinero</v>
          </cell>
        </row>
        <row r="3758">
          <cell r="D3758">
            <v>1723</v>
          </cell>
          <cell r="E3758" t="str">
            <v>Chapinero espacio para hábitos saludables</v>
          </cell>
        </row>
        <row r="3759">
          <cell r="D3759">
            <v>1731</v>
          </cell>
          <cell r="E3759" t="str">
            <v>Chapinero dejando huella por los animales</v>
          </cell>
        </row>
        <row r="3760">
          <cell r="D3760">
            <v>1829</v>
          </cell>
          <cell r="E3760" t="str">
            <v>Agua, líquido vital para la ruralidad de Chapinero</v>
          </cell>
        </row>
        <row r="3761">
          <cell r="D3761">
            <v>1728</v>
          </cell>
          <cell r="E3761" t="str">
            <v>Chapinero sostenible y consciente</v>
          </cell>
        </row>
        <row r="3762">
          <cell r="D3762">
            <v>1728</v>
          </cell>
          <cell r="E3762" t="str">
            <v>Chapinero sostenible y consciente</v>
          </cell>
        </row>
        <row r="3763">
          <cell r="D3763">
            <v>2028</v>
          </cell>
          <cell r="E3763" t="str">
            <v>Chapinero territorio de paz</v>
          </cell>
        </row>
        <row r="3764">
          <cell r="D3764">
            <v>2035</v>
          </cell>
          <cell r="E3764" t="str">
            <v>En Chapinero todas contamos</v>
          </cell>
        </row>
        <row r="3765">
          <cell r="D3765">
            <v>2035</v>
          </cell>
          <cell r="E3765" t="str">
            <v>En Chapinero todas contamos</v>
          </cell>
        </row>
        <row r="3766">
          <cell r="D3766">
            <v>1735</v>
          </cell>
          <cell r="E3766" t="str">
            <v>Chapinero promueve y genera confianza ciudadana</v>
          </cell>
        </row>
        <row r="3767">
          <cell r="D3767">
            <v>1735</v>
          </cell>
          <cell r="E3767" t="str">
            <v>Chapinero promueve y genera confianza ciudadana</v>
          </cell>
        </row>
        <row r="3768">
          <cell r="D3768">
            <v>1736</v>
          </cell>
          <cell r="E3768" t="str">
            <v>Chapinero es espacio publico incluyente y democrático</v>
          </cell>
        </row>
        <row r="3769">
          <cell r="D3769">
            <v>1736</v>
          </cell>
          <cell r="E3769" t="str">
            <v>Chapinero es espacio publico incluyente y democrático</v>
          </cell>
        </row>
        <row r="3770">
          <cell r="D3770">
            <v>1736</v>
          </cell>
          <cell r="E3770" t="str">
            <v>Chapinero es espacio publico incluyente y democrático</v>
          </cell>
        </row>
        <row r="3771">
          <cell r="D3771">
            <v>1738</v>
          </cell>
          <cell r="E3771" t="str">
            <v>Justicia accesible y oportuna para chapinero</v>
          </cell>
        </row>
        <row r="3772">
          <cell r="D3772">
            <v>1738</v>
          </cell>
          <cell r="E3772" t="str">
            <v>Justicia accesible y oportuna para chapinero</v>
          </cell>
        </row>
        <row r="3773">
          <cell r="D3773">
            <v>1738</v>
          </cell>
          <cell r="E3773" t="str">
            <v>Justicia accesible y oportuna para chapinero</v>
          </cell>
        </row>
        <row r="3774">
          <cell r="D3774">
            <v>1740</v>
          </cell>
          <cell r="E3774" t="str">
            <v>Chapinero territorio para vivir sin miedo</v>
          </cell>
        </row>
        <row r="3775">
          <cell r="D3775">
            <v>1740</v>
          </cell>
          <cell r="E3775" t="str">
            <v>Chapinero territorio para vivir sin miedo</v>
          </cell>
        </row>
        <row r="3776">
          <cell r="D3776">
            <v>1740</v>
          </cell>
          <cell r="E3776" t="str">
            <v>Chapinero territorio para vivir sin miedo</v>
          </cell>
        </row>
        <row r="3777">
          <cell r="D3777">
            <v>1740</v>
          </cell>
          <cell r="E3777" t="str">
            <v>Chapinero territorio para vivir sin miedo</v>
          </cell>
        </row>
        <row r="3778">
          <cell r="D3778">
            <v>1734</v>
          </cell>
          <cell r="E3778" t="str">
            <v>Chapinero modelo de movilidad inteligente</v>
          </cell>
        </row>
        <row r="3779">
          <cell r="D3779">
            <v>1734</v>
          </cell>
          <cell r="E3779" t="str">
            <v>Chapinero modelo de movilidad inteligente</v>
          </cell>
        </row>
        <row r="3780">
          <cell r="D3780">
            <v>1734</v>
          </cell>
          <cell r="E3780" t="str">
            <v>Chapinero modelo de movilidad inteligente</v>
          </cell>
        </row>
        <row r="3781">
          <cell r="D3781">
            <v>1734</v>
          </cell>
          <cell r="E3781" t="str">
            <v>Chapinero modelo de movilidad inteligente</v>
          </cell>
        </row>
        <row r="3782">
          <cell r="D3782">
            <v>1734</v>
          </cell>
          <cell r="E3782" t="str">
            <v>Chapinero modelo de movilidad inteligente</v>
          </cell>
        </row>
        <row r="3783">
          <cell r="D3783">
            <v>1737</v>
          </cell>
          <cell r="E3783" t="str">
            <v>Chapinero conecta y transforma digitalmente</v>
          </cell>
        </row>
        <row r="3784">
          <cell r="D3784">
            <v>1739</v>
          </cell>
          <cell r="E3784" t="str">
            <v>Chapinero liderado por la ciudadanía</v>
          </cell>
        </row>
        <row r="3785">
          <cell r="D3785">
            <v>1739</v>
          </cell>
          <cell r="E3785" t="str">
            <v>Chapinero liderado por la ciudadanía</v>
          </cell>
        </row>
        <row r="3786">
          <cell r="D3786">
            <v>1739</v>
          </cell>
          <cell r="E3786" t="str">
            <v>Chapinero liderado por la ciudadanía</v>
          </cell>
        </row>
        <row r="3787">
          <cell r="D3787">
            <v>1739</v>
          </cell>
          <cell r="E3787" t="str">
            <v>Chapinero liderado por la ciudadanía</v>
          </cell>
        </row>
        <row r="3788">
          <cell r="D3788">
            <v>1741</v>
          </cell>
          <cell r="E3788" t="str">
            <v>Chapinero ejemplo de gobierno abierto y transparencia local</v>
          </cell>
        </row>
        <row r="3789">
          <cell r="D3789">
            <v>1741</v>
          </cell>
          <cell r="E3789" t="str">
            <v>Chapinero ejemplo de gobierno abierto y transparencia local</v>
          </cell>
        </row>
        <row r="3790">
          <cell r="D3790">
            <v>1841</v>
          </cell>
          <cell r="E3790" t="str">
            <v>Fortalecimiento del ejercicio de Inspección, Vigilancia y Control en Chapinero</v>
          </cell>
        </row>
        <row r="3791">
          <cell r="D3791">
            <v>2081</v>
          </cell>
          <cell r="E3791" t="str">
            <v>Santa Fe activo con el envejecimiento, cuidador e incluyente</v>
          </cell>
        </row>
        <row r="3792">
          <cell r="D3792">
            <v>2081</v>
          </cell>
          <cell r="E3792" t="str">
            <v>Santa Fe activo con el envejecimiento, cuidador e incluyente</v>
          </cell>
        </row>
        <row r="3793">
          <cell r="D3793">
            <v>2188</v>
          </cell>
          <cell r="E3793" t="str">
            <v>Santa Fe con un sistema de cuidado</v>
          </cell>
        </row>
        <row r="3794">
          <cell r="D3794">
            <v>2188</v>
          </cell>
          <cell r="E3794" t="str">
            <v>Santa Fe con un sistema de cuidado</v>
          </cell>
        </row>
        <row r="3795">
          <cell r="D3795">
            <v>2188</v>
          </cell>
          <cell r="E3795" t="str">
            <v>Santa Fe con un sistema de cuidado</v>
          </cell>
        </row>
        <row r="3796">
          <cell r="D3796">
            <v>2188</v>
          </cell>
          <cell r="E3796" t="str">
            <v>Santa Fe con un sistema de cuidado</v>
          </cell>
        </row>
        <row r="3797">
          <cell r="D3797">
            <v>2188</v>
          </cell>
          <cell r="E3797" t="str">
            <v>Santa Fe con un sistema de cuidado</v>
          </cell>
        </row>
        <row r="3798">
          <cell r="D3798">
            <v>2188</v>
          </cell>
          <cell r="E3798" t="str">
            <v>Santa Fe con un sistema de cuidado</v>
          </cell>
        </row>
        <row r="3799">
          <cell r="D3799">
            <v>2188</v>
          </cell>
          <cell r="E3799" t="str">
            <v>Santa Fe con un sistema de cuidado</v>
          </cell>
        </row>
        <row r="3800">
          <cell r="D3800">
            <v>2188</v>
          </cell>
          <cell r="E3800" t="str">
            <v>Santa Fe con un sistema de cuidado</v>
          </cell>
        </row>
        <row r="3801">
          <cell r="D3801">
            <v>2188</v>
          </cell>
          <cell r="E3801" t="str">
            <v>Santa Fe con un sistema de cuidado</v>
          </cell>
        </row>
        <row r="3802">
          <cell r="D3802">
            <v>2188</v>
          </cell>
          <cell r="E3802" t="str">
            <v>Santa Fe con un sistema de cuidado</v>
          </cell>
        </row>
        <row r="3803">
          <cell r="D3803">
            <v>2188</v>
          </cell>
          <cell r="E3803" t="str">
            <v>Santa Fe con un sistema de cuidado</v>
          </cell>
        </row>
        <row r="3804">
          <cell r="D3804">
            <v>2188</v>
          </cell>
          <cell r="E3804" t="str">
            <v>Santa Fe con un sistema de cuidado</v>
          </cell>
        </row>
        <row r="3805">
          <cell r="D3805">
            <v>2104</v>
          </cell>
          <cell r="E3805" t="str">
            <v>Santa Fe mejora la gestión en Salud</v>
          </cell>
        </row>
        <row r="3806">
          <cell r="D3806">
            <v>2064</v>
          </cell>
          <cell r="E3806" t="str">
            <v>Santa Fe atiende y previene la maternidad temprana</v>
          </cell>
        </row>
        <row r="3807">
          <cell r="D3807">
            <v>2102</v>
          </cell>
          <cell r="E3807" t="str">
            <v>Educación inicial para Santa Fe</v>
          </cell>
        </row>
        <row r="3808">
          <cell r="D3808">
            <v>2091</v>
          </cell>
          <cell r="E3808" t="str">
            <v>Formación integral en Santa Fe</v>
          </cell>
        </row>
        <row r="3809">
          <cell r="D3809">
            <v>2095</v>
          </cell>
          <cell r="E3809" t="str">
            <v>Jóvenes con capacidades en Santa Fe</v>
          </cell>
        </row>
        <row r="3810">
          <cell r="D3810">
            <v>2095</v>
          </cell>
          <cell r="E3810" t="str">
            <v>Jóvenes con capacidades en Santa Fe</v>
          </cell>
        </row>
        <row r="3811">
          <cell r="D3811">
            <v>2112</v>
          </cell>
          <cell r="E3811" t="str">
            <v>Vivienda y entornos dignos en el territorio urbano y rural en Santa Fe</v>
          </cell>
        </row>
        <row r="3812">
          <cell r="D3812">
            <v>2100</v>
          </cell>
          <cell r="E3812" t="str">
            <v>Santa Fe , referente en cultura, deporte, recreación y actividad física, con parques para el desarrollo y la salud</v>
          </cell>
        </row>
        <row r="3813">
          <cell r="D3813">
            <v>2100</v>
          </cell>
          <cell r="E3813" t="str">
            <v>Santa Fe , referente en cultura, deporte, recreación y actividad física, con parques para el desarrollo y la salud</v>
          </cell>
        </row>
        <row r="3814">
          <cell r="D3814">
            <v>2110</v>
          </cell>
          <cell r="E3814" t="str">
            <v>Apropiación ciudadana del arte, la cultura y el patrimonio en Santa Fe</v>
          </cell>
        </row>
        <row r="3815">
          <cell r="D3815">
            <v>2110</v>
          </cell>
          <cell r="E3815" t="str">
            <v>Apropiación ciudadana del arte, la cultura y el patrimonio en Santa Fe</v>
          </cell>
        </row>
        <row r="3816">
          <cell r="D3816">
            <v>2110</v>
          </cell>
          <cell r="E3816" t="str">
            <v>Apropiación ciudadana del arte, la cultura y el patrimonio en Santa Fe</v>
          </cell>
        </row>
        <row r="3817">
          <cell r="D3817">
            <v>2110</v>
          </cell>
          <cell r="E3817" t="str">
            <v>Apropiación ciudadana del arte, la cultura y el patrimonio en Santa Fe</v>
          </cell>
        </row>
        <row r="3818">
          <cell r="D3818">
            <v>2108</v>
          </cell>
          <cell r="E3818" t="str">
            <v>Santa Fe rural</v>
          </cell>
        </row>
        <row r="3819">
          <cell r="D3819">
            <v>2108</v>
          </cell>
          <cell r="E3819" t="str">
            <v>Santa Fe rural</v>
          </cell>
        </row>
        <row r="3820">
          <cell r="D3820">
            <v>2123</v>
          </cell>
          <cell r="E3820" t="str">
            <v>Santa Fe región emprendedora e innovadora</v>
          </cell>
        </row>
        <row r="3821">
          <cell r="D3821">
            <v>2123</v>
          </cell>
          <cell r="E3821" t="str">
            <v>Santa Fe región emprendedora e innovadora</v>
          </cell>
        </row>
        <row r="3822">
          <cell r="D3822">
            <v>2122</v>
          </cell>
          <cell r="E3822" t="str">
            <v>Cambio cultural en Santa fe para la gestión de la crisis climática</v>
          </cell>
        </row>
        <row r="3823">
          <cell r="D3823">
            <v>2122</v>
          </cell>
          <cell r="E3823" t="str">
            <v>Cambio cultural en Santa fe para la gestión de la crisis climática</v>
          </cell>
        </row>
        <row r="3824">
          <cell r="D3824">
            <v>2117</v>
          </cell>
          <cell r="E3824" t="str">
            <v>Restauración ecológica en Santa Fe</v>
          </cell>
        </row>
        <row r="3825">
          <cell r="D3825">
            <v>2159</v>
          </cell>
          <cell r="E3825" t="str">
            <v>Santa Fe eficiente en la atención de emergencias</v>
          </cell>
        </row>
        <row r="3826">
          <cell r="D3826">
            <v>2159</v>
          </cell>
          <cell r="E3826" t="str">
            <v>Santa Fe eficiente en la atención de emergencias</v>
          </cell>
        </row>
        <row r="3827">
          <cell r="D3827">
            <v>2138</v>
          </cell>
          <cell r="E3827" t="str">
            <v>Más árboles y más y mejor espacio público en Santa Fe</v>
          </cell>
        </row>
        <row r="3828">
          <cell r="D3828">
            <v>2138</v>
          </cell>
          <cell r="E3828" t="str">
            <v>Más árboles y más y mejor espacio público en Santa Fe</v>
          </cell>
        </row>
        <row r="3829">
          <cell r="D3829">
            <v>2074</v>
          </cell>
          <cell r="E3829" t="str">
            <v>Santa Fe protectora de los animales</v>
          </cell>
        </row>
        <row r="3830">
          <cell r="D3830">
            <v>2129</v>
          </cell>
          <cell r="E3830" t="str">
            <v>Provisión y mejoramiento de servicios públicos en Santa Fe</v>
          </cell>
        </row>
        <row r="3831">
          <cell r="D3831">
            <v>2131</v>
          </cell>
          <cell r="E3831" t="str">
            <v>Ecoeficiencia y manejo de residuos en Santa Fe</v>
          </cell>
        </row>
        <row r="3832">
          <cell r="D3832">
            <v>2131</v>
          </cell>
          <cell r="E3832" t="str">
            <v>Ecoeficiencia y manejo de residuos en Santa Fe</v>
          </cell>
        </row>
        <row r="3833">
          <cell r="D3833">
            <v>2187</v>
          </cell>
          <cell r="E3833" t="str">
            <v>Santa Fe territorio de paz y atención integral a las víctimas del conflicto armado</v>
          </cell>
        </row>
        <row r="3834">
          <cell r="D3834">
            <v>2161</v>
          </cell>
          <cell r="E3834" t="str">
            <v>Santa Fe con más mujeres seguras y defensoras de sus derechos</v>
          </cell>
        </row>
        <row r="3835">
          <cell r="D3835">
            <v>2161</v>
          </cell>
          <cell r="E3835" t="str">
            <v>Santa Fe con más mujeres seguras y defensoras de sus derechos</v>
          </cell>
        </row>
        <row r="3836">
          <cell r="D3836">
            <v>2128</v>
          </cell>
          <cell r="E3836" t="str">
            <v>Santa Fe con convivencia, justicia y seguridad</v>
          </cell>
        </row>
        <row r="3837">
          <cell r="D3837">
            <v>2130</v>
          </cell>
          <cell r="E3837" t="str">
            <v>Espacio público mas seguro y construido colectivamente en Santa Fe</v>
          </cell>
        </row>
        <row r="3838">
          <cell r="D3838">
            <v>2130</v>
          </cell>
          <cell r="E3838" t="str">
            <v>Espacio público mas seguro y construido colectivamente en Santa Fe</v>
          </cell>
        </row>
        <row r="3839">
          <cell r="D3839">
            <v>2130</v>
          </cell>
          <cell r="E3839" t="str">
            <v>Espacio público mas seguro y construido colectivamente en Santa Fe</v>
          </cell>
        </row>
        <row r="3840">
          <cell r="D3840">
            <v>2163</v>
          </cell>
          <cell r="E3840" t="str">
            <v>Plataforma institucional para la seguridad y justicia en Santa Fe</v>
          </cell>
        </row>
        <row r="3841">
          <cell r="D3841">
            <v>2163</v>
          </cell>
          <cell r="E3841" t="str">
            <v>Plataforma institucional para la seguridad y justicia en Santa Fe</v>
          </cell>
        </row>
        <row r="3842">
          <cell r="D3842">
            <v>2145</v>
          </cell>
          <cell r="E3842" t="str">
            <v>Movilidad segura, sostenible y accesible en Santa Fe</v>
          </cell>
        </row>
        <row r="3843">
          <cell r="D3843">
            <v>2145</v>
          </cell>
          <cell r="E3843" t="str">
            <v>Movilidad segura, sostenible y accesible en Santa Fe</v>
          </cell>
        </row>
        <row r="3844">
          <cell r="D3844">
            <v>2145</v>
          </cell>
          <cell r="E3844" t="str">
            <v>Movilidad segura, sostenible y accesible en Santa Fe</v>
          </cell>
        </row>
        <row r="3845">
          <cell r="D3845">
            <v>2145</v>
          </cell>
          <cell r="E3845" t="str">
            <v>Movilidad segura, sostenible y accesible en Santa Fe</v>
          </cell>
        </row>
        <row r="3846">
          <cell r="D3846">
            <v>2145</v>
          </cell>
          <cell r="E3846" t="str">
            <v>Movilidad segura, sostenible y accesible en Santa Fe</v>
          </cell>
        </row>
        <row r="3847">
          <cell r="D3847">
            <v>2114</v>
          </cell>
          <cell r="E3847" t="str">
            <v>Transformación digital y gestión de TIC en Santa Fe</v>
          </cell>
        </row>
        <row r="3848">
          <cell r="D3848">
            <v>2156</v>
          </cell>
          <cell r="E3848" t="str">
            <v>Participación y cultura ciudadana en Santa Fe</v>
          </cell>
        </row>
        <row r="3849">
          <cell r="D3849">
            <v>2156</v>
          </cell>
          <cell r="E3849" t="str">
            <v>Participación y cultura ciudadana en Santa Fe</v>
          </cell>
        </row>
        <row r="3850">
          <cell r="D3850">
            <v>2156</v>
          </cell>
          <cell r="E3850" t="str">
            <v>Participación y cultura ciudadana en Santa Fe</v>
          </cell>
        </row>
        <row r="3851">
          <cell r="D3851">
            <v>2136</v>
          </cell>
          <cell r="E3851" t="str">
            <v>Gestión pública efectiva en Santa Fe</v>
          </cell>
        </row>
        <row r="3852">
          <cell r="D3852">
            <v>1822</v>
          </cell>
          <cell r="E3852" t="str">
            <v>Santa Fe abierta y transparente</v>
          </cell>
        </row>
        <row r="3853">
          <cell r="D3853">
            <v>2105</v>
          </cell>
          <cell r="E3853" t="str">
            <v>Gestión publica local en Santa Fe</v>
          </cell>
        </row>
        <row r="3854">
          <cell r="D3854">
            <v>2105</v>
          </cell>
          <cell r="E3854" t="str">
            <v>Gestión publica local en Santa Fe</v>
          </cell>
        </row>
        <row r="3855">
          <cell r="D3855">
            <v>1852</v>
          </cell>
          <cell r="E3855" t="str">
            <v>Ingreso vital para San Cristóbal</v>
          </cell>
        </row>
        <row r="3856">
          <cell r="D3856">
            <v>1852</v>
          </cell>
          <cell r="E3856" t="str">
            <v>Ingreso vital para San Cristóbal</v>
          </cell>
        </row>
        <row r="3857">
          <cell r="D3857">
            <v>1852</v>
          </cell>
          <cell r="E3857" t="str">
            <v>Ingreso vital para San Cristóbal</v>
          </cell>
        </row>
        <row r="3858">
          <cell r="D3858">
            <v>1811</v>
          </cell>
          <cell r="E3858" t="str">
            <v>San Cristóbal te cuida</v>
          </cell>
        </row>
        <row r="3859">
          <cell r="D3859">
            <v>1811</v>
          </cell>
          <cell r="E3859" t="str">
            <v>San Cristóbal te cuida</v>
          </cell>
        </row>
        <row r="3860">
          <cell r="D3860">
            <v>1811</v>
          </cell>
          <cell r="E3860" t="str">
            <v>San Cristóbal te cuida</v>
          </cell>
        </row>
        <row r="3861">
          <cell r="D3861">
            <v>1811</v>
          </cell>
          <cell r="E3861" t="str">
            <v>San Cristóbal te cuida</v>
          </cell>
        </row>
        <row r="3862">
          <cell r="D3862">
            <v>1811</v>
          </cell>
          <cell r="E3862" t="str">
            <v>San Cristóbal te cuida</v>
          </cell>
        </row>
        <row r="3863">
          <cell r="D3863">
            <v>1843</v>
          </cell>
          <cell r="E3863" t="str">
            <v>San Cristóbal saludable</v>
          </cell>
        </row>
        <row r="3864">
          <cell r="D3864">
            <v>1843</v>
          </cell>
          <cell r="E3864" t="str">
            <v>San Cristóbal saludable</v>
          </cell>
        </row>
        <row r="3865">
          <cell r="D3865">
            <v>1843</v>
          </cell>
          <cell r="E3865" t="str">
            <v>San Cristóbal saludable</v>
          </cell>
        </row>
        <row r="3866">
          <cell r="D3866">
            <v>1843</v>
          </cell>
          <cell r="E3866" t="str">
            <v>San Cristóbal saludable</v>
          </cell>
        </row>
        <row r="3867">
          <cell r="D3867">
            <v>1843</v>
          </cell>
          <cell r="E3867" t="str">
            <v>San Cristóbal saludable</v>
          </cell>
        </row>
        <row r="3868">
          <cell r="D3868">
            <v>1865</v>
          </cell>
          <cell r="E3868" t="str">
            <v>San Cristóbal le apuesta a la reactivación económica apoyando lo nuestro</v>
          </cell>
        </row>
        <row r="3869">
          <cell r="D3869">
            <v>1865</v>
          </cell>
          <cell r="E3869" t="str">
            <v>San Cristóbal le apuesta a la reactivación económica apoyando lo nuestro</v>
          </cell>
        </row>
        <row r="3870">
          <cell r="D3870">
            <v>1865</v>
          </cell>
          <cell r="E3870" t="str">
            <v>San Cristóbal le apuesta a la reactivación económica apoyando lo nuestro</v>
          </cell>
        </row>
        <row r="3871">
          <cell r="D3871">
            <v>1865</v>
          </cell>
          <cell r="E3871" t="str">
            <v>San Cristóbal le apuesta a la reactivación económica apoyando lo nuestro</v>
          </cell>
        </row>
        <row r="3872">
          <cell r="D3872">
            <v>1861</v>
          </cell>
          <cell r="E3872" t="str">
            <v>Adolescencia plena en San Cristóbal</v>
          </cell>
        </row>
        <row r="3873">
          <cell r="D3873">
            <v>1724</v>
          </cell>
          <cell r="E3873" t="str">
            <v>Por una infancia feliz en San Cristóbal</v>
          </cell>
        </row>
        <row r="3874">
          <cell r="D3874">
            <v>1790</v>
          </cell>
          <cell r="E3874" t="str">
            <v>San Cristóbal fortalece la educación</v>
          </cell>
        </row>
        <row r="3875">
          <cell r="D3875">
            <v>1792</v>
          </cell>
          <cell r="E3875" t="str">
            <v>San Cristóbal le apuesta a una educación sin limites</v>
          </cell>
        </row>
        <row r="3876">
          <cell r="D3876">
            <v>1792</v>
          </cell>
          <cell r="E3876" t="str">
            <v>San Cristóbal le apuesta a una educación sin limites</v>
          </cell>
        </row>
        <row r="3877">
          <cell r="D3877">
            <v>1792</v>
          </cell>
          <cell r="E3877" t="str">
            <v>San Cristóbal le apuesta a una educación sin limites</v>
          </cell>
        </row>
        <row r="3878">
          <cell r="D3878">
            <v>1801</v>
          </cell>
          <cell r="E3878" t="str">
            <v>San Cristóbal es deporte</v>
          </cell>
        </row>
        <row r="3879">
          <cell r="D3879">
            <v>1801</v>
          </cell>
          <cell r="E3879" t="str">
            <v>San Cristóbal es deporte</v>
          </cell>
        </row>
        <row r="3880">
          <cell r="D3880">
            <v>1801</v>
          </cell>
          <cell r="E3880" t="str">
            <v>San Cristóbal es deporte</v>
          </cell>
        </row>
        <row r="3881">
          <cell r="D3881">
            <v>1803</v>
          </cell>
          <cell r="E3881" t="str">
            <v>San Cristóbal promotora del arte, la cultura y el patrimonio</v>
          </cell>
        </row>
        <row r="3882">
          <cell r="D3882">
            <v>1803</v>
          </cell>
          <cell r="E3882" t="str">
            <v>San Cristóbal promotora del arte, la cultura y el patrimonio</v>
          </cell>
        </row>
        <row r="3883">
          <cell r="D3883">
            <v>1803</v>
          </cell>
          <cell r="E3883" t="str">
            <v>San Cristóbal promotora del arte, la cultura y el patrimonio</v>
          </cell>
        </row>
        <row r="3884">
          <cell r="D3884">
            <v>1803</v>
          </cell>
          <cell r="E3884" t="str">
            <v>San Cristóbal promotora del arte, la cultura y el patrimonio</v>
          </cell>
        </row>
        <row r="3885">
          <cell r="D3885">
            <v>1813</v>
          </cell>
          <cell r="E3885" t="str">
            <v>Espacios mas verdes en San Cristóbal</v>
          </cell>
        </row>
        <row r="3886">
          <cell r="D3886">
            <v>1858</v>
          </cell>
          <cell r="E3886" t="str">
            <v>San Cristóbal creativa</v>
          </cell>
        </row>
        <row r="3887">
          <cell r="D3887">
            <v>1859</v>
          </cell>
          <cell r="E3887" t="str">
            <v>San Cristóbal ambientalmente sostenible</v>
          </cell>
        </row>
        <row r="3888">
          <cell r="D3888">
            <v>1859</v>
          </cell>
          <cell r="E3888" t="str">
            <v>San Cristóbal ambientalmente sostenible</v>
          </cell>
        </row>
        <row r="3889">
          <cell r="D3889">
            <v>1859</v>
          </cell>
          <cell r="E3889" t="str">
            <v>San Cristóbal ambientalmente sostenible</v>
          </cell>
        </row>
        <row r="3890">
          <cell r="D3890">
            <v>1819</v>
          </cell>
          <cell r="E3890" t="str">
            <v>San Cristóbal protectora de sus recursos naturales</v>
          </cell>
        </row>
        <row r="3891">
          <cell r="D3891">
            <v>1866</v>
          </cell>
          <cell r="E3891" t="str">
            <v>San Cristóbal preparada ante emergencias</v>
          </cell>
        </row>
        <row r="3892">
          <cell r="D3892">
            <v>1866</v>
          </cell>
          <cell r="E3892" t="str">
            <v>San Cristóbal preparada ante emergencias</v>
          </cell>
        </row>
        <row r="3893">
          <cell r="D3893">
            <v>1863</v>
          </cell>
          <cell r="E3893" t="str">
            <v>San Cristóbal construye espacios para la recreación</v>
          </cell>
        </row>
        <row r="3894">
          <cell r="D3894">
            <v>1863</v>
          </cell>
          <cell r="E3894" t="str">
            <v>San Cristóbal construye espacios para la recreación</v>
          </cell>
        </row>
        <row r="3895">
          <cell r="D3895">
            <v>1867</v>
          </cell>
          <cell r="E3895" t="str">
            <v>Reverdecer a San Cristóbal, adaptarnos y mitigar la crisis climática</v>
          </cell>
        </row>
        <row r="3896">
          <cell r="D3896">
            <v>1867</v>
          </cell>
          <cell r="E3896" t="str">
            <v>Reverdecer a San Cristóbal, adaptarnos y mitigar la crisis climática</v>
          </cell>
        </row>
        <row r="3897">
          <cell r="D3897">
            <v>1826</v>
          </cell>
          <cell r="E3897" t="str">
            <v>San Cristóbal protege todas las formas de vida</v>
          </cell>
        </row>
        <row r="3898">
          <cell r="D3898">
            <v>1868</v>
          </cell>
          <cell r="E3898" t="str">
            <v>San Cristóbal fomenta la separación, transformación y aprovechamiento de sus residuos</v>
          </cell>
        </row>
        <row r="3899">
          <cell r="D3899">
            <v>1869</v>
          </cell>
          <cell r="E3899" t="str">
            <v>San Cristóbal territorio de paz y reconciliación</v>
          </cell>
        </row>
        <row r="3900">
          <cell r="D3900">
            <v>1870</v>
          </cell>
          <cell r="E3900" t="str">
            <v>Mujeres empoderadas en San Cristóbal</v>
          </cell>
        </row>
        <row r="3901">
          <cell r="D3901">
            <v>1870</v>
          </cell>
          <cell r="E3901" t="str">
            <v>Mujeres empoderadas en San Cristóbal</v>
          </cell>
        </row>
        <row r="3902">
          <cell r="D3902">
            <v>1824</v>
          </cell>
          <cell r="E3902" t="str">
            <v>San Cristóbal construye confianza y convivencia</v>
          </cell>
        </row>
        <row r="3903">
          <cell r="D3903">
            <v>1824</v>
          </cell>
          <cell r="E3903" t="str">
            <v>San Cristóbal construye confianza y convivencia</v>
          </cell>
        </row>
        <row r="3904">
          <cell r="D3904">
            <v>1824</v>
          </cell>
          <cell r="E3904" t="str">
            <v>San Cristóbal construye confianza y convivencia</v>
          </cell>
        </row>
        <row r="3905">
          <cell r="D3905">
            <v>1835</v>
          </cell>
          <cell r="E3905" t="str">
            <v>Por un buen uso en el espacio publico en San Cristóbal..</v>
          </cell>
        </row>
        <row r="3906">
          <cell r="D3906">
            <v>1835</v>
          </cell>
          <cell r="E3906" t="str">
            <v>Por un buen uso en el espacio publico en San Cristóbal..</v>
          </cell>
        </row>
        <row r="3907">
          <cell r="D3907">
            <v>1835</v>
          </cell>
          <cell r="E3907" t="str">
            <v>Por un buen uso en el espacio publico en San Cristóbal..</v>
          </cell>
        </row>
        <row r="3908">
          <cell r="D3908">
            <v>1844</v>
          </cell>
          <cell r="E3908" t="str">
            <v>San Cristóbal cuida a San Cristóbal</v>
          </cell>
        </row>
        <row r="3909">
          <cell r="D3909">
            <v>1844</v>
          </cell>
          <cell r="E3909" t="str">
            <v>San Cristóbal cuida a San Cristóbal</v>
          </cell>
        </row>
        <row r="3910">
          <cell r="D3910">
            <v>1844</v>
          </cell>
          <cell r="E3910" t="str">
            <v>San Cristóbal cuida a San Cristóbal</v>
          </cell>
        </row>
        <row r="3911">
          <cell r="D3911">
            <v>1844</v>
          </cell>
          <cell r="E3911" t="str">
            <v>San Cristóbal cuida a San Cristóbal</v>
          </cell>
        </row>
        <row r="3912">
          <cell r="D3912">
            <v>1844</v>
          </cell>
          <cell r="E3912" t="str">
            <v>San Cristóbal cuida a San Cristóbal</v>
          </cell>
        </row>
        <row r="3913">
          <cell r="D3913">
            <v>1844</v>
          </cell>
          <cell r="E3913" t="str">
            <v>San Cristóbal cuida a San Cristóbal</v>
          </cell>
        </row>
        <row r="3914">
          <cell r="D3914">
            <v>1871</v>
          </cell>
          <cell r="E3914" t="str">
            <v>Obras para la movilidad en San Cristóbal</v>
          </cell>
        </row>
        <row r="3915">
          <cell r="D3915">
            <v>1871</v>
          </cell>
          <cell r="E3915" t="str">
            <v>Obras para la movilidad en San Cristóbal</v>
          </cell>
        </row>
        <row r="3916">
          <cell r="D3916">
            <v>1871</v>
          </cell>
          <cell r="E3916" t="str">
            <v>Obras para la movilidad en San Cristóbal</v>
          </cell>
        </row>
        <row r="3917">
          <cell r="D3917">
            <v>1871</v>
          </cell>
          <cell r="E3917" t="str">
            <v>Obras para la movilidad en San Cristóbal</v>
          </cell>
        </row>
        <row r="3918">
          <cell r="D3918">
            <v>1872</v>
          </cell>
          <cell r="E3918" t="str">
            <v>Participación ciudadana para el desarrollo local</v>
          </cell>
        </row>
        <row r="3919">
          <cell r="D3919">
            <v>1872</v>
          </cell>
          <cell r="E3919" t="str">
            <v>Participación ciudadana para el desarrollo local</v>
          </cell>
        </row>
        <row r="3920">
          <cell r="D3920">
            <v>1872</v>
          </cell>
          <cell r="E3920" t="str">
            <v>Participación ciudadana para el desarrollo local</v>
          </cell>
        </row>
        <row r="3921">
          <cell r="D3921">
            <v>1872</v>
          </cell>
          <cell r="E3921" t="str">
            <v>Participación ciudadana para el desarrollo local</v>
          </cell>
        </row>
        <row r="3922">
          <cell r="D3922">
            <v>1872</v>
          </cell>
          <cell r="E3922" t="str">
            <v>Participación ciudadana para el desarrollo local</v>
          </cell>
        </row>
        <row r="3923">
          <cell r="D3923">
            <v>1873</v>
          </cell>
          <cell r="E3923" t="str">
            <v>San Cristóbal al servicio de la ciudadanía</v>
          </cell>
        </row>
        <row r="3924">
          <cell r="D3924">
            <v>1873</v>
          </cell>
          <cell r="E3924" t="str">
            <v>San Cristóbal al servicio de la ciudadanía</v>
          </cell>
        </row>
        <row r="3925">
          <cell r="D3925">
            <v>1873</v>
          </cell>
          <cell r="E3925" t="str">
            <v>San Cristóbal al servicio de la ciudadanía</v>
          </cell>
        </row>
        <row r="3926">
          <cell r="D3926">
            <v>1707</v>
          </cell>
          <cell r="E3926" t="str">
            <v>Apoyos para la población vulnerable de Usme</v>
          </cell>
        </row>
        <row r="3927">
          <cell r="D3927">
            <v>1707</v>
          </cell>
          <cell r="E3927" t="str">
            <v>Apoyos para la población vulnerable de Usme</v>
          </cell>
        </row>
        <row r="3928">
          <cell r="D3928">
            <v>1707</v>
          </cell>
          <cell r="E3928" t="str">
            <v>Apoyos para la población vulnerable de Usme</v>
          </cell>
        </row>
        <row r="3929">
          <cell r="D3929">
            <v>1732</v>
          </cell>
          <cell r="E3929" t="str">
            <v>Fortalecimiento a Mipymes y/o emprendimientos culturales, empresariales y actividad productiva en Usme</v>
          </cell>
        </row>
        <row r="3930">
          <cell r="D3930">
            <v>1732</v>
          </cell>
          <cell r="E3930" t="str">
            <v>Fortalecimiento a Mipymes y/o emprendimientos culturales, empresariales y actividad productiva en Usme</v>
          </cell>
        </row>
        <row r="3931">
          <cell r="D3931">
            <v>1732</v>
          </cell>
          <cell r="E3931" t="str">
            <v>Fortalecimiento a Mipymes y/o emprendimientos culturales, empresariales y actividad productiva en Usme</v>
          </cell>
        </row>
        <row r="3932">
          <cell r="D3932">
            <v>1732</v>
          </cell>
          <cell r="E3932" t="str">
            <v>Fortalecimiento a Mipymes y/o emprendimientos culturales, empresariales y actividad productiva en Usme</v>
          </cell>
        </row>
        <row r="3933">
          <cell r="D3933">
            <v>1793</v>
          </cell>
          <cell r="E3933" t="str">
            <v>Desarrollo social Local</v>
          </cell>
        </row>
        <row r="3934">
          <cell r="D3934">
            <v>1793</v>
          </cell>
          <cell r="E3934" t="str">
            <v>Desarrollo social Local</v>
          </cell>
        </row>
        <row r="3935">
          <cell r="D3935">
            <v>1793</v>
          </cell>
          <cell r="E3935" t="str">
            <v>Desarrollo social Local</v>
          </cell>
        </row>
        <row r="3936">
          <cell r="D3936">
            <v>1793</v>
          </cell>
          <cell r="E3936" t="str">
            <v>Desarrollo social Local</v>
          </cell>
        </row>
        <row r="3937">
          <cell r="D3937">
            <v>1795</v>
          </cell>
          <cell r="E3937" t="str">
            <v>Empoderamiento de la mujer Usmeña</v>
          </cell>
        </row>
        <row r="3938">
          <cell r="D3938">
            <v>1797</v>
          </cell>
          <cell r="E3938" t="str">
            <v>Apoyos en estrategias de salud para la Localidad</v>
          </cell>
        </row>
        <row r="3939">
          <cell r="D3939">
            <v>1797</v>
          </cell>
          <cell r="E3939" t="str">
            <v>Apoyos en estrategias de salud para la Localidad</v>
          </cell>
        </row>
        <row r="3940">
          <cell r="D3940">
            <v>1797</v>
          </cell>
          <cell r="E3940" t="str">
            <v>Apoyos en estrategias de salud para la Localidad</v>
          </cell>
        </row>
        <row r="3941">
          <cell r="D3941">
            <v>1797</v>
          </cell>
          <cell r="E3941" t="str">
            <v>Apoyos en estrategias de salud para la Localidad</v>
          </cell>
        </row>
        <row r="3942">
          <cell r="D3942">
            <v>1797</v>
          </cell>
          <cell r="E3942" t="str">
            <v>Apoyos en estrategias de salud para la Localidad</v>
          </cell>
        </row>
        <row r="3943">
          <cell r="D3943">
            <v>1797</v>
          </cell>
          <cell r="E3943" t="str">
            <v>Apoyos en estrategias de salud para la Localidad</v>
          </cell>
        </row>
        <row r="3944">
          <cell r="D3944">
            <v>1799</v>
          </cell>
          <cell r="E3944" t="str">
            <v>Prevención y atención de maternidad temprana</v>
          </cell>
        </row>
        <row r="3945">
          <cell r="D3945">
            <v>1709</v>
          </cell>
          <cell r="E3945" t="str">
            <v>Educación inicial con bases sólidas para la vida, una  primera infancia para el siglo XXI</v>
          </cell>
        </row>
        <row r="3946">
          <cell r="D3946">
            <v>1711</v>
          </cell>
          <cell r="E3946" t="str">
            <v>Dotaciones pedagógicas</v>
          </cell>
        </row>
        <row r="3947">
          <cell r="D3947">
            <v>1714</v>
          </cell>
          <cell r="E3947" t="str">
            <v>Educación superior para la Usme del Siglo XXI</v>
          </cell>
        </row>
        <row r="3948">
          <cell r="D3948">
            <v>1714</v>
          </cell>
          <cell r="E3948" t="str">
            <v>Educación superior para la Usme del Siglo XXI</v>
          </cell>
        </row>
        <row r="3949">
          <cell r="D3949">
            <v>1717</v>
          </cell>
          <cell r="E3949" t="str">
            <v>Mejoramiento de vivienda zona rural Usme</v>
          </cell>
        </row>
        <row r="3950">
          <cell r="D3950">
            <v>1718</v>
          </cell>
          <cell r="E3950" t="str">
            <v>Usme, referente en cultura, deporte, recreación y actividad física, con parques para el desarrollo y la salud 2021 - 2024</v>
          </cell>
        </row>
        <row r="3951">
          <cell r="D3951">
            <v>1718</v>
          </cell>
          <cell r="E3951" t="str">
            <v>Usme, referente en cultura, deporte, recreación y actividad física, con parques para el desarrollo y la salud 2021 - 2024</v>
          </cell>
        </row>
        <row r="3952">
          <cell r="D3952">
            <v>1718</v>
          </cell>
          <cell r="E3952" t="str">
            <v>Usme, referente en cultura, deporte, recreación y actividad física, con parques para el desarrollo y la salud 2021 - 2024</v>
          </cell>
        </row>
        <row r="3953">
          <cell r="D3953">
            <v>1722</v>
          </cell>
          <cell r="E3953" t="str">
            <v>Fortalecimiento al Desarrollo cultural y deportivo de la Localidad de Usme</v>
          </cell>
        </row>
        <row r="3954">
          <cell r="D3954">
            <v>1722</v>
          </cell>
          <cell r="E3954" t="str">
            <v>Fortalecimiento al Desarrollo cultural y deportivo de la Localidad de Usme</v>
          </cell>
        </row>
        <row r="3955">
          <cell r="D3955">
            <v>1722</v>
          </cell>
          <cell r="E3955" t="str">
            <v>Fortalecimiento al Desarrollo cultural y deportivo de la Localidad de Usme</v>
          </cell>
        </row>
        <row r="3956">
          <cell r="D3956">
            <v>1722</v>
          </cell>
          <cell r="E3956" t="str">
            <v>Fortalecimiento al Desarrollo cultural y deportivo de la Localidad de Usme</v>
          </cell>
        </row>
        <row r="3957">
          <cell r="D3957">
            <v>1726</v>
          </cell>
          <cell r="E3957" t="str">
            <v>Extensión agropecuaria, ambiental y productividad rural en Usme</v>
          </cell>
        </row>
        <row r="3958">
          <cell r="D3958">
            <v>1726</v>
          </cell>
          <cell r="E3958" t="str">
            <v>Extensión agropecuaria, ambiental y productividad rural en Usme</v>
          </cell>
        </row>
        <row r="3959">
          <cell r="D3959">
            <v>1727</v>
          </cell>
          <cell r="E3959" t="str">
            <v>Agricultura urbana en Usme</v>
          </cell>
        </row>
        <row r="3960">
          <cell r="D3960">
            <v>1730</v>
          </cell>
          <cell r="E3960" t="str">
            <v>Fortalecimiento cultural y creativo en Usme</v>
          </cell>
        </row>
        <row r="3961">
          <cell r="D3961">
            <v>1802</v>
          </cell>
          <cell r="E3961" t="str">
            <v>Cambio cultural para la gestión de la crisis climática en Usme</v>
          </cell>
        </row>
        <row r="3962">
          <cell r="D3962">
            <v>1802</v>
          </cell>
          <cell r="E3962" t="str">
            <v>Cambio cultural para la gestión de la crisis climática en Usme</v>
          </cell>
        </row>
        <row r="3963">
          <cell r="D3963">
            <v>1802</v>
          </cell>
          <cell r="E3963" t="str">
            <v>Cambio cultural para la gestión de la crisis climática en Usme</v>
          </cell>
        </row>
        <row r="3964">
          <cell r="D3964">
            <v>1805</v>
          </cell>
          <cell r="E3964" t="str">
            <v>Inversiones ambientales sostenibles</v>
          </cell>
        </row>
        <row r="3965">
          <cell r="D3965">
            <v>1806</v>
          </cell>
          <cell r="E3965" t="str">
            <v>Acciones para el manejo de emergencias y desastres en la localidad</v>
          </cell>
        </row>
        <row r="3966">
          <cell r="D3966">
            <v>1806</v>
          </cell>
          <cell r="E3966" t="str">
            <v>Acciones para el manejo de emergencias y desastres en la localidad</v>
          </cell>
        </row>
        <row r="3967">
          <cell r="D3967">
            <v>1808</v>
          </cell>
          <cell r="E3967" t="str">
            <v>Calidad ambiental en Usme</v>
          </cell>
        </row>
        <row r="3968">
          <cell r="D3968">
            <v>1808</v>
          </cell>
          <cell r="E3968" t="str">
            <v>Calidad ambiental en Usme</v>
          </cell>
        </row>
        <row r="3969">
          <cell r="D3969">
            <v>1809</v>
          </cell>
          <cell r="E3969" t="str">
            <v>Infraestructura para la Cultura, recreación y deporte</v>
          </cell>
        </row>
        <row r="3970">
          <cell r="D3970">
            <v>1809</v>
          </cell>
          <cell r="E3970" t="str">
            <v>Infraestructura para la Cultura, recreación y deporte</v>
          </cell>
        </row>
        <row r="3971">
          <cell r="D3971">
            <v>1810</v>
          </cell>
          <cell r="E3971" t="str">
            <v>Usme Protectora de animales</v>
          </cell>
        </row>
        <row r="3972">
          <cell r="D3972">
            <v>1812</v>
          </cell>
          <cell r="E3972" t="str">
            <v>Provisión y mejoramiento de servicios públicos en la ruralidad</v>
          </cell>
        </row>
        <row r="3973">
          <cell r="D3973">
            <v>1816</v>
          </cell>
          <cell r="E3973" t="str">
            <v>Usme comprometida con energías alternativas y separación en la fuente</v>
          </cell>
        </row>
        <row r="3974">
          <cell r="D3974">
            <v>1816</v>
          </cell>
          <cell r="E3974" t="str">
            <v>Usme comprometida con energías alternativas y separación en la fuente</v>
          </cell>
        </row>
        <row r="3975">
          <cell r="D3975">
            <v>1817</v>
          </cell>
          <cell r="E3975" t="str">
            <v>Usme en paz con memoria y reconciliación</v>
          </cell>
        </row>
        <row r="3976">
          <cell r="D3976">
            <v>1818</v>
          </cell>
          <cell r="E3976" t="str">
            <v>Usme libre de violencia contra la Mujer</v>
          </cell>
        </row>
        <row r="3977">
          <cell r="D3977">
            <v>1818</v>
          </cell>
          <cell r="E3977" t="str">
            <v>Usme libre de violencia contra la Mujer</v>
          </cell>
        </row>
        <row r="3978">
          <cell r="D3978">
            <v>1821</v>
          </cell>
          <cell r="E3978" t="str">
            <v>Usme pilar de la cultura ciudadana para la confianza, la convivencia y la participación</v>
          </cell>
        </row>
        <row r="3979">
          <cell r="D3979">
            <v>1821</v>
          </cell>
          <cell r="E3979" t="str">
            <v>Usme pilar de la cultura ciudadana para la confianza, la convivencia y la participación</v>
          </cell>
        </row>
        <row r="3980">
          <cell r="D3980">
            <v>1823</v>
          </cell>
          <cell r="E3980" t="str">
            <v>Usme con un espacio público más seguro y construido colectivamente</v>
          </cell>
        </row>
        <row r="3981">
          <cell r="D3981">
            <v>1823</v>
          </cell>
          <cell r="E3981" t="str">
            <v>Usme con un espacio público más seguro y construido colectivamente</v>
          </cell>
        </row>
        <row r="3982">
          <cell r="D3982">
            <v>1823</v>
          </cell>
          <cell r="E3982" t="str">
            <v>Usme con un espacio público más seguro y construido colectivamente</v>
          </cell>
        </row>
        <row r="3983">
          <cell r="D3983">
            <v>1825</v>
          </cell>
          <cell r="E3983" t="str">
            <v>Acceso a la justicia para el desarrollo social y cultural del siglo XXI</v>
          </cell>
        </row>
        <row r="3984">
          <cell r="D3984">
            <v>1825</v>
          </cell>
          <cell r="E3984" t="str">
            <v>Acceso a la justicia para el desarrollo social y cultural del siglo XXI</v>
          </cell>
        </row>
        <row r="3985">
          <cell r="D3985">
            <v>1825</v>
          </cell>
          <cell r="E3985" t="str">
            <v>Acceso a la justicia para el desarrollo social y cultural del siglo XXI</v>
          </cell>
        </row>
        <row r="3986">
          <cell r="D3986">
            <v>1825</v>
          </cell>
          <cell r="E3986" t="str">
            <v>Acceso a la justicia para el desarrollo social y cultural del siglo XXI</v>
          </cell>
        </row>
        <row r="3987">
          <cell r="D3987">
            <v>1846</v>
          </cell>
          <cell r="E3987" t="str">
            <v>Usme comprometida con la seguridad</v>
          </cell>
        </row>
        <row r="3988">
          <cell r="D3988">
            <v>1846</v>
          </cell>
          <cell r="E3988" t="str">
            <v>Usme comprometida con la seguridad</v>
          </cell>
        </row>
        <row r="3989">
          <cell r="D3989">
            <v>1846</v>
          </cell>
          <cell r="E3989" t="str">
            <v>Usme comprometida con la seguridad</v>
          </cell>
        </row>
        <row r="3990">
          <cell r="D3990">
            <v>1846</v>
          </cell>
          <cell r="E3990" t="str">
            <v>Usme comprometida con la seguridad</v>
          </cell>
        </row>
        <row r="3991">
          <cell r="D3991">
            <v>1847</v>
          </cell>
          <cell r="E3991" t="str">
            <v>Movilidad local sostenible</v>
          </cell>
        </row>
        <row r="3992">
          <cell r="D3992">
            <v>1847</v>
          </cell>
          <cell r="E3992" t="str">
            <v>Movilidad local sostenible</v>
          </cell>
        </row>
        <row r="3993">
          <cell r="D3993">
            <v>1847</v>
          </cell>
          <cell r="E3993" t="str">
            <v>Movilidad local sostenible</v>
          </cell>
        </row>
        <row r="3994">
          <cell r="D3994">
            <v>1847</v>
          </cell>
          <cell r="E3994" t="str">
            <v>Movilidad local sostenible</v>
          </cell>
        </row>
        <row r="3995">
          <cell r="D3995">
            <v>1847</v>
          </cell>
          <cell r="E3995" t="str">
            <v>Movilidad local sostenible</v>
          </cell>
        </row>
        <row r="3996">
          <cell r="D3996">
            <v>1849</v>
          </cell>
          <cell r="E3996" t="str">
            <v>Conectividad para Usme rural en el siglo XXI</v>
          </cell>
        </row>
        <row r="3997">
          <cell r="D3997">
            <v>1854</v>
          </cell>
          <cell r="E3997" t="str">
            <v>Intervención, dotación de salones comunales para el fortalecimiento de la participación ciudadana</v>
          </cell>
        </row>
        <row r="3998">
          <cell r="D3998">
            <v>1854</v>
          </cell>
          <cell r="E3998" t="str">
            <v>Intervención, dotación de salones comunales para el fortalecimiento de la participación ciudadana</v>
          </cell>
        </row>
        <row r="3999">
          <cell r="D3999">
            <v>1854</v>
          </cell>
          <cell r="E3999" t="str">
            <v>Intervención, dotación de salones comunales para el fortalecimiento de la participación ciudadana</v>
          </cell>
        </row>
        <row r="4000">
          <cell r="D4000">
            <v>1854</v>
          </cell>
          <cell r="E4000" t="str">
            <v>Intervención, dotación de salones comunales para el fortalecimiento de la participación ciudadana</v>
          </cell>
        </row>
        <row r="4001">
          <cell r="D4001">
            <v>1854</v>
          </cell>
          <cell r="E4001" t="str">
            <v>Intervención, dotación de salones comunales para el fortalecimiento de la participación ciudadana</v>
          </cell>
        </row>
        <row r="4002">
          <cell r="D4002">
            <v>1856</v>
          </cell>
          <cell r="E4002" t="str">
            <v>Gobierno abierto y transparente</v>
          </cell>
        </row>
        <row r="4003">
          <cell r="D4003">
            <v>1856</v>
          </cell>
          <cell r="E4003" t="str">
            <v>Gobierno abierto y transparente</v>
          </cell>
        </row>
        <row r="4004">
          <cell r="D4004">
            <v>1857</v>
          </cell>
          <cell r="E4004" t="str">
            <v>Gobierno legítimo y eficiente</v>
          </cell>
        </row>
        <row r="4005">
          <cell r="D4005">
            <v>1874</v>
          </cell>
          <cell r="E4005" t="str">
            <v>Tunjuelito un contrato social por la Inclusión</v>
          </cell>
        </row>
        <row r="4006">
          <cell r="D4006">
            <v>1874</v>
          </cell>
          <cell r="E4006" t="str">
            <v>Tunjuelito un contrato social por la Inclusión</v>
          </cell>
        </row>
        <row r="4007">
          <cell r="D4007">
            <v>1874</v>
          </cell>
          <cell r="E4007" t="str">
            <v>Tunjuelito un contrato social por la Inclusión</v>
          </cell>
        </row>
        <row r="4008">
          <cell r="D4008">
            <v>1913</v>
          </cell>
          <cell r="E4008" t="str">
            <v>Emprendimiento y transformación para el desarrollo de la economía local</v>
          </cell>
        </row>
        <row r="4009">
          <cell r="D4009">
            <v>1913</v>
          </cell>
          <cell r="E4009" t="str">
            <v>Emprendimiento y transformación para el desarrollo de la economía local</v>
          </cell>
        </row>
        <row r="4010">
          <cell r="D4010">
            <v>1913</v>
          </cell>
          <cell r="E4010" t="str">
            <v>Emprendimiento y transformación para el desarrollo de la economía local</v>
          </cell>
        </row>
        <row r="4011">
          <cell r="D4011">
            <v>1913</v>
          </cell>
          <cell r="E4011" t="str">
            <v>Emprendimiento y transformación para el desarrollo de la economía local</v>
          </cell>
        </row>
        <row r="4012">
          <cell r="D4012">
            <v>1914</v>
          </cell>
          <cell r="E4012" t="str">
            <v>Tunjuelito fortalece la atención a la primera infancia</v>
          </cell>
        </row>
        <row r="4013">
          <cell r="D4013">
            <v>1914</v>
          </cell>
          <cell r="E4013" t="str">
            <v>Tunjuelito fortalece la atención a la primera infancia</v>
          </cell>
        </row>
        <row r="4014">
          <cell r="D4014">
            <v>1914</v>
          </cell>
          <cell r="E4014" t="str">
            <v>Tunjuelito fortalece la atención a la primera infancia</v>
          </cell>
        </row>
        <row r="4015">
          <cell r="D4015">
            <v>1915</v>
          </cell>
          <cell r="E4015" t="str">
            <v>Tunjuelito cuidadora y protectora</v>
          </cell>
        </row>
        <row r="4016">
          <cell r="D4016">
            <v>1916</v>
          </cell>
          <cell r="E4016" t="str">
            <v>Tunjuelito territorio saludable</v>
          </cell>
        </row>
        <row r="4017">
          <cell r="D4017">
            <v>1916</v>
          </cell>
          <cell r="E4017" t="str">
            <v>Tunjuelito territorio saludable</v>
          </cell>
        </row>
        <row r="4018">
          <cell r="D4018">
            <v>1916</v>
          </cell>
          <cell r="E4018" t="str">
            <v>Tunjuelito territorio saludable</v>
          </cell>
        </row>
        <row r="4019">
          <cell r="D4019">
            <v>1916</v>
          </cell>
          <cell r="E4019" t="str">
            <v>Tunjuelito territorio saludable</v>
          </cell>
        </row>
        <row r="4020">
          <cell r="D4020">
            <v>1916</v>
          </cell>
          <cell r="E4020" t="str">
            <v>Tunjuelito territorio saludable</v>
          </cell>
        </row>
        <row r="4021">
          <cell r="D4021">
            <v>1916</v>
          </cell>
          <cell r="E4021" t="str">
            <v>Tunjuelito territorio saludable</v>
          </cell>
        </row>
        <row r="4022">
          <cell r="D4022">
            <v>1917</v>
          </cell>
          <cell r="E4022" t="str">
            <v>Tunjuelito previene la maternidad y paternidad temprana</v>
          </cell>
        </row>
        <row r="4023">
          <cell r="D4023">
            <v>1909</v>
          </cell>
          <cell r="E4023" t="str">
            <v>Tunjuelito comprometida con el desarrollo Integral de la primera Infancia</v>
          </cell>
        </row>
        <row r="4024">
          <cell r="D4024">
            <v>1910</v>
          </cell>
          <cell r="E4024" t="str">
            <v>Tunjuelito fortalece la educación</v>
          </cell>
        </row>
        <row r="4025">
          <cell r="D4025">
            <v>1911</v>
          </cell>
          <cell r="E4025" t="str">
            <v>Tunjuelito con Oportunidades para la Educación Superior</v>
          </cell>
        </row>
        <row r="4026">
          <cell r="D4026">
            <v>1911</v>
          </cell>
          <cell r="E4026" t="str">
            <v>Tunjuelito con Oportunidades para la Educación Superior</v>
          </cell>
        </row>
        <row r="4027">
          <cell r="D4027">
            <v>2037</v>
          </cell>
          <cell r="E4027" t="str">
            <v>Por el bienestar recreo-deportivo de Tunjuelito</v>
          </cell>
        </row>
        <row r="4028">
          <cell r="D4028">
            <v>2037</v>
          </cell>
          <cell r="E4028" t="str">
            <v>Por el bienestar recreo-deportivo de Tunjuelito</v>
          </cell>
        </row>
        <row r="4029">
          <cell r="D4029">
            <v>2051</v>
          </cell>
          <cell r="E4029" t="str">
            <v>Tunjuelito se apropia del arte, la cultura y el patrimonio</v>
          </cell>
        </row>
        <row r="4030">
          <cell r="D4030">
            <v>2051</v>
          </cell>
          <cell r="E4030" t="str">
            <v>Tunjuelito se apropia del arte, la cultura y el patrimonio</v>
          </cell>
        </row>
        <row r="4031">
          <cell r="D4031">
            <v>2051</v>
          </cell>
          <cell r="E4031" t="str">
            <v>Tunjuelito se apropia del arte, la cultura y el patrimonio</v>
          </cell>
        </row>
        <row r="4032">
          <cell r="D4032">
            <v>2051</v>
          </cell>
          <cell r="E4032" t="str">
            <v>Tunjuelito se apropia del arte, la cultura y el patrimonio</v>
          </cell>
        </row>
        <row r="4033">
          <cell r="D4033">
            <v>1912</v>
          </cell>
          <cell r="E4033" t="str">
            <v>Cultivando nuestro territorio</v>
          </cell>
        </row>
        <row r="4034">
          <cell r="D4034">
            <v>2050</v>
          </cell>
          <cell r="E4034" t="str">
            <v>Industria cultural en la nueva Tunjuelito</v>
          </cell>
        </row>
        <row r="4035">
          <cell r="D4035">
            <v>1918</v>
          </cell>
          <cell r="E4035" t="str">
            <v>Reverdecimiento del territorio</v>
          </cell>
        </row>
        <row r="4036">
          <cell r="D4036">
            <v>1918</v>
          </cell>
          <cell r="E4036" t="str">
            <v>Reverdecimiento del territorio</v>
          </cell>
        </row>
        <row r="4037">
          <cell r="D4037">
            <v>1919</v>
          </cell>
          <cell r="E4037" t="str">
            <v>Red de corredores naturales para la biodiversidad de Tunjuelito</v>
          </cell>
        </row>
        <row r="4038">
          <cell r="D4038">
            <v>2218</v>
          </cell>
          <cell r="E4038" t="str">
            <v>Tunjuelito se prepara frente al riesgo y el cambio climático</v>
          </cell>
        </row>
        <row r="4039">
          <cell r="D4039">
            <v>2218</v>
          </cell>
          <cell r="E4039" t="str">
            <v>Tunjuelito se prepara frente al riesgo y el cambio climático</v>
          </cell>
        </row>
        <row r="4040">
          <cell r="D4040">
            <v>1920</v>
          </cell>
          <cell r="E4040" t="str">
            <v>Más árboles para Tunjuelito</v>
          </cell>
        </row>
        <row r="4041">
          <cell r="D4041">
            <v>1920</v>
          </cell>
          <cell r="E4041" t="str">
            <v>Más árboles para Tunjuelito</v>
          </cell>
        </row>
        <row r="4042">
          <cell r="D4042">
            <v>1921</v>
          </cell>
          <cell r="E4042" t="str">
            <v>Más parques como parte de un contrato social y ambiental</v>
          </cell>
        </row>
        <row r="4043">
          <cell r="D4043">
            <v>1922</v>
          </cell>
          <cell r="E4043" t="str">
            <v>Tunjuelito protectora con los animales de compañía</v>
          </cell>
        </row>
        <row r="4044">
          <cell r="D4044">
            <v>1923</v>
          </cell>
          <cell r="E4044" t="str">
            <v>Cambio de hábitos para una Tunjuelito sostenible</v>
          </cell>
        </row>
        <row r="4045">
          <cell r="D4045">
            <v>1924</v>
          </cell>
          <cell r="E4045" t="str">
            <v>Atención, protección y garantías a las víctimas en el marco del contrato social</v>
          </cell>
        </row>
        <row r="4046">
          <cell r="D4046">
            <v>1925</v>
          </cell>
          <cell r="E4046" t="str">
            <v>Tunjuelito sin violenta y libre de feminicidios</v>
          </cell>
        </row>
        <row r="4047">
          <cell r="D4047">
            <v>1925</v>
          </cell>
          <cell r="E4047" t="str">
            <v>Tunjuelito sin violenta y libre de feminicidios</v>
          </cell>
        </row>
        <row r="4048">
          <cell r="D4048">
            <v>2058</v>
          </cell>
          <cell r="E4048" t="str">
            <v>Convivencia y participación ciudadana en Tunjuelito</v>
          </cell>
        </row>
        <row r="4049">
          <cell r="D4049">
            <v>2058</v>
          </cell>
          <cell r="E4049" t="str">
            <v>Convivencia y participación ciudadana en Tunjuelito</v>
          </cell>
        </row>
        <row r="4050">
          <cell r="D4050">
            <v>2055</v>
          </cell>
          <cell r="E4050" t="str">
            <v>Organización del espacio público en el marco del contrato social y ambiental</v>
          </cell>
        </row>
        <row r="4051">
          <cell r="D4051">
            <v>2055</v>
          </cell>
          <cell r="E4051" t="str">
            <v>Organización del espacio público en el marco del contrato social y ambiental</v>
          </cell>
        </row>
        <row r="4052">
          <cell r="D4052">
            <v>2055</v>
          </cell>
          <cell r="E4052" t="str">
            <v>Organización del espacio público en el marco del contrato social y ambiental</v>
          </cell>
        </row>
        <row r="4053">
          <cell r="D4053">
            <v>2063</v>
          </cell>
          <cell r="E4053" t="str">
            <v>Tunjuelito sin conflictos</v>
          </cell>
        </row>
        <row r="4054">
          <cell r="D4054">
            <v>2066</v>
          </cell>
          <cell r="E4054" t="str">
            <v>Tunjuelito fortalece la seguridad y la justicia</v>
          </cell>
        </row>
        <row r="4055">
          <cell r="D4055">
            <v>2066</v>
          </cell>
          <cell r="E4055" t="str">
            <v>Tunjuelito fortalece la seguridad y la justicia</v>
          </cell>
        </row>
        <row r="4056">
          <cell r="D4056">
            <v>1993</v>
          </cell>
          <cell r="E4056" t="str">
            <v>Una nueva infraestructura con igualdad de condiciones para la inclusión social, productiva y de género</v>
          </cell>
        </row>
        <row r="4057">
          <cell r="D4057">
            <v>1993</v>
          </cell>
          <cell r="E4057" t="str">
            <v>Una nueva infraestructura con igualdad de condiciones para la inclusión social, productiva y de género</v>
          </cell>
        </row>
        <row r="4058">
          <cell r="D4058">
            <v>1993</v>
          </cell>
          <cell r="E4058" t="str">
            <v>Una nueva infraestructura con igualdad de condiciones para la inclusión social, productiva y de género</v>
          </cell>
        </row>
        <row r="4059">
          <cell r="D4059">
            <v>1993</v>
          </cell>
          <cell r="E4059" t="str">
            <v>Una nueva infraestructura con igualdad de condiciones para la inclusión social, productiva y de género</v>
          </cell>
        </row>
        <row r="4060">
          <cell r="D4060">
            <v>2069</v>
          </cell>
          <cell r="E4060" t="str">
            <v>Fortaleciendo a Tunjuelito desde lo social</v>
          </cell>
        </row>
        <row r="4061">
          <cell r="D4061">
            <v>2069</v>
          </cell>
          <cell r="E4061" t="str">
            <v>Fortaleciendo a Tunjuelito desde lo social</v>
          </cell>
        </row>
        <row r="4062">
          <cell r="D4062">
            <v>2069</v>
          </cell>
          <cell r="E4062" t="str">
            <v>Fortaleciendo a Tunjuelito desde lo social</v>
          </cell>
        </row>
        <row r="4063">
          <cell r="D4063">
            <v>2069</v>
          </cell>
          <cell r="E4063" t="str">
            <v>Fortaleciendo a Tunjuelito desde lo social</v>
          </cell>
        </row>
        <row r="4064">
          <cell r="D4064">
            <v>2036</v>
          </cell>
          <cell r="E4064" t="str">
            <v>Una nueva sede administrativa local para Tunjuelito incluyente y con un enfoque ambiental</v>
          </cell>
        </row>
        <row r="4065">
          <cell r="D4065">
            <v>2071</v>
          </cell>
          <cell r="E4065" t="str">
            <v>Transparencia y fortalecimiento institucional para la Tunjuelito del siglo XXI</v>
          </cell>
        </row>
        <row r="4066">
          <cell r="D4066">
            <v>2071</v>
          </cell>
          <cell r="E4066" t="str">
            <v>Transparencia y fortalecimiento institucional para la Tunjuelito del siglo XXI</v>
          </cell>
        </row>
        <row r="4067">
          <cell r="D4067">
            <v>2076</v>
          </cell>
          <cell r="E4067" t="str">
            <v>Control Institucional para la Tunjuelito del siglo XXI</v>
          </cell>
        </row>
        <row r="4068">
          <cell r="D4068">
            <v>1745</v>
          </cell>
          <cell r="E4068" t="str">
            <v>Bosa solidaria: Hogares protegidos, ciudadanía tranquila</v>
          </cell>
        </row>
        <row r="4069">
          <cell r="D4069">
            <v>1745</v>
          </cell>
          <cell r="E4069" t="str">
            <v>Bosa solidaria: Hogares protegidos, ciudadanía tranquila</v>
          </cell>
        </row>
        <row r="4070">
          <cell r="D4070">
            <v>1745</v>
          </cell>
          <cell r="E4070" t="str">
            <v>Bosa solidaria: Hogares protegidos, ciudadanía tranquila</v>
          </cell>
        </row>
        <row r="4071">
          <cell r="D4071">
            <v>1690</v>
          </cell>
          <cell r="E4071" t="str">
            <v>Bosa cuida a una ciudadanía imparable</v>
          </cell>
        </row>
        <row r="4072">
          <cell r="D4072">
            <v>1690</v>
          </cell>
          <cell r="E4072" t="str">
            <v>Bosa cuida a una ciudadanía imparable</v>
          </cell>
        </row>
        <row r="4073">
          <cell r="D4073">
            <v>1690</v>
          </cell>
          <cell r="E4073" t="str">
            <v>Bosa cuida a una ciudadanía imparable</v>
          </cell>
        </row>
        <row r="4074">
          <cell r="D4074">
            <v>1690</v>
          </cell>
          <cell r="E4074" t="str">
            <v>Bosa cuida a una ciudadanía imparable</v>
          </cell>
        </row>
        <row r="4075">
          <cell r="D4075">
            <v>1690</v>
          </cell>
          <cell r="E4075" t="str">
            <v>Bosa cuida a una ciudadanía imparable</v>
          </cell>
        </row>
        <row r="4076">
          <cell r="D4076">
            <v>1690</v>
          </cell>
          <cell r="E4076" t="str">
            <v>Bosa cuida a una ciudadanía imparable</v>
          </cell>
        </row>
        <row r="4077">
          <cell r="D4077">
            <v>1746</v>
          </cell>
          <cell r="E4077" t="str">
            <v>Bosa cuida y protege</v>
          </cell>
        </row>
        <row r="4078">
          <cell r="D4078">
            <v>1746</v>
          </cell>
          <cell r="E4078" t="str">
            <v>Bosa cuida y protege</v>
          </cell>
        </row>
        <row r="4079">
          <cell r="D4079">
            <v>1746</v>
          </cell>
          <cell r="E4079" t="str">
            <v>Bosa cuida y protege</v>
          </cell>
        </row>
        <row r="4080">
          <cell r="D4080">
            <v>1746</v>
          </cell>
          <cell r="E4080" t="str">
            <v>Bosa cuida y protege</v>
          </cell>
        </row>
        <row r="4081">
          <cell r="D4081">
            <v>1750</v>
          </cell>
          <cell r="E4081" t="str">
            <v>Mujeres imparables que cuidan a Bosa</v>
          </cell>
        </row>
        <row r="4082">
          <cell r="D4082">
            <v>1820</v>
          </cell>
          <cell r="E4082" t="str">
            <v>Bosa emprendedora, productiva y resiliente</v>
          </cell>
        </row>
        <row r="4083">
          <cell r="D4083">
            <v>1820</v>
          </cell>
          <cell r="E4083" t="str">
            <v>Bosa emprendedora, productiva y resiliente</v>
          </cell>
        </row>
        <row r="4084">
          <cell r="D4084">
            <v>1820</v>
          </cell>
          <cell r="E4084" t="str">
            <v>Bosa emprendedora, productiva y resiliente</v>
          </cell>
        </row>
        <row r="4085">
          <cell r="D4085">
            <v>1820</v>
          </cell>
          <cell r="E4085" t="str">
            <v>Bosa emprendedora, productiva y resiliente</v>
          </cell>
        </row>
        <row r="4086">
          <cell r="D4086">
            <v>1747</v>
          </cell>
          <cell r="E4086" t="str">
            <v>Jóvenes conscientes, jóvenes imparables</v>
          </cell>
        </row>
        <row r="4087">
          <cell r="D4087">
            <v>1798</v>
          </cell>
          <cell r="E4087" t="str">
            <v>La niñez de Bosa lista para educarse</v>
          </cell>
        </row>
        <row r="4088">
          <cell r="D4088">
            <v>1800</v>
          </cell>
          <cell r="E4088" t="str">
            <v>Bosa con colegios sólidos e incluyentes</v>
          </cell>
        </row>
        <row r="4089">
          <cell r="D4089">
            <v>1791</v>
          </cell>
          <cell r="E4089" t="str">
            <v>Bosa joven y a la bien</v>
          </cell>
        </row>
        <row r="4090">
          <cell r="D4090">
            <v>1794</v>
          </cell>
          <cell r="E4090" t="str">
            <v>Bosa fortalece el acceso a la educación superior en el siglo XXI</v>
          </cell>
        </row>
        <row r="4091">
          <cell r="D4091">
            <v>1794</v>
          </cell>
          <cell r="E4091" t="str">
            <v>Bosa fortalece el acceso a la educación superior en el siglo XXI</v>
          </cell>
        </row>
        <row r="4092">
          <cell r="D4092">
            <v>1804</v>
          </cell>
          <cell r="E4092" t="str">
            <v>Bosa se la juega por el deporte</v>
          </cell>
        </row>
        <row r="4093">
          <cell r="D4093">
            <v>1804</v>
          </cell>
          <cell r="E4093" t="str">
            <v>Bosa se la juega por el deporte</v>
          </cell>
        </row>
        <row r="4094">
          <cell r="D4094">
            <v>1804</v>
          </cell>
          <cell r="E4094" t="str">
            <v>Bosa se la juega por el deporte</v>
          </cell>
        </row>
        <row r="4095">
          <cell r="D4095">
            <v>1807</v>
          </cell>
          <cell r="E4095" t="str">
            <v>BosArte para vivir la cultura local</v>
          </cell>
        </row>
        <row r="4096">
          <cell r="D4096">
            <v>1807</v>
          </cell>
          <cell r="E4096" t="str">
            <v>BosArte para vivir la cultura local</v>
          </cell>
        </row>
        <row r="4097">
          <cell r="D4097">
            <v>1807</v>
          </cell>
          <cell r="E4097" t="str">
            <v>BosArte para vivir la cultura local</v>
          </cell>
        </row>
        <row r="4098">
          <cell r="D4098">
            <v>1807</v>
          </cell>
          <cell r="E4098" t="str">
            <v>BosArte para vivir la cultura local</v>
          </cell>
        </row>
        <row r="4099">
          <cell r="D4099">
            <v>1742</v>
          </cell>
          <cell r="E4099" t="str">
            <v>Bosa siembra vida y esperanza: una apuesta por la seguridad alimentaria</v>
          </cell>
        </row>
        <row r="4100">
          <cell r="D4100">
            <v>1751</v>
          </cell>
          <cell r="E4100" t="str">
            <v>Bosa tiene ADN creativo</v>
          </cell>
        </row>
        <row r="4101">
          <cell r="D4101">
            <v>1729</v>
          </cell>
          <cell r="E4101" t="str">
            <v>Bosa reverdece haciéndole frente al cambio climático</v>
          </cell>
        </row>
        <row r="4102">
          <cell r="D4102">
            <v>1729</v>
          </cell>
          <cell r="E4102" t="str">
            <v>Bosa reverdece haciéndole frente al cambio climático</v>
          </cell>
        </row>
        <row r="4103">
          <cell r="D4103">
            <v>1729</v>
          </cell>
          <cell r="E4103" t="str">
            <v>Bosa reverdece haciéndole frente al cambio climático</v>
          </cell>
        </row>
        <row r="4104">
          <cell r="D4104">
            <v>1733</v>
          </cell>
          <cell r="E4104" t="str">
            <v>Bosa piensa verde, actúa verde, evoluciona verde</v>
          </cell>
        </row>
        <row r="4105">
          <cell r="D4105">
            <v>1725</v>
          </cell>
          <cell r="E4105" t="str">
            <v>Bosa aprende y reduce los riesgos</v>
          </cell>
        </row>
        <row r="4106">
          <cell r="D4106">
            <v>1725</v>
          </cell>
          <cell r="E4106" t="str">
            <v>Bosa aprende y reduce los riesgos</v>
          </cell>
        </row>
        <row r="4107">
          <cell r="D4107">
            <v>1713</v>
          </cell>
          <cell r="E4107" t="str">
            <v>Árboles que reverdecen a Bosa</v>
          </cell>
        </row>
        <row r="4108">
          <cell r="D4108">
            <v>1713</v>
          </cell>
          <cell r="E4108" t="str">
            <v>Árboles que reverdecen a Bosa</v>
          </cell>
        </row>
        <row r="4109">
          <cell r="D4109">
            <v>1837</v>
          </cell>
          <cell r="E4109" t="str">
            <v>Bosa vive los parques</v>
          </cell>
        </row>
        <row r="4110">
          <cell r="D4110">
            <v>1837</v>
          </cell>
          <cell r="E4110" t="str">
            <v>Bosa vive los parques</v>
          </cell>
        </row>
        <row r="4111">
          <cell r="D4111">
            <v>1720</v>
          </cell>
          <cell r="E4111" t="str">
            <v>Bosa peluda: Acciones para cuidar y proteger a los pequeños animales</v>
          </cell>
        </row>
        <row r="4112">
          <cell r="D4112">
            <v>1744</v>
          </cell>
          <cell r="E4112" t="str">
            <v>En ReverdeBosa ¡Consumo, separo y reciclo!</v>
          </cell>
        </row>
        <row r="4113">
          <cell r="D4113">
            <v>1748</v>
          </cell>
          <cell r="E4113" t="str">
            <v>BosaPAZ trae verdad y reconciliación</v>
          </cell>
        </row>
        <row r="4114">
          <cell r="D4114">
            <v>1749</v>
          </cell>
          <cell r="E4114" t="str">
            <v>Bosa incondicional con las mujeres</v>
          </cell>
        </row>
        <row r="4115">
          <cell r="D4115">
            <v>1749</v>
          </cell>
          <cell r="E4115" t="str">
            <v>Bosa incondicional con las mujeres</v>
          </cell>
        </row>
        <row r="4116">
          <cell r="D4116">
            <v>1836</v>
          </cell>
          <cell r="E4116" t="str">
            <v>Bosa sin miedo y más segura</v>
          </cell>
        </row>
        <row r="4117">
          <cell r="D4117">
            <v>1836</v>
          </cell>
          <cell r="E4117" t="str">
            <v>Bosa sin miedo y más segura</v>
          </cell>
        </row>
        <row r="4118">
          <cell r="D4118">
            <v>1836</v>
          </cell>
          <cell r="E4118" t="str">
            <v>Bosa sin miedo y más segura</v>
          </cell>
        </row>
        <row r="4119">
          <cell r="D4119">
            <v>1840</v>
          </cell>
          <cell r="E4119" t="str">
            <v>Acuerdos para La Bosa del siglo XXI</v>
          </cell>
        </row>
        <row r="4120">
          <cell r="D4120">
            <v>1840</v>
          </cell>
          <cell r="E4120" t="str">
            <v>Acuerdos para La Bosa del siglo XXI</v>
          </cell>
        </row>
        <row r="4121">
          <cell r="D4121">
            <v>1840</v>
          </cell>
          <cell r="E4121" t="str">
            <v>Acuerdos para La Bosa del siglo XXI</v>
          </cell>
        </row>
        <row r="4122">
          <cell r="D4122">
            <v>1831</v>
          </cell>
          <cell r="E4122" t="str">
            <v>Bosa más segura con mejores elementos para cuidar a la gente</v>
          </cell>
        </row>
        <row r="4123">
          <cell r="D4123">
            <v>1831</v>
          </cell>
          <cell r="E4123" t="str">
            <v>Bosa más segura con mejores elementos para cuidar a la gente</v>
          </cell>
        </row>
        <row r="4124">
          <cell r="D4124">
            <v>1831</v>
          </cell>
          <cell r="E4124" t="str">
            <v>Bosa más segura con mejores elementos para cuidar a la gente</v>
          </cell>
        </row>
        <row r="4125">
          <cell r="D4125">
            <v>1831</v>
          </cell>
          <cell r="E4125" t="str">
            <v>Bosa más segura con mejores elementos para cuidar a la gente</v>
          </cell>
        </row>
        <row r="4126">
          <cell r="D4126">
            <v>1833</v>
          </cell>
          <cell r="E4126" t="str">
            <v>Bosa justa para ti</v>
          </cell>
        </row>
        <row r="4127">
          <cell r="D4127">
            <v>1833</v>
          </cell>
          <cell r="E4127" t="str">
            <v>Bosa justa para ti</v>
          </cell>
        </row>
        <row r="4128">
          <cell r="D4128">
            <v>1833</v>
          </cell>
          <cell r="E4128" t="str">
            <v>Bosa justa para ti</v>
          </cell>
        </row>
        <row r="4129">
          <cell r="D4129">
            <v>1833</v>
          </cell>
          <cell r="E4129" t="str">
            <v>Bosa justa para ti</v>
          </cell>
        </row>
        <row r="4130">
          <cell r="D4130">
            <v>2222</v>
          </cell>
          <cell r="E4130" t="str">
            <v>Infraestructura para una Bosa más segura</v>
          </cell>
        </row>
        <row r="4131">
          <cell r="D4131">
            <v>1828</v>
          </cell>
          <cell r="E4131" t="str">
            <v>Bosa: más tiempo para vivir, menos tiempo en el trancón</v>
          </cell>
        </row>
        <row r="4132">
          <cell r="D4132">
            <v>1828</v>
          </cell>
          <cell r="E4132" t="str">
            <v>Bosa: más tiempo para vivir, menos tiempo en el trancón</v>
          </cell>
        </row>
        <row r="4133">
          <cell r="D4133">
            <v>1828</v>
          </cell>
          <cell r="E4133" t="str">
            <v>Bosa: más tiempo para vivir, menos tiempo en el trancón</v>
          </cell>
        </row>
        <row r="4134">
          <cell r="D4134">
            <v>1828</v>
          </cell>
          <cell r="E4134" t="str">
            <v>Bosa: más tiempo para vivir, menos tiempo en el trancón</v>
          </cell>
        </row>
        <row r="4135">
          <cell r="D4135">
            <v>1814</v>
          </cell>
          <cell r="E4135" t="str">
            <v>Espacios activos de participación: insumos para que la ciudadanía haga parte de un gobierno abierto</v>
          </cell>
        </row>
        <row r="4136">
          <cell r="D4136">
            <v>1814</v>
          </cell>
          <cell r="E4136" t="str">
            <v>Espacios activos de participación: insumos para que la ciudadanía haga parte de un gobierno abierto</v>
          </cell>
        </row>
        <row r="4137">
          <cell r="D4137">
            <v>1814</v>
          </cell>
          <cell r="E4137" t="str">
            <v>Espacios activos de participación: insumos para que la ciudadanía haga parte de un gobierno abierto</v>
          </cell>
        </row>
        <row r="4138">
          <cell r="D4138">
            <v>1814</v>
          </cell>
          <cell r="E4138" t="str">
            <v>Espacios activos de participación: insumos para que la ciudadanía haga parte de un gobierno abierto</v>
          </cell>
        </row>
        <row r="4139">
          <cell r="D4139">
            <v>1814</v>
          </cell>
          <cell r="E4139" t="str">
            <v>Espacios activos de participación: insumos para que la ciudadanía haga parte de un gobierno abierto</v>
          </cell>
        </row>
        <row r="4140">
          <cell r="D4140">
            <v>1838</v>
          </cell>
          <cell r="E4140" t="str">
            <v>Bosa convive: justicia policiva para vivir tranquilos, seguros y con buen espacio público</v>
          </cell>
        </row>
        <row r="4141">
          <cell r="D4141">
            <v>1839</v>
          </cell>
          <cell r="E4141" t="str">
            <v>Cuentas claras en Bosa: fortalecimiento de la capacidad institucional con una gestión pública eficiente y transparente</v>
          </cell>
        </row>
        <row r="4142">
          <cell r="D4142">
            <v>1839</v>
          </cell>
          <cell r="E4142" t="str">
            <v>Cuentas claras en Bosa: fortalecimiento de la capacidad institucional con una gestión pública eficiente y transparente</v>
          </cell>
        </row>
        <row r="4143">
          <cell r="D4143">
            <v>2107</v>
          </cell>
          <cell r="E4143" t="str">
            <v>Kennedy solidaria</v>
          </cell>
        </row>
        <row r="4144">
          <cell r="D4144">
            <v>2107</v>
          </cell>
          <cell r="E4144" t="str">
            <v>Kennedy solidaria</v>
          </cell>
        </row>
        <row r="4145">
          <cell r="D4145">
            <v>2107</v>
          </cell>
          <cell r="E4145" t="str">
            <v>Kennedy solidaria</v>
          </cell>
        </row>
        <row r="4146">
          <cell r="D4146">
            <v>2061</v>
          </cell>
          <cell r="E4146" t="str">
            <v>Kennedy productiva</v>
          </cell>
        </row>
        <row r="4147">
          <cell r="D4147">
            <v>2061</v>
          </cell>
          <cell r="E4147" t="str">
            <v>Kennedy productiva</v>
          </cell>
        </row>
        <row r="4148">
          <cell r="D4148">
            <v>2061</v>
          </cell>
          <cell r="E4148" t="str">
            <v>Kennedy productiva</v>
          </cell>
        </row>
        <row r="4149">
          <cell r="D4149">
            <v>2061</v>
          </cell>
          <cell r="E4149" t="str">
            <v>Kennedy productiva</v>
          </cell>
        </row>
        <row r="4150">
          <cell r="D4150">
            <v>2067</v>
          </cell>
          <cell r="E4150" t="str">
            <v>Kennedy, territorio de buen trato, libre de violencias y discriminación</v>
          </cell>
        </row>
        <row r="4151">
          <cell r="D4151">
            <v>2067</v>
          </cell>
          <cell r="E4151" t="str">
            <v>Kennedy, territorio de buen trato, libre de violencias y discriminación</v>
          </cell>
        </row>
        <row r="4152">
          <cell r="D4152">
            <v>2067</v>
          </cell>
          <cell r="E4152" t="str">
            <v>Kennedy, territorio de buen trato, libre de violencias y discriminación</v>
          </cell>
        </row>
        <row r="4153">
          <cell r="D4153">
            <v>2067</v>
          </cell>
          <cell r="E4153" t="str">
            <v>Kennedy, territorio de buen trato, libre de violencias y discriminación</v>
          </cell>
        </row>
        <row r="4154">
          <cell r="D4154">
            <v>2079</v>
          </cell>
          <cell r="E4154" t="str">
            <v>Kennedy cuidadora</v>
          </cell>
        </row>
        <row r="4155">
          <cell r="D4155">
            <v>2180</v>
          </cell>
          <cell r="E4155" t="str">
            <v>Kennedy territorio de la salud inclusiva</v>
          </cell>
        </row>
        <row r="4156">
          <cell r="D4156">
            <v>2180</v>
          </cell>
          <cell r="E4156" t="str">
            <v>Kennedy territorio de la salud inclusiva</v>
          </cell>
        </row>
        <row r="4157">
          <cell r="D4157">
            <v>2166</v>
          </cell>
          <cell r="E4157" t="str">
            <v>Kennedy para la primera infancia</v>
          </cell>
        </row>
        <row r="4158">
          <cell r="D4158">
            <v>2168</v>
          </cell>
          <cell r="E4158" t="str">
            <v>Kennedy por la educación</v>
          </cell>
        </row>
        <row r="4159">
          <cell r="D4159">
            <v>2039</v>
          </cell>
          <cell r="E4159" t="str">
            <v>Kennedy, territorio de oportunidades para los jóvenes</v>
          </cell>
        </row>
        <row r="4160">
          <cell r="D4160">
            <v>2170</v>
          </cell>
          <cell r="E4160" t="str">
            <v>Kennedy, territorio joven</v>
          </cell>
        </row>
        <row r="4161">
          <cell r="D4161">
            <v>2046</v>
          </cell>
          <cell r="E4161" t="str">
            <v>Kennedy apuesta por el deporte</v>
          </cell>
        </row>
        <row r="4162">
          <cell r="D4162">
            <v>2046</v>
          </cell>
          <cell r="E4162" t="str">
            <v>Kennedy apuesta por el deporte</v>
          </cell>
        </row>
        <row r="4163">
          <cell r="D4163">
            <v>2054</v>
          </cell>
          <cell r="E4163" t="str">
            <v>Kennedy, cultura en mi barrio</v>
          </cell>
        </row>
        <row r="4164">
          <cell r="D4164">
            <v>2054</v>
          </cell>
          <cell r="E4164" t="str">
            <v>Kennedy, cultura en mi barrio</v>
          </cell>
        </row>
        <row r="4165">
          <cell r="D4165">
            <v>2054</v>
          </cell>
          <cell r="E4165" t="str">
            <v>Kennedy, cultura en mi barrio</v>
          </cell>
        </row>
        <row r="4166">
          <cell r="D4166">
            <v>2054</v>
          </cell>
          <cell r="E4166" t="str">
            <v>Kennedy, cultura en mi barrio</v>
          </cell>
        </row>
        <row r="4167">
          <cell r="D4167">
            <v>2059</v>
          </cell>
          <cell r="E4167" t="str">
            <v>Kennedy con agricultura urbana</v>
          </cell>
        </row>
        <row r="4168">
          <cell r="D4168">
            <v>2171</v>
          </cell>
          <cell r="E4168" t="str">
            <v>Kennedy creativa</v>
          </cell>
        </row>
        <row r="4169">
          <cell r="D4169">
            <v>2124</v>
          </cell>
          <cell r="E4169" t="str">
            <v>Kennedy eco-urbana</v>
          </cell>
        </row>
        <row r="4170">
          <cell r="D4170">
            <v>2124</v>
          </cell>
          <cell r="E4170" t="str">
            <v>Kennedy eco-urbana</v>
          </cell>
        </row>
        <row r="4171">
          <cell r="D4171">
            <v>2124</v>
          </cell>
          <cell r="E4171" t="str">
            <v>Kennedy eco-urbana</v>
          </cell>
        </row>
        <row r="4172">
          <cell r="D4172">
            <v>2121</v>
          </cell>
          <cell r="E4172" t="str">
            <v>Kennedy ecológica</v>
          </cell>
        </row>
        <row r="4173">
          <cell r="D4173">
            <v>2174</v>
          </cell>
          <cell r="E4173" t="str">
            <v>Kennedy eficiente en la atención de emergencias y adaptación del cambio climático</v>
          </cell>
        </row>
        <row r="4174">
          <cell r="D4174">
            <v>2174</v>
          </cell>
          <cell r="E4174" t="str">
            <v>Kennedy eficiente en la atención de emergencias y adaptación del cambio climático</v>
          </cell>
        </row>
        <row r="4175">
          <cell r="D4175">
            <v>2177</v>
          </cell>
          <cell r="E4175" t="str">
            <v>Kennedy reverdece</v>
          </cell>
        </row>
        <row r="4176">
          <cell r="D4176">
            <v>2177</v>
          </cell>
          <cell r="E4176" t="str">
            <v>Kennedy reverdece</v>
          </cell>
        </row>
        <row r="4177">
          <cell r="D4177">
            <v>2179</v>
          </cell>
          <cell r="E4177" t="str">
            <v>Kennedy con mejores parques</v>
          </cell>
        </row>
        <row r="4178">
          <cell r="D4178">
            <v>2179</v>
          </cell>
          <cell r="E4178" t="str">
            <v>Kennedy con mejores parques</v>
          </cell>
        </row>
        <row r="4179">
          <cell r="D4179">
            <v>2155</v>
          </cell>
          <cell r="E4179" t="str">
            <v>Kennedy por la protección y defensa de los animales</v>
          </cell>
        </row>
        <row r="4180">
          <cell r="D4180">
            <v>2119</v>
          </cell>
          <cell r="E4180" t="str">
            <v>Kennedy recicla</v>
          </cell>
        </row>
        <row r="4181">
          <cell r="D4181">
            <v>2106</v>
          </cell>
          <cell r="E4181" t="str">
            <v>Kennedy con paz, memoria y reconciliación</v>
          </cell>
        </row>
        <row r="4182">
          <cell r="D4182">
            <v>2111</v>
          </cell>
          <cell r="E4182" t="str">
            <v>Kennedy por los derechos de las mujeres</v>
          </cell>
        </row>
        <row r="4183">
          <cell r="D4183">
            <v>2111</v>
          </cell>
          <cell r="E4183" t="str">
            <v>Kennedy por los derechos de las mujeres</v>
          </cell>
        </row>
        <row r="4184">
          <cell r="D4184">
            <v>2181</v>
          </cell>
          <cell r="E4184" t="str">
            <v>Kennedy con convivencia ciudadana</v>
          </cell>
        </row>
        <row r="4185">
          <cell r="D4185">
            <v>2181</v>
          </cell>
          <cell r="E4185" t="str">
            <v>Kennedy con convivencia ciudadana</v>
          </cell>
        </row>
        <row r="4186">
          <cell r="D4186">
            <v>2181</v>
          </cell>
          <cell r="E4186" t="str">
            <v>Kennedy con convivencia ciudadana</v>
          </cell>
        </row>
        <row r="4187">
          <cell r="D4187">
            <v>2115</v>
          </cell>
          <cell r="E4187" t="str">
            <v>Kennedy de acuerdo con todas y todos</v>
          </cell>
        </row>
        <row r="4188">
          <cell r="D4188">
            <v>2115</v>
          </cell>
          <cell r="E4188" t="str">
            <v>Kennedy de acuerdo con todas y todos</v>
          </cell>
        </row>
        <row r="4189">
          <cell r="D4189">
            <v>2115</v>
          </cell>
          <cell r="E4189" t="str">
            <v>Kennedy de acuerdo con todas y todos</v>
          </cell>
        </row>
        <row r="4190">
          <cell r="D4190">
            <v>2127</v>
          </cell>
          <cell r="E4190" t="str">
            <v>Kennedy más segura</v>
          </cell>
        </row>
        <row r="4191">
          <cell r="D4191">
            <v>2127</v>
          </cell>
          <cell r="E4191" t="str">
            <v>Kennedy más segura</v>
          </cell>
        </row>
        <row r="4192">
          <cell r="D4192">
            <v>2127</v>
          </cell>
          <cell r="E4192" t="str">
            <v>Kennedy más segura</v>
          </cell>
        </row>
        <row r="4193">
          <cell r="D4193">
            <v>2127</v>
          </cell>
          <cell r="E4193" t="str">
            <v>Kennedy más segura</v>
          </cell>
        </row>
        <row r="4194">
          <cell r="D4194">
            <v>2150</v>
          </cell>
          <cell r="E4194" t="str">
            <v>Kennedy con acceso a la justicia</v>
          </cell>
        </row>
        <row r="4195">
          <cell r="D4195">
            <v>2150</v>
          </cell>
          <cell r="E4195" t="str">
            <v>Kennedy con acceso a la justicia</v>
          </cell>
        </row>
        <row r="4196">
          <cell r="D4196">
            <v>2150</v>
          </cell>
          <cell r="E4196" t="str">
            <v>Kennedy con acceso a la justicia</v>
          </cell>
        </row>
        <row r="4197">
          <cell r="D4197">
            <v>2150</v>
          </cell>
          <cell r="E4197" t="str">
            <v>Kennedy con acceso a la justicia</v>
          </cell>
        </row>
        <row r="4198">
          <cell r="D4198">
            <v>2118</v>
          </cell>
          <cell r="E4198" t="str">
            <v>Kennedy con mejor movilidad</v>
          </cell>
        </row>
        <row r="4199">
          <cell r="D4199">
            <v>2118</v>
          </cell>
          <cell r="E4199" t="str">
            <v>Kennedy con mejor movilidad</v>
          </cell>
        </row>
        <row r="4200">
          <cell r="D4200">
            <v>2118</v>
          </cell>
          <cell r="E4200" t="str">
            <v>Kennedy con mejor movilidad</v>
          </cell>
        </row>
        <row r="4201">
          <cell r="D4201">
            <v>2118</v>
          </cell>
          <cell r="E4201" t="str">
            <v>Kennedy con mejor movilidad</v>
          </cell>
        </row>
        <row r="4202">
          <cell r="D4202">
            <v>2173</v>
          </cell>
          <cell r="E4202" t="str">
            <v>Kennedy fortalece la participación ciudadana</v>
          </cell>
        </row>
        <row r="4203">
          <cell r="D4203">
            <v>2173</v>
          </cell>
          <cell r="E4203" t="str">
            <v>Kennedy fortalece la participación ciudadana</v>
          </cell>
        </row>
        <row r="4204">
          <cell r="D4204">
            <v>2173</v>
          </cell>
          <cell r="E4204" t="str">
            <v>Kennedy fortalece la participación ciudadana</v>
          </cell>
        </row>
        <row r="4205">
          <cell r="D4205">
            <v>2173</v>
          </cell>
          <cell r="E4205" t="str">
            <v>Kennedy fortalece la participación ciudadana</v>
          </cell>
        </row>
        <row r="4206">
          <cell r="D4206">
            <v>2173</v>
          </cell>
          <cell r="E4206" t="str">
            <v>Kennedy fortalece la participación ciudadana</v>
          </cell>
        </row>
        <row r="4207">
          <cell r="D4207">
            <v>2175</v>
          </cell>
          <cell r="E4207" t="str">
            <v>Sede administrativa de Kennedy</v>
          </cell>
        </row>
        <row r="4208">
          <cell r="D4208">
            <v>2176</v>
          </cell>
          <cell r="E4208" t="str">
            <v>Kennedy transparente</v>
          </cell>
        </row>
        <row r="4209">
          <cell r="D4209">
            <v>2176</v>
          </cell>
          <cell r="E4209" t="str">
            <v>Kennedy transparente</v>
          </cell>
        </row>
        <row r="4210">
          <cell r="D4210">
            <v>2178</v>
          </cell>
          <cell r="E4210" t="str">
            <v>Inspección, vigilancia y control</v>
          </cell>
        </row>
        <row r="4211">
          <cell r="D4211">
            <v>1752</v>
          </cell>
          <cell r="E4211" t="str">
            <v>Un nuevo contrato para garantizar el ingreso mínimo en Fontibón</v>
          </cell>
        </row>
        <row r="4212">
          <cell r="D4212">
            <v>1752</v>
          </cell>
          <cell r="E4212" t="str">
            <v>Un nuevo contrato para garantizar el ingreso mínimo en Fontibón</v>
          </cell>
        </row>
        <row r="4213">
          <cell r="D4213">
            <v>1752</v>
          </cell>
          <cell r="E4213" t="str">
            <v>Un nuevo contrato para garantizar el ingreso mínimo en Fontibón</v>
          </cell>
        </row>
        <row r="4214">
          <cell r="D4214">
            <v>1761</v>
          </cell>
          <cell r="E4214" t="str">
            <v>Un nuevo contrato para la reactivación económica de Fontibón</v>
          </cell>
        </row>
        <row r="4215">
          <cell r="D4215">
            <v>1761</v>
          </cell>
          <cell r="E4215" t="str">
            <v>Un nuevo contrato para la reactivación económica de Fontibón</v>
          </cell>
        </row>
        <row r="4216">
          <cell r="D4216">
            <v>1761</v>
          </cell>
          <cell r="E4216" t="str">
            <v>Un nuevo contrato para la reactivación económica de Fontibón</v>
          </cell>
        </row>
        <row r="4217">
          <cell r="D4217">
            <v>1761</v>
          </cell>
          <cell r="E4217" t="str">
            <v>Un nuevo contrato para la reactivación económica de Fontibón</v>
          </cell>
        </row>
        <row r="4218">
          <cell r="D4218">
            <v>1762</v>
          </cell>
          <cell r="E4218" t="str">
            <v>Un nuevo contrato para dotación social, prevención y atención de la violencia intrafamiliar y sexual en Fontibón</v>
          </cell>
        </row>
        <row r="4219">
          <cell r="D4219">
            <v>1762</v>
          </cell>
          <cell r="E4219" t="str">
            <v>Un nuevo contrato para dotación social, prevención y atención de la violencia intrafamiliar y sexual en Fontibón</v>
          </cell>
        </row>
        <row r="4220">
          <cell r="D4220">
            <v>1762</v>
          </cell>
          <cell r="E4220" t="str">
            <v>Un nuevo contrato para dotación social, prevención y atención de la violencia intrafamiliar y sexual en Fontibón</v>
          </cell>
        </row>
        <row r="4221">
          <cell r="D4221">
            <v>1762</v>
          </cell>
          <cell r="E4221" t="str">
            <v>Un nuevo contrato para dotación social, prevención y atención de la violencia intrafamiliar y sexual en Fontibón</v>
          </cell>
        </row>
        <row r="4222">
          <cell r="D4222">
            <v>1763</v>
          </cell>
          <cell r="E4222" t="str">
            <v>Un nuevo contrato para mujeres cuidadoras en Fontibón</v>
          </cell>
        </row>
        <row r="4223">
          <cell r="D4223">
            <v>1764</v>
          </cell>
          <cell r="E4223" t="str">
            <v>Un nuevo contrato para la salud en Fontibón</v>
          </cell>
        </row>
        <row r="4224">
          <cell r="D4224">
            <v>1764</v>
          </cell>
          <cell r="E4224" t="str">
            <v>Un nuevo contrato para la salud en Fontibón</v>
          </cell>
        </row>
        <row r="4225">
          <cell r="D4225">
            <v>1764</v>
          </cell>
          <cell r="E4225" t="str">
            <v>Un nuevo contrato para la salud en Fontibón</v>
          </cell>
        </row>
        <row r="4226">
          <cell r="D4226">
            <v>1764</v>
          </cell>
          <cell r="E4226" t="str">
            <v>Un nuevo contrato para la salud en Fontibón</v>
          </cell>
        </row>
        <row r="4227">
          <cell r="D4227">
            <v>1764</v>
          </cell>
          <cell r="E4227" t="str">
            <v>Un nuevo contrato para la salud en Fontibón</v>
          </cell>
        </row>
        <row r="4228">
          <cell r="D4228">
            <v>1764</v>
          </cell>
          <cell r="E4228" t="str">
            <v>Un nuevo contrato para la salud en Fontibón</v>
          </cell>
        </row>
        <row r="4229">
          <cell r="D4229">
            <v>1764</v>
          </cell>
          <cell r="E4229" t="str">
            <v>Un nuevo contrato para la salud en Fontibón</v>
          </cell>
        </row>
        <row r="4230">
          <cell r="D4230">
            <v>1765</v>
          </cell>
          <cell r="E4230" t="str">
            <v>Un nuevo contrato para la prevención del embarazo en adolescentes en Fontibón</v>
          </cell>
        </row>
        <row r="4231">
          <cell r="D4231">
            <v>1753</v>
          </cell>
          <cell r="E4231" t="str">
            <v>Un nuevo contrato para la educación inicial en Fontibón</v>
          </cell>
        </row>
        <row r="4232">
          <cell r="D4232">
            <v>1754</v>
          </cell>
          <cell r="E4232" t="str">
            <v>Un nuevo contrato para dotación de sedes educativas en Fontibón</v>
          </cell>
        </row>
        <row r="4233">
          <cell r="D4233">
            <v>1755</v>
          </cell>
          <cell r="E4233" t="str">
            <v>Un nuevo contrato para educación superior en Fontibón</v>
          </cell>
        </row>
        <row r="4234">
          <cell r="D4234">
            <v>1755</v>
          </cell>
          <cell r="E4234" t="str">
            <v>Un nuevo contrato para educación superior en Fontibón</v>
          </cell>
        </row>
        <row r="4235">
          <cell r="D4235">
            <v>1756</v>
          </cell>
          <cell r="E4235" t="str">
            <v>Un nuevo contrato para los jóvenes en Fontibón</v>
          </cell>
        </row>
        <row r="4236">
          <cell r="D4236">
            <v>1757</v>
          </cell>
          <cell r="E4236" t="str">
            <v>Un nuevo contrato para el deporte en Fontibón</v>
          </cell>
        </row>
        <row r="4237">
          <cell r="D4237">
            <v>1757</v>
          </cell>
          <cell r="E4237" t="str">
            <v>Un nuevo contrato para el deporte en Fontibón</v>
          </cell>
        </row>
        <row r="4238">
          <cell r="D4238">
            <v>1757</v>
          </cell>
          <cell r="E4238" t="str">
            <v>Un nuevo contrato para el deporte en Fontibón</v>
          </cell>
        </row>
        <row r="4239">
          <cell r="D4239">
            <v>1758</v>
          </cell>
          <cell r="E4239" t="str">
            <v>Un nuevo contrato para la cultura en Fontibón</v>
          </cell>
        </row>
        <row r="4240">
          <cell r="D4240">
            <v>1758</v>
          </cell>
          <cell r="E4240" t="str">
            <v>Un nuevo contrato para la cultura en Fontibón</v>
          </cell>
        </row>
        <row r="4241">
          <cell r="D4241">
            <v>1758</v>
          </cell>
          <cell r="E4241" t="str">
            <v>Un nuevo contrato para la cultura en Fontibón</v>
          </cell>
        </row>
        <row r="4242">
          <cell r="D4242">
            <v>1758</v>
          </cell>
          <cell r="E4242" t="str">
            <v>Un nuevo contrato para la cultura en Fontibón</v>
          </cell>
        </row>
        <row r="4243">
          <cell r="D4243">
            <v>1759</v>
          </cell>
          <cell r="E4243" t="str">
            <v>Un nuevo contrato para el fomento de la agricultura urbana en Fontibón</v>
          </cell>
        </row>
        <row r="4244">
          <cell r="D4244">
            <v>1760</v>
          </cell>
          <cell r="E4244" t="str">
            <v>Un nuevo contrato para las industrias culturales y creativas en Fontibón</v>
          </cell>
        </row>
        <row r="4245">
          <cell r="D4245">
            <v>1766</v>
          </cell>
          <cell r="E4245" t="str">
            <v>Un nuevo contrato para reverdecer Fontibón</v>
          </cell>
        </row>
        <row r="4246">
          <cell r="D4246">
            <v>1766</v>
          </cell>
          <cell r="E4246" t="str">
            <v>Un nuevo contrato para reverdecer Fontibón</v>
          </cell>
        </row>
        <row r="4247">
          <cell r="D4247">
            <v>1766</v>
          </cell>
          <cell r="E4247" t="str">
            <v>Un nuevo contrato para reverdecer Fontibón</v>
          </cell>
        </row>
        <row r="4248">
          <cell r="D4248">
            <v>1767</v>
          </cell>
          <cell r="E4248" t="str">
            <v>Un nuevo contrato para la restauración de la Estructura Ecológica de Fontibón</v>
          </cell>
        </row>
        <row r="4249">
          <cell r="D4249">
            <v>1768</v>
          </cell>
          <cell r="E4249" t="str">
            <v>Un nuevo contrato para prevenir y atender riesgos en Fontibón</v>
          </cell>
        </row>
        <row r="4250">
          <cell r="D4250">
            <v>1768</v>
          </cell>
          <cell r="E4250" t="str">
            <v>Un nuevo contrato para prevenir y atender riesgos en Fontibón</v>
          </cell>
        </row>
        <row r="4251">
          <cell r="D4251">
            <v>1769</v>
          </cell>
          <cell r="E4251" t="str">
            <v>Un nuevo contrato para arborizar Fontibón</v>
          </cell>
        </row>
        <row r="4252">
          <cell r="D4252">
            <v>1769</v>
          </cell>
          <cell r="E4252" t="str">
            <v>Un nuevo contrato para arborizar Fontibón</v>
          </cell>
        </row>
        <row r="4253">
          <cell r="D4253">
            <v>1770</v>
          </cell>
          <cell r="E4253" t="str">
            <v>Un nuevo contrato para los parques de Fontibón</v>
          </cell>
        </row>
        <row r="4254">
          <cell r="D4254">
            <v>1771</v>
          </cell>
          <cell r="E4254" t="str">
            <v>Un nuevo contrato para la protección y el bienestar animal en Fontibón</v>
          </cell>
        </row>
        <row r="4255">
          <cell r="D4255">
            <v>1772</v>
          </cell>
          <cell r="E4255" t="str">
            <v>Un nuevo contrato para cambiar hábitos de consumo en Fontibón</v>
          </cell>
        </row>
        <row r="4256">
          <cell r="D4256">
            <v>1773</v>
          </cell>
          <cell r="E4256" t="str">
            <v>Un nuevo contrato para construir paz y reconciliación en Fontibón</v>
          </cell>
        </row>
        <row r="4257">
          <cell r="D4257">
            <v>1774</v>
          </cell>
          <cell r="E4257" t="str">
            <v>Un nuevo contrato por los derechos de las mujeres en Fontibón</v>
          </cell>
        </row>
        <row r="4258">
          <cell r="D4258">
            <v>1774</v>
          </cell>
          <cell r="E4258" t="str">
            <v>Un nuevo contrato por los derechos de las mujeres en Fontibón</v>
          </cell>
        </row>
        <row r="4259">
          <cell r="D4259">
            <v>1775</v>
          </cell>
          <cell r="E4259" t="str">
            <v>Un nuevo contrato para la seguridad y convivencia en Fontibón</v>
          </cell>
        </row>
        <row r="4260">
          <cell r="D4260">
            <v>1775</v>
          </cell>
          <cell r="E4260" t="str">
            <v>Un nuevo contrato para la seguridad y convivencia en Fontibón</v>
          </cell>
        </row>
        <row r="4261">
          <cell r="D4261">
            <v>1775</v>
          </cell>
          <cell r="E4261" t="str">
            <v>Un nuevo contrato para la seguridad y convivencia en Fontibón</v>
          </cell>
        </row>
        <row r="4262">
          <cell r="D4262">
            <v>1776</v>
          </cell>
          <cell r="E4262" t="str">
            <v>Un nuevo contrato para el uso y aprovechamiento del espacio público en Fontibón</v>
          </cell>
        </row>
        <row r="4263">
          <cell r="D4263">
            <v>1776</v>
          </cell>
          <cell r="E4263" t="str">
            <v>Un nuevo contrato para el uso y aprovechamiento del espacio público en Fontibón</v>
          </cell>
        </row>
        <row r="4264">
          <cell r="D4264">
            <v>1776</v>
          </cell>
          <cell r="E4264" t="str">
            <v>Un nuevo contrato para el uso y aprovechamiento del espacio público en Fontibón</v>
          </cell>
        </row>
        <row r="4265">
          <cell r="D4265">
            <v>1779</v>
          </cell>
          <cell r="E4265" t="str">
            <v>Un nuevo contrato para dotación de seguridad en Fontibón</v>
          </cell>
        </row>
        <row r="4266">
          <cell r="D4266">
            <v>1779</v>
          </cell>
          <cell r="E4266" t="str">
            <v>Un nuevo contrato para dotación de seguridad en Fontibón</v>
          </cell>
        </row>
        <row r="4267">
          <cell r="D4267">
            <v>1779</v>
          </cell>
          <cell r="E4267" t="str">
            <v>Un nuevo contrato para dotación de seguridad en Fontibón</v>
          </cell>
        </row>
        <row r="4268">
          <cell r="D4268">
            <v>2007</v>
          </cell>
          <cell r="E4268" t="str">
            <v>Un nuevo contrato para la justicia y la resolución de conflictos en Fontibón</v>
          </cell>
        </row>
        <row r="4269">
          <cell r="D4269">
            <v>2007</v>
          </cell>
          <cell r="E4269" t="str">
            <v>Un nuevo contrato para la justicia y la resolución de conflictos en Fontibón</v>
          </cell>
        </row>
        <row r="4270">
          <cell r="D4270">
            <v>1780</v>
          </cell>
          <cell r="E4270" t="str">
            <v>Un nuevo contrato para movilidad en Fontibón</v>
          </cell>
        </row>
        <row r="4271">
          <cell r="D4271">
            <v>1780</v>
          </cell>
          <cell r="E4271" t="str">
            <v>Un nuevo contrato para movilidad en Fontibón</v>
          </cell>
        </row>
        <row r="4272">
          <cell r="D4272">
            <v>1780</v>
          </cell>
          <cell r="E4272" t="str">
            <v>Un nuevo contrato para movilidad en Fontibón</v>
          </cell>
        </row>
        <row r="4273">
          <cell r="D4273">
            <v>1780</v>
          </cell>
          <cell r="E4273" t="str">
            <v>Un nuevo contrato para movilidad en Fontibón</v>
          </cell>
        </row>
        <row r="4274">
          <cell r="D4274">
            <v>1782</v>
          </cell>
          <cell r="E4274" t="str">
            <v>Un nuevo contrato para la participación ciudadana en Fontibón</v>
          </cell>
        </row>
        <row r="4275">
          <cell r="D4275">
            <v>1782</v>
          </cell>
          <cell r="E4275" t="str">
            <v>Un nuevo contrato para la participación ciudadana en Fontibón</v>
          </cell>
        </row>
        <row r="4276">
          <cell r="D4276">
            <v>1782</v>
          </cell>
          <cell r="E4276" t="str">
            <v>Un nuevo contrato para la participación ciudadana en Fontibón</v>
          </cell>
        </row>
        <row r="4277">
          <cell r="D4277">
            <v>1782</v>
          </cell>
          <cell r="E4277" t="str">
            <v>Un nuevo contrato para la participación ciudadana en Fontibón</v>
          </cell>
        </row>
        <row r="4278">
          <cell r="D4278">
            <v>1783</v>
          </cell>
          <cell r="E4278" t="str">
            <v>Un nuevo contrato para fortalecimiento institucional en Fontibón</v>
          </cell>
        </row>
        <row r="4279">
          <cell r="D4279">
            <v>1783</v>
          </cell>
          <cell r="E4279" t="str">
            <v>Un nuevo contrato para fortalecimiento institucional en Fontibón</v>
          </cell>
        </row>
        <row r="4280">
          <cell r="D4280">
            <v>1784</v>
          </cell>
          <cell r="E4280" t="str">
            <v>Un nuevo contrato para acciones de inspección, vigilancia y control en Fontibón</v>
          </cell>
        </row>
        <row r="4281">
          <cell r="D4281">
            <v>1584</v>
          </cell>
          <cell r="E4281" t="str">
            <v>Subsidios y transferencias para la equidad en Engativá</v>
          </cell>
        </row>
        <row r="4282">
          <cell r="D4282">
            <v>1584</v>
          </cell>
          <cell r="E4282" t="str">
            <v>Subsidios y transferencias para la equidad en Engativá</v>
          </cell>
        </row>
        <row r="4283">
          <cell r="D4283">
            <v>1584</v>
          </cell>
          <cell r="E4283" t="str">
            <v>Subsidios y transferencias para la equidad en Engativá</v>
          </cell>
        </row>
        <row r="4284">
          <cell r="D4284">
            <v>1598</v>
          </cell>
          <cell r="E4284" t="str">
            <v>Engativá emprende, se transforma e innova</v>
          </cell>
        </row>
        <row r="4285">
          <cell r="D4285">
            <v>1598</v>
          </cell>
          <cell r="E4285" t="str">
            <v>Engativá emprende, se transforma e innova</v>
          </cell>
        </row>
        <row r="4286">
          <cell r="D4286">
            <v>1598</v>
          </cell>
          <cell r="E4286" t="str">
            <v>Engativá emprende, se transforma e innova</v>
          </cell>
        </row>
        <row r="4287">
          <cell r="D4287">
            <v>1598</v>
          </cell>
          <cell r="E4287" t="str">
            <v>Engativá emprende, se transforma e innova</v>
          </cell>
        </row>
        <row r="4288">
          <cell r="D4288">
            <v>1599</v>
          </cell>
          <cell r="E4288" t="str">
            <v>Desarrollo integral para la transformación social</v>
          </cell>
        </row>
        <row r="4289">
          <cell r="D4289">
            <v>1599</v>
          </cell>
          <cell r="E4289" t="str">
            <v>Desarrollo integral para la transformación social</v>
          </cell>
        </row>
        <row r="4290">
          <cell r="D4290">
            <v>1599</v>
          </cell>
          <cell r="E4290" t="str">
            <v>Desarrollo integral para la transformación social</v>
          </cell>
        </row>
        <row r="4291">
          <cell r="D4291">
            <v>1599</v>
          </cell>
          <cell r="E4291" t="str">
            <v>Desarrollo integral para la transformación social</v>
          </cell>
        </row>
        <row r="4292">
          <cell r="D4292">
            <v>1600</v>
          </cell>
          <cell r="E4292" t="str">
            <v>Sistema local de cuidado</v>
          </cell>
        </row>
        <row r="4293">
          <cell r="D4293">
            <v>1601</v>
          </cell>
          <cell r="E4293" t="str">
            <v>Promoción de la inclusión social de las personas con discapacidad en las diferentes acciones de la vida cotidiana</v>
          </cell>
        </row>
        <row r="4294">
          <cell r="D4294">
            <v>1588</v>
          </cell>
          <cell r="E4294" t="str">
            <v>Educación Inicial: Bases sólidas para la vida en Engativá</v>
          </cell>
        </row>
        <row r="4295">
          <cell r="D4295">
            <v>1591</v>
          </cell>
          <cell r="E4295" t="str">
            <v>Dotaciones pedagógicas para mejorar el aprendizaje</v>
          </cell>
        </row>
        <row r="4296">
          <cell r="D4296">
            <v>1592</v>
          </cell>
          <cell r="E4296" t="str">
            <v>Jóvenes con capacidades: proyecto de vida para la ciudadanía, la innovación y el trabajo del Siglo XXI en Engativá</v>
          </cell>
        </row>
        <row r="4297">
          <cell r="D4297">
            <v>1592</v>
          </cell>
          <cell r="E4297" t="str">
            <v>Jóvenes con capacidades: proyecto de vida para la ciudadanía, la innovación y el trabajo del Siglo XXI en Engativá</v>
          </cell>
        </row>
        <row r="4298">
          <cell r="D4298">
            <v>1593</v>
          </cell>
          <cell r="E4298" t="str">
            <v>Jóvenes con espacios para la formación de capacidades y la consolidación de proyecto de vida</v>
          </cell>
        </row>
        <row r="4299">
          <cell r="D4299">
            <v>1594</v>
          </cell>
          <cell r="E4299" t="str">
            <v>Engativá siempre activa con el deporte, la recreación y la actividad física</v>
          </cell>
        </row>
        <row r="4300">
          <cell r="D4300">
            <v>1594</v>
          </cell>
          <cell r="E4300" t="str">
            <v>Engativá siempre activa con el deporte, la recreación y la actividad física</v>
          </cell>
        </row>
        <row r="4301">
          <cell r="D4301">
            <v>1595</v>
          </cell>
          <cell r="E4301" t="str">
            <v>Cultura, arte y patrimonio para transformar a Engativá</v>
          </cell>
        </row>
        <row r="4302">
          <cell r="D4302">
            <v>1595</v>
          </cell>
          <cell r="E4302" t="str">
            <v>Cultura, arte y patrimonio para transformar a Engativá</v>
          </cell>
        </row>
        <row r="4303">
          <cell r="D4303">
            <v>1595</v>
          </cell>
          <cell r="E4303" t="str">
            <v>Cultura, arte y patrimonio para transformar a Engativá</v>
          </cell>
        </row>
        <row r="4304">
          <cell r="D4304">
            <v>1596</v>
          </cell>
          <cell r="E4304" t="str">
            <v>Desarrollo sostenible y participación social</v>
          </cell>
        </row>
        <row r="4305">
          <cell r="D4305">
            <v>1597</v>
          </cell>
          <cell r="E4305" t="str">
            <v>Emprendimiento de industrias culturales y creativas</v>
          </cell>
        </row>
        <row r="4306">
          <cell r="D4306">
            <v>1602</v>
          </cell>
          <cell r="E4306" t="str">
            <v>Participación social para la gestión del cambio climático</v>
          </cell>
        </row>
        <row r="4307">
          <cell r="D4307">
            <v>1602</v>
          </cell>
          <cell r="E4307" t="str">
            <v>Participación social para la gestión del cambio climático</v>
          </cell>
        </row>
        <row r="4308">
          <cell r="D4308">
            <v>1603</v>
          </cell>
          <cell r="E4308" t="str">
            <v>Engativá protectora de sus recursos naturales</v>
          </cell>
        </row>
        <row r="4309">
          <cell r="D4309">
            <v>1604</v>
          </cell>
          <cell r="E4309" t="str">
            <v>Prevención del riesgo y atención de emergencias</v>
          </cell>
        </row>
        <row r="4310">
          <cell r="D4310">
            <v>1604</v>
          </cell>
          <cell r="E4310" t="str">
            <v>Prevención del riesgo y atención de emergencias</v>
          </cell>
        </row>
        <row r="4311">
          <cell r="D4311">
            <v>1610</v>
          </cell>
          <cell r="E4311" t="str">
            <v>Arborización y cuidado de nuestro medio ambiente</v>
          </cell>
        </row>
        <row r="4312">
          <cell r="D4312">
            <v>1610</v>
          </cell>
          <cell r="E4312" t="str">
            <v>Arborización y cuidado de nuestro medio ambiente</v>
          </cell>
        </row>
        <row r="4313">
          <cell r="D4313">
            <v>1612</v>
          </cell>
          <cell r="E4313" t="str">
            <v>Parques para la vida, la transformación social y la cultura</v>
          </cell>
        </row>
        <row r="4314">
          <cell r="D4314">
            <v>1613</v>
          </cell>
          <cell r="E4314" t="str">
            <v>Engativá protectora de los animales</v>
          </cell>
        </row>
        <row r="4315">
          <cell r="D4315">
            <v>1614</v>
          </cell>
          <cell r="E4315" t="str">
            <v>Ecoeficiencia, reciclaje, manejo de residuos e inclusión de la población recicladora en Engativá</v>
          </cell>
        </row>
        <row r="4316">
          <cell r="D4316">
            <v>1615</v>
          </cell>
          <cell r="E4316" t="str">
            <v>Engativá territorio de paz y atención integral a las víctimas del conflicto armado</v>
          </cell>
        </row>
        <row r="4317">
          <cell r="D4317">
            <v>1616</v>
          </cell>
          <cell r="E4317" t="str">
            <v>Más mujeres viven una vida libre de violencias en Engativá</v>
          </cell>
        </row>
        <row r="4318">
          <cell r="D4318">
            <v>1616</v>
          </cell>
          <cell r="E4318" t="str">
            <v>Más mujeres viven una vida libre de violencias en Engativá</v>
          </cell>
        </row>
        <row r="4319">
          <cell r="D4319">
            <v>1617</v>
          </cell>
          <cell r="E4319" t="str">
            <v>Cultura ciudadana para la confianza, la convivencia y la participación desde la vida cotidiana en Engativá</v>
          </cell>
        </row>
        <row r="4320">
          <cell r="D4320">
            <v>1617</v>
          </cell>
          <cell r="E4320" t="str">
            <v>Cultura ciudadana para la confianza, la convivencia y la participación desde la vida cotidiana en Engativá</v>
          </cell>
        </row>
        <row r="4321">
          <cell r="D4321">
            <v>1618</v>
          </cell>
          <cell r="E4321" t="str">
            <v>Espacio público para una vida en sociedad en Engativá</v>
          </cell>
        </row>
        <row r="4322">
          <cell r="D4322">
            <v>1618</v>
          </cell>
          <cell r="E4322" t="str">
            <v>Espacio público para una vida en sociedad en Engativá</v>
          </cell>
        </row>
        <row r="4323">
          <cell r="D4323">
            <v>1618</v>
          </cell>
          <cell r="E4323" t="str">
            <v>Espacio público para una vida en sociedad en Engativá</v>
          </cell>
        </row>
        <row r="4324">
          <cell r="D4324">
            <v>1619</v>
          </cell>
          <cell r="E4324" t="str">
            <v>Fomento de la seguridad ciudadana integral y transformación de conflictos sociales</v>
          </cell>
        </row>
        <row r="4325">
          <cell r="D4325">
            <v>1620</v>
          </cell>
          <cell r="E4325" t="str">
            <v>Fortalecimiento a los organismos de seguridad</v>
          </cell>
        </row>
        <row r="4326">
          <cell r="D4326">
            <v>1620</v>
          </cell>
          <cell r="E4326" t="str">
            <v>Fortalecimiento a los organismos de seguridad</v>
          </cell>
        </row>
        <row r="4327">
          <cell r="D4327">
            <v>1621</v>
          </cell>
          <cell r="E4327" t="str">
            <v>Movilidad segura, sostenible y accesible en Engativá</v>
          </cell>
        </row>
        <row r="4328">
          <cell r="D4328">
            <v>1621</v>
          </cell>
          <cell r="E4328" t="str">
            <v>Movilidad segura, sostenible y accesible en Engativá</v>
          </cell>
        </row>
        <row r="4329">
          <cell r="D4329">
            <v>1621</v>
          </cell>
          <cell r="E4329" t="str">
            <v>Movilidad segura, sostenible y accesible en Engativá</v>
          </cell>
        </row>
        <row r="4330">
          <cell r="D4330">
            <v>1622</v>
          </cell>
          <cell r="E4330" t="str">
            <v>Participación ciudadana para el desarrollo social</v>
          </cell>
        </row>
        <row r="4331">
          <cell r="D4331">
            <v>1622</v>
          </cell>
          <cell r="E4331" t="str">
            <v>Participación ciudadana para el desarrollo social</v>
          </cell>
        </row>
        <row r="4332">
          <cell r="D4332">
            <v>1622</v>
          </cell>
          <cell r="E4332" t="str">
            <v>Participación ciudadana para el desarrollo social</v>
          </cell>
        </row>
        <row r="4333">
          <cell r="D4333">
            <v>1622</v>
          </cell>
          <cell r="E4333" t="str">
            <v>Participación ciudadana para el desarrollo social</v>
          </cell>
        </row>
        <row r="4334">
          <cell r="D4334">
            <v>1623</v>
          </cell>
          <cell r="E4334" t="str">
            <v>Gestión pública y control social</v>
          </cell>
        </row>
        <row r="4335">
          <cell r="D4335">
            <v>1623</v>
          </cell>
          <cell r="E4335" t="str">
            <v>Gestión pública y control social</v>
          </cell>
        </row>
        <row r="4336">
          <cell r="D4336">
            <v>1624</v>
          </cell>
          <cell r="E4336" t="str">
            <v>Gestión policiva y jurídica</v>
          </cell>
        </row>
        <row r="4337">
          <cell r="D4337">
            <v>1953</v>
          </cell>
          <cell r="E4337" t="str">
            <v>Suba solidaria y equitativa</v>
          </cell>
        </row>
        <row r="4338">
          <cell r="D4338">
            <v>1953</v>
          </cell>
          <cell r="E4338" t="str">
            <v>Suba solidaria y equitativa</v>
          </cell>
        </row>
        <row r="4339">
          <cell r="D4339">
            <v>1953</v>
          </cell>
          <cell r="E4339" t="str">
            <v>Suba solidaria y equitativa</v>
          </cell>
        </row>
        <row r="4340">
          <cell r="D4340">
            <v>1966</v>
          </cell>
          <cell r="E4340" t="str">
            <v>Fortaleciendo el tejido económico local</v>
          </cell>
        </row>
        <row r="4341">
          <cell r="D4341">
            <v>1966</v>
          </cell>
          <cell r="E4341" t="str">
            <v>Fortaleciendo el tejido económico local</v>
          </cell>
        </row>
        <row r="4342">
          <cell r="D4342">
            <v>1966</v>
          </cell>
          <cell r="E4342" t="str">
            <v>Fortaleciendo el tejido económico local</v>
          </cell>
        </row>
        <row r="4343">
          <cell r="D4343">
            <v>1966</v>
          </cell>
          <cell r="E4343" t="str">
            <v>Fortaleciendo el tejido económico local</v>
          </cell>
        </row>
        <row r="4344">
          <cell r="D4344">
            <v>1967</v>
          </cell>
          <cell r="E4344" t="str">
            <v>Suba saludable y sin barreras</v>
          </cell>
        </row>
        <row r="4345">
          <cell r="D4345">
            <v>1967</v>
          </cell>
          <cell r="E4345" t="str">
            <v>Suba saludable y sin barreras</v>
          </cell>
        </row>
        <row r="4346">
          <cell r="D4346">
            <v>1967</v>
          </cell>
          <cell r="E4346" t="str">
            <v>Suba saludable y sin barreras</v>
          </cell>
        </row>
        <row r="4347">
          <cell r="D4347">
            <v>1967</v>
          </cell>
          <cell r="E4347" t="str">
            <v>Suba saludable y sin barreras</v>
          </cell>
        </row>
        <row r="4348">
          <cell r="D4348">
            <v>1967</v>
          </cell>
          <cell r="E4348" t="str">
            <v>Suba saludable y sin barreras</v>
          </cell>
        </row>
        <row r="4349">
          <cell r="D4349">
            <v>1967</v>
          </cell>
          <cell r="E4349" t="str">
            <v>Suba saludable y sin barreras</v>
          </cell>
        </row>
        <row r="4350">
          <cell r="D4350">
            <v>1996</v>
          </cell>
          <cell r="E4350" t="str">
            <v>Mujeres guardianes del cuidado</v>
          </cell>
        </row>
        <row r="4351">
          <cell r="D4351">
            <v>2034</v>
          </cell>
          <cell r="E4351" t="str">
            <v>Suba entorno protector</v>
          </cell>
        </row>
        <row r="4352">
          <cell r="D4352">
            <v>2034</v>
          </cell>
          <cell r="E4352" t="str">
            <v>Suba entorno protector</v>
          </cell>
        </row>
        <row r="4353">
          <cell r="D4353">
            <v>2034</v>
          </cell>
          <cell r="E4353" t="str">
            <v>Suba entorno protector</v>
          </cell>
        </row>
        <row r="4354">
          <cell r="D4354">
            <v>2013</v>
          </cell>
          <cell r="E4354" t="str">
            <v>Adolescencia con sexualidad segura y responsable</v>
          </cell>
        </row>
        <row r="4355">
          <cell r="D4355">
            <v>1957</v>
          </cell>
          <cell r="E4355" t="str">
            <v>Construyendo nuestra infancia local</v>
          </cell>
        </row>
        <row r="4356">
          <cell r="D4356">
            <v>2000</v>
          </cell>
          <cell r="E4356" t="str">
            <v>Herramientas para educar</v>
          </cell>
        </row>
        <row r="4357">
          <cell r="D4357">
            <v>1958</v>
          </cell>
          <cell r="E4357" t="str">
            <v>Instrumentos que garantizan el desarrollo de la juventud</v>
          </cell>
        </row>
        <row r="4358">
          <cell r="D4358">
            <v>1958</v>
          </cell>
          <cell r="E4358" t="str">
            <v>Instrumentos que garantizan el desarrollo de la juventud</v>
          </cell>
        </row>
        <row r="4359">
          <cell r="D4359">
            <v>1994</v>
          </cell>
          <cell r="E4359" t="str">
            <v>Jóvenes formados para el futuro</v>
          </cell>
        </row>
        <row r="4360">
          <cell r="D4360">
            <v>1994</v>
          </cell>
          <cell r="E4360" t="str">
            <v>Jóvenes formados para el futuro</v>
          </cell>
        </row>
        <row r="4361">
          <cell r="D4361">
            <v>1962</v>
          </cell>
          <cell r="E4361" t="str">
            <v>Ruralidad con vivienda digna e integral</v>
          </cell>
        </row>
        <row r="4362">
          <cell r="D4362">
            <v>1963</v>
          </cell>
          <cell r="E4362" t="str">
            <v>Suba, una comunidad que se mueve</v>
          </cell>
        </row>
        <row r="4363">
          <cell r="D4363">
            <v>1963</v>
          </cell>
          <cell r="E4363" t="str">
            <v>Suba, una comunidad que se mueve</v>
          </cell>
        </row>
        <row r="4364">
          <cell r="D4364">
            <v>1963</v>
          </cell>
          <cell r="E4364" t="str">
            <v>Suba, una comunidad que se mueve</v>
          </cell>
        </row>
        <row r="4365">
          <cell r="D4365">
            <v>2016</v>
          </cell>
          <cell r="E4365" t="str">
            <v>Suba cultural y creativa</v>
          </cell>
        </row>
        <row r="4366">
          <cell r="D4366">
            <v>2016</v>
          </cell>
          <cell r="E4366" t="str">
            <v>Suba cultural y creativa</v>
          </cell>
        </row>
        <row r="4367">
          <cell r="D4367">
            <v>2016</v>
          </cell>
          <cell r="E4367" t="str">
            <v>Suba cultural y creativa</v>
          </cell>
        </row>
        <row r="4368">
          <cell r="D4368">
            <v>2016</v>
          </cell>
          <cell r="E4368" t="str">
            <v>Suba cultural y creativa</v>
          </cell>
        </row>
        <row r="4369">
          <cell r="D4369">
            <v>1964</v>
          </cell>
          <cell r="E4369" t="str">
            <v>Ruralidad capacitada y fortalecida</v>
          </cell>
        </row>
        <row r="4370">
          <cell r="D4370">
            <v>1964</v>
          </cell>
          <cell r="E4370" t="str">
            <v>Ruralidad capacitada y fortalecida</v>
          </cell>
        </row>
        <row r="4371">
          <cell r="D4371">
            <v>1965</v>
          </cell>
          <cell r="E4371" t="str">
            <v>Suba territorio cultural</v>
          </cell>
        </row>
        <row r="4372">
          <cell r="D4372">
            <v>1995</v>
          </cell>
          <cell r="E4372" t="str">
            <v>Sembrando emprendimiento urbano</v>
          </cell>
        </row>
        <row r="4373">
          <cell r="D4373">
            <v>1997</v>
          </cell>
          <cell r="E4373" t="str">
            <v>Suba reverdece</v>
          </cell>
        </row>
        <row r="4374">
          <cell r="D4374">
            <v>1997</v>
          </cell>
          <cell r="E4374" t="str">
            <v>Suba reverdece</v>
          </cell>
        </row>
        <row r="4375">
          <cell r="D4375">
            <v>1968</v>
          </cell>
          <cell r="E4375" t="str">
            <v>Conectividad del territorio ambiental de Suba</v>
          </cell>
        </row>
        <row r="4376">
          <cell r="D4376">
            <v>2031</v>
          </cell>
          <cell r="E4376" t="str">
            <v>Suba previene y reduce riegos naturales</v>
          </cell>
        </row>
        <row r="4377">
          <cell r="D4377">
            <v>2031</v>
          </cell>
          <cell r="E4377" t="str">
            <v>Suba previene y reduce riegos naturales</v>
          </cell>
        </row>
        <row r="4378">
          <cell r="D4378">
            <v>1969</v>
          </cell>
          <cell r="E4378" t="str">
            <v>Más arboles, más vida</v>
          </cell>
        </row>
        <row r="4379">
          <cell r="D4379">
            <v>1969</v>
          </cell>
          <cell r="E4379" t="str">
            <v>Más arboles, más vida</v>
          </cell>
        </row>
        <row r="4380">
          <cell r="D4380">
            <v>1970</v>
          </cell>
          <cell r="E4380" t="str">
            <v>Suba recupera y mantiene sus parques</v>
          </cell>
        </row>
        <row r="4381">
          <cell r="D4381">
            <v>1971</v>
          </cell>
          <cell r="E4381" t="str">
            <v>Suba protege los animales</v>
          </cell>
        </row>
        <row r="4382">
          <cell r="D4382">
            <v>1972</v>
          </cell>
          <cell r="E4382" t="str">
            <v>Más agua potable para nuestras veredas</v>
          </cell>
        </row>
        <row r="4383">
          <cell r="D4383">
            <v>2014</v>
          </cell>
          <cell r="E4383" t="str">
            <v>Suba promueve el reciclaje y las energías alternativas</v>
          </cell>
        </row>
        <row r="4384">
          <cell r="D4384">
            <v>2014</v>
          </cell>
          <cell r="E4384" t="str">
            <v>Suba promueve el reciclaje y las energías alternativas</v>
          </cell>
        </row>
        <row r="4385">
          <cell r="D4385">
            <v>2014</v>
          </cell>
          <cell r="E4385" t="str">
            <v>Suba promueve el reciclaje y las energías alternativas</v>
          </cell>
        </row>
        <row r="4386">
          <cell r="D4386">
            <v>1973</v>
          </cell>
          <cell r="E4386" t="str">
            <v>Suba territorio de paz y reconciliación</v>
          </cell>
        </row>
        <row r="4387">
          <cell r="D4387">
            <v>1974</v>
          </cell>
          <cell r="E4387" t="str">
            <v>Mujeres libres, seguras y sin miedo</v>
          </cell>
        </row>
        <row r="4388">
          <cell r="D4388">
            <v>1974</v>
          </cell>
          <cell r="E4388" t="str">
            <v>Mujeres libres, seguras y sin miedo</v>
          </cell>
        </row>
        <row r="4389">
          <cell r="D4389">
            <v>2032</v>
          </cell>
          <cell r="E4389" t="str">
            <v>Suba convive con seguridad y tranquilidad</v>
          </cell>
        </row>
        <row r="4390">
          <cell r="D4390">
            <v>2032</v>
          </cell>
          <cell r="E4390" t="str">
            <v>Suba convive con seguridad y tranquilidad</v>
          </cell>
        </row>
        <row r="4391">
          <cell r="D4391">
            <v>2032</v>
          </cell>
          <cell r="E4391" t="str">
            <v>Suba convive con seguridad y tranquilidad</v>
          </cell>
        </row>
        <row r="4392">
          <cell r="D4392">
            <v>1998</v>
          </cell>
          <cell r="E4392" t="str">
            <v>Espacio Público, un lugar de encuentro libre y democrático</v>
          </cell>
        </row>
        <row r="4393">
          <cell r="D4393">
            <v>1998</v>
          </cell>
          <cell r="E4393" t="str">
            <v>Espacio Público, un lugar de encuentro libre y democrático</v>
          </cell>
        </row>
        <row r="4394">
          <cell r="D4394">
            <v>1998</v>
          </cell>
          <cell r="E4394" t="str">
            <v>Espacio Público, un lugar de encuentro libre y democrático</v>
          </cell>
        </row>
        <row r="4395">
          <cell r="D4395">
            <v>2015</v>
          </cell>
          <cell r="E4395" t="str">
            <v>Conviviendo con seguridad y justicia</v>
          </cell>
        </row>
        <row r="4396">
          <cell r="D4396">
            <v>2015</v>
          </cell>
          <cell r="E4396" t="str">
            <v>Conviviendo con seguridad y justicia</v>
          </cell>
        </row>
        <row r="4397">
          <cell r="D4397">
            <v>2033</v>
          </cell>
          <cell r="E4397" t="str">
            <v>Mejores herramientas para mayor seguridad</v>
          </cell>
        </row>
        <row r="4398">
          <cell r="D4398">
            <v>2033</v>
          </cell>
          <cell r="E4398" t="str">
            <v>Mejores herramientas para mayor seguridad</v>
          </cell>
        </row>
        <row r="4399">
          <cell r="D4399">
            <v>1999</v>
          </cell>
          <cell r="E4399" t="str">
            <v>Mejor infraestructura para la movilidad en suba</v>
          </cell>
        </row>
        <row r="4400">
          <cell r="D4400">
            <v>1999</v>
          </cell>
          <cell r="E4400" t="str">
            <v>Mejor infraestructura para la movilidad en suba</v>
          </cell>
        </row>
        <row r="4401">
          <cell r="D4401">
            <v>1999</v>
          </cell>
          <cell r="E4401" t="str">
            <v>Mejor infraestructura para la movilidad en suba</v>
          </cell>
        </row>
        <row r="4402">
          <cell r="D4402">
            <v>1976</v>
          </cell>
          <cell r="E4402" t="str">
            <v>La ruralidad se conecta con el mundo</v>
          </cell>
        </row>
        <row r="4403">
          <cell r="D4403">
            <v>1977</v>
          </cell>
          <cell r="E4403" t="str">
            <v>Suba participa, incide y reconstruye la confianza ciudadana</v>
          </cell>
        </row>
        <row r="4404">
          <cell r="D4404">
            <v>1977</v>
          </cell>
          <cell r="E4404" t="str">
            <v>Suba participa, incide y reconstruye la confianza ciudadana</v>
          </cell>
        </row>
        <row r="4405">
          <cell r="D4405">
            <v>1977</v>
          </cell>
          <cell r="E4405" t="str">
            <v>Suba participa, incide y reconstruye la confianza ciudadana</v>
          </cell>
        </row>
        <row r="4406">
          <cell r="D4406">
            <v>1977</v>
          </cell>
          <cell r="E4406" t="str">
            <v>Suba participa, incide y reconstruye la confianza ciudadana</v>
          </cell>
        </row>
        <row r="4407">
          <cell r="D4407">
            <v>1978</v>
          </cell>
          <cell r="E4407" t="str">
            <v>Suba con una gestión pública trasparente y eficiente</v>
          </cell>
        </row>
        <row r="4408">
          <cell r="D4408">
            <v>1978</v>
          </cell>
          <cell r="E4408" t="str">
            <v>Suba con una gestión pública trasparente y eficiente</v>
          </cell>
        </row>
        <row r="4409">
          <cell r="D4409">
            <v>1979</v>
          </cell>
          <cell r="E4409" t="str">
            <v>Inspección Vigilancia y Control más eficiente</v>
          </cell>
        </row>
        <row r="4410">
          <cell r="D4410">
            <v>2144</v>
          </cell>
          <cell r="E4410" t="str">
            <v>Gobierno solidario</v>
          </cell>
        </row>
        <row r="4411">
          <cell r="D4411">
            <v>2144</v>
          </cell>
          <cell r="E4411" t="str">
            <v>Gobierno solidario</v>
          </cell>
        </row>
        <row r="4412">
          <cell r="D4412">
            <v>2053</v>
          </cell>
          <cell r="E4412" t="str">
            <v>Buen trato</v>
          </cell>
        </row>
        <row r="4413">
          <cell r="D4413">
            <v>2062</v>
          </cell>
          <cell r="E4413" t="str">
            <v>Sistema Local de Cuidado</v>
          </cell>
        </row>
        <row r="4414">
          <cell r="D4414">
            <v>2062</v>
          </cell>
          <cell r="E4414" t="str">
            <v>Sistema Local de Cuidado</v>
          </cell>
        </row>
        <row r="4415">
          <cell r="D4415">
            <v>2062</v>
          </cell>
          <cell r="E4415" t="str">
            <v>Sistema Local de Cuidado</v>
          </cell>
        </row>
        <row r="4416">
          <cell r="D4416">
            <v>2062</v>
          </cell>
          <cell r="E4416" t="str">
            <v>Sistema Local de Cuidado</v>
          </cell>
        </row>
        <row r="4417">
          <cell r="D4417">
            <v>2062</v>
          </cell>
          <cell r="E4417" t="str">
            <v>Sistema Local de Cuidado</v>
          </cell>
        </row>
        <row r="4418">
          <cell r="D4418">
            <v>2135</v>
          </cell>
          <cell r="E4418" t="str">
            <v>Impulsemos Economía Local</v>
          </cell>
        </row>
        <row r="4419">
          <cell r="D4419">
            <v>2135</v>
          </cell>
          <cell r="E4419" t="str">
            <v>Impulsemos Economía Local</v>
          </cell>
        </row>
        <row r="4420">
          <cell r="D4420">
            <v>2135</v>
          </cell>
          <cell r="E4420" t="str">
            <v>Impulsemos Economía Local</v>
          </cell>
        </row>
        <row r="4421">
          <cell r="D4421">
            <v>2135</v>
          </cell>
          <cell r="E4421" t="str">
            <v>Impulsemos Economía Local</v>
          </cell>
        </row>
        <row r="4422">
          <cell r="D4422">
            <v>2151</v>
          </cell>
          <cell r="E4422" t="str">
            <v>Educación para decidir</v>
          </cell>
        </row>
        <row r="4423">
          <cell r="D4423">
            <v>2026</v>
          </cell>
          <cell r="E4423" t="str">
            <v>Primeros pasos</v>
          </cell>
        </row>
        <row r="4424">
          <cell r="D4424">
            <v>2029</v>
          </cell>
          <cell r="E4424" t="str">
            <v>Herramientas para educar</v>
          </cell>
        </row>
        <row r="4425">
          <cell r="D4425">
            <v>2027</v>
          </cell>
          <cell r="E4425" t="str">
            <v>Nasqua</v>
          </cell>
        </row>
        <row r="4426">
          <cell r="D4426">
            <v>2027</v>
          </cell>
          <cell r="E4426" t="str">
            <v>Nasqua</v>
          </cell>
        </row>
        <row r="4427">
          <cell r="D4427">
            <v>2027</v>
          </cell>
          <cell r="E4427" t="str">
            <v>Nasqua</v>
          </cell>
        </row>
        <row r="4428">
          <cell r="D4428">
            <v>2027</v>
          </cell>
          <cell r="E4428" t="str">
            <v>Nasqua</v>
          </cell>
        </row>
        <row r="4429">
          <cell r="D4429">
            <v>2044</v>
          </cell>
          <cell r="E4429" t="str">
            <v>Deporte y recreación para el desarrollo social</v>
          </cell>
        </row>
        <row r="4430">
          <cell r="D4430">
            <v>2044</v>
          </cell>
          <cell r="E4430" t="str">
            <v>Deporte y recreación para el desarrollo social</v>
          </cell>
        </row>
        <row r="4431">
          <cell r="D4431">
            <v>2012</v>
          </cell>
          <cell r="E4431" t="str">
            <v>Cultura para el desarrollo social</v>
          </cell>
        </row>
        <row r="4432">
          <cell r="D4432">
            <v>2012</v>
          </cell>
          <cell r="E4432" t="str">
            <v>Cultura para el desarrollo social</v>
          </cell>
        </row>
        <row r="4433">
          <cell r="D4433">
            <v>2012</v>
          </cell>
          <cell r="E4433" t="str">
            <v>Cultura para el desarrollo social</v>
          </cell>
        </row>
        <row r="4434">
          <cell r="D4434">
            <v>2012</v>
          </cell>
          <cell r="E4434" t="str">
            <v>Cultura para el desarrollo social</v>
          </cell>
        </row>
        <row r="4435">
          <cell r="D4435">
            <v>2017</v>
          </cell>
          <cell r="E4435" t="str">
            <v>Emprendimiento cultural para el desarrollo social</v>
          </cell>
        </row>
        <row r="4436">
          <cell r="D4436">
            <v>2073</v>
          </cell>
          <cell r="E4436" t="str">
            <v>Reverdecer el urbanismo</v>
          </cell>
        </row>
        <row r="4437">
          <cell r="D4437">
            <v>2011</v>
          </cell>
          <cell r="E4437" t="str">
            <v>Aprendamos para cuidar la naturaleza</v>
          </cell>
        </row>
        <row r="4438">
          <cell r="D4438">
            <v>2011</v>
          </cell>
          <cell r="E4438" t="str">
            <v>Aprendamos para cuidar la naturaleza</v>
          </cell>
        </row>
        <row r="4439">
          <cell r="D4439">
            <v>2009</v>
          </cell>
          <cell r="E4439" t="str">
            <v>Respeta y conéctate con la naturaleza</v>
          </cell>
        </row>
        <row r="4440">
          <cell r="D4440">
            <v>2103</v>
          </cell>
          <cell r="E4440" t="str">
            <v>Acciones efectivas para prevenir</v>
          </cell>
        </row>
        <row r="4441">
          <cell r="D4441">
            <v>2146</v>
          </cell>
          <cell r="E4441" t="str">
            <v>Verde para Barrios Unidos</v>
          </cell>
        </row>
        <row r="4442">
          <cell r="D4442">
            <v>2146</v>
          </cell>
          <cell r="E4442" t="str">
            <v>Verde para Barrios Unidos</v>
          </cell>
        </row>
        <row r="4443">
          <cell r="D4443">
            <v>2146</v>
          </cell>
          <cell r="E4443" t="str">
            <v>Verde para Barrios Unidos</v>
          </cell>
        </row>
        <row r="4444">
          <cell r="D4444">
            <v>2008</v>
          </cell>
          <cell r="E4444" t="str">
            <v>Nirvana</v>
          </cell>
        </row>
        <row r="4445">
          <cell r="D4445">
            <v>2082</v>
          </cell>
          <cell r="E4445" t="str">
            <v>Barrios Unidos contra el cabio climático</v>
          </cell>
        </row>
        <row r="4446">
          <cell r="D4446">
            <v>2030</v>
          </cell>
          <cell r="E4446" t="str">
            <v>Barrios Unidos territorio de paz</v>
          </cell>
        </row>
        <row r="4447">
          <cell r="D4447">
            <v>2057</v>
          </cell>
          <cell r="E4447" t="str">
            <v>Yuliana Samboni</v>
          </cell>
        </row>
        <row r="4448">
          <cell r="D4448">
            <v>2057</v>
          </cell>
          <cell r="E4448" t="str">
            <v>Yuliana Samboni</v>
          </cell>
        </row>
        <row r="4449">
          <cell r="D4449">
            <v>2149</v>
          </cell>
          <cell r="E4449" t="str">
            <v>Por una localidad segura y resiliente</v>
          </cell>
        </row>
        <row r="4450">
          <cell r="D4450">
            <v>2149</v>
          </cell>
          <cell r="E4450" t="str">
            <v>Por una localidad segura y resiliente</v>
          </cell>
        </row>
        <row r="4451">
          <cell r="D4451">
            <v>2149</v>
          </cell>
          <cell r="E4451" t="str">
            <v>Por una localidad segura y resiliente</v>
          </cell>
        </row>
        <row r="4452">
          <cell r="D4452">
            <v>2038</v>
          </cell>
          <cell r="E4452" t="str">
            <v>Acuerdos en comunidad</v>
          </cell>
        </row>
        <row r="4453">
          <cell r="D4453">
            <v>2038</v>
          </cell>
          <cell r="E4453" t="str">
            <v>Acuerdos en comunidad</v>
          </cell>
        </row>
        <row r="4454">
          <cell r="D4454">
            <v>2038</v>
          </cell>
          <cell r="E4454" t="str">
            <v>Acuerdos en comunidad</v>
          </cell>
        </row>
        <row r="4455">
          <cell r="D4455">
            <v>2153</v>
          </cell>
          <cell r="E4455" t="str">
            <v>Instituciones fuertes y efectivas</v>
          </cell>
        </row>
        <row r="4456">
          <cell r="D4456">
            <v>2153</v>
          </cell>
          <cell r="E4456" t="str">
            <v>Instituciones fuertes y efectivas</v>
          </cell>
        </row>
        <row r="4457">
          <cell r="D4457">
            <v>2153</v>
          </cell>
          <cell r="E4457" t="str">
            <v>Instituciones fuertes y efectivas</v>
          </cell>
        </row>
        <row r="4458">
          <cell r="D4458">
            <v>2153</v>
          </cell>
          <cell r="E4458" t="str">
            <v>Instituciones fuertes y efectivas</v>
          </cell>
        </row>
        <row r="4459">
          <cell r="D4459">
            <v>2153</v>
          </cell>
          <cell r="E4459" t="str">
            <v>Instituciones fuertes y efectivas</v>
          </cell>
        </row>
        <row r="4460">
          <cell r="D4460">
            <v>2022</v>
          </cell>
          <cell r="E4460" t="str">
            <v>Mejores vías para una mejor calidad de vida</v>
          </cell>
        </row>
        <row r="4461">
          <cell r="D4461">
            <v>2022</v>
          </cell>
          <cell r="E4461" t="str">
            <v>Mejores vías para una mejor calidad de vida</v>
          </cell>
        </row>
        <row r="4462">
          <cell r="D4462">
            <v>2022</v>
          </cell>
          <cell r="E4462" t="str">
            <v>Mejores vías para una mejor calidad de vida</v>
          </cell>
        </row>
        <row r="4463">
          <cell r="D4463">
            <v>2022</v>
          </cell>
          <cell r="E4463" t="str">
            <v>Mejores vías para una mejor calidad de vida</v>
          </cell>
        </row>
        <row r="4464">
          <cell r="D4464">
            <v>2141</v>
          </cell>
          <cell r="E4464" t="str">
            <v>Diálogos para crecer y participar</v>
          </cell>
        </row>
        <row r="4465">
          <cell r="D4465">
            <v>2141</v>
          </cell>
          <cell r="E4465" t="str">
            <v>Diálogos para crecer y participar</v>
          </cell>
        </row>
        <row r="4466">
          <cell r="D4466">
            <v>2141</v>
          </cell>
          <cell r="E4466" t="str">
            <v>Diálogos para crecer y participar</v>
          </cell>
        </row>
        <row r="4467">
          <cell r="D4467">
            <v>2141</v>
          </cell>
          <cell r="E4467" t="str">
            <v>Diálogos para crecer y participar</v>
          </cell>
        </row>
        <row r="4468">
          <cell r="D4468">
            <v>2143</v>
          </cell>
          <cell r="E4468" t="str">
            <v>Gobierno abierto y transparente</v>
          </cell>
        </row>
        <row r="4469">
          <cell r="D4469">
            <v>2143</v>
          </cell>
          <cell r="E4469" t="str">
            <v>Gobierno abierto y transparente</v>
          </cell>
        </row>
        <row r="4470">
          <cell r="D4470">
            <v>2143</v>
          </cell>
          <cell r="E4470" t="str">
            <v>Gobierno abierto y transparente</v>
          </cell>
        </row>
        <row r="4471">
          <cell r="D4471">
            <v>2143</v>
          </cell>
          <cell r="E4471" t="str">
            <v>Gobierno abierto y transparente</v>
          </cell>
        </row>
        <row r="4472">
          <cell r="D4472">
            <v>2045</v>
          </cell>
          <cell r="E4472" t="str">
            <v>Teusaquillo con un nuevo contrato social con igualdad de oportunidades para la inclusión social</v>
          </cell>
        </row>
        <row r="4473">
          <cell r="D4473">
            <v>2045</v>
          </cell>
          <cell r="E4473" t="str">
            <v>Teusaquillo con un nuevo contrato social con igualdad de oportunidades para la inclusión social</v>
          </cell>
        </row>
        <row r="4474">
          <cell r="D4474">
            <v>2094</v>
          </cell>
          <cell r="E4474" t="str">
            <v>Teusaquillo: Construyendo acciones para el fortalecimiento de capacidades de la gente, la reactivación económica y el impulso empresarial e industrial de la localidad</v>
          </cell>
        </row>
        <row r="4475">
          <cell r="D4475">
            <v>2094</v>
          </cell>
          <cell r="E4475" t="str">
            <v>Teusaquillo: Construyendo acciones para el fortalecimiento de capacidades de la gente, la reactivación económica y el impulso empresarial e industrial de la localidad</v>
          </cell>
        </row>
        <row r="4476">
          <cell r="D4476">
            <v>2094</v>
          </cell>
          <cell r="E4476" t="str">
            <v>Teusaquillo: Construyendo acciones para el fortalecimiento de capacidades de la gente, la reactivación económica y el impulso empresarial e industrial de la localidad</v>
          </cell>
        </row>
        <row r="4477">
          <cell r="D4477">
            <v>2094</v>
          </cell>
          <cell r="E4477" t="str">
            <v>Teusaquillo: Construyendo acciones para el fortalecimiento de capacidades de la gente, la reactivación económica y el impulso empresarial e industrial de la localidad</v>
          </cell>
        </row>
        <row r="4478">
          <cell r="D4478">
            <v>2101</v>
          </cell>
          <cell r="E4478" t="str">
            <v>Teusaquillo un nuevo contrato social para la dotación de CAIDSG, dotación de jardines infantiles y centros amar y para la prevención de violencias</v>
          </cell>
        </row>
        <row r="4479">
          <cell r="D4479">
            <v>2101</v>
          </cell>
          <cell r="E4479" t="str">
            <v>Teusaquillo un nuevo contrato social para la dotación de CAIDSG, dotación de jardines infantiles y centros amar y para la prevención de violencias</v>
          </cell>
        </row>
        <row r="4480">
          <cell r="D4480">
            <v>2101</v>
          </cell>
          <cell r="E4480" t="str">
            <v>Teusaquillo un nuevo contrato social para la dotación de CAIDSG, dotación de jardines infantiles y centros amar y para la prevención de violencias</v>
          </cell>
        </row>
        <row r="4481">
          <cell r="D4481">
            <v>2109</v>
          </cell>
          <cell r="E4481" t="str">
            <v>Teusaquillo un nuevo contrato social con igualdad de oportunidades para vincular mujeres cuidadoras a estrategias del cuidado</v>
          </cell>
        </row>
        <row r="4482">
          <cell r="D4482">
            <v>2113</v>
          </cell>
          <cell r="E4482" t="str">
            <v>Teusaquillo incluyente para las personas con discapacidad y la disminución de factores de riesgo frente al consumo de sustancias psicoactivas</v>
          </cell>
        </row>
        <row r="4483">
          <cell r="D4483">
            <v>2113</v>
          </cell>
          <cell r="E4483" t="str">
            <v>Teusaquillo incluyente para las personas con discapacidad y la disminución de factores de riesgo frente al consumo de sustancias psicoactivas</v>
          </cell>
        </row>
        <row r="4484">
          <cell r="D4484">
            <v>2049</v>
          </cell>
          <cell r="E4484" t="str">
            <v>Teusaquillo entorno protector para los niños y las niñas</v>
          </cell>
        </row>
        <row r="4485">
          <cell r="D4485">
            <v>2157</v>
          </cell>
          <cell r="E4485" t="str">
            <v>Teusaquillo respira educación</v>
          </cell>
        </row>
        <row r="4486">
          <cell r="D4486">
            <v>2160</v>
          </cell>
          <cell r="E4486" t="str">
            <v>Jóvenes con futuro</v>
          </cell>
        </row>
        <row r="4487">
          <cell r="D4487">
            <v>2160</v>
          </cell>
          <cell r="E4487" t="str">
            <v>Jóvenes con futuro</v>
          </cell>
        </row>
        <row r="4488">
          <cell r="D4488">
            <v>2072</v>
          </cell>
          <cell r="E4488" t="str">
            <v>Teusaquillo referente en deporte, recreación y actividad física</v>
          </cell>
        </row>
        <row r="4489">
          <cell r="D4489">
            <v>2072</v>
          </cell>
          <cell r="E4489" t="str">
            <v>Teusaquillo referente en deporte, recreación y actividad física</v>
          </cell>
        </row>
        <row r="4490">
          <cell r="D4490">
            <v>2078</v>
          </cell>
          <cell r="E4490" t="str">
            <v>Teusaquillo promotora del arte, la cultura y el patrimonio</v>
          </cell>
        </row>
        <row r="4491">
          <cell r="D4491">
            <v>2078</v>
          </cell>
          <cell r="E4491" t="str">
            <v>Teusaquillo promotora del arte, la cultura y el patrimonio</v>
          </cell>
        </row>
        <row r="4492">
          <cell r="D4492">
            <v>2078</v>
          </cell>
          <cell r="E4492" t="str">
            <v>Teusaquillo promotora del arte, la cultura y el patrimonio</v>
          </cell>
        </row>
        <row r="4493">
          <cell r="D4493">
            <v>2078</v>
          </cell>
          <cell r="E4493" t="str">
            <v>Teusaquillo promotora del arte, la cultura y el patrimonio</v>
          </cell>
        </row>
        <row r="4494">
          <cell r="D4494">
            <v>2087</v>
          </cell>
          <cell r="E4494" t="str">
            <v>Teusaquillo adelante con la agricultura urbana</v>
          </cell>
        </row>
        <row r="4495">
          <cell r="D4495">
            <v>2090</v>
          </cell>
          <cell r="E4495" t="str">
            <v>Teusaquillo localidad emprendedora e innovadora</v>
          </cell>
        </row>
        <row r="4496">
          <cell r="D4496">
            <v>2120</v>
          </cell>
          <cell r="E4496" t="str">
            <v>Teusaquillo recupera ecosistemas</v>
          </cell>
        </row>
        <row r="4497">
          <cell r="D4497">
            <v>2125</v>
          </cell>
          <cell r="E4497" t="str">
            <v>Teusaquillo se previene y se prepara para las emergencias</v>
          </cell>
        </row>
        <row r="4498">
          <cell r="D4498">
            <v>2125</v>
          </cell>
          <cell r="E4498" t="str">
            <v>Teusaquillo se previene y se prepara para las emergencias</v>
          </cell>
        </row>
        <row r="4499">
          <cell r="D4499">
            <v>2126</v>
          </cell>
          <cell r="E4499" t="str">
            <v>Teusaquillo siembra árboles y respira oxígeno</v>
          </cell>
        </row>
        <row r="4500">
          <cell r="D4500">
            <v>2126</v>
          </cell>
          <cell r="E4500" t="str">
            <v>Teusaquillo siembra árboles y respira oxígeno</v>
          </cell>
        </row>
        <row r="4501">
          <cell r="D4501">
            <v>2139</v>
          </cell>
          <cell r="E4501" t="str">
            <v>Teusaquillo con parques para disfrutar</v>
          </cell>
        </row>
        <row r="4502">
          <cell r="D4502">
            <v>2142</v>
          </cell>
          <cell r="E4502" t="str">
            <v>Teusaquillo respira bienestar por los animales</v>
          </cell>
        </row>
        <row r="4503">
          <cell r="D4503">
            <v>2116</v>
          </cell>
          <cell r="E4503" t="str">
            <v>Teusaquillo se embellece para los ciudadanos</v>
          </cell>
        </row>
        <row r="4504">
          <cell r="D4504">
            <v>2116</v>
          </cell>
          <cell r="E4504" t="str">
            <v>Teusaquillo se embellece para los ciudadanos</v>
          </cell>
        </row>
        <row r="4505">
          <cell r="D4505">
            <v>2147</v>
          </cell>
          <cell r="E4505" t="str">
            <v>Teusaquillo responsable con el consumo</v>
          </cell>
        </row>
        <row r="4506">
          <cell r="D4506">
            <v>2140</v>
          </cell>
          <cell r="E4506" t="str">
            <v>En Teusaquillo construimos un territorio de paz, memoria y reconciliación</v>
          </cell>
        </row>
        <row r="4507">
          <cell r="D4507">
            <v>2162</v>
          </cell>
          <cell r="E4507" t="str">
            <v>Teusaquillo Localidad segura para las mujeres</v>
          </cell>
        </row>
        <row r="4508">
          <cell r="D4508">
            <v>2162</v>
          </cell>
          <cell r="E4508" t="str">
            <v>Teusaquillo Localidad segura para las mujeres</v>
          </cell>
        </row>
        <row r="4509">
          <cell r="D4509">
            <v>2164</v>
          </cell>
          <cell r="E4509" t="str">
            <v>Teusaquillo respira confianza y seguridad ciudadana</v>
          </cell>
        </row>
        <row r="4510">
          <cell r="D4510">
            <v>2152</v>
          </cell>
          <cell r="E4510" t="str">
            <v>Un nuevo contrato social para el Espacio Público Local</v>
          </cell>
        </row>
        <row r="4511">
          <cell r="D4511">
            <v>2152</v>
          </cell>
          <cell r="E4511" t="str">
            <v>Un nuevo contrato social para el Espacio Público Local</v>
          </cell>
        </row>
        <row r="4512">
          <cell r="D4512">
            <v>2152</v>
          </cell>
          <cell r="E4512" t="str">
            <v>Un nuevo contrato social para el Espacio Público Local</v>
          </cell>
        </row>
        <row r="4513">
          <cell r="D4513">
            <v>2148</v>
          </cell>
          <cell r="E4513" t="str">
            <v>Teusaquillo una localidad para la paz, la concertación y el cuidado</v>
          </cell>
        </row>
        <row r="4514">
          <cell r="D4514">
            <v>2148</v>
          </cell>
          <cell r="E4514" t="str">
            <v>Teusaquillo una localidad para la paz, la concertación y el cuidado</v>
          </cell>
        </row>
        <row r="4515">
          <cell r="D4515">
            <v>2167</v>
          </cell>
          <cell r="E4515" t="str">
            <v>Teusaquillo Localidad accesible y justa</v>
          </cell>
        </row>
        <row r="4516">
          <cell r="D4516">
            <v>2154</v>
          </cell>
          <cell r="E4516" t="str">
            <v>Teusaquillo mejor con la malla vial y espacio público</v>
          </cell>
        </row>
        <row r="4517">
          <cell r="D4517">
            <v>2154</v>
          </cell>
          <cell r="E4517" t="str">
            <v>Teusaquillo mejor con la malla vial y espacio público</v>
          </cell>
        </row>
        <row r="4518">
          <cell r="D4518">
            <v>2154</v>
          </cell>
          <cell r="E4518" t="str">
            <v>Teusaquillo mejor con la malla vial y espacio público</v>
          </cell>
        </row>
        <row r="4519">
          <cell r="D4519">
            <v>2154</v>
          </cell>
          <cell r="E4519" t="str">
            <v>Teusaquillo mejor con la malla vial y espacio público</v>
          </cell>
        </row>
        <row r="4520">
          <cell r="D4520">
            <v>2158</v>
          </cell>
          <cell r="E4520" t="str">
            <v>Teusaquillo, un nuevo contrato social para la Participación</v>
          </cell>
        </row>
        <row r="4521">
          <cell r="D4521">
            <v>2158</v>
          </cell>
          <cell r="E4521" t="str">
            <v>Teusaquillo, un nuevo contrato social para la Participación</v>
          </cell>
        </row>
        <row r="4522">
          <cell r="D4522">
            <v>2158</v>
          </cell>
          <cell r="E4522" t="str">
            <v>Teusaquillo, un nuevo contrato social para la Participación</v>
          </cell>
        </row>
        <row r="4523">
          <cell r="D4523">
            <v>2169</v>
          </cell>
          <cell r="E4523" t="str">
            <v>Fortalecimiento institucional y rendición de cuentas</v>
          </cell>
        </row>
        <row r="4524">
          <cell r="D4524">
            <v>2169</v>
          </cell>
          <cell r="E4524" t="str">
            <v>Fortalecimiento institucional y rendición de cuentas</v>
          </cell>
        </row>
        <row r="4525">
          <cell r="D4525">
            <v>2172</v>
          </cell>
          <cell r="E4525" t="str">
            <v>Teusaquillo con acciones de IVC transparentes</v>
          </cell>
        </row>
        <row r="4526">
          <cell r="D4526">
            <v>2068</v>
          </cell>
          <cell r="E4526" t="str">
            <v>Mártires equitativa con la población más vulnerable</v>
          </cell>
        </row>
        <row r="4527">
          <cell r="D4527">
            <v>2068</v>
          </cell>
          <cell r="E4527" t="str">
            <v>Mártires equitativa con la población más vulnerable</v>
          </cell>
        </row>
        <row r="4528">
          <cell r="D4528">
            <v>2068</v>
          </cell>
          <cell r="E4528" t="str">
            <v>Mártires equitativa con la población más vulnerable</v>
          </cell>
        </row>
        <row r="4529">
          <cell r="D4529">
            <v>2043</v>
          </cell>
          <cell r="E4529" t="str">
            <v>Ayudas técnicas y medicina ancestral</v>
          </cell>
        </row>
        <row r="4530">
          <cell r="D4530">
            <v>2043</v>
          </cell>
          <cell r="E4530" t="str">
            <v>Ayudas técnicas y medicina ancestral</v>
          </cell>
        </row>
        <row r="4531">
          <cell r="D4531">
            <v>2060</v>
          </cell>
          <cell r="E4531" t="str">
            <v>Localidad emprendedora y sostenible</v>
          </cell>
        </row>
        <row r="4532">
          <cell r="D4532">
            <v>2060</v>
          </cell>
          <cell r="E4532" t="str">
            <v>Localidad emprendedora y sostenible</v>
          </cell>
        </row>
        <row r="4533">
          <cell r="D4533">
            <v>2060</v>
          </cell>
          <cell r="E4533" t="str">
            <v>Localidad emprendedora y sostenible</v>
          </cell>
        </row>
        <row r="4534">
          <cell r="D4534">
            <v>2060</v>
          </cell>
          <cell r="E4534" t="str">
            <v>Localidad emprendedora y sostenible</v>
          </cell>
        </row>
        <row r="4535">
          <cell r="D4535">
            <v>2065</v>
          </cell>
          <cell r="E4535" t="str">
            <v>Mártires cuidadora</v>
          </cell>
        </row>
        <row r="4536">
          <cell r="D4536">
            <v>2065</v>
          </cell>
          <cell r="E4536" t="str">
            <v>Mártires cuidadora</v>
          </cell>
        </row>
        <row r="4537">
          <cell r="D4537">
            <v>2065</v>
          </cell>
          <cell r="E4537" t="str">
            <v>Mártires cuidadora</v>
          </cell>
        </row>
        <row r="4538">
          <cell r="D4538">
            <v>2065</v>
          </cell>
          <cell r="E4538" t="str">
            <v>Mártires cuidadora</v>
          </cell>
        </row>
        <row r="4539">
          <cell r="D4539">
            <v>2077</v>
          </cell>
          <cell r="E4539" t="str">
            <v>Territorios diversos y libres de violencia</v>
          </cell>
        </row>
        <row r="4540">
          <cell r="D4540">
            <v>2077</v>
          </cell>
          <cell r="E4540" t="str">
            <v>Territorios diversos y libres de violencia</v>
          </cell>
        </row>
        <row r="4541">
          <cell r="D4541">
            <v>2077</v>
          </cell>
          <cell r="E4541" t="str">
            <v>Territorios diversos y libres de violencia</v>
          </cell>
        </row>
        <row r="4542">
          <cell r="D4542">
            <v>2047</v>
          </cell>
          <cell r="E4542" t="str">
            <v>Educación inicial para el desarrollo integral</v>
          </cell>
        </row>
        <row r="4543">
          <cell r="D4543">
            <v>2052</v>
          </cell>
          <cell r="E4543" t="str">
            <v>Educación integral y de calidad</v>
          </cell>
        </row>
        <row r="4544">
          <cell r="D4544">
            <v>2056</v>
          </cell>
          <cell r="E4544" t="str">
            <v>Jóvenes con oportunidades para la vida</v>
          </cell>
        </row>
        <row r="4545">
          <cell r="D4545">
            <v>2056</v>
          </cell>
          <cell r="E4545" t="str">
            <v>Jóvenes con oportunidades para la vida</v>
          </cell>
        </row>
        <row r="4546">
          <cell r="D4546">
            <v>2056</v>
          </cell>
          <cell r="E4546" t="str">
            <v>Jóvenes con oportunidades para la vida</v>
          </cell>
        </row>
        <row r="4547">
          <cell r="D4547">
            <v>2075</v>
          </cell>
          <cell r="E4547" t="str">
            <v>Recreación y deporte para una vida más sana</v>
          </cell>
        </row>
        <row r="4548">
          <cell r="D4548">
            <v>2075</v>
          </cell>
          <cell r="E4548" t="str">
            <v>Recreación y deporte para una vida más sana</v>
          </cell>
        </row>
        <row r="4549">
          <cell r="D4549">
            <v>2075</v>
          </cell>
          <cell r="E4549" t="str">
            <v>Recreación y deporte para una vida más sana</v>
          </cell>
        </row>
        <row r="4550">
          <cell r="D4550">
            <v>2070</v>
          </cell>
          <cell r="E4550" t="str">
            <v>Promoción de la democracia local por medio del arte y la cultura</v>
          </cell>
        </row>
        <row r="4551">
          <cell r="D4551">
            <v>2070</v>
          </cell>
          <cell r="E4551" t="str">
            <v>Promoción de la democracia local por medio del arte y la cultura</v>
          </cell>
        </row>
        <row r="4552">
          <cell r="D4552">
            <v>2070</v>
          </cell>
          <cell r="E4552" t="str">
            <v>Promoción de la democracia local por medio del arte y la cultura</v>
          </cell>
        </row>
        <row r="4553">
          <cell r="D4553">
            <v>2070</v>
          </cell>
          <cell r="E4553" t="str">
            <v>Promoción de la democracia local por medio del arte y la cultura</v>
          </cell>
        </row>
        <row r="4554">
          <cell r="D4554">
            <v>2093</v>
          </cell>
          <cell r="E4554" t="str">
            <v>Mártires, territorio emprendedor</v>
          </cell>
        </row>
        <row r="4555">
          <cell r="D4555">
            <v>2093</v>
          </cell>
          <cell r="E4555" t="str">
            <v>Mártires, territorio emprendedor</v>
          </cell>
        </row>
        <row r="4556">
          <cell r="D4556">
            <v>2086</v>
          </cell>
          <cell r="E4556" t="str">
            <v>Gestión ante la crisis climática</v>
          </cell>
        </row>
        <row r="4557">
          <cell r="D4557">
            <v>2086</v>
          </cell>
          <cell r="E4557" t="str">
            <v>Gestión ante la crisis climática</v>
          </cell>
        </row>
        <row r="4558">
          <cell r="D4558">
            <v>2086</v>
          </cell>
          <cell r="E4558" t="str">
            <v>Gestión ante la crisis climática</v>
          </cell>
        </row>
        <row r="4559">
          <cell r="D4559">
            <v>2088</v>
          </cell>
          <cell r="E4559" t="str">
            <v>Mártires eficiente en atención y manejo de emergencias</v>
          </cell>
        </row>
        <row r="4560">
          <cell r="D4560">
            <v>2088</v>
          </cell>
          <cell r="E4560" t="str">
            <v>Mártires eficiente en atención y manejo de emergencias</v>
          </cell>
        </row>
        <row r="4561">
          <cell r="D4561">
            <v>2092</v>
          </cell>
          <cell r="E4561" t="str">
            <v>Mártires reverdece</v>
          </cell>
        </row>
        <row r="4562">
          <cell r="D4562">
            <v>2092</v>
          </cell>
          <cell r="E4562" t="str">
            <v>Mártires reverdece</v>
          </cell>
        </row>
        <row r="4563">
          <cell r="D4563">
            <v>2092</v>
          </cell>
          <cell r="E4563" t="str">
            <v>Mártires reverdece</v>
          </cell>
        </row>
        <row r="4564">
          <cell r="D4564">
            <v>2092</v>
          </cell>
          <cell r="E4564" t="str">
            <v>Mártires reverdece</v>
          </cell>
        </row>
        <row r="4565">
          <cell r="D4565">
            <v>2092</v>
          </cell>
          <cell r="E4565" t="str">
            <v>Mártires reverdece</v>
          </cell>
        </row>
        <row r="4566">
          <cell r="D4566">
            <v>2085</v>
          </cell>
          <cell r="E4566" t="str">
            <v>Cuidado y protección de animales en el territorio</v>
          </cell>
        </row>
        <row r="4567">
          <cell r="D4567">
            <v>2084</v>
          </cell>
          <cell r="E4567" t="str">
            <v>Territorio eficiente en el manejo y disposición de residuos</v>
          </cell>
        </row>
        <row r="4568">
          <cell r="D4568">
            <v>2042</v>
          </cell>
          <cell r="E4568" t="str">
            <v>Mártires territorio de paz y atención a las víctimas del conflicto armado</v>
          </cell>
        </row>
        <row r="4569">
          <cell r="D4569">
            <v>2089</v>
          </cell>
          <cell r="E4569" t="str">
            <v>Mártires libre de violencias</v>
          </cell>
        </row>
        <row r="4570">
          <cell r="D4570">
            <v>2089</v>
          </cell>
          <cell r="E4570" t="str">
            <v>Mártires libre de violencias</v>
          </cell>
        </row>
        <row r="4571">
          <cell r="D4571">
            <v>2083</v>
          </cell>
          <cell r="E4571" t="str">
            <v>Atención a movilizaciones y aglomeraciones</v>
          </cell>
        </row>
        <row r="4572">
          <cell r="D4572">
            <v>2080</v>
          </cell>
          <cell r="E4572" t="str">
            <v>Paisaje urbano amigable y seguro</v>
          </cell>
        </row>
        <row r="4573">
          <cell r="D4573">
            <v>2080</v>
          </cell>
          <cell r="E4573" t="str">
            <v>Paisaje urbano amigable y seguro</v>
          </cell>
        </row>
        <row r="4574">
          <cell r="D4574">
            <v>2080</v>
          </cell>
          <cell r="E4574" t="str">
            <v>Paisaje urbano amigable y seguro</v>
          </cell>
        </row>
        <row r="4575">
          <cell r="D4575">
            <v>2098</v>
          </cell>
          <cell r="E4575" t="str">
            <v>Seguridad y justicia comunitaria</v>
          </cell>
        </row>
        <row r="4576">
          <cell r="D4576">
            <v>2098</v>
          </cell>
          <cell r="E4576" t="str">
            <v>Seguridad y justicia comunitaria</v>
          </cell>
        </row>
        <row r="4577">
          <cell r="D4577">
            <v>2098</v>
          </cell>
          <cell r="E4577" t="str">
            <v>Seguridad y justicia comunitaria</v>
          </cell>
        </row>
        <row r="4578">
          <cell r="D4578">
            <v>2098</v>
          </cell>
          <cell r="E4578" t="str">
            <v>Seguridad y justicia comunitaria</v>
          </cell>
        </row>
        <row r="4579">
          <cell r="D4579">
            <v>2098</v>
          </cell>
          <cell r="E4579" t="str">
            <v>Seguridad y justicia comunitaria</v>
          </cell>
        </row>
        <row r="4580">
          <cell r="D4580">
            <v>2098</v>
          </cell>
          <cell r="E4580" t="str">
            <v>Seguridad y justicia comunitaria</v>
          </cell>
        </row>
        <row r="4581">
          <cell r="D4581">
            <v>2098</v>
          </cell>
          <cell r="E4581" t="str">
            <v>Seguridad y justicia comunitaria</v>
          </cell>
        </row>
        <row r="4582">
          <cell r="D4582">
            <v>2097</v>
          </cell>
          <cell r="E4582" t="str">
            <v>Movilidad segura y sostenible</v>
          </cell>
        </row>
        <row r="4583">
          <cell r="D4583">
            <v>2097</v>
          </cell>
          <cell r="E4583" t="str">
            <v>Movilidad segura y sostenible</v>
          </cell>
        </row>
        <row r="4584">
          <cell r="D4584">
            <v>2097</v>
          </cell>
          <cell r="E4584" t="str">
            <v>Movilidad segura y sostenible</v>
          </cell>
        </row>
        <row r="4585">
          <cell r="D4585">
            <v>2096</v>
          </cell>
          <cell r="E4585" t="str">
            <v>Mártires participa y decide</v>
          </cell>
        </row>
        <row r="4586">
          <cell r="D4586">
            <v>2096</v>
          </cell>
          <cell r="E4586" t="str">
            <v>Mártires participa y decide</v>
          </cell>
        </row>
        <row r="4587">
          <cell r="D4587">
            <v>2096</v>
          </cell>
          <cell r="E4587" t="str">
            <v>Mártires participa y decide</v>
          </cell>
        </row>
        <row r="4588">
          <cell r="D4588">
            <v>2096</v>
          </cell>
          <cell r="E4588" t="str">
            <v>Mártires participa y decide</v>
          </cell>
        </row>
        <row r="4589">
          <cell r="D4589">
            <v>2041</v>
          </cell>
          <cell r="E4589" t="str">
            <v>Construcción y dotación sede administrativa local</v>
          </cell>
        </row>
        <row r="4590">
          <cell r="D4590">
            <v>2099</v>
          </cell>
          <cell r="E4590" t="str">
            <v>Gestión pública eficiente y transparente</v>
          </cell>
        </row>
        <row r="4591">
          <cell r="D4591">
            <v>2099</v>
          </cell>
          <cell r="E4591" t="str">
            <v>Gestión pública eficiente y transparente</v>
          </cell>
        </row>
        <row r="4592">
          <cell r="D4592">
            <v>2099</v>
          </cell>
          <cell r="E4592" t="str">
            <v>Gestión pública eficiente y transparente</v>
          </cell>
        </row>
        <row r="4593">
          <cell r="D4593">
            <v>1851</v>
          </cell>
          <cell r="E4593" t="str">
            <v>Acciones de atención para población vulnerable</v>
          </cell>
        </row>
        <row r="4594">
          <cell r="D4594">
            <v>1851</v>
          </cell>
          <cell r="E4594" t="str">
            <v>Acciones de atención para población vulnerable</v>
          </cell>
        </row>
        <row r="4595">
          <cell r="D4595">
            <v>2191</v>
          </cell>
          <cell r="E4595" t="str">
            <v>Acciones integrales para la productividad y el emprendimiento</v>
          </cell>
        </row>
        <row r="4596">
          <cell r="D4596">
            <v>2191</v>
          </cell>
          <cell r="E4596" t="str">
            <v>Acciones integrales para la productividad y el emprendimiento</v>
          </cell>
        </row>
        <row r="4597">
          <cell r="D4597">
            <v>2191</v>
          </cell>
          <cell r="E4597" t="str">
            <v>Acciones integrales para la productividad y el emprendimiento</v>
          </cell>
        </row>
        <row r="4598">
          <cell r="D4598">
            <v>2191</v>
          </cell>
          <cell r="E4598" t="str">
            <v>Acciones integrales para la productividad y el emprendimiento</v>
          </cell>
        </row>
        <row r="4599">
          <cell r="D4599">
            <v>2192</v>
          </cell>
          <cell r="E4599" t="str">
            <v>Acciones de atención a primera infancia y prevención de violencias</v>
          </cell>
        </row>
        <row r="4600">
          <cell r="D4600">
            <v>2192</v>
          </cell>
          <cell r="E4600" t="str">
            <v>Acciones de atención a primera infancia y prevención de violencias</v>
          </cell>
        </row>
        <row r="4601">
          <cell r="D4601">
            <v>2193</v>
          </cell>
          <cell r="E4601" t="str">
            <v>Acciones para las personas cuidadoras</v>
          </cell>
        </row>
        <row r="4602">
          <cell r="D4602">
            <v>2194</v>
          </cell>
          <cell r="E4602" t="str">
            <v>Acciones de fomento y promoción de las condiciones de salud</v>
          </cell>
        </row>
        <row r="4603">
          <cell r="D4603">
            <v>2194</v>
          </cell>
          <cell r="E4603" t="str">
            <v>Acciones de fomento y promoción de las condiciones de salud</v>
          </cell>
        </row>
        <row r="4604">
          <cell r="D4604">
            <v>2194</v>
          </cell>
          <cell r="E4604" t="str">
            <v>Acciones de fomento y promoción de las condiciones de salud</v>
          </cell>
        </row>
        <row r="4605">
          <cell r="D4605">
            <v>2194</v>
          </cell>
          <cell r="E4605" t="str">
            <v>Acciones de fomento y promoción de las condiciones de salud</v>
          </cell>
        </row>
        <row r="4606">
          <cell r="D4606">
            <v>2194</v>
          </cell>
          <cell r="E4606" t="str">
            <v>Acciones de fomento y promoción de las condiciones de salud</v>
          </cell>
        </row>
        <row r="4607">
          <cell r="D4607">
            <v>2194</v>
          </cell>
          <cell r="E4607" t="str">
            <v>Acciones de fomento y promoción de las condiciones de salud</v>
          </cell>
        </row>
        <row r="4608">
          <cell r="D4608">
            <v>2195</v>
          </cell>
          <cell r="E4608" t="str">
            <v>Acciones de prevención del embarazo adolecentes</v>
          </cell>
        </row>
        <row r="4609">
          <cell r="D4609">
            <v>1864</v>
          </cell>
          <cell r="E4609" t="str">
            <v>Acciones para la primera infancia</v>
          </cell>
        </row>
        <row r="4610">
          <cell r="D4610">
            <v>2196</v>
          </cell>
          <cell r="E4610" t="str">
            <v>Dotaciones a instituciones educativas</v>
          </cell>
        </row>
        <row r="4611">
          <cell r="D4611">
            <v>2048</v>
          </cell>
          <cell r="E4611" t="str">
            <v>Acciones de promoción para la educación superior</v>
          </cell>
        </row>
        <row r="4612">
          <cell r="D4612">
            <v>2199</v>
          </cell>
          <cell r="E4612" t="str">
            <v>Acciones de fomento a la juventud</v>
          </cell>
        </row>
        <row r="4613">
          <cell r="D4613">
            <v>2200</v>
          </cell>
          <cell r="E4613" t="str">
            <v>Acciones de fomento y promoción de actividades en el campo deportivo</v>
          </cell>
        </row>
        <row r="4614">
          <cell r="D4614">
            <v>2200</v>
          </cell>
          <cell r="E4614" t="str">
            <v>Acciones de fomento y promoción de actividades en el campo deportivo</v>
          </cell>
        </row>
        <row r="4615">
          <cell r="D4615">
            <v>2200</v>
          </cell>
          <cell r="E4615" t="str">
            <v>Acciones de fomento y promoción de actividades en el campo deportivo</v>
          </cell>
        </row>
        <row r="4616">
          <cell r="D4616">
            <v>2201</v>
          </cell>
          <cell r="E4616" t="str">
            <v>Acciones de fomento y promoción de actividades artísticas, interculturales, culturales y/o patrimoniales.</v>
          </cell>
        </row>
        <row r="4617">
          <cell r="D4617">
            <v>2201</v>
          </cell>
          <cell r="E4617" t="str">
            <v>Acciones de fomento y promoción de actividades artísticas, interculturales, culturales y/o patrimoniales.</v>
          </cell>
        </row>
        <row r="4618">
          <cell r="D4618">
            <v>2201</v>
          </cell>
          <cell r="E4618" t="str">
            <v>Acciones de fomento y promoción de actividades artísticas, interculturales, culturales y/o patrimoniales.</v>
          </cell>
        </row>
        <row r="4619">
          <cell r="D4619">
            <v>2201</v>
          </cell>
          <cell r="E4619" t="str">
            <v>Acciones de fomento y promoción de actividades artísticas, interculturales, culturales y/o patrimoniales.</v>
          </cell>
        </row>
        <row r="4620">
          <cell r="D4620">
            <v>2202</v>
          </cell>
          <cell r="E4620" t="str">
            <v>Acciones de fortalecimiento a industrias culturales y creativas de la localidad</v>
          </cell>
        </row>
        <row r="4621">
          <cell r="D4621">
            <v>2203</v>
          </cell>
          <cell r="E4621" t="str">
            <v>Acciones que promueven la agricultura urbana</v>
          </cell>
        </row>
        <row r="4622">
          <cell r="D4622">
            <v>2204</v>
          </cell>
          <cell r="E4622" t="str">
            <v>Acciones de educación ambiental y eco-urbanismo</v>
          </cell>
        </row>
        <row r="4623">
          <cell r="D4623">
            <v>2204</v>
          </cell>
          <cell r="E4623" t="str">
            <v>Acciones de educación ambiental y eco-urbanismo</v>
          </cell>
        </row>
        <row r="4624">
          <cell r="D4624">
            <v>2204</v>
          </cell>
          <cell r="E4624" t="str">
            <v>Acciones de educación ambiental y eco-urbanismo</v>
          </cell>
        </row>
        <row r="4625">
          <cell r="D4625">
            <v>2205</v>
          </cell>
          <cell r="E4625" t="str">
            <v>Acciones de mitigación del riesgo y fortalecimiento de capacidades de reacción.</v>
          </cell>
        </row>
        <row r="4626">
          <cell r="D4626">
            <v>2205</v>
          </cell>
          <cell r="E4626" t="str">
            <v>Acciones de mitigación del riesgo y fortalecimiento de capacidades de reacción.</v>
          </cell>
        </row>
        <row r="4627">
          <cell r="D4627">
            <v>2206</v>
          </cell>
          <cell r="E4627" t="str">
            <v>Acciones ambientales para reverdecer la localidad</v>
          </cell>
        </row>
        <row r="4628">
          <cell r="D4628">
            <v>2206</v>
          </cell>
          <cell r="E4628" t="str">
            <v>Acciones ambientales para reverdecer la localidad</v>
          </cell>
        </row>
        <row r="4629">
          <cell r="D4629">
            <v>2207</v>
          </cell>
          <cell r="E4629" t="str">
            <v>Acciones de mejoramiento y embellecimiento de parques</v>
          </cell>
        </row>
        <row r="4630">
          <cell r="D4630">
            <v>2207</v>
          </cell>
          <cell r="E4630" t="str">
            <v>Acciones de mejoramiento y embellecimiento de parques</v>
          </cell>
        </row>
        <row r="4631">
          <cell r="D4631">
            <v>2209</v>
          </cell>
          <cell r="E4631" t="str">
            <v>Acciones de atención y bienestar animal</v>
          </cell>
        </row>
        <row r="4632">
          <cell r="D4632">
            <v>2210</v>
          </cell>
          <cell r="E4632" t="str">
            <v>Acciones que fomentan el cambio de hábitos y mejoramiento de las condiciones ambientales</v>
          </cell>
        </row>
        <row r="4633">
          <cell r="D4633">
            <v>2165</v>
          </cell>
          <cell r="E4633" t="str">
            <v>Acciones para la construcción de memoria, verdad, reparación, víctimas, paz y reconciliación</v>
          </cell>
        </row>
        <row r="4634">
          <cell r="D4634">
            <v>2197</v>
          </cell>
          <cell r="E4634" t="str">
            <v>Acciones para el desarrollo de capacidades y el fomento de los derechos de las mujeres</v>
          </cell>
        </row>
        <row r="4635">
          <cell r="D4635">
            <v>2197</v>
          </cell>
          <cell r="E4635" t="str">
            <v>Acciones para el desarrollo de capacidades y el fomento de los derechos de las mujeres</v>
          </cell>
        </row>
        <row r="4636">
          <cell r="D4636">
            <v>2182</v>
          </cell>
          <cell r="E4636" t="str">
            <v>Acciones de promoción para la convivencia ciudadana</v>
          </cell>
        </row>
        <row r="4637">
          <cell r="D4637">
            <v>2183</v>
          </cell>
          <cell r="E4637" t="str">
            <v>Acciones para establecer acuerdos ciudadanos</v>
          </cell>
        </row>
        <row r="4638">
          <cell r="D4638">
            <v>2183</v>
          </cell>
          <cell r="E4638" t="str">
            <v>Acciones para establecer acuerdos ciudadanos</v>
          </cell>
        </row>
        <row r="4639">
          <cell r="D4639">
            <v>2184</v>
          </cell>
          <cell r="E4639" t="str">
            <v>Acciones de acceso a la justicia</v>
          </cell>
        </row>
        <row r="4640">
          <cell r="D4640">
            <v>2185</v>
          </cell>
          <cell r="E4640" t="str">
            <v>Dotaciones de seguridad</v>
          </cell>
        </row>
        <row r="4641">
          <cell r="D4641">
            <v>2185</v>
          </cell>
          <cell r="E4641" t="str">
            <v>Dotaciones de seguridad</v>
          </cell>
        </row>
        <row r="4642">
          <cell r="D4642">
            <v>2186</v>
          </cell>
          <cell r="E4642" t="str">
            <v>Acciones de mejoramiento de la malla vial y el espacio público</v>
          </cell>
        </row>
        <row r="4643">
          <cell r="D4643">
            <v>2186</v>
          </cell>
          <cell r="E4643" t="str">
            <v>Acciones de mejoramiento de la malla vial y el espacio público</v>
          </cell>
        </row>
        <row r="4644">
          <cell r="D4644">
            <v>2186</v>
          </cell>
          <cell r="E4644" t="str">
            <v>Acciones de mejoramiento de la malla vial y el espacio público</v>
          </cell>
        </row>
        <row r="4645">
          <cell r="D4645">
            <v>2186</v>
          </cell>
          <cell r="E4645" t="str">
            <v>Acciones de mejoramiento de la malla vial y el espacio público</v>
          </cell>
        </row>
        <row r="4646">
          <cell r="D4646">
            <v>2190</v>
          </cell>
          <cell r="E4646" t="str">
            <v>Acciones de fomento y fortalecimiento de procesos participativos</v>
          </cell>
        </row>
        <row r="4647">
          <cell r="D4647">
            <v>2190</v>
          </cell>
          <cell r="E4647" t="str">
            <v>Acciones de fomento y fortalecimiento de procesos participativos</v>
          </cell>
        </row>
        <row r="4648">
          <cell r="D4648">
            <v>2190</v>
          </cell>
          <cell r="E4648" t="str">
            <v>Acciones de fomento y fortalecimiento de procesos participativos</v>
          </cell>
        </row>
        <row r="4649">
          <cell r="D4649">
            <v>2190</v>
          </cell>
          <cell r="E4649" t="str">
            <v>Acciones de fomento y fortalecimiento de procesos participativos</v>
          </cell>
        </row>
        <row r="4650">
          <cell r="D4650">
            <v>2189</v>
          </cell>
          <cell r="E4650" t="str">
            <v>Acciones inspección, vigilancia y control</v>
          </cell>
        </row>
        <row r="4651">
          <cell r="D4651">
            <v>2198</v>
          </cell>
          <cell r="E4651" t="str">
            <v>Acciones para el fortalecimiento institucional</v>
          </cell>
        </row>
        <row r="4652">
          <cell r="D4652">
            <v>2198</v>
          </cell>
          <cell r="E4652" t="str">
            <v>Acciones para el fortalecimiento institucional</v>
          </cell>
        </row>
        <row r="4653">
          <cell r="D4653">
            <v>1881</v>
          </cell>
          <cell r="E4653" t="str">
            <v>Puente Aranda cuidadora y protectora de la población vulnerable</v>
          </cell>
        </row>
        <row r="4654">
          <cell r="D4654">
            <v>1881</v>
          </cell>
          <cell r="E4654" t="str">
            <v>Puente Aranda cuidadora y protectora de la población vulnerable</v>
          </cell>
        </row>
        <row r="4655">
          <cell r="D4655">
            <v>1881</v>
          </cell>
          <cell r="E4655" t="str">
            <v>Puente Aranda cuidadora y protectora de la población vulnerable</v>
          </cell>
        </row>
        <row r="4656">
          <cell r="D4656">
            <v>1893</v>
          </cell>
          <cell r="E4656" t="str">
            <v>Empleo y productividad, una apuesta del contrato social para Puente Aranda</v>
          </cell>
        </row>
        <row r="4657">
          <cell r="D4657">
            <v>1893</v>
          </cell>
          <cell r="E4657" t="str">
            <v>Empleo y productividad, una apuesta del contrato social para Puente Aranda</v>
          </cell>
        </row>
        <row r="4658">
          <cell r="D4658">
            <v>1893</v>
          </cell>
          <cell r="E4658" t="str">
            <v>Empleo y productividad, una apuesta del contrato social para Puente Aranda</v>
          </cell>
        </row>
        <row r="4659">
          <cell r="D4659">
            <v>1893</v>
          </cell>
          <cell r="E4659" t="str">
            <v>Empleo y productividad, una apuesta del contrato social para Puente Aranda</v>
          </cell>
        </row>
        <row r="4660">
          <cell r="D4660">
            <v>1894</v>
          </cell>
          <cell r="E4660" t="str">
            <v>Puente Aranda sin violencias</v>
          </cell>
        </row>
        <row r="4661">
          <cell r="D4661">
            <v>1894</v>
          </cell>
          <cell r="E4661" t="str">
            <v>Puente Aranda sin violencias</v>
          </cell>
        </row>
        <row r="4662">
          <cell r="D4662">
            <v>1894</v>
          </cell>
          <cell r="E4662" t="str">
            <v>Puente Aranda sin violencias</v>
          </cell>
        </row>
        <row r="4663">
          <cell r="D4663">
            <v>1894</v>
          </cell>
          <cell r="E4663" t="str">
            <v>Puente Aranda sin violencias</v>
          </cell>
        </row>
        <row r="4664">
          <cell r="D4664">
            <v>1895</v>
          </cell>
          <cell r="E4664" t="str">
            <v>Mujeres cuidadoras en un nuevo contrato social para Puente Aranda</v>
          </cell>
        </row>
        <row r="4665">
          <cell r="D4665">
            <v>1897</v>
          </cell>
          <cell r="E4665" t="str">
            <v>Puente Aranda con salud</v>
          </cell>
        </row>
        <row r="4666">
          <cell r="D4666">
            <v>1897</v>
          </cell>
          <cell r="E4666" t="str">
            <v>Puente Aranda con salud</v>
          </cell>
        </row>
        <row r="4667">
          <cell r="D4667">
            <v>1897</v>
          </cell>
          <cell r="E4667" t="str">
            <v>Puente Aranda con salud</v>
          </cell>
        </row>
        <row r="4668">
          <cell r="D4668">
            <v>1897</v>
          </cell>
          <cell r="E4668" t="str">
            <v>Puente Aranda con salud</v>
          </cell>
        </row>
        <row r="4669">
          <cell r="D4669">
            <v>2216</v>
          </cell>
          <cell r="E4669" t="str">
            <v>Puente Aranda cuida a las muejres gestantes</v>
          </cell>
        </row>
        <row r="4670">
          <cell r="D4670">
            <v>1899</v>
          </cell>
          <cell r="E4670" t="str">
            <v>Puente Aranda educada en prevención de embarazo</v>
          </cell>
        </row>
        <row r="4671">
          <cell r="D4671">
            <v>1632</v>
          </cell>
          <cell r="E4671" t="str">
            <v>Educación inicial: bases solidadas para la vida para los niños y niñas de puente Aranda</v>
          </cell>
        </row>
        <row r="4672">
          <cell r="D4672">
            <v>2006</v>
          </cell>
          <cell r="E4672" t="str">
            <v>Una localidad pedagógica</v>
          </cell>
        </row>
        <row r="4673">
          <cell r="D4673">
            <v>1885</v>
          </cell>
          <cell r="E4673" t="str">
            <v>Puente Aranda comprometida con la educación superior de los jóvenes</v>
          </cell>
        </row>
        <row r="4674">
          <cell r="D4674">
            <v>1885</v>
          </cell>
          <cell r="E4674" t="str">
            <v>Puente Aranda comprometida con la educación superior de los jóvenes</v>
          </cell>
        </row>
        <row r="4675">
          <cell r="D4675">
            <v>1887</v>
          </cell>
          <cell r="E4675" t="str">
            <v>Puente Aranda referente en cultura, deporte y recreación</v>
          </cell>
        </row>
        <row r="4676">
          <cell r="D4676">
            <v>1887</v>
          </cell>
          <cell r="E4676" t="str">
            <v>Puente Aranda referente en cultura, deporte y recreación</v>
          </cell>
        </row>
        <row r="4677">
          <cell r="D4677">
            <v>1887</v>
          </cell>
          <cell r="E4677" t="str">
            <v>Puente Aranda referente en cultura, deporte y recreación</v>
          </cell>
        </row>
        <row r="4678">
          <cell r="D4678">
            <v>1890</v>
          </cell>
          <cell r="E4678" t="str">
            <v>Arte, cultura y patrimonio, un nuevo pacto social para Puente Aranda</v>
          </cell>
        </row>
        <row r="4679">
          <cell r="D4679">
            <v>1890</v>
          </cell>
          <cell r="E4679" t="str">
            <v>Arte, cultura y patrimonio, un nuevo pacto social para Puente Aranda</v>
          </cell>
        </row>
        <row r="4680">
          <cell r="D4680">
            <v>1890</v>
          </cell>
          <cell r="E4680" t="str">
            <v>Arte, cultura y patrimonio, un nuevo pacto social para Puente Aranda</v>
          </cell>
        </row>
        <row r="4681">
          <cell r="D4681">
            <v>1890</v>
          </cell>
          <cell r="E4681" t="str">
            <v>Arte, cultura y patrimonio, un nuevo pacto social para Puente Aranda</v>
          </cell>
        </row>
        <row r="4682">
          <cell r="D4682">
            <v>1630</v>
          </cell>
          <cell r="E4682" t="str">
            <v>Inversiones ambientales sostenibles</v>
          </cell>
        </row>
        <row r="4683">
          <cell r="D4683">
            <v>1891</v>
          </cell>
          <cell r="E4683" t="str">
            <v>Industria cultural para Puente Aranda</v>
          </cell>
        </row>
        <row r="4684">
          <cell r="D4684">
            <v>2001</v>
          </cell>
          <cell r="E4684" t="str">
            <v>Educación ambiental y eco urbanismo en Puente Aranda</v>
          </cell>
        </row>
        <row r="4685">
          <cell r="D4685">
            <v>2001</v>
          </cell>
          <cell r="E4685" t="str">
            <v>Educación ambiental y eco urbanismo en Puente Aranda</v>
          </cell>
        </row>
        <row r="4686">
          <cell r="D4686">
            <v>2001</v>
          </cell>
          <cell r="E4686" t="str">
            <v>Educación ambiental y eco urbanismo en Puente Aranda</v>
          </cell>
        </row>
        <row r="4687">
          <cell r="D4687">
            <v>2002</v>
          </cell>
          <cell r="E4687" t="str">
            <v>Puente Aranda alerta ante las emergencias</v>
          </cell>
        </row>
        <row r="4688">
          <cell r="D4688">
            <v>2003</v>
          </cell>
          <cell r="E4688" t="str">
            <v>Arbolado para Puente Aranda</v>
          </cell>
        </row>
        <row r="4689">
          <cell r="D4689">
            <v>2003</v>
          </cell>
          <cell r="E4689" t="str">
            <v>Arbolado para Puente Aranda</v>
          </cell>
        </row>
        <row r="4690">
          <cell r="D4690">
            <v>2215</v>
          </cell>
          <cell r="E4690" t="str">
            <v>Parques para Puente Aranda</v>
          </cell>
        </row>
        <row r="4691">
          <cell r="D4691">
            <v>2215</v>
          </cell>
          <cell r="E4691" t="str">
            <v>Parques para Puente Aranda</v>
          </cell>
        </row>
        <row r="4692">
          <cell r="D4692">
            <v>2004</v>
          </cell>
          <cell r="E4692" t="str">
            <v>Puente Aranda protege y cuida a los animales</v>
          </cell>
        </row>
        <row r="4693">
          <cell r="D4693">
            <v>2005</v>
          </cell>
          <cell r="E4693" t="str">
            <v>Puente Aranda cambia sus hábitos de consumo</v>
          </cell>
        </row>
        <row r="4694">
          <cell r="D4694">
            <v>1900</v>
          </cell>
          <cell r="E4694" t="str">
            <v>Puente Aranda de la mano con la paz y la reconciliación</v>
          </cell>
        </row>
        <row r="4695">
          <cell r="D4695">
            <v>1901</v>
          </cell>
          <cell r="E4695" t="str">
            <v>Mujeres libres y seguras en Puente Aranda</v>
          </cell>
        </row>
        <row r="4696">
          <cell r="D4696">
            <v>1901</v>
          </cell>
          <cell r="E4696" t="str">
            <v>Mujeres libres y seguras en Puente Aranda</v>
          </cell>
        </row>
        <row r="4697">
          <cell r="D4697">
            <v>1902</v>
          </cell>
          <cell r="E4697" t="str">
            <v>Seguridad y convivencia para Puente Aranda</v>
          </cell>
        </row>
        <row r="4698">
          <cell r="D4698">
            <v>1902</v>
          </cell>
          <cell r="E4698" t="str">
            <v>Seguridad y convivencia para Puente Aranda</v>
          </cell>
        </row>
        <row r="4699">
          <cell r="D4699">
            <v>1902</v>
          </cell>
          <cell r="E4699" t="str">
            <v>Seguridad y convivencia para Puente Aranda</v>
          </cell>
        </row>
        <row r="4700">
          <cell r="D4700">
            <v>1903</v>
          </cell>
          <cell r="E4700" t="str">
            <v>Acuerdos para el espacio público en el marco del contrato social para Puente Aranda</v>
          </cell>
        </row>
        <row r="4701">
          <cell r="D4701">
            <v>1903</v>
          </cell>
          <cell r="E4701" t="str">
            <v>Acuerdos para el espacio público en el marco del contrato social para Puente Aranda</v>
          </cell>
        </row>
        <row r="4702">
          <cell r="D4702">
            <v>1903</v>
          </cell>
          <cell r="E4702" t="str">
            <v>Acuerdos para el espacio público en el marco del contrato social para Puente Aranda</v>
          </cell>
        </row>
        <row r="4703">
          <cell r="D4703">
            <v>1904</v>
          </cell>
          <cell r="E4703" t="str">
            <v>Puente Aranda con justicia y paz</v>
          </cell>
        </row>
        <row r="4704">
          <cell r="D4704">
            <v>1904</v>
          </cell>
          <cell r="E4704" t="str">
            <v>Puente Aranda con justicia y paz</v>
          </cell>
        </row>
        <row r="4705">
          <cell r="D4705">
            <v>2217</v>
          </cell>
          <cell r="E4705" t="str">
            <v>Dotación en seguridad para Puente Aranda</v>
          </cell>
        </row>
        <row r="4706">
          <cell r="D4706">
            <v>2217</v>
          </cell>
          <cell r="E4706" t="str">
            <v>Dotación en seguridad para Puente Aranda</v>
          </cell>
        </row>
        <row r="4707">
          <cell r="D4707">
            <v>2217</v>
          </cell>
          <cell r="E4707" t="str">
            <v>Dotación en seguridad para Puente Aranda</v>
          </cell>
        </row>
        <row r="4708">
          <cell r="D4708">
            <v>2223</v>
          </cell>
          <cell r="E4708" t="str">
            <v>Puente Aranda con equipamientos para la garantía de la seguridad y la justicia</v>
          </cell>
        </row>
        <row r="4709">
          <cell r="D4709">
            <v>1905</v>
          </cell>
          <cell r="E4709" t="str">
            <v>Movilidad segura, sostenible y accesible para Puente Aranda</v>
          </cell>
        </row>
        <row r="4710">
          <cell r="D4710">
            <v>1905</v>
          </cell>
          <cell r="E4710" t="str">
            <v>Movilidad segura, sostenible y accesible para Puente Aranda</v>
          </cell>
        </row>
        <row r="4711">
          <cell r="D4711">
            <v>1905</v>
          </cell>
          <cell r="E4711" t="str">
            <v>Movilidad segura, sostenible y accesible para Puente Aranda</v>
          </cell>
        </row>
        <row r="4712">
          <cell r="D4712">
            <v>1905</v>
          </cell>
          <cell r="E4712" t="str">
            <v>Movilidad segura, sostenible y accesible para Puente Aranda</v>
          </cell>
        </row>
        <row r="4713">
          <cell r="D4713">
            <v>1906</v>
          </cell>
          <cell r="E4713" t="str">
            <v>Fortalecimiento de la participación ciudadana en Puente Aranda</v>
          </cell>
        </row>
        <row r="4714">
          <cell r="D4714">
            <v>1906</v>
          </cell>
          <cell r="E4714" t="str">
            <v>Fortalecimiento de la participación ciudadana en Puente Aranda</v>
          </cell>
        </row>
        <row r="4715">
          <cell r="D4715">
            <v>1906</v>
          </cell>
          <cell r="E4715" t="str">
            <v>Fortalecimiento de la participación ciudadana en Puente Aranda</v>
          </cell>
        </row>
        <row r="4716">
          <cell r="D4716">
            <v>1906</v>
          </cell>
          <cell r="E4716" t="str">
            <v>Fortalecimiento de la participación ciudadana en Puente Aranda</v>
          </cell>
        </row>
        <row r="4717">
          <cell r="D4717">
            <v>1907</v>
          </cell>
          <cell r="E4717" t="str">
            <v>Fortalecimiento al desarrollo local de Puente Aranda</v>
          </cell>
        </row>
        <row r="4718">
          <cell r="D4718">
            <v>1907</v>
          </cell>
          <cell r="E4718" t="str">
            <v>Fortalecimiento al desarrollo local de Puente Aranda</v>
          </cell>
        </row>
        <row r="4719">
          <cell r="D4719">
            <v>1908</v>
          </cell>
          <cell r="E4719" t="str">
            <v>Inspección, vigilancia y control</v>
          </cell>
        </row>
        <row r="4720">
          <cell r="D4720">
            <v>1605</v>
          </cell>
          <cell r="E4720" t="str">
            <v>La Candelaria solidaria</v>
          </cell>
        </row>
        <row r="4721">
          <cell r="D4721">
            <v>1605</v>
          </cell>
          <cell r="E4721" t="str">
            <v>La Candelaria solidaria</v>
          </cell>
        </row>
        <row r="4722">
          <cell r="D4722">
            <v>1628</v>
          </cell>
          <cell r="E4722" t="str">
            <v>La Candelaria productiva y resiliente</v>
          </cell>
        </row>
        <row r="4723">
          <cell r="D4723">
            <v>1628</v>
          </cell>
          <cell r="E4723" t="str">
            <v>La Candelaria productiva y resiliente</v>
          </cell>
        </row>
        <row r="4724">
          <cell r="D4724">
            <v>1628</v>
          </cell>
          <cell r="E4724" t="str">
            <v>La Candelaria productiva y resiliente</v>
          </cell>
        </row>
        <row r="4725">
          <cell r="D4725">
            <v>1628</v>
          </cell>
          <cell r="E4725" t="str">
            <v>La Candelaria productiva y resiliente</v>
          </cell>
        </row>
        <row r="4726">
          <cell r="D4726">
            <v>1662</v>
          </cell>
          <cell r="E4726" t="str">
            <v>La Candelaria territorio libre de violencia intrafamiliar y sexual</v>
          </cell>
        </row>
        <row r="4727">
          <cell r="D4727">
            <v>1662</v>
          </cell>
          <cell r="E4727" t="str">
            <v>La Candelaria territorio libre de violencia intrafamiliar y sexual</v>
          </cell>
        </row>
        <row r="4728">
          <cell r="D4728">
            <v>1663</v>
          </cell>
          <cell r="E4728" t="str">
            <v>La Candelaria redistributiva: democratizando el trabajo de cuidado</v>
          </cell>
        </row>
        <row r="4729">
          <cell r="D4729">
            <v>1664</v>
          </cell>
          <cell r="E4729" t="str">
            <v>La Candelaria incluyente y ancestral</v>
          </cell>
        </row>
        <row r="4730">
          <cell r="D4730">
            <v>1664</v>
          </cell>
          <cell r="E4730" t="str">
            <v>La Candelaria incluyente y ancestral</v>
          </cell>
        </row>
        <row r="4731">
          <cell r="D4731">
            <v>1608</v>
          </cell>
          <cell r="E4731" t="str">
            <v>La Candelaria pedagógica: bases sólidas para la vida</v>
          </cell>
        </row>
        <row r="4732">
          <cell r="D4732">
            <v>1606</v>
          </cell>
          <cell r="E4732" t="str">
            <v>La Candelaria pedagógica: más y mejor tiempo en los colegios</v>
          </cell>
        </row>
        <row r="4733">
          <cell r="D4733">
            <v>1607</v>
          </cell>
          <cell r="E4733" t="str">
            <v>La Candelaria pedagógica: proyecto de vida para la ciudadanía, la innovación y el trabajo del siglo XXI</v>
          </cell>
        </row>
        <row r="4734">
          <cell r="D4734">
            <v>1607</v>
          </cell>
          <cell r="E4734" t="str">
            <v>La Candelaria pedagógica: proyecto de vida para la ciudadanía, la innovación y el trabajo del siglo XXI</v>
          </cell>
        </row>
        <row r="4735">
          <cell r="D4735">
            <v>1609</v>
          </cell>
          <cell r="E4735" t="str">
            <v>La Candelaria para los jóvenes: dotación de la casa de la juventud</v>
          </cell>
        </row>
        <row r="4736">
          <cell r="D4736">
            <v>1611</v>
          </cell>
          <cell r="E4736" t="str">
            <v>La Candelaria activa: referente en cultura, deporte, recreación</v>
          </cell>
        </row>
        <row r="4737">
          <cell r="D4737">
            <v>1625</v>
          </cell>
          <cell r="E4737" t="str">
            <v>La Candelaria cultural, artística y patrimonial</v>
          </cell>
        </row>
        <row r="4738">
          <cell r="D4738">
            <v>1625</v>
          </cell>
          <cell r="E4738" t="str">
            <v>La Candelaria cultural, artística y patrimonial</v>
          </cell>
        </row>
        <row r="4739">
          <cell r="D4739">
            <v>1625</v>
          </cell>
          <cell r="E4739" t="str">
            <v>La Candelaria cultural, artística y patrimonial</v>
          </cell>
        </row>
        <row r="4740">
          <cell r="D4740">
            <v>1625</v>
          </cell>
          <cell r="E4740" t="str">
            <v>La Candelaria cultural, artística y patrimonial</v>
          </cell>
        </row>
        <row r="4741">
          <cell r="D4741">
            <v>1626</v>
          </cell>
          <cell r="E4741" t="str">
            <v>La Candelaria sostenible: agricultura urbana</v>
          </cell>
        </row>
        <row r="4742">
          <cell r="D4742">
            <v>1627</v>
          </cell>
          <cell r="E4742" t="str">
            <v>La Candelaria emprendedora e innovadora</v>
          </cell>
        </row>
        <row r="4743">
          <cell r="D4743">
            <v>1700</v>
          </cell>
          <cell r="E4743" t="str">
            <v>La Candelaria sostenible: cambio cultural para la gestión de la crisis climática</v>
          </cell>
        </row>
        <row r="4744">
          <cell r="D4744">
            <v>1700</v>
          </cell>
          <cell r="E4744" t="str">
            <v>La Candelaria sostenible: cambio cultural para la gestión de la crisis climática</v>
          </cell>
        </row>
        <row r="4745">
          <cell r="D4745">
            <v>1700</v>
          </cell>
          <cell r="E4745" t="str">
            <v>La Candelaria sostenible: cambio cultural para la gestión de la crisis climática</v>
          </cell>
        </row>
        <row r="4746">
          <cell r="D4746">
            <v>1701</v>
          </cell>
          <cell r="E4746" t="str">
            <v>La Candelaria Sostenible: protectora de sus recursos naturales</v>
          </cell>
        </row>
        <row r="4747">
          <cell r="D4747">
            <v>1702</v>
          </cell>
          <cell r="E4747" t="str">
            <v>La Candelaria preventiva: eficiencia en la atención de emergencias</v>
          </cell>
        </row>
        <row r="4748">
          <cell r="D4748">
            <v>1702</v>
          </cell>
          <cell r="E4748" t="str">
            <v>La Candelaria preventiva: eficiencia en la atención de emergencias</v>
          </cell>
        </row>
        <row r="4749">
          <cell r="D4749">
            <v>1703</v>
          </cell>
          <cell r="E4749" t="str">
            <v>La Candelaria sostenible: más árboles y más vida</v>
          </cell>
        </row>
        <row r="4750">
          <cell r="D4750">
            <v>1703</v>
          </cell>
          <cell r="E4750" t="str">
            <v>La Candelaria sostenible: más árboles y más vida</v>
          </cell>
        </row>
        <row r="4751">
          <cell r="D4751">
            <v>1706</v>
          </cell>
          <cell r="E4751" t="str">
            <v>La Candelaria recreativa: parques para la vida</v>
          </cell>
        </row>
        <row r="4752">
          <cell r="D4752">
            <v>1706</v>
          </cell>
          <cell r="E4752" t="str">
            <v>La Candelaria recreativa: parques para la vida</v>
          </cell>
        </row>
        <row r="4753">
          <cell r="D4753">
            <v>1704</v>
          </cell>
          <cell r="E4753" t="str">
            <v>La Candelaria animalista: mejores condiciones para los animales</v>
          </cell>
        </row>
        <row r="4754">
          <cell r="D4754">
            <v>1705</v>
          </cell>
          <cell r="E4754" t="str">
            <v>La Candelaria sostenible: ecoeficiencia, reciclaje y cambio de hábitos de consumo</v>
          </cell>
        </row>
        <row r="4755">
          <cell r="D4755">
            <v>1777</v>
          </cell>
          <cell r="E4755" t="str">
            <v>La Candelaria territorio de paz y reconciliación</v>
          </cell>
        </row>
        <row r="4756">
          <cell r="D4756">
            <v>1781</v>
          </cell>
          <cell r="E4756" t="str">
            <v>La Candelaria segura: mujeres libres de violencias</v>
          </cell>
        </row>
        <row r="4757">
          <cell r="D4757">
            <v>1781</v>
          </cell>
          <cell r="E4757" t="str">
            <v>La Candelaria segura: mujeres libres de violencias</v>
          </cell>
        </row>
        <row r="4758">
          <cell r="D4758">
            <v>1785</v>
          </cell>
          <cell r="E4758" t="str">
            <v>La Candelaria segura: cultura y convivencia ciudadana</v>
          </cell>
        </row>
        <row r="4759">
          <cell r="D4759">
            <v>1786</v>
          </cell>
          <cell r="E4759" t="str">
            <v>La Candelaria incluyente: espacio público para la ciudadanía</v>
          </cell>
        </row>
        <row r="4760">
          <cell r="D4760">
            <v>1786</v>
          </cell>
          <cell r="E4760" t="str">
            <v>La Candelaria incluyente: espacio público para la ciudadanía</v>
          </cell>
        </row>
        <row r="4761">
          <cell r="D4761">
            <v>1786</v>
          </cell>
          <cell r="E4761" t="str">
            <v>La Candelaria incluyente: espacio público para la ciudadanía</v>
          </cell>
        </row>
        <row r="4762">
          <cell r="D4762">
            <v>1787</v>
          </cell>
          <cell r="E4762" t="str">
            <v>La Candelaria segura: acceso a la justicia integral</v>
          </cell>
        </row>
        <row r="4763">
          <cell r="D4763">
            <v>1788</v>
          </cell>
          <cell r="E4763" t="str">
            <v>La Candelaria segura: dotación en seguridad</v>
          </cell>
        </row>
        <row r="4764">
          <cell r="D4764">
            <v>2020</v>
          </cell>
          <cell r="E4764" t="str">
            <v>La Candelaria sostenible: espacio público e infraestructura para la movilidad</v>
          </cell>
        </row>
        <row r="4765">
          <cell r="D4765">
            <v>2020</v>
          </cell>
          <cell r="E4765" t="str">
            <v>La Candelaria sostenible: espacio público e infraestructura para la movilidad</v>
          </cell>
        </row>
        <row r="4766">
          <cell r="D4766">
            <v>2020</v>
          </cell>
          <cell r="E4766" t="str">
            <v>La Candelaria sostenible: espacio público e infraestructura para la movilidad</v>
          </cell>
        </row>
        <row r="4767">
          <cell r="D4767">
            <v>2020</v>
          </cell>
          <cell r="E4767" t="str">
            <v>La Candelaria sostenible: espacio público e infraestructura para la movilidad</v>
          </cell>
        </row>
        <row r="4768">
          <cell r="D4768">
            <v>2019</v>
          </cell>
          <cell r="E4768" t="str">
            <v>La Candelaria participativa</v>
          </cell>
        </row>
        <row r="4769">
          <cell r="D4769">
            <v>2019</v>
          </cell>
          <cell r="E4769" t="str">
            <v>La Candelaria participativa</v>
          </cell>
        </row>
        <row r="4770">
          <cell r="D4770">
            <v>2021</v>
          </cell>
          <cell r="E4770" t="str">
            <v>La Candelaria gobierno abierto y transparente: fortalecimiento institucional</v>
          </cell>
        </row>
        <row r="4771">
          <cell r="D4771">
            <v>2021</v>
          </cell>
          <cell r="E4771" t="str">
            <v>La Candelaria gobierno abierto y transparente: fortalecimiento institucional</v>
          </cell>
        </row>
        <row r="4772">
          <cell r="D4772">
            <v>2023</v>
          </cell>
          <cell r="E4772" t="str">
            <v>La Candelaria segura: inspección, vigilancia y control</v>
          </cell>
        </row>
        <row r="4773">
          <cell r="D4773">
            <v>1636</v>
          </cell>
          <cell r="E4773" t="str">
            <v>Mejoramiento de la calidad de vida del adulto mayor en Rafael Uribe Uribe</v>
          </cell>
        </row>
        <row r="4774">
          <cell r="D4774">
            <v>2213</v>
          </cell>
          <cell r="E4774" t="str">
            <v>Rafael Uribe Uribe Solidaria.</v>
          </cell>
        </row>
        <row r="4775">
          <cell r="D4775">
            <v>2213</v>
          </cell>
          <cell r="E4775" t="str">
            <v>Rafael Uribe Uribe Solidaria.</v>
          </cell>
        </row>
        <row r="4776">
          <cell r="D4776">
            <v>1653</v>
          </cell>
          <cell r="E4776" t="str">
            <v>Oportunidades para el desarrollo económico cultural y creativo en Rafael Uribe Uribe</v>
          </cell>
        </row>
        <row r="4777">
          <cell r="D4777">
            <v>1653</v>
          </cell>
          <cell r="E4777" t="str">
            <v>Oportunidades para el desarrollo económico cultural y creativo en Rafael Uribe Uribe</v>
          </cell>
        </row>
        <row r="4778">
          <cell r="D4778">
            <v>1653</v>
          </cell>
          <cell r="E4778" t="str">
            <v>Oportunidades para el desarrollo económico cultural y creativo en Rafael Uribe Uribe</v>
          </cell>
        </row>
        <row r="4779">
          <cell r="D4779">
            <v>1653</v>
          </cell>
          <cell r="E4779" t="str">
            <v>Oportunidades para el desarrollo económico cultural y creativo en Rafael Uribe Uribe</v>
          </cell>
        </row>
        <row r="4780">
          <cell r="D4780">
            <v>1656</v>
          </cell>
          <cell r="E4780" t="str">
            <v>Prevención de la violencia intrafamiliar y sexual en Rafael Uribe Uribe</v>
          </cell>
        </row>
        <row r="4781">
          <cell r="D4781">
            <v>1656</v>
          </cell>
          <cell r="E4781" t="str">
            <v>Prevención de la violencia intrafamiliar y sexual en Rafael Uribe Uribe</v>
          </cell>
        </row>
        <row r="4782">
          <cell r="D4782">
            <v>1656</v>
          </cell>
          <cell r="E4782" t="str">
            <v>Prevención de la violencia intrafamiliar y sexual en Rafael Uribe Uribe</v>
          </cell>
        </row>
        <row r="4783">
          <cell r="D4783">
            <v>1657</v>
          </cell>
          <cell r="E4783" t="str">
            <v>Autocuidado y bienestar de la comunidad en Rafael Uribe Uribe</v>
          </cell>
        </row>
        <row r="4784">
          <cell r="D4784">
            <v>1658</v>
          </cell>
          <cell r="E4784" t="str">
            <v>Promoción y prevención de la salud en Rafael Uribe Uribe</v>
          </cell>
        </row>
        <row r="4785">
          <cell r="D4785">
            <v>1658</v>
          </cell>
          <cell r="E4785" t="str">
            <v>Promoción y prevención de la salud en Rafael Uribe Uribe</v>
          </cell>
        </row>
        <row r="4786">
          <cell r="D4786">
            <v>1658</v>
          </cell>
          <cell r="E4786" t="str">
            <v>Promoción y prevención de la salud en Rafael Uribe Uribe</v>
          </cell>
        </row>
        <row r="4787">
          <cell r="D4787">
            <v>1658</v>
          </cell>
          <cell r="E4787" t="str">
            <v>Promoción y prevención de la salud en Rafael Uribe Uribe</v>
          </cell>
        </row>
        <row r="4788">
          <cell r="D4788">
            <v>1659</v>
          </cell>
          <cell r="E4788" t="str">
            <v>Prevención de la maternidad temprana en Rafael Uribe Uribe</v>
          </cell>
        </row>
        <row r="4789">
          <cell r="D4789">
            <v>1639</v>
          </cell>
          <cell r="E4789" t="str">
            <v>Educación integral para la primera infancia en Rafael Uribe Uribe</v>
          </cell>
        </row>
        <row r="4790">
          <cell r="D4790">
            <v>1640</v>
          </cell>
          <cell r="E4790" t="str">
            <v>Calidad y permanencia en los colegios en Rafael Uribe Uribe</v>
          </cell>
        </row>
        <row r="4791">
          <cell r="D4791">
            <v>1642</v>
          </cell>
          <cell r="E4791" t="str">
            <v>Acceso y permanencia en la educación superior en Rafael Uribe Uribe</v>
          </cell>
        </row>
        <row r="4792">
          <cell r="D4792">
            <v>1642</v>
          </cell>
          <cell r="E4792" t="str">
            <v>Acceso y permanencia en la educación superior en Rafael Uribe Uribe</v>
          </cell>
        </row>
        <row r="4793">
          <cell r="D4793">
            <v>1644</v>
          </cell>
          <cell r="E4793" t="str">
            <v>Desarrollo de capacidades y fortalecimiento de habilidades en los y las adolescentes y jóvenes de Rafael Uribe Uribe</v>
          </cell>
        </row>
        <row r="4794">
          <cell r="D4794">
            <v>1644</v>
          </cell>
          <cell r="E4794" t="str">
            <v>Desarrollo de capacidades y fortalecimiento de habilidades en los y las adolescentes y jóvenes de Rafael Uribe Uribe</v>
          </cell>
        </row>
        <row r="4795">
          <cell r="D4795">
            <v>1646</v>
          </cell>
          <cell r="E4795" t="str">
            <v>Cultura, deporte y recreación para el bienestar de la ciudadanía de Rafael Uribe Uribe</v>
          </cell>
        </row>
        <row r="4796">
          <cell r="D4796">
            <v>1647</v>
          </cell>
          <cell r="E4796" t="str">
            <v>Apropiación del arte, la cultura y el patrimonio en Rafael Uribe Uribe</v>
          </cell>
        </row>
        <row r="4797">
          <cell r="D4797">
            <v>1647</v>
          </cell>
          <cell r="E4797" t="str">
            <v>Apropiación del arte, la cultura y el patrimonio en Rafael Uribe Uribe</v>
          </cell>
        </row>
        <row r="4798">
          <cell r="D4798">
            <v>1647</v>
          </cell>
          <cell r="E4798" t="str">
            <v>Apropiación del arte, la cultura y el patrimonio en Rafael Uribe Uribe</v>
          </cell>
        </row>
        <row r="4799">
          <cell r="D4799">
            <v>1647</v>
          </cell>
          <cell r="E4799" t="str">
            <v>Apropiación del arte, la cultura y el patrimonio en Rafael Uribe Uribe</v>
          </cell>
        </row>
        <row r="4800">
          <cell r="D4800">
            <v>1649</v>
          </cell>
          <cell r="E4800" t="str">
            <v>Agricultura urbana productiva y sostenible en Rafael Uribe Uribe</v>
          </cell>
        </row>
        <row r="4801">
          <cell r="D4801">
            <v>1650</v>
          </cell>
          <cell r="E4801" t="str">
            <v>Cultura y emprendimiento con igualdad de oportunidades en Rafael Uribe Uribe</v>
          </cell>
        </row>
        <row r="4802">
          <cell r="D4802">
            <v>1660</v>
          </cell>
          <cell r="E4802" t="str">
            <v>Reverdecimiento y mitigación del cambio climático en Rafael Uribe Uribe</v>
          </cell>
        </row>
        <row r="4803">
          <cell r="D4803">
            <v>1660</v>
          </cell>
          <cell r="E4803" t="str">
            <v>Reverdecimiento y mitigación del cambio climático en Rafael Uribe Uribe</v>
          </cell>
        </row>
        <row r="4804">
          <cell r="D4804">
            <v>1661</v>
          </cell>
          <cell r="E4804" t="str">
            <v>Restauración ecológica en Rafael Uribe Uribe</v>
          </cell>
        </row>
        <row r="4805">
          <cell r="D4805">
            <v>1665</v>
          </cell>
          <cell r="E4805" t="str">
            <v>Reducción de riesgos por emergencias y desastres en Rafael Uribe Uribe</v>
          </cell>
        </row>
        <row r="4806">
          <cell r="D4806">
            <v>1665</v>
          </cell>
          <cell r="E4806" t="str">
            <v>Reducción de riesgos por emergencias y desastres en Rafael Uribe Uribe</v>
          </cell>
        </row>
        <row r="4807">
          <cell r="D4807">
            <v>1667</v>
          </cell>
          <cell r="E4807" t="str">
            <v>Árboles y medio ambiente en Rafael Uribe Uribe</v>
          </cell>
        </row>
        <row r="4808">
          <cell r="D4808">
            <v>1667</v>
          </cell>
          <cell r="E4808" t="str">
            <v>Árboles y medio ambiente en Rafael Uribe Uribe</v>
          </cell>
        </row>
        <row r="4809">
          <cell r="D4809">
            <v>1670</v>
          </cell>
          <cell r="E4809" t="str">
            <v>Más parques en Rafael Uribe Uribe</v>
          </cell>
        </row>
        <row r="4810">
          <cell r="D4810">
            <v>1673</v>
          </cell>
          <cell r="E4810" t="str">
            <v>Acciones responsables para la protección y cuidado animal en Rafael Uribe Uribe</v>
          </cell>
        </row>
        <row r="4811">
          <cell r="D4811">
            <v>1675</v>
          </cell>
          <cell r="E4811" t="str">
            <v>Cambio de hábitos en el manejo de residuos para mitigar el cambio climático en Rafael Uribe Uribe</v>
          </cell>
        </row>
        <row r="4812">
          <cell r="D4812">
            <v>1678</v>
          </cell>
          <cell r="E4812" t="str">
            <v>Territorio de paz, memoria y reconciliación de las víctimas en Rafael Uribe Uribe</v>
          </cell>
        </row>
        <row r="4813">
          <cell r="D4813">
            <v>1679</v>
          </cell>
          <cell r="E4813" t="str">
            <v>Mujeres con una vida libre de violencia y con confianza en la justicia en Rafael Uribe Uribe</v>
          </cell>
        </row>
        <row r="4814">
          <cell r="D4814">
            <v>1679</v>
          </cell>
          <cell r="E4814" t="str">
            <v>Mujeres con una vida libre de violencia y con confianza en la justicia en Rafael Uribe Uribe</v>
          </cell>
        </row>
        <row r="4815">
          <cell r="D4815">
            <v>1680</v>
          </cell>
          <cell r="E4815" t="str">
            <v>Ciudadanos más seguros y con confianza en la justicia en Rafael Uribe Uribe</v>
          </cell>
        </row>
        <row r="4816">
          <cell r="D4816">
            <v>1680</v>
          </cell>
          <cell r="E4816" t="str">
            <v>Ciudadanos más seguros y con confianza en la justicia en Rafael Uribe Uribe</v>
          </cell>
        </row>
        <row r="4817">
          <cell r="D4817">
            <v>1680</v>
          </cell>
          <cell r="E4817" t="str">
            <v>Ciudadanos más seguros y con confianza en la justicia en Rafael Uribe Uribe</v>
          </cell>
        </row>
        <row r="4818">
          <cell r="D4818">
            <v>1681</v>
          </cell>
          <cell r="E4818" t="str">
            <v>Cultura ciudadana y uso optimo del espacio público en Rafael Uribe Uribe</v>
          </cell>
        </row>
        <row r="4819">
          <cell r="D4819">
            <v>1681</v>
          </cell>
          <cell r="E4819" t="str">
            <v>Cultura ciudadana y uso optimo del espacio público en Rafael Uribe Uribe</v>
          </cell>
        </row>
        <row r="4820">
          <cell r="D4820">
            <v>1681</v>
          </cell>
          <cell r="E4820" t="str">
            <v>Cultura ciudadana y uso optimo del espacio público en Rafael Uribe Uribe</v>
          </cell>
        </row>
        <row r="4821">
          <cell r="D4821">
            <v>1682</v>
          </cell>
          <cell r="E4821" t="str">
            <v>Confianza ciudadana en la red institucional de justicia en Rafael Uribe Uribe</v>
          </cell>
        </row>
        <row r="4822">
          <cell r="D4822">
            <v>1682</v>
          </cell>
          <cell r="E4822" t="str">
            <v>Confianza ciudadana en la red institucional de justicia en Rafael Uribe Uribe</v>
          </cell>
        </row>
        <row r="4823">
          <cell r="D4823">
            <v>1682</v>
          </cell>
          <cell r="E4823" t="str">
            <v>Confianza ciudadana en la red institucional de justicia en Rafael Uribe Uribe</v>
          </cell>
        </row>
        <row r="4824">
          <cell r="D4824">
            <v>1682</v>
          </cell>
          <cell r="E4824" t="str">
            <v>Confianza ciudadana en la red institucional de justicia en Rafael Uribe Uribe</v>
          </cell>
        </row>
        <row r="4825">
          <cell r="D4825">
            <v>1684</v>
          </cell>
          <cell r="E4825" t="str">
            <v>Confianza y seguridad ciudadana en Rafael Uribe Uribe</v>
          </cell>
        </row>
        <row r="4826">
          <cell r="D4826">
            <v>1684</v>
          </cell>
          <cell r="E4826" t="str">
            <v>Confianza y seguridad ciudadana en Rafael Uribe Uribe</v>
          </cell>
        </row>
        <row r="4827">
          <cell r="D4827">
            <v>1685</v>
          </cell>
          <cell r="E4827" t="str">
            <v>Movilidad multimodal, incluyente y sostenible en Rafael Uribe Uribe</v>
          </cell>
        </row>
        <row r="4828">
          <cell r="D4828">
            <v>1685</v>
          </cell>
          <cell r="E4828" t="str">
            <v>Movilidad multimodal, incluyente y sostenible en Rafael Uribe Uribe</v>
          </cell>
        </row>
        <row r="4829">
          <cell r="D4829">
            <v>1685</v>
          </cell>
          <cell r="E4829" t="str">
            <v>Movilidad multimodal, incluyente y sostenible en Rafael Uribe Uribe</v>
          </cell>
        </row>
        <row r="4830">
          <cell r="D4830">
            <v>1685</v>
          </cell>
          <cell r="E4830" t="str">
            <v>Movilidad multimodal, incluyente y sostenible en Rafael Uribe Uribe</v>
          </cell>
        </row>
        <row r="4831">
          <cell r="D4831">
            <v>1689</v>
          </cell>
          <cell r="E4831" t="str">
            <v>Participación ciudadana organizada y solidaria en Rafael Uribe Uribe</v>
          </cell>
        </row>
        <row r="4832">
          <cell r="D4832">
            <v>1689</v>
          </cell>
          <cell r="E4832" t="str">
            <v>Participación ciudadana organizada y solidaria en Rafael Uribe Uribe</v>
          </cell>
        </row>
        <row r="4833">
          <cell r="D4833">
            <v>1689</v>
          </cell>
          <cell r="E4833" t="str">
            <v>Participación ciudadana organizada y solidaria en Rafael Uribe Uribe</v>
          </cell>
        </row>
        <row r="4834">
          <cell r="D4834">
            <v>1689</v>
          </cell>
          <cell r="E4834" t="str">
            <v>Participación ciudadana organizada y solidaria en Rafael Uribe Uribe</v>
          </cell>
        </row>
        <row r="4835">
          <cell r="D4835">
            <v>1689</v>
          </cell>
          <cell r="E4835" t="str">
            <v>Participación ciudadana organizada y solidaria en Rafael Uribe Uribe</v>
          </cell>
        </row>
        <row r="4836">
          <cell r="D4836">
            <v>1697</v>
          </cell>
          <cell r="E4836" t="str">
            <v>Gestión pública transparente y que rinde cuentas a la ciudadanía en Rafael Uribe Uribe</v>
          </cell>
        </row>
        <row r="4837">
          <cell r="D4837">
            <v>1697</v>
          </cell>
          <cell r="E4837" t="str">
            <v>Gestión pública transparente y que rinde cuentas a la ciudadanía en Rafael Uribe Uribe</v>
          </cell>
        </row>
        <row r="4838">
          <cell r="D4838">
            <v>1698</v>
          </cell>
          <cell r="E4838" t="str">
            <v>Inspección, vigilancia y control en Rafael Uribe Uribe</v>
          </cell>
        </row>
        <row r="4839">
          <cell r="D4839">
            <v>1862</v>
          </cell>
          <cell r="E4839" t="str">
            <v>Un nuevo contrato para el desarrollo social y económico de Ciudad Bolívar</v>
          </cell>
        </row>
        <row r="4840">
          <cell r="D4840">
            <v>1862</v>
          </cell>
          <cell r="E4840" t="str">
            <v>Un nuevo contrato para el desarrollo social y económico de Ciudad Bolívar</v>
          </cell>
        </row>
        <row r="4841">
          <cell r="D4841">
            <v>1862</v>
          </cell>
          <cell r="E4841" t="str">
            <v>Un nuevo contrato para el desarrollo social y económico de Ciudad Bolívar</v>
          </cell>
        </row>
        <row r="4842">
          <cell r="D4842">
            <v>1884</v>
          </cell>
          <cell r="E4842" t="str">
            <v>Revitalización y Transformación Productiva en la localidad de Ciudad Bolívar</v>
          </cell>
        </row>
        <row r="4843">
          <cell r="D4843">
            <v>1884</v>
          </cell>
          <cell r="E4843" t="str">
            <v>Revitalización y Transformación Productiva en la localidad de Ciudad Bolívar</v>
          </cell>
        </row>
        <row r="4844">
          <cell r="D4844">
            <v>1884</v>
          </cell>
          <cell r="E4844" t="str">
            <v>Revitalización y Transformación Productiva en la localidad de Ciudad Bolívar</v>
          </cell>
        </row>
        <row r="4845">
          <cell r="D4845">
            <v>1884</v>
          </cell>
          <cell r="E4845" t="str">
            <v>Revitalización y Transformación Productiva en la localidad de Ciudad Bolívar</v>
          </cell>
        </row>
        <row r="4846">
          <cell r="D4846">
            <v>1886</v>
          </cell>
          <cell r="E4846" t="str">
            <v>Ciudad Bolívar un nuevo contrato Social desde la gestación hasta la adolescencia</v>
          </cell>
        </row>
        <row r="4847">
          <cell r="D4847">
            <v>1886</v>
          </cell>
          <cell r="E4847" t="str">
            <v>Ciudad Bolívar un nuevo contrato Social desde la gestación hasta la adolescencia</v>
          </cell>
        </row>
        <row r="4848">
          <cell r="D4848">
            <v>1886</v>
          </cell>
          <cell r="E4848" t="str">
            <v>Ciudad Bolívar un nuevo contrato Social desde la gestación hasta la adolescencia</v>
          </cell>
        </row>
        <row r="4849">
          <cell r="D4849">
            <v>1886</v>
          </cell>
          <cell r="E4849" t="str">
            <v>Ciudad Bolívar un nuevo contrato Social desde la gestación hasta la adolescencia</v>
          </cell>
        </row>
        <row r="4850">
          <cell r="D4850">
            <v>1889</v>
          </cell>
          <cell r="E4850" t="str">
            <v>Un nuevo contrato social por las cuidadoras de Ciudad Bolívar</v>
          </cell>
        </row>
        <row r="4851">
          <cell r="D4851">
            <v>1892</v>
          </cell>
          <cell r="E4851" t="str">
            <v>Ciudad Bolívar, un nuevo contrato social en salud con igualdad de oportunidades</v>
          </cell>
        </row>
        <row r="4852">
          <cell r="D4852">
            <v>1892</v>
          </cell>
          <cell r="E4852" t="str">
            <v>Ciudad Bolívar, un nuevo contrato social en salud con igualdad de oportunidades</v>
          </cell>
        </row>
        <row r="4853">
          <cell r="D4853">
            <v>1892</v>
          </cell>
          <cell r="E4853" t="str">
            <v>Ciudad Bolívar, un nuevo contrato social en salud con igualdad de oportunidades</v>
          </cell>
        </row>
        <row r="4854">
          <cell r="D4854">
            <v>1892</v>
          </cell>
          <cell r="E4854" t="str">
            <v>Ciudad Bolívar, un nuevo contrato social en salud con igualdad de oportunidades</v>
          </cell>
        </row>
        <row r="4855">
          <cell r="D4855">
            <v>1892</v>
          </cell>
          <cell r="E4855" t="str">
            <v>Ciudad Bolívar, un nuevo contrato social en salud con igualdad de oportunidades</v>
          </cell>
        </row>
        <row r="4856">
          <cell r="D4856">
            <v>1892</v>
          </cell>
          <cell r="E4856" t="str">
            <v>Ciudad Bolívar, un nuevo contrato social en salud con igualdad de oportunidades</v>
          </cell>
        </row>
        <row r="4857">
          <cell r="D4857">
            <v>1896</v>
          </cell>
          <cell r="E4857" t="str">
            <v>Ciudad Bolívar, un nuevo contrato social y ambiental en la promoción y prevención de la maternidad temprana</v>
          </cell>
        </row>
        <row r="4858">
          <cell r="D4858">
            <v>1708</v>
          </cell>
          <cell r="E4858" t="str">
            <v>Educación inicial: un nuevo contrato social para los niños y niñas de Ciudad Bolívar</v>
          </cell>
        </row>
        <row r="4859">
          <cell r="D4859">
            <v>1875</v>
          </cell>
          <cell r="E4859" t="str">
            <v>Dotación pedagógica a IED</v>
          </cell>
        </row>
        <row r="4860">
          <cell r="D4860">
            <v>1876</v>
          </cell>
          <cell r="E4860" t="str">
            <v>Educación superior: un contrato social para los habitantes de Ciudad Bolívar con garantías de acceso y permanencia</v>
          </cell>
        </row>
        <row r="4861">
          <cell r="D4861">
            <v>1876</v>
          </cell>
          <cell r="E4861" t="str">
            <v>Educación superior: un contrato social para los habitantes de Ciudad Bolívar con garantías de acceso y permanencia</v>
          </cell>
        </row>
        <row r="4862">
          <cell r="D4862">
            <v>1877</v>
          </cell>
          <cell r="E4862" t="str">
            <v>Un nuevo contrato Social para los jóvenes con capacidades de Ciudad Bolívar</v>
          </cell>
        </row>
        <row r="4863">
          <cell r="D4863">
            <v>1877</v>
          </cell>
          <cell r="E4863" t="str">
            <v>Un nuevo contrato Social para los jóvenes con capacidades de Ciudad Bolívar</v>
          </cell>
        </row>
        <row r="4864">
          <cell r="D4864">
            <v>2220</v>
          </cell>
          <cell r="E4864" t="str">
            <v>Ciudad Bolívar, una localidad con infraestructura educativa para la educación superior</v>
          </cell>
        </row>
        <row r="4865">
          <cell r="D4865">
            <v>1878</v>
          </cell>
          <cell r="E4865" t="str">
            <v>Mejoramiento en la calidad de vida en los habitantes rurales de la localidad de Ciudad Bolívar</v>
          </cell>
        </row>
        <row r="4866">
          <cell r="D4866">
            <v>1926</v>
          </cell>
          <cell r="E4866" t="str">
            <v>Ciudad Bolívar, un nuevo contrato social y ambiental en deporte y nuevas tendencias para los habitantes de la localidad</v>
          </cell>
        </row>
        <row r="4867">
          <cell r="D4867">
            <v>1926</v>
          </cell>
          <cell r="E4867" t="str">
            <v>Ciudad Bolívar, un nuevo contrato social y ambiental en deporte y nuevas tendencias para los habitantes de la localidad</v>
          </cell>
        </row>
        <row r="4868">
          <cell r="D4868">
            <v>1926</v>
          </cell>
          <cell r="E4868" t="str">
            <v>Ciudad Bolívar, un nuevo contrato social y ambiental en deporte y nuevas tendencias para los habitantes de la localidad</v>
          </cell>
        </row>
        <row r="4869">
          <cell r="D4869">
            <v>1879</v>
          </cell>
          <cell r="E4869" t="str">
            <v>Un nuevo contrato social por la cultura, el arte y patrimonio de Ciudad Bolívar</v>
          </cell>
        </row>
        <row r="4870">
          <cell r="D4870">
            <v>1879</v>
          </cell>
          <cell r="E4870" t="str">
            <v>Un nuevo contrato social por la cultura, el arte y patrimonio de Ciudad Bolívar</v>
          </cell>
        </row>
        <row r="4871">
          <cell r="D4871">
            <v>1879</v>
          </cell>
          <cell r="E4871" t="str">
            <v>Un nuevo contrato social por la cultura, el arte y patrimonio de Ciudad Bolívar</v>
          </cell>
        </row>
        <row r="4872">
          <cell r="D4872">
            <v>1879</v>
          </cell>
          <cell r="E4872" t="str">
            <v>Un nuevo contrato social por la cultura, el arte y patrimonio de Ciudad Bolívar</v>
          </cell>
        </row>
        <row r="4873">
          <cell r="D4873">
            <v>1880</v>
          </cell>
          <cell r="E4873" t="str">
            <v>Ciudad Bolívar Rural, sostenible, con asistencia agropecuaria y emprendimiento ciudadano para un territorio productivo y creciente</v>
          </cell>
        </row>
        <row r="4874">
          <cell r="D4874">
            <v>1880</v>
          </cell>
          <cell r="E4874" t="str">
            <v>Ciudad Bolívar Rural, sostenible, con asistencia agropecuaria y emprendimiento ciudadano para un territorio productivo y creciente</v>
          </cell>
        </row>
        <row r="4875">
          <cell r="D4875">
            <v>1882</v>
          </cell>
          <cell r="E4875" t="str">
            <v>Ciudad Bolívar, una localidad ambiental y orientada para la agricultura urbana</v>
          </cell>
        </row>
        <row r="4876">
          <cell r="D4876">
            <v>1883</v>
          </cell>
          <cell r="E4876" t="str">
            <v>Cultura en Ciudad Bolívar: un camino de inclusión y emprendimiento</v>
          </cell>
        </row>
        <row r="4877">
          <cell r="D4877">
            <v>1898</v>
          </cell>
          <cell r="E4877" t="str">
            <v>Ciudad Bolívar, participativa, activa y reverdecida, con más educación y practica ambiental</v>
          </cell>
        </row>
        <row r="4878">
          <cell r="D4878">
            <v>1898</v>
          </cell>
          <cell r="E4878" t="str">
            <v>Ciudad Bolívar, participativa, activa y reverdecida, con más educación y practica ambiental</v>
          </cell>
        </row>
        <row r="4879">
          <cell r="D4879">
            <v>2208</v>
          </cell>
          <cell r="E4879" t="str">
            <v>Ciudad Bolívar, adaptada al cambio climático con acciones de restauración ecologica</v>
          </cell>
        </row>
        <row r="4880">
          <cell r="D4880">
            <v>1928</v>
          </cell>
          <cell r="E4880" t="str">
            <v>Acciones de mejoramiento, gestión de riesgo, manejo de emergencias y desastres de los eventos y fenómenos relacionados con los escenarios de amenaza que se presentan</v>
          </cell>
        </row>
        <row r="4881">
          <cell r="D4881">
            <v>1928</v>
          </cell>
          <cell r="E4881" t="str">
            <v>Acciones de mejoramiento, gestión de riesgo, manejo de emergencias y desastres de los eventos y fenómenos relacionados con los escenarios de amenaza que se presentan</v>
          </cell>
        </row>
        <row r="4882">
          <cell r="D4882">
            <v>1929</v>
          </cell>
          <cell r="E4882" t="str">
            <v>Ciudad Bolívar, más verde más sostenible</v>
          </cell>
        </row>
        <row r="4883">
          <cell r="D4883">
            <v>1929</v>
          </cell>
          <cell r="E4883" t="str">
            <v>Ciudad Bolívar, más verde más sostenible</v>
          </cell>
        </row>
        <row r="4884">
          <cell r="D4884">
            <v>1930</v>
          </cell>
          <cell r="E4884" t="str">
            <v>Construcción y mantenimiento de parques</v>
          </cell>
        </row>
        <row r="4885">
          <cell r="D4885">
            <v>1930</v>
          </cell>
          <cell r="E4885" t="str">
            <v>Construcción y mantenimiento de parques</v>
          </cell>
        </row>
        <row r="4886">
          <cell r="D4886">
            <v>1931</v>
          </cell>
          <cell r="E4886" t="str">
            <v>Ciudad Bolívar, Protectora de los Animales</v>
          </cell>
        </row>
        <row r="4887">
          <cell r="D4887">
            <v>1934</v>
          </cell>
          <cell r="E4887" t="str">
            <v>Ciudad Bolívar mejorando la provisión y calidad de servicios de agua a la comunidad rural</v>
          </cell>
        </row>
        <row r="4888">
          <cell r="D4888">
            <v>1936</v>
          </cell>
          <cell r="E4888" t="str">
            <v>Ciudad Bolívar, una localidad eficiente, resiliente y alternativa</v>
          </cell>
        </row>
        <row r="4889">
          <cell r="D4889">
            <v>1936</v>
          </cell>
          <cell r="E4889" t="str">
            <v>Ciudad Bolívar, una localidad eficiente, resiliente y alternativa</v>
          </cell>
        </row>
        <row r="4890">
          <cell r="D4890">
            <v>1937</v>
          </cell>
          <cell r="E4890" t="str">
            <v>paz, memoria y reconciliación en el marco de un nuevo contrato social y ambiental para Ciudad Bolívar</v>
          </cell>
        </row>
        <row r="4891">
          <cell r="D4891">
            <v>1938</v>
          </cell>
          <cell r="E4891" t="str">
            <v>Un nuevo contrato social por las mujeres de Ciudad Bolívar</v>
          </cell>
        </row>
        <row r="4892">
          <cell r="D4892">
            <v>1938</v>
          </cell>
          <cell r="E4892" t="str">
            <v>Un nuevo contrato social por las mujeres de Ciudad Bolívar</v>
          </cell>
        </row>
        <row r="4893">
          <cell r="D4893">
            <v>1975</v>
          </cell>
          <cell r="E4893" t="str">
            <v>Ciudad Bolívar, una localidad segura y en paz a través de la convivencia y la prevención</v>
          </cell>
        </row>
        <row r="4894">
          <cell r="D4894">
            <v>1975</v>
          </cell>
          <cell r="E4894" t="str">
            <v>Ciudad Bolívar, una localidad segura y en paz a través de la convivencia y la prevención</v>
          </cell>
        </row>
        <row r="4895">
          <cell r="D4895">
            <v>1980</v>
          </cell>
          <cell r="E4895" t="str">
            <v>Un nuevo contrato social y ambiental por un espacio público amigable con la comunidad de Ciudad Bolívar</v>
          </cell>
        </row>
        <row r="4896">
          <cell r="D4896">
            <v>1980</v>
          </cell>
          <cell r="E4896" t="str">
            <v>Un nuevo contrato social y ambiental por un espacio público amigable con la comunidad de Ciudad Bolívar</v>
          </cell>
        </row>
        <row r="4897">
          <cell r="D4897">
            <v>1980</v>
          </cell>
          <cell r="E4897" t="str">
            <v>Un nuevo contrato social y ambiental por un espacio público amigable con la comunidad de Ciudad Bolívar</v>
          </cell>
        </row>
        <row r="4898">
          <cell r="D4898">
            <v>1981</v>
          </cell>
          <cell r="E4898" t="str">
            <v>Acceso a la justicia en Ciudad Bolívar</v>
          </cell>
        </row>
        <row r="4899">
          <cell r="D4899">
            <v>1981</v>
          </cell>
          <cell r="E4899" t="str">
            <v>Acceso a la justicia en Ciudad Bolívar</v>
          </cell>
        </row>
        <row r="4900">
          <cell r="D4900">
            <v>1981</v>
          </cell>
          <cell r="E4900" t="str">
            <v>Acceso a la justicia en Ciudad Bolívar</v>
          </cell>
        </row>
        <row r="4901">
          <cell r="D4901">
            <v>1982</v>
          </cell>
          <cell r="E4901" t="str">
            <v>Tecnológica, segura y en paz en Ciudad Bolívar</v>
          </cell>
        </row>
        <row r="4902">
          <cell r="D4902">
            <v>1982</v>
          </cell>
          <cell r="E4902" t="str">
            <v>Tecnológica, segura y en paz en Ciudad Bolívar</v>
          </cell>
        </row>
        <row r="4903">
          <cell r="D4903">
            <v>1983</v>
          </cell>
          <cell r="E4903" t="str">
            <v>Movilidad segura, sostenible y accesible en Ciudad Bolívar</v>
          </cell>
        </row>
        <row r="4904">
          <cell r="D4904">
            <v>1983</v>
          </cell>
          <cell r="E4904" t="str">
            <v>Movilidad segura, sostenible y accesible en Ciudad Bolívar</v>
          </cell>
        </row>
        <row r="4905">
          <cell r="D4905">
            <v>1983</v>
          </cell>
          <cell r="E4905" t="str">
            <v>Movilidad segura, sostenible y accesible en Ciudad Bolívar</v>
          </cell>
        </row>
        <row r="4906">
          <cell r="D4906">
            <v>1983</v>
          </cell>
          <cell r="E4906" t="str">
            <v>Movilidad segura, sostenible y accesible en Ciudad Bolívar</v>
          </cell>
        </row>
        <row r="4907">
          <cell r="D4907">
            <v>1983</v>
          </cell>
          <cell r="E4907" t="str">
            <v>Movilidad segura, sostenible y accesible en Ciudad Bolívar</v>
          </cell>
        </row>
        <row r="4908">
          <cell r="D4908">
            <v>1984</v>
          </cell>
          <cell r="E4908" t="str">
            <v>Ciudad Bolívar con conectividad rural</v>
          </cell>
        </row>
        <row r="4909">
          <cell r="D4909">
            <v>1985</v>
          </cell>
          <cell r="E4909" t="str">
            <v>Participación ciudadana, pilar del nuevo contrato social</v>
          </cell>
        </row>
        <row r="4910">
          <cell r="D4910">
            <v>1985</v>
          </cell>
          <cell r="E4910" t="str">
            <v>Participación ciudadana, pilar del nuevo contrato social</v>
          </cell>
        </row>
        <row r="4911">
          <cell r="D4911">
            <v>1985</v>
          </cell>
          <cell r="E4911" t="str">
            <v>Participación ciudadana, pilar del nuevo contrato social</v>
          </cell>
        </row>
        <row r="4912">
          <cell r="D4912">
            <v>1986</v>
          </cell>
          <cell r="E4912" t="str">
            <v>Ciudad Bolívar, una localidad con gobierno abierto y gestión pública transparente y eficiente, adaptada al siglo XXI</v>
          </cell>
        </row>
        <row r="4913">
          <cell r="D4913">
            <v>1986</v>
          </cell>
          <cell r="E4913" t="str">
            <v>Ciudad Bolívar, una localidad con gobierno abierto y gestión pública transparente y eficiente, adaptada al siglo XXI</v>
          </cell>
        </row>
        <row r="4914">
          <cell r="D4914">
            <v>1987</v>
          </cell>
          <cell r="E4914" t="str">
            <v>IVC eficaz, eficiente y transparente en Ciudad Bolívar</v>
          </cell>
        </row>
        <row r="4915">
          <cell r="D4915">
            <v>1583</v>
          </cell>
          <cell r="E4915" t="str">
            <v>Más y mejores oportunidades para la población vulnerable</v>
          </cell>
        </row>
        <row r="4916">
          <cell r="D4916">
            <v>1583</v>
          </cell>
          <cell r="E4916" t="str">
            <v>Más y mejores oportunidades para la población vulnerable</v>
          </cell>
        </row>
        <row r="4917">
          <cell r="D4917">
            <v>1637</v>
          </cell>
          <cell r="E4917" t="str">
            <v>Revitalización y transformación productiva en la localidad de Sumapaz</v>
          </cell>
        </row>
        <row r="4918">
          <cell r="D4918">
            <v>1637</v>
          </cell>
          <cell r="E4918" t="str">
            <v>Revitalización y transformación productiva en la localidad de Sumapaz</v>
          </cell>
        </row>
        <row r="4919">
          <cell r="D4919">
            <v>1637</v>
          </cell>
          <cell r="E4919" t="str">
            <v>Revitalización y transformación productiva en la localidad de Sumapaz</v>
          </cell>
        </row>
        <row r="4920">
          <cell r="D4920">
            <v>1638</v>
          </cell>
          <cell r="E4920" t="str">
            <v>Prevención de violencias y dotación jardines</v>
          </cell>
        </row>
        <row r="4921">
          <cell r="D4921">
            <v>1638</v>
          </cell>
          <cell r="E4921" t="str">
            <v>Prevención de violencias y dotación jardines</v>
          </cell>
        </row>
        <row r="4922">
          <cell r="D4922">
            <v>1641</v>
          </cell>
          <cell r="E4922" t="str">
            <v>Estrategias del cuidado para cuidadoras, cuidadores y a personas con discapacidad</v>
          </cell>
        </row>
        <row r="4923">
          <cell r="D4923">
            <v>1643</v>
          </cell>
          <cell r="E4923" t="str">
            <v>Mejores condiciones de salud en la Ruralidad</v>
          </cell>
        </row>
        <row r="4924">
          <cell r="D4924">
            <v>1643</v>
          </cell>
          <cell r="E4924" t="str">
            <v>Mejores condiciones de salud en la Ruralidad</v>
          </cell>
        </row>
        <row r="4925">
          <cell r="D4925">
            <v>1643</v>
          </cell>
          <cell r="E4925" t="str">
            <v>Mejores condiciones de salud en la Ruralidad</v>
          </cell>
        </row>
        <row r="4926">
          <cell r="D4926">
            <v>1643</v>
          </cell>
          <cell r="E4926" t="str">
            <v>Mejores condiciones de salud en la Ruralidad</v>
          </cell>
        </row>
        <row r="4927">
          <cell r="D4927">
            <v>1643</v>
          </cell>
          <cell r="E4927" t="str">
            <v>Mejores condiciones de salud en la Ruralidad</v>
          </cell>
        </row>
        <row r="4928">
          <cell r="D4928">
            <v>1645</v>
          </cell>
          <cell r="E4928" t="str">
            <v>Estrategia para la prevención del embarazo en la adolescencia de Sumapaz</v>
          </cell>
        </row>
        <row r="4929">
          <cell r="D4929">
            <v>1585</v>
          </cell>
          <cell r="E4929" t="str">
            <v>Fortalecimiento de la educación inicial con pertinencia y calidad</v>
          </cell>
        </row>
        <row r="4930">
          <cell r="D4930">
            <v>1586</v>
          </cell>
          <cell r="E4930" t="str">
            <v>Dotaciones didácticas y pedagógicas para mejores colegios</v>
          </cell>
        </row>
        <row r="4931">
          <cell r="D4931">
            <v>1587</v>
          </cell>
          <cell r="E4931" t="str">
            <v>Acceso y sostenimiento en la educación superior</v>
          </cell>
        </row>
        <row r="4932">
          <cell r="D4932">
            <v>1587</v>
          </cell>
          <cell r="E4932" t="str">
            <v>Acceso y sostenimiento en la educación superior</v>
          </cell>
        </row>
        <row r="4933">
          <cell r="D4933">
            <v>1589</v>
          </cell>
          <cell r="E4933" t="str">
            <v>Vivienda y entornos dignos en el territorio rural</v>
          </cell>
        </row>
        <row r="4934">
          <cell r="D4934">
            <v>1590</v>
          </cell>
          <cell r="E4934" t="str">
            <v>Recreación y deportes</v>
          </cell>
        </row>
        <row r="4935">
          <cell r="D4935">
            <v>1590</v>
          </cell>
          <cell r="E4935" t="str">
            <v>Recreación y deportes</v>
          </cell>
        </row>
        <row r="4936">
          <cell r="D4936">
            <v>1590</v>
          </cell>
          <cell r="E4936" t="str">
            <v>Recreación y deportes</v>
          </cell>
        </row>
        <row r="4937">
          <cell r="D4937">
            <v>1633</v>
          </cell>
          <cell r="E4937" t="str">
            <v>Acciones para la promoción de la cultura, tradición y costumbres sumapaceñas</v>
          </cell>
        </row>
        <row r="4938">
          <cell r="D4938">
            <v>1633</v>
          </cell>
          <cell r="E4938" t="str">
            <v>Acciones para la promoción de la cultura, tradición y costumbres sumapaceñas</v>
          </cell>
        </row>
        <row r="4939">
          <cell r="D4939">
            <v>1633</v>
          </cell>
          <cell r="E4939" t="str">
            <v>Acciones para la promoción de la cultura, tradición y costumbres sumapaceñas</v>
          </cell>
        </row>
        <row r="4940">
          <cell r="D4940">
            <v>1633</v>
          </cell>
          <cell r="E4940" t="str">
            <v>Acciones para la promoción de la cultura, tradición y costumbres sumapaceñas</v>
          </cell>
        </row>
        <row r="4941">
          <cell r="D4941">
            <v>1634</v>
          </cell>
          <cell r="E4941" t="str">
            <v>Asistencia técnica agropecuaria y ambiental</v>
          </cell>
        </row>
        <row r="4942">
          <cell r="D4942">
            <v>1635</v>
          </cell>
          <cell r="E4942" t="str">
            <v>Acciones para fortalecer las Industrias culturales y creativas</v>
          </cell>
        </row>
        <row r="4943">
          <cell r="D4943">
            <v>1648</v>
          </cell>
          <cell r="E4943" t="str">
            <v>Educación ambiental</v>
          </cell>
        </row>
        <row r="4944">
          <cell r="D4944">
            <v>1651</v>
          </cell>
          <cell r="E4944" t="str">
            <v>Restauración ecológica urbana y/o rural</v>
          </cell>
        </row>
        <row r="4945">
          <cell r="D4945">
            <v>1652</v>
          </cell>
          <cell r="E4945" t="str">
            <v>Por una Sumapaz sin riesgos que le aporta y se adopta al cambio climático</v>
          </cell>
        </row>
        <row r="4946">
          <cell r="D4946">
            <v>1652</v>
          </cell>
          <cell r="E4946" t="str">
            <v>Por una Sumapaz sin riesgos que le aporta y se adopta al cambio climático</v>
          </cell>
        </row>
        <row r="4947">
          <cell r="D4947">
            <v>1655</v>
          </cell>
          <cell r="E4947" t="str">
            <v>Mas y mejor espacio público</v>
          </cell>
        </row>
        <row r="4948">
          <cell r="D4948">
            <v>1655</v>
          </cell>
          <cell r="E4948" t="str">
            <v>Mas y mejor espacio público</v>
          </cell>
        </row>
        <row r="4949">
          <cell r="D4949">
            <v>1666</v>
          </cell>
          <cell r="E4949" t="str">
            <v>Sumapaz comprometida con el bienestar animal</v>
          </cell>
        </row>
        <row r="4950">
          <cell r="D4950">
            <v>1668</v>
          </cell>
          <cell r="E4950" t="str">
            <v>Acueductos veredales y saneamiento básico</v>
          </cell>
        </row>
        <row r="4951">
          <cell r="D4951">
            <v>1669</v>
          </cell>
          <cell r="E4951" t="str">
            <v>Por una Sumapaz ecoeficiente, alternativa y sostenible</v>
          </cell>
        </row>
        <row r="4952">
          <cell r="D4952">
            <v>1669</v>
          </cell>
          <cell r="E4952" t="str">
            <v>Por una Sumapaz ecoeficiente, alternativa y sostenible</v>
          </cell>
        </row>
        <row r="4953">
          <cell r="D4953">
            <v>1672</v>
          </cell>
          <cell r="E4953" t="str">
            <v>Procesos de construcción de memoria, verdad, reparación integral a víctimas, paz y reconciliación</v>
          </cell>
        </row>
        <row r="4954">
          <cell r="D4954">
            <v>1674</v>
          </cell>
          <cell r="E4954" t="str">
            <v>Más mujeres viven una vida libre de violencias, se sienten seguras y acceden con confianza al sistema de justicia</v>
          </cell>
        </row>
        <row r="4955">
          <cell r="D4955">
            <v>1674</v>
          </cell>
          <cell r="E4955" t="str">
            <v>Más mujeres viven una vida libre de violencias, se sienten seguras y acceden con confianza al sistema de justicia</v>
          </cell>
        </row>
        <row r="4956">
          <cell r="D4956">
            <v>1676</v>
          </cell>
          <cell r="E4956" t="str">
            <v>Promoción de la convivencia ciudadana - Escuela de seguridad</v>
          </cell>
        </row>
        <row r="4957">
          <cell r="D4957">
            <v>1683</v>
          </cell>
          <cell r="E4957" t="str">
            <v>Acceso a la justicia</v>
          </cell>
        </row>
        <row r="4958">
          <cell r="D4958">
            <v>1683</v>
          </cell>
          <cell r="E4958" t="str">
            <v>Acceso a la justicia</v>
          </cell>
        </row>
        <row r="4959">
          <cell r="D4959">
            <v>1688</v>
          </cell>
          <cell r="E4959" t="str">
            <v>Movilidad segura, sostenible y accesible</v>
          </cell>
        </row>
        <row r="4960">
          <cell r="D4960">
            <v>1688</v>
          </cell>
          <cell r="E4960" t="str">
            <v>Movilidad segura, sostenible y accesible</v>
          </cell>
        </row>
        <row r="4961">
          <cell r="D4961">
            <v>1688</v>
          </cell>
          <cell r="E4961" t="str">
            <v>Movilidad segura, sostenible y accesible</v>
          </cell>
        </row>
        <row r="4962">
          <cell r="D4962">
            <v>1692</v>
          </cell>
          <cell r="E4962" t="str">
            <v>Conectividad y redes de comunicación</v>
          </cell>
        </row>
        <row r="4963">
          <cell r="D4963">
            <v>1691</v>
          </cell>
          <cell r="E4963" t="str">
            <v>Fortalecimiento de cultura ciudadana y su institucionalidad</v>
          </cell>
        </row>
        <row r="4964">
          <cell r="D4964">
            <v>1691</v>
          </cell>
          <cell r="E4964" t="str">
            <v>Fortalecimiento de cultura ciudadana y su institucionalidad</v>
          </cell>
        </row>
        <row r="4965">
          <cell r="D4965">
            <v>1691</v>
          </cell>
          <cell r="E4965" t="str">
            <v>Fortalecimiento de cultura ciudadana y su institucionalidad</v>
          </cell>
        </row>
        <row r="4966">
          <cell r="D4966">
            <v>1691</v>
          </cell>
          <cell r="E4966" t="str">
            <v>Fortalecimiento de cultura ciudadana y su institucionalidad</v>
          </cell>
        </row>
        <row r="4967">
          <cell r="D4967">
            <v>1691</v>
          </cell>
          <cell r="E4967" t="str">
            <v>Fortalecimiento de cultura ciudadana y su institucionalidad</v>
          </cell>
        </row>
        <row r="4968">
          <cell r="D4968">
            <v>1693</v>
          </cell>
          <cell r="E4968" t="str">
            <v>Terminación de infraestructuras (sedes administrativas locales)</v>
          </cell>
        </row>
        <row r="4969">
          <cell r="D4969">
            <v>1696</v>
          </cell>
          <cell r="E4969" t="str">
            <v>Gestión pública local</v>
          </cell>
        </row>
        <row r="4970">
          <cell r="D4970">
            <v>1696</v>
          </cell>
          <cell r="E4970" t="str">
            <v>Gestión pública local</v>
          </cell>
        </row>
        <row r="4971">
          <cell r="D4971">
            <v>2559</v>
          </cell>
          <cell r="E4971" t="str">
            <v>Promoción de la seguridad, convivencia, respeto, diálogo social y cultura ciudadana en Usaquén</v>
          </cell>
        </row>
        <row r="4972">
          <cell r="D4972">
            <v>2559</v>
          </cell>
          <cell r="E4972" t="str">
            <v>Promoción de la seguridad, convivencia, respeto, diálogo social y cultura ciudadana en Usaquén</v>
          </cell>
        </row>
        <row r="4973">
          <cell r="D4973">
            <v>2559</v>
          </cell>
          <cell r="E4973" t="str">
            <v>Promoción de la seguridad, convivencia, respeto, diálogo social y cultura ciudadana en Usaquén</v>
          </cell>
        </row>
        <row r="4974">
          <cell r="D4974">
            <v>2611</v>
          </cell>
          <cell r="E4974" t="str">
            <v>Usaquen libre de violencias contra las mujeres</v>
          </cell>
        </row>
        <row r="4975">
          <cell r="D4975">
            <v>2602</v>
          </cell>
          <cell r="E4975" t="str">
            <v>Fortaleciendo las capacidades y la tecnología para la seguridad de Usaquén</v>
          </cell>
        </row>
        <row r="4976">
          <cell r="D4976">
            <v>2602</v>
          </cell>
          <cell r="E4976" t="str">
            <v>Fortaleciendo las capacidades y la tecnología para la seguridad de Usaquén</v>
          </cell>
        </row>
        <row r="4977">
          <cell r="D4977">
            <v>2595</v>
          </cell>
          <cell r="E4977" t="str">
            <v>Usaquén con convivencia con enfoque restaurativo, acceso a la justicia, prevención de la violencia y convivencia ciudadana</v>
          </cell>
        </row>
        <row r="4978">
          <cell r="D4978">
            <v>2595</v>
          </cell>
          <cell r="E4978" t="str">
            <v>Usaquén con convivencia con enfoque restaurativo, acceso a la justicia, prevención de la violencia y convivencia ciudadana</v>
          </cell>
        </row>
        <row r="4979">
          <cell r="D4979">
            <v>2595</v>
          </cell>
          <cell r="E4979" t="str">
            <v>Usaquén con convivencia con enfoque restaurativo, acceso a la justicia, prevención de la violencia y convivencia ciudadana</v>
          </cell>
        </row>
        <row r="4980">
          <cell r="D4980">
            <v>2595</v>
          </cell>
          <cell r="E4980" t="str">
            <v>Usaquén con convivencia con enfoque restaurativo, acceso a la justicia, prevención de la violencia y convivencia ciudadana</v>
          </cell>
        </row>
        <row r="4981">
          <cell r="D4981">
            <v>2595</v>
          </cell>
          <cell r="E4981" t="str">
            <v>Usaquén con convivencia con enfoque restaurativo, acceso a la justicia, prevención de la violencia y convivencia ciudadana</v>
          </cell>
        </row>
        <row r="4982">
          <cell r="D4982">
            <v>2595</v>
          </cell>
          <cell r="E4982" t="str">
            <v>Usaquén con convivencia con enfoque restaurativo, acceso a la justicia, prevención de la violencia y convivencia ciudadana</v>
          </cell>
        </row>
        <row r="4983">
          <cell r="D4983">
            <v>2651</v>
          </cell>
          <cell r="E4983" t="str">
            <v>Movilidad Incluyente en Usaquén</v>
          </cell>
        </row>
        <row r="4984">
          <cell r="D4984">
            <v>2617</v>
          </cell>
          <cell r="E4984" t="str">
            <v>Usaquén mejora su espacio público</v>
          </cell>
        </row>
        <row r="4985">
          <cell r="D4985">
            <v>2555</v>
          </cell>
          <cell r="E4985" t="str">
            <v>Usaquén avanza en inclusión y oportunidades</v>
          </cell>
        </row>
        <row r="4986">
          <cell r="D4986">
            <v>2555</v>
          </cell>
          <cell r="E4986" t="str">
            <v>Usaquén avanza en inclusión y oportunidades</v>
          </cell>
        </row>
        <row r="4987">
          <cell r="D4987">
            <v>2555</v>
          </cell>
          <cell r="E4987" t="str">
            <v>Usaquén avanza en inclusión y oportunidades</v>
          </cell>
        </row>
        <row r="4988">
          <cell r="D4988">
            <v>2660</v>
          </cell>
          <cell r="E4988" t="str">
            <v>Usaquén territorio saludable y sin barreras</v>
          </cell>
        </row>
        <row r="4989">
          <cell r="D4989">
            <v>2660</v>
          </cell>
          <cell r="E4989" t="str">
            <v>Usaquén territorio saludable y sin barreras</v>
          </cell>
        </row>
        <row r="4990">
          <cell r="D4990">
            <v>2660</v>
          </cell>
          <cell r="E4990" t="str">
            <v>Usaquén territorio saludable y sin barreras</v>
          </cell>
        </row>
        <row r="4991">
          <cell r="D4991">
            <v>2660</v>
          </cell>
          <cell r="E4991" t="str">
            <v>Usaquén territorio saludable y sin barreras</v>
          </cell>
        </row>
        <row r="4992">
          <cell r="D4992">
            <v>2660</v>
          </cell>
          <cell r="E4992" t="str">
            <v>Usaquén territorio saludable y sin barreras</v>
          </cell>
        </row>
        <row r="4993">
          <cell r="D4993">
            <v>2660</v>
          </cell>
          <cell r="E4993" t="str">
            <v>Usaquén territorio saludable y sin barreras</v>
          </cell>
        </row>
        <row r="4994">
          <cell r="D4994">
            <v>2746</v>
          </cell>
          <cell r="E4994" t="str">
            <v>Usaquen abraza su bogotaneidad</v>
          </cell>
        </row>
        <row r="4995">
          <cell r="D4995">
            <v>2746</v>
          </cell>
          <cell r="E4995" t="str">
            <v>Usaquen abraza su bogotaneidad</v>
          </cell>
        </row>
        <row r="4996">
          <cell r="D4996">
            <v>2630</v>
          </cell>
          <cell r="E4996" t="str">
            <v>Usaquén cuidadora, autónoma y previsora de violencias en el contexto familiar</v>
          </cell>
        </row>
        <row r="4997">
          <cell r="D4997">
            <v>2630</v>
          </cell>
          <cell r="E4997" t="str">
            <v>Usaquén cuidadora, autónoma y previsora de violencias en el contexto familiar</v>
          </cell>
        </row>
        <row r="4998">
          <cell r="D4998">
            <v>2630</v>
          </cell>
          <cell r="E4998" t="str">
            <v>Usaquén cuidadora, autónoma y previsora de violencias en el contexto familiar</v>
          </cell>
        </row>
        <row r="4999">
          <cell r="D4999">
            <v>2870</v>
          </cell>
          <cell r="E4999" t="str">
            <v>Usaquén construyendo un territorio para todos</v>
          </cell>
        </row>
        <row r="5000">
          <cell r="D5000">
            <v>2870</v>
          </cell>
          <cell r="E5000" t="str">
            <v>Usaquén construyendo un territorio para todos</v>
          </cell>
        </row>
        <row r="5001">
          <cell r="D5001">
            <v>2870</v>
          </cell>
          <cell r="E5001" t="str">
            <v>Usaquén construyendo un territorio para todos</v>
          </cell>
        </row>
        <row r="5002">
          <cell r="D5002">
            <v>2655</v>
          </cell>
          <cell r="E5002" t="str">
            <v>Usaquén cultural, artística y patrimonial</v>
          </cell>
        </row>
        <row r="5003">
          <cell r="D5003">
            <v>2655</v>
          </cell>
          <cell r="E5003" t="str">
            <v>Usaquén cultural, artística y patrimonial</v>
          </cell>
        </row>
        <row r="5004">
          <cell r="D5004">
            <v>2655</v>
          </cell>
          <cell r="E5004" t="str">
            <v>Usaquén cultural, artística y patrimonial</v>
          </cell>
        </row>
        <row r="5005">
          <cell r="D5005">
            <v>2655</v>
          </cell>
          <cell r="E5005" t="str">
            <v>Usaquén cultural, artística y patrimonial</v>
          </cell>
        </row>
        <row r="5006">
          <cell r="D5006">
            <v>2367</v>
          </cell>
          <cell r="E5006" t="str">
            <v>Usaquén camina por el deporte</v>
          </cell>
        </row>
        <row r="5007">
          <cell r="D5007">
            <v>2367</v>
          </cell>
          <cell r="E5007" t="str">
            <v>Usaquén camina por el deporte</v>
          </cell>
        </row>
        <row r="5008">
          <cell r="D5008">
            <v>2367</v>
          </cell>
          <cell r="E5008" t="str">
            <v>Usaquén camina por el deporte</v>
          </cell>
        </row>
        <row r="5009">
          <cell r="D5009">
            <v>2367</v>
          </cell>
          <cell r="E5009" t="str">
            <v>Usaquén camina por el deporte</v>
          </cell>
        </row>
        <row r="5010">
          <cell r="D5010">
            <v>2628</v>
          </cell>
          <cell r="E5010" t="str">
            <v>Usaquén se une por el bienestar animal</v>
          </cell>
        </row>
        <row r="5011">
          <cell r="D5011">
            <v>2628</v>
          </cell>
          <cell r="E5011" t="str">
            <v>Usaquén se une por el bienestar animal</v>
          </cell>
        </row>
        <row r="5012">
          <cell r="D5012">
            <v>2628</v>
          </cell>
          <cell r="E5012" t="str">
            <v>Usaquén se une por el bienestar animal</v>
          </cell>
        </row>
        <row r="5013">
          <cell r="D5013">
            <v>2445</v>
          </cell>
          <cell r="E5013" t="str">
            <v>Usaquén, Educación para el proyecto de vida en la infancia y la juventud.</v>
          </cell>
        </row>
        <row r="5014">
          <cell r="D5014">
            <v>2445</v>
          </cell>
          <cell r="E5014" t="str">
            <v>Usaquén, Educación para el proyecto de vida en la infancia y la juventud.</v>
          </cell>
        </row>
        <row r="5015">
          <cell r="D5015">
            <v>2445</v>
          </cell>
          <cell r="E5015" t="str">
            <v>Usaquén, Educación para el proyecto de vida en la infancia y la juventud.</v>
          </cell>
        </row>
        <row r="5016">
          <cell r="D5016">
            <v>2591</v>
          </cell>
          <cell r="E5016" t="str">
            <v>Por una Usaquén más productiva y con oportunidades</v>
          </cell>
        </row>
        <row r="5017">
          <cell r="D5017">
            <v>2591</v>
          </cell>
          <cell r="E5017" t="str">
            <v>Por una Usaquén más productiva y con oportunidades</v>
          </cell>
        </row>
        <row r="5018">
          <cell r="D5018">
            <v>2624</v>
          </cell>
          <cell r="E5018" t="str">
            <v>Usaquén confia en su potencial cultural</v>
          </cell>
        </row>
        <row r="5019">
          <cell r="D5019">
            <v>2604</v>
          </cell>
          <cell r="E5019" t="str">
            <v>Usaquén camina con tejido empresarial urbano y rural</v>
          </cell>
        </row>
        <row r="5020">
          <cell r="D5020">
            <v>2604</v>
          </cell>
          <cell r="E5020" t="str">
            <v>Usaquén camina con tejido empresarial urbano y rural</v>
          </cell>
        </row>
        <row r="5021">
          <cell r="D5021">
            <v>2580</v>
          </cell>
          <cell r="E5021" t="str">
            <v>Parques renovados, seguridad y bienestar para todos</v>
          </cell>
        </row>
        <row r="5022">
          <cell r="D5022">
            <v>2652</v>
          </cell>
          <cell r="E5022" t="str">
            <v>Usaquén comprometida con el medio ambiente</v>
          </cell>
        </row>
        <row r="5023">
          <cell r="D5023">
            <v>2652</v>
          </cell>
          <cell r="E5023" t="str">
            <v>Usaquén comprometida con el medio ambiente</v>
          </cell>
        </row>
        <row r="5024">
          <cell r="D5024">
            <v>2652</v>
          </cell>
          <cell r="E5024" t="str">
            <v>Usaquén comprometida con el medio ambiente</v>
          </cell>
        </row>
        <row r="5025">
          <cell r="D5025">
            <v>2652</v>
          </cell>
          <cell r="E5025" t="str">
            <v>Usaquén comprometida con el medio ambiente</v>
          </cell>
        </row>
        <row r="5026">
          <cell r="D5026">
            <v>2652</v>
          </cell>
          <cell r="E5026" t="str">
            <v>Usaquén comprometida con el medio ambiente</v>
          </cell>
        </row>
        <row r="5027">
          <cell r="D5027">
            <v>2652</v>
          </cell>
          <cell r="E5027" t="str">
            <v>Usaquén comprometida con el medio ambiente</v>
          </cell>
        </row>
        <row r="5028">
          <cell r="D5028">
            <v>2652</v>
          </cell>
          <cell r="E5028" t="str">
            <v>Usaquén comprometida con el medio ambiente</v>
          </cell>
        </row>
        <row r="5029">
          <cell r="D5029">
            <v>2652</v>
          </cell>
          <cell r="E5029" t="str">
            <v>Usaquén comprometida con el medio ambiente</v>
          </cell>
        </row>
        <row r="5030">
          <cell r="D5030">
            <v>2652</v>
          </cell>
          <cell r="E5030" t="str">
            <v>Usaquén comprometida con el medio ambiente</v>
          </cell>
        </row>
        <row r="5031">
          <cell r="D5031">
            <v>2629</v>
          </cell>
          <cell r="E5031" t="str">
            <v>Usaquén preserva la vida</v>
          </cell>
        </row>
        <row r="5032">
          <cell r="D5032">
            <v>2629</v>
          </cell>
          <cell r="E5032" t="str">
            <v>Usaquén preserva la vida</v>
          </cell>
        </row>
        <row r="5033">
          <cell r="D5033">
            <v>2639</v>
          </cell>
          <cell r="E5033" t="str">
            <v>Movilidad Incluyente para todos</v>
          </cell>
        </row>
        <row r="5034">
          <cell r="D5034">
            <v>2639</v>
          </cell>
          <cell r="E5034" t="str">
            <v>Movilidad Incluyente para todos</v>
          </cell>
        </row>
        <row r="5035">
          <cell r="D5035">
            <v>2641</v>
          </cell>
          <cell r="E5035" t="str">
            <v>Por Usaquén con apropiación social del conocimiento para la resiliencia climática</v>
          </cell>
        </row>
        <row r="5036">
          <cell r="D5036">
            <v>2641</v>
          </cell>
          <cell r="E5036" t="str">
            <v>Por Usaquén con apropiación social del conocimiento para la resiliencia climática</v>
          </cell>
        </row>
        <row r="5037">
          <cell r="D5037">
            <v>2766</v>
          </cell>
          <cell r="E5037" t="str">
            <v>Usaquén espacios de vida y crecimiento personal</v>
          </cell>
        </row>
        <row r="5038">
          <cell r="D5038">
            <v>2766</v>
          </cell>
          <cell r="E5038" t="str">
            <v>Usaquén espacios de vida y crecimiento personal</v>
          </cell>
        </row>
        <row r="5039">
          <cell r="D5039">
            <v>2766</v>
          </cell>
          <cell r="E5039" t="str">
            <v>Usaquén espacios de vida y crecimiento personal</v>
          </cell>
        </row>
        <row r="5040">
          <cell r="D5040">
            <v>2766</v>
          </cell>
          <cell r="E5040" t="str">
            <v>Usaquén espacios de vida y crecimiento personal</v>
          </cell>
        </row>
        <row r="5041">
          <cell r="D5041">
            <v>2766</v>
          </cell>
          <cell r="E5041" t="str">
            <v>Usaquén espacios de vida y crecimiento personal</v>
          </cell>
        </row>
        <row r="5042">
          <cell r="D5042">
            <v>2926</v>
          </cell>
          <cell r="E5042" t="str">
            <v>Usaquén rural, vivienda digna</v>
          </cell>
        </row>
        <row r="5043">
          <cell r="D5043">
            <v>2662</v>
          </cell>
          <cell r="E5043" t="str">
            <v>Avanzando en el fortalecimiento local de Usaquén</v>
          </cell>
        </row>
        <row r="5044">
          <cell r="D5044">
            <v>2662</v>
          </cell>
          <cell r="E5044" t="str">
            <v>Avanzando en el fortalecimiento local de Usaquén</v>
          </cell>
        </row>
        <row r="5045">
          <cell r="D5045">
            <v>2662</v>
          </cell>
          <cell r="E5045" t="str">
            <v>Avanzando en el fortalecimiento local de Usaquén</v>
          </cell>
        </row>
        <row r="5046">
          <cell r="D5046">
            <v>2759</v>
          </cell>
          <cell r="E5046" t="str">
            <v>Usaquén una localidad inteligente y productiva</v>
          </cell>
        </row>
        <row r="5047">
          <cell r="D5047">
            <v>2759</v>
          </cell>
          <cell r="E5047" t="str">
            <v>Usaquén una localidad inteligente y productiva</v>
          </cell>
        </row>
        <row r="5048">
          <cell r="D5048">
            <v>2561</v>
          </cell>
          <cell r="E5048" t="str">
            <v>Usaquén camina hacia la democracia cercana y la participación</v>
          </cell>
        </row>
        <row r="5049">
          <cell r="D5049">
            <v>2561</v>
          </cell>
          <cell r="E5049" t="str">
            <v>Usaquén camina hacia la democracia cercana y la participación</v>
          </cell>
        </row>
        <row r="5050">
          <cell r="D5050">
            <v>2561</v>
          </cell>
          <cell r="E5050" t="str">
            <v>Usaquén camina hacia la democracia cercana y la participación</v>
          </cell>
        </row>
        <row r="5051">
          <cell r="D5051">
            <v>2561</v>
          </cell>
          <cell r="E5051" t="str">
            <v>Usaquén camina hacia la democracia cercana y la participación</v>
          </cell>
        </row>
        <row r="5052">
          <cell r="D5052">
            <v>2561</v>
          </cell>
          <cell r="E5052" t="str">
            <v>Usaquén camina hacia la democracia cercana y la participación</v>
          </cell>
        </row>
        <row r="5053">
          <cell r="D5053">
            <v>2561</v>
          </cell>
          <cell r="E5053" t="str">
            <v>Usaquén camina hacia la democracia cercana y la participación</v>
          </cell>
        </row>
        <row r="5054">
          <cell r="D5054">
            <v>2656</v>
          </cell>
          <cell r="E5054" t="str">
            <v>Usaquén transforma sus espacios y teje su cultura</v>
          </cell>
        </row>
        <row r="5055">
          <cell r="D5055">
            <v>2592</v>
          </cell>
          <cell r="E5055" t="str">
            <v>Usaquén camina de la mano con la población étnica</v>
          </cell>
        </row>
        <row r="5056">
          <cell r="D5056">
            <v>2592</v>
          </cell>
          <cell r="E5056" t="str">
            <v>Usaquén camina de la mano con la población étnica</v>
          </cell>
        </row>
        <row r="5057">
          <cell r="D5057">
            <v>2592</v>
          </cell>
          <cell r="E5057" t="str">
            <v>Usaquén camina de la mano con la población étnica</v>
          </cell>
        </row>
        <row r="5058">
          <cell r="D5058">
            <v>2683</v>
          </cell>
          <cell r="E5058" t="str">
            <v>Fortalecimiento Comunitario y Formación Ciudadana para la Seguridad y Convivencia Sostenible en Santa Fe.</v>
          </cell>
        </row>
        <row r="5059">
          <cell r="D5059">
            <v>2683</v>
          </cell>
          <cell r="E5059" t="str">
            <v>Fortalecimiento Comunitario y Formación Ciudadana para la Seguridad y Convivencia Sostenible en Santa Fe.</v>
          </cell>
        </row>
        <row r="5060">
          <cell r="D5060">
            <v>2894</v>
          </cell>
          <cell r="E5060" t="str">
            <v>Santa Fe, desarrollo empresarial, productividad y empleo</v>
          </cell>
        </row>
        <row r="5061">
          <cell r="D5061">
            <v>2885</v>
          </cell>
          <cell r="E5061" t="str">
            <v>Santa Fe fortalece la Seguridad Pública y Desarticulación de Redes Criminales mediante Recursos Tecnológicos y Operativos</v>
          </cell>
        </row>
        <row r="5062">
          <cell r="D5062">
            <v>2882</v>
          </cell>
          <cell r="E5062" t="str">
            <v>Fortalecimiento de la Convivencia Escolar y Ciudadana a través de Enfoques Restaurativos en Santa Fe</v>
          </cell>
        </row>
        <row r="5063">
          <cell r="D5063">
            <v>2882</v>
          </cell>
          <cell r="E5063" t="str">
            <v>Fortalecimiento de la Convivencia Escolar y Ciudadana a través de Enfoques Restaurativos en Santa Fe</v>
          </cell>
        </row>
        <row r="5064">
          <cell r="D5064">
            <v>2899</v>
          </cell>
          <cell r="E5064" t="str">
            <v>Santa fe espacio público seguro e inclusivo</v>
          </cell>
        </row>
        <row r="5065">
          <cell r="D5065">
            <v>2883</v>
          </cell>
          <cell r="E5065" t="str">
            <v>Santa Fe con espacio público seguro e inclusivo.</v>
          </cell>
        </row>
        <row r="5066">
          <cell r="D5066">
            <v>2902</v>
          </cell>
          <cell r="E5066" t="str">
            <v>Santa Fe Avanza caminando hacia el bienestar integral de sus habitantes.</v>
          </cell>
        </row>
        <row r="5067">
          <cell r="D5067">
            <v>2902</v>
          </cell>
          <cell r="E5067" t="str">
            <v>Santa Fe Avanza caminando hacia el bienestar integral de sus habitantes.</v>
          </cell>
        </row>
        <row r="5068">
          <cell r="D5068">
            <v>2902</v>
          </cell>
          <cell r="E5068" t="str">
            <v>Santa Fe Avanza caminando hacia el bienestar integral de sus habitantes.</v>
          </cell>
        </row>
        <row r="5069">
          <cell r="D5069">
            <v>2906</v>
          </cell>
          <cell r="E5069" t="str">
            <v>Santa Fe en Acción comedores Comunitarios y Seguridad Alimentaria</v>
          </cell>
        </row>
        <row r="5070">
          <cell r="D5070">
            <v>2920</v>
          </cell>
          <cell r="E5070" t="str">
            <v>Santa Fe, en pro de una salud pública integrada e integral</v>
          </cell>
        </row>
        <row r="5071">
          <cell r="D5071">
            <v>2920</v>
          </cell>
          <cell r="E5071" t="str">
            <v>Santa Fe, en pro de una salud pública integrada e integral</v>
          </cell>
        </row>
        <row r="5072">
          <cell r="D5072">
            <v>2920</v>
          </cell>
          <cell r="E5072" t="str">
            <v>Santa Fe, en pro de una salud pública integrada e integral</v>
          </cell>
        </row>
        <row r="5073">
          <cell r="D5073">
            <v>2920</v>
          </cell>
          <cell r="E5073" t="str">
            <v>Santa Fe, en pro de una salud pública integrada e integral</v>
          </cell>
        </row>
        <row r="5074">
          <cell r="D5074">
            <v>2920</v>
          </cell>
          <cell r="E5074" t="str">
            <v>Santa Fe, en pro de una salud pública integrada e integral</v>
          </cell>
        </row>
        <row r="5075">
          <cell r="D5075">
            <v>2920</v>
          </cell>
          <cell r="E5075" t="str">
            <v>Santa Fe, en pro de una salud pública integrada e integral</v>
          </cell>
        </row>
        <row r="5076">
          <cell r="D5076">
            <v>2897</v>
          </cell>
          <cell r="E5076" t="str">
            <v>Santa Fe localidad innovadora, participativa y social</v>
          </cell>
        </row>
        <row r="5077">
          <cell r="D5077">
            <v>2896</v>
          </cell>
          <cell r="E5077" t="str">
            <v>Mujeres de Santa Fe, Tejiendo futuro</v>
          </cell>
        </row>
        <row r="5078">
          <cell r="D5078">
            <v>2896</v>
          </cell>
          <cell r="E5078" t="str">
            <v>Mujeres de Santa Fe, Tejiendo futuro</v>
          </cell>
        </row>
        <row r="5079">
          <cell r="D5079">
            <v>2896</v>
          </cell>
          <cell r="E5079" t="str">
            <v>Mujeres de Santa Fe, Tejiendo futuro</v>
          </cell>
        </row>
        <row r="5080">
          <cell r="D5080">
            <v>2911</v>
          </cell>
          <cell r="E5080" t="str">
            <v>Santa Fe Construyendo Caminos de Paz y Reconciliación</v>
          </cell>
        </row>
        <row r="5081">
          <cell r="D5081">
            <v>2917</v>
          </cell>
          <cell r="E5081" t="str">
            <v>Fortaleciendo Los Campos Recreodeportivos en Santa Fe</v>
          </cell>
        </row>
        <row r="5082">
          <cell r="D5082">
            <v>2915</v>
          </cell>
          <cell r="E5082" t="str">
            <v>Santa Fe Camina con Cultura</v>
          </cell>
        </row>
        <row r="5083">
          <cell r="D5083">
            <v>2915</v>
          </cell>
          <cell r="E5083" t="str">
            <v>Santa Fe Camina con Cultura</v>
          </cell>
        </row>
        <row r="5084">
          <cell r="D5084">
            <v>2917</v>
          </cell>
          <cell r="E5084" t="str">
            <v>Fortaleciendo Los Campos Recreodeportivos en Santa Fe</v>
          </cell>
        </row>
        <row r="5085">
          <cell r="D5085">
            <v>2917</v>
          </cell>
          <cell r="E5085" t="str">
            <v>Fortaleciendo Los Campos Recreodeportivos en Santa Fe</v>
          </cell>
        </row>
        <row r="5086">
          <cell r="D5086">
            <v>2917</v>
          </cell>
          <cell r="E5086" t="str">
            <v>Fortaleciendo Los Campos Recreodeportivos en Santa Fe</v>
          </cell>
        </row>
        <row r="5087">
          <cell r="D5087">
            <v>2917</v>
          </cell>
          <cell r="E5087" t="str">
            <v>Fortaleciendo Los Campos Recreodeportivos en Santa Fe</v>
          </cell>
        </row>
        <row r="5088">
          <cell r="D5088">
            <v>2888</v>
          </cell>
          <cell r="E5088" t="str">
            <v>Santa Fe Protectora de los Animales</v>
          </cell>
        </row>
        <row r="5089">
          <cell r="D5089">
            <v>2888</v>
          </cell>
          <cell r="E5089" t="str">
            <v>Santa Fe Protectora de los Animales</v>
          </cell>
        </row>
        <row r="5090">
          <cell r="D5090">
            <v>2888</v>
          </cell>
          <cell r="E5090" t="str">
            <v>Santa Fe Protectora de los Animales</v>
          </cell>
        </row>
        <row r="5091">
          <cell r="D5091">
            <v>2925</v>
          </cell>
          <cell r="E5091" t="str">
            <v>Educación Integral para Santa Fe</v>
          </cell>
        </row>
        <row r="5092">
          <cell r="D5092">
            <v>2925</v>
          </cell>
          <cell r="E5092" t="str">
            <v>Educación Integral para Santa Fe</v>
          </cell>
        </row>
        <row r="5093">
          <cell r="D5093">
            <v>2925</v>
          </cell>
          <cell r="E5093" t="str">
            <v>Educación Integral para Santa Fe</v>
          </cell>
        </row>
        <row r="5094">
          <cell r="D5094">
            <v>2923</v>
          </cell>
          <cell r="E5094" t="str">
            <v>Santa Fe Productiva</v>
          </cell>
        </row>
        <row r="5095">
          <cell r="D5095">
            <v>2923</v>
          </cell>
          <cell r="E5095" t="str">
            <v>Santa Fe Productiva</v>
          </cell>
        </row>
        <row r="5096">
          <cell r="D5096">
            <v>2907</v>
          </cell>
          <cell r="E5096" t="str">
            <v>Santa Fe un ecosistema cultural y creativo sostenible</v>
          </cell>
        </row>
        <row r="5097">
          <cell r="D5097">
            <v>2890</v>
          </cell>
          <cell r="E5097" t="str">
            <v>Desarrollo económico en Santa Fe</v>
          </cell>
        </row>
        <row r="5098">
          <cell r="D5098">
            <v>2890</v>
          </cell>
          <cell r="E5098" t="str">
            <v>Desarrollo económico en Santa Fe</v>
          </cell>
        </row>
        <row r="5099">
          <cell r="D5099">
            <v>2892</v>
          </cell>
          <cell r="E5099" t="str">
            <v>Santa Fe "Propietaria"</v>
          </cell>
        </row>
        <row r="5100">
          <cell r="D5100">
            <v>2908</v>
          </cell>
          <cell r="E5100" t="str">
            <v>DESARROLLO URBANO Y RURAL EN SANTA FE</v>
          </cell>
        </row>
        <row r="5101">
          <cell r="D5101">
            <v>2908</v>
          </cell>
          <cell r="E5101" t="str">
            <v>DESARROLLO URBANO Y RURAL EN SANTA FE</v>
          </cell>
        </row>
        <row r="5102">
          <cell r="D5102">
            <v>2913</v>
          </cell>
          <cell r="E5102" t="str">
            <v>Santa fe, hace frente a los efectos del cambio climático y la reducción de la vulnerabilidad.</v>
          </cell>
        </row>
        <row r="5103">
          <cell r="D5103">
            <v>2913</v>
          </cell>
          <cell r="E5103" t="str">
            <v>Santa fe, hace frente a los efectos del cambio climático y la reducción de la vulnerabilidad.</v>
          </cell>
        </row>
        <row r="5104">
          <cell r="D5104">
            <v>2913</v>
          </cell>
          <cell r="E5104" t="str">
            <v>Santa fe, hace frente a los efectos del cambio climático y la reducción de la vulnerabilidad.</v>
          </cell>
        </row>
        <row r="5105">
          <cell r="D5105">
            <v>2913</v>
          </cell>
          <cell r="E5105" t="str">
            <v>Santa fe, hace frente a los efectos del cambio climático y la reducción de la vulnerabilidad.</v>
          </cell>
        </row>
        <row r="5106">
          <cell r="D5106">
            <v>2913</v>
          </cell>
          <cell r="E5106" t="str">
            <v>Santa fe, hace frente a los efectos del cambio climático y la reducción de la vulnerabilidad.</v>
          </cell>
        </row>
        <row r="5107">
          <cell r="D5107">
            <v>2913</v>
          </cell>
          <cell r="E5107" t="str">
            <v>Santa fe, hace frente a los efectos del cambio climático y la reducción de la vulnerabilidad.</v>
          </cell>
        </row>
        <row r="5108">
          <cell r="D5108">
            <v>2913</v>
          </cell>
          <cell r="E5108" t="str">
            <v>Santa fe, hace frente a los efectos del cambio climático y la reducción de la vulnerabilidad.</v>
          </cell>
        </row>
        <row r="5109">
          <cell r="D5109">
            <v>2886</v>
          </cell>
          <cell r="E5109" t="str">
            <v>RESTAURACIÓN ECOLÓGICA EN SANTA FE</v>
          </cell>
        </row>
        <row r="5110">
          <cell r="D5110">
            <v>2904</v>
          </cell>
          <cell r="E5110" t="str">
            <v>Movilidad Sostenible para Santa Fe</v>
          </cell>
        </row>
        <row r="5111">
          <cell r="D5111">
            <v>2904</v>
          </cell>
          <cell r="E5111" t="str">
            <v>Movilidad Sostenible para Santa Fe</v>
          </cell>
        </row>
        <row r="5112">
          <cell r="D5112">
            <v>2889</v>
          </cell>
          <cell r="E5112" t="str">
            <v>Santa Fe eficiente en la atención de emergencias.</v>
          </cell>
        </row>
        <row r="5113">
          <cell r="D5113">
            <v>2893</v>
          </cell>
          <cell r="E5113" t="str">
            <v>Acueductos Veredales de Santa Fe</v>
          </cell>
        </row>
        <row r="5114">
          <cell r="D5114">
            <v>2903</v>
          </cell>
          <cell r="E5114" t="str">
            <v>Santa Fe Crece: Transformando Espacios para la Educación y el Bienestar</v>
          </cell>
        </row>
        <row r="5115">
          <cell r="D5115">
            <v>2903</v>
          </cell>
          <cell r="E5115" t="str">
            <v>Santa Fe Crece: Transformando Espacios para la Educación y el Bienestar</v>
          </cell>
        </row>
        <row r="5116">
          <cell r="D5116">
            <v>2903</v>
          </cell>
          <cell r="E5116" t="str">
            <v>Santa Fe Crece: Transformando Espacios para la Educación y el Bienestar</v>
          </cell>
        </row>
        <row r="5117">
          <cell r="D5117">
            <v>2903</v>
          </cell>
          <cell r="E5117" t="str">
            <v>Santa Fe Crece: Transformando Espacios para la Educación y el Bienestar</v>
          </cell>
        </row>
        <row r="5118">
          <cell r="D5118">
            <v>2930</v>
          </cell>
          <cell r="E5118" t="str">
            <v>Fortalecimiento de la gestión pública local en Santa Fe</v>
          </cell>
        </row>
        <row r="5119">
          <cell r="D5119">
            <v>2930</v>
          </cell>
          <cell r="E5119" t="str">
            <v>Fortalecimiento de la gestión pública local en Santa Fe</v>
          </cell>
        </row>
        <row r="5120">
          <cell r="D5120">
            <v>2930</v>
          </cell>
          <cell r="E5120" t="str">
            <v>Fortalecimiento de la gestión pública local en Santa Fe</v>
          </cell>
        </row>
        <row r="5121">
          <cell r="D5121">
            <v>2891</v>
          </cell>
          <cell r="E5121" t="str">
            <v>Conectando Territorios en Santa Fe, Servicios y Formación Digital para el Desarrollo</v>
          </cell>
        </row>
        <row r="5122">
          <cell r="D5122">
            <v>2891</v>
          </cell>
          <cell r="E5122" t="str">
            <v>Conectando Territorios en Santa Fe, Servicios y Formación Digital para el Desarrollo</v>
          </cell>
        </row>
        <row r="5123">
          <cell r="D5123">
            <v>2927</v>
          </cell>
          <cell r="E5123" t="str">
            <v>Santa Fe mas participativa e incluyente</v>
          </cell>
        </row>
        <row r="5124">
          <cell r="D5124">
            <v>2927</v>
          </cell>
          <cell r="E5124" t="str">
            <v>Santa Fe mas participativa e incluyente</v>
          </cell>
        </row>
        <row r="5125">
          <cell r="D5125">
            <v>2927</v>
          </cell>
          <cell r="E5125" t="str">
            <v>Santa Fe mas participativa e incluyente</v>
          </cell>
        </row>
        <row r="5126">
          <cell r="D5126">
            <v>2927</v>
          </cell>
          <cell r="E5126" t="str">
            <v>Santa Fe mas participativa e incluyente</v>
          </cell>
        </row>
        <row r="5127">
          <cell r="D5127">
            <v>2927</v>
          </cell>
          <cell r="E5127" t="str">
            <v>Santa Fe mas participativa e incluyente</v>
          </cell>
        </row>
        <row r="5128">
          <cell r="D5128">
            <v>2909</v>
          </cell>
          <cell r="E5128" t="str">
            <v>Dotar sedes culturales en Santa Fe</v>
          </cell>
        </row>
        <row r="5129">
          <cell r="D5129">
            <v>2922</v>
          </cell>
          <cell r="E5129" t="str">
            <v>Santa Fe construye localidad con las comunidades Negras, Afrocolombianas, Raizales, Palenqueras, y los Pueblos Indígenas.</v>
          </cell>
        </row>
        <row r="5130">
          <cell r="D5130">
            <v>2922</v>
          </cell>
          <cell r="E5130" t="str">
            <v>Santa Fe construye localidad con las comunidades Negras, Afrocolombianas, Raizales, Palenqueras, y los Pueblos Indígenas.</v>
          </cell>
        </row>
        <row r="5131">
          <cell r="D5131">
            <v>2364</v>
          </cell>
          <cell r="E5131" t="str">
            <v>Usme Avanza por la Seguridad y la Convivencia</v>
          </cell>
        </row>
        <row r="5132">
          <cell r="D5132">
            <v>2364</v>
          </cell>
          <cell r="E5132" t="str">
            <v>Usme Avanza por la Seguridad y la Convivencia</v>
          </cell>
        </row>
        <row r="5133">
          <cell r="D5133">
            <v>2364</v>
          </cell>
          <cell r="E5133" t="str">
            <v>Usme Avanza por la Seguridad y la Convivencia</v>
          </cell>
        </row>
        <row r="5134">
          <cell r="D5134">
            <v>2384</v>
          </cell>
          <cell r="E5134" t="str">
            <v xml:space="preserve">Mujeres Usmeñas Caminan Seguras </v>
          </cell>
        </row>
        <row r="5135">
          <cell r="D5135">
            <v>2396</v>
          </cell>
          <cell r="E5135" t="str">
            <v>Usme Promueve la Seguridad y el Acceso a la Justicia</v>
          </cell>
        </row>
        <row r="5136">
          <cell r="D5136">
            <v>2396</v>
          </cell>
          <cell r="E5136" t="str">
            <v>Usme Promueve la Seguridad y el Acceso a la Justicia</v>
          </cell>
        </row>
        <row r="5137">
          <cell r="D5137">
            <v>2413</v>
          </cell>
          <cell r="E5137" t="str">
            <v>Usme Referente de Justicia Local y Convivencia Restaurativa</v>
          </cell>
        </row>
        <row r="5138">
          <cell r="D5138">
            <v>2413</v>
          </cell>
          <cell r="E5138" t="str">
            <v>Usme Referente de Justicia Local y Convivencia Restaurativa</v>
          </cell>
        </row>
        <row r="5139">
          <cell r="D5139">
            <v>2413</v>
          </cell>
          <cell r="E5139" t="str">
            <v>Usme Referente de Justicia Local y Convivencia Restaurativa</v>
          </cell>
        </row>
        <row r="5140">
          <cell r="D5140">
            <v>2413</v>
          </cell>
          <cell r="E5140" t="str">
            <v>Usme Referente de Justicia Local y Convivencia Restaurativa</v>
          </cell>
        </row>
        <row r="5141">
          <cell r="D5141">
            <v>2413</v>
          </cell>
          <cell r="E5141" t="str">
            <v>Usme Referente de Justicia Local y Convivencia Restaurativa</v>
          </cell>
        </row>
        <row r="5142">
          <cell r="D5142">
            <v>2413</v>
          </cell>
          <cell r="E5142" t="str">
            <v>Usme Referente de Justicia Local y Convivencia Restaurativa</v>
          </cell>
        </row>
        <row r="5143">
          <cell r="D5143">
            <v>2413</v>
          </cell>
          <cell r="E5143" t="str">
            <v>Usme Referente de Justicia Local y Convivencia Restaurativa</v>
          </cell>
        </row>
        <row r="5144">
          <cell r="D5144">
            <v>2418</v>
          </cell>
          <cell r="E5144" t="str">
            <v>Espacios Públicos Accesibles y Seguros en Usme</v>
          </cell>
        </row>
        <row r="5145">
          <cell r="D5145">
            <v>2421</v>
          </cell>
          <cell r="E5145" t="str">
            <v>Espacios Públicos Seguros para la Gente</v>
          </cell>
        </row>
        <row r="5146">
          <cell r="D5146">
            <v>2422</v>
          </cell>
          <cell r="E5146" t="str">
            <v>Usme  Fortalece la Cultura Ciudadana en Pro de la Seguridad</v>
          </cell>
        </row>
        <row r="5147">
          <cell r="D5147">
            <v>2426</v>
          </cell>
          <cell r="E5147" t="str">
            <v xml:space="preserve">Usme Aporta al Bien - Estar </v>
          </cell>
        </row>
        <row r="5148">
          <cell r="D5148">
            <v>2426</v>
          </cell>
          <cell r="E5148" t="str">
            <v xml:space="preserve">Usme Aporta al Bien - Estar </v>
          </cell>
        </row>
        <row r="5149">
          <cell r="D5149">
            <v>2426</v>
          </cell>
          <cell r="E5149" t="str">
            <v xml:space="preserve">Usme Aporta al Bien - Estar </v>
          </cell>
        </row>
        <row r="5150">
          <cell r="D5150">
            <v>2427</v>
          </cell>
          <cell r="E5150" t="str">
            <v>Usme Construye Seguridad Almentaria y Nutricional</v>
          </cell>
        </row>
        <row r="5151">
          <cell r="D5151">
            <v>2429</v>
          </cell>
          <cell r="E5151" t="str">
            <v xml:space="preserve">Usme Fortalece la Salud y el Bien - Estar Ciudadano </v>
          </cell>
        </row>
        <row r="5152">
          <cell r="D5152">
            <v>2429</v>
          </cell>
          <cell r="E5152" t="str">
            <v xml:space="preserve">Usme Fortalece la Salud y el Bien - Estar Ciudadano </v>
          </cell>
        </row>
        <row r="5153">
          <cell r="D5153">
            <v>2429</v>
          </cell>
          <cell r="E5153" t="str">
            <v xml:space="preserve">Usme Fortalece la Salud y el Bien - Estar Ciudadano </v>
          </cell>
        </row>
        <row r="5154">
          <cell r="D5154">
            <v>2429</v>
          </cell>
          <cell r="E5154" t="str">
            <v xml:space="preserve">Usme Fortalece la Salud y el Bien - Estar Ciudadano </v>
          </cell>
        </row>
        <row r="5155">
          <cell r="D5155">
            <v>2429</v>
          </cell>
          <cell r="E5155" t="str">
            <v xml:space="preserve">Usme Fortalece la Salud y el Bien - Estar Ciudadano </v>
          </cell>
        </row>
        <row r="5156">
          <cell r="D5156">
            <v>2434</v>
          </cell>
          <cell r="E5156" t="str">
            <v xml:space="preserve">Usme Innova y teje identidad colectiva </v>
          </cell>
        </row>
        <row r="5157">
          <cell r="D5157">
            <v>2434</v>
          </cell>
          <cell r="E5157" t="str">
            <v xml:space="preserve">Usme Innova y teje identidad colectiva </v>
          </cell>
        </row>
        <row r="5158">
          <cell r="D5158">
            <v>2438</v>
          </cell>
          <cell r="E5158" t="str">
            <v xml:space="preserve">Usme Territorio de Garantías para el Ejercicios de sus Derechos </v>
          </cell>
        </row>
        <row r="5159">
          <cell r="D5159">
            <v>2438</v>
          </cell>
          <cell r="E5159" t="str">
            <v xml:space="preserve">Usme Territorio de Garantías para el Ejercicios de sus Derechos </v>
          </cell>
        </row>
        <row r="5160">
          <cell r="D5160">
            <v>2438</v>
          </cell>
          <cell r="E5160" t="str">
            <v xml:space="preserve">Usme Territorio de Garantías para el Ejercicios de sus Derechos </v>
          </cell>
        </row>
        <row r="5161">
          <cell r="D5161">
            <v>2843</v>
          </cell>
          <cell r="E5161" t="str">
            <v>Usme Garante de Memoria, Paz y Reconciliación</v>
          </cell>
        </row>
        <row r="5162">
          <cell r="D5162">
            <v>2843</v>
          </cell>
          <cell r="E5162" t="str">
            <v>Usme Garante de Memoria, Paz y Reconciliación</v>
          </cell>
        </row>
        <row r="5163">
          <cell r="D5163">
            <v>2843</v>
          </cell>
          <cell r="E5163" t="str">
            <v>Usme Garante de Memoria, Paz y Reconciliación</v>
          </cell>
        </row>
        <row r="5164">
          <cell r="D5164">
            <v>2493</v>
          </cell>
          <cell r="E5164" t="str">
            <v>Usme Territorio  Patrimonial y Cultural</v>
          </cell>
        </row>
        <row r="5165">
          <cell r="D5165">
            <v>2493</v>
          </cell>
          <cell r="E5165" t="str">
            <v>Usme Territorio  Patrimonial y Cultural</v>
          </cell>
        </row>
        <row r="5166">
          <cell r="D5166">
            <v>2493</v>
          </cell>
          <cell r="E5166" t="str">
            <v>Usme Territorio  Patrimonial y Cultural</v>
          </cell>
        </row>
        <row r="5167">
          <cell r="D5167">
            <v>2493</v>
          </cell>
          <cell r="E5167" t="str">
            <v>Usme Territorio  Patrimonial y Cultural</v>
          </cell>
        </row>
        <row r="5168">
          <cell r="D5168">
            <v>2493</v>
          </cell>
          <cell r="E5168" t="str">
            <v>Usme Territorio  Patrimonial y Cultural</v>
          </cell>
        </row>
        <row r="5169">
          <cell r="D5169">
            <v>2514</v>
          </cell>
          <cell r="E5169" t="str">
            <v>Usme Vive Activa: Recreación y Deporte para la Vida</v>
          </cell>
        </row>
        <row r="5170">
          <cell r="D5170">
            <v>2514</v>
          </cell>
          <cell r="E5170" t="str">
            <v>Usme Vive Activa: Recreación y Deporte para la Vida</v>
          </cell>
        </row>
        <row r="5171">
          <cell r="D5171">
            <v>2514</v>
          </cell>
          <cell r="E5171" t="str">
            <v>Usme Vive Activa: Recreación y Deporte para la Vida</v>
          </cell>
        </row>
        <row r="5172">
          <cell r="D5172">
            <v>2514</v>
          </cell>
          <cell r="E5172" t="str">
            <v>Usme Vive Activa: Recreación y Deporte para la Vida</v>
          </cell>
        </row>
        <row r="5173">
          <cell r="D5173">
            <v>2514</v>
          </cell>
          <cell r="E5173" t="str">
            <v>Usme Vive Activa: Recreación y Deporte para la Vida</v>
          </cell>
        </row>
        <row r="5174">
          <cell r="D5174">
            <v>2531</v>
          </cell>
          <cell r="E5174" t="str">
            <v>Usme 100% Animalista</v>
          </cell>
        </row>
        <row r="5175">
          <cell r="D5175">
            <v>2531</v>
          </cell>
          <cell r="E5175" t="str">
            <v>Usme 100% Animalista</v>
          </cell>
        </row>
        <row r="5176">
          <cell r="D5176">
            <v>2531</v>
          </cell>
          <cell r="E5176" t="str">
            <v>Usme 100% Animalista</v>
          </cell>
        </row>
        <row r="5177">
          <cell r="D5177">
            <v>2549</v>
          </cell>
          <cell r="E5177" t="str">
            <v>Usme se Transforma con Educación</v>
          </cell>
        </row>
        <row r="5178">
          <cell r="D5178">
            <v>2549</v>
          </cell>
          <cell r="E5178" t="str">
            <v>Usme se Transforma con Educación</v>
          </cell>
        </row>
        <row r="5179">
          <cell r="D5179">
            <v>2549</v>
          </cell>
          <cell r="E5179" t="str">
            <v>Usme se Transforma con Educación</v>
          </cell>
        </row>
        <row r="5180">
          <cell r="D5180">
            <v>2562</v>
          </cell>
          <cell r="E5180" t="str">
            <v xml:space="preserve">Usme Productiva y Emprendedora </v>
          </cell>
        </row>
        <row r="5181">
          <cell r="D5181">
            <v>2562</v>
          </cell>
          <cell r="E5181" t="str">
            <v xml:space="preserve">Usme Productiva y Emprendedora </v>
          </cell>
        </row>
        <row r="5182">
          <cell r="D5182">
            <v>2564</v>
          </cell>
          <cell r="E5182" t="str">
            <v>Usme Impulsa la Creatividad y la Cultura</v>
          </cell>
        </row>
        <row r="5183">
          <cell r="D5183">
            <v>2570</v>
          </cell>
          <cell r="E5183" t="str">
            <v>Usme Potencializa su Tejido Empresarial Rural y Urbano</v>
          </cell>
        </row>
        <row r="5184">
          <cell r="D5184">
            <v>2570</v>
          </cell>
          <cell r="E5184" t="str">
            <v>Usme Potencializa su Tejido Empresarial Rural y Urbano</v>
          </cell>
        </row>
        <row r="5185">
          <cell r="D5185">
            <v>2571</v>
          </cell>
          <cell r="E5185" t="str">
            <v xml:space="preserve">Mas y Mejores Parques por un Entorno Seguro para Usme </v>
          </cell>
        </row>
        <row r="5186">
          <cell r="D5186">
            <v>2571</v>
          </cell>
          <cell r="E5186" t="str">
            <v xml:space="preserve">Mas y Mejores Parques por un Entorno Seguro para Usme </v>
          </cell>
        </row>
        <row r="5187">
          <cell r="D5187">
            <v>2932</v>
          </cell>
          <cell r="E5187" t="str">
            <v xml:space="preserve">Usme Promueve la Sosteniblidad Ambiental </v>
          </cell>
        </row>
        <row r="5188">
          <cell r="D5188">
            <v>2932</v>
          </cell>
          <cell r="E5188" t="str">
            <v xml:space="preserve">Usme Promueve la Sosteniblidad Ambiental </v>
          </cell>
        </row>
        <row r="5189">
          <cell r="D5189">
            <v>2932</v>
          </cell>
          <cell r="E5189" t="str">
            <v xml:space="preserve">Usme Promueve la Sosteniblidad Ambiental </v>
          </cell>
        </row>
        <row r="5190">
          <cell r="D5190">
            <v>2932</v>
          </cell>
          <cell r="E5190" t="str">
            <v xml:space="preserve">Usme Promueve la Sosteniblidad Ambiental </v>
          </cell>
        </row>
        <row r="5191">
          <cell r="D5191">
            <v>2932</v>
          </cell>
          <cell r="E5191" t="str">
            <v xml:space="preserve">Usme Promueve la Sosteniblidad Ambiental </v>
          </cell>
        </row>
        <row r="5192">
          <cell r="D5192">
            <v>2932</v>
          </cell>
          <cell r="E5192" t="str">
            <v xml:space="preserve">Usme Promueve la Sosteniblidad Ambiental </v>
          </cell>
        </row>
        <row r="5193">
          <cell r="D5193">
            <v>2932</v>
          </cell>
          <cell r="E5193" t="str">
            <v xml:space="preserve">Usme Promueve la Sosteniblidad Ambiental </v>
          </cell>
        </row>
        <row r="5194">
          <cell r="D5194">
            <v>2932</v>
          </cell>
          <cell r="E5194" t="str">
            <v xml:space="preserve">Usme Promueve la Sosteniblidad Ambiental </v>
          </cell>
        </row>
        <row r="5195">
          <cell r="D5195">
            <v>2932</v>
          </cell>
          <cell r="E5195" t="str">
            <v xml:space="preserve">Usme Promueve la Sosteniblidad Ambiental </v>
          </cell>
        </row>
        <row r="5196">
          <cell r="D5196">
            <v>2806</v>
          </cell>
          <cell r="E5196" t="str">
            <v>Usme Conserva y Restaura su Potencial Ambiental</v>
          </cell>
        </row>
        <row r="5197">
          <cell r="D5197">
            <v>2806</v>
          </cell>
          <cell r="E5197" t="str">
            <v>Usme Conserva y Restaura su Potencial Ambiental</v>
          </cell>
        </row>
        <row r="5198">
          <cell r="D5198">
            <v>2806</v>
          </cell>
          <cell r="E5198" t="str">
            <v>Usme Conserva y Restaura su Potencial Ambiental</v>
          </cell>
        </row>
        <row r="5199">
          <cell r="D5199">
            <v>2806</v>
          </cell>
          <cell r="E5199" t="str">
            <v>Usme Conserva y Restaura su Potencial Ambiental</v>
          </cell>
        </row>
        <row r="5200">
          <cell r="D5200">
            <v>2685</v>
          </cell>
          <cell r="E5200" t="str">
            <v xml:space="preserve">Infraestructura Vial para Mejorar la Competitividad de Usme </v>
          </cell>
        </row>
        <row r="5201">
          <cell r="D5201">
            <v>2685</v>
          </cell>
          <cell r="E5201" t="str">
            <v xml:space="preserve">Infraestructura Vial para Mejorar la Competitividad de Usme </v>
          </cell>
        </row>
        <row r="5202">
          <cell r="D5202">
            <v>2691</v>
          </cell>
          <cell r="E5202" t="str">
            <v xml:space="preserve">Usme se Fortalece y Adopta Acciones para la Mitigación de Emergencias </v>
          </cell>
        </row>
        <row r="5203">
          <cell r="D5203">
            <v>2691</v>
          </cell>
          <cell r="E5203" t="str">
            <v xml:space="preserve">Usme se Fortalece y Adopta Acciones para la Mitigación de Emergencias </v>
          </cell>
        </row>
        <row r="5204">
          <cell r="D5204">
            <v>2692</v>
          </cell>
          <cell r="E5204" t="str">
            <v>Usme Preserva y Conserva el Recurso Hidrico</v>
          </cell>
        </row>
        <row r="5205">
          <cell r="D5205">
            <v>2698</v>
          </cell>
          <cell r="E5205" t="str">
            <v>Redes de Vida - Dotación y Espacios para Usme</v>
          </cell>
        </row>
        <row r="5206">
          <cell r="D5206">
            <v>2698</v>
          </cell>
          <cell r="E5206" t="str">
            <v>Redes de Vida - Dotación y Espacios para Usme</v>
          </cell>
        </row>
        <row r="5207">
          <cell r="D5207">
            <v>2698</v>
          </cell>
          <cell r="E5207" t="str">
            <v>Redes de Vida - Dotación y Espacios para Usme</v>
          </cell>
        </row>
        <row r="5208">
          <cell r="D5208">
            <v>2698</v>
          </cell>
          <cell r="E5208" t="str">
            <v>Redes de Vida - Dotación y Espacios para Usme</v>
          </cell>
        </row>
        <row r="5209">
          <cell r="D5209">
            <v>2698</v>
          </cell>
          <cell r="E5209" t="str">
            <v>Redes de Vida - Dotación y Espacios para Usme</v>
          </cell>
        </row>
        <row r="5210">
          <cell r="D5210">
            <v>2699</v>
          </cell>
          <cell r="E5210" t="str">
            <v xml:space="preserve">Viviendas Dignas y Seguras para la Usme Rural </v>
          </cell>
        </row>
        <row r="5211">
          <cell r="D5211">
            <v>2731</v>
          </cell>
          <cell r="E5211" t="str">
            <v>Usme con Integridad  y al Servicio de la Ciudadanía.</v>
          </cell>
        </row>
        <row r="5212">
          <cell r="D5212">
            <v>2731</v>
          </cell>
          <cell r="E5212" t="str">
            <v>Usme con Integridad  y al Servicio de la Ciudadanía.</v>
          </cell>
        </row>
        <row r="5213">
          <cell r="D5213">
            <v>2731</v>
          </cell>
          <cell r="E5213" t="str">
            <v>Usme con Integridad  y al Servicio de la Ciudadanía.</v>
          </cell>
        </row>
        <row r="5214">
          <cell r="D5214">
            <v>2739</v>
          </cell>
          <cell r="E5214" t="str">
            <v>Usme Crece en Conectividad</v>
          </cell>
        </row>
        <row r="5215">
          <cell r="D5215">
            <v>2739</v>
          </cell>
          <cell r="E5215" t="str">
            <v>Usme Crece en Conectividad</v>
          </cell>
        </row>
        <row r="5216">
          <cell r="D5216">
            <v>2821</v>
          </cell>
          <cell r="E5216" t="str">
            <v>Usme Participa - Construyendo Democracia Local</v>
          </cell>
        </row>
        <row r="5217">
          <cell r="D5217">
            <v>2821</v>
          </cell>
          <cell r="E5217" t="str">
            <v>Usme Participa - Construyendo Democracia Local</v>
          </cell>
        </row>
        <row r="5218">
          <cell r="D5218">
            <v>2821</v>
          </cell>
          <cell r="E5218" t="str">
            <v>Usme Participa - Construyendo Democracia Local</v>
          </cell>
        </row>
        <row r="5219">
          <cell r="D5219">
            <v>2821</v>
          </cell>
          <cell r="E5219" t="str">
            <v>Usme Participa - Construyendo Democracia Local</v>
          </cell>
        </row>
        <row r="5220">
          <cell r="D5220">
            <v>2821</v>
          </cell>
          <cell r="E5220" t="str">
            <v>Usme Participa - Construyendo Democracia Local</v>
          </cell>
        </row>
        <row r="5221">
          <cell r="D5221">
            <v>2821</v>
          </cell>
          <cell r="E5221" t="str">
            <v>Usme Participa - Construyendo Democracia Local</v>
          </cell>
        </row>
        <row r="5222">
          <cell r="D5222">
            <v>2821</v>
          </cell>
          <cell r="E5222" t="str">
            <v>Usme Participa - Construyendo Democracia Local</v>
          </cell>
        </row>
        <row r="5223">
          <cell r="D5223">
            <v>2822</v>
          </cell>
          <cell r="E5223" t="str">
            <v>Creando Espacios de Encuentro y Creatividad</v>
          </cell>
        </row>
        <row r="5224">
          <cell r="D5224">
            <v>2823</v>
          </cell>
          <cell r="E5224" t="str">
            <v>Tejiendo Identidad- Fortaleciendo la Diversidad Étnica</v>
          </cell>
        </row>
        <row r="5225">
          <cell r="D5225">
            <v>2823</v>
          </cell>
          <cell r="E5225" t="str">
            <v>Tejiendo Identidad- Fortaleciendo la Diversidad Étnica</v>
          </cell>
        </row>
        <row r="5226">
          <cell r="D5226">
            <v>2387</v>
          </cell>
          <cell r="E5226" t="str">
            <v>Fontibón camina hacia la promoción de la convivencia ciudadana</v>
          </cell>
        </row>
        <row r="5227">
          <cell r="D5227">
            <v>2387</v>
          </cell>
          <cell r="E5227" t="str">
            <v>Fontibón camina hacia la promoción de la convivencia ciudadana</v>
          </cell>
        </row>
        <row r="5228">
          <cell r="D5228">
            <v>2387</v>
          </cell>
          <cell r="E5228" t="str">
            <v>Fontibón camina hacia la promoción de la convivencia ciudadana</v>
          </cell>
        </row>
        <row r="5229">
          <cell r="D5229">
            <v>2436</v>
          </cell>
          <cell r="E5229" t="str">
            <v>Fontibón camina contra la violencia de las mujeres y la prevención del feminicidio</v>
          </cell>
        </row>
        <row r="5230">
          <cell r="D5230">
            <v>2393</v>
          </cell>
          <cell r="E5230" t="str">
            <v>Fontibón avanza en seguridad</v>
          </cell>
        </row>
        <row r="5231">
          <cell r="D5231">
            <v>2393</v>
          </cell>
          <cell r="E5231" t="str">
            <v>Fontibón avanza en seguridad</v>
          </cell>
        </row>
        <row r="5232">
          <cell r="D5232">
            <v>2311</v>
          </cell>
          <cell r="E5232" t="str">
            <v>Fontibón camina hacia el acceso a la justicia</v>
          </cell>
        </row>
        <row r="5233">
          <cell r="D5233">
            <v>2311</v>
          </cell>
          <cell r="E5233" t="str">
            <v>Fontibón camina hacia el acceso a la justicia</v>
          </cell>
        </row>
        <row r="5234">
          <cell r="D5234">
            <v>2311</v>
          </cell>
          <cell r="E5234" t="str">
            <v>Fontibón camina hacia el acceso a la justicia</v>
          </cell>
        </row>
        <row r="5235">
          <cell r="D5235">
            <v>2311</v>
          </cell>
          <cell r="E5235" t="str">
            <v>Fontibón camina hacia el acceso a la justicia</v>
          </cell>
        </row>
        <row r="5236">
          <cell r="D5236">
            <v>2311</v>
          </cell>
          <cell r="E5236" t="str">
            <v>Fontibón camina hacia el acceso a la justicia</v>
          </cell>
        </row>
        <row r="5237">
          <cell r="D5237">
            <v>2311</v>
          </cell>
          <cell r="E5237" t="str">
            <v>Fontibón camina hacia el acceso a la justicia</v>
          </cell>
        </row>
        <row r="5238">
          <cell r="D5238">
            <v>2311</v>
          </cell>
          <cell r="E5238" t="str">
            <v>Fontibón camina hacia el acceso a la justicia</v>
          </cell>
        </row>
        <row r="5239">
          <cell r="D5239">
            <v>2432</v>
          </cell>
          <cell r="E5239" t="str">
            <v>Fontibón camina con acuerdos para el uso y goce del espacio público</v>
          </cell>
        </row>
        <row r="5240">
          <cell r="D5240">
            <v>2397</v>
          </cell>
          <cell r="E5240" t="str">
            <v>Fontibón camina hacia la construcción y conservación del espacio público</v>
          </cell>
        </row>
        <row r="5241">
          <cell r="D5241">
            <v>2400</v>
          </cell>
          <cell r="E5241" t="str">
            <v>Fontibón camina hacia la cultura ciudadana en torno a la seguridad</v>
          </cell>
        </row>
        <row r="5242">
          <cell r="D5242">
            <v>2400</v>
          </cell>
          <cell r="E5242" t="str">
            <v>Fontibón camina hacia la cultura ciudadana en torno a la seguridad</v>
          </cell>
        </row>
        <row r="5243">
          <cell r="D5243">
            <v>2433</v>
          </cell>
          <cell r="E5243" t="str">
            <v>Fontibón camina hacia la disminución de la pobreza</v>
          </cell>
        </row>
        <row r="5244">
          <cell r="D5244">
            <v>2433</v>
          </cell>
          <cell r="E5244" t="str">
            <v>Fontibón camina hacia la disminución de la pobreza</v>
          </cell>
        </row>
        <row r="5245">
          <cell r="D5245">
            <v>2433</v>
          </cell>
          <cell r="E5245" t="str">
            <v>Fontibón camina hacia la disminución de la pobreza</v>
          </cell>
        </row>
        <row r="5246">
          <cell r="D5246">
            <v>2547</v>
          </cell>
          <cell r="E5246" t="str">
            <v>Fontibón camina hacia la erradicación del hambre</v>
          </cell>
        </row>
        <row r="5247">
          <cell r="D5247">
            <v>2547</v>
          </cell>
          <cell r="E5247" t="str">
            <v>Fontibón camina hacia la erradicación del hambre</v>
          </cell>
        </row>
        <row r="5248">
          <cell r="D5248">
            <v>2392</v>
          </cell>
          <cell r="E5248" t="str">
            <v>Fontibón camina saludable y con bien-estar</v>
          </cell>
        </row>
        <row r="5249">
          <cell r="D5249">
            <v>2392</v>
          </cell>
          <cell r="E5249" t="str">
            <v>Fontibón camina saludable y con bien-estar</v>
          </cell>
        </row>
        <row r="5250">
          <cell r="D5250">
            <v>2392</v>
          </cell>
          <cell r="E5250" t="str">
            <v>Fontibón camina saludable y con bien-estar</v>
          </cell>
        </row>
        <row r="5251">
          <cell r="D5251">
            <v>2392</v>
          </cell>
          <cell r="E5251" t="str">
            <v>Fontibón camina saludable y con bien-estar</v>
          </cell>
        </row>
        <row r="5252">
          <cell r="D5252">
            <v>2392</v>
          </cell>
          <cell r="E5252" t="str">
            <v>Fontibón camina saludable y con bien-estar</v>
          </cell>
        </row>
        <row r="5253">
          <cell r="D5253">
            <v>2390</v>
          </cell>
          <cell r="E5253" t="str">
            <v>Fontibón camina hacia la innovación pública y la Bogotaneidad</v>
          </cell>
        </row>
        <row r="5254">
          <cell r="D5254">
            <v>2390</v>
          </cell>
          <cell r="E5254" t="str">
            <v>Fontibón camina hacia la innovación pública y la Bogotaneidad</v>
          </cell>
        </row>
        <row r="5255">
          <cell r="D5255">
            <v>2402</v>
          </cell>
          <cell r="E5255" t="str">
            <v>Fontibón camina hacia el cuidado de la vida y de su gente</v>
          </cell>
        </row>
        <row r="5256">
          <cell r="D5256">
            <v>2402</v>
          </cell>
          <cell r="E5256" t="str">
            <v>Fontibón camina hacia el cuidado de la vida y de su gente</v>
          </cell>
        </row>
        <row r="5257">
          <cell r="D5257">
            <v>2402</v>
          </cell>
          <cell r="E5257" t="str">
            <v>Fontibón camina hacia el cuidado de la vida y de su gente</v>
          </cell>
        </row>
        <row r="5258">
          <cell r="D5258">
            <v>2399</v>
          </cell>
          <cell r="E5258" t="str">
            <v>Fontibón camina hacia la Paz, la Memoria y la Reconciliación</v>
          </cell>
        </row>
        <row r="5259">
          <cell r="D5259">
            <v>2399</v>
          </cell>
          <cell r="E5259" t="str">
            <v>Fontibón camina hacia la Paz, la Memoria y la Reconciliación</v>
          </cell>
        </row>
        <row r="5260">
          <cell r="D5260">
            <v>2399</v>
          </cell>
          <cell r="E5260" t="str">
            <v>Fontibón camina hacia la Paz, la Memoria y la Reconciliación</v>
          </cell>
        </row>
        <row r="5261">
          <cell r="D5261">
            <v>2401</v>
          </cell>
          <cell r="E5261" t="str">
            <v>Fontibón camina hacia el arte y la cultura</v>
          </cell>
        </row>
        <row r="5262">
          <cell r="D5262">
            <v>2401</v>
          </cell>
          <cell r="E5262" t="str">
            <v>Fontibón camina hacia el arte y la cultura</v>
          </cell>
        </row>
        <row r="5263">
          <cell r="D5263">
            <v>2401</v>
          </cell>
          <cell r="E5263" t="str">
            <v>Fontibón camina hacia el arte y la cultura</v>
          </cell>
        </row>
        <row r="5264">
          <cell r="D5264">
            <v>2401</v>
          </cell>
          <cell r="E5264" t="str">
            <v>Fontibón camina hacia el arte y la cultura</v>
          </cell>
        </row>
        <row r="5265">
          <cell r="D5265">
            <v>2407</v>
          </cell>
          <cell r="E5265" t="str">
            <v>Fontibón camina hacia el deporte y la recreación</v>
          </cell>
        </row>
        <row r="5266">
          <cell r="D5266">
            <v>2407</v>
          </cell>
          <cell r="E5266" t="str">
            <v>Fontibón camina hacia el deporte y la recreación</v>
          </cell>
        </row>
        <row r="5267">
          <cell r="D5267">
            <v>2407</v>
          </cell>
          <cell r="E5267" t="str">
            <v>Fontibón camina hacia el deporte y la recreación</v>
          </cell>
        </row>
        <row r="5268">
          <cell r="D5268">
            <v>2407</v>
          </cell>
          <cell r="E5268" t="str">
            <v>Fontibón camina hacia el deporte y la recreación</v>
          </cell>
        </row>
        <row r="5269">
          <cell r="D5269">
            <v>2473</v>
          </cell>
          <cell r="E5269" t="str">
            <v>Fontibón camina hacia la protección y el bienestar animal</v>
          </cell>
        </row>
        <row r="5270">
          <cell r="D5270">
            <v>2473</v>
          </cell>
          <cell r="E5270" t="str">
            <v>Fontibón camina hacia la protección y el bienestar animal</v>
          </cell>
        </row>
        <row r="5271">
          <cell r="D5271">
            <v>2473</v>
          </cell>
          <cell r="E5271" t="str">
            <v>Fontibón camina hacia la protección y el bienestar animal</v>
          </cell>
        </row>
        <row r="5272">
          <cell r="D5272">
            <v>2411</v>
          </cell>
          <cell r="E5272" t="str">
            <v>Fontibón camina hacia la educación de calidad</v>
          </cell>
        </row>
        <row r="5273">
          <cell r="D5273">
            <v>2411</v>
          </cell>
          <cell r="E5273" t="str">
            <v>Fontibón camina hacia la educación de calidad</v>
          </cell>
        </row>
        <row r="5274">
          <cell r="D5274">
            <v>2411</v>
          </cell>
          <cell r="E5274" t="str">
            <v>Fontibón camina hacia la educación de calidad</v>
          </cell>
        </row>
        <row r="5275">
          <cell r="D5275">
            <v>2414</v>
          </cell>
          <cell r="E5275" t="str">
            <v>Fontibón camina hacia el desarrollo empresarial, productivo, turístico y con empleo</v>
          </cell>
        </row>
        <row r="5276">
          <cell r="D5276">
            <v>2414</v>
          </cell>
          <cell r="E5276" t="str">
            <v>Fontibón camina hacia el desarrollo empresarial, productivo, turístico y con empleo</v>
          </cell>
        </row>
        <row r="5277">
          <cell r="D5277">
            <v>2415</v>
          </cell>
          <cell r="E5277" t="str">
            <v>Fontibón camina hacia las industrias culturales y creativas</v>
          </cell>
        </row>
        <row r="5278">
          <cell r="D5278">
            <v>2416</v>
          </cell>
          <cell r="E5278" t="str">
            <v>Fontibón camina hacia el fortalecimiento del tejido empresarial</v>
          </cell>
        </row>
        <row r="5279">
          <cell r="D5279">
            <v>2443</v>
          </cell>
          <cell r="E5279" t="str">
            <v>Fontibón camina hacia la intervención de parques de la red de proximidad</v>
          </cell>
        </row>
        <row r="5280">
          <cell r="D5280">
            <v>2520</v>
          </cell>
          <cell r="E5280" t="str">
            <v>Fontibón camina hacia la protección del medio ambiente</v>
          </cell>
        </row>
        <row r="5281">
          <cell r="D5281">
            <v>2520</v>
          </cell>
          <cell r="E5281" t="str">
            <v>Fontibón camina hacia la protección del medio ambiente</v>
          </cell>
        </row>
        <row r="5282">
          <cell r="D5282">
            <v>2520</v>
          </cell>
          <cell r="E5282" t="str">
            <v>Fontibón camina hacia la protección del medio ambiente</v>
          </cell>
        </row>
        <row r="5283">
          <cell r="D5283">
            <v>2520</v>
          </cell>
          <cell r="E5283" t="str">
            <v>Fontibón camina hacia la protección del medio ambiente</v>
          </cell>
        </row>
        <row r="5284">
          <cell r="D5284">
            <v>2520</v>
          </cell>
          <cell r="E5284" t="str">
            <v>Fontibón camina hacia la protección del medio ambiente</v>
          </cell>
        </row>
        <row r="5285">
          <cell r="D5285">
            <v>2520</v>
          </cell>
          <cell r="E5285" t="str">
            <v>Fontibón camina hacia la protección del medio ambiente</v>
          </cell>
        </row>
        <row r="5286">
          <cell r="D5286">
            <v>2360</v>
          </cell>
          <cell r="E5286" t="str">
            <v>Fontibón camina hacia la restauración ecológica</v>
          </cell>
        </row>
        <row r="5287">
          <cell r="D5287">
            <v>2408</v>
          </cell>
          <cell r="E5287" t="str">
            <v>Fontibón camina hacia la construcción y conservación de la malla vial</v>
          </cell>
        </row>
        <row r="5288">
          <cell r="D5288">
            <v>2530</v>
          </cell>
          <cell r="E5288" t="str">
            <v>Fontibón camina hacia la gestión del riesgo de desastres</v>
          </cell>
        </row>
        <row r="5289">
          <cell r="D5289">
            <v>2530</v>
          </cell>
          <cell r="E5289" t="str">
            <v>Fontibón camina hacia la gestión del riesgo de desastres</v>
          </cell>
        </row>
        <row r="5290">
          <cell r="D5290">
            <v>2508</v>
          </cell>
          <cell r="E5290" t="str">
            <v>Fontibón camina hacia el mejoramiento de los equipamientos sociales</v>
          </cell>
        </row>
        <row r="5291">
          <cell r="D5291">
            <v>2508</v>
          </cell>
          <cell r="E5291" t="str">
            <v>Fontibón camina hacia el mejoramiento de los equipamientos sociales</v>
          </cell>
        </row>
        <row r="5292">
          <cell r="D5292">
            <v>2508</v>
          </cell>
          <cell r="E5292" t="str">
            <v>Fontibón camina hacia el mejoramiento de los equipamientos sociales</v>
          </cell>
        </row>
        <row r="5293">
          <cell r="D5293">
            <v>2508</v>
          </cell>
          <cell r="E5293" t="str">
            <v>Fontibón camina hacia el mejoramiento de los equipamientos sociales</v>
          </cell>
        </row>
        <row r="5294">
          <cell r="D5294">
            <v>2412</v>
          </cell>
          <cell r="E5294" t="str">
            <v>Fontibón camina hacia el fortalecimiento institucional</v>
          </cell>
        </row>
        <row r="5295">
          <cell r="D5295">
            <v>2412</v>
          </cell>
          <cell r="E5295" t="str">
            <v>Fontibón camina hacia el fortalecimiento institucional</v>
          </cell>
        </row>
        <row r="5296">
          <cell r="D5296">
            <v>2412</v>
          </cell>
          <cell r="E5296" t="str">
            <v>Fontibón camina hacia el fortalecimiento institucional</v>
          </cell>
        </row>
        <row r="5297">
          <cell r="D5297">
            <v>2412</v>
          </cell>
          <cell r="E5297" t="str">
            <v>Fontibón camina hacia el fortalecimiento institucional</v>
          </cell>
        </row>
        <row r="5298">
          <cell r="D5298">
            <v>2417</v>
          </cell>
          <cell r="E5298" t="str">
            <v>Fontibón camina hacia una democracia participativa</v>
          </cell>
        </row>
        <row r="5299">
          <cell r="D5299">
            <v>2417</v>
          </cell>
          <cell r="E5299" t="str">
            <v>Fontibón camina hacia una democracia participativa</v>
          </cell>
        </row>
        <row r="5300">
          <cell r="D5300">
            <v>2417</v>
          </cell>
          <cell r="E5300" t="str">
            <v>Fontibón camina hacia una democracia participativa</v>
          </cell>
        </row>
        <row r="5301">
          <cell r="D5301">
            <v>2417</v>
          </cell>
          <cell r="E5301" t="str">
            <v>Fontibón camina hacia una democracia participativa</v>
          </cell>
        </row>
        <row r="5302">
          <cell r="D5302">
            <v>2417</v>
          </cell>
          <cell r="E5302" t="str">
            <v>Fontibón camina hacia una democracia participativa</v>
          </cell>
        </row>
        <row r="5303">
          <cell r="D5303">
            <v>2417</v>
          </cell>
          <cell r="E5303" t="str">
            <v>Fontibón camina hacia una democracia participativa</v>
          </cell>
        </row>
        <row r="5304">
          <cell r="D5304">
            <v>2453</v>
          </cell>
          <cell r="E5304" t="str">
            <v>Fontibón camina hacia el mejoramiento de los equipamientos culturales</v>
          </cell>
        </row>
        <row r="5305">
          <cell r="D5305">
            <v>2419</v>
          </cell>
          <cell r="E5305" t="str">
            <v>Fontibón camina hacia una democracia con enfoque diferencial étnico</v>
          </cell>
        </row>
        <row r="5306">
          <cell r="D5306">
            <v>2419</v>
          </cell>
          <cell r="E5306" t="str">
            <v>Fontibón camina hacia una democracia con enfoque diferencial étnico</v>
          </cell>
        </row>
        <row r="5307">
          <cell r="D5307">
            <v>2688</v>
          </cell>
          <cell r="E5307" t="str">
            <v>Kennedy Camina Segura</v>
          </cell>
        </row>
        <row r="5308">
          <cell r="D5308">
            <v>2688</v>
          </cell>
          <cell r="E5308" t="str">
            <v>Kennedy Camina Segura</v>
          </cell>
        </row>
        <row r="5309">
          <cell r="D5309">
            <v>2688</v>
          </cell>
          <cell r="E5309" t="str">
            <v>Kennedy Camina Segura</v>
          </cell>
        </row>
        <row r="5310">
          <cell r="D5310">
            <v>2491</v>
          </cell>
          <cell r="E5310" t="str">
            <v>Kennedy Hogares Seguros Familias Protegidas</v>
          </cell>
        </row>
        <row r="5311">
          <cell r="D5311">
            <v>2706</v>
          </cell>
          <cell r="E5311" t="str">
            <v>Kennedy en Alianza por la Seguridad</v>
          </cell>
        </row>
        <row r="5312">
          <cell r="D5312">
            <v>2706</v>
          </cell>
          <cell r="E5312" t="str">
            <v>Kennedy en Alianza por la Seguridad</v>
          </cell>
        </row>
        <row r="5313">
          <cell r="D5313">
            <v>2745</v>
          </cell>
          <cell r="E5313" t="str">
            <v>Kennedy Camina Hacia la Convivencia</v>
          </cell>
        </row>
        <row r="5314">
          <cell r="D5314">
            <v>2745</v>
          </cell>
          <cell r="E5314" t="str">
            <v>Kennedy Camina Hacia la Convivencia</v>
          </cell>
        </row>
        <row r="5315">
          <cell r="D5315">
            <v>2745</v>
          </cell>
          <cell r="E5315" t="str">
            <v>Kennedy Camina Hacia la Convivencia</v>
          </cell>
        </row>
        <row r="5316">
          <cell r="D5316">
            <v>2745</v>
          </cell>
          <cell r="E5316" t="str">
            <v>Kennedy Camina Hacia la Convivencia</v>
          </cell>
        </row>
        <row r="5317">
          <cell r="D5317">
            <v>2745</v>
          </cell>
          <cell r="E5317" t="str">
            <v>Kennedy Camina Hacia la Convivencia</v>
          </cell>
        </row>
        <row r="5318">
          <cell r="D5318">
            <v>2745</v>
          </cell>
          <cell r="E5318" t="str">
            <v>Kennedy Camina Hacia la Convivencia</v>
          </cell>
        </row>
        <row r="5319">
          <cell r="D5319">
            <v>2745</v>
          </cell>
          <cell r="E5319" t="str">
            <v>Kennedy Camina Hacia la Convivencia</v>
          </cell>
        </row>
        <row r="5320">
          <cell r="D5320">
            <v>2684</v>
          </cell>
          <cell r="E5320" t="str">
            <v>Kennedy Espacios Públicos Seguros</v>
          </cell>
        </row>
        <row r="5321">
          <cell r="D5321">
            <v>2551</v>
          </cell>
          <cell r="E5321" t="str">
            <v>Kennedy Infraestructura para el Futuro</v>
          </cell>
        </row>
        <row r="5322">
          <cell r="D5322">
            <v>2729</v>
          </cell>
          <cell r="E5322" t="str">
            <v>Kennedy Segura y en Paz</v>
          </cell>
        </row>
        <row r="5323">
          <cell r="D5323">
            <v>2610</v>
          </cell>
          <cell r="E5323" t="str">
            <v>Kennedy Ingreso con Propósito</v>
          </cell>
        </row>
        <row r="5324">
          <cell r="D5324">
            <v>2610</v>
          </cell>
          <cell r="E5324" t="str">
            <v>Kennedy Ingreso con Propósito</v>
          </cell>
        </row>
        <row r="5325">
          <cell r="D5325">
            <v>2610</v>
          </cell>
          <cell r="E5325" t="str">
            <v>Kennedy Ingreso con Propósito</v>
          </cell>
        </row>
        <row r="5326">
          <cell r="D5326">
            <v>2794</v>
          </cell>
          <cell r="E5326" t="str">
            <v>Kennedy Respira Bienestar</v>
          </cell>
        </row>
        <row r="5327">
          <cell r="D5327">
            <v>2794</v>
          </cell>
          <cell r="E5327" t="str">
            <v>Kennedy Respira Bienestar</v>
          </cell>
        </row>
        <row r="5328">
          <cell r="D5328">
            <v>2794</v>
          </cell>
          <cell r="E5328" t="str">
            <v>Kennedy Respira Bienestar</v>
          </cell>
        </row>
        <row r="5329">
          <cell r="D5329">
            <v>2794</v>
          </cell>
          <cell r="E5329" t="str">
            <v>Kennedy Respira Bienestar</v>
          </cell>
        </row>
        <row r="5330">
          <cell r="D5330">
            <v>2794</v>
          </cell>
          <cell r="E5330" t="str">
            <v>Kennedy Respira Bienestar</v>
          </cell>
        </row>
        <row r="5331">
          <cell r="D5331">
            <v>2705</v>
          </cell>
          <cell r="E5331" t="str">
            <v>Bogotá se Vive en Kennedy</v>
          </cell>
        </row>
        <row r="5332">
          <cell r="D5332">
            <v>2705</v>
          </cell>
          <cell r="E5332" t="str">
            <v>Bogotá se Vive en Kennedy</v>
          </cell>
        </row>
        <row r="5333">
          <cell r="D5333">
            <v>2556</v>
          </cell>
          <cell r="E5333" t="str">
            <v>Kennedy Mujeres sin Barreras</v>
          </cell>
        </row>
        <row r="5334">
          <cell r="D5334">
            <v>2556</v>
          </cell>
          <cell r="E5334" t="str">
            <v>Kennedy Mujeres sin Barreras</v>
          </cell>
        </row>
        <row r="5335">
          <cell r="D5335">
            <v>2556</v>
          </cell>
          <cell r="E5335" t="str">
            <v>Kennedy Mujeres sin Barreras</v>
          </cell>
        </row>
        <row r="5336">
          <cell r="D5336">
            <v>2818</v>
          </cell>
          <cell r="E5336" t="str">
            <v>Kennedy Caminos de Reconciliación</v>
          </cell>
        </row>
        <row r="5337">
          <cell r="D5337">
            <v>2818</v>
          </cell>
          <cell r="E5337" t="str">
            <v>Kennedy Caminos de Reconciliación</v>
          </cell>
        </row>
        <row r="5338">
          <cell r="D5338">
            <v>2818</v>
          </cell>
          <cell r="E5338" t="str">
            <v>Kennedy Caminos de Reconciliación</v>
          </cell>
        </row>
        <row r="5339">
          <cell r="D5339">
            <v>2780</v>
          </cell>
          <cell r="E5339" t="str">
            <v>Kennedy Proyecta Talento</v>
          </cell>
        </row>
        <row r="5340">
          <cell r="D5340">
            <v>2780</v>
          </cell>
          <cell r="E5340" t="str">
            <v>Kennedy Proyecta Talento</v>
          </cell>
        </row>
        <row r="5341">
          <cell r="D5341">
            <v>2780</v>
          </cell>
          <cell r="E5341" t="str">
            <v>Kennedy Proyecta Talento</v>
          </cell>
        </row>
        <row r="5342">
          <cell r="D5342">
            <v>2780</v>
          </cell>
          <cell r="E5342" t="str">
            <v>Kennedy Proyecta Talento</v>
          </cell>
        </row>
        <row r="5343">
          <cell r="D5343">
            <v>2784</v>
          </cell>
          <cell r="E5343" t="str">
            <v>Kennedy Fuerza Local Pasión por el Deporte</v>
          </cell>
        </row>
        <row r="5344">
          <cell r="D5344">
            <v>2784</v>
          </cell>
          <cell r="E5344" t="str">
            <v>Kennedy Fuerza Local Pasión por el Deporte</v>
          </cell>
        </row>
        <row r="5345">
          <cell r="D5345">
            <v>2784</v>
          </cell>
          <cell r="E5345" t="str">
            <v>Kennedy Fuerza Local Pasión por el Deporte</v>
          </cell>
        </row>
        <row r="5346">
          <cell r="D5346">
            <v>2784</v>
          </cell>
          <cell r="E5346" t="str">
            <v>Kennedy Fuerza Local Pasión por el Deporte</v>
          </cell>
        </row>
        <row r="5347">
          <cell r="D5347">
            <v>2612</v>
          </cell>
          <cell r="E5347" t="str">
            <v>Kennedy Guardianes del Bienestar Animal</v>
          </cell>
        </row>
        <row r="5348">
          <cell r="D5348">
            <v>2612</v>
          </cell>
          <cell r="E5348" t="str">
            <v>Kennedy Guardianes del Bienestar Animal</v>
          </cell>
        </row>
        <row r="5349">
          <cell r="D5349">
            <v>2612</v>
          </cell>
          <cell r="E5349" t="str">
            <v>Kennedy Guardianes del Bienestar Animal</v>
          </cell>
        </row>
        <row r="5350">
          <cell r="D5350">
            <v>2377</v>
          </cell>
          <cell r="E5350" t="str">
            <v>Kennedy Germinando Futuros</v>
          </cell>
        </row>
        <row r="5351">
          <cell r="D5351">
            <v>2377</v>
          </cell>
          <cell r="E5351" t="str">
            <v>Kennedy Germinando Futuros</v>
          </cell>
        </row>
        <row r="5352">
          <cell r="D5352">
            <v>2377</v>
          </cell>
          <cell r="E5352" t="str">
            <v>Kennedy Germinando Futuros</v>
          </cell>
        </row>
        <row r="5353">
          <cell r="D5353">
            <v>2492</v>
          </cell>
          <cell r="E5353" t="str">
            <v>Kennedy Destino de Oportunidades</v>
          </cell>
        </row>
        <row r="5354">
          <cell r="D5354">
            <v>2492</v>
          </cell>
          <cell r="E5354" t="str">
            <v>Kennedy Destino de Oportunidades</v>
          </cell>
        </row>
        <row r="5355">
          <cell r="D5355">
            <v>2788</v>
          </cell>
          <cell r="E5355" t="str">
            <v>Kennedy Impulso Creativo</v>
          </cell>
        </row>
        <row r="5356">
          <cell r="D5356">
            <v>2517</v>
          </cell>
          <cell r="E5356" t="str">
            <v>Kennedy Territorio de Progreso</v>
          </cell>
        </row>
        <row r="5357">
          <cell r="D5357">
            <v>2790</v>
          </cell>
          <cell r="E5357" t="str">
            <v>Kennedy mi Parque mi Espacio</v>
          </cell>
        </row>
        <row r="5358">
          <cell r="D5358">
            <v>2790</v>
          </cell>
          <cell r="E5358" t="str">
            <v>Kennedy mi Parque mi Espacio</v>
          </cell>
        </row>
        <row r="5359">
          <cell r="D5359">
            <v>2643</v>
          </cell>
          <cell r="E5359" t="str">
            <v>Kennedy Ecomanos en Acción</v>
          </cell>
        </row>
        <row r="5360">
          <cell r="D5360">
            <v>2643</v>
          </cell>
          <cell r="E5360" t="str">
            <v>Kennedy Ecomanos en Acción</v>
          </cell>
        </row>
        <row r="5361">
          <cell r="D5361">
            <v>2643</v>
          </cell>
          <cell r="E5361" t="str">
            <v>Kennedy Ecomanos en Acción</v>
          </cell>
        </row>
        <row r="5362">
          <cell r="D5362">
            <v>2643</v>
          </cell>
          <cell r="E5362" t="str">
            <v>Kennedy Ecomanos en Acción</v>
          </cell>
        </row>
        <row r="5363">
          <cell r="D5363">
            <v>2643</v>
          </cell>
          <cell r="E5363" t="str">
            <v>Kennedy Ecomanos en Acción</v>
          </cell>
        </row>
        <row r="5364">
          <cell r="D5364">
            <v>2616</v>
          </cell>
          <cell r="E5364" t="str">
            <v>Kennedy Respira Verde</v>
          </cell>
        </row>
        <row r="5365">
          <cell r="D5365">
            <v>2574</v>
          </cell>
          <cell r="E5365" t="str">
            <v>Kennedy Crecimiento y Conexión</v>
          </cell>
        </row>
        <row r="5366">
          <cell r="D5366">
            <v>2626</v>
          </cell>
          <cell r="E5366" t="str">
            <v>Kennedy Juntos Nos Preparamos Para el Cambio</v>
          </cell>
        </row>
        <row r="5367">
          <cell r="D5367">
            <v>2646</v>
          </cell>
          <cell r="E5367" t="str">
            <v>Kennedy Espacios de Buen Trato</v>
          </cell>
        </row>
        <row r="5368">
          <cell r="D5368">
            <v>2646</v>
          </cell>
          <cell r="E5368" t="str">
            <v>Kennedy Espacios de Buen Trato</v>
          </cell>
        </row>
        <row r="5369">
          <cell r="D5369">
            <v>2646</v>
          </cell>
          <cell r="E5369" t="str">
            <v>Kennedy Espacios de Buen Trato</v>
          </cell>
        </row>
        <row r="5370">
          <cell r="D5370">
            <v>2646</v>
          </cell>
          <cell r="E5370" t="str">
            <v>Kennedy Espacios de Buen Trato</v>
          </cell>
        </row>
        <row r="5371">
          <cell r="D5371">
            <v>2646</v>
          </cell>
          <cell r="E5371" t="str">
            <v>Kennedy Espacios de Buen Trato</v>
          </cell>
        </row>
        <row r="5372">
          <cell r="D5372">
            <v>2711</v>
          </cell>
          <cell r="E5372" t="str">
            <v>Kennedy Transparente y Eficiente</v>
          </cell>
        </row>
        <row r="5373">
          <cell r="D5373">
            <v>2711</v>
          </cell>
          <cell r="E5373" t="str">
            <v>Kennedy Transparente y Eficiente</v>
          </cell>
        </row>
        <row r="5374">
          <cell r="D5374">
            <v>2711</v>
          </cell>
          <cell r="E5374" t="str">
            <v>Kennedy Transparente y Eficiente</v>
          </cell>
        </row>
        <row r="5375">
          <cell r="D5375">
            <v>2767</v>
          </cell>
          <cell r="E5375" t="str">
            <v>Kennedy en Línea</v>
          </cell>
        </row>
        <row r="5376">
          <cell r="D5376">
            <v>2767</v>
          </cell>
          <cell r="E5376" t="str">
            <v>Kennedy en Línea</v>
          </cell>
        </row>
        <row r="5377">
          <cell r="D5377">
            <v>2733</v>
          </cell>
          <cell r="E5377" t="str">
            <v>Voces De Kennedy</v>
          </cell>
        </row>
        <row r="5378">
          <cell r="D5378">
            <v>2733</v>
          </cell>
          <cell r="E5378" t="str">
            <v>Voces De Kennedy</v>
          </cell>
        </row>
        <row r="5379">
          <cell r="D5379">
            <v>2733</v>
          </cell>
          <cell r="E5379" t="str">
            <v>Voces De Kennedy</v>
          </cell>
        </row>
        <row r="5380">
          <cell r="D5380">
            <v>2793</v>
          </cell>
          <cell r="E5380" t="str">
            <v>Kennedy Espacio que Inspira</v>
          </cell>
        </row>
        <row r="5381">
          <cell r="D5381">
            <v>2740</v>
          </cell>
          <cell r="E5381" t="str">
            <v>Kennedy Trazos de Identidad</v>
          </cell>
        </row>
        <row r="5382">
          <cell r="D5382">
            <v>2740</v>
          </cell>
          <cell r="E5382" t="str">
            <v>Kennedy Trazos de Identidad</v>
          </cell>
        </row>
        <row r="5383">
          <cell r="D5383">
            <v>2740</v>
          </cell>
          <cell r="E5383" t="str">
            <v>Kennedy Trazos de Identidad</v>
          </cell>
        </row>
        <row r="5384">
          <cell r="D5384">
            <v>2740</v>
          </cell>
          <cell r="E5384" t="str">
            <v>Kennedy Trazos de Identidad</v>
          </cell>
        </row>
        <row r="5385">
          <cell r="D5385">
            <v>2230</v>
          </cell>
          <cell r="E5385" t="str">
            <v>Por una mejor convivencia en Sumapaz</v>
          </cell>
        </row>
        <row r="5386">
          <cell r="D5386">
            <v>2230</v>
          </cell>
          <cell r="E5386" t="str">
            <v>Por una mejor convivencia en Sumapaz</v>
          </cell>
        </row>
        <row r="5387">
          <cell r="D5387">
            <v>2526</v>
          </cell>
          <cell r="E5387" t="str">
            <v>Por una vida libre de violencias para las mujeres de Sumapaz</v>
          </cell>
        </row>
        <row r="5388">
          <cell r="D5388">
            <v>2290</v>
          </cell>
          <cell r="E5388" t="str">
            <v>Fortaleciendo la justicia en Sumapaz</v>
          </cell>
        </row>
        <row r="5389">
          <cell r="D5389">
            <v>2290</v>
          </cell>
          <cell r="E5389" t="str">
            <v>Fortaleciendo la justicia en Sumapaz</v>
          </cell>
        </row>
        <row r="5390">
          <cell r="D5390">
            <v>2290</v>
          </cell>
          <cell r="E5390" t="str">
            <v>Fortaleciendo la justicia en Sumapaz</v>
          </cell>
        </row>
        <row r="5391">
          <cell r="D5391">
            <v>2290</v>
          </cell>
          <cell r="E5391" t="str">
            <v>Fortaleciendo la justicia en Sumapaz</v>
          </cell>
        </row>
        <row r="5392">
          <cell r="D5392">
            <v>2474</v>
          </cell>
          <cell r="E5392" t="str">
            <v>Por un mejor espacio público en Sumapaz</v>
          </cell>
        </row>
        <row r="5393">
          <cell r="D5393">
            <v>2398</v>
          </cell>
          <cell r="E5393" t="str">
            <v>Cuidado y protección para la población Vulnerable de Sumapaz</v>
          </cell>
        </row>
        <row r="5394">
          <cell r="D5394">
            <v>2398</v>
          </cell>
          <cell r="E5394" t="str">
            <v>Cuidado y protección para la población Vulnerable de Sumapaz</v>
          </cell>
        </row>
        <row r="5395">
          <cell r="D5395">
            <v>2324</v>
          </cell>
          <cell r="E5395" t="str">
            <v>Acciones para el cuidado de la salud y el bienestar de las y los Sumapaceños</v>
          </cell>
        </row>
        <row r="5396">
          <cell r="D5396">
            <v>2324</v>
          </cell>
          <cell r="E5396" t="str">
            <v>Acciones para el cuidado de la salud y el bienestar de las y los Sumapaceños</v>
          </cell>
        </row>
        <row r="5397">
          <cell r="D5397">
            <v>2324</v>
          </cell>
          <cell r="E5397" t="str">
            <v>Acciones para el cuidado de la salud y el bienestar de las y los Sumapaceños</v>
          </cell>
        </row>
        <row r="5398">
          <cell r="D5398">
            <v>2324</v>
          </cell>
          <cell r="E5398" t="str">
            <v>Acciones para el cuidado de la salud y el bienestar de las y los Sumapaceños</v>
          </cell>
        </row>
        <row r="5399">
          <cell r="D5399">
            <v>2324</v>
          </cell>
          <cell r="E5399" t="str">
            <v>Acciones para el cuidado de la salud y el bienestar de las y los Sumapaceños</v>
          </cell>
        </row>
        <row r="5400">
          <cell r="D5400">
            <v>2324</v>
          </cell>
          <cell r="E5400" t="str">
            <v>Acciones para el cuidado de la salud y el bienestar de las y los Sumapaceños</v>
          </cell>
        </row>
        <row r="5401">
          <cell r="D5401">
            <v>2386</v>
          </cell>
          <cell r="E5401" t="str">
            <v>Bogotá también es rural</v>
          </cell>
        </row>
        <row r="5402">
          <cell r="D5402">
            <v>2386</v>
          </cell>
          <cell r="E5402" t="str">
            <v>Bogotá también es rural</v>
          </cell>
        </row>
        <row r="5403">
          <cell r="D5403">
            <v>2541</v>
          </cell>
          <cell r="E5403" t="str">
            <v>Bienestar para las Mujeres de Sumapaz</v>
          </cell>
        </row>
        <row r="5404">
          <cell r="D5404">
            <v>2541</v>
          </cell>
          <cell r="E5404" t="str">
            <v>Bienestar para las Mujeres de Sumapaz</v>
          </cell>
        </row>
        <row r="5405">
          <cell r="D5405">
            <v>2541</v>
          </cell>
          <cell r="E5405" t="str">
            <v>Bienestar para las Mujeres de Sumapaz</v>
          </cell>
        </row>
        <row r="5406">
          <cell r="D5406">
            <v>2319</v>
          </cell>
          <cell r="E5406" t="str">
            <v>Atención a víctimas en Sumapaz</v>
          </cell>
        </row>
        <row r="5407">
          <cell r="D5407">
            <v>2319</v>
          </cell>
          <cell r="E5407" t="str">
            <v>Atención a víctimas en Sumapaz</v>
          </cell>
        </row>
        <row r="5408">
          <cell r="D5408">
            <v>2319</v>
          </cell>
          <cell r="E5408" t="str">
            <v>Atención a víctimas en Sumapaz</v>
          </cell>
        </row>
        <row r="5409">
          <cell r="D5409">
            <v>2486</v>
          </cell>
          <cell r="E5409" t="str">
            <v>Acciones para la promoción de la cultura, tradición y costumbres sumapaceñas</v>
          </cell>
        </row>
        <row r="5410">
          <cell r="D5410">
            <v>2486</v>
          </cell>
          <cell r="E5410" t="str">
            <v>Acciones para la promoción de la cultura, tradición y costumbres sumapaceñas</v>
          </cell>
        </row>
        <row r="5411">
          <cell r="D5411">
            <v>2486</v>
          </cell>
          <cell r="E5411" t="str">
            <v>Acciones para la promoción de la cultura, tradición y costumbres sumapaceñas</v>
          </cell>
        </row>
        <row r="5412">
          <cell r="D5412">
            <v>2486</v>
          </cell>
          <cell r="E5412" t="str">
            <v>Acciones para la promoción de la cultura, tradición y costumbres sumapaceñas</v>
          </cell>
        </row>
        <row r="5413">
          <cell r="D5413">
            <v>2388</v>
          </cell>
          <cell r="E5413" t="str">
            <v>Recreación y Deporte para Sumapaz</v>
          </cell>
        </row>
        <row r="5414">
          <cell r="D5414">
            <v>2388</v>
          </cell>
          <cell r="E5414" t="str">
            <v>Recreación y Deporte para Sumapaz</v>
          </cell>
        </row>
        <row r="5415">
          <cell r="D5415">
            <v>2388</v>
          </cell>
          <cell r="E5415" t="str">
            <v>Recreación y Deporte para Sumapaz</v>
          </cell>
        </row>
        <row r="5416">
          <cell r="D5416">
            <v>2388</v>
          </cell>
          <cell r="E5416" t="str">
            <v>Recreación y Deporte para Sumapaz</v>
          </cell>
        </row>
        <row r="5417">
          <cell r="D5417">
            <v>2666</v>
          </cell>
          <cell r="E5417" t="str">
            <v>Sumapaz proteje su fauna</v>
          </cell>
        </row>
        <row r="5418">
          <cell r="D5418">
            <v>2666</v>
          </cell>
          <cell r="E5418" t="str">
            <v>Sumapaz proteje su fauna</v>
          </cell>
        </row>
        <row r="5419">
          <cell r="D5419">
            <v>2703</v>
          </cell>
          <cell r="E5419" t="str">
            <v>Una mejor educación para Sumapaz</v>
          </cell>
        </row>
        <row r="5420">
          <cell r="D5420">
            <v>2703</v>
          </cell>
          <cell r="E5420" t="str">
            <v>Una mejor educación para Sumapaz</v>
          </cell>
        </row>
        <row r="5421">
          <cell r="D5421">
            <v>2703</v>
          </cell>
          <cell r="E5421" t="str">
            <v>Una mejor educación para Sumapaz</v>
          </cell>
        </row>
        <row r="5422">
          <cell r="D5422">
            <v>2703</v>
          </cell>
          <cell r="E5422" t="str">
            <v>Una mejor educación para Sumapaz</v>
          </cell>
        </row>
        <row r="5423">
          <cell r="D5423">
            <v>2395</v>
          </cell>
          <cell r="E5423" t="str">
            <v>Fortalecimiento de capacidades y habilidades para el trabajo</v>
          </cell>
        </row>
        <row r="5424">
          <cell r="D5424">
            <v>2288</v>
          </cell>
          <cell r="E5424" t="str">
            <v>Acciones para fortalecer las industrias culturales y creativas</v>
          </cell>
        </row>
        <row r="5425">
          <cell r="D5425">
            <v>2315</v>
          </cell>
          <cell r="E5425" t="str">
            <v>Somos Sumapaz: Emprendiendo de manera sostenible en el territorio</v>
          </cell>
        </row>
        <row r="5426">
          <cell r="D5426">
            <v>2315</v>
          </cell>
          <cell r="E5426" t="str">
            <v>Somos Sumapaz: Emprendiendo de manera sostenible en el territorio</v>
          </cell>
        </row>
        <row r="5427">
          <cell r="D5427">
            <v>2362</v>
          </cell>
          <cell r="E5427" t="str">
            <v>Legalización y titulación de predios en Sumapaz</v>
          </cell>
        </row>
        <row r="5428">
          <cell r="D5428">
            <v>2358</v>
          </cell>
          <cell r="E5428" t="str">
            <v>Mejores parques para Sumapaz</v>
          </cell>
        </row>
        <row r="5429">
          <cell r="D5429">
            <v>2358</v>
          </cell>
          <cell r="E5429" t="str">
            <v>Mejores parques para Sumapaz</v>
          </cell>
        </row>
        <row r="5430">
          <cell r="D5430">
            <v>2671</v>
          </cell>
          <cell r="E5430" t="str">
            <v>Asistencia técnica agropecuaria y educación ambiental en la localidad de Sumapaz</v>
          </cell>
        </row>
        <row r="5431">
          <cell r="D5431">
            <v>2671</v>
          </cell>
          <cell r="E5431" t="str">
            <v>Asistencia técnica agropecuaria y educación ambiental en la localidad de Sumapaz</v>
          </cell>
        </row>
        <row r="5432">
          <cell r="D5432">
            <v>2671</v>
          </cell>
          <cell r="E5432" t="str">
            <v>Asistencia técnica agropecuaria y educación ambiental en la localidad de Sumapaz</v>
          </cell>
        </row>
        <row r="5433">
          <cell r="D5433">
            <v>2671</v>
          </cell>
          <cell r="E5433" t="str">
            <v>Asistencia técnica agropecuaria y educación ambiental en la localidad de Sumapaz</v>
          </cell>
        </row>
        <row r="5434">
          <cell r="D5434">
            <v>2682</v>
          </cell>
          <cell r="E5434" t="str">
            <v>Restauración ecológica urbana y/o rural</v>
          </cell>
        </row>
        <row r="5435">
          <cell r="D5435">
            <v>2682</v>
          </cell>
          <cell r="E5435" t="str">
            <v>Restauración ecológica urbana y/o rural</v>
          </cell>
        </row>
        <row r="5436">
          <cell r="D5436">
            <v>2289</v>
          </cell>
          <cell r="E5436" t="str">
            <v>Movilidad para Sumapaz</v>
          </cell>
        </row>
        <row r="5437">
          <cell r="D5437">
            <v>2613</v>
          </cell>
          <cell r="E5437" t="str">
            <v>Manejo de emergencias y mitigación del riesgo de desastres</v>
          </cell>
        </row>
        <row r="5438">
          <cell r="D5438">
            <v>2613</v>
          </cell>
          <cell r="E5438" t="str">
            <v>Manejo de emergencias y mitigación del riesgo de desastres</v>
          </cell>
        </row>
        <row r="5439">
          <cell r="D5439">
            <v>2689</v>
          </cell>
          <cell r="E5439" t="str">
            <v>Acueductos veredales, saneamiento básico y energías alternativas</v>
          </cell>
        </row>
        <row r="5440">
          <cell r="D5440">
            <v>2689</v>
          </cell>
          <cell r="E5440" t="str">
            <v>Acueductos veredales, saneamiento básico y energías alternativas</v>
          </cell>
        </row>
        <row r="5441">
          <cell r="D5441">
            <v>2404</v>
          </cell>
          <cell r="E5441" t="str">
            <v>Atención a la primera Infancia y la persona mayor en Sumapaz</v>
          </cell>
        </row>
        <row r="5442">
          <cell r="D5442">
            <v>2404</v>
          </cell>
          <cell r="E5442" t="str">
            <v>Atención a la primera Infancia y la persona mayor en Sumapaz</v>
          </cell>
        </row>
        <row r="5443">
          <cell r="D5443">
            <v>2278</v>
          </cell>
          <cell r="E5443" t="str">
            <v>Mejoramiento de vivienda para la comunidad de Sumapaz</v>
          </cell>
        </row>
        <row r="5444">
          <cell r="D5444">
            <v>2327</v>
          </cell>
          <cell r="E5444" t="str">
            <v>Fortalecimiento Institucional y sedes administrativas</v>
          </cell>
        </row>
        <row r="5445">
          <cell r="D5445">
            <v>2327</v>
          </cell>
          <cell r="E5445" t="str">
            <v>Fortalecimiento Institucional y sedes administrativas</v>
          </cell>
        </row>
        <row r="5446">
          <cell r="D5446">
            <v>2327</v>
          </cell>
          <cell r="E5446" t="str">
            <v>Fortalecimiento Institucional y sedes administrativas</v>
          </cell>
        </row>
        <row r="5447">
          <cell r="D5447">
            <v>2327</v>
          </cell>
          <cell r="E5447" t="str">
            <v>Fortalecimiento Institucional y sedes administrativas</v>
          </cell>
        </row>
        <row r="5448">
          <cell r="D5448">
            <v>2265</v>
          </cell>
          <cell r="E5448" t="str">
            <v>Fortaleciendo la Conectividad en Sumapaz</v>
          </cell>
        </row>
        <row r="5449">
          <cell r="D5449">
            <v>2696</v>
          </cell>
          <cell r="E5449" t="str">
            <v>Participación incidente en Sumapaz</v>
          </cell>
        </row>
        <row r="5450">
          <cell r="D5450">
            <v>2696</v>
          </cell>
          <cell r="E5450" t="str">
            <v>Participación incidente en Sumapaz</v>
          </cell>
        </row>
        <row r="5451">
          <cell r="D5451">
            <v>2696</v>
          </cell>
          <cell r="E5451" t="str">
            <v>Participación incidente en Sumapaz</v>
          </cell>
        </row>
        <row r="5452">
          <cell r="D5452">
            <v>2696</v>
          </cell>
          <cell r="E5452" t="str">
            <v>Participación incidente en Sumapaz</v>
          </cell>
        </row>
        <row r="5453">
          <cell r="D5453">
            <v>2696</v>
          </cell>
          <cell r="E5453" t="str">
            <v>Participación incidente en Sumapaz</v>
          </cell>
        </row>
        <row r="5454">
          <cell r="D5454">
            <v>2696</v>
          </cell>
          <cell r="E5454" t="str">
            <v>Participación incidente en Sumapaz</v>
          </cell>
        </row>
        <row r="5455">
          <cell r="D5455">
            <v>2331</v>
          </cell>
          <cell r="E5455" t="str">
            <v>Construcción e Intervención de equipamentos culturales</v>
          </cell>
        </row>
        <row r="5456">
          <cell r="D5456">
            <v>2333</v>
          </cell>
          <cell r="E5456" t="str">
            <v>Unidos en caminos de corresponsabilidad</v>
          </cell>
        </row>
        <row r="5457">
          <cell r="D5457">
            <v>2333</v>
          </cell>
          <cell r="E5457" t="str">
            <v>Unidos en caminos de corresponsabilidad</v>
          </cell>
        </row>
        <row r="5458">
          <cell r="D5458">
            <v>2371</v>
          </cell>
          <cell r="E5458" t="str">
            <v>Conciencia pública para defender la vida de todas​</v>
          </cell>
        </row>
        <row r="5459">
          <cell r="D5459">
            <v>2374</v>
          </cell>
          <cell r="E5459" t="str">
            <v>Recursos estratégicos para organismos de seguridad</v>
          </cell>
        </row>
        <row r="5460">
          <cell r="D5460">
            <v>2378</v>
          </cell>
          <cell r="E5460" t="str">
            <v>Fortaleciendo vínculos para la justicia y la sana convivencia</v>
          </cell>
        </row>
        <row r="5461">
          <cell r="D5461">
            <v>2378</v>
          </cell>
          <cell r="E5461" t="str">
            <v>Fortaleciendo vínculos para la justicia y la sana convivencia</v>
          </cell>
        </row>
        <row r="5462">
          <cell r="D5462">
            <v>2679</v>
          </cell>
          <cell r="E5462" t="str">
            <v>Mejor Espacio público para la cohesión social</v>
          </cell>
        </row>
        <row r="5463">
          <cell r="D5463">
            <v>2382</v>
          </cell>
          <cell r="E5463" t="str">
            <v>Conservación activa, cuidado y mejora de espacios urbanos</v>
          </cell>
        </row>
        <row r="5464">
          <cell r="D5464">
            <v>2383</v>
          </cell>
          <cell r="E5464" t="str">
            <v>Fortaleciendo tejido social, estrategias comunitarias de seguridad</v>
          </cell>
        </row>
        <row r="5465">
          <cell r="D5465">
            <v>2625</v>
          </cell>
          <cell r="E5465" t="str">
            <v>Oportunidades y apoyo para el bienestar común</v>
          </cell>
        </row>
        <row r="5466">
          <cell r="D5466">
            <v>2625</v>
          </cell>
          <cell r="E5466" t="str">
            <v>Oportunidades y apoyo para el bienestar común</v>
          </cell>
        </row>
        <row r="5467">
          <cell r="D5467">
            <v>2625</v>
          </cell>
          <cell r="E5467" t="str">
            <v>Oportunidades y apoyo para el bienestar común</v>
          </cell>
        </row>
        <row r="5468">
          <cell r="D5468">
            <v>2598</v>
          </cell>
          <cell r="E5468" t="str">
            <v>Cuidado alimentario para población en riesgo</v>
          </cell>
        </row>
        <row r="5469">
          <cell r="D5469">
            <v>2578</v>
          </cell>
          <cell r="E5469" t="str">
            <v>Salud, cuidado y bienestar en Comunidad</v>
          </cell>
        </row>
        <row r="5470">
          <cell r="D5470">
            <v>2578</v>
          </cell>
          <cell r="E5470" t="str">
            <v>Salud, cuidado y bienestar en Comunidad</v>
          </cell>
        </row>
        <row r="5471">
          <cell r="D5471">
            <v>2578</v>
          </cell>
          <cell r="E5471" t="str">
            <v>Salud, cuidado y bienestar en Comunidad</v>
          </cell>
        </row>
        <row r="5472">
          <cell r="D5472">
            <v>2578</v>
          </cell>
          <cell r="E5472" t="str">
            <v>Salud, cuidado y bienestar en Comunidad</v>
          </cell>
        </row>
        <row r="5473">
          <cell r="D5473">
            <v>2578</v>
          </cell>
          <cell r="E5473" t="str">
            <v>Salud, cuidado y bienestar en Comunidad</v>
          </cell>
        </row>
        <row r="5474">
          <cell r="D5474">
            <v>2678</v>
          </cell>
          <cell r="E5474" t="str">
            <v>Una nueva identidad bogotana</v>
          </cell>
        </row>
        <row r="5475">
          <cell r="D5475">
            <v>2738</v>
          </cell>
          <cell r="E5475" t="str">
            <v>Resistencias femeninas, transformando familias</v>
          </cell>
        </row>
        <row r="5476">
          <cell r="D5476">
            <v>2738</v>
          </cell>
          <cell r="E5476" t="str">
            <v>Resistencias femeninas, transformando familias</v>
          </cell>
        </row>
        <row r="5477">
          <cell r="D5477">
            <v>2738</v>
          </cell>
          <cell r="E5477" t="str">
            <v>Resistencias femeninas, transformando familias</v>
          </cell>
        </row>
        <row r="5478">
          <cell r="D5478">
            <v>2634</v>
          </cell>
          <cell r="E5478" t="str">
            <v>Voces de las víctimas, ecos de justicia</v>
          </cell>
        </row>
        <row r="5479">
          <cell r="D5479">
            <v>2631</v>
          </cell>
          <cell r="E5479" t="str">
            <v>Unidos por las voces, arte y patrimonio</v>
          </cell>
        </row>
        <row r="5480">
          <cell r="D5480">
            <v>2631</v>
          </cell>
          <cell r="E5480" t="str">
            <v>Unidos por las voces, arte y patrimonio</v>
          </cell>
        </row>
        <row r="5481">
          <cell r="D5481">
            <v>2631</v>
          </cell>
          <cell r="E5481" t="str">
            <v>Unidos por las voces, arte y patrimonio</v>
          </cell>
        </row>
        <row r="5482">
          <cell r="D5482">
            <v>2587</v>
          </cell>
          <cell r="E5482" t="str">
            <v>Hábitos de diversión y movimiento para el bienestar</v>
          </cell>
        </row>
        <row r="5483">
          <cell r="D5483">
            <v>2587</v>
          </cell>
          <cell r="E5483" t="str">
            <v>Hábitos de diversión y movimiento para el bienestar</v>
          </cell>
        </row>
        <row r="5484">
          <cell r="D5484">
            <v>2587</v>
          </cell>
          <cell r="E5484" t="str">
            <v>Hábitos de diversión y movimiento para el bienestar</v>
          </cell>
        </row>
        <row r="5485">
          <cell r="D5485">
            <v>2801</v>
          </cell>
          <cell r="E5485" t="str">
            <v xml:space="preserve"> Bienestar animal respeto y protección a otras formas de vida</v>
          </cell>
        </row>
        <row r="5486">
          <cell r="D5486">
            <v>2801</v>
          </cell>
          <cell r="E5486" t="str">
            <v xml:space="preserve"> Bienestar animal respeto y protección a otras formas de vida</v>
          </cell>
        </row>
        <row r="5487">
          <cell r="D5487">
            <v>2686</v>
          </cell>
          <cell r="E5487" t="str">
            <v>Recursos para la educación integral</v>
          </cell>
        </row>
        <row r="5488">
          <cell r="D5488">
            <v>2686</v>
          </cell>
          <cell r="E5488" t="str">
            <v>Recursos para la educación integral</v>
          </cell>
        </row>
        <row r="5489">
          <cell r="D5489">
            <v>2686</v>
          </cell>
          <cell r="E5489" t="str">
            <v>Recursos para la educación integral</v>
          </cell>
        </row>
        <row r="5490">
          <cell r="D5490">
            <v>2814</v>
          </cell>
          <cell r="E5490" t="str">
            <v>Reactivando talentos fortalecemos  comunidades</v>
          </cell>
        </row>
        <row r="5491">
          <cell r="D5491">
            <v>2814</v>
          </cell>
          <cell r="E5491" t="str">
            <v>Reactivando talentos fortalecemos  comunidades</v>
          </cell>
        </row>
        <row r="5492">
          <cell r="D5492">
            <v>2647</v>
          </cell>
          <cell r="E5492" t="str">
            <v>Ecosistema creativo, potenciando iniciativas culturales</v>
          </cell>
        </row>
        <row r="5493">
          <cell r="D5493">
            <v>2650</v>
          </cell>
          <cell r="E5493" t="str">
            <v>Recursos para la productividad en el desarrollo local</v>
          </cell>
        </row>
        <row r="5494">
          <cell r="D5494">
            <v>2803</v>
          </cell>
          <cell r="E5494" t="str">
            <v>Parques inclusivos, acceso al derecho de ciudad</v>
          </cell>
        </row>
        <row r="5495">
          <cell r="D5495">
            <v>2760</v>
          </cell>
          <cell r="E5495" t="str">
            <v>Comunidades activas en  defensa de lo vital</v>
          </cell>
        </row>
        <row r="5496">
          <cell r="D5496">
            <v>2760</v>
          </cell>
          <cell r="E5496" t="str">
            <v>Comunidades activas en  defensa de lo vital</v>
          </cell>
        </row>
        <row r="5497">
          <cell r="D5497">
            <v>2760</v>
          </cell>
          <cell r="E5497" t="str">
            <v>Comunidades activas en  defensa de lo vital</v>
          </cell>
        </row>
        <row r="5498">
          <cell r="D5498">
            <v>2760</v>
          </cell>
          <cell r="E5498" t="str">
            <v>Comunidades activas en  defensa de lo vital</v>
          </cell>
        </row>
        <row r="5499">
          <cell r="D5499">
            <v>2681</v>
          </cell>
          <cell r="E5499" t="str">
            <v>Mejoramiento integral de infraestructura vial urbana</v>
          </cell>
        </row>
        <row r="5500">
          <cell r="D5500">
            <v>2675</v>
          </cell>
          <cell r="E5500" t="str">
            <v>Mitigación del riesgo, un enfoque integral local</v>
          </cell>
        </row>
        <row r="5501">
          <cell r="D5501">
            <v>2800</v>
          </cell>
          <cell r="E5501" t="str">
            <v>Condiciones favorables para el cuidado comunitario</v>
          </cell>
        </row>
        <row r="5502">
          <cell r="D5502">
            <v>2800</v>
          </cell>
          <cell r="E5502" t="str">
            <v>Condiciones favorables para el cuidado comunitario</v>
          </cell>
        </row>
        <row r="5503">
          <cell r="D5503">
            <v>2800</v>
          </cell>
          <cell r="E5503" t="str">
            <v>Condiciones favorables para el cuidado comunitario</v>
          </cell>
        </row>
        <row r="5504">
          <cell r="D5504">
            <v>2714</v>
          </cell>
          <cell r="E5504" t="str">
            <v xml:space="preserve">Optimización de recursos para la eficiencia administrativa </v>
          </cell>
        </row>
        <row r="5505">
          <cell r="D5505">
            <v>2714</v>
          </cell>
          <cell r="E5505" t="str">
            <v xml:space="preserve">Optimización de recursos para la eficiencia administrativa </v>
          </cell>
        </row>
        <row r="5506">
          <cell r="D5506">
            <v>2714</v>
          </cell>
          <cell r="E5506" t="str">
            <v xml:space="preserve">Optimización de recursos para la eficiencia administrativa </v>
          </cell>
        </row>
        <row r="5507">
          <cell r="D5507">
            <v>2695</v>
          </cell>
          <cell r="E5507" t="str">
            <v>Habilidades digitales para conectar</v>
          </cell>
        </row>
        <row r="5508">
          <cell r="D5508">
            <v>2742</v>
          </cell>
          <cell r="E5508" t="str">
            <v>Participación activa, fortaleciendo vínculos sociales</v>
          </cell>
        </row>
        <row r="5509">
          <cell r="D5509">
            <v>2742</v>
          </cell>
          <cell r="E5509" t="str">
            <v>Participación activa, fortaleciendo vínculos sociales</v>
          </cell>
        </row>
        <row r="5510">
          <cell r="D5510">
            <v>2742</v>
          </cell>
          <cell r="E5510" t="str">
            <v>Participación activa, fortaleciendo vínculos sociales</v>
          </cell>
        </row>
        <row r="5511">
          <cell r="D5511">
            <v>2677</v>
          </cell>
          <cell r="E5511" t="str">
            <v>Cultura en acción, transformando espacios comunes</v>
          </cell>
        </row>
        <row r="5512">
          <cell r="D5512">
            <v>2750</v>
          </cell>
          <cell r="E5512" t="str">
            <v>Cultivando identidades, inversión para pueblos originarios</v>
          </cell>
        </row>
        <row r="5513">
          <cell r="D5513">
            <v>2750</v>
          </cell>
          <cell r="E5513" t="str">
            <v>Cultivando identidades, inversión para pueblos originarios</v>
          </cell>
        </row>
        <row r="5514">
          <cell r="D5514">
            <v>2750</v>
          </cell>
          <cell r="E5514" t="str">
            <v>Cultivando identidades, inversión para pueblos originarios</v>
          </cell>
        </row>
        <row r="5515">
          <cell r="D5515">
            <v>2435</v>
          </cell>
          <cell r="E5515" t="str">
            <v>Veci, SubaSe al plan de cuidarnos entre todos</v>
          </cell>
        </row>
        <row r="5516">
          <cell r="D5516">
            <v>2435</v>
          </cell>
          <cell r="E5516" t="str">
            <v>Veci, SubaSe al plan de cuidarnos entre todos</v>
          </cell>
        </row>
        <row r="5517">
          <cell r="D5517">
            <v>2435</v>
          </cell>
          <cell r="E5517" t="str">
            <v>Veci, SubaSe al plan de cuidarnos entre todos</v>
          </cell>
        </row>
        <row r="5518">
          <cell r="D5518">
            <v>2442</v>
          </cell>
          <cell r="E5518" t="str">
            <v>Suba segura, protectora y corresponsable. Empoderamiento y prevención para una vida libre de violencias de Género</v>
          </cell>
        </row>
        <row r="5519">
          <cell r="D5519">
            <v>2470</v>
          </cell>
          <cell r="E5519" t="str">
            <v>Suba Segura y fortalecida</v>
          </cell>
        </row>
        <row r="5520">
          <cell r="D5520">
            <v>2470</v>
          </cell>
          <cell r="E5520" t="str">
            <v>Suba Segura y fortalecida</v>
          </cell>
        </row>
        <row r="5521">
          <cell r="D5521">
            <v>2676</v>
          </cell>
          <cell r="E5521" t="str">
            <v>Vecinos en encuentro, creando espacios de convivencia y reconciliación</v>
          </cell>
        </row>
        <row r="5522">
          <cell r="D5522">
            <v>2676</v>
          </cell>
          <cell r="E5522" t="str">
            <v>Vecinos en encuentro, creando espacios de convivencia y reconciliación</v>
          </cell>
        </row>
        <row r="5523">
          <cell r="D5523">
            <v>2676</v>
          </cell>
          <cell r="E5523" t="str">
            <v>Vecinos en encuentro, creando espacios de convivencia y reconciliación</v>
          </cell>
        </row>
        <row r="5524">
          <cell r="D5524">
            <v>2676</v>
          </cell>
          <cell r="E5524" t="str">
            <v>Vecinos en encuentro, creando espacios de convivencia y reconciliación</v>
          </cell>
        </row>
        <row r="5525">
          <cell r="D5525">
            <v>2676</v>
          </cell>
          <cell r="E5525" t="str">
            <v>Vecinos en encuentro, creando espacios de convivencia y reconciliación</v>
          </cell>
        </row>
        <row r="5526">
          <cell r="D5526">
            <v>2676</v>
          </cell>
          <cell r="E5526" t="str">
            <v>Vecinos en encuentro, creando espacios de convivencia y reconciliación</v>
          </cell>
        </row>
        <row r="5527">
          <cell r="D5527">
            <v>2676</v>
          </cell>
          <cell r="E5527" t="str">
            <v>Vecinos en encuentro, creando espacios de convivencia y reconciliación</v>
          </cell>
        </row>
        <row r="5528">
          <cell r="D5528">
            <v>2813</v>
          </cell>
          <cell r="E5528" t="str">
            <v>Un mejor espacio público para los vecis de Suba</v>
          </cell>
        </row>
        <row r="5529">
          <cell r="D5529">
            <v>2812</v>
          </cell>
          <cell r="E5529" t="str">
            <v>Espacios públicos nuevos, renovados y más asequibles</v>
          </cell>
        </row>
        <row r="5530">
          <cell r="D5530">
            <v>2583</v>
          </cell>
          <cell r="E5530" t="str">
            <v>Gestores del Cambio y el cuidado del espacio publico</v>
          </cell>
        </row>
        <row r="5531">
          <cell r="D5531">
            <v>2599</v>
          </cell>
          <cell r="E5531" t="str">
            <v>Apoyo y oportunidades para una vida digna</v>
          </cell>
        </row>
        <row r="5532">
          <cell r="D5532">
            <v>2599</v>
          </cell>
          <cell r="E5532" t="str">
            <v>Apoyo y oportunidades para una vida digna</v>
          </cell>
        </row>
        <row r="5533">
          <cell r="D5533">
            <v>2599</v>
          </cell>
          <cell r="E5533" t="str">
            <v>Apoyo y oportunidades para una vida digna</v>
          </cell>
        </row>
        <row r="5534">
          <cell r="D5534">
            <v>2590</v>
          </cell>
          <cell r="E5534" t="str">
            <v>Alimentación saludable en Suba</v>
          </cell>
        </row>
        <row r="5535">
          <cell r="D5535">
            <v>2309</v>
          </cell>
          <cell r="E5535" t="str">
            <v>Salud Integral para Suba</v>
          </cell>
        </row>
        <row r="5536">
          <cell r="D5536">
            <v>2309</v>
          </cell>
          <cell r="E5536" t="str">
            <v>Salud Integral para Suba</v>
          </cell>
        </row>
        <row r="5537">
          <cell r="D5537">
            <v>2309</v>
          </cell>
          <cell r="E5537" t="str">
            <v>Salud Integral para Suba</v>
          </cell>
        </row>
        <row r="5538">
          <cell r="D5538">
            <v>2309</v>
          </cell>
          <cell r="E5538" t="str">
            <v>Salud Integral para Suba</v>
          </cell>
        </row>
        <row r="5539">
          <cell r="D5539">
            <v>2309</v>
          </cell>
          <cell r="E5539" t="str">
            <v>Salud Integral para Suba</v>
          </cell>
        </row>
        <row r="5540">
          <cell r="D5540">
            <v>2309</v>
          </cell>
          <cell r="E5540" t="str">
            <v>Salud Integral para Suba</v>
          </cell>
        </row>
        <row r="5541">
          <cell r="D5541">
            <v>2523</v>
          </cell>
          <cell r="E5541" t="str">
            <v>SubaLab, gobierno abierto e innovación pública para una Suba más
cercana</v>
          </cell>
        </row>
        <row r="5542">
          <cell r="D5542">
            <v>2523</v>
          </cell>
          <cell r="E5542" t="str">
            <v>SubaLab, gobierno abierto e innovación pública para una Suba más
cercana</v>
          </cell>
        </row>
        <row r="5543">
          <cell r="D5543">
            <v>2439</v>
          </cell>
          <cell r="E5543" t="str">
            <v>Suba vive en entorno familiar</v>
          </cell>
        </row>
        <row r="5544">
          <cell r="D5544">
            <v>2439</v>
          </cell>
          <cell r="E5544" t="str">
            <v>Suba vive en entorno familiar</v>
          </cell>
        </row>
        <row r="5545">
          <cell r="D5545">
            <v>2439</v>
          </cell>
          <cell r="E5545" t="str">
            <v>Suba vive en entorno familiar</v>
          </cell>
        </row>
        <row r="5546">
          <cell r="D5546">
            <v>2439</v>
          </cell>
          <cell r="E5546" t="str">
            <v>Suba vive en entorno familiar</v>
          </cell>
        </row>
        <row r="5547">
          <cell r="D5547">
            <v>2467</v>
          </cell>
          <cell r="E5547" t="str">
            <v>Suba Teje Nuevas Historias</v>
          </cell>
        </row>
        <row r="5548">
          <cell r="D5548">
            <v>2467</v>
          </cell>
          <cell r="E5548" t="str">
            <v>Suba Teje Nuevas Historias</v>
          </cell>
        </row>
        <row r="5549">
          <cell r="D5549">
            <v>2743</v>
          </cell>
          <cell r="E5549" t="str">
            <v>Suba, con cultura, camina segura</v>
          </cell>
        </row>
        <row r="5550">
          <cell r="D5550">
            <v>2743</v>
          </cell>
          <cell r="E5550" t="str">
            <v>Suba, con cultura, camina segura</v>
          </cell>
        </row>
        <row r="5551">
          <cell r="D5551">
            <v>2743</v>
          </cell>
          <cell r="E5551" t="str">
            <v>Suba, con cultura, camina segura</v>
          </cell>
        </row>
        <row r="5552">
          <cell r="D5552">
            <v>2743</v>
          </cell>
          <cell r="E5552" t="str">
            <v>Suba, con cultura, camina segura</v>
          </cell>
        </row>
        <row r="5553">
          <cell r="D5553">
            <v>2498</v>
          </cell>
          <cell r="E5553" t="str">
            <v>Suba activa. Recreación y deporte con sus vecis</v>
          </cell>
        </row>
        <row r="5554">
          <cell r="D5554">
            <v>2498</v>
          </cell>
          <cell r="E5554" t="str">
            <v>Suba activa. Recreación y deporte con sus vecis</v>
          </cell>
        </row>
        <row r="5555">
          <cell r="D5555">
            <v>2498</v>
          </cell>
          <cell r="E5555" t="str">
            <v>Suba activa. Recreación y deporte con sus vecis</v>
          </cell>
        </row>
        <row r="5556">
          <cell r="D5556">
            <v>2498</v>
          </cell>
          <cell r="E5556" t="str">
            <v>Suba activa. Recreación y deporte con sus vecis</v>
          </cell>
        </row>
        <row r="5557">
          <cell r="D5557">
            <v>2614</v>
          </cell>
          <cell r="E5557" t="str">
            <v>Suba es BienEstar Animal</v>
          </cell>
        </row>
        <row r="5558">
          <cell r="D5558">
            <v>2614</v>
          </cell>
          <cell r="E5558" t="str">
            <v>Suba es BienEstar Animal</v>
          </cell>
        </row>
        <row r="5559">
          <cell r="D5559">
            <v>2529</v>
          </cell>
          <cell r="E5559" t="str">
            <v>Suba educa con propósito</v>
          </cell>
        </row>
        <row r="5560">
          <cell r="D5560">
            <v>2529</v>
          </cell>
          <cell r="E5560" t="str">
            <v>Suba educa con propósito</v>
          </cell>
        </row>
        <row r="5561">
          <cell r="D5561">
            <v>2529</v>
          </cell>
          <cell r="E5561" t="str">
            <v>Suba educa con propósito</v>
          </cell>
        </row>
        <row r="5562">
          <cell r="D5562">
            <v>2544</v>
          </cell>
          <cell r="E5562" t="str">
            <v>Suba es oportunidades para el empleo y el turismo</v>
          </cell>
        </row>
        <row r="5563">
          <cell r="D5563">
            <v>2544</v>
          </cell>
          <cell r="E5563" t="str">
            <v>Suba es oportunidades para el empleo y el turismo</v>
          </cell>
        </row>
        <row r="5564">
          <cell r="D5564">
            <v>2489</v>
          </cell>
          <cell r="E5564" t="str">
            <v>Suba con la cultura del emprendimiento</v>
          </cell>
        </row>
        <row r="5565">
          <cell r="D5565">
            <v>2534</v>
          </cell>
          <cell r="E5565" t="str">
            <v>Suba potencia su economía local</v>
          </cell>
        </row>
        <row r="5566">
          <cell r="D5566">
            <v>2534</v>
          </cell>
          <cell r="E5566" t="str">
            <v>Suba potencia su economía local</v>
          </cell>
        </row>
        <row r="5567">
          <cell r="D5567">
            <v>2545</v>
          </cell>
          <cell r="E5567" t="str">
            <v>Parques integrales, seguros y sostenible en Suba</v>
          </cell>
        </row>
        <row r="5568">
          <cell r="D5568">
            <v>2545</v>
          </cell>
          <cell r="E5568" t="str">
            <v>Parques integrales, seguros y sostenible en Suba</v>
          </cell>
        </row>
        <row r="5569">
          <cell r="D5569">
            <v>2483</v>
          </cell>
          <cell r="E5569" t="str">
            <v>Suba en defensa del ambiente</v>
          </cell>
        </row>
        <row r="5570">
          <cell r="D5570">
            <v>2483</v>
          </cell>
          <cell r="E5570" t="str">
            <v>Suba en defensa del ambiente</v>
          </cell>
        </row>
        <row r="5571">
          <cell r="D5571">
            <v>2483</v>
          </cell>
          <cell r="E5571" t="str">
            <v>Suba en defensa del ambiente</v>
          </cell>
        </row>
        <row r="5572">
          <cell r="D5572">
            <v>2483</v>
          </cell>
          <cell r="E5572" t="str">
            <v>Suba en defensa del ambiente</v>
          </cell>
        </row>
        <row r="5573">
          <cell r="D5573">
            <v>2483</v>
          </cell>
          <cell r="E5573" t="str">
            <v>Suba en defensa del ambiente</v>
          </cell>
        </row>
        <row r="5574">
          <cell r="D5574">
            <v>2524</v>
          </cell>
          <cell r="E5574" t="str">
            <v>Suba conservando ecosistemas</v>
          </cell>
        </row>
        <row r="5575">
          <cell r="D5575">
            <v>2524</v>
          </cell>
          <cell r="E5575" t="str">
            <v>Suba conservando ecosistemas</v>
          </cell>
        </row>
        <row r="5576">
          <cell r="D5576">
            <v>2456</v>
          </cell>
          <cell r="E5576" t="str">
            <v>Movilidad integral, segura y sostenible en Suba</v>
          </cell>
        </row>
        <row r="5577">
          <cell r="D5577">
            <v>2581</v>
          </cell>
          <cell r="E5577" t="str">
            <v>Suba Mitiga los Riesgos naturales</v>
          </cell>
        </row>
        <row r="5578">
          <cell r="D5578">
            <v>2424</v>
          </cell>
          <cell r="E5578" t="str">
            <v>Suba, crea espacios para todos</v>
          </cell>
        </row>
        <row r="5579">
          <cell r="D5579">
            <v>2424</v>
          </cell>
          <cell r="E5579" t="str">
            <v>Suba, crea espacios para todos</v>
          </cell>
        </row>
        <row r="5580">
          <cell r="D5580">
            <v>2424</v>
          </cell>
          <cell r="E5580" t="str">
            <v>Suba, crea espacios para todos</v>
          </cell>
        </row>
        <row r="5581">
          <cell r="D5581">
            <v>2424</v>
          </cell>
          <cell r="E5581" t="str">
            <v>Suba, crea espacios para todos</v>
          </cell>
        </row>
        <row r="5582">
          <cell r="D5582">
            <v>2537</v>
          </cell>
          <cell r="E5582" t="str">
            <v>Fortalecimiento institucional para una Suba confiable</v>
          </cell>
        </row>
        <row r="5583">
          <cell r="D5583">
            <v>2537</v>
          </cell>
          <cell r="E5583" t="str">
            <v>Fortalecimiento institucional para una Suba confiable</v>
          </cell>
        </row>
        <row r="5584">
          <cell r="D5584">
            <v>2537</v>
          </cell>
          <cell r="E5584" t="str">
            <v>Fortalecimiento institucional para una Suba confiable</v>
          </cell>
        </row>
        <row r="5585">
          <cell r="D5585">
            <v>2563</v>
          </cell>
          <cell r="E5585" t="str">
            <v>Suba te conecta</v>
          </cell>
        </row>
        <row r="5586">
          <cell r="D5586">
            <v>2504</v>
          </cell>
          <cell r="E5586" t="str">
            <v>Suba avanza en participación</v>
          </cell>
        </row>
        <row r="5587">
          <cell r="D5587">
            <v>2504</v>
          </cell>
          <cell r="E5587" t="str">
            <v>Suba avanza en participación</v>
          </cell>
        </row>
        <row r="5588">
          <cell r="D5588">
            <v>2504</v>
          </cell>
          <cell r="E5588" t="str">
            <v>Suba avanza en participación</v>
          </cell>
        </row>
        <row r="5589">
          <cell r="D5589">
            <v>2504</v>
          </cell>
          <cell r="E5589" t="str">
            <v>Suba avanza en participación</v>
          </cell>
        </row>
        <row r="5590">
          <cell r="D5590">
            <v>2504</v>
          </cell>
          <cell r="E5590" t="str">
            <v>Suba avanza en participación</v>
          </cell>
        </row>
        <row r="5591">
          <cell r="D5591">
            <v>2504</v>
          </cell>
          <cell r="E5591" t="str">
            <v>Suba avanza en participación</v>
          </cell>
        </row>
        <row r="5592">
          <cell r="D5592">
            <v>2533</v>
          </cell>
          <cell r="E5592" t="str">
            <v>La cultura de Suba en escenarios seguros</v>
          </cell>
        </row>
        <row r="5593">
          <cell r="D5593">
            <v>2554</v>
          </cell>
          <cell r="E5593" t="str">
            <v>Suba confía en sus raíces étnicas</v>
          </cell>
        </row>
        <row r="5594">
          <cell r="D5594">
            <v>2554</v>
          </cell>
          <cell r="E5594" t="str">
            <v>Suba confía en sus raíces étnicas</v>
          </cell>
        </row>
        <row r="5595">
          <cell r="D5595">
            <v>2554</v>
          </cell>
          <cell r="E5595" t="str">
            <v>Suba confía en sus raíces étnicas</v>
          </cell>
        </row>
        <row r="5596">
          <cell r="D5596">
            <v>2670</v>
          </cell>
          <cell r="E5596" t="str">
            <v>Seguridad y convivencia en Rafael Uribe Uribe</v>
          </cell>
        </row>
        <row r="5597">
          <cell r="D5597">
            <v>2670</v>
          </cell>
          <cell r="E5597" t="str">
            <v>Seguridad y convivencia en Rafael Uribe Uribe</v>
          </cell>
        </row>
        <row r="5598">
          <cell r="D5598">
            <v>2670</v>
          </cell>
          <cell r="E5598" t="str">
            <v>Seguridad y convivencia en Rafael Uribe Uribe</v>
          </cell>
        </row>
        <row r="5599">
          <cell r="D5599">
            <v>2532</v>
          </cell>
          <cell r="E5599" t="str">
            <v>Rafael Uribe Uribe previene el feminicidio y las violencias contra las mujeres</v>
          </cell>
        </row>
        <row r="5600">
          <cell r="D5600">
            <v>2690</v>
          </cell>
          <cell r="E5600" t="str">
            <v>Mejores capacidades al servicio de la seguridad en Rafael Uribe Uribe</v>
          </cell>
        </row>
        <row r="5601">
          <cell r="D5601">
            <v>2761</v>
          </cell>
          <cell r="E5601" t="str">
            <v>Rafael Uribe Uribe con acceso a una justicia integral</v>
          </cell>
        </row>
        <row r="5602">
          <cell r="D5602">
            <v>2761</v>
          </cell>
          <cell r="E5602" t="str">
            <v>Rafael Uribe Uribe con acceso a una justicia integral</v>
          </cell>
        </row>
        <row r="5603">
          <cell r="D5603">
            <v>2761</v>
          </cell>
          <cell r="E5603" t="str">
            <v>Rafael Uribe Uribe con acceso a una justicia integral</v>
          </cell>
        </row>
        <row r="5604">
          <cell r="D5604">
            <v>2761</v>
          </cell>
          <cell r="E5604" t="str">
            <v>Rafael Uribe Uribe con acceso a una justicia integral</v>
          </cell>
        </row>
        <row r="5605">
          <cell r="D5605">
            <v>2764</v>
          </cell>
          <cell r="E5605" t="str">
            <v>Espacio publico inclusivo en Rafael Uribe Uribe</v>
          </cell>
        </row>
        <row r="5606">
          <cell r="D5606">
            <v>2710</v>
          </cell>
          <cell r="E5606" t="str">
            <v>Gestores de convivencia en Rafael Uribe Uribe</v>
          </cell>
        </row>
        <row r="5607">
          <cell r="D5607">
            <v>2256</v>
          </cell>
          <cell r="E5607" t="str">
            <v>Menos pobreza y más equidad en Rafael Uribe Uribe</v>
          </cell>
        </row>
        <row r="5608">
          <cell r="D5608">
            <v>2256</v>
          </cell>
          <cell r="E5608" t="str">
            <v>Menos pobreza y más equidad en Rafael Uribe Uribe</v>
          </cell>
        </row>
        <row r="5609">
          <cell r="D5609">
            <v>2256</v>
          </cell>
          <cell r="E5609" t="str">
            <v>Menos pobreza y más equidad en Rafael Uribe Uribe</v>
          </cell>
        </row>
        <row r="5610">
          <cell r="D5610">
            <v>2557</v>
          </cell>
          <cell r="E5610" t="str">
            <v>Rafael Uribe Uribe saludable y con bienestar</v>
          </cell>
        </row>
        <row r="5611">
          <cell r="D5611">
            <v>2557</v>
          </cell>
          <cell r="E5611" t="str">
            <v>Rafael Uribe Uribe saludable y con bienestar</v>
          </cell>
        </row>
        <row r="5612">
          <cell r="D5612">
            <v>2557</v>
          </cell>
          <cell r="E5612" t="str">
            <v>Rafael Uribe Uribe saludable y con bienestar</v>
          </cell>
        </row>
        <row r="5613">
          <cell r="D5613">
            <v>2557</v>
          </cell>
          <cell r="E5613" t="str">
            <v>Rafael Uribe Uribe saludable y con bienestar</v>
          </cell>
        </row>
        <row r="5614">
          <cell r="D5614">
            <v>2557</v>
          </cell>
          <cell r="E5614" t="str">
            <v>Rafael Uribe Uribe saludable y con bienestar</v>
          </cell>
        </row>
        <row r="5615">
          <cell r="D5615">
            <v>2603</v>
          </cell>
          <cell r="E5615" t="str">
            <v>La bogotaneidad en Rafael Uribe Uribe</v>
          </cell>
        </row>
        <row r="5616">
          <cell r="D5616">
            <v>2603</v>
          </cell>
          <cell r="E5616" t="str">
            <v>La bogotaneidad en Rafael Uribe Uribe</v>
          </cell>
        </row>
        <row r="5617">
          <cell r="D5617">
            <v>2268</v>
          </cell>
          <cell r="E5617" t="str">
            <v>Rafael Uribe Uribe cuida la vida</v>
          </cell>
        </row>
        <row r="5618">
          <cell r="D5618">
            <v>2268</v>
          </cell>
          <cell r="E5618" t="str">
            <v>Rafael Uribe Uribe cuida la vida</v>
          </cell>
        </row>
        <row r="5619">
          <cell r="D5619">
            <v>2268</v>
          </cell>
          <cell r="E5619" t="str">
            <v>Rafael Uribe Uribe cuida la vida</v>
          </cell>
        </row>
        <row r="5620">
          <cell r="D5620">
            <v>2778</v>
          </cell>
          <cell r="E5620" t="str">
            <v>Paz y Reconciliación en Rafael Uribe Uribe</v>
          </cell>
        </row>
        <row r="5621">
          <cell r="D5621">
            <v>2778</v>
          </cell>
          <cell r="E5621" t="str">
            <v>Paz y Reconciliación en Rafael Uribe Uribe</v>
          </cell>
        </row>
        <row r="5622">
          <cell r="D5622">
            <v>2673</v>
          </cell>
          <cell r="E5622" t="str">
            <v>Rafael Uribe Uribe cultural y artística</v>
          </cell>
        </row>
        <row r="5623">
          <cell r="D5623">
            <v>2673</v>
          </cell>
          <cell r="E5623" t="str">
            <v>Rafael Uribe Uribe cultural y artística</v>
          </cell>
        </row>
        <row r="5624">
          <cell r="D5624">
            <v>2673</v>
          </cell>
          <cell r="E5624" t="str">
            <v>Rafael Uribe Uribe cultural y artística</v>
          </cell>
        </row>
        <row r="5625">
          <cell r="D5625">
            <v>2673</v>
          </cell>
          <cell r="E5625" t="str">
            <v>Rafael Uribe Uribe cultural y artística</v>
          </cell>
        </row>
        <row r="5626">
          <cell r="D5626">
            <v>2795</v>
          </cell>
          <cell r="E5626" t="str">
            <v>Rafael Uribe Uribe deportiva, recreativa y con bienestar</v>
          </cell>
        </row>
        <row r="5627">
          <cell r="D5627">
            <v>2795</v>
          </cell>
          <cell r="E5627" t="str">
            <v>Rafael Uribe Uribe deportiva, recreativa y con bienestar</v>
          </cell>
        </row>
        <row r="5628">
          <cell r="D5628">
            <v>2795</v>
          </cell>
          <cell r="E5628" t="str">
            <v>Rafael Uribe Uribe deportiva, recreativa y con bienestar</v>
          </cell>
        </row>
        <row r="5629">
          <cell r="D5629">
            <v>2795</v>
          </cell>
          <cell r="E5629" t="str">
            <v>Rafael Uribe Uribe deportiva, recreativa y con bienestar</v>
          </cell>
        </row>
        <row r="5630">
          <cell r="D5630">
            <v>2757</v>
          </cell>
          <cell r="E5630" t="str">
            <v>Bienestar Animal en Rafel Uribe Uribe</v>
          </cell>
        </row>
        <row r="5631">
          <cell r="D5631">
            <v>2757</v>
          </cell>
          <cell r="E5631" t="str">
            <v>Bienestar Animal en Rafel Uribe Uribe</v>
          </cell>
        </row>
        <row r="5632">
          <cell r="D5632">
            <v>2757</v>
          </cell>
          <cell r="E5632" t="str">
            <v>Bienestar Animal en Rafel Uribe Uribe</v>
          </cell>
        </row>
        <row r="5633">
          <cell r="D5633">
            <v>2226</v>
          </cell>
          <cell r="E5633" t="str">
            <v>Educación como eje del potencial humano en Rafael Uribe Uribe</v>
          </cell>
        </row>
        <row r="5634">
          <cell r="D5634">
            <v>2226</v>
          </cell>
          <cell r="E5634" t="str">
            <v>Educación como eje del potencial humano en Rafael Uribe Uribe</v>
          </cell>
        </row>
        <row r="5635">
          <cell r="D5635">
            <v>2226</v>
          </cell>
          <cell r="E5635" t="str">
            <v>Educación como eje del potencial humano en Rafael Uribe Uribe</v>
          </cell>
        </row>
        <row r="5636">
          <cell r="D5636">
            <v>2623</v>
          </cell>
          <cell r="E5636" t="str">
            <v>Fortaleciendo el turismo en Rafael Uribe Uribe</v>
          </cell>
        </row>
        <row r="5637">
          <cell r="D5637">
            <v>2623</v>
          </cell>
          <cell r="E5637" t="str">
            <v>Fortaleciendo el turismo en Rafael Uribe Uribe</v>
          </cell>
        </row>
        <row r="5638">
          <cell r="D5638">
            <v>2550</v>
          </cell>
          <cell r="E5638" t="str">
            <v>Rafael Uribe Uribe con un ecosistema cultural, creativo y sostenible</v>
          </cell>
        </row>
        <row r="5639">
          <cell r="D5639">
            <v>2704</v>
          </cell>
          <cell r="E5639" t="str">
            <v>Fortaleciendo el tejido empresarial en Rafael Uribe Uribe</v>
          </cell>
        </row>
        <row r="5640">
          <cell r="D5640">
            <v>2697</v>
          </cell>
          <cell r="E5640" t="str">
            <v>Rafael Uribe Uribe con parques revitalizados, renovados e inclusivos</v>
          </cell>
        </row>
        <row r="5641">
          <cell r="D5641">
            <v>2697</v>
          </cell>
          <cell r="E5641" t="str">
            <v>Rafael Uribe Uribe con parques revitalizados, renovados e inclusivos</v>
          </cell>
        </row>
        <row r="5642">
          <cell r="D5642">
            <v>2635</v>
          </cell>
          <cell r="E5642" t="str">
            <v>Reverdeciendo Rafael Uribe Uribe</v>
          </cell>
        </row>
        <row r="5643">
          <cell r="D5643">
            <v>2635</v>
          </cell>
          <cell r="E5643" t="str">
            <v>Reverdeciendo Rafael Uribe Uribe</v>
          </cell>
        </row>
        <row r="5644">
          <cell r="D5644">
            <v>2635</v>
          </cell>
          <cell r="E5644" t="str">
            <v>Reverdeciendo Rafael Uribe Uribe</v>
          </cell>
        </row>
        <row r="5645">
          <cell r="D5645">
            <v>2635</v>
          </cell>
          <cell r="E5645" t="str">
            <v>Reverdeciendo Rafael Uribe Uribe</v>
          </cell>
        </row>
        <row r="5646">
          <cell r="D5646">
            <v>2635</v>
          </cell>
          <cell r="E5646" t="str">
            <v>Reverdeciendo Rafael Uribe Uribe</v>
          </cell>
        </row>
        <row r="5647">
          <cell r="D5647">
            <v>2700</v>
          </cell>
          <cell r="E5647" t="str">
            <v>Restauración ecológica integral en Rafael Uribe Uribe</v>
          </cell>
        </row>
        <row r="5648">
          <cell r="D5648">
            <v>2737</v>
          </cell>
          <cell r="E5648" t="str">
            <v>Rafael Uribe Uribe mejora la movidlidad local</v>
          </cell>
        </row>
        <row r="5649">
          <cell r="D5649">
            <v>2768</v>
          </cell>
          <cell r="E5649" t="str">
            <v>Mitigación del Riesgo en Rafael Uribe Uribe</v>
          </cell>
        </row>
        <row r="5650">
          <cell r="D5650">
            <v>2768</v>
          </cell>
          <cell r="E5650" t="str">
            <v>Mitigación del Riesgo en Rafael Uribe Uribe</v>
          </cell>
        </row>
        <row r="5651">
          <cell r="D5651">
            <v>2596</v>
          </cell>
          <cell r="E5651" t="str">
            <v>Espacios sociales dignos para un desarrollo integral en Rafael Uribe Uribe.</v>
          </cell>
        </row>
        <row r="5652">
          <cell r="D5652">
            <v>2596</v>
          </cell>
          <cell r="E5652" t="str">
            <v>Espacios sociales dignos para un desarrollo integral en Rafael Uribe Uribe.</v>
          </cell>
        </row>
        <row r="5653">
          <cell r="D5653">
            <v>2596</v>
          </cell>
          <cell r="E5653" t="str">
            <v>Espacios sociales dignos para un desarrollo integral en Rafael Uribe Uribe.</v>
          </cell>
        </row>
        <row r="5654">
          <cell r="D5654">
            <v>2596</v>
          </cell>
          <cell r="E5654" t="str">
            <v>Espacios sociales dignos para un desarrollo integral en Rafael Uribe Uribe.</v>
          </cell>
        </row>
        <row r="5655">
          <cell r="D5655">
            <v>2775</v>
          </cell>
          <cell r="E5655" t="str">
            <v>Gestión pública local y gobierno confiable en Rafael Uribe Uribe</v>
          </cell>
        </row>
        <row r="5656">
          <cell r="D5656">
            <v>2775</v>
          </cell>
          <cell r="E5656" t="str">
            <v>Gestión pública local y gobierno confiable en Rafael Uribe Uribe</v>
          </cell>
        </row>
        <row r="5657">
          <cell r="D5657">
            <v>2775</v>
          </cell>
          <cell r="E5657" t="str">
            <v>Gestión pública local y gobierno confiable en Rafael Uribe Uribe</v>
          </cell>
        </row>
        <row r="5658">
          <cell r="D5658">
            <v>2732</v>
          </cell>
          <cell r="E5658" t="str">
            <v>Rafael Uribe Uribe conectado con la comunidad</v>
          </cell>
        </row>
        <row r="5659">
          <cell r="D5659">
            <v>2732</v>
          </cell>
          <cell r="E5659" t="str">
            <v>Rafael Uribe Uribe conectado con la comunidad</v>
          </cell>
        </row>
        <row r="5660">
          <cell r="D5660">
            <v>2786</v>
          </cell>
          <cell r="E5660" t="str">
            <v>Participación Efectiva en Rafael Uribe Uribe</v>
          </cell>
        </row>
        <row r="5661">
          <cell r="D5661">
            <v>2786</v>
          </cell>
          <cell r="E5661" t="str">
            <v>Participación Efectiva en Rafael Uribe Uribe</v>
          </cell>
        </row>
        <row r="5662">
          <cell r="D5662">
            <v>2786</v>
          </cell>
          <cell r="E5662" t="str">
            <v>Participación Efectiva en Rafael Uribe Uribe</v>
          </cell>
        </row>
        <row r="5663">
          <cell r="D5663">
            <v>2586</v>
          </cell>
          <cell r="E5663" t="str">
            <v>Rafael Uribe Uribe con equipamientos culturales dignos y fortalecidos</v>
          </cell>
        </row>
        <row r="5664">
          <cell r="D5664">
            <v>2781</v>
          </cell>
          <cell r="E5664" t="str">
            <v>Rafael Uribe Uribe diferencial y étnica</v>
          </cell>
        </row>
        <row r="5665">
          <cell r="D5665">
            <v>2781</v>
          </cell>
          <cell r="E5665" t="str">
            <v>Rafael Uribe Uribe diferencial y étnica</v>
          </cell>
        </row>
        <row r="5666">
          <cell r="D5666">
            <v>2260</v>
          </cell>
          <cell r="E5666" t="str">
            <v>Acciones formativas y herramientas pedagógicas innovadoras para la
autorregulación, solidaridad y corresponsabilidad</v>
          </cell>
        </row>
        <row r="5667">
          <cell r="D5667">
            <v>2260</v>
          </cell>
          <cell r="E5667" t="str">
            <v>Acciones formativas y herramientas pedagógicas innovadoras para la
autorregulación, solidaridad y corresponsabilidad</v>
          </cell>
        </row>
        <row r="5668">
          <cell r="D5668">
            <v>2264</v>
          </cell>
          <cell r="E5668" t="str">
            <v>Acciones para el fomento y desarrollo de los derechos de las mujeres</v>
          </cell>
        </row>
        <row r="5669">
          <cell r="D5669">
            <v>2266</v>
          </cell>
          <cell r="E5669" t="str">
            <v>Acciones de fortalecimiento Integral de Capacidades y Equipamiento para la Seguridad Comunitaria</v>
          </cell>
        </row>
        <row r="5670">
          <cell r="D5670">
            <v>2296</v>
          </cell>
          <cell r="E5670" t="str">
            <v>Acciones centradas en la administración de justicia y el fortalecimiento de la confianza ciudadana</v>
          </cell>
        </row>
        <row r="5671">
          <cell r="D5671">
            <v>2298</v>
          </cell>
          <cell r="E5671" t="str">
            <v>Acciones de recuperación y mejoramiento del espacio público peatonal</v>
          </cell>
        </row>
        <row r="5672">
          <cell r="D5672">
            <v>2301</v>
          </cell>
          <cell r="E5672" t="str">
            <v>Acciones de convivencia para el espacio publico</v>
          </cell>
        </row>
        <row r="5673">
          <cell r="D5673">
            <v>2305</v>
          </cell>
          <cell r="E5673" t="str">
            <v>Acciones para una localidad con menos pobreza</v>
          </cell>
        </row>
        <row r="5674">
          <cell r="D5674">
            <v>2305</v>
          </cell>
          <cell r="E5674" t="str">
            <v>Acciones para una localidad con menos pobreza</v>
          </cell>
        </row>
        <row r="5675">
          <cell r="D5675">
            <v>2305</v>
          </cell>
          <cell r="E5675" t="str">
            <v>Acciones para una localidad con menos pobreza</v>
          </cell>
        </row>
        <row r="5676">
          <cell r="D5676">
            <v>2307</v>
          </cell>
          <cell r="E5676" t="str">
            <v>Acciones para una seguridad alimentaria</v>
          </cell>
        </row>
        <row r="5677">
          <cell r="D5677">
            <v>2320</v>
          </cell>
          <cell r="E5677" t="str">
            <v>Acciones complementarias para personas con discapacidad y sus cuidadores</v>
          </cell>
        </row>
        <row r="5678">
          <cell r="D5678">
            <v>2320</v>
          </cell>
          <cell r="E5678" t="str">
            <v>Acciones complementarias para personas con discapacidad y sus cuidadores</v>
          </cell>
        </row>
        <row r="5679">
          <cell r="D5679">
            <v>2320</v>
          </cell>
          <cell r="E5679" t="str">
            <v>Acciones complementarias para personas con discapacidad y sus cuidadores</v>
          </cell>
        </row>
        <row r="5680">
          <cell r="D5680">
            <v>2320</v>
          </cell>
          <cell r="E5680" t="str">
            <v>Acciones complementarias para personas con discapacidad y sus cuidadores</v>
          </cell>
        </row>
        <row r="5681">
          <cell r="D5681">
            <v>2320</v>
          </cell>
          <cell r="E5681" t="str">
            <v>Acciones complementarias para personas con discapacidad y sus cuidadores</v>
          </cell>
        </row>
        <row r="5682">
          <cell r="D5682">
            <v>2329</v>
          </cell>
          <cell r="E5682" t="str">
            <v>Acciones de Innovación publica</v>
          </cell>
        </row>
        <row r="5683">
          <cell r="D5683">
            <v>2335</v>
          </cell>
          <cell r="E5683" t="str">
            <v>Acciones para Mujeres en el ejercicio de derechos y el fortalecimiento de su autonomia</v>
          </cell>
        </row>
        <row r="5684">
          <cell r="D5684">
            <v>2335</v>
          </cell>
          <cell r="E5684" t="str">
            <v>Acciones para Mujeres en el ejercicio de derechos y el fortalecimiento de su autonomia</v>
          </cell>
        </row>
        <row r="5685">
          <cell r="D5685">
            <v>2335</v>
          </cell>
          <cell r="E5685" t="str">
            <v>Acciones para Mujeres en el ejercicio de derechos y el fortalecimiento de su autonomia</v>
          </cell>
        </row>
        <row r="5686">
          <cell r="D5686">
            <v>2340</v>
          </cell>
          <cell r="E5686" t="str">
            <v>Acciones para un Territorio de Paz y Reconciliación en donde Todos(as) Puedan Volver a Empezar</v>
          </cell>
        </row>
        <row r="5687">
          <cell r="D5687">
            <v>2340</v>
          </cell>
          <cell r="E5687" t="str">
            <v>Acciones para un Territorio de Paz y Reconciliación en donde Todos(as) Puedan Volver a Empezar</v>
          </cell>
        </row>
        <row r="5688">
          <cell r="D5688">
            <v>2353</v>
          </cell>
          <cell r="E5688" t="str">
            <v>Acciones para una Localidad deportiva, recreativa, artistica, patrimonial e intercultura</v>
          </cell>
        </row>
        <row r="5689">
          <cell r="D5689">
            <v>2353</v>
          </cell>
          <cell r="E5689" t="str">
            <v>Acciones para una Localidad deportiva, recreativa, artistica, patrimonial e intercultura</v>
          </cell>
        </row>
        <row r="5690">
          <cell r="D5690">
            <v>2353</v>
          </cell>
          <cell r="E5690" t="str">
            <v>Acciones para una Localidad deportiva, recreativa, artistica, patrimonial e intercultura</v>
          </cell>
        </row>
        <row r="5691">
          <cell r="D5691">
            <v>2353</v>
          </cell>
          <cell r="E5691" t="str">
            <v>Acciones para una Localidad deportiva, recreativa, artistica, patrimonial e intercultura</v>
          </cell>
        </row>
        <row r="5692">
          <cell r="D5692">
            <v>2448</v>
          </cell>
          <cell r="E5692" t="str">
            <v>Acciones para un territorio deportivo</v>
          </cell>
        </row>
        <row r="5693">
          <cell r="D5693">
            <v>2448</v>
          </cell>
          <cell r="E5693" t="str">
            <v>Acciones para un territorio deportivo</v>
          </cell>
        </row>
        <row r="5694">
          <cell r="D5694">
            <v>2448</v>
          </cell>
          <cell r="E5694" t="str">
            <v>Acciones para un territorio deportivo</v>
          </cell>
        </row>
        <row r="5695">
          <cell r="D5695">
            <v>2448</v>
          </cell>
          <cell r="E5695" t="str">
            <v>Acciones para un territorio deportivo</v>
          </cell>
        </row>
        <row r="5696">
          <cell r="D5696">
            <v>2488</v>
          </cell>
          <cell r="E5696" t="str">
            <v>Acciones para la Comunidad Protectora de felinos y caninos</v>
          </cell>
        </row>
        <row r="5697">
          <cell r="D5697">
            <v>2488</v>
          </cell>
          <cell r="E5697" t="str">
            <v>Acciones para la Comunidad Protectora de felinos y caninos</v>
          </cell>
        </row>
        <row r="5698">
          <cell r="D5698">
            <v>2488</v>
          </cell>
          <cell r="E5698" t="str">
            <v>Acciones para la Comunidad Protectora de felinos y caninos</v>
          </cell>
        </row>
        <row r="5699">
          <cell r="D5699">
            <v>2458</v>
          </cell>
          <cell r="E5699" t="str">
            <v>Acciones para la atención integral a primer infancia y educación</v>
          </cell>
        </row>
        <row r="5700">
          <cell r="D5700">
            <v>2458</v>
          </cell>
          <cell r="E5700" t="str">
            <v>Acciones para la atención integral a primer infancia y educación</v>
          </cell>
        </row>
        <row r="5701">
          <cell r="D5701">
            <v>2607</v>
          </cell>
          <cell r="E5701" t="str">
            <v>Construyendo acciones para el fortalecimiento de capacidadesde la gente, la reactivación económica y el impulso empresarial e industrial de la localidad</v>
          </cell>
        </row>
        <row r="5702">
          <cell r="D5702">
            <v>2607</v>
          </cell>
          <cell r="E5702" t="str">
            <v>Construyendo acciones para el fortalecimiento de capacidadesde la gente, la reactivación económica y el impulso empresarial e industrial de la localidad</v>
          </cell>
        </row>
        <row r="5703">
          <cell r="D5703">
            <v>2465</v>
          </cell>
          <cell r="E5703" t="str">
            <v>Acciones de impulso al sector cultural</v>
          </cell>
        </row>
        <row r="5704">
          <cell r="D5704">
            <v>2516</v>
          </cell>
          <cell r="E5704" t="str">
            <v>Acciones en Antonio Nariño, localidad que emprende e impulsa el
crecimiento</v>
          </cell>
        </row>
        <row r="5705">
          <cell r="D5705">
            <v>2469</v>
          </cell>
          <cell r="E5705" t="str">
            <v>Acciones de revitalización y embellecimiento del territorio local</v>
          </cell>
        </row>
        <row r="5706">
          <cell r="D5706">
            <v>2568</v>
          </cell>
          <cell r="E5706" t="str">
            <v>Acciones para aumentar de la resilencia al cambio climático y reducción de la vulnerabilidad</v>
          </cell>
        </row>
        <row r="5707">
          <cell r="D5707">
            <v>2568</v>
          </cell>
          <cell r="E5707" t="str">
            <v>Acciones para aumentar de la resilencia al cambio climático y reducción de la vulnerabilidad</v>
          </cell>
        </row>
        <row r="5708">
          <cell r="D5708">
            <v>2568</v>
          </cell>
          <cell r="E5708" t="str">
            <v>Acciones para aumentar de la resilencia al cambio climático y reducción de la vulnerabilidad</v>
          </cell>
        </row>
        <row r="5709">
          <cell r="D5709">
            <v>2568</v>
          </cell>
          <cell r="E5709" t="str">
            <v>Acciones para aumentar de la resilencia al cambio climático y reducción de la vulnerabilidad</v>
          </cell>
        </row>
        <row r="5710">
          <cell r="D5710">
            <v>2542</v>
          </cell>
          <cell r="E5710" t="str">
            <v>Acciones de mejoramiento de la infraestructura destinada a la movilidad sostenible</v>
          </cell>
        </row>
        <row r="5711">
          <cell r="D5711">
            <v>2472</v>
          </cell>
          <cell r="E5711" t="str">
            <v>Acciones de resiliencia hogares seguros y comunidades fortalecidas</v>
          </cell>
        </row>
        <row r="5712">
          <cell r="D5712">
            <v>2472</v>
          </cell>
          <cell r="E5712" t="str">
            <v>Acciones de resiliencia hogares seguros y comunidades fortalecidas</v>
          </cell>
        </row>
        <row r="5713">
          <cell r="D5713">
            <v>2577</v>
          </cell>
          <cell r="E5713" t="str">
            <v>Acciones para crear un habitat digno y seguro para nuestros niños y adolescentes</v>
          </cell>
        </row>
        <row r="5714">
          <cell r="D5714">
            <v>2577</v>
          </cell>
          <cell r="E5714" t="str">
            <v>Acciones para crear un habitat digno y seguro para nuestros niños y adolescentes</v>
          </cell>
        </row>
        <row r="5715">
          <cell r="D5715">
            <v>2478</v>
          </cell>
          <cell r="E5715" t="str">
            <v xml:space="preserve"> Fortalecimiento Institucional y Transparencia</v>
          </cell>
        </row>
        <row r="5716">
          <cell r="D5716">
            <v>2478</v>
          </cell>
          <cell r="E5716" t="str">
            <v xml:space="preserve"> Fortalecimiento Institucional y Transparencia</v>
          </cell>
        </row>
        <row r="5717">
          <cell r="D5717">
            <v>2478</v>
          </cell>
          <cell r="E5717" t="str">
            <v xml:space="preserve"> Fortalecimiento Institucional y Transparencia</v>
          </cell>
        </row>
        <row r="5718">
          <cell r="D5718">
            <v>2594</v>
          </cell>
          <cell r="E5718" t="str">
            <v>Acciones para que Antonio Nariño sea una Localidad Inteligente</v>
          </cell>
        </row>
        <row r="5719">
          <cell r="D5719">
            <v>2594</v>
          </cell>
          <cell r="E5719" t="str">
            <v>Acciones para que Antonio Nariño sea una Localidad Inteligente</v>
          </cell>
        </row>
        <row r="5720">
          <cell r="D5720">
            <v>2510</v>
          </cell>
          <cell r="E5720" t="str">
            <v>Acciones de participación ciudadana con un camino libre</v>
          </cell>
        </row>
        <row r="5721">
          <cell r="D5721">
            <v>2510</v>
          </cell>
          <cell r="E5721" t="str">
            <v>Acciones de participación ciudadana con un camino libre</v>
          </cell>
        </row>
        <row r="5722">
          <cell r="D5722">
            <v>2510</v>
          </cell>
          <cell r="E5722" t="str">
            <v>Acciones de participación ciudadana con un camino libre</v>
          </cell>
        </row>
        <row r="5723">
          <cell r="D5723">
            <v>2669</v>
          </cell>
          <cell r="E5723" t="str">
            <v>Acciones de revitalización y embellecimiento de la infraestructura cultural</v>
          </cell>
        </row>
        <row r="5724">
          <cell r="D5724">
            <v>2535</v>
          </cell>
          <cell r="E5724" t="str">
            <v>Acciones por una Localidad incluyente y diferencial</v>
          </cell>
        </row>
        <row r="5725">
          <cell r="D5725">
            <v>2535</v>
          </cell>
          <cell r="E5725" t="str">
            <v>Acciones por una Localidad incluyente y diferencial</v>
          </cell>
        </row>
        <row r="5726">
          <cell r="D5726">
            <v>2313</v>
          </cell>
          <cell r="E5726" t="str">
            <v>Puente Aranda segura para una convivencia pacífica</v>
          </cell>
        </row>
        <row r="5727">
          <cell r="D5727">
            <v>2313</v>
          </cell>
          <cell r="E5727" t="str">
            <v>Puente Aranda segura para una convivencia pacífica</v>
          </cell>
        </row>
        <row r="5728">
          <cell r="D5728">
            <v>2304</v>
          </cell>
          <cell r="E5728" t="str">
            <v>Mujeres unidas por una historia sin violencia</v>
          </cell>
        </row>
        <row r="5729">
          <cell r="D5729">
            <v>2450</v>
          </cell>
          <cell r="E5729" t="str">
            <v>Mejores capacidades para una Puente Aranda segura</v>
          </cell>
        </row>
        <row r="5730">
          <cell r="D5730">
            <v>2450</v>
          </cell>
          <cell r="E5730" t="str">
            <v>Mejores capacidades para una Puente Aranda segura</v>
          </cell>
        </row>
        <row r="5731">
          <cell r="D5731">
            <v>2455</v>
          </cell>
          <cell r="E5731" t="str">
            <v>Tejiendo seguridad y convivencia en Puente Aranda</v>
          </cell>
        </row>
        <row r="5732">
          <cell r="D5732">
            <v>2455</v>
          </cell>
          <cell r="E5732" t="str">
            <v>Tejiendo seguridad y convivencia en Puente Aranda</v>
          </cell>
        </row>
        <row r="5733">
          <cell r="D5733">
            <v>2582</v>
          </cell>
          <cell r="E5733" t="str">
            <v>Espacio público vivo y seguro en Puente Aranda</v>
          </cell>
        </row>
        <row r="5734">
          <cell r="D5734">
            <v>2464</v>
          </cell>
          <cell r="E5734" t="str">
            <v>Conservación del espacio público para Puente Aranda</v>
          </cell>
        </row>
        <row r="5735">
          <cell r="D5735">
            <v>2460</v>
          </cell>
          <cell r="E5735" t="str">
            <v>Gestión local por una Puente Aranda segura</v>
          </cell>
        </row>
        <row r="5736">
          <cell r="D5736">
            <v>2463</v>
          </cell>
          <cell r="E5736" t="str">
            <v>Puente Aranda cuida y protege a la población vulnerable</v>
          </cell>
        </row>
        <row r="5737">
          <cell r="D5737">
            <v>2463</v>
          </cell>
          <cell r="E5737" t="str">
            <v>Puente Aranda cuida y protege a la población vulnerable</v>
          </cell>
        </row>
        <row r="5738">
          <cell r="D5738">
            <v>2463</v>
          </cell>
          <cell r="E5738" t="str">
            <v>Puente Aranda cuida y protege a la población vulnerable</v>
          </cell>
        </row>
        <row r="5739">
          <cell r="D5739">
            <v>2452</v>
          </cell>
          <cell r="E5739" t="str">
            <v>Seguridad alimentaria para Puente Aranda</v>
          </cell>
        </row>
        <row r="5740">
          <cell r="D5740">
            <v>2468</v>
          </cell>
          <cell r="E5740" t="str">
            <v>Puente Aranda saludable y con bienestar</v>
          </cell>
        </row>
        <row r="5741">
          <cell r="D5741">
            <v>2468</v>
          </cell>
          <cell r="E5741" t="str">
            <v>Puente Aranda saludable y con bienestar</v>
          </cell>
        </row>
        <row r="5742">
          <cell r="D5742">
            <v>2468</v>
          </cell>
          <cell r="E5742" t="str">
            <v>Puente Aranda saludable y con bienestar</v>
          </cell>
        </row>
        <row r="5743">
          <cell r="D5743">
            <v>2468</v>
          </cell>
          <cell r="E5743" t="str">
            <v>Puente Aranda saludable y con bienestar</v>
          </cell>
        </row>
        <row r="5744">
          <cell r="D5744">
            <v>2468</v>
          </cell>
          <cell r="E5744" t="str">
            <v>Puente Aranda saludable y con bienestar</v>
          </cell>
        </row>
        <row r="5745">
          <cell r="D5745">
            <v>2317</v>
          </cell>
          <cell r="E5745" t="str">
            <v>Puente Aranda fortalece la identidad local</v>
          </cell>
        </row>
        <row r="5746">
          <cell r="D5746">
            <v>2569</v>
          </cell>
          <cell r="E5746" t="str">
            <v>Mujeres de Puente Aranda Construyendo Juntas</v>
          </cell>
        </row>
        <row r="5747">
          <cell r="D5747">
            <v>2569</v>
          </cell>
          <cell r="E5747" t="str">
            <v>Mujeres de Puente Aranda Construyendo Juntas</v>
          </cell>
        </row>
        <row r="5748">
          <cell r="D5748">
            <v>2569</v>
          </cell>
          <cell r="E5748" t="str">
            <v>Mujeres de Puente Aranda Construyendo Juntas</v>
          </cell>
        </row>
        <row r="5749">
          <cell r="D5749">
            <v>2297</v>
          </cell>
          <cell r="E5749" t="str">
            <v>Paz y reconciliación en Puente Aranda</v>
          </cell>
        </row>
        <row r="5750">
          <cell r="D5750">
            <v>2297</v>
          </cell>
          <cell r="E5750" t="str">
            <v>Paz y reconciliación en Puente Aranda</v>
          </cell>
        </row>
        <row r="5751">
          <cell r="D5751">
            <v>2482</v>
          </cell>
          <cell r="E5751" t="str">
            <v>Conectando el arte y los saberes en Puente Aranda</v>
          </cell>
        </row>
        <row r="5752">
          <cell r="D5752">
            <v>2482</v>
          </cell>
          <cell r="E5752" t="str">
            <v>Conectando el arte y los saberes en Puente Aranda</v>
          </cell>
        </row>
        <row r="5753">
          <cell r="D5753">
            <v>2482</v>
          </cell>
          <cell r="E5753" t="str">
            <v>Conectando el arte y los saberes en Puente Aranda</v>
          </cell>
        </row>
        <row r="5754">
          <cell r="D5754">
            <v>2482</v>
          </cell>
          <cell r="E5754" t="str">
            <v>Conectando el arte y los saberes en Puente Aranda</v>
          </cell>
        </row>
        <row r="5755">
          <cell r="D5755">
            <v>2369</v>
          </cell>
          <cell r="E5755" t="str">
            <v>Puente Aranda camina segura con el deporte</v>
          </cell>
        </row>
        <row r="5756">
          <cell r="D5756">
            <v>2369</v>
          </cell>
          <cell r="E5756" t="str">
            <v>Puente Aranda camina segura con el deporte</v>
          </cell>
        </row>
        <row r="5757">
          <cell r="D5757">
            <v>2369</v>
          </cell>
          <cell r="E5757" t="str">
            <v>Puente Aranda camina segura con el deporte</v>
          </cell>
        </row>
        <row r="5758">
          <cell r="D5758">
            <v>2447</v>
          </cell>
          <cell r="E5758" t="str">
            <v>Puente Aranda protege y cuida sus animales</v>
          </cell>
        </row>
        <row r="5759">
          <cell r="D5759">
            <v>2447</v>
          </cell>
          <cell r="E5759" t="str">
            <v>Puente Aranda protege y cuida sus animales</v>
          </cell>
        </row>
        <row r="5760">
          <cell r="D5760">
            <v>2446</v>
          </cell>
          <cell r="E5760" t="str">
            <v>Atención integral a la primer infancia y educación como eje del potencial humano en Puente Aranda</v>
          </cell>
        </row>
        <row r="5761">
          <cell r="D5761">
            <v>2446</v>
          </cell>
          <cell r="E5761" t="str">
            <v>Atención integral a la primer infancia y educación como eje del potencial humano en Puente Aranda</v>
          </cell>
        </row>
        <row r="5762">
          <cell r="D5762">
            <v>2446</v>
          </cell>
          <cell r="E5762" t="str">
            <v>Atención integral a la primer infancia y educación como eje del potencial humano en Puente Aranda</v>
          </cell>
        </row>
        <row r="5763">
          <cell r="D5763">
            <v>2449</v>
          </cell>
          <cell r="E5763" t="str">
            <v>Gestión y desarrollo turístico en Puente Aranda</v>
          </cell>
        </row>
        <row r="5764">
          <cell r="D5764">
            <v>2449</v>
          </cell>
          <cell r="E5764" t="str">
            <v>Gestión y desarrollo turístico en Puente Aranda</v>
          </cell>
        </row>
        <row r="5765">
          <cell r="D5765">
            <v>2322</v>
          </cell>
          <cell r="E5765" t="str">
            <v>Cultura en movimiento para Puente Aranda</v>
          </cell>
        </row>
        <row r="5766">
          <cell r="D5766">
            <v>2457</v>
          </cell>
          <cell r="E5766" t="str">
            <v>Productividad y Fortalecimiento Empresarial de Puente Aranda</v>
          </cell>
        </row>
        <row r="5767">
          <cell r="D5767">
            <v>2546</v>
          </cell>
          <cell r="E5767" t="str">
            <v>Parques amigables en Puente Aranda</v>
          </cell>
        </row>
        <row r="5768">
          <cell r="D5768">
            <v>2565</v>
          </cell>
          <cell r="E5768" t="str">
            <v>Puente Aranda EcoActiva</v>
          </cell>
        </row>
        <row r="5769">
          <cell r="D5769">
            <v>2565</v>
          </cell>
          <cell r="E5769" t="str">
            <v>Puente Aranda EcoActiva</v>
          </cell>
        </row>
        <row r="5770">
          <cell r="D5770">
            <v>2565</v>
          </cell>
          <cell r="E5770" t="str">
            <v>Puente Aranda EcoActiva</v>
          </cell>
        </row>
        <row r="5771">
          <cell r="D5771">
            <v>2565</v>
          </cell>
          <cell r="E5771" t="str">
            <v>Puente Aranda EcoActiva</v>
          </cell>
        </row>
        <row r="5772">
          <cell r="D5772">
            <v>2565</v>
          </cell>
          <cell r="E5772" t="str">
            <v>Puente Aranda EcoActiva</v>
          </cell>
        </row>
        <row r="5773">
          <cell r="D5773">
            <v>2528</v>
          </cell>
          <cell r="E5773" t="str">
            <v>Vías seguras para Puente Aranda</v>
          </cell>
        </row>
        <row r="5774">
          <cell r="D5774">
            <v>2370</v>
          </cell>
          <cell r="E5774" t="str">
            <v>Puente Aranda segura ante emergencias</v>
          </cell>
        </row>
        <row r="5775">
          <cell r="D5775">
            <v>2355</v>
          </cell>
          <cell r="E5775" t="str">
            <v>Puente Aranda creamos futuro</v>
          </cell>
        </row>
        <row r="5776">
          <cell r="D5776">
            <v>2355</v>
          </cell>
          <cell r="E5776" t="str">
            <v>Puente Aranda creamos futuro</v>
          </cell>
        </row>
        <row r="5777">
          <cell r="D5777">
            <v>2355</v>
          </cell>
          <cell r="E5777" t="str">
            <v>Puente Aranda creamos futuro</v>
          </cell>
        </row>
        <row r="5778">
          <cell r="D5778">
            <v>2588</v>
          </cell>
          <cell r="E5778" t="str">
            <v>Fortalecimiento seguro para Puente Aranda</v>
          </cell>
        </row>
        <row r="5779">
          <cell r="D5779">
            <v>2588</v>
          </cell>
          <cell r="E5779" t="str">
            <v>Fortalecimiento seguro para Puente Aranda</v>
          </cell>
        </row>
        <row r="5780">
          <cell r="D5780">
            <v>2588</v>
          </cell>
          <cell r="E5780" t="str">
            <v>Fortalecimiento seguro para Puente Aranda</v>
          </cell>
        </row>
        <row r="5781">
          <cell r="D5781">
            <v>2588</v>
          </cell>
          <cell r="E5781" t="str">
            <v>Fortalecimiento seguro para Puente Aranda</v>
          </cell>
        </row>
        <row r="5782">
          <cell r="D5782">
            <v>2588</v>
          </cell>
          <cell r="E5782" t="str">
            <v>Fortalecimiento seguro para Puente Aranda</v>
          </cell>
        </row>
        <row r="5783">
          <cell r="D5783">
            <v>2579</v>
          </cell>
          <cell r="E5783" t="str">
            <v>Cierre de la brecha digital a través de formación y redes de comunicación comunitarias en Puente Aranda</v>
          </cell>
        </row>
        <row r="5784">
          <cell r="D5784">
            <v>2451</v>
          </cell>
          <cell r="E5784" t="str">
            <v>Puente Aranda participativa</v>
          </cell>
        </row>
        <row r="5785">
          <cell r="D5785">
            <v>2451</v>
          </cell>
          <cell r="E5785" t="str">
            <v>Puente Aranda participativa</v>
          </cell>
        </row>
        <row r="5786">
          <cell r="D5786">
            <v>2451</v>
          </cell>
          <cell r="E5786" t="str">
            <v>Puente Aranda participativa</v>
          </cell>
        </row>
        <row r="5787">
          <cell r="D5787">
            <v>2553</v>
          </cell>
          <cell r="E5787" t="str">
            <v>Espacios Vivos: intervención cultural en Puente Aranda</v>
          </cell>
        </row>
        <row r="5788">
          <cell r="D5788">
            <v>2459</v>
          </cell>
          <cell r="E5788" t="str">
            <v>Puente Aranda étnica y diversa</v>
          </cell>
        </row>
        <row r="5789">
          <cell r="D5789">
            <v>2459</v>
          </cell>
          <cell r="E5789" t="str">
            <v>Puente Aranda étnica y diversa</v>
          </cell>
        </row>
        <row r="5790">
          <cell r="D5790">
            <v>2459</v>
          </cell>
          <cell r="E5790" t="str">
            <v>Puente Aranda étnica y diversa</v>
          </cell>
        </row>
        <row r="5791">
          <cell r="D5791">
            <v>2246</v>
          </cell>
          <cell r="E5791" t="str">
            <v xml:space="preserve">CIUDAD BOLÍVAR CAMINA SEGURA en Convivencia Ciudadana con seguridad  y acciones afirmativas para la localidad. </v>
          </cell>
        </row>
        <row r="5792">
          <cell r="D5792">
            <v>2246</v>
          </cell>
          <cell r="E5792" t="str">
            <v xml:space="preserve">CIUDAD BOLÍVAR CAMINA SEGURA en Convivencia Ciudadana con seguridad  y acciones afirmativas para la localidad. </v>
          </cell>
        </row>
        <row r="5793">
          <cell r="D5793">
            <v>2281</v>
          </cell>
          <cell r="E5793" t="str">
            <v>Creciendo y emprendiendo juntas en pro del reconocimiento y los derechos de las mujeres en "CIUDAD BOLÍVAR CAMINA SEGURA</v>
          </cell>
        </row>
        <row r="5794">
          <cell r="D5794">
            <v>2242</v>
          </cell>
          <cell r="E5794" t="str">
            <v>Confianza y Legitimidad frente a la seguridad de Ciudad Bolívar camina segura.</v>
          </cell>
        </row>
        <row r="5795">
          <cell r="D5795">
            <v>2242</v>
          </cell>
          <cell r="E5795" t="str">
            <v>Confianza y Legitimidad frente a la seguridad de Ciudad Bolívar camina segura.</v>
          </cell>
        </row>
        <row r="5796">
          <cell r="D5796">
            <v>2248</v>
          </cell>
          <cell r="E5796" t="str">
            <v>Acceso a la justicia restaurativa para la localidad "Ciudad Bolívar Camina Segura</v>
          </cell>
        </row>
        <row r="5797">
          <cell r="D5797">
            <v>2248</v>
          </cell>
          <cell r="E5797" t="str">
            <v>Acceso a la justicia restaurativa para la localidad "Ciudad Bolívar Camina Segura</v>
          </cell>
        </row>
        <row r="5798">
          <cell r="D5798">
            <v>2248</v>
          </cell>
          <cell r="E5798" t="str">
            <v>Acceso a la justicia restaurativa para la localidad "Ciudad Bolívar Camina Segura</v>
          </cell>
        </row>
        <row r="5799">
          <cell r="D5799">
            <v>2248</v>
          </cell>
          <cell r="E5799" t="str">
            <v>Acceso a la justicia restaurativa para la localidad "Ciudad Bolívar Camina Segura</v>
          </cell>
        </row>
        <row r="5800">
          <cell r="D5800">
            <v>2248</v>
          </cell>
          <cell r="E5800" t="str">
            <v>Acceso a la justicia restaurativa para la localidad "Ciudad Bolívar Camina Segura</v>
          </cell>
        </row>
        <row r="5801">
          <cell r="D5801">
            <v>2248</v>
          </cell>
          <cell r="E5801" t="str">
            <v>Acceso a la justicia restaurativa para la localidad "Ciudad Bolívar Camina Segura</v>
          </cell>
        </row>
        <row r="5802">
          <cell r="D5802">
            <v>2232</v>
          </cell>
          <cell r="E5802" t="str">
            <v>MEJOR INFRAESTRUCTURA PEATONAL INCLUSIVA Y SEGURA PARA CIUDAD BOLIVAR</v>
          </cell>
        </row>
        <row r="5803">
          <cell r="D5803">
            <v>2229</v>
          </cell>
          <cell r="E5803" t="str">
            <v>Acciones de Seguridad Integrales para la localidad"CIUDAD BOLIVAR CAMINA SEGURA"</v>
          </cell>
        </row>
        <row r="5804">
          <cell r="D5804">
            <v>2277</v>
          </cell>
          <cell r="E5804" t="str">
            <v>Ciudad Bolívar Camina Segura y Promueve El Bienestar Integral Para La Inclusión Social</v>
          </cell>
        </row>
        <row r="5805">
          <cell r="D5805">
            <v>2277</v>
          </cell>
          <cell r="E5805" t="str">
            <v>Ciudad Bolívar Camina Segura y Promueve El Bienestar Integral Para La Inclusión Social</v>
          </cell>
        </row>
        <row r="5806">
          <cell r="D5806">
            <v>2277</v>
          </cell>
          <cell r="E5806" t="str">
            <v>Ciudad Bolívar Camina Segura y Promueve El Bienestar Integral Para La Inclusión Social</v>
          </cell>
        </row>
        <row r="5807">
          <cell r="D5807">
            <v>2243</v>
          </cell>
          <cell r="E5807" t="str">
            <v>BIENESTAR EN SALUD INTEGRAL PARA  LA LOCALIDAD " CIUDAD BOLIVAR CAMINA SEGURA"</v>
          </cell>
        </row>
        <row r="5808">
          <cell r="D5808">
            <v>2243</v>
          </cell>
          <cell r="E5808" t="str">
            <v>BIENESTAR EN SALUD INTEGRAL PARA  LA LOCALIDAD " CIUDAD BOLIVAR CAMINA SEGURA"</v>
          </cell>
        </row>
        <row r="5809">
          <cell r="D5809">
            <v>2243</v>
          </cell>
          <cell r="E5809" t="str">
            <v>BIENESTAR EN SALUD INTEGRAL PARA  LA LOCALIDAD " CIUDAD BOLIVAR CAMINA SEGURA"</v>
          </cell>
        </row>
        <row r="5810">
          <cell r="D5810">
            <v>2243</v>
          </cell>
          <cell r="E5810" t="str">
            <v>BIENESTAR EN SALUD INTEGRAL PARA  LA LOCALIDAD " CIUDAD BOLIVAR CAMINA SEGURA"</v>
          </cell>
        </row>
        <row r="5811">
          <cell r="D5811">
            <v>2243</v>
          </cell>
          <cell r="E5811" t="str">
            <v>BIENESTAR EN SALUD INTEGRAL PARA  LA LOCALIDAD " CIUDAD BOLIVAR CAMINA SEGURA"</v>
          </cell>
        </row>
        <row r="5812">
          <cell r="D5812">
            <v>2284</v>
          </cell>
          <cell r="E5812" t="str">
            <v>Bogotaniando "Ciudad Bolívar Camina Segura</v>
          </cell>
        </row>
        <row r="5813">
          <cell r="D5813">
            <v>2284</v>
          </cell>
          <cell r="E5813" t="str">
            <v>Bogotaniando "Ciudad Bolívar Camina Segura</v>
          </cell>
        </row>
        <row r="5814">
          <cell r="D5814">
            <v>2253</v>
          </cell>
          <cell r="E5814" t="str">
            <v>UNA LOCALIDAD QUE PROMUEVE LOS DERECHOS DE LAS MUJERES, CUIDA Y POTENCIALIZA A SUS CUIDADORAS Y PREVIENE HECHOS DE VIOLENCIA CONTRA LAS MUJERES "CIUDAD BOLÍVAR CAMINA SEGURA"</v>
          </cell>
        </row>
        <row r="5815">
          <cell r="D5815">
            <v>2253</v>
          </cell>
          <cell r="E5815" t="str">
            <v>UNA LOCALIDAD QUE PROMUEVE LOS DERECHOS DE LAS MUJERES, CUIDA Y POTENCIALIZA A SUS CUIDADORAS Y PREVIENE HECHOS DE VIOLENCIA CONTRA LAS MUJERES "CIUDAD BOLÍVAR CAMINA SEGURA"</v>
          </cell>
        </row>
        <row r="5816">
          <cell r="D5816">
            <v>2253</v>
          </cell>
          <cell r="E5816" t="str">
            <v>UNA LOCALIDAD QUE PROMUEVE LOS DERECHOS DE LAS MUJERES, CUIDA Y POTENCIALIZA A SUS CUIDADORAS Y PREVIENE HECHOS DE VIOLENCIA CONTRA LAS MUJERES "CIUDAD BOLÍVAR CAMINA SEGURA"</v>
          </cell>
        </row>
        <row r="5817">
          <cell r="D5817">
            <v>2231</v>
          </cell>
          <cell r="E5817" t="str">
            <v>Un territorio de construcción y fortalecimiento de paz, memoria y reconciliación en Ciudad Bolívar Camina Segura.</v>
          </cell>
        </row>
        <row r="5818">
          <cell r="D5818">
            <v>2231</v>
          </cell>
          <cell r="E5818" t="str">
            <v>Un territorio de construcción y fortalecimiento de paz, memoria y reconciliación en Ciudad Bolívar Camina Segura.</v>
          </cell>
        </row>
        <row r="5819">
          <cell r="D5819">
            <v>2231</v>
          </cell>
          <cell r="E5819" t="str">
            <v>Un territorio de construcción y fortalecimiento de paz, memoria y reconciliación en Ciudad Bolívar Camina Segura.</v>
          </cell>
        </row>
        <row r="5820">
          <cell r="D5820">
            <v>2244</v>
          </cell>
          <cell r="E5820" t="str">
            <v>Conexión cultural: Impulso y Circulación Artística en la lccalidad "CIUDAD BOLÍVAR CAMINA SEGURA"</v>
          </cell>
        </row>
        <row r="5821">
          <cell r="D5821">
            <v>2244</v>
          </cell>
          <cell r="E5821" t="str">
            <v>Conexión cultural: Impulso y Circulación Artística en la lccalidad "CIUDAD BOLÍVAR CAMINA SEGURA"</v>
          </cell>
        </row>
        <row r="5822">
          <cell r="D5822">
            <v>2244</v>
          </cell>
          <cell r="E5822" t="str">
            <v>Conexión cultural: Impulso y Circulación Artística en la lccalidad "CIUDAD BOLÍVAR CAMINA SEGURA"</v>
          </cell>
        </row>
        <row r="5823">
          <cell r="D5823">
            <v>2244</v>
          </cell>
          <cell r="E5823" t="str">
            <v>Conexión cultural: Impulso y Circulación Artística en la lccalidad "CIUDAD BOLÍVAR CAMINA SEGURA"</v>
          </cell>
        </row>
        <row r="5824">
          <cell r="D5824">
            <v>2249</v>
          </cell>
          <cell r="E5824" t="str">
            <v xml:space="preserve">Ciudad Bolivar camina segura y con bienestar atraves de la practica y formacion en el deporte, la recreacion y la actividad fisica </v>
          </cell>
        </row>
        <row r="5825">
          <cell r="D5825">
            <v>2249</v>
          </cell>
          <cell r="E5825" t="str">
            <v xml:space="preserve">Ciudad Bolivar camina segura y con bienestar atraves de la practica y formacion en el deporte, la recreacion y la actividad fisica </v>
          </cell>
        </row>
        <row r="5826">
          <cell r="D5826">
            <v>2249</v>
          </cell>
          <cell r="E5826" t="str">
            <v xml:space="preserve">Ciudad Bolivar camina segura y con bienestar atraves de la practica y formacion en el deporte, la recreacion y la actividad fisica </v>
          </cell>
        </row>
        <row r="5827">
          <cell r="D5827">
            <v>2249</v>
          </cell>
          <cell r="E5827" t="str">
            <v xml:space="preserve">Ciudad Bolivar camina segura y con bienestar atraves de la practica y formacion en el deporte, la recreacion y la actividad fisica </v>
          </cell>
        </row>
        <row r="5828">
          <cell r="D5828">
            <v>2245</v>
          </cell>
          <cell r="E5828" t="str">
            <v>Ciudad Bolívar Camina Segura y comprometida por el Bienestar Animal</v>
          </cell>
        </row>
        <row r="5829">
          <cell r="D5829">
            <v>2245</v>
          </cell>
          <cell r="E5829" t="str">
            <v>Ciudad Bolívar Camina Segura y comprometida por el Bienestar Animal</v>
          </cell>
        </row>
        <row r="5830">
          <cell r="D5830">
            <v>2245</v>
          </cell>
          <cell r="E5830" t="str">
            <v>Ciudad Bolívar Camina Segura y comprometida por el Bienestar Animal</v>
          </cell>
        </row>
        <row r="5831">
          <cell r="D5831">
            <v>2227</v>
          </cell>
          <cell r="E5831" t="str">
            <v>Educacion con calidad desde la primera infancia hasta el acceso a la educación superior en una "CIUDAD BOLÍVAR CAMINA SEGURA"</v>
          </cell>
        </row>
        <row r="5832">
          <cell r="D5832">
            <v>2227</v>
          </cell>
          <cell r="E5832" t="str">
            <v>Educacion con calidad desde la primera infancia hasta el acceso a la educación superior en una "CIUDAD BOLÍVAR CAMINA SEGURA"</v>
          </cell>
        </row>
        <row r="5833">
          <cell r="D5833">
            <v>2227</v>
          </cell>
          <cell r="E5833" t="str">
            <v>Educacion con calidad desde la primera infancia hasta el acceso a la educación superior en una "CIUDAD BOLÍVAR CAMINA SEGURA"</v>
          </cell>
        </row>
        <row r="5834">
          <cell r="D5834">
            <v>2235</v>
          </cell>
          <cell r="E5834" t="str">
            <v>Un Modelo para el Fortalecimiento y el Desarrollo Productivo de la localidad "CIUDAD BOLÍVAR CAMINA SEGURA"</v>
          </cell>
        </row>
        <row r="5835">
          <cell r="D5835">
            <v>2235</v>
          </cell>
          <cell r="E5835" t="str">
            <v>Un Modelo para el Fortalecimiento y el Desarrollo Productivo de la localidad "CIUDAD BOLÍVAR CAMINA SEGURA"</v>
          </cell>
        </row>
        <row r="5836">
          <cell r="D5836">
            <v>2406</v>
          </cell>
          <cell r="E5836" t="str">
            <v xml:space="preserve"> Impulso Creativo para la localidad "CIUDAD BOLÍVAR CAMINA SEGURA"</v>
          </cell>
        </row>
        <row r="5837">
          <cell r="D5837">
            <v>2239</v>
          </cell>
          <cell r="E5837" t="str">
            <v>Ciudad Bolívar, Impulsando la Productividad, Comercialización  y el Tejido empresarial rural</v>
          </cell>
        </row>
        <row r="5838">
          <cell r="D5838">
            <v>2239</v>
          </cell>
          <cell r="E5838" t="str">
            <v>Ciudad Bolívar, Impulsando la Productividad, Comercialización  y el Tejido empresarial rural</v>
          </cell>
        </row>
        <row r="5839">
          <cell r="D5839">
            <v>2237</v>
          </cell>
          <cell r="E5839" t="str">
            <v>DISEÑO, CONSTRUCCIÓN, MANTENIMIENTO Y ADECUACIÓN DE PARQUES, CIUDAD BOLIVAR CAMINA SEGURA</v>
          </cell>
        </row>
        <row r="5840">
          <cell r="D5840">
            <v>2237</v>
          </cell>
          <cell r="E5840" t="str">
            <v>DISEÑO, CONSTRUCCIÓN, MANTENIMIENTO Y ADECUACIÓN DE PARQUES, CIUDAD BOLIVAR CAMINA SEGURA</v>
          </cell>
        </row>
        <row r="5841">
          <cell r="D5841">
            <v>2240</v>
          </cell>
          <cell r="E5841" t="str">
            <v>Ciudad Bolívar Camina Segura en ser, Sostenible, Activa y Participativa en Estrategias Ambientales y Agropecuarias</v>
          </cell>
        </row>
        <row r="5842">
          <cell r="D5842">
            <v>2240</v>
          </cell>
          <cell r="E5842" t="str">
            <v>Ciudad Bolívar Camina Segura en ser, Sostenible, Activa y Participativa en Estrategias Ambientales y Agropecuarias</v>
          </cell>
        </row>
        <row r="5843">
          <cell r="D5843">
            <v>2240</v>
          </cell>
          <cell r="E5843" t="str">
            <v>Ciudad Bolívar Camina Segura en ser, Sostenible, Activa y Participativa en Estrategias Ambientales y Agropecuarias</v>
          </cell>
        </row>
        <row r="5844">
          <cell r="D5844">
            <v>2240</v>
          </cell>
          <cell r="E5844" t="str">
            <v>Ciudad Bolívar Camina Segura en ser, Sostenible, Activa y Participativa en Estrategias Ambientales y Agropecuarias</v>
          </cell>
        </row>
        <row r="5845">
          <cell r="D5845">
            <v>2240</v>
          </cell>
          <cell r="E5845" t="str">
            <v>Ciudad Bolívar Camina Segura en ser, Sostenible, Activa y Participativa en Estrategias Ambientales y Agropecuarias</v>
          </cell>
        </row>
        <row r="5846">
          <cell r="D5846">
            <v>2240</v>
          </cell>
          <cell r="E5846" t="str">
            <v>Ciudad Bolívar Camina Segura en ser, Sostenible, Activa y Participativa en Estrategias Ambientales y Agropecuarias</v>
          </cell>
        </row>
        <row r="5847">
          <cell r="D5847">
            <v>2240</v>
          </cell>
          <cell r="E5847" t="str">
            <v>Ciudad Bolívar Camina Segura en ser, Sostenible, Activa y Participativa en Estrategias Ambientales y Agropecuarias</v>
          </cell>
        </row>
        <row r="5848">
          <cell r="D5848">
            <v>2241</v>
          </cell>
          <cell r="E5848" t="str">
            <v>Ciudad Bolívar Camina segura, Reverdecida y Resiliente al Cambio Climático</v>
          </cell>
        </row>
        <row r="5849">
          <cell r="D5849">
            <v>2241</v>
          </cell>
          <cell r="E5849" t="str">
            <v>Ciudad Bolívar Camina segura, Reverdecida y Resiliente al Cambio Climático</v>
          </cell>
        </row>
        <row r="5850">
          <cell r="D5850">
            <v>2241</v>
          </cell>
          <cell r="E5850" t="str">
            <v>Ciudad Bolívar Camina segura, Reverdecida y Resiliente al Cambio Climático</v>
          </cell>
        </row>
        <row r="5851">
          <cell r="D5851">
            <v>2241</v>
          </cell>
          <cell r="E5851" t="str">
            <v>Ciudad Bolívar Camina segura, Reverdecida y Resiliente al Cambio Climático</v>
          </cell>
        </row>
        <row r="5852">
          <cell r="D5852">
            <v>2233</v>
          </cell>
          <cell r="E5852" t="str">
            <v>MEJORAR LA INFRAESTRUCTURA PARA CONSTRUIR TEJIDO SOCIAL EN CIUDAD BOLIVAR CAMINA SEGURA</v>
          </cell>
        </row>
        <row r="5853">
          <cell r="D5853">
            <v>2233</v>
          </cell>
          <cell r="E5853" t="str">
            <v>MEJORAR LA INFRAESTRUCTURA PARA CONSTRUIR TEJIDO SOCIAL EN CIUDAD BOLIVAR CAMINA SEGURA</v>
          </cell>
        </row>
        <row r="5854">
          <cell r="D5854">
            <v>2238</v>
          </cell>
          <cell r="E5854" t="str">
            <v>Ciudad Bolívar Camina Segura, con estrategias de Resiliencia Climática, Gestión del Riesgo, prevencion de emergencias y Manejo de Desastres para un Territorio Seguro y Sostenible.</v>
          </cell>
        </row>
        <row r="5855">
          <cell r="D5855">
            <v>2238</v>
          </cell>
          <cell r="E5855" t="str">
            <v>Ciudad Bolívar Camina Segura, con estrategias de Resiliencia Climática, Gestión del Riesgo, prevencion de emergencias y Manejo de Desastres para un Territorio Seguro y Sostenible.</v>
          </cell>
        </row>
        <row r="5856">
          <cell r="D5856">
            <v>2548</v>
          </cell>
          <cell r="E5856" t="str">
            <v>Ciudad Bolívar Camina segura, Mejorando la Provisión y Calidad de los Servicios de Agua</v>
          </cell>
        </row>
        <row r="5857">
          <cell r="D5857">
            <v>2228</v>
          </cell>
          <cell r="E5857" t="str">
            <v>Dotación e Intervención de los espacios de  cuidado para la Primera Infancia de  la Localidad   "CIUDAD BOLÍVAR CAMINA SEGURA"</v>
          </cell>
        </row>
        <row r="5858">
          <cell r="D5858">
            <v>2228</v>
          </cell>
          <cell r="E5858" t="str">
            <v>Dotación e Intervención de los espacios de  cuidado para la Primera Infancia de  la Localidad   "CIUDAD BOLÍVAR CAMINA SEGURA"</v>
          </cell>
        </row>
        <row r="5859">
          <cell r="D5859">
            <v>2228</v>
          </cell>
          <cell r="E5859" t="str">
            <v>Dotación e Intervención de los espacios de  cuidado para la Primera Infancia de  la Localidad   "CIUDAD BOLÍVAR CAMINA SEGURA"</v>
          </cell>
        </row>
        <row r="5860">
          <cell r="D5860">
            <v>2228</v>
          </cell>
          <cell r="E5860" t="str">
            <v>Dotación e Intervención de los espacios de  cuidado para la Primera Infancia de  la Localidad   "CIUDAD BOLÍVAR CAMINA SEGURA"</v>
          </cell>
        </row>
        <row r="5861">
          <cell r="D5861">
            <v>2236</v>
          </cell>
          <cell r="E5861" t="str">
            <v>Mejoramiento de la calidad de vida en los habitantes rurales de la localidad Ciudad Bolívar Camina Segura.</v>
          </cell>
        </row>
        <row r="5862">
          <cell r="D5862">
            <v>2283</v>
          </cell>
          <cell r="E5862" t="str">
            <v>“Ciudad Bolívar Camina Segura” hacia una gestión efectiva, transparente con control de territorio</v>
          </cell>
        </row>
        <row r="5863">
          <cell r="D5863">
            <v>2283</v>
          </cell>
          <cell r="E5863" t="str">
            <v>“Ciudad Bolívar Camina Segura” hacia una gestión efectiva, transparente con control de territorio</v>
          </cell>
        </row>
        <row r="5864">
          <cell r="D5864">
            <v>2283</v>
          </cell>
          <cell r="E5864" t="str">
            <v>“Ciudad Bolívar Camina Segura” hacia una gestión efectiva, transparente con control de territorio</v>
          </cell>
        </row>
        <row r="5865">
          <cell r="D5865">
            <v>2275</v>
          </cell>
          <cell r="E5865" t="str">
            <v xml:space="preserve">Conexión Hacia El Universo Digital Para "Ciudad Bolívar Camina Segura" </v>
          </cell>
        </row>
        <row r="5866">
          <cell r="D5866">
            <v>2275</v>
          </cell>
          <cell r="E5866" t="str">
            <v xml:space="preserve">Conexión Hacia El Universo Digital Para "Ciudad Bolívar Camina Segura" </v>
          </cell>
        </row>
        <row r="5867">
          <cell r="D5867">
            <v>2234</v>
          </cell>
          <cell r="E5867" t="str">
            <v>Participación activa para la localidad "Ciudad Bolívar, camina segura"</v>
          </cell>
        </row>
        <row r="5868">
          <cell r="D5868">
            <v>2234</v>
          </cell>
          <cell r="E5868" t="str">
            <v>Participación activa para la localidad "Ciudad Bolívar, camina segura"</v>
          </cell>
        </row>
        <row r="5869">
          <cell r="D5869">
            <v>2234</v>
          </cell>
          <cell r="E5869" t="str">
            <v>Participación activa para la localidad "Ciudad Bolívar, camina segura"</v>
          </cell>
        </row>
        <row r="5870">
          <cell r="D5870">
            <v>2234</v>
          </cell>
          <cell r="E5870" t="str">
            <v>Participación activa para la localidad "Ciudad Bolívar, camina segura"</v>
          </cell>
        </row>
        <row r="5871">
          <cell r="D5871">
            <v>2234</v>
          </cell>
          <cell r="E5871" t="str">
            <v>Participación activa para la localidad "Ciudad Bolívar, camina segura"</v>
          </cell>
        </row>
        <row r="5872">
          <cell r="D5872">
            <v>2247</v>
          </cell>
          <cell r="E5872" t="str">
            <v>Equipamientos Culturales y patrimoniales accesibles y modernos en una CIUDAD BOLIVAR QUE CAMINA SEGURA"</v>
          </cell>
        </row>
        <row r="5873">
          <cell r="D5873">
            <v>2318</v>
          </cell>
          <cell r="E5873" t="str">
            <v>Ciudad Bolívar Camina Segura" Iniciativas Concertadas con las comunidades Étnicas</v>
          </cell>
        </row>
        <row r="5874">
          <cell r="D5874">
            <v>2318</v>
          </cell>
          <cell r="E5874" t="str">
            <v>Ciudad Bolívar Camina Segura" Iniciativas Concertadas con las comunidades Étnicas</v>
          </cell>
        </row>
        <row r="5875">
          <cell r="D5875">
            <v>2649</v>
          </cell>
          <cell r="E5875" t="str">
            <v>Formando Candelarios y Candelarias</v>
          </cell>
        </row>
        <row r="5876">
          <cell r="D5876">
            <v>2649</v>
          </cell>
          <cell r="E5876" t="str">
            <v>Formando Candelarios y Candelarias</v>
          </cell>
        </row>
        <row r="5877">
          <cell r="D5877">
            <v>2552</v>
          </cell>
          <cell r="E5877" t="str">
            <v>En La Candelaria vivimos libres y caminamos seguras</v>
          </cell>
        </row>
        <row r="5878">
          <cell r="D5878">
            <v>2466</v>
          </cell>
          <cell r="E5878" t="str">
            <v>La candelaria camina hacia el fortalecimiento de la Seguridad y acceso a la Justicia</v>
          </cell>
        </row>
        <row r="5879">
          <cell r="D5879">
            <v>2466</v>
          </cell>
          <cell r="E5879" t="str">
            <v>La candelaria camina hacia el fortalecimiento de la Seguridad y acceso a la Justicia</v>
          </cell>
        </row>
        <row r="5880">
          <cell r="D5880">
            <v>2425</v>
          </cell>
          <cell r="E5880" t="str">
            <v>La Candelaria camina hacia la convivencia ciudadana y la justicia local</v>
          </cell>
        </row>
        <row r="5881">
          <cell r="D5881">
            <v>2425</v>
          </cell>
          <cell r="E5881" t="str">
            <v>La Candelaria camina hacia la convivencia ciudadana y la justicia local</v>
          </cell>
        </row>
        <row r="5882">
          <cell r="D5882">
            <v>2425</v>
          </cell>
          <cell r="E5882" t="str">
            <v>La Candelaria camina hacia la convivencia ciudadana y la justicia local</v>
          </cell>
        </row>
        <row r="5883">
          <cell r="D5883">
            <v>2773</v>
          </cell>
          <cell r="E5883" t="str">
            <v xml:space="preserve">Espacio Público para todos en el corazón de Bogotá </v>
          </cell>
        </row>
        <row r="5884">
          <cell r="D5884">
            <v>2572</v>
          </cell>
          <cell r="E5884" t="str">
            <v>La Candelaria camina segura en un espacio público incluyente</v>
          </cell>
        </row>
        <row r="5885">
          <cell r="D5885">
            <v>2779</v>
          </cell>
          <cell r="E5885" t="str">
            <v>La Candelaria camina segura de la mano  de sus gestores de convivencia</v>
          </cell>
        </row>
        <row r="5886">
          <cell r="D5886">
            <v>2573</v>
          </cell>
          <cell r="E5886" t="str">
            <v>La Candelaria camina segura hacia un futuro con menos pobreza</v>
          </cell>
        </row>
        <row r="5887">
          <cell r="D5887">
            <v>2573</v>
          </cell>
          <cell r="E5887" t="str">
            <v>La Candelaria camina segura hacia un futuro con menos pobreza</v>
          </cell>
        </row>
        <row r="5888">
          <cell r="D5888">
            <v>2573</v>
          </cell>
          <cell r="E5888" t="str">
            <v>La Candelaria camina segura hacia un futuro con menos pobreza</v>
          </cell>
        </row>
        <row r="5889">
          <cell r="D5889">
            <v>2431</v>
          </cell>
          <cell r="E5889" t="str">
            <v>La candelaria camina hacia una salud preventiva e inclusiva</v>
          </cell>
        </row>
        <row r="5890">
          <cell r="D5890">
            <v>2431</v>
          </cell>
          <cell r="E5890" t="str">
            <v>La candelaria camina hacia una salud preventiva e inclusiva</v>
          </cell>
        </row>
        <row r="5891">
          <cell r="D5891">
            <v>2431</v>
          </cell>
          <cell r="E5891" t="str">
            <v>La candelaria camina hacia una salud preventiva e inclusiva</v>
          </cell>
        </row>
        <row r="5892">
          <cell r="D5892">
            <v>2431</v>
          </cell>
          <cell r="E5892" t="str">
            <v>La candelaria camina hacia una salud preventiva e inclusiva</v>
          </cell>
        </row>
        <row r="5893">
          <cell r="D5893">
            <v>2431</v>
          </cell>
          <cell r="E5893" t="str">
            <v>La candelaria camina hacia una salud preventiva e inclusiva</v>
          </cell>
        </row>
        <row r="5894">
          <cell r="D5894">
            <v>2394</v>
          </cell>
          <cell r="E5894" t="str">
            <v>El Corazón de la Candelaria, Símbolo de la Bogotaneidad</v>
          </cell>
        </row>
        <row r="5895">
          <cell r="D5895">
            <v>2441</v>
          </cell>
          <cell r="E5895" t="str">
            <v xml:space="preserve"> La candelaria camina hacia la prevencion de violencias, autonomia y cuidado con enfoque de igualdad para las mujeres y familias</v>
          </cell>
        </row>
        <row r="5896">
          <cell r="D5896">
            <v>2441</v>
          </cell>
          <cell r="E5896" t="str">
            <v xml:space="preserve"> La candelaria camina hacia la prevencion de violencias, autonomia y cuidado con enfoque de igualdad para las mujeres y familias</v>
          </cell>
        </row>
        <row r="5897">
          <cell r="D5897">
            <v>2441</v>
          </cell>
          <cell r="E5897" t="str">
            <v xml:space="preserve"> La candelaria camina hacia la prevencion de violencias, autonomia y cuidado con enfoque de igualdad para las mujeres y familias</v>
          </cell>
        </row>
        <row r="5898">
          <cell r="D5898">
            <v>2441</v>
          </cell>
          <cell r="E5898" t="str">
            <v xml:space="preserve"> La candelaria camina hacia la prevencion de violencias, autonomia y cuidado con enfoque de igualdad para las mujeres y familias</v>
          </cell>
        </row>
        <row r="5899">
          <cell r="D5899">
            <v>2428</v>
          </cell>
          <cell r="E5899" t="str">
            <v>La Candelaria,  un territorio de memoria, paz y reconciliación</v>
          </cell>
        </row>
        <row r="5900">
          <cell r="D5900">
            <v>2428</v>
          </cell>
          <cell r="E5900" t="str">
            <v>La Candelaria,  un territorio de memoria, paz y reconciliación</v>
          </cell>
        </row>
        <row r="5901">
          <cell r="D5901">
            <v>2428</v>
          </cell>
          <cell r="E5901" t="str">
            <v>La Candelaria,  un territorio de memoria, paz y reconciliación</v>
          </cell>
        </row>
        <row r="5902">
          <cell r="D5902">
            <v>2637</v>
          </cell>
          <cell r="E5902" t="str">
            <v>Con Cultura Redescubrimos el Corazón de Bogotá</v>
          </cell>
        </row>
        <row r="5903">
          <cell r="D5903">
            <v>2637</v>
          </cell>
          <cell r="E5903" t="str">
            <v>Con Cultura Redescubrimos el Corazón de Bogotá</v>
          </cell>
        </row>
        <row r="5904">
          <cell r="D5904">
            <v>2637</v>
          </cell>
          <cell r="E5904" t="str">
            <v>Con Cultura Redescubrimos el Corazón de Bogotá</v>
          </cell>
        </row>
        <row r="5905">
          <cell r="D5905">
            <v>2637</v>
          </cell>
          <cell r="E5905" t="str">
            <v>Con Cultura Redescubrimos el Corazón de Bogotá</v>
          </cell>
        </row>
        <row r="5906">
          <cell r="D5906">
            <v>2454</v>
          </cell>
          <cell r="E5906" t="str">
            <v>La Candelaria Camina Hacia la Promoción del Deporte y la Recreación</v>
          </cell>
        </row>
        <row r="5907">
          <cell r="D5907">
            <v>2454</v>
          </cell>
          <cell r="E5907" t="str">
            <v>La Candelaria Camina Hacia la Promoción del Deporte y la Recreación</v>
          </cell>
        </row>
        <row r="5908">
          <cell r="D5908">
            <v>2454</v>
          </cell>
          <cell r="E5908" t="str">
            <v>La Candelaria Camina Hacia la Promoción del Deporte y la Recreación</v>
          </cell>
        </row>
        <row r="5909">
          <cell r="D5909">
            <v>2403</v>
          </cell>
          <cell r="E5909" t="str">
            <v>Por un cuidado responsable de los animales de La Candelaria</v>
          </cell>
        </row>
        <row r="5910">
          <cell r="D5910">
            <v>2403</v>
          </cell>
          <cell r="E5910" t="str">
            <v>Por un cuidado responsable de los animales de La Candelaria</v>
          </cell>
        </row>
        <row r="5911">
          <cell r="D5911">
            <v>2403</v>
          </cell>
          <cell r="E5911" t="str">
            <v>Por un cuidado responsable de los animales de La Candelaria</v>
          </cell>
        </row>
        <row r="5912">
          <cell r="D5912">
            <v>2619</v>
          </cell>
          <cell r="E5912" t="str">
            <v>La Candelaria con educación para la vida</v>
          </cell>
        </row>
        <row r="5913">
          <cell r="D5913">
            <v>2619</v>
          </cell>
          <cell r="E5913" t="str">
            <v>La Candelaria con educación para la vida</v>
          </cell>
        </row>
        <row r="5914">
          <cell r="D5914">
            <v>2619</v>
          </cell>
          <cell r="E5914" t="str">
            <v>La Candelaria con educación para la vida</v>
          </cell>
        </row>
        <row r="5915">
          <cell r="D5915">
            <v>2423</v>
          </cell>
          <cell r="E5915" t="str">
            <v>La Candelaria Camina hacía un fortalecimiento empresarial y fomento al empleo equitativo e incluyente</v>
          </cell>
        </row>
        <row r="5916">
          <cell r="D5916">
            <v>2423</v>
          </cell>
          <cell r="E5916" t="str">
            <v>La Candelaria Camina hacía un fortalecimiento empresarial y fomento al empleo equitativo e incluyente</v>
          </cell>
        </row>
        <row r="5917">
          <cell r="D5917">
            <v>2653</v>
          </cell>
          <cell r="E5917" t="str">
            <v>La Candelaria Camina Hacia el Fortalecimiento de los Proyectos Culturales y Creativos</v>
          </cell>
        </row>
        <row r="5918">
          <cell r="D5918">
            <v>2410</v>
          </cell>
          <cell r="E5918" t="str">
            <v>La Candelaria Camina hacía un fortalecimiento del tejido empresarial</v>
          </cell>
        </row>
        <row r="5919">
          <cell r="D5919">
            <v>2558</v>
          </cell>
          <cell r="E5919" t="str">
            <v>Parques: recreación y cultura para La Candelaria</v>
          </cell>
        </row>
        <row r="5920">
          <cell r="D5920">
            <v>2389</v>
          </cell>
          <cell r="E5920" t="str">
            <v>La Candelaria camina entre espacios verdes y procesos de gestión ambiental</v>
          </cell>
        </row>
        <row r="5921">
          <cell r="D5921">
            <v>2389</v>
          </cell>
          <cell r="E5921" t="str">
            <v>La Candelaria camina entre espacios verdes y procesos de gestión ambiental</v>
          </cell>
        </row>
        <row r="5922">
          <cell r="D5922">
            <v>2389</v>
          </cell>
          <cell r="E5922" t="str">
            <v>La Candelaria camina entre espacios verdes y procesos de gestión ambiental</v>
          </cell>
        </row>
        <row r="5923">
          <cell r="D5923">
            <v>2389</v>
          </cell>
          <cell r="E5923" t="str">
            <v>La Candelaria camina entre espacios verdes y procesos de gestión ambiental</v>
          </cell>
        </row>
        <row r="5924">
          <cell r="D5924">
            <v>2389</v>
          </cell>
          <cell r="E5924" t="str">
            <v>La Candelaria camina entre espacios verdes y procesos de gestión ambiental</v>
          </cell>
        </row>
        <row r="5925">
          <cell r="D5925">
            <v>2777</v>
          </cell>
          <cell r="E5925" t="str">
            <v>La Candelaria camina hacia la construcción y la conservación de la malla  vial</v>
          </cell>
        </row>
        <row r="5926">
          <cell r="D5926">
            <v>2437</v>
          </cell>
          <cell r="E5926" t="str">
            <v>La Candelaria brinda respuesta a emergencias y desastres</v>
          </cell>
        </row>
        <row r="5927">
          <cell r="D5927">
            <v>2783</v>
          </cell>
          <cell r="E5927" t="str">
            <v>La Candelaria camina de la mano de sus niños y jóvenes</v>
          </cell>
        </row>
        <row r="5928">
          <cell r="D5928">
            <v>2783</v>
          </cell>
          <cell r="E5928" t="str">
            <v>La Candelaria camina de la mano de sus niños y jóvenes</v>
          </cell>
        </row>
        <row r="5929">
          <cell r="D5929">
            <v>2632</v>
          </cell>
          <cell r="E5929" t="str">
            <v>La Candelaria camina segura con un gobierno confiable</v>
          </cell>
        </row>
        <row r="5930">
          <cell r="D5930">
            <v>2632</v>
          </cell>
          <cell r="E5930" t="str">
            <v>La Candelaria camina segura con un gobierno confiable</v>
          </cell>
        </row>
        <row r="5931">
          <cell r="D5931">
            <v>2632</v>
          </cell>
          <cell r="E5931" t="str">
            <v>La Candelaria camina segura con un gobierno confiable</v>
          </cell>
        </row>
        <row r="5932">
          <cell r="D5932">
            <v>2420</v>
          </cell>
          <cell r="E5932" t="str">
            <v>La Candelaria conectada desde el corazón de la ciudad</v>
          </cell>
        </row>
        <row r="5933">
          <cell r="D5933">
            <v>2420</v>
          </cell>
          <cell r="E5933" t="str">
            <v>La Candelaria conectada desde el corazón de la ciudad</v>
          </cell>
        </row>
        <row r="5934">
          <cell r="D5934">
            <v>2792</v>
          </cell>
          <cell r="E5934" t="str">
            <v>Redescubriendo La Candelaria con participación incidente y democrática</v>
          </cell>
        </row>
        <row r="5935">
          <cell r="D5935">
            <v>2792</v>
          </cell>
          <cell r="E5935" t="str">
            <v>Redescubriendo La Candelaria con participación incidente y democrática</v>
          </cell>
        </row>
        <row r="5936">
          <cell r="D5936">
            <v>2792</v>
          </cell>
          <cell r="E5936" t="str">
            <v>Redescubriendo La Candelaria con participación incidente y democrática</v>
          </cell>
        </row>
        <row r="5937">
          <cell r="D5937">
            <v>2792</v>
          </cell>
          <cell r="E5937" t="str">
            <v>Redescubriendo La Candelaria con participación incidente y democrática</v>
          </cell>
        </row>
        <row r="5938">
          <cell r="D5938">
            <v>2792</v>
          </cell>
          <cell r="E5938" t="str">
            <v>Redescubriendo La Candelaria con participación incidente y democrática</v>
          </cell>
        </row>
        <row r="5939">
          <cell r="D5939">
            <v>2640</v>
          </cell>
          <cell r="E5939" t="str">
            <v>La Candelaria mejor equipada para la cultura</v>
          </cell>
        </row>
        <row r="5940">
          <cell r="D5940">
            <v>2589</v>
          </cell>
          <cell r="E5940" t="str">
            <v>La Candelaria reconoce a sus comunidades étnicas</v>
          </cell>
        </row>
        <row r="5941">
          <cell r="D5941">
            <v>2589</v>
          </cell>
          <cell r="E5941" t="str">
            <v>La Candelaria reconoce a sus comunidades étnicas</v>
          </cell>
        </row>
        <row r="5942">
          <cell r="D5942">
            <v>2865</v>
          </cell>
          <cell r="E5942" t="str">
            <v>Bosa: Una comunidad cohesionada que construye seguridad ciudadana.</v>
          </cell>
        </row>
        <row r="5943">
          <cell r="D5943">
            <v>2865</v>
          </cell>
          <cell r="E5943" t="str">
            <v>Bosa: Una comunidad cohesionada que construye seguridad ciudadana.</v>
          </cell>
        </row>
        <row r="5944">
          <cell r="D5944">
            <v>2865</v>
          </cell>
          <cell r="E5944" t="str">
            <v>Bosa: Una comunidad cohesionada que construye seguridad ciudadana.</v>
          </cell>
        </row>
        <row r="5945">
          <cell r="D5945">
            <v>2831</v>
          </cell>
          <cell r="E5945" t="str">
            <v>Bosa emancipadora: un territorio garante de los derechos de las mujeres</v>
          </cell>
        </row>
        <row r="5946">
          <cell r="D5946">
            <v>2856</v>
          </cell>
          <cell r="E5946" t="str">
            <v>Eficiencia logística y tecnológica para que Bosa camine segura</v>
          </cell>
        </row>
        <row r="5947">
          <cell r="D5947">
            <v>2856</v>
          </cell>
          <cell r="E5947" t="str">
            <v>Eficiencia logística y tecnológica para que Bosa camine segura</v>
          </cell>
        </row>
        <row r="5948">
          <cell r="D5948">
            <v>2878</v>
          </cell>
          <cell r="E5948" t="str">
            <v>Bosa Restaurativa: Una ciudadanía que construye convivencia a partir de la confianza y el enfoque restaurativo</v>
          </cell>
        </row>
        <row r="5949">
          <cell r="D5949">
            <v>2878</v>
          </cell>
          <cell r="E5949" t="str">
            <v>Bosa Restaurativa: Una ciudadanía que construye convivencia a partir de la confianza y el enfoque restaurativo</v>
          </cell>
        </row>
        <row r="5950">
          <cell r="D5950">
            <v>2878</v>
          </cell>
          <cell r="E5950" t="str">
            <v>Bosa Restaurativa: Una ciudadanía que construye convivencia a partir de la confianza y el enfoque restaurativo</v>
          </cell>
        </row>
        <row r="5951">
          <cell r="D5951">
            <v>2878</v>
          </cell>
          <cell r="E5951" t="str">
            <v>Bosa Restaurativa: Una ciudadanía que construye convivencia a partir de la confianza y el enfoque restaurativo</v>
          </cell>
        </row>
        <row r="5952">
          <cell r="D5952">
            <v>2878</v>
          </cell>
          <cell r="E5952" t="str">
            <v>Bosa Restaurativa: Una ciudadanía que construye convivencia a partir de la confianza y el enfoque restaurativo</v>
          </cell>
        </row>
        <row r="5953">
          <cell r="D5953">
            <v>2878</v>
          </cell>
          <cell r="E5953" t="str">
            <v>Bosa Restaurativa: Una ciudadanía que construye convivencia a partir de la confianza y el enfoque restaurativo</v>
          </cell>
        </row>
        <row r="5954">
          <cell r="D5954">
            <v>2878</v>
          </cell>
          <cell r="E5954" t="str">
            <v>Bosa Restaurativa: Una ciudadanía que construye convivencia a partir de la confianza y el enfoque restaurativo</v>
          </cell>
        </row>
        <row r="5955">
          <cell r="D5955">
            <v>2864</v>
          </cell>
          <cell r="E5955" t="str">
            <v>Espacio publico recuperado y organizado para que Bosa camine segura</v>
          </cell>
        </row>
        <row r="5956">
          <cell r="D5956">
            <v>2836</v>
          </cell>
          <cell r="E5956" t="str">
            <v>Espacio público seguro e inclusivo</v>
          </cell>
        </row>
        <row r="5957">
          <cell r="D5957">
            <v>2855</v>
          </cell>
          <cell r="E5957" t="str">
            <v>Gestión Policiva con capacidad resolutiva</v>
          </cell>
        </row>
        <row r="5958">
          <cell r="D5958">
            <v>2827</v>
          </cell>
          <cell r="E5958" t="str">
            <v>Bosa reduce las formas extremas de exclusión</v>
          </cell>
        </row>
        <row r="5959">
          <cell r="D5959">
            <v>2827</v>
          </cell>
          <cell r="E5959" t="str">
            <v>Bosa reduce las formas extremas de exclusión</v>
          </cell>
        </row>
        <row r="5960">
          <cell r="D5960">
            <v>2827</v>
          </cell>
          <cell r="E5960" t="str">
            <v>Bosa reduce las formas extremas de exclusión</v>
          </cell>
        </row>
        <row r="5961">
          <cell r="D5961">
            <v>2850</v>
          </cell>
          <cell r="E5961" t="str">
            <v>Bosa comprometida con la erradicación del hambre</v>
          </cell>
        </row>
        <row r="5962">
          <cell r="D5962">
            <v>2839</v>
          </cell>
          <cell r="E5962" t="str">
            <v>Bosa empatica y garante de una ciudadanía saludable</v>
          </cell>
        </row>
        <row r="5963">
          <cell r="D5963">
            <v>2839</v>
          </cell>
          <cell r="E5963" t="str">
            <v>Bosa empatica y garante de una ciudadanía saludable</v>
          </cell>
        </row>
        <row r="5964">
          <cell r="D5964">
            <v>2839</v>
          </cell>
          <cell r="E5964" t="str">
            <v>Bosa empatica y garante de una ciudadanía saludable</v>
          </cell>
        </row>
        <row r="5965">
          <cell r="D5965">
            <v>2839</v>
          </cell>
          <cell r="E5965" t="str">
            <v>Bosa empatica y garante de una ciudadanía saludable</v>
          </cell>
        </row>
        <row r="5966">
          <cell r="D5966">
            <v>2839</v>
          </cell>
          <cell r="E5966" t="str">
            <v>Bosa empatica y garante de una ciudadanía saludable</v>
          </cell>
        </row>
        <row r="5967">
          <cell r="D5967">
            <v>2866</v>
          </cell>
          <cell r="E5967" t="str">
            <v>Innovar para resolver</v>
          </cell>
        </row>
        <row r="5968">
          <cell r="D5968">
            <v>2866</v>
          </cell>
          <cell r="E5968" t="str">
            <v>Innovar para resolver</v>
          </cell>
        </row>
        <row r="5969">
          <cell r="D5969">
            <v>2830</v>
          </cell>
          <cell r="E5969" t="str">
            <v>Bosa protectora y garante de derechos de las mujeres y sus familias</v>
          </cell>
        </row>
        <row r="5970">
          <cell r="D5970">
            <v>2830</v>
          </cell>
          <cell r="E5970" t="str">
            <v>Bosa protectora y garante de derechos de las mujeres y sus familias</v>
          </cell>
        </row>
        <row r="5971">
          <cell r="D5971">
            <v>2830</v>
          </cell>
          <cell r="E5971" t="str">
            <v>Bosa protectora y garante de derechos de las mujeres y sus familias</v>
          </cell>
        </row>
        <row r="5972">
          <cell r="D5972">
            <v>2828</v>
          </cell>
          <cell r="E5972" t="str">
            <v>Paz, memoria y reconciliación para que Bosa Camine Segura</v>
          </cell>
        </row>
        <row r="5973">
          <cell r="D5973">
            <v>2828</v>
          </cell>
          <cell r="E5973" t="str">
            <v>Paz, memoria y reconciliación para que Bosa Camine Segura</v>
          </cell>
        </row>
        <row r="5974">
          <cell r="D5974">
            <v>2828</v>
          </cell>
          <cell r="E5974" t="str">
            <v>Paz, memoria y reconciliación para que Bosa Camine Segura</v>
          </cell>
        </row>
        <row r="5975">
          <cell r="D5975">
            <v>2825</v>
          </cell>
          <cell r="E5975" t="str">
            <v>Bosa: epicentro cultural de una ciudad que camina segura</v>
          </cell>
        </row>
        <row r="5976">
          <cell r="D5976">
            <v>2825</v>
          </cell>
          <cell r="E5976" t="str">
            <v>Bosa epicentro cultural de una ciudad que camina segura</v>
          </cell>
        </row>
        <row r="5977">
          <cell r="D5977">
            <v>2825</v>
          </cell>
          <cell r="E5977" t="str">
            <v>Bosa epicentro cultural de una ciudad que camina segura</v>
          </cell>
        </row>
        <row r="5978">
          <cell r="D5978">
            <v>2825</v>
          </cell>
          <cell r="E5978" t="str">
            <v>Bosa epicentro cultural de una ciudad que camina segura</v>
          </cell>
        </row>
        <row r="5979">
          <cell r="D5979">
            <v>2847</v>
          </cell>
          <cell r="E5979" t="str">
            <v>Bosa deporte y recreación para la apropiación efectiva del espacio publico y la construcción de ciudadanía</v>
          </cell>
        </row>
        <row r="5980">
          <cell r="D5980">
            <v>2847</v>
          </cell>
          <cell r="E5980" t="str">
            <v>Bosa deporte y recreación para la apropiación efectiva del espacio publico y la construcción de ciudadanía</v>
          </cell>
        </row>
        <row r="5981">
          <cell r="D5981">
            <v>2847</v>
          </cell>
          <cell r="E5981" t="str">
            <v>Bosa deporte y recreación para la apropiación efectiva del espacio publico y la construcción de ciudadanía</v>
          </cell>
        </row>
        <row r="5982">
          <cell r="D5982">
            <v>2847</v>
          </cell>
          <cell r="E5982" t="str">
            <v>Bosa deporte y recreación para la apropiación efectiva del espacio publico y la construcción de ciudadanía</v>
          </cell>
        </row>
        <row r="5983">
          <cell r="D5983">
            <v>2852</v>
          </cell>
          <cell r="E5983" t="str">
            <v>Bosa protege la vida animal</v>
          </cell>
        </row>
        <row r="5984">
          <cell r="D5984">
            <v>2852</v>
          </cell>
          <cell r="E5984" t="str">
            <v>Bosa protege la vida animal</v>
          </cell>
        </row>
        <row r="5985">
          <cell r="D5985">
            <v>2852</v>
          </cell>
          <cell r="E5985" t="str">
            <v>Bosa protege la vida animal</v>
          </cell>
        </row>
        <row r="5986">
          <cell r="D5986">
            <v>2829</v>
          </cell>
          <cell r="E5986" t="str">
            <v>Educación como elemento central para la construcción de una Bosa que camina segura</v>
          </cell>
        </row>
        <row r="5987">
          <cell r="D5987">
            <v>2829</v>
          </cell>
          <cell r="E5987" t="str">
            <v>Educación como elemento central para la construcción de una Bosa que camina segura</v>
          </cell>
        </row>
        <row r="5988">
          <cell r="D5988">
            <v>2829</v>
          </cell>
          <cell r="E5988" t="str">
            <v>Educación como elemento central para la construcción de una Bosa que camina segura</v>
          </cell>
        </row>
        <row r="5989">
          <cell r="D5989">
            <v>2832</v>
          </cell>
          <cell r="E5989" t="str">
            <v>Desarrollo economico incluyente para que Bosa camine Segura</v>
          </cell>
        </row>
        <row r="5990">
          <cell r="D5990">
            <v>2832</v>
          </cell>
          <cell r="E5990" t="str">
            <v>Desarrollo economico incluyente para que Bosa camine Segura</v>
          </cell>
        </row>
        <row r="5991">
          <cell r="D5991">
            <v>2840</v>
          </cell>
          <cell r="E5991" t="str">
            <v>Bosa un territorio que genera valor a partir de la Cultura</v>
          </cell>
        </row>
        <row r="5992">
          <cell r="D5992">
            <v>2826</v>
          </cell>
          <cell r="E5992" t="str">
            <v>Bosa caminando segura hacia la formalización empresarial</v>
          </cell>
        </row>
        <row r="5993">
          <cell r="D5993">
            <v>2838</v>
          </cell>
          <cell r="E5993" t="str">
            <v>Infraestructura deportiva de calidad para que Bosa camine segura</v>
          </cell>
        </row>
        <row r="5994">
          <cell r="D5994">
            <v>2838</v>
          </cell>
          <cell r="E5994" t="str">
            <v>Infraestructura deportiva de calidad para que Bosa camine segura</v>
          </cell>
        </row>
        <row r="5995">
          <cell r="D5995">
            <v>2877</v>
          </cell>
          <cell r="E5995" t="str">
            <v>Bosa protectora de su ambiente</v>
          </cell>
        </row>
        <row r="5996">
          <cell r="D5996">
            <v>2877</v>
          </cell>
          <cell r="E5996" t="str">
            <v>Bosa protectora de su ambiente</v>
          </cell>
        </row>
        <row r="5997">
          <cell r="D5997">
            <v>2877</v>
          </cell>
          <cell r="E5997" t="str">
            <v>Bosa protectora de su ambiente</v>
          </cell>
        </row>
        <row r="5998">
          <cell r="D5998">
            <v>2877</v>
          </cell>
          <cell r="E5998" t="str">
            <v>Bosa protectora de su ambiente</v>
          </cell>
        </row>
        <row r="5999">
          <cell r="D5999">
            <v>2877</v>
          </cell>
          <cell r="E5999" t="str">
            <v>Bosa protectora de su ambiente</v>
          </cell>
        </row>
        <row r="6000">
          <cell r="D6000">
            <v>2877</v>
          </cell>
          <cell r="E6000" t="str">
            <v>Bosa protectora de su ambiente</v>
          </cell>
        </row>
        <row r="6001">
          <cell r="D6001">
            <v>2849</v>
          </cell>
          <cell r="E6001" t="str">
            <v>Bosa comprometida con la acción climatica</v>
          </cell>
        </row>
        <row r="6002">
          <cell r="D6002">
            <v>2849</v>
          </cell>
          <cell r="E6002" t="str">
            <v>Bosa comprometida con la acción climatica</v>
          </cell>
        </row>
        <row r="6003">
          <cell r="D6003">
            <v>2849</v>
          </cell>
          <cell r="E6003" t="str">
            <v>Bosa comprometida con la acción climatica</v>
          </cell>
        </row>
        <row r="6004">
          <cell r="D6004">
            <v>2834</v>
          </cell>
          <cell r="E6004" t="str">
            <v>Movilidad sostenible para que Bosa camine segura</v>
          </cell>
        </row>
        <row r="6005">
          <cell r="D6005">
            <v>2841</v>
          </cell>
          <cell r="E6005" t="str">
            <v>Bosa un territorio que reduce su vulnerabilidad y aumenta su resiliencia climática</v>
          </cell>
        </row>
        <row r="6006">
          <cell r="D6006">
            <v>2841</v>
          </cell>
          <cell r="E6006" t="str">
            <v>Bosa un territorio que reduce su vulnerabilidad y aumenta su resiliencia climática</v>
          </cell>
        </row>
        <row r="6007">
          <cell r="D6007">
            <v>2868</v>
          </cell>
          <cell r="E6007" t="str">
            <v>Bosa con espacios sociales inclusivos y de calidad</v>
          </cell>
        </row>
        <row r="6008">
          <cell r="D6008">
            <v>2868</v>
          </cell>
          <cell r="E6008" t="str">
            <v>Bosa con espacios sociales inclusivos y de calidad</v>
          </cell>
        </row>
        <row r="6009">
          <cell r="D6009">
            <v>2868</v>
          </cell>
          <cell r="E6009" t="str">
            <v>Bosa con espacios sociales inclusivos y de calidad</v>
          </cell>
        </row>
        <row r="6010">
          <cell r="D6010">
            <v>2868</v>
          </cell>
          <cell r="E6010" t="str">
            <v>Bosa con espacios sociales inclusivos y de calidad</v>
          </cell>
        </row>
        <row r="6011">
          <cell r="D6011">
            <v>2868</v>
          </cell>
          <cell r="E6011" t="str">
            <v>Bosa con espacios sociales inclusivos y de calidad</v>
          </cell>
        </row>
        <row r="6012">
          <cell r="D6012">
            <v>2810</v>
          </cell>
          <cell r="E6012" t="str">
            <v>Gobernanza efectiva y eficiente enfocada en resolver</v>
          </cell>
        </row>
        <row r="6013">
          <cell r="D6013">
            <v>2810</v>
          </cell>
          <cell r="E6013" t="str">
            <v>Gobernanza efectiva y eficiente enfocada en resolver</v>
          </cell>
        </row>
        <row r="6014">
          <cell r="D6014">
            <v>2810</v>
          </cell>
          <cell r="E6014" t="str">
            <v>Gobernanza efectiva y eficiente enfocada en resolver</v>
          </cell>
        </row>
        <row r="6015">
          <cell r="D6015">
            <v>2810</v>
          </cell>
          <cell r="E6015" t="str">
            <v>Gobernanza efectiva y eficiente enfocada en resolver</v>
          </cell>
        </row>
        <row r="6016">
          <cell r="D6016">
            <v>2859</v>
          </cell>
          <cell r="E6016" t="str">
            <v>Construyendo confianza ciudadana a partir de la tecnología</v>
          </cell>
        </row>
        <row r="6017">
          <cell r="D6017">
            <v>2859</v>
          </cell>
          <cell r="E6017" t="str">
            <v>Construyendo confianza ciudadana a partir de la tecnología</v>
          </cell>
        </row>
        <row r="6018">
          <cell r="D6018">
            <v>2853</v>
          </cell>
          <cell r="E6018" t="str">
            <v>Participación incidente para que Bosa recupere la confianza y camine segura</v>
          </cell>
        </row>
        <row r="6019">
          <cell r="D6019">
            <v>2853</v>
          </cell>
          <cell r="E6019" t="str">
            <v>Participación incidente para que Bosa recupere la confianza y camine segura</v>
          </cell>
        </row>
        <row r="6020">
          <cell r="D6020">
            <v>2853</v>
          </cell>
          <cell r="E6020" t="str">
            <v>Participación incidente para que Bosa recupere la confianza y camine segura</v>
          </cell>
        </row>
        <row r="6021">
          <cell r="D6021">
            <v>2853</v>
          </cell>
          <cell r="E6021" t="str">
            <v>Participación incidente para que Bosa recupere la confianza y camine segura</v>
          </cell>
        </row>
        <row r="6022">
          <cell r="D6022">
            <v>2853</v>
          </cell>
          <cell r="E6022" t="str">
            <v>Participación incidente para que Bosa recupere la confianza y camine segura</v>
          </cell>
        </row>
        <row r="6023">
          <cell r="D6023">
            <v>2844</v>
          </cell>
          <cell r="E6023" t="str">
            <v>Espacios para crear: cultura abierta e inclusiva</v>
          </cell>
        </row>
        <row r="6024">
          <cell r="D6024">
            <v>2874</v>
          </cell>
          <cell r="E6024" t="str">
            <v>Bosa reivindicativa: Inversiones étnicas diferenciales para construir confianza</v>
          </cell>
        </row>
        <row r="6025">
          <cell r="D6025">
            <v>2874</v>
          </cell>
          <cell r="E6025" t="str">
            <v>Bosa reivindicativa: Inversiones étnicas diferenciales para construir confianza</v>
          </cell>
        </row>
        <row r="6026">
          <cell r="D6026">
            <v>2874</v>
          </cell>
          <cell r="E6026" t="str">
            <v>Bosa reivindicativa: Inversiones étnicas diferenciales para construir confianza</v>
          </cell>
        </row>
        <row r="6027">
          <cell r="D6027">
            <v>2326</v>
          </cell>
          <cell r="E6027" t="str">
            <v xml:space="preserve">Tejiendo comunida seguridad  y convivencia con corresponsabilidad  ciudadana </v>
          </cell>
        </row>
        <row r="6028">
          <cell r="D6028">
            <v>2326</v>
          </cell>
          <cell r="E6028" t="str">
            <v xml:space="preserve">Tejiendo comunida seguridad  y convivencia con corresponsabilidad  ciudadana </v>
          </cell>
        </row>
        <row r="6029">
          <cell r="D6029">
            <v>2326</v>
          </cell>
          <cell r="E6029" t="str">
            <v xml:space="preserve">Tejiendo comunida seguridad  y convivencia con corresponsabilidad  ciudadana </v>
          </cell>
        </row>
        <row r="6030">
          <cell r="D6030">
            <v>2511</v>
          </cell>
          <cell r="E6030" t="str">
            <v>Chapinero libre de violencia unidos y unidas contra el feminicidio</v>
          </cell>
        </row>
        <row r="6031">
          <cell r="D6031">
            <v>2276</v>
          </cell>
          <cell r="E6031" t="str">
            <v>Chapinero protegido dotacion y mejora de equipamento para la seguridad</v>
          </cell>
        </row>
        <row r="6032">
          <cell r="D6032">
            <v>2276</v>
          </cell>
          <cell r="E6032" t="str">
            <v>Chapinero protegido dotacion y mejora de equipamento para la seguridad</v>
          </cell>
        </row>
        <row r="6033">
          <cell r="D6033">
            <v>2519</v>
          </cell>
          <cell r="E6033" t="str">
            <v>Chapinero en armonia herramientas para una mejor convivencia</v>
          </cell>
        </row>
        <row r="6034">
          <cell r="D6034">
            <v>2519</v>
          </cell>
          <cell r="E6034" t="str">
            <v>Chapinero en armonia herramientas para una mejor convivencia</v>
          </cell>
        </row>
        <row r="6035">
          <cell r="D6035">
            <v>2519</v>
          </cell>
          <cell r="E6035" t="str">
            <v>Chapinero en armonia herramientas para una mejor convivencia</v>
          </cell>
        </row>
        <row r="6036">
          <cell r="D6036">
            <v>2519</v>
          </cell>
          <cell r="E6036" t="str">
            <v>Chapinero en armonia herramientas para una mejor convivencia</v>
          </cell>
        </row>
        <row r="6037">
          <cell r="D6037">
            <v>2519</v>
          </cell>
          <cell r="E6037" t="str">
            <v>Chapinero en armonia herramientas para una mejor convivencia</v>
          </cell>
        </row>
        <row r="6038">
          <cell r="D6038">
            <v>2519</v>
          </cell>
          <cell r="E6038" t="str">
            <v>Chapinero en armonia herramientas para una mejor convivencia</v>
          </cell>
        </row>
        <row r="6039">
          <cell r="D6039">
            <v>2519</v>
          </cell>
          <cell r="E6039" t="str">
            <v>Chapinero en armonia herramientas para una mejor convivencia</v>
          </cell>
        </row>
        <row r="6040">
          <cell r="D6040">
            <v>2471</v>
          </cell>
          <cell r="E6040" t="str">
            <v>Chapinero transforma su entorno gestión integral del espacio público</v>
          </cell>
        </row>
        <row r="6041">
          <cell r="D6041">
            <v>2337</v>
          </cell>
          <cell r="E6041" t="str">
            <v>Chapinero caminos seguros renovación y conservación del espacio peatonal</v>
          </cell>
        </row>
        <row r="6042">
          <cell r="D6042">
            <v>2299</v>
          </cell>
          <cell r="E6042" t="str">
            <v>Vive chapinero espacio público seguro y convivencial</v>
          </cell>
        </row>
        <row r="6043">
          <cell r="D6043">
            <v>2505</v>
          </cell>
          <cell r="E6043" t="str">
            <v>Chapinero comprometido con el bienestar apoyo  psicosocial y económico para la comunidad</v>
          </cell>
        </row>
        <row r="6044">
          <cell r="D6044">
            <v>2505</v>
          </cell>
          <cell r="E6044" t="str">
            <v>Chapinero comprometido con el bienestar apoyo  psicosocial y económico para la comunidad</v>
          </cell>
        </row>
        <row r="6045">
          <cell r="D6045">
            <v>2505</v>
          </cell>
          <cell r="E6045" t="str">
            <v>Chapinero comprometido con el bienestar apoyo  psicosocial y económico para la comunidad</v>
          </cell>
        </row>
        <row r="6046">
          <cell r="D6046">
            <v>2522</v>
          </cell>
          <cell r="E6046" t="str">
            <v xml:space="preserve">Chapinero solidario comedores comunitarios para la  vida </v>
          </cell>
        </row>
        <row r="6047">
          <cell r="D6047">
            <v>2543</v>
          </cell>
          <cell r="E6047" t="str">
            <v>Chapinero cuida tu vida acciones integrales en salud y bienestar comunitario</v>
          </cell>
        </row>
        <row r="6048">
          <cell r="D6048">
            <v>2543</v>
          </cell>
          <cell r="E6048" t="str">
            <v>Chapinero cuida tu vida acciones integrales en salud y bienestar comunitario</v>
          </cell>
        </row>
        <row r="6049">
          <cell r="D6049">
            <v>2543</v>
          </cell>
          <cell r="E6049" t="str">
            <v>Chapinero cuida tu vida acciones integrales en salud y bienestar comunitario</v>
          </cell>
        </row>
        <row r="6050">
          <cell r="D6050">
            <v>2543</v>
          </cell>
          <cell r="E6050" t="str">
            <v>Chapinero cuida tu vida acciones integrales en salud y bienestar comunitario</v>
          </cell>
        </row>
        <row r="6051">
          <cell r="D6051">
            <v>2543</v>
          </cell>
          <cell r="E6051" t="str">
            <v>Chapinero cuida tu vida acciones integrales en salud y bienestar comunitario</v>
          </cell>
        </row>
        <row r="6052">
          <cell r="D6052">
            <v>2543</v>
          </cell>
          <cell r="E6052" t="str">
            <v>Chapinero cuida tu vida acciones integrales en salud y bienestar comunitario</v>
          </cell>
        </row>
        <row r="6053">
          <cell r="D6053">
            <v>2328</v>
          </cell>
          <cell r="E6053" t="str">
            <v>Chapinero innova fortaleciendo nuestra identidad</v>
          </cell>
        </row>
        <row r="6054">
          <cell r="D6054">
            <v>2328</v>
          </cell>
          <cell r="E6054" t="str">
            <v>Chapinero innova fortaleciendo nuestra identidad</v>
          </cell>
        </row>
        <row r="6055">
          <cell r="D6055">
            <v>2538</v>
          </cell>
          <cell r="E6055" t="str">
            <v>Chapinero innova fortaleciendo nuestra identidad</v>
          </cell>
        </row>
        <row r="6056">
          <cell r="D6056">
            <v>2538</v>
          </cell>
          <cell r="E6056" t="str">
            <v>Chapinero innova fortaleciendo nuestra identidad</v>
          </cell>
        </row>
        <row r="6057">
          <cell r="D6057">
            <v>2538</v>
          </cell>
          <cell r="E6057" t="str">
            <v>Chapinero innova fortaleciendo nuestra identidad</v>
          </cell>
        </row>
        <row r="6058">
          <cell r="D6058">
            <v>2513</v>
          </cell>
          <cell r="E6058" t="str">
            <v>Chapinero entreteje reconciliación arte, memoria y construcción de paz</v>
          </cell>
        </row>
        <row r="6059">
          <cell r="D6059">
            <v>2513</v>
          </cell>
          <cell r="E6059" t="str">
            <v>Chapinero entreteje reconciliación arte, memoria y construcción de paz</v>
          </cell>
        </row>
        <row r="6060">
          <cell r="D6060">
            <v>2513</v>
          </cell>
          <cell r="E6060" t="str">
            <v>Chapinero entreteje reconciliación arte, memoria y construcción de paz</v>
          </cell>
        </row>
        <row r="6061">
          <cell r="D6061">
            <v>2507</v>
          </cell>
          <cell r="E6061" t="str">
            <v>Chapinero cultural promueve el talento y el patrimonio local</v>
          </cell>
        </row>
        <row r="6062">
          <cell r="D6062">
            <v>2507</v>
          </cell>
          <cell r="E6062" t="str">
            <v>Chapinero cultural promueve el talento y el patrimonio local</v>
          </cell>
        </row>
        <row r="6063">
          <cell r="D6063">
            <v>2507</v>
          </cell>
          <cell r="E6063" t="str">
            <v>Chapinero cultural promueve el talento y el patrimonio local</v>
          </cell>
        </row>
        <row r="6064">
          <cell r="D6064">
            <v>2507</v>
          </cell>
          <cell r="E6064" t="str">
            <v>Chapinero cultural promueve el talento y el patrimonio local</v>
          </cell>
        </row>
        <row r="6065">
          <cell r="D6065">
            <v>2503</v>
          </cell>
          <cell r="E6065" t="str">
            <v>Chapinero en movimiento construye comunidad a través del deporte</v>
          </cell>
        </row>
        <row r="6066">
          <cell r="D6066">
            <v>2503</v>
          </cell>
          <cell r="E6066" t="str">
            <v>Chapinero en movimiento construye comunidad a través del deporte</v>
          </cell>
        </row>
        <row r="6067">
          <cell r="D6067">
            <v>2503</v>
          </cell>
          <cell r="E6067" t="str">
            <v>Chapinero en movimiento construye comunidad a través del deporte</v>
          </cell>
        </row>
        <row r="6068">
          <cell r="D6068">
            <v>2302</v>
          </cell>
          <cell r="E6068" t="str">
            <v>Chapinero respeta todas las formas de vida</v>
          </cell>
        </row>
        <row r="6069">
          <cell r="D6069">
            <v>2302</v>
          </cell>
          <cell r="E6069" t="str">
            <v>Chapinero respeta todas las formas de vida</v>
          </cell>
        </row>
        <row r="6070">
          <cell r="D6070">
            <v>2521</v>
          </cell>
          <cell r="E6070" t="str">
            <v>Chapinero impulsa tu futuro dotación y apoyo para estudiantes</v>
          </cell>
        </row>
        <row r="6071">
          <cell r="D6071">
            <v>2521</v>
          </cell>
          <cell r="E6071" t="str">
            <v>Chapinero impulsa tu futuro dotación y apoyo para estudiantes</v>
          </cell>
        </row>
        <row r="6072">
          <cell r="D6072">
            <v>2521</v>
          </cell>
          <cell r="E6072" t="str">
            <v>Chapinero impulsa tu futuro dotación y apoyo para estudiantes</v>
          </cell>
        </row>
        <row r="6073">
          <cell r="D6073">
            <v>2475</v>
          </cell>
          <cell r="E6073" t="str">
            <v>Chapinero progresa oportunidades para el desarrollo productivo y laboral</v>
          </cell>
        </row>
        <row r="6074">
          <cell r="D6074">
            <v>2475</v>
          </cell>
          <cell r="E6074" t="str">
            <v>Chapinero progresa oportunidades para el desarrollo productivo y laboral</v>
          </cell>
        </row>
        <row r="6075">
          <cell r="D6075">
            <v>2480</v>
          </cell>
          <cell r="E6075" t="str">
            <v>Chapinero impulsa la creatividad financiación para el talento cultural</v>
          </cell>
        </row>
        <row r="6076">
          <cell r="D6076">
            <v>2500</v>
          </cell>
          <cell r="E6076" t="str">
            <v>Chapinero emprende con propósito transforma vidas y negocios locales</v>
          </cell>
        </row>
        <row r="6077">
          <cell r="D6077">
            <v>2500</v>
          </cell>
          <cell r="E6077" t="str">
            <v>Chapinero emprende con propósito transforma vidas y negocios locales</v>
          </cell>
        </row>
        <row r="6078">
          <cell r="D6078">
            <v>2496</v>
          </cell>
          <cell r="E6078" t="str">
            <v>Chapinero re-activa parques para todos</v>
          </cell>
        </row>
        <row r="6079">
          <cell r="D6079">
            <v>2496</v>
          </cell>
          <cell r="E6079" t="str">
            <v>Chapinero re-activa parques para todos</v>
          </cell>
        </row>
        <row r="6080">
          <cell r="D6080">
            <v>2484</v>
          </cell>
          <cell r="E6080" t="str">
            <v>Chapinero verde por naturaleza</v>
          </cell>
        </row>
        <row r="6081">
          <cell r="D6081">
            <v>2484</v>
          </cell>
          <cell r="E6081" t="str">
            <v>Chapinero verde por naturaleza</v>
          </cell>
        </row>
        <row r="6082">
          <cell r="D6082">
            <v>2484</v>
          </cell>
          <cell r="E6082" t="str">
            <v>Chapinero verde por naturaleza</v>
          </cell>
        </row>
        <row r="6083">
          <cell r="D6083">
            <v>2484</v>
          </cell>
          <cell r="E6083" t="str">
            <v>Chapinero verde por naturaleza</v>
          </cell>
        </row>
        <row r="6084">
          <cell r="D6084">
            <v>2484</v>
          </cell>
          <cell r="E6084" t="str">
            <v>Chapinero verde por naturaleza</v>
          </cell>
        </row>
        <row r="6085">
          <cell r="D6085">
            <v>2484</v>
          </cell>
          <cell r="E6085" t="str">
            <v>Chapinero verde por naturaleza</v>
          </cell>
        </row>
        <row r="6086">
          <cell r="D6086">
            <v>2308</v>
          </cell>
          <cell r="E6086" t="str">
            <v>Chapinero conecta la vida</v>
          </cell>
        </row>
        <row r="6087">
          <cell r="D6087">
            <v>2461</v>
          </cell>
          <cell r="E6087" t="str">
            <v>Chapinero trabaja por la movilidad en vías urbanas y rurales</v>
          </cell>
        </row>
        <row r="6088">
          <cell r="D6088">
            <v>2461</v>
          </cell>
          <cell r="E6088" t="str">
            <v>Chapinero trabaja por la movilidad en vías urbanas y rurales</v>
          </cell>
        </row>
        <row r="6089">
          <cell r="D6089">
            <v>2336</v>
          </cell>
          <cell r="E6089" t="str">
            <v>Chapinero preparado y seguro mitigación y respuesta a emergencias</v>
          </cell>
        </row>
        <row r="6090">
          <cell r="D6090">
            <v>2336</v>
          </cell>
          <cell r="E6090" t="str">
            <v>Chapinero preparado y seguro mitigación y respuesta a emergencias</v>
          </cell>
        </row>
        <row r="6091">
          <cell r="D6091">
            <v>2332</v>
          </cell>
          <cell r="E6091" t="str">
            <v>Chapinero fortalece la vida rural asistencia técnica para acueductos</v>
          </cell>
        </row>
        <row r="6092">
          <cell r="D6092">
            <v>2306</v>
          </cell>
          <cell r="E6092" t="str">
            <v>Chapinero para todos espacios que fomentan el cuidado y el crecimiento</v>
          </cell>
        </row>
        <row r="6093">
          <cell r="D6093">
            <v>2306</v>
          </cell>
          <cell r="E6093" t="str">
            <v>Chapinero para todos espacios que fomentan el cuidado y el crecimiento</v>
          </cell>
        </row>
        <row r="6094">
          <cell r="D6094">
            <v>2306</v>
          </cell>
          <cell r="E6094" t="str">
            <v>Chapinero para todos espacios que fomentan el cuidado y el crecimiento</v>
          </cell>
        </row>
        <row r="6095">
          <cell r="D6095">
            <v>2352</v>
          </cell>
          <cell r="E6095" t="str">
            <v>Chapinero construye futuro renovación de viviendas rurales</v>
          </cell>
        </row>
        <row r="6096">
          <cell r="D6096">
            <v>2527</v>
          </cell>
          <cell r="E6096" t="str">
            <v>Chapinero comprometido con la transparencia fortalecimiento institucional y control en acción</v>
          </cell>
        </row>
        <row r="6097">
          <cell r="D6097">
            <v>2527</v>
          </cell>
          <cell r="E6097" t="str">
            <v>Chapinero comprometido con la transparencia fortalecimiento institucional y control en acción</v>
          </cell>
        </row>
        <row r="6098">
          <cell r="D6098">
            <v>2303</v>
          </cell>
          <cell r="E6098" t="str">
            <v>Chapinero conecta con su comunidad</v>
          </cell>
        </row>
        <row r="6099">
          <cell r="D6099">
            <v>2303</v>
          </cell>
          <cell r="E6099" t="str">
            <v>Chapinero conecta con su comunidad</v>
          </cell>
        </row>
        <row r="6100">
          <cell r="D6100">
            <v>2310</v>
          </cell>
          <cell r="E6100" t="str">
            <v>Chapinero participa y construye comunidad</v>
          </cell>
        </row>
        <row r="6101">
          <cell r="D6101">
            <v>2310</v>
          </cell>
          <cell r="E6101" t="str">
            <v>Chapinero participa y construye comunidad</v>
          </cell>
        </row>
        <row r="6102">
          <cell r="D6102">
            <v>2310</v>
          </cell>
          <cell r="E6102" t="str">
            <v>Chapinero participa y construye comunidad</v>
          </cell>
        </row>
        <row r="6103">
          <cell r="D6103">
            <v>2499</v>
          </cell>
          <cell r="E6103" t="str">
            <v>Chapinero cultura en evolución transformar espacios para la creatividad</v>
          </cell>
        </row>
        <row r="6104">
          <cell r="D6104">
            <v>2536</v>
          </cell>
          <cell r="E6104" t="str">
            <v>Chapinero apoya la tradición y el progreso inversiones para comunidades indígenas, afro y raizales</v>
          </cell>
        </row>
        <row r="6105">
          <cell r="D6105">
            <v>2536</v>
          </cell>
          <cell r="E6105" t="str">
            <v>Chapinero apoya la tradición y el progreso inversiones para comunidades indígenas, afro y raizales</v>
          </cell>
        </row>
        <row r="6106">
          <cell r="D6106">
            <v>2536</v>
          </cell>
          <cell r="E6106" t="str">
            <v>Chapinero apoya la tradición y el progreso inversiones para comunidades indígenas, afro y raizales</v>
          </cell>
        </row>
        <row r="6107">
          <cell r="D6107">
            <v>2262</v>
          </cell>
          <cell r="E6107" t="str">
            <v>Fortaleciendo capacidades ciudadanas para que Engativá camine segura</v>
          </cell>
        </row>
        <row r="6108">
          <cell r="D6108">
            <v>2262</v>
          </cell>
          <cell r="E6108" t="str">
            <v>Fortaleciendo capacidades ciudadanas para que Engativá camine segura</v>
          </cell>
        </row>
        <row r="6109">
          <cell r="D6109">
            <v>2380</v>
          </cell>
          <cell r="E6109" t="str">
            <v>Cero tolerancias a las violencias contra las mujeres y violencias basadas en género en Engativá</v>
          </cell>
        </row>
        <row r="6110">
          <cell r="D6110">
            <v>2282</v>
          </cell>
          <cell r="E6110" t="str">
            <v>Engativá segura y con acceso a la justicia</v>
          </cell>
        </row>
        <row r="6111">
          <cell r="D6111">
            <v>2282</v>
          </cell>
          <cell r="E6111" t="str">
            <v>Engativá segura y con acceso a la justicia</v>
          </cell>
        </row>
        <row r="6112">
          <cell r="D6112">
            <v>2539</v>
          </cell>
          <cell r="E6112" t="str">
            <v>Seguridad y convivencia para Engativá</v>
          </cell>
        </row>
        <row r="6113">
          <cell r="D6113">
            <v>2539</v>
          </cell>
          <cell r="E6113" t="str">
            <v>Seguridad y convivencia para Engativá</v>
          </cell>
        </row>
        <row r="6114">
          <cell r="D6114">
            <v>2539</v>
          </cell>
          <cell r="E6114" t="str">
            <v>Seguridad y convivencia para Engativá</v>
          </cell>
        </row>
        <row r="6115">
          <cell r="D6115">
            <v>2539</v>
          </cell>
          <cell r="E6115" t="str">
            <v>Seguridad y convivencia para Engativá</v>
          </cell>
        </row>
        <row r="6116">
          <cell r="D6116">
            <v>2815</v>
          </cell>
          <cell r="E6116" t="str">
            <v>Acuerdos en el espacio público para que Engativá camine segura</v>
          </cell>
        </row>
        <row r="6117">
          <cell r="D6117">
            <v>2267</v>
          </cell>
          <cell r="E6117" t="str">
            <v>Conservación y construcción del espacio publico en Engativá</v>
          </cell>
        </row>
        <row r="6118">
          <cell r="D6118">
            <v>2300</v>
          </cell>
          <cell r="E6118" t="str">
            <v>Espacio público seguro e inclusivo en Engativá</v>
          </cell>
        </row>
        <row r="6119">
          <cell r="D6119">
            <v>2359</v>
          </cell>
          <cell r="E6119" t="str">
            <v>Engativá una localidad con menos pobreza</v>
          </cell>
        </row>
        <row r="6120">
          <cell r="D6120">
            <v>2359</v>
          </cell>
          <cell r="E6120" t="str">
            <v>Engativá una localidad con menos pobreza</v>
          </cell>
        </row>
        <row r="6121">
          <cell r="D6121">
            <v>2359</v>
          </cell>
          <cell r="E6121" t="str">
            <v>Engativá una localidad con menos pobreza</v>
          </cell>
        </row>
        <row r="6122">
          <cell r="D6122">
            <v>2765</v>
          </cell>
          <cell r="E6122" t="str">
            <v>Erradicando el Hambre en Engativá</v>
          </cell>
        </row>
        <row r="6123">
          <cell r="D6123">
            <v>2540</v>
          </cell>
          <cell r="E6123" t="str">
            <v>Salud activa para todos en Engativá</v>
          </cell>
        </row>
        <row r="6124">
          <cell r="D6124">
            <v>2540</v>
          </cell>
          <cell r="E6124" t="str">
            <v>Salud activa para todos en Engativá</v>
          </cell>
        </row>
        <row r="6125">
          <cell r="D6125">
            <v>2540</v>
          </cell>
          <cell r="E6125" t="str">
            <v>Salud activa para todos en Engativá</v>
          </cell>
        </row>
        <row r="6126">
          <cell r="D6126">
            <v>2540</v>
          </cell>
          <cell r="E6126" t="str">
            <v>Salud activa para todos en Engativá</v>
          </cell>
        </row>
        <row r="6127">
          <cell r="D6127">
            <v>2540</v>
          </cell>
          <cell r="E6127" t="str">
            <v>Salud activa para todos en Engativá</v>
          </cell>
        </row>
        <row r="6128">
          <cell r="D6128">
            <v>2540</v>
          </cell>
          <cell r="E6128" t="str">
            <v>Salud activa para todos en Engativá</v>
          </cell>
        </row>
        <row r="6129">
          <cell r="D6129">
            <v>2479</v>
          </cell>
          <cell r="E6129" t="str">
            <v>Engativa activa con la innovacion e identidad local</v>
          </cell>
        </row>
        <row r="6130">
          <cell r="D6130">
            <v>2479</v>
          </cell>
          <cell r="E6130" t="str">
            <v>Engativa activa con la innovacion e identidad local</v>
          </cell>
        </row>
        <row r="6131">
          <cell r="D6131">
            <v>2375</v>
          </cell>
          <cell r="E6131" t="str">
            <v>Igualdad de oportunidades para la inclusión social, productiva y política</v>
          </cell>
        </row>
        <row r="6132">
          <cell r="D6132">
            <v>2375</v>
          </cell>
          <cell r="E6132" t="str">
            <v>Igualdad de oportunidades para la inclusión social, productiva y política</v>
          </cell>
        </row>
        <row r="6133">
          <cell r="D6133">
            <v>2375</v>
          </cell>
          <cell r="E6133" t="str">
            <v>Igualdad de oportunidades para la inclusión social, productiva y política</v>
          </cell>
        </row>
        <row r="6134">
          <cell r="D6134">
            <v>2375</v>
          </cell>
          <cell r="E6134" t="str">
            <v>Igualdad de oportunidades para la inclusión social, productiva y política</v>
          </cell>
        </row>
        <row r="6135">
          <cell r="D6135">
            <v>2350</v>
          </cell>
          <cell r="E6135" t="str">
            <v xml:space="preserve">Engativá un territorio de paz y reconciliación </v>
          </cell>
        </row>
        <row r="6136">
          <cell r="D6136">
            <v>2350</v>
          </cell>
          <cell r="E6136" t="str">
            <v xml:space="preserve">Engativá un territorio de paz y reconciliación </v>
          </cell>
        </row>
        <row r="6137">
          <cell r="D6137">
            <v>2350</v>
          </cell>
          <cell r="E6137" t="str">
            <v xml:space="preserve">Engativá un territorio de paz y reconciliación </v>
          </cell>
        </row>
        <row r="6138">
          <cell r="D6138">
            <v>2339</v>
          </cell>
          <cell r="E6138" t="str">
            <v>Engativá activa el arte y la cultura</v>
          </cell>
        </row>
        <row r="6139">
          <cell r="D6139">
            <v>2339</v>
          </cell>
          <cell r="E6139" t="str">
            <v>Engativá activa el arte y la cultura</v>
          </cell>
        </row>
        <row r="6140">
          <cell r="D6140">
            <v>2339</v>
          </cell>
          <cell r="E6140" t="str">
            <v>Engativá activa el arte y la cultura</v>
          </cell>
        </row>
        <row r="6141">
          <cell r="D6141">
            <v>2339</v>
          </cell>
          <cell r="E6141" t="str">
            <v>Engativá activa el arte y la cultura</v>
          </cell>
        </row>
        <row r="6142">
          <cell r="D6142">
            <v>2373</v>
          </cell>
          <cell r="E6142" t="str">
            <v>Engativá Activa</v>
          </cell>
        </row>
        <row r="6143">
          <cell r="D6143">
            <v>2373</v>
          </cell>
          <cell r="E6143" t="str">
            <v>Engativá Activa</v>
          </cell>
        </row>
        <row r="6144">
          <cell r="D6144">
            <v>2373</v>
          </cell>
          <cell r="E6144" t="str">
            <v>Engativá Activa</v>
          </cell>
        </row>
        <row r="6145">
          <cell r="D6145">
            <v>2368</v>
          </cell>
          <cell r="E6145" t="str">
            <v>Caminos de bienestar animal en Engativá</v>
          </cell>
        </row>
        <row r="6146">
          <cell r="D6146">
            <v>2368</v>
          </cell>
          <cell r="E6146" t="str">
            <v>Caminos de bienestar animal en Engativá</v>
          </cell>
        </row>
        <row r="6147">
          <cell r="D6147">
            <v>2368</v>
          </cell>
          <cell r="E6147" t="str">
            <v>Caminos de bienestar animal en Engativá</v>
          </cell>
        </row>
        <row r="6148">
          <cell r="D6148">
            <v>2444</v>
          </cell>
          <cell r="E6148" t="str">
            <v>Jóvenes con capacidades proyecto de vida para la ciudadanía, la innovación y el trabajo del siglo XXI en Engativá.</v>
          </cell>
        </row>
        <row r="6149">
          <cell r="D6149">
            <v>2444</v>
          </cell>
          <cell r="E6149" t="str">
            <v>Jóvenes con capacidades proyecto de vida para la ciudadanía, la innovación y el trabajo del siglo XXI en Engativá.</v>
          </cell>
        </row>
        <row r="6150">
          <cell r="D6150">
            <v>2444</v>
          </cell>
          <cell r="E6150" t="str">
            <v>Jóvenes con capacidades proyecto de vida para la ciudadanía, la innovación y el trabajo del siglo XXI en Engativá.</v>
          </cell>
        </row>
        <row r="6151">
          <cell r="D6151">
            <v>2525</v>
          </cell>
          <cell r="E6151" t="str">
            <v>Engativá emprende</v>
          </cell>
        </row>
        <row r="6152">
          <cell r="D6152">
            <v>2525</v>
          </cell>
          <cell r="E6152" t="str">
            <v>Engativá emprende</v>
          </cell>
        </row>
        <row r="6153">
          <cell r="D6153">
            <v>2376</v>
          </cell>
          <cell r="E6153" t="str">
            <v>Engativá activa y creativa</v>
          </cell>
        </row>
        <row r="6154">
          <cell r="D6154">
            <v>2509</v>
          </cell>
          <cell r="E6154" t="str">
            <v>Engativá trabaja segura</v>
          </cell>
        </row>
        <row r="6155">
          <cell r="D6155">
            <v>2379</v>
          </cell>
          <cell r="E6155" t="str">
            <v>Parques seguros para Engativá</v>
          </cell>
        </row>
        <row r="6156">
          <cell r="D6156">
            <v>2363</v>
          </cell>
          <cell r="E6156" t="str">
            <v>Caminos sostenibles en Engativá</v>
          </cell>
        </row>
        <row r="6157">
          <cell r="D6157">
            <v>2363</v>
          </cell>
          <cell r="E6157" t="str">
            <v>Caminos sostenibles en Engativá</v>
          </cell>
        </row>
        <row r="6158">
          <cell r="D6158">
            <v>2363</v>
          </cell>
          <cell r="E6158" t="str">
            <v>Caminos sostenibles en Engativá</v>
          </cell>
        </row>
        <row r="6159">
          <cell r="D6159">
            <v>2363</v>
          </cell>
          <cell r="E6159" t="str">
            <v>Caminos sostenibles en Engativá</v>
          </cell>
        </row>
        <row r="6160">
          <cell r="D6160">
            <v>2314</v>
          </cell>
          <cell r="E6160" t="str">
            <v>Restauración activa para los ecosistemas en Engativá</v>
          </cell>
        </row>
        <row r="6161">
          <cell r="D6161">
            <v>2291</v>
          </cell>
          <cell r="E6161" t="str">
            <v>Engativa activa con la malla vial local</v>
          </cell>
        </row>
        <row r="6162">
          <cell r="D6162">
            <v>2321</v>
          </cell>
          <cell r="E6162" t="str">
            <v>Engativá activa frente a la gestión del riesgo de desastres y cambio climático</v>
          </cell>
        </row>
        <row r="6163">
          <cell r="D6163">
            <v>2776</v>
          </cell>
          <cell r="E6163" t="str">
            <v>Dotaciones, desarrollo Integral para la Transformación Social</v>
          </cell>
        </row>
        <row r="6164">
          <cell r="D6164">
            <v>2776</v>
          </cell>
          <cell r="E6164" t="str">
            <v>Dotaciones, desarrollo Integral para la Transformación Social</v>
          </cell>
        </row>
        <row r="6165">
          <cell r="D6165">
            <v>2776</v>
          </cell>
          <cell r="E6165" t="str">
            <v>Dotaciones, desarrollo Integral para la Transformación Social</v>
          </cell>
        </row>
        <row r="6166">
          <cell r="D6166">
            <v>2776</v>
          </cell>
          <cell r="E6166" t="str">
            <v>Dotaciones, desarrollo Integral para la Transformación Social</v>
          </cell>
        </row>
        <row r="6167">
          <cell r="D6167">
            <v>2776</v>
          </cell>
          <cell r="E6167" t="str">
            <v>Dotaciones, desarrollo Integral para la Transformación Social</v>
          </cell>
        </row>
        <row r="6168">
          <cell r="D6168">
            <v>2933</v>
          </cell>
          <cell r="E6168" t="str">
            <v>Fortalecimiento al desarollo local en Engativá</v>
          </cell>
        </row>
        <row r="6169">
          <cell r="D6169">
            <v>2933</v>
          </cell>
          <cell r="E6169" t="str">
            <v>Fortalecimiento al desarollo local en Engativá</v>
          </cell>
        </row>
        <row r="6170">
          <cell r="D6170">
            <v>2933</v>
          </cell>
          <cell r="E6170" t="str">
            <v>Fortalecimiento al desarollo local en Engativá</v>
          </cell>
        </row>
        <row r="6171">
          <cell r="D6171">
            <v>2372</v>
          </cell>
          <cell r="E6171" t="str">
            <v>Conectando a Engativá</v>
          </cell>
        </row>
        <row r="6172">
          <cell r="D6172">
            <v>2372</v>
          </cell>
          <cell r="E6172" t="str">
            <v>Conectando a Engativá</v>
          </cell>
        </row>
        <row r="6173">
          <cell r="D6173">
            <v>2440</v>
          </cell>
          <cell r="E6173" t="str">
            <v>Fortaleciendo la participación en Engativá</v>
          </cell>
        </row>
        <row r="6174">
          <cell r="D6174">
            <v>2440</v>
          </cell>
          <cell r="E6174" t="str">
            <v>Fortaleciendo la participación en Engativá</v>
          </cell>
        </row>
        <row r="6175">
          <cell r="D6175">
            <v>2440</v>
          </cell>
          <cell r="E6175" t="str">
            <v>Fortaleciendo la participación en Engativá</v>
          </cell>
        </row>
        <row r="6176">
          <cell r="D6176">
            <v>2440</v>
          </cell>
          <cell r="E6176" t="str">
            <v>Fortaleciendo la participación en Engativá</v>
          </cell>
        </row>
        <row r="6177">
          <cell r="D6177">
            <v>2440</v>
          </cell>
          <cell r="E6177" t="str">
            <v>Fortaleciendo la participación en Engativá</v>
          </cell>
        </row>
        <row r="6178">
          <cell r="D6178">
            <v>2381</v>
          </cell>
          <cell r="E6178" t="str">
            <v>Industria cultural para Engativá</v>
          </cell>
        </row>
        <row r="6179">
          <cell r="D6179">
            <v>2477</v>
          </cell>
          <cell r="E6179" t="str">
            <v>Engativá un espacio para todos</v>
          </cell>
        </row>
        <row r="6180">
          <cell r="D6180">
            <v>2477</v>
          </cell>
          <cell r="E6180" t="str">
            <v>Engativá un espacio para todos</v>
          </cell>
        </row>
        <row r="6181">
          <cell r="D6181">
            <v>2477</v>
          </cell>
          <cell r="E6181" t="str">
            <v>Engativá un espacio para todos</v>
          </cell>
        </row>
        <row r="6182">
          <cell r="D6182">
            <v>2501</v>
          </cell>
          <cell r="E6182" t="str">
            <v>Mártires camina segura en la convivencia ciudadana</v>
          </cell>
        </row>
        <row r="6183">
          <cell r="D6183">
            <v>2501</v>
          </cell>
          <cell r="E6183" t="str">
            <v>Mártires camina segura en la convivencia ciudadana</v>
          </cell>
        </row>
        <row r="6184">
          <cell r="D6184">
            <v>2501</v>
          </cell>
          <cell r="E6184" t="str">
            <v>Mártires camina segura en la convivencia ciudadana</v>
          </cell>
        </row>
        <row r="6185">
          <cell r="D6185">
            <v>2727</v>
          </cell>
          <cell r="E6185" t="str">
            <v>Mártires camina segura contra el feminicidio y la violencia contra las mujeres</v>
          </cell>
        </row>
        <row r="6186">
          <cell r="D6186">
            <v>2719</v>
          </cell>
          <cell r="E6186" t="str">
            <v>Mártires camina segura con mejores dotaciones de seguridad</v>
          </cell>
        </row>
        <row r="6187">
          <cell r="D6187">
            <v>2719</v>
          </cell>
          <cell r="E6187" t="str">
            <v>Mártires camina segura con mejores dotaciones de seguridad</v>
          </cell>
        </row>
        <row r="6188">
          <cell r="D6188">
            <v>2722</v>
          </cell>
          <cell r="E6188" t="str">
            <v>Mártires camina segura en el manejo de conflictos y el diálogo ciudadano</v>
          </cell>
        </row>
        <row r="6189">
          <cell r="D6189">
            <v>2722</v>
          </cell>
          <cell r="E6189" t="str">
            <v>Mártires camina segura en el manejo de conflictos y el diálogo ciudadano</v>
          </cell>
        </row>
        <row r="6190">
          <cell r="D6190">
            <v>2722</v>
          </cell>
          <cell r="E6190" t="str">
            <v>Mártires camina segura en el manejo de conflictos y el diálogo ciudadano</v>
          </cell>
        </row>
        <row r="6191">
          <cell r="D6191">
            <v>2722</v>
          </cell>
          <cell r="E6191" t="str">
            <v>Mártires camina segura en el manejo de conflictos y el diálogo ciudadano</v>
          </cell>
        </row>
        <row r="6192">
          <cell r="D6192">
            <v>2720</v>
          </cell>
          <cell r="E6192" t="str">
            <v>Mártires camina segura por un espacio público incluyente</v>
          </cell>
        </row>
        <row r="6193">
          <cell r="D6193">
            <v>2798</v>
          </cell>
          <cell r="E6193" t="str">
            <v>Mártires avanza con mejor espacio público peatonal</v>
          </cell>
        </row>
        <row r="6194">
          <cell r="D6194">
            <v>2753</v>
          </cell>
          <cell r="E6194" t="str">
            <v>Mártires avanza en la construcción de confianza en el espacio público</v>
          </cell>
        </row>
        <row r="6195">
          <cell r="D6195">
            <v>2724</v>
          </cell>
          <cell r="E6195" t="str">
            <v>Mártires avanza contra la pobreza</v>
          </cell>
        </row>
        <row r="6196">
          <cell r="D6196">
            <v>2724</v>
          </cell>
          <cell r="E6196" t="str">
            <v>Mártires avanza contra la pobreza</v>
          </cell>
        </row>
        <row r="6197">
          <cell r="D6197">
            <v>2724</v>
          </cell>
          <cell r="E6197" t="str">
            <v>Mártires avanza contra la pobreza</v>
          </cell>
        </row>
        <row r="6198">
          <cell r="D6198">
            <v>2726</v>
          </cell>
          <cell r="E6198" t="str">
            <v>Mártires camina hacia una salud incluyente</v>
          </cell>
        </row>
        <row r="6199">
          <cell r="D6199">
            <v>2726</v>
          </cell>
          <cell r="E6199" t="str">
            <v>Mártires camina hacia una salud incluyente</v>
          </cell>
        </row>
        <row r="6200">
          <cell r="D6200">
            <v>2726</v>
          </cell>
          <cell r="E6200" t="str">
            <v>Mártires camina hacia una salud incluyente</v>
          </cell>
        </row>
        <row r="6201">
          <cell r="D6201">
            <v>2726</v>
          </cell>
          <cell r="E6201" t="str">
            <v>Mártires camina hacia una salud incluyente</v>
          </cell>
        </row>
        <row r="6202">
          <cell r="D6202">
            <v>2726</v>
          </cell>
          <cell r="E6202" t="str">
            <v>Mártires camina hacia una salud incluyente</v>
          </cell>
        </row>
        <row r="6203">
          <cell r="D6203">
            <v>2736</v>
          </cell>
          <cell r="E6203" t="str">
            <v>Mártires referente en innovación y Bogotaneidad</v>
          </cell>
        </row>
        <row r="6204">
          <cell r="D6204">
            <v>2736</v>
          </cell>
          <cell r="E6204" t="str">
            <v>Mártires referente en innovación y Bogotaneidad</v>
          </cell>
        </row>
        <row r="6205">
          <cell r="D6205">
            <v>2774</v>
          </cell>
          <cell r="E6205" t="str">
            <v>Mártires avanza en su estrategia de cuidado local</v>
          </cell>
        </row>
        <row r="6206">
          <cell r="D6206">
            <v>2774</v>
          </cell>
          <cell r="E6206" t="str">
            <v>Mártires avanza en su estrategia de cuidado local</v>
          </cell>
        </row>
        <row r="6207">
          <cell r="D6207">
            <v>2774</v>
          </cell>
          <cell r="E6207" t="str">
            <v>Mártires avanza en su estrategia de cuidado local</v>
          </cell>
        </row>
        <row r="6208">
          <cell r="D6208">
            <v>2763</v>
          </cell>
          <cell r="E6208" t="str">
            <v>Mártires avanza por la paz y la reconciliación en su territorio</v>
          </cell>
        </row>
        <row r="6209">
          <cell r="D6209">
            <v>2763</v>
          </cell>
          <cell r="E6209" t="str">
            <v>Mártires avanza por la paz y la reconciliación en su territorio</v>
          </cell>
        </row>
        <row r="6210">
          <cell r="D6210">
            <v>2763</v>
          </cell>
          <cell r="E6210" t="str">
            <v>Mártires avanza por la paz y la reconciliación en su territorio</v>
          </cell>
        </row>
        <row r="6211">
          <cell r="D6211">
            <v>2715</v>
          </cell>
          <cell r="E6211" t="str">
            <v>Mártires avanza como territorio cultural</v>
          </cell>
        </row>
        <row r="6212">
          <cell r="D6212">
            <v>2715</v>
          </cell>
          <cell r="E6212" t="str">
            <v>Mártires avanza como territorio cultural</v>
          </cell>
        </row>
        <row r="6213">
          <cell r="D6213">
            <v>2715</v>
          </cell>
          <cell r="E6213" t="str">
            <v>Mártires avanza como territorio cultural</v>
          </cell>
        </row>
        <row r="6214">
          <cell r="D6214">
            <v>2715</v>
          </cell>
          <cell r="E6214" t="str">
            <v>Mártires avanza como territorio cultural</v>
          </cell>
        </row>
        <row r="6215">
          <cell r="D6215">
            <v>2771</v>
          </cell>
          <cell r="E6215" t="str">
            <v>Mártires avanza por el deporte</v>
          </cell>
        </row>
        <row r="6216">
          <cell r="D6216">
            <v>2771</v>
          </cell>
          <cell r="E6216" t="str">
            <v>Mártires avanza por el deporte</v>
          </cell>
        </row>
        <row r="6217">
          <cell r="D6217">
            <v>2771</v>
          </cell>
          <cell r="E6217" t="str">
            <v>Mártires avanza por el deporte</v>
          </cell>
        </row>
        <row r="6218">
          <cell r="D6218">
            <v>2771</v>
          </cell>
          <cell r="E6218" t="str">
            <v>Mártires avanza por el deporte</v>
          </cell>
        </row>
        <row r="6219">
          <cell r="D6219">
            <v>2741</v>
          </cell>
          <cell r="E6219" t="str">
            <v>Mártires avanza en la protección y el bienestar de sus animales</v>
          </cell>
        </row>
        <row r="6220">
          <cell r="D6220">
            <v>2741</v>
          </cell>
          <cell r="E6220" t="str">
            <v>Mártires avanza en la protección y el bienestar de sus animales</v>
          </cell>
        </row>
        <row r="6221">
          <cell r="D6221">
            <v>2741</v>
          </cell>
          <cell r="E6221" t="str">
            <v>Mártires avanza en la protección y el bienestar de sus animales</v>
          </cell>
        </row>
        <row r="6222">
          <cell r="D6222">
            <v>2749</v>
          </cell>
          <cell r="E6222" t="str">
            <v>Mártires confía y le apuesta a su potencial</v>
          </cell>
        </row>
        <row r="6223">
          <cell r="D6223">
            <v>2749</v>
          </cell>
          <cell r="E6223" t="str">
            <v>Mártires confía y le apuesta a su potencial</v>
          </cell>
        </row>
        <row r="6224">
          <cell r="D6224">
            <v>2749</v>
          </cell>
          <cell r="E6224" t="str">
            <v>Mártires confía y le apuesta a su potencial</v>
          </cell>
        </row>
        <row r="6225">
          <cell r="D6225">
            <v>2585</v>
          </cell>
          <cell r="E6225" t="str">
            <v>Mártires avanza en su empleabilidad y su ecosistema turístico</v>
          </cell>
        </row>
        <row r="6226">
          <cell r="D6226">
            <v>2585</v>
          </cell>
          <cell r="E6226" t="str">
            <v>Mártires avanza en su empleabilidad y su ecosistema turístico</v>
          </cell>
        </row>
        <row r="6227">
          <cell r="D6227">
            <v>2752</v>
          </cell>
          <cell r="E6227" t="str">
            <v>Mártires confía en su ecosistema creativo</v>
          </cell>
        </row>
        <row r="6228">
          <cell r="D6228">
            <v>2575</v>
          </cell>
          <cell r="E6228" t="str">
            <v>Mártires confía en su emprendimiento</v>
          </cell>
        </row>
        <row r="6229">
          <cell r="D6229">
            <v>2807</v>
          </cell>
          <cell r="E6229" t="str">
            <v>Mártires avanza con mejores parques</v>
          </cell>
        </row>
        <row r="6230">
          <cell r="D6230">
            <v>2807</v>
          </cell>
          <cell r="E6230" t="str">
            <v>Mártires avanza con mejores parques</v>
          </cell>
        </row>
        <row r="6231">
          <cell r="D6231">
            <v>2730</v>
          </cell>
          <cell r="E6231" t="str">
            <v>Mártires avanza por un medio ambiente seguro</v>
          </cell>
        </row>
        <row r="6232">
          <cell r="D6232">
            <v>2730</v>
          </cell>
          <cell r="E6232" t="str">
            <v>Mártires avanza por un medio ambiente seguro</v>
          </cell>
        </row>
        <row r="6233">
          <cell r="D6233">
            <v>2730</v>
          </cell>
          <cell r="E6233" t="str">
            <v>Mártires avanza por un medio ambiente seguro</v>
          </cell>
        </row>
        <row r="6234">
          <cell r="D6234">
            <v>2730</v>
          </cell>
          <cell r="E6234" t="str">
            <v>Mártires avanza por un medio ambiente seguro</v>
          </cell>
        </row>
        <row r="6235">
          <cell r="D6235">
            <v>2730</v>
          </cell>
          <cell r="E6235" t="str">
            <v>Mártires avanza por un medio ambiente seguro</v>
          </cell>
        </row>
        <row r="6236">
          <cell r="D6236">
            <v>2730</v>
          </cell>
          <cell r="E6236" t="str">
            <v>Mártires avanza por un medio ambiente seguro</v>
          </cell>
        </row>
        <row r="6237">
          <cell r="D6237">
            <v>2799</v>
          </cell>
          <cell r="E6237" t="str">
            <v>Mártires avanza en mejorar su malla vial</v>
          </cell>
        </row>
        <row r="6238">
          <cell r="D6238">
            <v>2748</v>
          </cell>
          <cell r="E6238" t="str">
            <v>Mártires eficiente en atención y manejo de emergencias</v>
          </cell>
        </row>
        <row r="6239">
          <cell r="D6239">
            <v>2762</v>
          </cell>
          <cell r="E6239" t="str">
            <v>Mártires avanza en su infraestructura social</v>
          </cell>
        </row>
        <row r="6240">
          <cell r="D6240">
            <v>2762</v>
          </cell>
          <cell r="E6240" t="str">
            <v>Mártires avanza en su infraestructura social</v>
          </cell>
        </row>
        <row r="6241">
          <cell r="D6241">
            <v>2762</v>
          </cell>
          <cell r="E6241" t="str">
            <v>Mártires avanza en su infraestructura social</v>
          </cell>
        </row>
        <row r="6242">
          <cell r="D6242">
            <v>2762</v>
          </cell>
          <cell r="E6242" t="str">
            <v>Mártires avanza en su infraestructura social</v>
          </cell>
        </row>
        <row r="6243">
          <cell r="D6243">
            <v>2762</v>
          </cell>
          <cell r="E6243" t="str">
            <v>Mártires avanza en su infraestructura social</v>
          </cell>
        </row>
        <row r="6244">
          <cell r="D6244">
            <v>2762</v>
          </cell>
          <cell r="E6244" t="str">
            <v>Mártires avanza en su infraestructura social</v>
          </cell>
        </row>
        <row r="6245">
          <cell r="D6245">
            <v>2717</v>
          </cell>
          <cell r="E6245" t="str">
            <v>Mártires confía en su gobernanza local</v>
          </cell>
        </row>
        <row r="6246">
          <cell r="D6246">
            <v>2717</v>
          </cell>
          <cell r="E6246" t="str">
            <v>Mártires confía en su gobernanza local</v>
          </cell>
        </row>
        <row r="6247">
          <cell r="D6247">
            <v>2717</v>
          </cell>
          <cell r="E6247" t="str">
            <v>Mártires confía en su gobernanza local</v>
          </cell>
        </row>
        <row r="6248">
          <cell r="D6248">
            <v>2772</v>
          </cell>
          <cell r="E6248" t="str">
            <v>Mártires avanza en conectividad</v>
          </cell>
        </row>
        <row r="6249">
          <cell r="D6249">
            <v>2772</v>
          </cell>
          <cell r="E6249" t="str">
            <v>Mártires avanza en conectividad</v>
          </cell>
        </row>
        <row r="6250">
          <cell r="D6250">
            <v>2716</v>
          </cell>
          <cell r="E6250" t="str">
            <v>Mártires construye confianza desde la participación incidente</v>
          </cell>
        </row>
        <row r="6251">
          <cell r="D6251">
            <v>2716</v>
          </cell>
          <cell r="E6251" t="str">
            <v>Mártires construye confianza desde la participación incidente</v>
          </cell>
        </row>
        <row r="6252">
          <cell r="D6252">
            <v>2716</v>
          </cell>
          <cell r="E6252" t="str">
            <v>Mártires construye confianza desde la participación incidente</v>
          </cell>
        </row>
        <row r="6253">
          <cell r="D6253">
            <v>2796</v>
          </cell>
          <cell r="E6253" t="str">
            <v>Mártires avanza en mejores espacios para la cultura</v>
          </cell>
        </row>
        <row r="6254">
          <cell r="D6254">
            <v>2756</v>
          </cell>
          <cell r="E6254" t="str">
            <v>Mártires construye confianza con sus comunidades Indígenas, Negras y Afrocolombianas</v>
          </cell>
        </row>
        <row r="6255">
          <cell r="D6255">
            <v>2756</v>
          </cell>
          <cell r="E6255" t="str">
            <v>Mártires construye confianza con sus comunidades Indígenas, Negras y Afrocolombianas</v>
          </cell>
        </row>
        <row r="6256">
          <cell r="D6256">
            <v>2620</v>
          </cell>
          <cell r="E6256" t="str">
            <v>San Cristóbal: Camina Seguro, Vive Seguro</v>
          </cell>
        </row>
        <row r="6257">
          <cell r="D6257">
            <v>2620</v>
          </cell>
          <cell r="E6257" t="str">
            <v>San Cristóbal: Camina Seguro, Vive Seguro</v>
          </cell>
        </row>
        <row r="6258">
          <cell r="D6258">
            <v>2620</v>
          </cell>
          <cell r="E6258" t="str">
            <v>San Cristóbal: Camina Seguro, Vive Seguro</v>
          </cell>
        </row>
        <row r="6259">
          <cell r="D6259">
            <v>2385</v>
          </cell>
          <cell r="E6259" t="str">
            <v>San Cristóbal, mujeres en acción contra la violencia</v>
          </cell>
        </row>
        <row r="6260">
          <cell r="D6260">
            <v>2285</v>
          </cell>
          <cell r="E6260" t="str">
            <v>Seguridad y oportunidades con fuerza pública equipada</v>
          </cell>
        </row>
        <row r="6261">
          <cell r="D6261">
            <v>2285</v>
          </cell>
          <cell r="E6261" t="str">
            <v>Seguridad y oportunidades con fuerza pública equipada</v>
          </cell>
        </row>
        <row r="6262">
          <cell r="D6262">
            <v>2633</v>
          </cell>
          <cell r="E6262" t="str">
            <v>San Cristóbal, un territorio de oportunidades para la gestión de conflictos y la convivencia</v>
          </cell>
        </row>
        <row r="6263">
          <cell r="D6263">
            <v>2633</v>
          </cell>
          <cell r="E6263" t="str">
            <v>San Cristóbal, un territorio de oportunidades para la gestión de conflictos y la convivencia</v>
          </cell>
        </row>
        <row r="6264">
          <cell r="D6264">
            <v>2633</v>
          </cell>
          <cell r="E6264" t="str">
            <v>San Cristóbal, un territorio de oportunidades para la gestión de conflictos y la convivencia</v>
          </cell>
        </row>
        <row r="6265">
          <cell r="D6265">
            <v>2633</v>
          </cell>
          <cell r="E6265" t="str">
            <v>San Cristóbal, un territorio de oportunidades para la gestión de conflictos y la convivencia</v>
          </cell>
        </row>
        <row r="6266">
          <cell r="D6266">
            <v>2633</v>
          </cell>
          <cell r="E6266" t="str">
            <v>San Cristóbal, un territorio de oportunidades para la gestión de conflictos y la convivencia</v>
          </cell>
        </row>
        <row r="6267">
          <cell r="D6267">
            <v>2633</v>
          </cell>
          <cell r="E6267" t="str">
            <v>San Cristóbal, un territorio de oportunidades para la gestión de conflictos y la convivencia</v>
          </cell>
        </row>
        <row r="6268">
          <cell r="D6268">
            <v>2633</v>
          </cell>
          <cell r="E6268" t="str">
            <v>San Cristóbal, un territorio de oportunidades para la gestión de conflictos y la convivencia</v>
          </cell>
        </row>
        <row r="6269">
          <cell r="D6269">
            <v>2601</v>
          </cell>
          <cell r="E6269" t="str">
            <v>Pacto por espacios sostenibles en San Cristóbal</v>
          </cell>
        </row>
        <row r="6270">
          <cell r="D6270">
            <v>2254</v>
          </cell>
          <cell r="E6270" t="str">
            <v>Caminos sostenibles, solidez en San Cristóbal, ampliando y conservando los espacios peatonales</v>
          </cell>
        </row>
        <row r="6271">
          <cell r="D6271">
            <v>2349</v>
          </cell>
          <cell r="E6271" t="str">
            <v>San Cristóbal espacio público y pacifico</v>
          </cell>
        </row>
        <row r="6272">
          <cell r="D6272">
            <v>2648</v>
          </cell>
          <cell r="E6272" t="str">
            <v>Oportunidades con bien-estar, San Cristóbal avanza más</v>
          </cell>
        </row>
        <row r="6273">
          <cell r="D6273">
            <v>2648</v>
          </cell>
          <cell r="E6273" t="str">
            <v>Oportunidades con bien-estar, San Cristóbal avanza más</v>
          </cell>
        </row>
        <row r="6274">
          <cell r="D6274">
            <v>2648</v>
          </cell>
          <cell r="E6274" t="str">
            <v>Oportunidades con bien-estar, San Cristóbal avanza más</v>
          </cell>
        </row>
        <row r="6275">
          <cell r="D6275">
            <v>2506</v>
          </cell>
          <cell r="E6275" t="str">
            <v>Oportunidades con bien-estar, San Cristóbal avanza</v>
          </cell>
        </row>
        <row r="6276">
          <cell r="D6276">
            <v>2316</v>
          </cell>
          <cell r="E6276" t="str">
            <v>San Cristóbal sin barreras, salud, bienestar y oportunidades para todos</v>
          </cell>
        </row>
        <row r="6277">
          <cell r="D6277">
            <v>2316</v>
          </cell>
          <cell r="E6277" t="str">
            <v>San Cristóbal sin barreras, salud, bienestar y oportunidades para todos</v>
          </cell>
        </row>
        <row r="6278">
          <cell r="D6278">
            <v>2316</v>
          </cell>
          <cell r="E6278" t="str">
            <v>San Cristóbal sin barreras, salud, bienestar y oportunidades para todos</v>
          </cell>
        </row>
        <row r="6279">
          <cell r="D6279">
            <v>2316</v>
          </cell>
          <cell r="E6279" t="str">
            <v>San Cristóbal sin barreras, salud, bienestar y oportunidades para todos</v>
          </cell>
        </row>
        <row r="6280">
          <cell r="D6280">
            <v>2316</v>
          </cell>
          <cell r="E6280" t="str">
            <v>San Cristóbal sin barreras, salud, bienestar y oportunidades para todos</v>
          </cell>
        </row>
        <row r="6281">
          <cell r="D6281">
            <v>2316</v>
          </cell>
          <cell r="E6281" t="str">
            <v>San Cristóbal sin barreras, salud, bienestar y oportunidades para todos</v>
          </cell>
        </row>
        <row r="6282">
          <cell r="D6282">
            <v>2797</v>
          </cell>
          <cell r="E6282" t="str">
            <v>San Cristóbal nuestra pasión</v>
          </cell>
        </row>
        <row r="6283">
          <cell r="D6283">
            <v>2797</v>
          </cell>
          <cell r="E6283" t="str">
            <v>San Cristóbal nuestra pasión</v>
          </cell>
        </row>
        <row r="6284">
          <cell r="D6284">
            <v>2802</v>
          </cell>
          <cell r="E6284" t="str">
            <v>Fortaleciendo vidas, mujeres en San Cristóbal por la prevención y autonomía</v>
          </cell>
        </row>
        <row r="6285">
          <cell r="D6285">
            <v>2802</v>
          </cell>
          <cell r="E6285" t="str">
            <v>Fortaleciendo vidas, mujeres en San Cristóbal por la prevención y autonomía</v>
          </cell>
        </row>
        <row r="6286">
          <cell r="D6286">
            <v>2802</v>
          </cell>
          <cell r="E6286" t="str">
            <v>Fortaleciendo vidas, mujeres en San Cristóbal por la prevención y autonomía</v>
          </cell>
        </row>
        <row r="6287">
          <cell r="D6287">
            <v>2802</v>
          </cell>
          <cell r="E6287" t="str">
            <v>Fortaleciendo vidas, mujeres en San Cristóbal por la prevención y autonomía</v>
          </cell>
        </row>
        <row r="6288">
          <cell r="D6288">
            <v>2606</v>
          </cell>
          <cell r="E6288" t="str">
            <v>Tejiendo memoria y reconciliación para el futuro</v>
          </cell>
        </row>
        <row r="6289">
          <cell r="D6289">
            <v>2606</v>
          </cell>
          <cell r="E6289" t="str">
            <v>Tejiendo memoria y reconciliación para el futuro</v>
          </cell>
        </row>
        <row r="6290">
          <cell r="D6290">
            <v>2606</v>
          </cell>
          <cell r="E6290" t="str">
            <v>Tejiendo memoria y reconciliación para el futuro</v>
          </cell>
        </row>
        <row r="6291">
          <cell r="D6291">
            <v>2405</v>
          </cell>
          <cell r="E6291" t="str">
            <v>Cultura y memoria en movimiento, San Cristóbal vive su patrimonio</v>
          </cell>
        </row>
        <row r="6292">
          <cell r="D6292">
            <v>2405</v>
          </cell>
          <cell r="E6292" t="str">
            <v>Cultura y memoria en movimiento, San Cristóbal vive su patrimonio</v>
          </cell>
        </row>
        <row r="6293">
          <cell r="D6293">
            <v>2405</v>
          </cell>
          <cell r="E6293" t="str">
            <v>Cultura y memoria en movimiento, San Cristóbal vive su patrimonio</v>
          </cell>
        </row>
        <row r="6294">
          <cell r="D6294">
            <v>2405</v>
          </cell>
          <cell r="E6294" t="str">
            <v>Cultura y memoria en movimiento, San Cristóbal vive su patrimonio</v>
          </cell>
        </row>
        <row r="6295">
          <cell r="D6295">
            <v>2495</v>
          </cell>
          <cell r="E6295" t="str">
            <v>Actívate San Cristóbal, deporte, recreación y bienestar</v>
          </cell>
        </row>
        <row r="6296">
          <cell r="D6296">
            <v>2495</v>
          </cell>
          <cell r="E6296" t="str">
            <v>Actívate San Cristóbal, deporte, recreación y bienestar</v>
          </cell>
        </row>
        <row r="6297">
          <cell r="D6297">
            <v>2495</v>
          </cell>
          <cell r="E6297" t="str">
            <v>Actívate San Cristóbal, deporte, recreación y bienestar</v>
          </cell>
        </row>
        <row r="6298">
          <cell r="D6298">
            <v>2495</v>
          </cell>
          <cell r="E6298" t="str">
            <v>Actívate San Cristóbal, deporte, recreación y bienestar</v>
          </cell>
        </row>
        <row r="6299">
          <cell r="D6299">
            <v>2481</v>
          </cell>
          <cell r="E6299" t="str">
            <v>San Cristóbal cuida, bienestar animal y educación para todos</v>
          </cell>
        </row>
        <row r="6300">
          <cell r="D6300">
            <v>2481</v>
          </cell>
          <cell r="E6300" t="str">
            <v>San Cristóbal cuida, bienestar animal y educación para todos</v>
          </cell>
        </row>
        <row r="6301">
          <cell r="D6301">
            <v>2481</v>
          </cell>
          <cell r="E6301" t="str">
            <v>San Cristóbal cuida, bienestar animal y educación para todos</v>
          </cell>
        </row>
        <row r="6302">
          <cell r="D6302">
            <v>2615</v>
          </cell>
          <cell r="E6302" t="str">
            <v>Educación que genera oportunidades</v>
          </cell>
        </row>
        <row r="6303">
          <cell r="D6303">
            <v>2615</v>
          </cell>
          <cell r="E6303" t="str">
            <v>Educación que genera oportunidades</v>
          </cell>
        </row>
        <row r="6304">
          <cell r="D6304">
            <v>2615</v>
          </cell>
          <cell r="E6304" t="str">
            <v>Educación que genera oportunidades</v>
          </cell>
        </row>
        <row r="6305">
          <cell r="D6305">
            <v>2627</v>
          </cell>
          <cell r="E6305" t="str">
            <v>El delirio del turismo, San Cristóbal, un delirio turístico de oportunidades</v>
          </cell>
        </row>
        <row r="6306">
          <cell r="D6306">
            <v>2627</v>
          </cell>
          <cell r="E6306" t="str">
            <v>El delirio del turismo, San Cristóbal, un delirio turístico de oportunidades</v>
          </cell>
        </row>
        <row r="6307">
          <cell r="D6307">
            <v>2251</v>
          </cell>
          <cell r="E6307" t="str">
            <v>Sostenibilidad del ecosistema cutural y creativo</v>
          </cell>
        </row>
        <row r="6308">
          <cell r="D6308">
            <v>2608</v>
          </cell>
          <cell r="E6308" t="str">
            <v>San Cristóbal emprende, fortaleciendo el tejido empresarial local</v>
          </cell>
        </row>
        <row r="6309">
          <cell r="D6309">
            <v>2257</v>
          </cell>
          <cell r="E6309" t="str">
            <v>Red de oportunidades, parques y cultura para el bienestar común</v>
          </cell>
        </row>
        <row r="6310">
          <cell r="D6310">
            <v>2257</v>
          </cell>
          <cell r="E6310" t="str">
            <v>Red de oportunidades, parques y cultura para el bienestar común</v>
          </cell>
        </row>
        <row r="6311">
          <cell r="D6311">
            <v>2502</v>
          </cell>
          <cell r="E6311" t="str">
            <v>San Cristóbal, oportunidades para el futuro sostenible</v>
          </cell>
        </row>
        <row r="6312">
          <cell r="D6312">
            <v>2502</v>
          </cell>
          <cell r="E6312" t="str">
            <v>San Cristóbal, oportunidades para el futuro sostenible</v>
          </cell>
        </row>
        <row r="6313">
          <cell r="D6313">
            <v>2502</v>
          </cell>
          <cell r="E6313" t="str">
            <v>San Cristóbal, oportunidades para el futuro sostenible</v>
          </cell>
        </row>
        <row r="6314">
          <cell r="D6314">
            <v>2502</v>
          </cell>
          <cell r="E6314" t="str">
            <v>San Cristóbal, oportunidades para el futuro sostenible</v>
          </cell>
        </row>
        <row r="6315">
          <cell r="D6315">
            <v>2502</v>
          </cell>
          <cell r="E6315" t="str">
            <v>San Cristóbal, oportunidades para el futuro sostenible</v>
          </cell>
        </row>
        <row r="6316">
          <cell r="D6316">
            <v>2805</v>
          </cell>
          <cell r="E6316" t="str">
            <v>San Cristóbal, oportunidades para el futuro reverdecido</v>
          </cell>
        </row>
        <row r="6317">
          <cell r="D6317">
            <v>2805</v>
          </cell>
          <cell r="E6317" t="str">
            <v>San Cristóbal, oportunidades para el futuro reverdecido</v>
          </cell>
        </row>
        <row r="6318">
          <cell r="D6318">
            <v>2805</v>
          </cell>
          <cell r="E6318" t="str">
            <v>San Cristóbal, oportunidades para el futuro reverdecido</v>
          </cell>
        </row>
        <row r="6319">
          <cell r="D6319">
            <v>2805</v>
          </cell>
          <cell r="E6319" t="str">
            <v>San Cristóbal, oportunidades para el futuro reverdecido</v>
          </cell>
        </row>
        <row r="6320">
          <cell r="D6320">
            <v>2252</v>
          </cell>
          <cell r="E6320" t="str">
            <v>Transformando espacios, conectando comunidades, San Cristóbal vial, caminos de oportunidad y progreso</v>
          </cell>
        </row>
        <row r="6321">
          <cell r="D6321">
            <v>2273</v>
          </cell>
          <cell r="E6321" t="str">
            <v>San Cristóbal resiliente, fortaleciendo capacidades locales</v>
          </cell>
        </row>
        <row r="6322">
          <cell r="D6322">
            <v>2273</v>
          </cell>
          <cell r="E6322" t="str">
            <v>San Cristóbal resiliente, fortaleciendo capacidades locales</v>
          </cell>
        </row>
        <row r="6323">
          <cell r="D6323">
            <v>2791</v>
          </cell>
          <cell r="E6323" t="str">
            <v>Creciendo juntos, atención integral y oportunidades para la comunidad</v>
          </cell>
        </row>
        <row r="6324">
          <cell r="D6324">
            <v>2791</v>
          </cell>
          <cell r="E6324" t="str">
            <v>Creciendo juntos, atención integral y oportunidades para la comunidad</v>
          </cell>
        </row>
        <row r="6325">
          <cell r="D6325">
            <v>2791</v>
          </cell>
          <cell r="E6325" t="str">
            <v>Creciendo juntos, atención integral y oportunidades para la comunidad</v>
          </cell>
        </row>
        <row r="6326">
          <cell r="D6326">
            <v>2791</v>
          </cell>
          <cell r="E6326" t="str">
            <v>Creciendo juntos, atención integral y oportunidades para la comunidad</v>
          </cell>
        </row>
        <row r="6327">
          <cell r="D6327">
            <v>2791</v>
          </cell>
          <cell r="E6327" t="str">
            <v>Creciendo juntos, atención integral y oportunidades para la comunidad</v>
          </cell>
        </row>
        <row r="6328">
          <cell r="D6328">
            <v>2791</v>
          </cell>
          <cell r="E6328" t="str">
            <v>Creciendo juntos, atención integral y oportunidades para la comunidad</v>
          </cell>
        </row>
        <row r="6329">
          <cell r="D6329">
            <v>2667</v>
          </cell>
          <cell r="E6329" t="str">
            <v>Gobierno de lo cotidiano</v>
          </cell>
        </row>
        <row r="6330">
          <cell r="D6330">
            <v>2667</v>
          </cell>
          <cell r="E6330" t="str">
            <v>Gobierno de lo cotidiano</v>
          </cell>
        </row>
        <row r="6331">
          <cell r="D6331">
            <v>2694</v>
          </cell>
          <cell r="E6331" t="str">
            <v>Redes de oportunidad, formación digital y participación ciudadana</v>
          </cell>
        </row>
        <row r="6332">
          <cell r="D6332">
            <v>2694</v>
          </cell>
          <cell r="E6332" t="str">
            <v>Redes de oportunidad, formación digital y participación ciudadana</v>
          </cell>
        </row>
        <row r="6333">
          <cell r="D6333">
            <v>2409</v>
          </cell>
          <cell r="E6333" t="str">
            <v>San Cristobal incidente</v>
          </cell>
        </row>
        <row r="6334">
          <cell r="D6334">
            <v>2409</v>
          </cell>
          <cell r="E6334" t="str">
            <v>San Cristobal incidente</v>
          </cell>
        </row>
        <row r="6335">
          <cell r="D6335">
            <v>2409</v>
          </cell>
          <cell r="E6335" t="str">
            <v>San Cristobal incidente</v>
          </cell>
        </row>
        <row r="6336">
          <cell r="D6336">
            <v>2638</v>
          </cell>
          <cell r="E6336" t="str">
            <v>San Cristobal activa el sector cultural</v>
          </cell>
        </row>
        <row r="6337">
          <cell r="D6337">
            <v>2708</v>
          </cell>
          <cell r="E6337" t="str">
            <v>Chango y Pueblos indigenas en resistencia y pervivencia cultural</v>
          </cell>
        </row>
        <row r="6338">
          <cell r="D6338">
            <v>2708</v>
          </cell>
          <cell r="E6338" t="str">
            <v>Chango y Pueblos indigenas en resistencia y pervivencia cultural</v>
          </cell>
        </row>
        <row r="6339">
          <cell r="D6339">
            <v>2292</v>
          </cell>
          <cell r="E6339" t="str">
            <v>Teusaquillo construye seguridad</v>
          </cell>
        </row>
        <row r="6340">
          <cell r="D6340">
            <v>2292</v>
          </cell>
          <cell r="E6340" t="str">
            <v>Teusaquillo construye seguridad</v>
          </cell>
        </row>
        <row r="6341">
          <cell r="D6341">
            <v>2292</v>
          </cell>
          <cell r="E6341" t="str">
            <v>Teusaquillo construye seguridad</v>
          </cell>
        </row>
        <row r="6342">
          <cell r="D6342">
            <v>2462</v>
          </cell>
          <cell r="E6342" t="str">
            <v>Teusaquillo comprometida con la vida y los derechos de las mujeres</v>
          </cell>
        </row>
        <row r="6343">
          <cell r="D6343">
            <v>2293</v>
          </cell>
          <cell r="E6343" t="str">
            <v>Teusaquillo segura</v>
          </cell>
        </row>
        <row r="6344">
          <cell r="D6344">
            <v>2293</v>
          </cell>
          <cell r="E6344" t="str">
            <v>Teusaquillo segura</v>
          </cell>
        </row>
        <row r="6345">
          <cell r="D6345">
            <v>2294</v>
          </cell>
          <cell r="E6345" t="str">
            <v>Teusaquillo pacífica, respetuosa y armónica</v>
          </cell>
        </row>
        <row r="6346">
          <cell r="D6346">
            <v>2294</v>
          </cell>
          <cell r="E6346" t="str">
            <v>Teusaquillo pacífica, respetuosa y armónica</v>
          </cell>
        </row>
        <row r="6347">
          <cell r="D6347">
            <v>2294</v>
          </cell>
          <cell r="E6347" t="str">
            <v>Teusaquillo pacífica, respetuosa y armónica</v>
          </cell>
        </row>
        <row r="6348">
          <cell r="D6348">
            <v>2674</v>
          </cell>
          <cell r="E6348" t="str">
            <v>Teusaquillo con andenes transitables</v>
          </cell>
        </row>
        <row r="6349">
          <cell r="D6349">
            <v>2709</v>
          </cell>
          <cell r="E6349" t="str">
            <v>Teusaquillo nos cuida y acompaña</v>
          </cell>
        </row>
        <row r="6350">
          <cell r="D6350">
            <v>2787</v>
          </cell>
          <cell r="E6350" t="str">
            <v>Teusaquillo solidaria</v>
          </cell>
        </row>
        <row r="6351">
          <cell r="D6351">
            <v>2787</v>
          </cell>
          <cell r="E6351" t="str">
            <v>Teusaquillo solidaria</v>
          </cell>
        </row>
        <row r="6352">
          <cell r="D6352">
            <v>2787</v>
          </cell>
          <cell r="E6352" t="str">
            <v>Teusaquillo solidaria</v>
          </cell>
        </row>
        <row r="6353">
          <cell r="D6353">
            <v>2789</v>
          </cell>
          <cell r="E6353" t="str">
            <v>Bien-estar en Teusaquillo</v>
          </cell>
        </row>
        <row r="6354">
          <cell r="D6354">
            <v>2754</v>
          </cell>
          <cell r="E6354" t="str">
            <v>Teusaquillo saludable y con bienestar</v>
          </cell>
        </row>
        <row r="6355">
          <cell r="D6355">
            <v>2754</v>
          </cell>
          <cell r="E6355" t="str">
            <v>Teusaquillo saludable y con bienestar</v>
          </cell>
        </row>
        <row r="6356">
          <cell r="D6356">
            <v>2754</v>
          </cell>
          <cell r="E6356" t="str">
            <v>Teusaquillo saludable y con bienestar</v>
          </cell>
        </row>
        <row r="6357">
          <cell r="D6357">
            <v>2754</v>
          </cell>
          <cell r="E6357" t="str">
            <v>Teusaquillo saludable y con bienestar</v>
          </cell>
        </row>
        <row r="6358">
          <cell r="D6358">
            <v>2754</v>
          </cell>
          <cell r="E6358" t="str">
            <v>Teusaquillo saludable y con bienestar</v>
          </cell>
        </row>
        <row r="6359">
          <cell r="D6359">
            <v>2680</v>
          </cell>
          <cell r="E6359" t="str">
            <v>Teusaquillo mi casa</v>
          </cell>
        </row>
        <row r="6360">
          <cell r="D6360">
            <v>2680</v>
          </cell>
          <cell r="E6360" t="str">
            <v>Teusaquillo mi casa</v>
          </cell>
        </row>
        <row r="6361">
          <cell r="D6361">
            <v>2325</v>
          </cell>
          <cell r="E6361" t="str">
            <v>Teusaquillo protege, cuida y fortalece</v>
          </cell>
        </row>
        <row r="6362">
          <cell r="D6362">
            <v>2325</v>
          </cell>
          <cell r="E6362" t="str">
            <v>Teusaquillo protege, cuida y fortalece</v>
          </cell>
        </row>
        <row r="6363">
          <cell r="D6363">
            <v>2325</v>
          </cell>
          <cell r="E6363" t="str">
            <v>Teusaquillo protege, cuida y fortalece</v>
          </cell>
        </row>
        <row r="6364">
          <cell r="D6364">
            <v>2357</v>
          </cell>
          <cell r="E6364" t="str">
            <v>Teusaquillo tejiendo redes de paz y reconciliación</v>
          </cell>
        </row>
        <row r="6365">
          <cell r="D6365">
            <v>2357</v>
          </cell>
          <cell r="E6365" t="str">
            <v>Teusaquillo tejiendo redes de paz y reconciliación</v>
          </cell>
        </row>
        <row r="6366">
          <cell r="D6366">
            <v>2330</v>
          </cell>
          <cell r="E6366" t="str">
            <v>Teusaquillo: construyendo comunidades creativas</v>
          </cell>
        </row>
        <row r="6367">
          <cell r="D6367">
            <v>2330</v>
          </cell>
          <cell r="E6367" t="str">
            <v>Teusaquillo: construyendo comunidades creativas</v>
          </cell>
        </row>
        <row r="6368">
          <cell r="D6368">
            <v>2330</v>
          </cell>
          <cell r="E6368" t="str">
            <v>Teusaquillo: construyendo comunidades creativas</v>
          </cell>
        </row>
        <row r="6369">
          <cell r="D6369">
            <v>2330</v>
          </cell>
          <cell r="E6369" t="str">
            <v>Teusaquillo: construyendo comunidades creativas</v>
          </cell>
        </row>
        <row r="6370">
          <cell r="D6370">
            <v>2323</v>
          </cell>
          <cell r="E6370" t="str">
            <v>Teusaquillo recreodeportiva</v>
          </cell>
        </row>
        <row r="6371">
          <cell r="D6371">
            <v>2323</v>
          </cell>
          <cell r="E6371" t="str">
            <v>Teusaquillo recreodeportiva</v>
          </cell>
        </row>
        <row r="6372">
          <cell r="D6372">
            <v>2323</v>
          </cell>
          <cell r="E6372" t="str">
            <v>Teusaquillo recreodeportiva</v>
          </cell>
        </row>
        <row r="6373">
          <cell r="D6373">
            <v>2323</v>
          </cell>
          <cell r="E6373" t="str">
            <v>Teusaquillo recreodeportiva</v>
          </cell>
        </row>
        <row r="6374">
          <cell r="D6374">
            <v>2361</v>
          </cell>
          <cell r="E6374" t="str">
            <v>Teusaquillo promueve PyBA</v>
          </cell>
        </row>
        <row r="6375">
          <cell r="D6375">
            <v>2361</v>
          </cell>
          <cell r="E6375" t="str">
            <v>Teusaquillo promueve PyBA</v>
          </cell>
        </row>
        <row r="6376">
          <cell r="D6376">
            <v>2361</v>
          </cell>
          <cell r="E6376" t="str">
            <v>Teusaquillo promueve PyBA</v>
          </cell>
        </row>
        <row r="6377">
          <cell r="D6377">
            <v>2356</v>
          </cell>
          <cell r="E6377" t="str">
            <v>Teusaquillo cierra brechas</v>
          </cell>
        </row>
        <row r="6378">
          <cell r="D6378">
            <v>2356</v>
          </cell>
          <cell r="E6378" t="str">
            <v>Teusaquillo cierra brechas</v>
          </cell>
        </row>
        <row r="6379">
          <cell r="D6379">
            <v>2356</v>
          </cell>
          <cell r="E6379" t="str">
            <v>Teusaquillo cierra brechas</v>
          </cell>
        </row>
        <row r="6380">
          <cell r="D6380">
            <v>2295</v>
          </cell>
          <cell r="E6380" t="str">
            <v>Teusaquillo impulsa y emprende economía local</v>
          </cell>
        </row>
        <row r="6381">
          <cell r="D6381">
            <v>2295</v>
          </cell>
          <cell r="E6381" t="str">
            <v>Teusaquillo impulsa y emprende economía local</v>
          </cell>
        </row>
        <row r="6382">
          <cell r="D6382">
            <v>2663</v>
          </cell>
          <cell r="E6382" t="str">
            <v>Teusaquillo impulsa y emprende cultura</v>
          </cell>
        </row>
        <row r="6383">
          <cell r="D6383">
            <v>2785</v>
          </cell>
          <cell r="E6383" t="str">
            <v>Teusaquillo impulsa y emprende tejido empresarial</v>
          </cell>
        </row>
        <row r="6384">
          <cell r="D6384">
            <v>2734</v>
          </cell>
          <cell r="E6384" t="str">
            <v>Teusaquillo con infraestructura social</v>
          </cell>
        </row>
        <row r="6385">
          <cell r="D6385">
            <v>2354</v>
          </cell>
          <cell r="E6385" t="str">
            <v>Teusaquillo actúa contra el Cambio Climático</v>
          </cell>
        </row>
        <row r="6386">
          <cell r="D6386">
            <v>2354</v>
          </cell>
          <cell r="E6386" t="str">
            <v>Teusaquillo actúa contra el Cambio Climático</v>
          </cell>
        </row>
        <row r="6387">
          <cell r="D6387">
            <v>2354</v>
          </cell>
          <cell r="E6387" t="str">
            <v>Teusaquillo actúa contra el Cambio Climático</v>
          </cell>
        </row>
        <row r="6388">
          <cell r="D6388">
            <v>2354</v>
          </cell>
          <cell r="E6388" t="str">
            <v>Teusaquillo actúa contra el Cambio Climático</v>
          </cell>
        </row>
        <row r="6389">
          <cell r="D6389">
            <v>2354</v>
          </cell>
          <cell r="E6389" t="str">
            <v>Teusaquillo actúa contra el Cambio Climático</v>
          </cell>
        </row>
        <row r="6390">
          <cell r="D6390">
            <v>2351</v>
          </cell>
          <cell r="E6390" t="str">
            <v>Teusaquillo conecta vida</v>
          </cell>
        </row>
        <row r="6391">
          <cell r="D6391">
            <v>2728</v>
          </cell>
          <cell r="E6391" t="str">
            <v>Teusaquillo mejora la calidad de vida</v>
          </cell>
        </row>
        <row r="6392">
          <cell r="D6392">
            <v>2338</v>
          </cell>
          <cell r="E6392" t="str">
            <v>Teusaquillo mitiga sus riesgos</v>
          </cell>
        </row>
        <row r="6393">
          <cell r="D6393">
            <v>2782</v>
          </cell>
          <cell r="E6393" t="str">
            <v>Teusaquillo con espacios inclusivos, pedagógicos y accesibles</v>
          </cell>
        </row>
        <row r="6394">
          <cell r="D6394">
            <v>2782</v>
          </cell>
          <cell r="E6394" t="str">
            <v>Teusaquillo con espacios inclusivos, pedagógicos y accesibles</v>
          </cell>
        </row>
        <row r="6395">
          <cell r="D6395">
            <v>2782</v>
          </cell>
          <cell r="E6395" t="str">
            <v>Teusaquillo con espacios inclusivos, pedagógicos y accesibles</v>
          </cell>
        </row>
        <row r="6396">
          <cell r="D6396">
            <v>2664</v>
          </cell>
          <cell r="E6396" t="str">
            <v>Teusaquillo eficiente y transparente</v>
          </cell>
        </row>
        <row r="6397">
          <cell r="D6397">
            <v>2664</v>
          </cell>
          <cell r="E6397" t="str">
            <v>Teusaquillo eficiente y transparente</v>
          </cell>
        </row>
        <row r="6398">
          <cell r="D6398">
            <v>2334</v>
          </cell>
          <cell r="E6398" t="str">
            <v>Teusaquillo innovadora</v>
          </cell>
        </row>
        <row r="6399">
          <cell r="D6399">
            <v>2334</v>
          </cell>
          <cell r="E6399" t="str">
            <v>Teusaquillo innovadora</v>
          </cell>
        </row>
        <row r="6400">
          <cell r="D6400">
            <v>2665</v>
          </cell>
          <cell r="E6400" t="str">
            <v>Teusaquillo participa en comunidad</v>
          </cell>
        </row>
        <row r="6401">
          <cell r="D6401">
            <v>2665</v>
          </cell>
          <cell r="E6401" t="str">
            <v>Teusaquillo participa en comunidad</v>
          </cell>
        </row>
        <row r="6402">
          <cell r="D6402">
            <v>2665</v>
          </cell>
          <cell r="E6402" t="str">
            <v>Teusaquillo participa en comunidad</v>
          </cell>
        </row>
        <row r="6403">
          <cell r="D6403">
            <v>2895</v>
          </cell>
          <cell r="E6403" t="str">
            <v>Teusaquillo edifica su cultura</v>
          </cell>
        </row>
        <row r="6404">
          <cell r="D6404">
            <v>2668</v>
          </cell>
          <cell r="E6404" t="str">
            <v>Teusaquillo honra su palabra</v>
          </cell>
        </row>
        <row r="6405">
          <cell r="D6405">
            <v>2668</v>
          </cell>
          <cell r="E6405" t="str">
            <v>Teusaquillo honra su palabra</v>
          </cell>
        </row>
        <row r="6406">
          <cell r="D6406">
            <v>2668</v>
          </cell>
          <cell r="E6406" t="str">
            <v>Teusaquillo honra su palabra</v>
          </cell>
        </row>
        <row r="6407">
          <cell r="D6407">
            <v>2857</v>
          </cell>
          <cell r="E6407" t="str">
            <v>Tunjuelito fortalece la convivencia ciudadana</v>
          </cell>
        </row>
        <row r="6408">
          <cell r="D6408">
            <v>2857</v>
          </cell>
          <cell r="E6408" t="str">
            <v>Tunjuelito fortalece la convivencia ciudadana</v>
          </cell>
        </row>
        <row r="6409">
          <cell r="D6409">
            <v>2857</v>
          </cell>
          <cell r="E6409" t="str">
            <v>Tunjuelito fortalece la convivencia ciudadana</v>
          </cell>
        </row>
        <row r="6410">
          <cell r="D6410">
            <v>2816</v>
          </cell>
          <cell r="E6410" t="str">
            <v>Tunjuelito libre de violencia y feminicidio</v>
          </cell>
        </row>
        <row r="6411">
          <cell r="D6411">
            <v>2848</v>
          </cell>
          <cell r="E6411" t="str">
            <v>Tunjuelito firme con la seguridad y la justicia</v>
          </cell>
        </row>
        <row r="6412">
          <cell r="D6412">
            <v>2848</v>
          </cell>
          <cell r="E6412" t="str">
            <v>Tunjuelito firme con la seguridad y la justicia</v>
          </cell>
        </row>
        <row r="6413">
          <cell r="D6413">
            <v>2880</v>
          </cell>
          <cell r="E6413" t="str">
            <v>Seguridad y convivencia en Tunjuelito</v>
          </cell>
        </row>
        <row r="6414">
          <cell r="D6414">
            <v>2880</v>
          </cell>
          <cell r="E6414" t="str">
            <v>Seguridad y convivencia en Tunjuelito</v>
          </cell>
        </row>
        <row r="6415">
          <cell r="D6415">
            <v>2880</v>
          </cell>
          <cell r="E6415" t="str">
            <v>Seguridad y convivencia en Tunjuelito</v>
          </cell>
        </row>
        <row r="6416">
          <cell r="D6416">
            <v>2880</v>
          </cell>
          <cell r="E6416" t="str">
            <v>Seguridad y convivencia en Tunjuelito</v>
          </cell>
        </row>
        <row r="6417">
          <cell r="D6417">
            <v>2824</v>
          </cell>
          <cell r="E6417" t="str">
            <v>Inconsistencia no resuelta en Segplan</v>
          </cell>
        </row>
        <row r="6418">
          <cell r="D6418">
            <v>2842</v>
          </cell>
          <cell r="E6418" t="str">
            <v>Tunjuelito disfruta del espacio publico con seguridad y en convivencia</v>
          </cell>
        </row>
        <row r="6419">
          <cell r="D6419">
            <v>2809</v>
          </cell>
          <cell r="E6419" t="str">
            <v>Menos pobreza en Tunjuelito</v>
          </cell>
        </row>
        <row r="6420">
          <cell r="D6420">
            <v>2809</v>
          </cell>
          <cell r="E6420" t="str">
            <v>Menos pobreza en Tunjuelito</v>
          </cell>
        </row>
        <row r="6421">
          <cell r="D6421">
            <v>2809</v>
          </cell>
          <cell r="E6421" t="str">
            <v>Menos pobreza en Tunjuelito</v>
          </cell>
        </row>
        <row r="6422">
          <cell r="D6422">
            <v>2860</v>
          </cell>
          <cell r="E6422" t="str">
            <v>Seguridad alimentaria y nutricional para Tunjuelito</v>
          </cell>
        </row>
        <row r="6423">
          <cell r="D6423">
            <v>2820</v>
          </cell>
          <cell r="E6423" t="str">
            <v>Salud y bienestar para Tunjuelito</v>
          </cell>
        </row>
        <row r="6424">
          <cell r="D6424">
            <v>2820</v>
          </cell>
          <cell r="E6424" t="str">
            <v>Salud y bienestar para Tunjuelito</v>
          </cell>
        </row>
        <row r="6425">
          <cell r="D6425">
            <v>2820</v>
          </cell>
          <cell r="E6425" t="str">
            <v>Salud y bienestar para Tunjuelito</v>
          </cell>
        </row>
        <row r="6426">
          <cell r="D6426">
            <v>2820</v>
          </cell>
          <cell r="E6426" t="str">
            <v>Salud y bienestar para Tunjuelito</v>
          </cell>
        </row>
        <row r="6427">
          <cell r="D6427">
            <v>2820</v>
          </cell>
          <cell r="E6427" t="str">
            <v>Salud y bienestar para Tunjuelito</v>
          </cell>
        </row>
        <row r="6428">
          <cell r="D6428">
            <v>2912</v>
          </cell>
          <cell r="E6428" t="str">
            <v>Conciencia ciudadana como un acto de amor por Bogotá y tunjuelito</v>
          </cell>
        </row>
        <row r="6429">
          <cell r="D6429">
            <v>2912</v>
          </cell>
          <cell r="E6429" t="str">
            <v>Conciencia ciudadana como un acto de amor por Bogotá y tunjuelito</v>
          </cell>
        </row>
        <row r="6430">
          <cell r="D6430">
            <v>2819</v>
          </cell>
          <cell r="E6430" t="str">
            <v>Cuidando a cuidadoras</v>
          </cell>
        </row>
        <row r="6431">
          <cell r="D6431">
            <v>2819</v>
          </cell>
          <cell r="E6431" t="str">
            <v>Cuidando a cuidadoras</v>
          </cell>
        </row>
        <row r="6432">
          <cell r="D6432">
            <v>2819</v>
          </cell>
          <cell r="E6432" t="str">
            <v>Cuidando a cuidadoras</v>
          </cell>
        </row>
        <row r="6433">
          <cell r="D6433">
            <v>2811</v>
          </cell>
          <cell r="E6433" t="str">
            <v>Tunjuelito Territorio de paz</v>
          </cell>
        </row>
        <row r="6434">
          <cell r="D6434">
            <v>2811</v>
          </cell>
          <cell r="E6434" t="str">
            <v>Tunjuelito Territorio de paz</v>
          </cell>
        </row>
        <row r="6435">
          <cell r="D6435">
            <v>2929</v>
          </cell>
          <cell r="E6435" t="str">
            <v>Tunjuelito epicentro de cultura</v>
          </cell>
        </row>
        <row r="6436">
          <cell r="D6436">
            <v>2929</v>
          </cell>
          <cell r="E6436" t="str">
            <v>Tunjuelito epicentro de cultura</v>
          </cell>
        </row>
        <row r="6437">
          <cell r="D6437">
            <v>2929</v>
          </cell>
          <cell r="E6437" t="str">
            <v>Tunjuelito epicentro de cultura</v>
          </cell>
        </row>
        <row r="6438">
          <cell r="D6438">
            <v>2929</v>
          </cell>
          <cell r="E6438" t="str">
            <v>Tunjuelito epicentro de cultura</v>
          </cell>
        </row>
        <row r="6439">
          <cell r="D6439">
            <v>2916</v>
          </cell>
          <cell r="E6439" t="str">
            <v>Tunjuelito comprometido con el deporte y la recreación</v>
          </cell>
        </row>
        <row r="6440">
          <cell r="D6440">
            <v>2916</v>
          </cell>
          <cell r="E6440" t="str">
            <v>Tunjuelito comprometido con el deporte y la recreación</v>
          </cell>
        </row>
        <row r="6441">
          <cell r="D6441">
            <v>2916</v>
          </cell>
          <cell r="E6441" t="str">
            <v>Tunjuelito comprometido con el deporte y la recreación</v>
          </cell>
        </row>
        <row r="6442">
          <cell r="D6442">
            <v>2916</v>
          </cell>
          <cell r="E6442" t="str">
            <v>Tunjuelito comprometido con el deporte y la recreación</v>
          </cell>
        </row>
        <row r="6443">
          <cell r="D6443">
            <v>2867</v>
          </cell>
          <cell r="E6443" t="str">
            <v>Tunjuelito un hogar para nuestros animales</v>
          </cell>
        </row>
        <row r="6444">
          <cell r="D6444">
            <v>2867</v>
          </cell>
          <cell r="E6444" t="str">
            <v>Tunjuelito un hogar para nuestros animales</v>
          </cell>
        </row>
        <row r="6445">
          <cell r="D6445">
            <v>2867</v>
          </cell>
          <cell r="E6445" t="str">
            <v>Tunjuelito un hogar para nuestros animales</v>
          </cell>
        </row>
        <row r="6446">
          <cell r="D6446">
            <v>2808</v>
          </cell>
          <cell r="E6446" t="str">
            <v>Tunjuelito con oportunidades para la educación</v>
          </cell>
        </row>
        <row r="6447">
          <cell r="D6447">
            <v>2808</v>
          </cell>
          <cell r="E6447" t="str">
            <v>Tunjuelito con oportunidades para la educación</v>
          </cell>
        </row>
        <row r="6448">
          <cell r="D6448">
            <v>2808</v>
          </cell>
          <cell r="E6448" t="str">
            <v>Tunjuelito con oportunidades para la educación</v>
          </cell>
        </row>
        <row r="6449">
          <cell r="D6449">
            <v>2898</v>
          </cell>
          <cell r="E6449" t="str">
            <v>Impulsando el Desarrollo Económico en Tunjuelito</v>
          </cell>
        </row>
        <row r="6450">
          <cell r="D6450">
            <v>2898</v>
          </cell>
          <cell r="E6450" t="str">
            <v>Impulsando el Desarrollo Económico en Tunjuelito</v>
          </cell>
        </row>
        <row r="6451">
          <cell r="D6451">
            <v>2924</v>
          </cell>
          <cell r="E6451" t="str">
            <v>Tunjuelito fortalece su ecosistema cultural y creativo</v>
          </cell>
        </row>
        <row r="6452">
          <cell r="D6452">
            <v>2879</v>
          </cell>
          <cell r="E6452" t="str">
            <v>Tunjuelito apuesta por la construccion del tejido empresarial</v>
          </cell>
        </row>
        <row r="6453">
          <cell r="D6453">
            <v>2905</v>
          </cell>
          <cell r="E6453" t="str">
            <v>Tunjuelito fortalece sus parques y embellece sus espacios</v>
          </cell>
        </row>
        <row r="6454">
          <cell r="D6454">
            <v>2905</v>
          </cell>
          <cell r="E6454" t="str">
            <v>Tunjuelito fortalece sus parques y embellece sus espacios</v>
          </cell>
        </row>
        <row r="6455">
          <cell r="D6455">
            <v>2875</v>
          </cell>
          <cell r="E6455" t="str">
            <v>Tunjuelito resiliente ordena su territorio y se adapta al cambio climático</v>
          </cell>
        </row>
        <row r="6456">
          <cell r="D6456">
            <v>2875</v>
          </cell>
          <cell r="E6456" t="str">
            <v>Tunjuelito resiliente ordena su territorio y se adapta al cambio climático</v>
          </cell>
        </row>
        <row r="6457">
          <cell r="D6457">
            <v>2875</v>
          </cell>
          <cell r="E6457" t="str">
            <v>Tunjuelito resiliente ordena su territorio y se adapta al cambio climático</v>
          </cell>
        </row>
        <row r="6458">
          <cell r="D6458">
            <v>2875</v>
          </cell>
          <cell r="E6458" t="str">
            <v>Tunjuelito resiliente ordena su territorio y se adapta al cambio climático</v>
          </cell>
        </row>
        <row r="6459">
          <cell r="D6459">
            <v>2875</v>
          </cell>
          <cell r="E6459" t="str">
            <v>Tunjuelito resiliente ordena su territorio y se adapta al cambio climático</v>
          </cell>
        </row>
        <row r="6460">
          <cell r="D6460">
            <v>2914</v>
          </cell>
          <cell r="E6460" t="str">
            <v>Tunjuelito se moviliza con seguridad</v>
          </cell>
        </row>
        <row r="6461">
          <cell r="D6461">
            <v>2869</v>
          </cell>
          <cell r="E6461" t="str">
            <v>Tunjuelito responde ante los riesgos</v>
          </cell>
        </row>
        <row r="6462">
          <cell r="D6462">
            <v>2910</v>
          </cell>
          <cell r="E6462" t="str">
            <v>Espacios de Desarrollo Comunitario para Tunjuelito</v>
          </cell>
        </row>
        <row r="6463">
          <cell r="D6463">
            <v>2910</v>
          </cell>
          <cell r="E6463" t="str">
            <v>Espacios de Desarrollo Comunitario para Tunjuelito</v>
          </cell>
        </row>
        <row r="6464">
          <cell r="D6464">
            <v>2910</v>
          </cell>
          <cell r="E6464" t="str">
            <v>Espacios de Desarrollo Comunitario para Tunjuelito</v>
          </cell>
        </row>
        <row r="6465">
          <cell r="D6465">
            <v>2910</v>
          </cell>
          <cell r="E6465" t="str">
            <v>Espacios de Desarrollo Comunitario para Tunjuelito</v>
          </cell>
        </row>
        <row r="6466">
          <cell r="D6466">
            <v>2900</v>
          </cell>
          <cell r="E6466" t="str">
            <v>Tunjuelito promueve entornos seguros para la ciudadanía</v>
          </cell>
        </row>
        <row r="6467">
          <cell r="D6467">
            <v>2900</v>
          </cell>
          <cell r="E6467" t="str">
            <v>Tunjuelito promueve entornos seguros para la ciudadanía</v>
          </cell>
        </row>
        <row r="6468">
          <cell r="D6468">
            <v>2851</v>
          </cell>
          <cell r="E6468" t="str">
            <v>Tunjuelito conectada con las TICS</v>
          </cell>
        </row>
        <row r="6469">
          <cell r="D6469">
            <v>2851</v>
          </cell>
          <cell r="E6469" t="str">
            <v>Tunjuelito conectada con las TICS</v>
          </cell>
        </row>
        <row r="6470">
          <cell r="D6470">
            <v>2928</v>
          </cell>
          <cell r="E6470" t="str">
            <v>Participacion ciudadana como motor de desarrollo en Tunjuelito</v>
          </cell>
        </row>
        <row r="6471">
          <cell r="D6471">
            <v>2928</v>
          </cell>
          <cell r="E6471" t="str">
            <v>Participacion ciudadana como motor de desarrollo en Tunjuelito</v>
          </cell>
        </row>
        <row r="6472">
          <cell r="D6472">
            <v>2928</v>
          </cell>
          <cell r="E6472" t="str">
            <v>Participacion ciudadana como motor de desarrollo en Tunjuelito</v>
          </cell>
        </row>
        <row r="6473">
          <cell r="D6473">
            <v>2881</v>
          </cell>
          <cell r="E6473" t="str">
            <v>Tunjuelito dignifica espacios culturales</v>
          </cell>
        </row>
        <row r="6474">
          <cell r="D6474">
            <v>2918</v>
          </cell>
          <cell r="E6474" t="str">
            <v>Tunjuelito por un pacto con sus raíces</v>
          </cell>
        </row>
        <row r="6475">
          <cell r="D6475">
            <v>2918</v>
          </cell>
          <cell r="E6475" t="str">
            <v>Tunjuelito por un pacto con sus raíces</v>
          </cell>
        </row>
      </sheetData>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Diccionario de Datos"/>
      <sheetName val="Seguimiento Financiero"/>
      <sheetName val="Lista_Entidades"/>
      <sheetName val="Lista_PP"/>
      <sheetName val="Lista_Productos"/>
      <sheetName val="Lista_CRP_entidad"/>
      <sheetName val="Lista_CRP_valor"/>
      <sheetName val="Lista_Proy_Inv_Entidades"/>
      <sheetName val="Matriz_Proy_Inv_PDD"/>
      <sheetName val="Lista_Actividades_Proy_Inv"/>
    </sheetNames>
    <sheetDataSet>
      <sheetData sheetId="0"/>
      <sheetData sheetId="1"/>
      <sheetData sheetId="2"/>
      <sheetData sheetId="3"/>
      <sheetData sheetId="4"/>
      <sheetData sheetId="5"/>
      <sheetData sheetId="6"/>
      <sheetData sheetId="7"/>
      <sheetData sheetId="8"/>
      <sheetData sheetId="9">
        <row r="2">
          <cell r="D2">
            <v>7719</v>
          </cell>
          <cell r="E2" t="str">
            <v>Fortalecimiento institucional de la Personería de Bogotá</v>
          </cell>
        </row>
        <row r="3">
          <cell r="D3">
            <v>7719</v>
          </cell>
          <cell r="E3" t="str">
            <v>Fortalecimiento institucional de la Personería de Bogotá</v>
          </cell>
        </row>
        <row r="4">
          <cell r="D4">
            <v>7719</v>
          </cell>
          <cell r="E4" t="str">
            <v>Fortalecimiento institucional de la Personería de Bogotá</v>
          </cell>
        </row>
        <row r="5">
          <cell r="D5">
            <v>7719</v>
          </cell>
          <cell r="E5" t="str">
            <v>Fortalecimiento institucional de la Personería de Bogotá</v>
          </cell>
        </row>
        <row r="6">
          <cell r="D6">
            <v>7719</v>
          </cell>
          <cell r="E6" t="str">
            <v>Fortalecimiento institucional de la Personería de Bogotá</v>
          </cell>
        </row>
        <row r="7">
          <cell r="D7">
            <v>7719</v>
          </cell>
          <cell r="E7" t="str">
            <v>Fortalecimiento institucional de la Personería de Bogotá</v>
          </cell>
        </row>
        <row r="8">
          <cell r="D8">
            <v>7732</v>
          </cell>
          <cell r="E8" t="str">
            <v>Fortalecimiento de la prevención y control a la función pública en la Personería de Bogotá</v>
          </cell>
        </row>
        <row r="9">
          <cell r="D9">
            <v>7732</v>
          </cell>
          <cell r="E9" t="str">
            <v>Fortalecimiento de la prevención y control a la función pública en la Personería de Bogotá</v>
          </cell>
        </row>
        <row r="10">
          <cell r="D10">
            <v>7732</v>
          </cell>
          <cell r="E10" t="str">
            <v>Fortalecimiento de la prevención y control a la función pública en la Personería de Bogotá</v>
          </cell>
        </row>
        <row r="11">
          <cell r="D11">
            <v>7732</v>
          </cell>
          <cell r="E11" t="str">
            <v>Fortalecimiento de la prevención y control a la función pública en la Personería de Bogotá</v>
          </cell>
        </row>
        <row r="12">
          <cell r="D12">
            <v>7732</v>
          </cell>
          <cell r="E12" t="str">
            <v>Fortalecimiento de la prevención y control a la función pública en la Personería de Bogotá</v>
          </cell>
        </row>
        <row r="13">
          <cell r="D13">
            <v>7732</v>
          </cell>
          <cell r="E13" t="str">
            <v>Fortalecimiento de la prevención y control a la función pública en la Personería de Bogotá</v>
          </cell>
        </row>
        <row r="14">
          <cell r="D14">
            <v>7732</v>
          </cell>
          <cell r="E14" t="str">
            <v>Fortalecimiento de la prevención y control a la función pública en la Personería de Bogotá</v>
          </cell>
        </row>
        <row r="15">
          <cell r="D15">
            <v>7742</v>
          </cell>
          <cell r="E15" t="str">
            <v>Fortalecimiento de la promoción y defensa de los Derechos Humanos y el Derecho Internacional Humanitario en la Personería de Bogotá</v>
          </cell>
        </row>
        <row r="16">
          <cell r="D16">
            <v>7742</v>
          </cell>
          <cell r="E16" t="str">
            <v>Fortalecimiento de la promoción y defensa de los Derechos Humanos y el Derecho Internacional Humanitario en la Personería de Bogotá</v>
          </cell>
        </row>
        <row r="17">
          <cell r="D17">
            <v>7742</v>
          </cell>
          <cell r="E17" t="str">
            <v>Fortalecimiento de la promoción y defensa de los Derechos Humanos y el Derecho Internacional Humanitario en la Personería de Bogotá</v>
          </cell>
        </row>
        <row r="18">
          <cell r="D18">
            <v>7742</v>
          </cell>
          <cell r="E18" t="str">
            <v>Fortalecimiento de la promoción y defensa de los Derechos Humanos y el Derecho Internacional Humanitario en la Personería de Bogotá</v>
          </cell>
        </row>
        <row r="19">
          <cell r="D19">
            <v>7742</v>
          </cell>
          <cell r="E19" t="str">
            <v>Fortalecimiento de la promoción y defensa de los Derechos Humanos y el Derecho Internacional Humanitario en la Personería de Bogotá</v>
          </cell>
        </row>
        <row r="20">
          <cell r="D20">
            <v>7742</v>
          </cell>
          <cell r="E20" t="str">
            <v>Fortalecimiento de la promoción y defensa de los Derechos Humanos y el Derecho Internacional Humanitario en la Personería de Bogotá</v>
          </cell>
        </row>
        <row r="21">
          <cell r="D21">
            <v>7742</v>
          </cell>
          <cell r="E21" t="str">
            <v>Fortalecimiento de la promoción y defensa de los Derechos Humanos y el Derecho Internacional Humanitario en la Personería de Bogotá</v>
          </cell>
        </row>
        <row r="22">
          <cell r="D22">
            <v>7742</v>
          </cell>
          <cell r="E22" t="str">
            <v>Fortalecimiento de la promoción y defensa de los Derechos Humanos y el Derecho Internacional Humanitario en la Personería de Bogotá</v>
          </cell>
        </row>
        <row r="23">
          <cell r="D23">
            <v>7751</v>
          </cell>
          <cell r="E23" t="str">
            <v>Fortalecimiento de la potestad disciplinaria en la Personería de Bogotá</v>
          </cell>
        </row>
        <row r="24">
          <cell r="D24">
            <v>7751</v>
          </cell>
          <cell r="E24" t="str">
            <v>Fortalecimiento de la potestad disciplinaria en la Personería de Bogotá</v>
          </cell>
        </row>
        <row r="25">
          <cell r="D25">
            <v>7751</v>
          </cell>
          <cell r="E25" t="str">
            <v>Fortalecimiento de la potestad disciplinaria en la Personería de Bogotá</v>
          </cell>
        </row>
        <row r="26">
          <cell r="D26">
            <v>7751</v>
          </cell>
          <cell r="E26" t="str">
            <v>Fortalecimiento de la potestad disciplinaria en la Personería de Bogotá</v>
          </cell>
        </row>
        <row r="27">
          <cell r="D27">
            <v>7751</v>
          </cell>
          <cell r="E27" t="str">
            <v>Fortalecimiento de la potestad disciplinaria en la Personería de Bogotá</v>
          </cell>
        </row>
        <row r="28">
          <cell r="D28">
            <v>7751</v>
          </cell>
          <cell r="E28" t="str">
            <v>Fortalecimiento de la potestad disciplinaria en la Personería de Bogotá</v>
          </cell>
        </row>
        <row r="29">
          <cell r="D29">
            <v>7871</v>
          </cell>
          <cell r="E29" t="str">
            <v>Construcción de Bogotá-región como territorio de paz para las víctimas y la reconciliación</v>
          </cell>
        </row>
        <row r="30">
          <cell r="D30">
            <v>7871</v>
          </cell>
          <cell r="E30" t="str">
            <v>Construcción de Bogotá-región como territorio de paz para las víctimas y la reconciliación</v>
          </cell>
        </row>
        <row r="31">
          <cell r="D31">
            <v>7871</v>
          </cell>
          <cell r="E31" t="str">
            <v>Construcción de Bogotá-región como territorio de paz para las víctimas y la reconciliación</v>
          </cell>
        </row>
        <row r="32">
          <cell r="D32">
            <v>7871</v>
          </cell>
          <cell r="E32" t="str">
            <v>Construcción de Bogotá-región como territorio de paz para las víctimas y la reconciliación</v>
          </cell>
        </row>
        <row r="33">
          <cell r="D33">
            <v>7871</v>
          </cell>
          <cell r="E33" t="str">
            <v>Construcción de Bogotá-región como territorio de paz para las víctimas y la reconciliación</v>
          </cell>
        </row>
        <row r="34">
          <cell r="D34">
            <v>7871</v>
          </cell>
          <cell r="E34" t="str">
            <v>Construcción de Bogotá-región como territorio de paz para las víctimas y la reconciliación</v>
          </cell>
        </row>
        <row r="35">
          <cell r="D35">
            <v>7871</v>
          </cell>
          <cell r="E35" t="str">
            <v>Construcción de Bogotá-región como territorio de paz para las víctimas y la reconciliación</v>
          </cell>
        </row>
        <row r="36">
          <cell r="D36">
            <v>7871</v>
          </cell>
          <cell r="E36" t="str">
            <v>Construcción de Bogotá-región como territorio de paz para las víctimas y la reconciliación</v>
          </cell>
        </row>
        <row r="37">
          <cell r="D37">
            <v>7871</v>
          </cell>
          <cell r="E37" t="str">
            <v>Construcción de Bogotá-región como territorio de paz para las víctimas y la reconciliación</v>
          </cell>
        </row>
        <row r="38">
          <cell r="D38">
            <v>7871</v>
          </cell>
          <cell r="E38" t="str">
            <v>Construcción de Bogotá-región como territorio de paz para las víctimas y la reconciliación</v>
          </cell>
        </row>
        <row r="39">
          <cell r="D39">
            <v>7871</v>
          </cell>
          <cell r="E39" t="str">
            <v>Construcción de Bogotá-región como territorio de paz para las víctimas y la reconciliación</v>
          </cell>
        </row>
        <row r="40">
          <cell r="D40">
            <v>7871</v>
          </cell>
          <cell r="E40" t="str">
            <v>Construcción de Bogotá-región como territorio de paz para las víctimas y la reconciliación</v>
          </cell>
        </row>
        <row r="41">
          <cell r="D41">
            <v>7869</v>
          </cell>
          <cell r="E41" t="str">
            <v>Implementación del modelo de gobierno abierto, accesible e incluyente de Bogotá</v>
          </cell>
        </row>
        <row r="42">
          <cell r="D42">
            <v>7869</v>
          </cell>
          <cell r="E42" t="str">
            <v>Implementación del modelo de gobierno abierto, accesible e incluyente de Bogotá</v>
          </cell>
        </row>
        <row r="43">
          <cell r="D43">
            <v>7869</v>
          </cell>
          <cell r="E43" t="str">
            <v>Implementación del modelo de gobierno abierto, accesible e incluyente de Bogotá</v>
          </cell>
        </row>
        <row r="44">
          <cell r="D44">
            <v>7872</v>
          </cell>
          <cell r="E44" t="str">
            <v>Transformación digital y gestión TIC</v>
          </cell>
        </row>
        <row r="45">
          <cell r="D45">
            <v>7872</v>
          </cell>
          <cell r="E45" t="str">
            <v>Transformación digital y gestión TIC</v>
          </cell>
        </row>
        <row r="46">
          <cell r="D46">
            <v>7872</v>
          </cell>
          <cell r="E46" t="str">
            <v>Transformación digital y gestión TIC</v>
          </cell>
        </row>
        <row r="47">
          <cell r="D47">
            <v>7872</v>
          </cell>
          <cell r="E47" t="str">
            <v>Transformación digital y gestión TIC</v>
          </cell>
        </row>
        <row r="48">
          <cell r="D48">
            <v>7872</v>
          </cell>
          <cell r="E48" t="str">
            <v>Transformación digital y gestión TIC</v>
          </cell>
        </row>
        <row r="49">
          <cell r="D49">
            <v>7872</v>
          </cell>
          <cell r="E49" t="str">
            <v>Transformación digital y gestión TIC</v>
          </cell>
        </row>
        <row r="50">
          <cell r="D50">
            <v>7872</v>
          </cell>
          <cell r="E50" t="str">
            <v>Transformación digital y gestión TIC</v>
          </cell>
        </row>
        <row r="51">
          <cell r="D51">
            <v>7867</v>
          </cell>
          <cell r="E51" t="str">
            <v>Generación de los lineamientos de comunicación del Distrito para construir ciudad y ciudadanía</v>
          </cell>
        </row>
        <row r="52">
          <cell r="D52">
            <v>7867</v>
          </cell>
          <cell r="E52" t="str">
            <v>Generación de los lineamientos de comunicación del Distrito para construir ciudad y ciudadanía</v>
          </cell>
        </row>
        <row r="53">
          <cell r="D53">
            <v>7867</v>
          </cell>
          <cell r="E53" t="str">
            <v>Generación de los lineamientos de comunicación del Distrito para construir ciudad y ciudadanía</v>
          </cell>
        </row>
        <row r="54">
          <cell r="D54">
            <v>7867</v>
          </cell>
          <cell r="E54" t="str">
            <v>Generación de los lineamientos de comunicación del Distrito para construir ciudad y ciudadanía</v>
          </cell>
        </row>
        <row r="55">
          <cell r="D55">
            <v>7868</v>
          </cell>
          <cell r="E55" t="str">
            <v>Desarrollo Institucional Para Una Gestión Pública Eficiente</v>
          </cell>
        </row>
        <row r="56">
          <cell r="D56">
            <v>7868</v>
          </cell>
          <cell r="E56" t="str">
            <v>Desarrollo Institucional Para Una Gestión Pública Eficiente</v>
          </cell>
        </row>
        <row r="57">
          <cell r="D57">
            <v>7868</v>
          </cell>
          <cell r="E57" t="str">
            <v>Desarrollo Institucional Para Una Gestión Pública Eficiente</v>
          </cell>
        </row>
        <row r="58">
          <cell r="D58">
            <v>7868</v>
          </cell>
          <cell r="E58" t="str">
            <v>Desarrollo Institucional Para Una Gestión Pública Eficiente</v>
          </cell>
        </row>
        <row r="59">
          <cell r="D59">
            <v>7868</v>
          </cell>
          <cell r="E59" t="str">
            <v>Desarrollo Institucional Para Una Gestión Pública Eficiente</v>
          </cell>
        </row>
        <row r="60">
          <cell r="D60">
            <v>7868</v>
          </cell>
          <cell r="E60" t="str">
            <v>Desarrollo Institucional Para Una Gestión Pública Eficiente</v>
          </cell>
        </row>
        <row r="61">
          <cell r="D61">
            <v>7868</v>
          </cell>
          <cell r="E61" t="str">
            <v>Desarrollo Institucional Para Una Gestión Pública Eficiente</v>
          </cell>
        </row>
        <row r="62">
          <cell r="D62">
            <v>7868</v>
          </cell>
          <cell r="E62" t="str">
            <v>Desarrollo Institucional Para Una Gestión Pública Eficiente</v>
          </cell>
        </row>
        <row r="63">
          <cell r="D63">
            <v>7868</v>
          </cell>
          <cell r="E63" t="str">
            <v>Desarrollo Institucional Para Una Gestión Pública Eficiente</v>
          </cell>
        </row>
        <row r="64">
          <cell r="D64">
            <v>7868</v>
          </cell>
          <cell r="E64" t="str">
            <v>Desarrollo Institucional Para Una Gestión Pública Eficiente</v>
          </cell>
        </row>
        <row r="65">
          <cell r="D65">
            <v>7868</v>
          </cell>
          <cell r="E65" t="str">
            <v>Desarrollo Institucional Para Una Gestión Pública Eficiente</v>
          </cell>
        </row>
        <row r="66">
          <cell r="D66">
            <v>7868</v>
          </cell>
          <cell r="E66" t="str">
            <v>Desarrollo Institucional Para Una Gestión Pública Eficiente</v>
          </cell>
        </row>
        <row r="67">
          <cell r="D67">
            <v>7870</v>
          </cell>
          <cell r="E67" t="str">
            <v>Servicio a la ciudadanía, moderno, eficiente y de calidad.</v>
          </cell>
        </row>
        <row r="68">
          <cell r="D68">
            <v>7870</v>
          </cell>
          <cell r="E68" t="str">
            <v>Servicio a la ciudadanía, moderno, eficiente y de calidad.</v>
          </cell>
        </row>
        <row r="69">
          <cell r="D69">
            <v>7870</v>
          </cell>
          <cell r="E69" t="str">
            <v>Servicio a la ciudadanía, moderno, eficiente y de calidad.</v>
          </cell>
        </row>
        <row r="70">
          <cell r="D70">
            <v>7873</v>
          </cell>
          <cell r="E70" t="str">
            <v>Fortalecimiento de la Capacidad Institucional de la Secretaría General</v>
          </cell>
        </row>
        <row r="71">
          <cell r="D71">
            <v>7873</v>
          </cell>
          <cell r="E71" t="str">
            <v>Fortalecimiento de la Capacidad Institucional de la Secretaría General</v>
          </cell>
        </row>
        <row r="72">
          <cell r="D72">
            <v>7873</v>
          </cell>
          <cell r="E72" t="str">
            <v>Fortalecimiento de la Capacidad Institucional de la Secretaría General</v>
          </cell>
        </row>
        <row r="73">
          <cell r="D73">
            <v>7873</v>
          </cell>
          <cell r="E73" t="str">
            <v>Fortalecimiento de la Capacidad Institucional de la Secretaría General</v>
          </cell>
        </row>
        <row r="74">
          <cell r="D74">
            <v>7873</v>
          </cell>
          <cell r="E74" t="str">
            <v>Fortalecimiento de la Capacidad Institucional de la Secretaría General</v>
          </cell>
        </row>
        <row r="75">
          <cell r="D75">
            <v>7552</v>
          </cell>
          <cell r="E75" t="str">
            <v>Servicio transparencia, derecho de acceso a la información pública y medidas anticorrupción Bogotá</v>
          </cell>
        </row>
        <row r="76">
          <cell r="D76">
            <v>7552</v>
          </cell>
          <cell r="E76" t="str">
            <v>Servicio transparencia, derecho de acceso a la información pública y medidas anticorrupción Bogotá</v>
          </cell>
        </row>
        <row r="77">
          <cell r="D77">
            <v>7552</v>
          </cell>
          <cell r="E77" t="str">
            <v>Servicio transparencia, derecho de acceso a la información pública y medidas anticorrupción Bogotá</v>
          </cell>
        </row>
        <row r="78">
          <cell r="D78">
            <v>7552</v>
          </cell>
          <cell r="E78" t="str">
            <v>Servicio transparencia, derecho de acceso a la información pública y medidas anticorrupción Bogotá</v>
          </cell>
        </row>
        <row r="79">
          <cell r="D79">
            <v>7552</v>
          </cell>
          <cell r="E79" t="str">
            <v>Servicio transparencia, derecho de acceso a la información pública y medidas anticorrupción Bogotá</v>
          </cell>
        </row>
        <row r="80">
          <cell r="D80">
            <v>7552</v>
          </cell>
          <cell r="E80" t="str">
            <v>Servicio transparencia, derecho de acceso a la información pública y medidas anticorrupción Bogotá</v>
          </cell>
        </row>
        <row r="81">
          <cell r="D81">
            <v>7554</v>
          </cell>
          <cell r="E81" t="str">
            <v>Servicio Gobierno Corporativo, Transparente y política de derechos humanos en las empresas del distrito y las sociedades de economía mixta en que participe Bogotá</v>
          </cell>
        </row>
        <row r="82">
          <cell r="D82">
            <v>7554</v>
          </cell>
          <cell r="E82" t="str">
            <v>Servicio Gobierno Corporativo, Transparente y política de derechos humanos en las empresas del distrito y las sociedades de economía mixta en que participe Bogotá</v>
          </cell>
        </row>
        <row r="83">
          <cell r="D83">
            <v>7554</v>
          </cell>
          <cell r="E83" t="str">
            <v>Servicio Gobierno Corporativo, Transparente y política de derechos humanos en las empresas del distrito y las sociedades de economía mixta en que participe Bogotá</v>
          </cell>
        </row>
        <row r="84">
          <cell r="D84">
            <v>7554</v>
          </cell>
          <cell r="E84" t="str">
            <v>Servicio Gobierno Corporativo, Transparente y política de derechos humanos en las empresas del distrito y las sociedades de economía mixta en que participe Bogotá</v>
          </cell>
        </row>
        <row r="85">
          <cell r="D85">
            <v>7554</v>
          </cell>
          <cell r="E85" t="str">
            <v>Servicio Gobierno Corporativo, Transparente y política de derechos humanos en las empresas del distrito y las sociedades de economía mixta en que participe Bogotá</v>
          </cell>
        </row>
        <row r="86">
          <cell r="D86">
            <v>7554</v>
          </cell>
          <cell r="E86" t="str">
            <v>Servicio Gobierno Corporativo, Transparente y política de derechos humanos en las empresas del distrito y las sociedades de economía mixta en que participe Bogotá</v>
          </cell>
        </row>
        <row r="87">
          <cell r="D87">
            <v>7561</v>
          </cell>
          <cell r="E87" t="str">
            <v>Formulación LABCapital - Laboratorio de Innovación para la Gestión Pública Distrital Bogotá</v>
          </cell>
        </row>
        <row r="88">
          <cell r="D88">
            <v>7561</v>
          </cell>
          <cell r="E88" t="str">
            <v>Formulación LABCapital - Laboratorio de Innovación para la Gestión Pública Distrital Bogotá</v>
          </cell>
        </row>
        <row r="89">
          <cell r="D89">
            <v>7561</v>
          </cell>
          <cell r="E89" t="str">
            <v>Formulación LABCapital - Laboratorio de Innovación para la Gestión Pública Distrital Bogotá</v>
          </cell>
        </row>
        <row r="90">
          <cell r="D90">
            <v>7561</v>
          </cell>
          <cell r="E90" t="str">
            <v>Formulación LABCapital - Laboratorio de Innovación para la Gestión Pública Distrital Bogotá</v>
          </cell>
        </row>
        <row r="91">
          <cell r="D91">
            <v>7561</v>
          </cell>
          <cell r="E91" t="str">
            <v>Formulación LABCapital - Laboratorio de Innovación para la Gestión Pública Distrital Bogotá</v>
          </cell>
        </row>
        <row r="92">
          <cell r="D92">
            <v>7561</v>
          </cell>
          <cell r="E92" t="str">
            <v>Formulación LABCapital - Laboratorio de Innovación para la Gestión Pública Distrital Bogotá</v>
          </cell>
        </row>
        <row r="93">
          <cell r="D93">
            <v>7561</v>
          </cell>
          <cell r="E93" t="str">
            <v>Formulación LABCapital - Laboratorio de Innovación para la Gestión Pública Distrital Bogotá</v>
          </cell>
        </row>
        <row r="94">
          <cell r="D94">
            <v>7591</v>
          </cell>
          <cell r="E94" t="str">
            <v>Servicio ¡Cuento contigo, cuentas conmigo Bogotá! Dinamización de la participación ciudadana y el control social en la gestión pública Bogotá</v>
          </cell>
        </row>
        <row r="95">
          <cell r="D95">
            <v>7591</v>
          </cell>
          <cell r="E95" t="str">
            <v>Servicio ¡Cuento contigo, cuentas conmigo Bogotá! Dinamización de la participación ciudadana y el control social en la gestión pública Bogotá</v>
          </cell>
        </row>
        <row r="96">
          <cell r="D96">
            <v>7591</v>
          </cell>
          <cell r="E96" t="str">
            <v>Servicio ¡Cuento contigo, cuentas conmigo Bogotá! Dinamización de la participación ciudadana y el control social en la gestión pública Bogotá</v>
          </cell>
        </row>
        <row r="97">
          <cell r="D97">
            <v>7591</v>
          </cell>
          <cell r="E97" t="str">
            <v>Servicio ¡Cuento contigo, cuentas conmigo Bogotá! Dinamización de la participación ciudadana y el control social en la gestión pública Bogotá</v>
          </cell>
        </row>
        <row r="98">
          <cell r="D98">
            <v>7605</v>
          </cell>
          <cell r="E98" t="str">
            <v>Implementación Sistema Integral de Monitoreo del control preventivo Distrital. Bogotá</v>
          </cell>
        </row>
        <row r="99">
          <cell r="D99">
            <v>7605</v>
          </cell>
          <cell r="E99" t="str">
            <v>Implementación Sistema Integral de Monitoreo del control preventivo Distrital. Bogotá</v>
          </cell>
        </row>
        <row r="100">
          <cell r="D100">
            <v>7605</v>
          </cell>
          <cell r="E100" t="str">
            <v>Implementación Sistema Integral de Monitoreo del control preventivo Distrital. Bogotá</v>
          </cell>
        </row>
        <row r="101">
          <cell r="D101">
            <v>7605</v>
          </cell>
          <cell r="E101" t="str">
            <v>Implementación Sistema Integral de Monitoreo del control preventivo Distrital. Bogotá</v>
          </cell>
        </row>
        <row r="102">
          <cell r="D102">
            <v>7605</v>
          </cell>
          <cell r="E102" t="str">
            <v>Implementación Sistema Integral de Monitoreo del control preventivo Distrital. Bogotá</v>
          </cell>
        </row>
        <row r="103">
          <cell r="D103">
            <v>7605</v>
          </cell>
          <cell r="E103" t="str">
            <v>Implementación Sistema Integral de Monitoreo del control preventivo Distrital. Bogotá</v>
          </cell>
        </row>
        <row r="104">
          <cell r="D104">
            <v>7787</v>
          </cell>
          <cell r="E104" t="str">
            <v>Fortalecimiento de la capacidad institucional y de los actores sociales para la garantía, promoción y protección de los derechos humanos en Bogotá</v>
          </cell>
        </row>
        <row r="105">
          <cell r="D105">
            <v>7787</v>
          </cell>
          <cell r="E105" t="str">
            <v>Fortalecimiento de la capacidad institucional y de los actores sociales para la garantía, promoción y protección de los derechos humanos en Bogotá</v>
          </cell>
        </row>
        <row r="106">
          <cell r="D106">
            <v>7787</v>
          </cell>
          <cell r="E106" t="str">
            <v>Fortalecimiento de la capacidad institucional y de los actores sociales para la garantía, promoción y protección de los derechos humanos en Bogotá</v>
          </cell>
        </row>
        <row r="107">
          <cell r="D107">
            <v>7787</v>
          </cell>
          <cell r="E107" t="str">
            <v>Fortalecimiento de la capacidad institucional y de los actores sociales para la garantía, promoción y protección de los derechos humanos en Bogotá</v>
          </cell>
        </row>
        <row r="108">
          <cell r="D108">
            <v>7787</v>
          </cell>
          <cell r="E108" t="str">
            <v>Fortalecimiento de la capacidad institucional y de los actores sociales para la garantía, promoción y protección de los derechos humanos en Bogotá</v>
          </cell>
        </row>
        <row r="109">
          <cell r="D109">
            <v>7787</v>
          </cell>
          <cell r="E109" t="str">
            <v>Fortalecimiento de la capacidad institucional y de los actores sociales para la garantía, promoción y protección de los derechos humanos en Bogotá</v>
          </cell>
        </row>
        <row r="110">
          <cell r="D110">
            <v>7787</v>
          </cell>
          <cell r="E110" t="str">
            <v>Fortalecimiento de la capacidad institucional y de los actores sociales para la garantía, promoción y protección de los derechos humanos en Bogotá</v>
          </cell>
        </row>
        <row r="111">
          <cell r="D111">
            <v>7787</v>
          </cell>
          <cell r="E111" t="str">
            <v>Fortalecimiento de la capacidad institucional y de los actores sociales para la garantía, promoción y protección de los derechos humanos en Bogotá</v>
          </cell>
        </row>
        <row r="112">
          <cell r="D112">
            <v>7787</v>
          </cell>
          <cell r="E112" t="str">
            <v>Fortalecimiento de la capacidad institucional y de los actores sociales para la garantía, promoción y protección de los derechos humanos en Bogotá</v>
          </cell>
        </row>
        <row r="113">
          <cell r="D113">
            <v>7787</v>
          </cell>
          <cell r="E113" t="str">
            <v>Fortalecimiento de la capacidad institucional y de los actores sociales para la garantía, promoción y protección de los derechos humanos en Bogotá</v>
          </cell>
        </row>
        <row r="114">
          <cell r="D114">
            <v>7795</v>
          </cell>
          <cell r="E114" t="str">
            <v>Fortalecimiento de la convivencia y el ejercicio policivo a cargo de la SDG en el Distrito Capital Bogotá</v>
          </cell>
        </row>
        <row r="115">
          <cell r="D115">
            <v>7795</v>
          </cell>
          <cell r="E115" t="str">
            <v>Fortalecimiento de la convivencia y el ejercicio policivo a cargo de la SDG en el Distrito Capital Bogotá</v>
          </cell>
        </row>
        <row r="116">
          <cell r="D116">
            <v>7795</v>
          </cell>
          <cell r="E116" t="str">
            <v>Fortalecimiento de la convivencia y el ejercicio policivo a cargo de la SDG en el Distrito Capital Bogotá</v>
          </cell>
        </row>
        <row r="117">
          <cell r="D117">
            <v>7795</v>
          </cell>
          <cell r="E117" t="str">
            <v>Fortalecimiento de la convivencia y el ejercicio policivo a cargo de la SDG en el Distrito Capital Bogotá</v>
          </cell>
        </row>
        <row r="118">
          <cell r="D118">
            <v>7795</v>
          </cell>
          <cell r="E118" t="str">
            <v>Fortalecimiento de la convivencia y el ejercicio policivo a cargo de la SDG en el Distrito Capital Bogotá</v>
          </cell>
        </row>
        <row r="119">
          <cell r="D119">
            <v>7795</v>
          </cell>
          <cell r="E119" t="str">
            <v>Fortalecimiento de la convivencia y el ejercicio policivo a cargo de la SDG en el Distrito Capital Bogotá</v>
          </cell>
        </row>
        <row r="120">
          <cell r="D120">
            <v>7795</v>
          </cell>
          <cell r="E120" t="str">
            <v>Fortalecimiento de la convivencia y el ejercicio policivo a cargo de la SDG en el Distrito Capital Bogotá</v>
          </cell>
        </row>
        <row r="121">
          <cell r="D121">
            <v>7795</v>
          </cell>
          <cell r="E121" t="str">
            <v>Fortalecimiento de la convivencia y el ejercicio policivo a cargo de la SDG en el Distrito Capital Bogotá</v>
          </cell>
        </row>
        <row r="122">
          <cell r="D122">
            <v>7795</v>
          </cell>
          <cell r="E122" t="str">
            <v>Fortalecimiento de la convivencia y el ejercicio policivo a cargo de la SDG en el Distrito Capital Bogotá</v>
          </cell>
        </row>
        <row r="123">
          <cell r="D123">
            <v>7793</v>
          </cell>
          <cell r="E123" t="str">
            <v>Desarrollo de acciones colectivas y confianza para la convivencia, el diálogo social y la cultura ciudadana en Bogotá</v>
          </cell>
        </row>
        <row r="124">
          <cell r="D124">
            <v>7793</v>
          </cell>
          <cell r="E124" t="str">
            <v>Desarrollo de acciones colectivas y confianza para la convivencia, el diálogo social y la cultura ciudadana en Bogotá</v>
          </cell>
        </row>
        <row r="125">
          <cell r="D125">
            <v>7793</v>
          </cell>
          <cell r="E125" t="str">
            <v>Desarrollo de acciones colectivas y confianza para la convivencia, el diálogo social y la cultura ciudadana en Bogotá</v>
          </cell>
        </row>
        <row r="126">
          <cell r="D126">
            <v>7793</v>
          </cell>
          <cell r="E126" t="str">
            <v>Desarrollo de acciones colectivas y confianza para la convivencia, el diálogo social y la cultura ciudadana en Bogotá</v>
          </cell>
        </row>
        <row r="127">
          <cell r="D127">
            <v>7793</v>
          </cell>
          <cell r="E127" t="str">
            <v>Desarrollo de acciones colectivas y confianza para la convivencia, el diálogo social y la cultura ciudadana en Bogotá</v>
          </cell>
        </row>
        <row r="128">
          <cell r="D128">
            <v>7793</v>
          </cell>
          <cell r="E128" t="str">
            <v>Desarrollo de acciones colectivas y confianza para la convivencia, el diálogo social y la cultura ciudadana en Bogotá</v>
          </cell>
        </row>
        <row r="129">
          <cell r="D129">
            <v>7803</v>
          </cell>
          <cell r="E129" t="str">
            <v>Desarrollo de la Participación Digital e Innovación Social para una Nueva Forma de Gobernabilidad en Bogotá</v>
          </cell>
        </row>
        <row r="130">
          <cell r="D130">
            <v>7803</v>
          </cell>
          <cell r="E130" t="str">
            <v>Desarrollo de la Participación Digital e Innovación Social para una Nueva Forma de Gobernabilidad en Bogotá</v>
          </cell>
        </row>
        <row r="131">
          <cell r="D131">
            <v>7803</v>
          </cell>
          <cell r="E131" t="str">
            <v>Desarrollo de la Participación Digital e Innovación Social para una Nueva Forma de Gobernabilidad en Bogotá</v>
          </cell>
        </row>
        <row r="132">
          <cell r="D132">
            <v>7799</v>
          </cell>
          <cell r="E132" t="str">
            <v>Fortalecimiento de las relaciones políticas entre la administración Distrital y los actores políticos de los niveles nacional, regional, distrital y local</v>
          </cell>
        </row>
        <row r="133">
          <cell r="D133">
            <v>7799</v>
          </cell>
          <cell r="E133" t="str">
            <v>Fortalecimiento de las relaciones políticas entre la administración Distrital y los actores políticos de los niveles nacional, regional, distrital y local</v>
          </cell>
        </row>
        <row r="134">
          <cell r="D134">
            <v>7799</v>
          </cell>
          <cell r="E134" t="str">
            <v>Fortalecimiento de las relaciones políticas entre la administración Distrital y los actores políticos de los niveles nacional, regional, distrital y local</v>
          </cell>
        </row>
        <row r="135">
          <cell r="D135">
            <v>7799</v>
          </cell>
          <cell r="E135" t="str">
            <v>Fortalecimiento de las relaciones políticas entre la administración Distrital y los actores políticos de los niveles nacional, regional, distrital y local</v>
          </cell>
        </row>
        <row r="136">
          <cell r="D136">
            <v>7799</v>
          </cell>
          <cell r="E136" t="str">
            <v>Fortalecimiento de las relaciones políticas entre la administración Distrital y los actores políticos de los niveles nacional, regional, distrital y local</v>
          </cell>
        </row>
        <row r="137">
          <cell r="D137">
            <v>7799</v>
          </cell>
          <cell r="E137" t="str">
            <v>Fortalecimiento de las relaciones políticas entre la administración Distrital y los actores políticos de los niveles nacional, regional, distrital y local</v>
          </cell>
        </row>
        <row r="138">
          <cell r="D138">
            <v>7799</v>
          </cell>
          <cell r="E138" t="str">
            <v>Fortalecimiento de las relaciones políticas entre la administración Distrital y los actores políticos de los niveles nacional, regional, distrital y local</v>
          </cell>
        </row>
        <row r="139">
          <cell r="D139">
            <v>7799</v>
          </cell>
          <cell r="E139" t="str">
            <v>Fortalecimiento de las relaciones políticas entre la administración Distrital y los actores políticos de los niveles nacional, regional, distrital y local</v>
          </cell>
        </row>
        <row r="140">
          <cell r="D140">
            <v>7799</v>
          </cell>
          <cell r="E140" t="str">
            <v>Fortalecimiento de las relaciones políticas entre la administración Distrital y los actores políticos de los niveles nacional, regional, distrital y local</v>
          </cell>
        </row>
        <row r="141">
          <cell r="D141">
            <v>7799</v>
          </cell>
          <cell r="E141" t="str">
            <v>Fortalecimiento de las relaciones políticas entre la administración Distrital y los actores políticos de los niveles nacional, regional, distrital y local</v>
          </cell>
        </row>
        <row r="142">
          <cell r="D142">
            <v>7800</v>
          </cell>
          <cell r="E142" t="str">
            <v>Fortalecimiento de la Capacidad y Gestión Institucional de la Secretaría Distrital de Gobierno</v>
          </cell>
        </row>
        <row r="143">
          <cell r="D143">
            <v>7800</v>
          </cell>
          <cell r="E143" t="str">
            <v>Fortalecimiento de la Capacidad y Gestión Institucional de la Secretaría Distrital de Gobierno</v>
          </cell>
        </row>
        <row r="144">
          <cell r="D144">
            <v>7800</v>
          </cell>
          <cell r="E144" t="str">
            <v>Fortalecimiento de la Capacidad y Gestión Institucional de la Secretaría Distrital de Gobierno</v>
          </cell>
        </row>
        <row r="145">
          <cell r="D145">
            <v>7800</v>
          </cell>
          <cell r="E145" t="str">
            <v>Fortalecimiento de la Capacidad y Gestión Institucional de la Secretaría Distrital de Gobierno</v>
          </cell>
        </row>
        <row r="146">
          <cell r="D146">
            <v>7800</v>
          </cell>
          <cell r="E146" t="str">
            <v>Fortalecimiento de la Capacidad y Gestión Institucional de la Secretaría Distrital de Gobierno</v>
          </cell>
        </row>
        <row r="147">
          <cell r="D147">
            <v>7800</v>
          </cell>
          <cell r="E147" t="str">
            <v>Fortalecimiento de la Capacidad y Gestión Institucional de la Secretaría Distrital de Gobierno</v>
          </cell>
        </row>
        <row r="148">
          <cell r="D148">
            <v>7800</v>
          </cell>
          <cell r="E148" t="str">
            <v>Fortalecimiento de la Capacidad y Gestión Institucional de la Secretaría Distrital de Gobierno</v>
          </cell>
        </row>
        <row r="149">
          <cell r="D149">
            <v>7800</v>
          </cell>
          <cell r="E149" t="str">
            <v>Fortalecimiento de la Capacidad y Gestión Institucional de la Secretaría Distrital de Gobierno</v>
          </cell>
        </row>
        <row r="150">
          <cell r="D150">
            <v>7800</v>
          </cell>
          <cell r="E150" t="str">
            <v>Fortalecimiento de la Capacidad y Gestión Institucional de la Secretaría Distrital de Gobierno</v>
          </cell>
        </row>
        <row r="151">
          <cell r="D151">
            <v>7800</v>
          </cell>
          <cell r="E151" t="str">
            <v>Fortalecimiento de la Capacidad y Gestión Institucional de la Secretaría Distrital de Gobierno</v>
          </cell>
        </row>
        <row r="152">
          <cell r="D152">
            <v>7800</v>
          </cell>
          <cell r="E152" t="str">
            <v>Fortalecimiento de la Capacidad y Gestión Institucional de la Secretaría Distrital de Gobierno</v>
          </cell>
        </row>
        <row r="153">
          <cell r="D153">
            <v>7800</v>
          </cell>
          <cell r="E153" t="str">
            <v>Fortalecimiento de la Capacidad y Gestión Institucional de la Secretaría Distrital de Gobierno</v>
          </cell>
        </row>
        <row r="154">
          <cell r="D154">
            <v>7800</v>
          </cell>
          <cell r="E154" t="str">
            <v>Fortalecimiento de la Capacidad y Gestión Institucional de la Secretaría Distrital de Gobierno</v>
          </cell>
        </row>
        <row r="155">
          <cell r="D155">
            <v>7800</v>
          </cell>
          <cell r="E155" t="str">
            <v>Fortalecimiento de la Capacidad y Gestión Institucional de la Secretaría Distrital de Gobierno</v>
          </cell>
        </row>
        <row r="156">
          <cell r="D156">
            <v>7800</v>
          </cell>
          <cell r="E156" t="str">
            <v>Fortalecimiento de la Capacidad y Gestión Institucional de la Secretaría Distrital de Gobierno</v>
          </cell>
        </row>
        <row r="157">
          <cell r="D157">
            <v>7801</v>
          </cell>
          <cell r="E157" t="str">
            <v>Fortalecimiento de la Gobernanza y Gobernabilidad en las localidades de Bogotá</v>
          </cell>
        </row>
        <row r="158">
          <cell r="D158">
            <v>7801</v>
          </cell>
          <cell r="E158" t="str">
            <v>Fortalecimiento de la Gobernanza y Gobernabilidad en las localidades de Bogotá</v>
          </cell>
        </row>
        <row r="159">
          <cell r="D159">
            <v>7801</v>
          </cell>
          <cell r="E159" t="str">
            <v>Fortalecimiento de la Gobernanza y Gobernabilidad en las localidades de Bogotá</v>
          </cell>
        </row>
        <row r="160">
          <cell r="D160">
            <v>7801</v>
          </cell>
          <cell r="E160" t="str">
            <v>Fortalecimiento de la Gobernanza y Gobernabilidad en las localidades de Bogotá</v>
          </cell>
        </row>
        <row r="161">
          <cell r="D161">
            <v>7801</v>
          </cell>
          <cell r="E161" t="str">
            <v>Fortalecimiento de la Gobernanza y Gobernabilidad en las localidades de Bogotá</v>
          </cell>
        </row>
        <row r="162">
          <cell r="D162">
            <v>7801</v>
          </cell>
          <cell r="E162" t="str">
            <v>Fortalecimiento de la Gobernanza y Gobernabilidad en las localidades de Bogotá</v>
          </cell>
        </row>
        <row r="163">
          <cell r="D163">
            <v>7801</v>
          </cell>
          <cell r="E163" t="str">
            <v>Fortalecimiento de la Gobernanza y Gobernabilidad en las localidades de Bogotá</v>
          </cell>
        </row>
        <row r="164">
          <cell r="D164">
            <v>7801</v>
          </cell>
          <cell r="E164" t="str">
            <v>Fortalecimiento de la Gobernanza y Gobernabilidad en las localidades de Bogotá</v>
          </cell>
        </row>
        <row r="165">
          <cell r="D165">
            <v>7801</v>
          </cell>
          <cell r="E165" t="str">
            <v>Fortalecimiento de la Gobernanza y Gobernabilidad en las localidades de Bogotá</v>
          </cell>
        </row>
        <row r="166">
          <cell r="D166">
            <v>7801</v>
          </cell>
          <cell r="E166" t="str">
            <v>Fortalecimiento de la Gobernanza y Gobernabilidad en las localidades de Bogotá</v>
          </cell>
        </row>
        <row r="167">
          <cell r="D167">
            <v>7801</v>
          </cell>
          <cell r="E167" t="str">
            <v>Fortalecimiento de la Gobernanza y Gobernabilidad en las localidades de Bogotá</v>
          </cell>
        </row>
        <row r="168">
          <cell r="D168">
            <v>7801</v>
          </cell>
          <cell r="E168" t="str">
            <v>Fortalecimiento de la Gobernanza y Gobernabilidad en las localidades de Bogotá</v>
          </cell>
        </row>
        <row r="169">
          <cell r="D169">
            <v>7801</v>
          </cell>
          <cell r="E169" t="str">
            <v>Fortalecimiento de la Gobernanza y Gobernabilidad en las localidades de Bogotá</v>
          </cell>
        </row>
        <row r="170">
          <cell r="D170">
            <v>7584</v>
          </cell>
          <cell r="E170" t="str">
            <v>Asistencia a la formalización empresarial en Bogotá</v>
          </cell>
        </row>
        <row r="171">
          <cell r="D171">
            <v>7580</v>
          </cell>
          <cell r="E171" t="str">
            <v>Fortalecimiento del servicio y control tributario en Bogotá</v>
          </cell>
        </row>
        <row r="172">
          <cell r="D172">
            <v>7580</v>
          </cell>
          <cell r="E172" t="str">
            <v>Fortalecimiento del servicio y control tributario en Bogotá</v>
          </cell>
        </row>
        <row r="173">
          <cell r="D173">
            <v>7609</v>
          </cell>
          <cell r="E173" t="str">
            <v>Fortalecimiento de la gestión y desempeño de la Secretaría Distrital de Hacienda Bogotá</v>
          </cell>
        </row>
        <row r="174">
          <cell r="D174">
            <v>7609</v>
          </cell>
          <cell r="E174" t="str">
            <v>Fortalecimiento de la gestión y desempeño de la Secretaría Distrital de Hacienda Bogotá</v>
          </cell>
        </row>
        <row r="175">
          <cell r="D175">
            <v>7609</v>
          </cell>
          <cell r="E175" t="str">
            <v>Fortalecimiento de la gestión y desempeño de la Secretaría Distrital de Hacienda Bogotá</v>
          </cell>
        </row>
        <row r="176">
          <cell r="D176">
            <v>7613</v>
          </cell>
          <cell r="E176" t="str">
            <v>Implementación de un sistema de seguimiento y evaluación de la calidad del gasto público en el Distrito Capital Bogotá</v>
          </cell>
        </row>
        <row r="177">
          <cell r="D177">
            <v>7613</v>
          </cell>
          <cell r="E177" t="str">
            <v>Implementación de un sistema de seguimiento y evaluación de la calidad del gasto público en el Distrito Capital Bogotá</v>
          </cell>
        </row>
        <row r="178">
          <cell r="D178">
            <v>7616</v>
          </cell>
          <cell r="E178" t="str">
            <v>Modernización de la infraestructura física de la sede principal del Concejo de Bogotá</v>
          </cell>
        </row>
        <row r="179">
          <cell r="D179">
            <v>7616</v>
          </cell>
          <cell r="E179" t="str">
            <v>Modernización de la infraestructura física de la sede principal del Concejo de Bogotá</v>
          </cell>
        </row>
        <row r="180">
          <cell r="D180">
            <v>7616</v>
          </cell>
          <cell r="E180" t="str">
            <v>Modernización de la infraestructura física de la sede principal del Concejo de Bogotá</v>
          </cell>
        </row>
        <row r="181">
          <cell r="D181">
            <v>7616</v>
          </cell>
          <cell r="E181" t="str">
            <v>Modernización de la infraestructura física de la sede principal del Concejo de Bogotá</v>
          </cell>
        </row>
        <row r="182">
          <cell r="D182">
            <v>7620</v>
          </cell>
          <cell r="E182" t="str">
            <v>Modernización de la gestión institucional del Concejo de Bogotá</v>
          </cell>
        </row>
        <row r="183">
          <cell r="D183">
            <v>7620</v>
          </cell>
          <cell r="E183" t="str">
            <v>Modernización de la gestión institucional del Concejo de Bogotá</v>
          </cell>
        </row>
        <row r="184">
          <cell r="D184">
            <v>7620</v>
          </cell>
          <cell r="E184" t="str">
            <v>Modernización de la gestión institucional del Concejo de Bogotá</v>
          </cell>
        </row>
        <row r="185">
          <cell r="D185">
            <v>7620</v>
          </cell>
          <cell r="E185" t="str">
            <v>Modernización de la gestión institucional del Concejo de Bogotá</v>
          </cell>
        </row>
        <row r="186">
          <cell r="D186">
            <v>7620</v>
          </cell>
          <cell r="E186" t="str">
            <v>Modernización de la gestión institucional del Concejo de Bogotá</v>
          </cell>
        </row>
        <row r="187">
          <cell r="D187">
            <v>7620</v>
          </cell>
          <cell r="E187" t="str">
            <v>Modernización de la gestión institucional del Concejo de Bogotá</v>
          </cell>
        </row>
        <row r="188">
          <cell r="D188">
            <v>7620</v>
          </cell>
          <cell r="E188" t="str">
            <v>Modernización de la gestión institucional del Concejo de Bogotá</v>
          </cell>
        </row>
        <row r="189">
          <cell r="D189">
            <v>7647</v>
          </cell>
          <cell r="E189" t="str">
            <v>Fortalecimiento de la infraestructura de la SDH y el CAD en Bogotá</v>
          </cell>
        </row>
        <row r="190">
          <cell r="D190">
            <v>7647</v>
          </cell>
          <cell r="E190" t="str">
            <v>Fortalecimiento de la infraestructura de la SDH y el CAD en Bogotá</v>
          </cell>
        </row>
        <row r="191">
          <cell r="D191">
            <v>7647</v>
          </cell>
          <cell r="E191" t="str">
            <v>Fortalecimiento de la infraestructura de la SDH y el CAD en Bogotá</v>
          </cell>
        </row>
        <row r="192">
          <cell r="D192">
            <v>7647</v>
          </cell>
          <cell r="E192" t="str">
            <v>Fortalecimiento de la infraestructura de la SDH y el CAD en Bogotá</v>
          </cell>
        </row>
        <row r="193">
          <cell r="D193">
            <v>7661</v>
          </cell>
          <cell r="E193" t="str">
            <v>Implementación de un modelo de Arquitectura definido para la operación del ERP de la Secretaría Distrital de Hacienda</v>
          </cell>
        </row>
        <row r="194">
          <cell r="D194">
            <v>7661</v>
          </cell>
          <cell r="E194" t="str">
            <v>Implementación de un modelo de Arquitectura definido para la operación del ERP de la Secretaría Distrital de Hacienda</v>
          </cell>
        </row>
        <row r="195">
          <cell r="D195">
            <v>7661</v>
          </cell>
          <cell r="E195" t="str">
            <v>Implementación de un modelo de Arquitectura definido para la operación del ERP de la Secretaría Distrital de Hacienda</v>
          </cell>
        </row>
        <row r="196">
          <cell r="D196">
            <v>7661</v>
          </cell>
          <cell r="E196" t="str">
            <v>Implementación de un modelo de Arquitectura definido para la operación del ERP de la Secretaría Distrital de Hacienda</v>
          </cell>
        </row>
        <row r="197">
          <cell r="D197">
            <v>7661</v>
          </cell>
          <cell r="E197" t="str">
            <v>Implementación de un modelo de Arquitectura definido para la operación del ERP de la Secretaría Distrital de Hacienda</v>
          </cell>
        </row>
        <row r="198">
          <cell r="D198">
            <v>7661</v>
          </cell>
          <cell r="E198" t="str">
            <v>Implementación de un modelo de Arquitectura definido para la operación del ERP de la Secretaría Distrital de Hacienda</v>
          </cell>
        </row>
        <row r="199">
          <cell r="D199">
            <v>7661</v>
          </cell>
          <cell r="E199" t="str">
            <v>Implementación de un modelo de Arquitectura definido para la operación del ERP de la Secretaría Distrital de Hacienda</v>
          </cell>
        </row>
        <row r="200">
          <cell r="D200">
            <v>7661</v>
          </cell>
          <cell r="E200" t="str">
            <v>Implementación de un modelo de Arquitectura definido para la operación del ERP de la Secretaría Distrital de Hacienda</v>
          </cell>
        </row>
        <row r="201">
          <cell r="D201">
            <v>7669</v>
          </cell>
          <cell r="E201" t="str">
            <v>Fortalecimiento de servicios tecnológicos en solución híbrida para la Secretaría Distrital de Hacienda Bogotá</v>
          </cell>
        </row>
        <row r="202">
          <cell r="D202">
            <v>7669</v>
          </cell>
          <cell r="E202" t="str">
            <v>Fortalecimiento de servicios tecnológicos en solución híbrida para la Secretaría Distrital de Hacienda Bogotá</v>
          </cell>
        </row>
        <row r="203">
          <cell r="D203">
            <v>7669</v>
          </cell>
          <cell r="E203" t="str">
            <v>Fortalecimiento de servicios tecnológicos en solución híbrida para la Secretaría Distrital de Hacienda Bogotá</v>
          </cell>
        </row>
        <row r="204">
          <cell r="D204">
            <v>7774</v>
          </cell>
          <cell r="E204" t="str">
            <v>Implementación de estrategias pedagógicas para la prevención del embarazo temprano y subsiguiente en los niños, niñas, adolescentes y jóvenes de las instituciones educativas de Bogotá D.C.</v>
          </cell>
        </row>
        <row r="205">
          <cell r="D205">
            <v>7774</v>
          </cell>
          <cell r="E205" t="str">
            <v>Implementación de estrategias pedagógicas para la prevención del embarazo temprano y subsiguiente en los niños, niñas, adolescentes y jóvenes de las instituciones educativas de Bogotá D.C.</v>
          </cell>
        </row>
        <row r="206">
          <cell r="D206">
            <v>7774</v>
          </cell>
          <cell r="E206" t="str">
            <v>Implementación de estrategias pedagógicas para la prevención del embarazo temprano y subsiguiente en los niños, niñas, adolescentes y jóvenes de las instituciones educativas de Bogotá D.C.</v>
          </cell>
        </row>
        <row r="207">
          <cell r="D207">
            <v>7784</v>
          </cell>
          <cell r="E207" t="str">
            <v>Fortalecimiento de la educación inicial con pertinencia y calidad en Bogotá D.C.</v>
          </cell>
        </row>
        <row r="208">
          <cell r="D208">
            <v>7784</v>
          </cell>
          <cell r="E208" t="str">
            <v>Fortalecimiento de la educación inicial con pertinencia y calidad en Bogotá D.C.</v>
          </cell>
        </row>
        <row r="209">
          <cell r="D209">
            <v>7784</v>
          </cell>
          <cell r="E209" t="str">
            <v>Fortalecimiento de la educación inicial con pertinencia y calidad en Bogotá D.C.</v>
          </cell>
        </row>
        <row r="210">
          <cell r="D210">
            <v>7624</v>
          </cell>
          <cell r="E210" t="str">
            <v>Servicio educativo de Cobertura con Equidad en Bogotá D.C.</v>
          </cell>
        </row>
        <row r="211">
          <cell r="D211">
            <v>7624</v>
          </cell>
          <cell r="E211" t="str">
            <v>Servicio educativo de Cobertura con Equidad en Bogotá D.C.</v>
          </cell>
        </row>
        <row r="212">
          <cell r="D212">
            <v>7624</v>
          </cell>
          <cell r="E212" t="str">
            <v>Servicio educativo de Cobertura con Equidad en Bogotá D.C.</v>
          </cell>
        </row>
        <row r="213">
          <cell r="D213">
            <v>7624</v>
          </cell>
          <cell r="E213" t="str">
            <v>Servicio educativo de Cobertura con Equidad en Bogotá D.C.</v>
          </cell>
        </row>
        <row r="214">
          <cell r="D214">
            <v>7624</v>
          </cell>
          <cell r="E214" t="str">
            <v>Servicio educativo de Cobertura con Equidad en Bogotá D.C.</v>
          </cell>
        </row>
        <row r="215">
          <cell r="D215">
            <v>7638</v>
          </cell>
          <cell r="E215" t="str">
            <v>Fortalecimiento de la infraestructura y dotación de ambientes de aprendizaje y sedes administrativas a cargo de la Secretaría de Educación de Bogotá D.C.</v>
          </cell>
        </row>
        <row r="216">
          <cell r="D216">
            <v>7638</v>
          </cell>
          <cell r="E216" t="str">
            <v>Fortalecimiento de la infraestructura y dotación de ambientes de aprendizaje y sedes administrativas a cargo de la Secretaría de Educación de Bogotá D.C.</v>
          </cell>
        </row>
        <row r="217">
          <cell r="D217">
            <v>7638</v>
          </cell>
          <cell r="E217" t="str">
            <v>Fortalecimiento de la infraestructura y dotación de ambientes de aprendizaje y sedes administrativas a cargo de la Secretaría de Educación de Bogotá D.C.</v>
          </cell>
        </row>
        <row r="218">
          <cell r="D218">
            <v>7736</v>
          </cell>
          <cell r="E218" t="str">
            <v>Fortalecimiento del bienestar de los estudiantes matriculados en el sistema educativo oficial a través del fomento de estilos de vida saludable, alimentación escolar y movilidad escolar en Bogotá</v>
          </cell>
        </row>
        <row r="219">
          <cell r="D219">
            <v>7736</v>
          </cell>
          <cell r="E219" t="str">
            <v>Fortalecimiento del bienestar de los estudiantes matriculados en el sistema educativo oficial a través del fomento de estilos de vida saludable, alimentación escolar y movilidad escolar en Bogotá</v>
          </cell>
        </row>
        <row r="220">
          <cell r="D220">
            <v>7736</v>
          </cell>
          <cell r="E220" t="str">
            <v>Fortalecimiento del bienestar de los estudiantes matriculados en el sistema educativo oficial a través del fomento de estilos de vida saludable, alimentación escolar y movilidad escolar en Bogotá</v>
          </cell>
        </row>
        <row r="221">
          <cell r="D221">
            <v>7808</v>
          </cell>
          <cell r="E221" t="str">
            <v>Administración del Talento Humano al Servicio de la Educación Oficial de Bogotá D.C.</v>
          </cell>
        </row>
        <row r="222">
          <cell r="D222">
            <v>7808</v>
          </cell>
          <cell r="E222" t="str">
            <v>Administración del Talento Humano al Servicio de la Educación Oficial de Bogotá D.C.</v>
          </cell>
        </row>
        <row r="223">
          <cell r="D223">
            <v>7808</v>
          </cell>
          <cell r="E223" t="str">
            <v>Administración del Talento Humano al Servicio de la Educación Oficial de Bogotá D.C.</v>
          </cell>
        </row>
        <row r="224">
          <cell r="D224">
            <v>7808</v>
          </cell>
          <cell r="E224" t="str">
            <v>Administración del Talento Humano al Servicio de la Educación Oficial de Bogotá D.C.</v>
          </cell>
        </row>
        <row r="225">
          <cell r="D225">
            <v>7808</v>
          </cell>
          <cell r="E225" t="str">
            <v>Administración del Talento Humano al Servicio de la Educación Oficial de Bogotá D.C.</v>
          </cell>
        </row>
        <row r="226">
          <cell r="D226">
            <v>7813</v>
          </cell>
          <cell r="E226" t="str">
            <v>Innovación y modernización de la plataforma tecnológica para el mejoramiento de la calidad educativa en los colegios públicos de la ciudad de Bogotá D.C.</v>
          </cell>
        </row>
        <row r="227">
          <cell r="D227">
            <v>7813</v>
          </cell>
          <cell r="E227" t="str">
            <v>Innovación y modernización de la plataforma tecnológica para el mejoramiento de la calidad educativa en los colegios públicos de la ciudad de Bogotá D.C.</v>
          </cell>
        </row>
        <row r="228">
          <cell r="D228">
            <v>7818</v>
          </cell>
          <cell r="E228" t="str">
            <v>Fortalecimiento Institucional para la Gestión Educativa en Bogotá D.C.</v>
          </cell>
        </row>
        <row r="229">
          <cell r="D229">
            <v>7818</v>
          </cell>
          <cell r="E229" t="str">
            <v>Fortalecimiento Institucional para la Gestión Educativa en Bogotá D.C.</v>
          </cell>
        </row>
        <row r="230">
          <cell r="D230">
            <v>7818</v>
          </cell>
          <cell r="E230" t="str">
            <v>Fortalecimiento Institucional para la Gestión Educativa en Bogotá D.C.</v>
          </cell>
        </row>
        <row r="231">
          <cell r="D231">
            <v>7818</v>
          </cell>
          <cell r="E231" t="str">
            <v>Fortalecimiento Institucional para la Gestión Educativa en Bogotá D.C.</v>
          </cell>
        </row>
        <row r="232">
          <cell r="D232">
            <v>7818</v>
          </cell>
          <cell r="E232" t="str">
            <v>Fortalecimiento Institucional para la Gestión Educativa en Bogotá D.C.</v>
          </cell>
        </row>
        <row r="233">
          <cell r="D233">
            <v>7818</v>
          </cell>
          <cell r="E233" t="str">
            <v>Fortalecimiento Institucional para la Gestión Educativa en Bogotá D.C.</v>
          </cell>
        </row>
        <row r="234">
          <cell r="D234">
            <v>7818</v>
          </cell>
          <cell r="E234" t="str">
            <v>Fortalecimiento Institucional para la Gestión Educativa en Bogotá D.C.</v>
          </cell>
        </row>
        <row r="235">
          <cell r="D235">
            <v>7888</v>
          </cell>
          <cell r="E235" t="str">
            <v xml:space="preserve">Fortalecimiento de políticas del Modelo Integrado de Planeación y Gestión -MIPG en la Secretaría de Educación de Bogotá D.C.				</v>
          </cell>
        </row>
        <row r="236">
          <cell r="D236">
            <v>7888</v>
          </cell>
          <cell r="E236" t="str">
            <v xml:space="preserve">Fortalecimiento de políticas del Modelo Integrado de Planeación y Gestión -MIPG en la Secretaría de Educación de Bogotá D.C.				</v>
          </cell>
        </row>
        <row r="237">
          <cell r="D237">
            <v>7690</v>
          </cell>
          <cell r="E237" t="str">
            <v>Fortalecimiento de la política de educación inclusiva para poblaciones y grupos de especial protección constitucional de Bogotá D.C.</v>
          </cell>
        </row>
        <row r="238">
          <cell r="D238">
            <v>7690</v>
          </cell>
          <cell r="E238" t="str">
            <v>Fortalecimiento de la política de educación inclusiva para poblaciones y grupos de especial protección constitucional de Bogotá D.C.</v>
          </cell>
        </row>
        <row r="239">
          <cell r="D239">
            <v>7690</v>
          </cell>
          <cell r="E239" t="str">
            <v>Fortalecimiento de la política de educación inclusiva para poblaciones y grupos de especial protección constitucional de Bogotá D.C.</v>
          </cell>
        </row>
        <row r="240">
          <cell r="D240">
            <v>7690</v>
          </cell>
          <cell r="E240" t="str">
            <v>Fortalecimiento de la política de educación inclusiva para poblaciones y grupos de especial protección constitucional de Bogotá D.C.</v>
          </cell>
        </row>
        <row r="241">
          <cell r="D241">
            <v>7690</v>
          </cell>
          <cell r="E241" t="str">
            <v>Fortalecimiento de la política de educación inclusiva para poblaciones y grupos de especial protección constitucional de Bogotá D.C.</v>
          </cell>
        </row>
        <row r="242">
          <cell r="D242">
            <v>7690</v>
          </cell>
          <cell r="E242" t="str">
            <v>Fortalecimiento de la política de educación inclusiva para poblaciones y grupos de especial protección constitucional de Bogotá D.C.</v>
          </cell>
        </row>
        <row r="243">
          <cell r="D243">
            <v>7690</v>
          </cell>
          <cell r="E243" t="str">
            <v>Fortalecimiento de la política de educación inclusiva para poblaciones y grupos de especial protección constitucional de Bogotá D.C.</v>
          </cell>
        </row>
        <row r="244">
          <cell r="D244">
            <v>7690</v>
          </cell>
          <cell r="E244" t="str">
            <v>Fortalecimiento de la política de educación inclusiva para poblaciones y grupos de especial protección constitucional de Bogotá D.C.</v>
          </cell>
        </row>
        <row r="245">
          <cell r="D245">
            <v>7758</v>
          </cell>
          <cell r="E245" t="str">
            <v>Fortalecimiento a la formación integral de calidad en jornada única y jornada completa, para niñas, niños y adolescentes en colegios distritales de Bogotá D.C</v>
          </cell>
        </row>
        <row r="246">
          <cell r="D246">
            <v>7758</v>
          </cell>
          <cell r="E246" t="str">
            <v>Fortalecimiento a la formación integral de calidad en jornada única y jornada completa, para niñas, niños y adolescentes en colegios distritales de Bogotá D.C</v>
          </cell>
        </row>
        <row r="247">
          <cell r="D247">
            <v>7758</v>
          </cell>
          <cell r="E247" t="str">
            <v>Fortalecimiento a la formación integral de calidad en jornada única y jornada completa, para niñas, niños y adolescentes en colegios distritales de Bogotá D.C</v>
          </cell>
        </row>
        <row r="248">
          <cell r="D248">
            <v>7758</v>
          </cell>
          <cell r="E248" t="str">
            <v>Fortalecimiento a la formación integral de calidad en jornada única y jornada completa, para niñas, niños y adolescentes en colegios distritales de Bogotá D.C</v>
          </cell>
        </row>
        <row r="249">
          <cell r="D249">
            <v>7686</v>
          </cell>
          <cell r="E249" t="str">
            <v>Implementación del programa de innovación y transformación pedagógica en los colegios públicos para el cierre de brechas educativas de Bogotá D.C.</v>
          </cell>
        </row>
        <row r="250">
          <cell r="D250">
            <v>7686</v>
          </cell>
          <cell r="E250" t="str">
            <v>Implementación del programa de innovación y transformación pedagógica en los colegios públicos para el cierre de brechas educativas de Bogotá D.C.</v>
          </cell>
        </row>
        <row r="251">
          <cell r="D251">
            <v>7686</v>
          </cell>
          <cell r="E251" t="str">
            <v>Implementación del programa de innovación y transformación pedagógica en los colegios públicos para el cierre de brechas educativas de Bogotá D.C.</v>
          </cell>
        </row>
        <row r="252">
          <cell r="D252">
            <v>7686</v>
          </cell>
          <cell r="E252" t="str">
            <v>Implementación del programa de innovación y transformación pedagógica en los colegios públicos para el cierre de brechas educativas de Bogotá D.C.</v>
          </cell>
        </row>
        <row r="253">
          <cell r="D253">
            <v>7686</v>
          </cell>
          <cell r="E253" t="str">
            <v>Implementación del programa de innovación y transformación pedagógica en los colegios públicos para el cierre de brechas educativas de Bogotá D.C.</v>
          </cell>
        </row>
        <row r="254">
          <cell r="D254">
            <v>7686</v>
          </cell>
          <cell r="E254" t="str">
            <v>Implementación del programa de innovación y transformación pedagógica en los colegios públicos para el cierre de brechas educativas de Bogotá D.C.</v>
          </cell>
        </row>
        <row r="255">
          <cell r="D255">
            <v>7686</v>
          </cell>
          <cell r="E255" t="str">
            <v>Implementación del programa de innovación y transformación pedagógica en los colegios públicos para el cierre de brechas educativas de Bogotá D.C.</v>
          </cell>
        </row>
        <row r="256">
          <cell r="D256">
            <v>7686</v>
          </cell>
          <cell r="E256" t="str">
            <v>Implementación del programa de innovación y transformación pedagógica en los colegios públicos para el cierre de brechas educativas de Bogotá D.C.</v>
          </cell>
        </row>
        <row r="257">
          <cell r="D257">
            <v>7686</v>
          </cell>
          <cell r="E257" t="str">
            <v>Implementación del programa de innovación y transformación pedagógica en los colegios públicos para el cierre de brechas educativas de Bogotá D.C.</v>
          </cell>
        </row>
        <row r="258">
          <cell r="D258">
            <v>7809</v>
          </cell>
          <cell r="E258" t="str">
            <v>Fortalecimiento de la política pública de educación, de la gestión institucional de los colegios oficiales y de las alianzas público/privadas e internacionales en materia educativa para Bogotá D.C</v>
          </cell>
        </row>
        <row r="259">
          <cell r="D259">
            <v>7809</v>
          </cell>
          <cell r="E259" t="str">
            <v>Fortalecimiento de la política pública de educación, de la gestión institucional de los colegios oficiales y de las alianzas público/privadas e internacionales en materia educativa para Bogotá D.C</v>
          </cell>
        </row>
        <row r="260">
          <cell r="D260">
            <v>7809</v>
          </cell>
          <cell r="E260" t="str">
            <v>Fortalecimiento de la política pública de educación, de la gestión institucional de los colegios oficiales y de las alianzas público/privadas e internacionales en materia educativa para Bogotá D.C</v>
          </cell>
        </row>
        <row r="261">
          <cell r="D261">
            <v>7809</v>
          </cell>
          <cell r="E261" t="str">
            <v>Fortalecimiento de la política pública de educación, de la gestión institucional de los colegios oficiales y de las alianzas público/privadas e internacionales en materia educativa para Bogotá D.C</v>
          </cell>
        </row>
        <row r="262">
          <cell r="D262">
            <v>7809</v>
          </cell>
          <cell r="E262" t="str">
            <v>Fortalecimiento de la política pública de educación, de la gestión institucional de los colegios oficiales y de las alianzas público/privadas e internacionales en materia educativa para Bogotá D.C</v>
          </cell>
        </row>
        <row r="263">
          <cell r="D263">
            <v>7809</v>
          </cell>
          <cell r="E263" t="str">
            <v>Fortalecimiento de la política pública de educación, de la gestión institucional de los colegios oficiales y de las alianzas público/privadas e internacionales en materia educativa para Bogotá D.C</v>
          </cell>
        </row>
        <row r="264">
          <cell r="D264">
            <v>7809</v>
          </cell>
          <cell r="E264" t="str">
            <v>Fortalecimiento de la política pública de educación, de la gestión institucional de los colegios oficiales y de las alianzas público/privadas e internacionales en materia educativa para Bogotá D.C</v>
          </cell>
        </row>
        <row r="265">
          <cell r="D265">
            <v>7809</v>
          </cell>
          <cell r="E265" t="str">
            <v>Fortalecimiento de la política pública de educación, de la gestión institucional de los colegios oficiales y de las alianzas público/privadas e internacionales en materia educativa para Bogotá D.C</v>
          </cell>
        </row>
        <row r="266">
          <cell r="D266">
            <v>7689</v>
          </cell>
          <cell r="E266" t="str">
            <v>Fortalecimiento de las competencias de los jóvenes de media del distrito para afrontar los retos del siglo XXI en Bogotá D.C.</v>
          </cell>
        </row>
        <row r="267">
          <cell r="D267">
            <v>7689</v>
          </cell>
          <cell r="E267" t="str">
            <v>Fortalecimiento de las competencias de los jóvenes de media del distrito para afrontar los retos del siglo XXI en Bogotá D.C.</v>
          </cell>
        </row>
        <row r="268">
          <cell r="D268">
            <v>7689</v>
          </cell>
          <cell r="E268" t="str">
            <v>Fortalecimiento de las competencias de los jóvenes de media del distrito para afrontar los retos del siglo XXI en Bogotá D.C.</v>
          </cell>
        </row>
        <row r="269">
          <cell r="D269">
            <v>7689</v>
          </cell>
          <cell r="E269" t="str">
            <v>Fortalecimiento de las competencias de los jóvenes de media del distrito para afrontar los retos del siglo XXI en Bogotá D.C.</v>
          </cell>
        </row>
        <row r="270">
          <cell r="D270">
            <v>7689</v>
          </cell>
          <cell r="E270" t="str">
            <v>Fortalecimiento de las competencias de los jóvenes de media del distrito para afrontar los retos del siglo XXI en Bogotá D.C.</v>
          </cell>
        </row>
        <row r="271">
          <cell r="D271">
            <v>7689</v>
          </cell>
          <cell r="E271" t="str">
            <v>Fortalecimiento de las competencias de los jóvenes de media del distrito para afrontar los retos del siglo XXI en Bogotá D.C.</v>
          </cell>
        </row>
        <row r="272">
          <cell r="D272">
            <v>7689</v>
          </cell>
          <cell r="E272" t="str">
            <v>Fortalecimiento de las competencias de los jóvenes de media del distrito para afrontar los retos del siglo XXI en Bogotá D.C.</v>
          </cell>
        </row>
        <row r="273">
          <cell r="D273">
            <v>7689</v>
          </cell>
          <cell r="E273" t="str">
            <v>Fortalecimiento de las competencias de los jóvenes de media del distrito para afrontar los retos del siglo XXI en Bogotá D.C.</v>
          </cell>
        </row>
        <row r="274">
          <cell r="D274">
            <v>7807</v>
          </cell>
          <cell r="E274" t="str">
            <v xml:space="preserve">Generación de un modelo inclusivo, eficiente y flexible que brinde alternativas de acceso, permanencia y pertinencia a programas de educación superior o educación postmedia en Bogotá D.C.				</v>
          </cell>
        </row>
        <row r="275">
          <cell r="D275">
            <v>7807</v>
          </cell>
          <cell r="E275" t="str">
            <v xml:space="preserve">Generación de un modelo inclusivo, eficiente y flexible que brinde alternativas de acceso, permanencia y pertinencia a programas de educación superior o educación postmedia en Bogotá D.C.				</v>
          </cell>
        </row>
        <row r="276">
          <cell r="D276">
            <v>7807</v>
          </cell>
          <cell r="E276" t="str">
            <v xml:space="preserve">Generación de un modelo inclusivo, eficiente y flexible que brinde alternativas de acceso, permanencia y pertinencia a programas de educación superior o educación postmedia en Bogotá D.C.				</v>
          </cell>
        </row>
        <row r="277">
          <cell r="D277">
            <v>7599</v>
          </cell>
          <cell r="E277" t="str">
            <v>Fortalecimiento de las estrategias de educación ambiental en los colegios oficiales de Bogotá D.C.</v>
          </cell>
        </row>
        <row r="278">
          <cell r="D278">
            <v>7599</v>
          </cell>
          <cell r="E278" t="str">
            <v>Fortalecimiento de las estrategias de educación ambiental en los colegios oficiales de Bogotá D.C.</v>
          </cell>
        </row>
        <row r="279">
          <cell r="D279">
            <v>7599</v>
          </cell>
          <cell r="E279" t="str">
            <v>Fortalecimiento de las estrategias de educación ambiental en los colegios oficiales de Bogotá D.C.</v>
          </cell>
        </row>
        <row r="280">
          <cell r="D280">
            <v>7599</v>
          </cell>
          <cell r="E280" t="str">
            <v>Fortalecimiento de las estrategias de educación ambiental en los colegios oficiales de Bogotá D.C.</v>
          </cell>
        </row>
        <row r="281">
          <cell r="D281">
            <v>7599</v>
          </cell>
          <cell r="E281" t="str">
            <v>Fortalecimiento de las estrategias de educación ambiental en los colegios oficiales de Bogotá D.C.</v>
          </cell>
        </row>
        <row r="282">
          <cell r="D282">
            <v>7599</v>
          </cell>
          <cell r="E282" t="str">
            <v>Fortalecimiento de las estrategias de educación ambiental en los colegios oficiales de Bogotá D.C.</v>
          </cell>
        </row>
        <row r="283">
          <cell r="D283">
            <v>7643</v>
          </cell>
          <cell r="E283" t="str">
            <v>Implementación del Programa integral de educación socioemocional, ciudadana y construcción de escuelas como territorios de paz en Bogotá D.C.</v>
          </cell>
        </row>
        <row r="284">
          <cell r="D284">
            <v>7643</v>
          </cell>
          <cell r="E284" t="str">
            <v>Implementación del Programa integral de educación socioemocional, ciudadana y construcción de escuelas como territorios de paz en Bogotá D.C.</v>
          </cell>
        </row>
        <row r="285">
          <cell r="D285">
            <v>7643</v>
          </cell>
          <cell r="E285" t="str">
            <v>Implementación del Programa integral de educación socioemocional, ciudadana y construcción de escuelas como territorios de paz en Bogotá D.C.</v>
          </cell>
        </row>
        <row r="286">
          <cell r="D286">
            <v>7643</v>
          </cell>
          <cell r="E286" t="str">
            <v>Implementación del Programa integral de educación socioemocional, ciudadana y construcción de escuelas como territorios de paz en Bogotá D.C.</v>
          </cell>
        </row>
        <row r="287">
          <cell r="D287">
            <v>7643</v>
          </cell>
          <cell r="E287" t="str">
            <v>Implementación del Programa integral de educación socioemocional, ciudadana y construcción de escuelas como territorios de paz en Bogotá D.C.</v>
          </cell>
        </row>
        <row r="288">
          <cell r="D288">
            <v>7746</v>
          </cell>
          <cell r="E288" t="str">
            <v>Conformación de entornos educativos protectores y confiables en Bogotá D.C.</v>
          </cell>
        </row>
        <row r="289">
          <cell r="D289">
            <v>7746</v>
          </cell>
          <cell r="E289" t="str">
            <v>Conformación de entornos educativos protectores y confiables en Bogotá D.C.</v>
          </cell>
        </row>
        <row r="290">
          <cell r="D290">
            <v>7746</v>
          </cell>
          <cell r="E290" t="str">
            <v>Conformación de entornos educativos protectores y confiables en Bogotá D.C.</v>
          </cell>
        </row>
        <row r="291">
          <cell r="D291">
            <v>7737</v>
          </cell>
          <cell r="E291" t="str">
            <v>Implementación del programa niñas y niños educan a los adultos en Bogotá D.C.</v>
          </cell>
        </row>
        <row r="292">
          <cell r="D292">
            <v>7737</v>
          </cell>
          <cell r="E292" t="str">
            <v>Implementación del programa niñas y niños educan a los adultos en Bogotá D.C.</v>
          </cell>
        </row>
        <row r="293">
          <cell r="D293">
            <v>7737</v>
          </cell>
          <cell r="E293" t="str">
            <v>Implementación del programa niñas y niños educan a los adultos en Bogotá D.C.</v>
          </cell>
        </row>
        <row r="294">
          <cell r="D294">
            <v>7596</v>
          </cell>
          <cell r="E294" t="str">
            <v>Desarrollo de Lineamientos estratégicos e insumos con enfoques diferenciales para mejorar la movilidad en Bogotá</v>
          </cell>
        </row>
        <row r="295">
          <cell r="D295">
            <v>7596</v>
          </cell>
          <cell r="E295" t="str">
            <v>Desarrollo de Lineamientos estratégicos e insumos con enfoques diferenciales para mejorar la movilidad en Bogotá</v>
          </cell>
        </row>
        <row r="296">
          <cell r="D296">
            <v>7596</v>
          </cell>
          <cell r="E296" t="str">
            <v>Desarrollo de Lineamientos estratégicos e insumos con enfoques diferenciales para mejorar la movilidad en Bogotá</v>
          </cell>
        </row>
        <row r="297">
          <cell r="D297">
            <v>7583</v>
          </cell>
          <cell r="E297" t="str">
            <v>Implementación del sistema de transportes de bajas y cero emisiones para Bogotá</v>
          </cell>
        </row>
        <row r="298">
          <cell r="D298">
            <v>7583</v>
          </cell>
          <cell r="E298" t="str">
            <v>Implementación del sistema de transportes de bajas y cero emisiones para Bogotá</v>
          </cell>
        </row>
        <row r="299">
          <cell r="D299">
            <v>7583</v>
          </cell>
          <cell r="E299" t="str">
            <v>Implementación del sistema de transportes de bajas y cero emisiones para Bogotá</v>
          </cell>
        </row>
        <row r="300">
          <cell r="D300">
            <v>7583</v>
          </cell>
          <cell r="E300" t="str">
            <v>Implementación del sistema de transportes de bajas y cero emisiones para Bogotá</v>
          </cell>
        </row>
        <row r="301">
          <cell r="D301">
            <v>7583</v>
          </cell>
          <cell r="E301" t="str">
            <v>Implementación del sistema de transportes de bajas y cero emisiones para Bogotá</v>
          </cell>
        </row>
        <row r="302">
          <cell r="D302">
            <v>7583</v>
          </cell>
          <cell r="E302" t="str">
            <v>Implementación del sistema de transportes de bajas y cero emisiones para Bogotá</v>
          </cell>
        </row>
        <row r="303">
          <cell r="D303">
            <v>7573</v>
          </cell>
          <cell r="E303" t="str">
            <v>Apoyo a las acciones de regulación y control de tránsito y transporte en Bogotá</v>
          </cell>
        </row>
        <row r="304">
          <cell r="D304">
            <v>7573</v>
          </cell>
          <cell r="E304" t="str">
            <v>Apoyo a las acciones de regulación y control de tránsito y transporte en Bogotá</v>
          </cell>
        </row>
        <row r="305">
          <cell r="D305">
            <v>7573</v>
          </cell>
          <cell r="E305" t="str">
            <v>Apoyo a las acciones de regulación y control de tránsito y transporte en Bogotá</v>
          </cell>
        </row>
        <row r="306">
          <cell r="D306">
            <v>7576</v>
          </cell>
          <cell r="E306" t="str">
            <v>Consolidación del programa niñas y niños primero para mejorar las experiencias de viaje de la población estudiantil en Bogotá</v>
          </cell>
        </row>
        <row r="307">
          <cell r="D307">
            <v>7576</v>
          </cell>
          <cell r="E307" t="str">
            <v>Consolidación del programa niñas y niños primero para mejorar las experiencias de viaje de la población estudiantil en Bogotá</v>
          </cell>
        </row>
        <row r="308">
          <cell r="D308">
            <v>7576</v>
          </cell>
          <cell r="E308" t="str">
            <v>Consolidación del programa niñas y niños primero para mejorar las experiencias de viaje de la población estudiantil en Bogotá</v>
          </cell>
        </row>
        <row r="309">
          <cell r="D309">
            <v>7576</v>
          </cell>
          <cell r="E309" t="str">
            <v>Consolidación del programa niñas y niños primero para mejorar las experiencias de viaje de la población estudiantil en Bogotá</v>
          </cell>
        </row>
        <row r="310">
          <cell r="D310">
            <v>7578</v>
          </cell>
          <cell r="E310" t="str">
            <v>Fortalecimiento de la gestión y control de la movilidad en Bogotá</v>
          </cell>
        </row>
        <row r="311">
          <cell r="D311">
            <v>7578</v>
          </cell>
          <cell r="E311" t="str">
            <v>Fortalecimiento de la gestión y control de la movilidad en Bogotá</v>
          </cell>
        </row>
        <row r="312">
          <cell r="D312">
            <v>7578</v>
          </cell>
          <cell r="E312" t="str">
            <v>Fortalecimiento de la gestión y control de la movilidad en Bogotá</v>
          </cell>
        </row>
        <row r="313">
          <cell r="D313">
            <v>7578</v>
          </cell>
          <cell r="E313" t="str">
            <v>Fortalecimiento de la gestión y control de la movilidad en Bogotá</v>
          </cell>
        </row>
        <row r="314">
          <cell r="D314">
            <v>7578</v>
          </cell>
          <cell r="E314" t="str">
            <v>Fortalecimiento de la gestión y control de la movilidad en Bogotá</v>
          </cell>
        </row>
        <row r="315">
          <cell r="D315">
            <v>7578</v>
          </cell>
          <cell r="E315" t="str">
            <v>Fortalecimiento de la gestión y control de la movilidad en Bogotá</v>
          </cell>
        </row>
        <row r="316">
          <cell r="D316">
            <v>7578</v>
          </cell>
          <cell r="E316" t="str">
            <v>Fortalecimiento de la gestión y control de la movilidad en Bogotá</v>
          </cell>
        </row>
        <row r="317">
          <cell r="D317">
            <v>7578</v>
          </cell>
          <cell r="E317" t="str">
            <v>Fortalecimiento de la gestión y control de la movilidad en Bogotá</v>
          </cell>
        </row>
        <row r="318">
          <cell r="D318">
            <v>7579</v>
          </cell>
          <cell r="E318" t="str">
            <v>Implementación del plan distrital de seguridad vial en Bogotá</v>
          </cell>
        </row>
        <row r="319">
          <cell r="D319">
            <v>7581</v>
          </cell>
          <cell r="E319" t="str">
            <v>Fortalecimiento de la comunicación y la cultura para la movilidad como elementos constructivos y pedagógicos del nuevo contrato social en Bogotá</v>
          </cell>
        </row>
        <row r="320">
          <cell r="D320">
            <v>7581</v>
          </cell>
          <cell r="E320" t="str">
            <v>Fortalecimiento de la comunicación y la cultura para la movilidad como elementos constructivos y pedagógicos del nuevo contrato social en Bogotá</v>
          </cell>
        </row>
        <row r="321">
          <cell r="D321">
            <v>7581</v>
          </cell>
          <cell r="E321" t="str">
            <v>Fortalecimiento de la comunicación y la cultura para la movilidad como elementos constructivos y pedagógicos del nuevo contrato social en Bogotá</v>
          </cell>
        </row>
        <row r="322">
          <cell r="D322">
            <v>7581</v>
          </cell>
          <cell r="E322" t="str">
            <v>Fortalecimiento de la comunicación y la cultura para la movilidad como elementos constructivos y pedagógicos del nuevo contrato social en Bogotá</v>
          </cell>
        </row>
        <row r="323">
          <cell r="D323">
            <v>7581</v>
          </cell>
          <cell r="E323" t="str">
            <v>Fortalecimiento de la comunicación y la cultura para la movilidad como elementos constructivos y pedagógicos del nuevo contrato social en Bogotá</v>
          </cell>
        </row>
        <row r="324">
          <cell r="D324">
            <v>7587</v>
          </cell>
          <cell r="E324" t="str">
            <v>Implementación de señalización para mejorar las condiciones de seguridad vial, movilidad y accesibilidad en Bogotá</v>
          </cell>
        </row>
        <row r="325">
          <cell r="D325">
            <v>7587</v>
          </cell>
          <cell r="E325" t="str">
            <v>Implementación de señalización para mejorar las condiciones de seguridad vial, movilidad y accesibilidad en Bogotá</v>
          </cell>
        </row>
        <row r="326">
          <cell r="D326">
            <v>7587</v>
          </cell>
          <cell r="E326" t="str">
            <v>Implementación de señalización para mejorar las condiciones de seguridad vial, movilidad y accesibilidad en Bogotá</v>
          </cell>
        </row>
        <row r="327">
          <cell r="D327">
            <v>7587</v>
          </cell>
          <cell r="E327" t="str">
            <v>Implementación de señalización para mejorar las condiciones de seguridad vial, movilidad y accesibilidad en Bogotá</v>
          </cell>
        </row>
        <row r="328">
          <cell r="D328">
            <v>7587</v>
          </cell>
          <cell r="E328" t="str">
            <v>Implementación de señalización para mejorar las condiciones de seguridad vial, movilidad y accesibilidad en Bogotá</v>
          </cell>
        </row>
        <row r="329">
          <cell r="D329">
            <v>7587</v>
          </cell>
          <cell r="E329" t="str">
            <v>Implementación de señalización para mejorar las condiciones de seguridad vial, movilidad y accesibilidad en Bogotá</v>
          </cell>
        </row>
        <row r="330">
          <cell r="D330">
            <v>7587</v>
          </cell>
          <cell r="E330" t="str">
            <v>Implementación de señalización para mejorar las condiciones de seguridad vial, movilidad y accesibilidad en Bogotá</v>
          </cell>
        </row>
        <row r="331">
          <cell r="D331">
            <v>7587</v>
          </cell>
          <cell r="E331" t="str">
            <v>Implementación de señalización para mejorar las condiciones de seguridad vial, movilidad y accesibilidad en Bogotá</v>
          </cell>
        </row>
        <row r="332">
          <cell r="D332">
            <v>7587</v>
          </cell>
          <cell r="E332" t="str">
            <v>Implementación de señalización para mejorar las condiciones de seguridad vial, movilidad y accesibilidad en Bogotá</v>
          </cell>
        </row>
        <row r="333">
          <cell r="D333">
            <v>7587</v>
          </cell>
          <cell r="E333" t="str">
            <v>Implementación de señalización para mejorar las condiciones de seguridad vial, movilidad y accesibilidad en Bogotá</v>
          </cell>
        </row>
        <row r="334">
          <cell r="D334">
            <v>7587</v>
          </cell>
          <cell r="E334" t="str">
            <v>Implementación de señalización para mejorar las condiciones de seguridad vial, movilidad y accesibilidad en Bogotá</v>
          </cell>
        </row>
        <row r="335">
          <cell r="D335">
            <v>7588</v>
          </cell>
          <cell r="E335" t="str">
            <v>Fortalecimiento de una movilidad sostenible y accesible para Bogotá y su Región</v>
          </cell>
        </row>
        <row r="336">
          <cell r="D336">
            <v>7588</v>
          </cell>
          <cell r="E336" t="str">
            <v>Fortalecimiento de una movilidad sostenible y accesible para Bogotá y su Región</v>
          </cell>
        </row>
        <row r="337">
          <cell r="D337">
            <v>7588</v>
          </cell>
          <cell r="E337" t="str">
            <v>Fortalecimiento de una movilidad sostenible y accesible para Bogotá y su Región</v>
          </cell>
        </row>
        <row r="338">
          <cell r="D338">
            <v>7588</v>
          </cell>
          <cell r="E338" t="str">
            <v>Fortalecimiento de una movilidad sostenible y accesible para Bogotá y su Región</v>
          </cell>
        </row>
        <row r="339">
          <cell r="D339">
            <v>7588</v>
          </cell>
          <cell r="E339" t="str">
            <v>Fortalecimiento de una movilidad sostenible y accesible para Bogotá y su Región</v>
          </cell>
        </row>
        <row r="340">
          <cell r="D340">
            <v>7588</v>
          </cell>
          <cell r="E340" t="str">
            <v>Fortalecimiento de una movilidad sostenible y accesible para Bogotá y su Región</v>
          </cell>
        </row>
        <row r="341">
          <cell r="D341">
            <v>7588</v>
          </cell>
          <cell r="E341" t="str">
            <v>Fortalecimiento de una movilidad sostenible y accesible para Bogotá y su Región</v>
          </cell>
        </row>
        <row r="342">
          <cell r="D342">
            <v>7588</v>
          </cell>
          <cell r="E342" t="str">
            <v>Fortalecimiento de una movilidad sostenible y accesible para Bogotá y su Región</v>
          </cell>
        </row>
        <row r="343">
          <cell r="D343">
            <v>7588</v>
          </cell>
          <cell r="E343" t="str">
            <v>Fortalecimiento de una movilidad sostenible y accesible para Bogotá y su Región</v>
          </cell>
        </row>
        <row r="344">
          <cell r="D344">
            <v>7907</v>
          </cell>
          <cell r="E344" t="str">
            <v>Consolidación del Centro de Orientación a Víctimas de Siniestros Viales de Bogotá</v>
          </cell>
        </row>
        <row r="345">
          <cell r="D345">
            <v>7907</v>
          </cell>
          <cell r="E345" t="str">
            <v>Consolidación del Centro de Orientación a Víctimas de Siniestros Viales de Bogotá</v>
          </cell>
        </row>
        <row r="346">
          <cell r="D346">
            <v>7595</v>
          </cell>
          <cell r="E346" t="str">
            <v>Implementación de estrategias de participación ciudadana para una movilidad segura, incluyente, sostenible y accesible en Bogotá</v>
          </cell>
        </row>
        <row r="347">
          <cell r="D347">
            <v>7595</v>
          </cell>
          <cell r="E347" t="str">
            <v>Implementación de estrategias de participación ciudadana para una movilidad segura, incluyente, sostenible y accesible en Bogotá</v>
          </cell>
        </row>
        <row r="348">
          <cell r="D348">
            <v>7595</v>
          </cell>
          <cell r="E348" t="str">
            <v>Implementación de estrategias de participación ciudadana para una movilidad segura, incluyente, sostenible y accesible en Bogotá</v>
          </cell>
        </row>
        <row r="349">
          <cell r="D349">
            <v>7563</v>
          </cell>
          <cell r="E349" t="str">
            <v>Fortalecimiento de herramientas para la prevención de la corrupción en la Secretaría Distrital de Movilidad Bogotá</v>
          </cell>
        </row>
        <row r="350">
          <cell r="D350">
            <v>7563</v>
          </cell>
          <cell r="E350" t="str">
            <v>Fortalecimiento de herramientas para la prevención de la corrupción en la Secretaría Distrital de Movilidad Bogotá</v>
          </cell>
        </row>
        <row r="351">
          <cell r="D351">
            <v>7563</v>
          </cell>
          <cell r="E351" t="str">
            <v>Fortalecimiento de herramientas para la prevención de la corrupción en la Secretaría Distrital de Movilidad Bogotá</v>
          </cell>
        </row>
        <row r="352">
          <cell r="D352">
            <v>7568</v>
          </cell>
          <cell r="E352" t="str">
            <v>Fortalecimiento institucional de la Secretaria Distrital de Movilidad</v>
          </cell>
        </row>
        <row r="353">
          <cell r="D353">
            <v>7568</v>
          </cell>
          <cell r="E353" t="str">
            <v>Fortalecimiento institucional de la Secretaria Distrital de Movilidad</v>
          </cell>
        </row>
        <row r="354">
          <cell r="D354">
            <v>7568</v>
          </cell>
          <cell r="E354" t="str">
            <v>Fortalecimiento institucional de la Secretaria Distrital de Movilidad</v>
          </cell>
        </row>
        <row r="355">
          <cell r="D355">
            <v>7568</v>
          </cell>
          <cell r="E355" t="str">
            <v>Fortalecimiento institucional de la Secretaria Distrital de Movilidad</v>
          </cell>
        </row>
        <row r="356">
          <cell r="D356">
            <v>7568</v>
          </cell>
          <cell r="E356" t="str">
            <v>Fortalecimiento institucional de la Secretaria Distrital de Movilidad</v>
          </cell>
        </row>
        <row r="357">
          <cell r="D357">
            <v>7568</v>
          </cell>
          <cell r="E357" t="str">
            <v>Fortalecimiento institucional de la Secretaria Distrital de Movilidad</v>
          </cell>
        </row>
        <row r="358">
          <cell r="D358">
            <v>7568</v>
          </cell>
          <cell r="E358" t="str">
            <v>Fortalecimiento institucional de la Secretaria Distrital de Movilidad</v>
          </cell>
        </row>
        <row r="359">
          <cell r="D359">
            <v>7570</v>
          </cell>
          <cell r="E359" t="str">
            <v>Actualización, mantenimiento y gestión de tecnologías de la información y las comunicaciones para la secretaría distrital de movilidad de Bogotá</v>
          </cell>
        </row>
        <row r="360">
          <cell r="D360">
            <v>7570</v>
          </cell>
          <cell r="E360" t="str">
            <v>Actualización, mantenimiento y gestión de tecnologías de la información y las comunicaciones para la secretaría distrital de movilidad de Bogotá</v>
          </cell>
        </row>
        <row r="361">
          <cell r="D361">
            <v>7570</v>
          </cell>
          <cell r="E361" t="str">
            <v>Actualización, mantenimiento y gestión de tecnologías de la información y las comunicaciones para la secretaría distrital de movilidad de Bogotá</v>
          </cell>
        </row>
        <row r="362">
          <cell r="D362">
            <v>7570</v>
          </cell>
          <cell r="E362" t="str">
            <v>Actualización, mantenimiento y gestión de tecnologías de la información y las comunicaciones para la secretaría distrital de movilidad de Bogotá</v>
          </cell>
        </row>
        <row r="363">
          <cell r="D363">
            <v>7570</v>
          </cell>
          <cell r="E363" t="str">
            <v>Actualización, mantenimiento y gestión de tecnologías de la información y las comunicaciones para la secretaría distrital de movilidad de Bogotá</v>
          </cell>
        </row>
        <row r="364">
          <cell r="D364">
            <v>7570</v>
          </cell>
          <cell r="E364" t="str">
            <v>Actualización, mantenimiento y gestión de tecnologías de la información y las comunicaciones para la secretaría distrital de movilidad de Bogotá</v>
          </cell>
        </row>
        <row r="365">
          <cell r="D365">
            <v>7570</v>
          </cell>
          <cell r="E365" t="str">
            <v>Actualización, mantenimiento y gestión de tecnologías de la información y las comunicaciones para la secretaría distrital de movilidad de Bogotá</v>
          </cell>
        </row>
        <row r="366">
          <cell r="D366">
            <v>7570</v>
          </cell>
          <cell r="E366" t="str">
            <v>Actualización, mantenimiento y gestión de tecnologías de la información y las comunicaciones para la secretaría distrital de movilidad de Bogotá</v>
          </cell>
        </row>
        <row r="367">
          <cell r="D367">
            <v>7574</v>
          </cell>
          <cell r="E367" t="str">
            <v>Fortalecimiento de la gestión documental de la Secretaría Distrital de Movilidad de Bogotá</v>
          </cell>
        </row>
        <row r="368">
          <cell r="D368">
            <v>7574</v>
          </cell>
          <cell r="E368" t="str">
            <v>Fortalecimiento de la gestión documental de la Secretaría Distrital de Movilidad de Bogotá</v>
          </cell>
        </row>
        <row r="369">
          <cell r="D369">
            <v>7574</v>
          </cell>
          <cell r="E369" t="str">
            <v>Fortalecimiento de la gestión documental de la Secretaría Distrital de Movilidad de Bogotá</v>
          </cell>
        </row>
        <row r="370">
          <cell r="D370">
            <v>7574</v>
          </cell>
          <cell r="E370" t="str">
            <v>Fortalecimiento de la gestión documental de la Secretaría Distrital de Movilidad de Bogotá</v>
          </cell>
        </row>
        <row r="371">
          <cell r="D371">
            <v>7574</v>
          </cell>
          <cell r="E371" t="str">
            <v>Fortalecimiento de la gestión documental de la Secretaría Distrital de Movilidad de Bogotá</v>
          </cell>
        </row>
        <row r="372">
          <cell r="D372">
            <v>7589</v>
          </cell>
          <cell r="E372" t="str">
            <v>Desarrollo de la gestión jurídica en la Secretaría Distrital de Movilidad en Bogotá</v>
          </cell>
        </row>
        <row r="373">
          <cell r="D373">
            <v>7589</v>
          </cell>
          <cell r="E373" t="str">
            <v>Desarrollo de la gestión jurídica en la Secretaría Distrital de Movilidad en Bogotá</v>
          </cell>
        </row>
        <row r="374">
          <cell r="D374">
            <v>7589</v>
          </cell>
          <cell r="E374" t="str">
            <v>Desarrollo de la gestión jurídica en la Secretaría Distrital de Movilidad en Bogotá</v>
          </cell>
        </row>
        <row r="375">
          <cell r="D375">
            <v>7589</v>
          </cell>
          <cell r="E375" t="str">
            <v>Desarrollo de la gestión jurídica en la Secretaría Distrital de Movilidad en Bogotá</v>
          </cell>
        </row>
        <row r="376">
          <cell r="D376">
            <v>7589</v>
          </cell>
          <cell r="E376" t="str">
            <v>Desarrollo de la gestión jurídica en la Secretaría Distrital de Movilidad en Bogotá</v>
          </cell>
        </row>
        <row r="377">
          <cell r="D377">
            <v>7593</v>
          </cell>
          <cell r="E377" t="str">
            <v>Investigación por infracción a las normas de tránsito y transporte público en Bogotá</v>
          </cell>
        </row>
        <row r="378">
          <cell r="D378">
            <v>7653</v>
          </cell>
          <cell r="E378" t="str">
            <v>Implementación de políticas integrales y transparentes al servicio de la ciudadanía en Bogotá</v>
          </cell>
        </row>
        <row r="379">
          <cell r="D379">
            <v>7653</v>
          </cell>
          <cell r="E379" t="str">
            <v>Implementación de políticas integrales y transparentes al servicio de la ciudadanía en Bogotá</v>
          </cell>
        </row>
        <row r="380">
          <cell r="D380">
            <v>7863</v>
          </cell>
          <cell r="E380" t="str">
            <v xml:space="preserve"> Mejoramiento del empleo incluyente y pertinente en Bogotá</v>
          </cell>
        </row>
        <row r="381">
          <cell r="D381">
            <v>7863</v>
          </cell>
          <cell r="E381" t="str">
            <v xml:space="preserve"> Mejoramiento del empleo incluyente y pertinente en Bogotá</v>
          </cell>
        </row>
        <row r="382">
          <cell r="D382">
            <v>7863</v>
          </cell>
          <cell r="E382" t="str">
            <v xml:space="preserve"> Mejoramiento del empleo incluyente y pertinente en Bogotá</v>
          </cell>
        </row>
        <row r="383">
          <cell r="D383">
            <v>7863</v>
          </cell>
          <cell r="E383" t="str">
            <v xml:space="preserve"> Mejoramiento del empleo incluyente y pertinente en Bogotá</v>
          </cell>
        </row>
        <row r="384">
          <cell r="D384">
            <v>7863</v>
          </cell>
          <cell r="E384" t="str">
            <v xml:space="preserve"> Mejoramiento del empleo incluyente y pertinente en Bogotá</v>
          </cell>
        </row>
        <row r="385">
          <cell r="D385">
            <v>7874</v>
          </cell>
          <cell r="E385" t="str">
            <v>Fortalecimiento del crecimiento empresarial en los emprendedores y las mipymes de Bogotá</v>
          </cell>
        </row>
        <row r="386">
          <cell r="D386">
            <v>7874</v>
          </cell>
          <cell r="E386" t="str">
            <v>Fortalecimiento del crecimiento empresarial en los emprendedores y las mipymes de Bogotá</v>
          </cell>
        </row>
        <row r="387">
          <cell r="D387">
            <v>7874</v>
          </cell>
          <cell r="E387" t="str">
            <v>Fortalecimiento del crecimiento empresarial en los emprendedores y las mipymes de Bogotá</v>
          </cell>
        </row>
        <row r="388">
          <cell r="D388">
            <v>7874</v>
          </cell>
          <cell r="E388" t="str">
            <v>Fortalecimiento del crecimiento empresarial en los emprendedores y las mipymes de Bogotá</v>
          </cell>
        </row>
        <row r="389">
          <cell r="D389">
            <v>7874</v>
          </cell>
          <cell r="E389" t="str">
            <v>Fortalecimiento del crecimiento empresarial en los emprendedores y las mipymes de Bogotá</v>
          </cell>
        </row>
        <row r="390">
          <cell r="D390">
            <v>7874</v>
          </cell>
          <cell r="E390" t="str">
            <v>Fortalecimiento del crecimiento empresarial en los emprendedores y las mipymes de Bogotá</v>
          </cell>
        </row>
        <row r="391">
          <cell r="D391">
            <v>7837</v>
          </cell>
          <cell r="E391" t="str">
            <v>Fortalecimiento en emprendimiento y desarrollo empresarial, para aumentar la capacidad productiva y económica de Bogotá</v>
          </cell>
        </row>
        <row r="392">
          <cell r="D392">
            <v>7837</v>
          </cell>
          <cell r="E392" t="str">
            <v>Fortalecimiento en emprendimiento y desarrollo empresarial, para aumentar la capacidad productiva y económica de Bogotá</v>
          </cell>
        </row>
        <row r="393">
          <cell r="D393">
            <v>7837</v>
          </cell>
          <cell r="E393" t="str">
            <v>Fortalecimiento en emprendimiento y desarrollo empresarial, para aumentar la capacidad productiva y económica de Bogotá</v>
          </cell>
        </row>
        <row r="394">
          <cell r="D394">
            <v>7837</v>
          </cell>
          <cell r="E394" t="str">
            <v>Fortalecimiento en emprendimiento y desarrollo empresarial, para aumentar la capacidad productiva y económica de Bogotá</v>
          </cell>
        </row>
        <row r="395">
          <cell r="D395">
            <v>7837</v>
          </cell>
          <cell r="E395" t="str">
            <v>Fortalecimiento en emprendimiento y desarrollo empresarial, para aumentar la capacidad productiva y económica de Bogotá</v>
          </cell>
        </row>
        <row r="396">
          <cell r="D396">
            <v>7847</v>
          </cell>
          <cell r="E396" t="str">
            <v>Fortalecimiento de la competitividad como vehículo para el desarrollo del ecosistema empresarial de Bogotá</v>
          </cell>
        </row>
        <row r="397">
          <cell r="D397">
            <v>7847</v>
          </cell>
          <cell r="E397" t="str">
            <v>Fortalecimiento de la competitividad como vehículo para el desarrollo del ecosistema empresarial de Bogotá</v>
          </cell>
        </row>
        <row r="398">
          <cell r="D398">
            <v>7847</v>
          </cell>
          <cell r="E398" t="str">
            <v>Fortalecimiento de la competitividad como vehículo para el desarrollo del ecosistema empresarial de Bogotá</v>
          </cell>
        </row>
        <row r="399">
          <cell r="D399">
            <v>7847</v>
          </cell>
          <cell r="E399" t="str">
            <v>Fortalecimiento de la competitividad como vehículo para el desarrollo del ecosistema empresarial de Bogotá</v>
          </cell>
        </row>
        <row r="400">
          <cell r="D400">
            <v>7847</v>
          </cell>
          <cell r="E400" t="str">
            <v>Fortalecimiento de la competitividad como vehículo para el desarrollo del ecosistema empresarial de Bogotá</v>
          </cell>
        </row>
        <row r="401">
          <cell r="D401">
            <v>7847</v>
          </cell>
          <cell r="E401" t="str">
            <v>Fortalecimiento de la competitividad como vehículo para el desarrollo del ecosistema empresarial de Bogotá</v>
          </cell>
        </row>
        <row r="402">
          <cell r="D402">
            <v>7847</v>
          </cell>
          <cell r="E402" t="str">
            <v>Fortalecimiento de la competitividad como vehículo para el desarrollo del ecosistema empresarial de Bogotá</v>
          </cell>
        </row>
        <row r="403">
          <cell r="D403">
            <v>7847</v>
          </cell>
          <cell r="E403" t="str">
            <v>Fortalecimiento de la competitividad como vehículo para el desarrollo del ecosistema empresarial de Bogotá</v>
          </cell>
        </row>
        <row r="404">
          <cell r="D404">
            <v>7906</v>
          </cell>
          <cell r="E404" t="str">
            <v>Generación de alternativas innovadoras para la consolidación de un escenario MICE y la promoción internacional de Bogotá.</v>
          </cell>
        </row>
        <row r="405">
          <cell r="D405">
            <v>7906</v>
          </cell>
          <cell r="E405" t="str">
            <v>Generación de alternativas innovadoras para la consolidación de un escenario MICE y la promoción internacional de Bogotá.</v>
          </cell>
        </row>
        <row r="406">
          <cell r="D406">
            <v>7842</v>
          </cell>
          <cell r="E406" t="str">
            <v>Fortalecer el entorno económico de los emprendimientos de alto impacto y las Mipymes, frente a la emergencia sanitaria en Bogotá</v>
          </cell>
        </row>
        <row r="407">
          <cell r="D407">
            <v>7842</v>
          </cell>
          <cell r="E407" t="str">
            <v>Fortalecer el entorno económico de los emprendimientos de alto impacto y las Mipymes, frente a la emergencia sanitaria en Bogotá</v>
          </cell>
        </row>
        <row r="408">
          <cell r="D408">
            <v>7842</v>
          </cell>
          <cell r="E408" t="str">
            <v>Fortalecer el entorno económico de los emprendimientos de alto impacto y las Mipymes, frente a la emergencia sanitaria en Bogotá</v>
          </cell>
        </row>
        <row r="409">
          <cell r="D409">
            <v>7842</v>
          </cell>
          <cell r="E409" t="str">
            <v>Fortalecer el entorno económico de los emprendimientos de alto impacto y las Mipymes, frente a la emergencia sanitaria en Bogotá</v>
          </cell>
        </row>
        <row r="410">
          <cell r="D410">
            <v>7842</v>
          </cell>
          <cell r="E410" t="str">
            <v>Fortalecer el entorno económico de los emprendimientos de alto impacto y las Mipymes, frente a la emergencia sanitaria en Bogotá</v>
          </cell>
        </row>
        <row r="411">
          <cell r="D411">
            <v>7842</v>
          </cell>
          <cell r="E411" t="str">
            <v>Fortalecer el entorno económico de los emprendimientos de alto impacto y las Mipymes, frente a la emergencia sanitaria en Bogotá</v>
          </cell>
        </row>
        <row r="412">
          <cell r="D412">
            <v>7842</v>
          </cell>
          <cell r="E412" t="str">
            <v>Fortalecer el entorno económico de los emprendimientos de alto impacto y las Mipymes, frente a la emergencia sanitaria en Bogotá</v>
          </cell>
        </row>
        <row r="413">
          <cell r="D413">
            <v>7842</v>
          </cell>
          <cell r="E413" t="str">
            <v>Fortalecer el entorno económico de los emprendimientos de alto impacto y las Mipymes, frente a la emergencia sanitaria en Bogotá</v>
          </cell>
        </row>
        <row r="414">
          <cell r="D414">
            <v>7842</v>
          </cell>
          <cell r="E414" t="str">
            <v>Fortalecer el entorno económico de los emprendimientos de alto impacto y las Mipymes, frente a la emergencia sanitaria en Bogotá</v>
          </cell>
        </row>
        <row r="415">
          <cell r="D415">
            <v>7842</v>
          </cell>
          <cell r="E415" t="str">
            <v>Fortalecer el entorno económico de los emprendimientos de alto impacto y las Mipymes, frente a la emergencia sanitaria en Bogotá</v>
          </cell>
        </row>
        <row r="416">
          <cell r="D416">
            <v>7844</v>
          </cell>
          <cell r="E416" t="str">
            <v>Fortalecimiento del comercio exterior, la productividad y el posicionamiento de Bogotá.</v>
          </cell>
        </row>
        <row r="417">
          <cell r="D417">
            <v>7844</v>
          </cell>
          <cell r="E417" t="str">
            <v>Fortalecimiento del comercio exterior, la productividad y el posicionamiento de Bogotá.</v>
          </cell>
        </row>
        <row r="418">
          <cell r="D418">
            <v>7844</v>
          </cell>
          <cell r="E418" t="str">
            <v>Fortalecimiento del comercio exterior, la productividad y el posicionamiento de Bogotá.</v>
          </cell>
        </row>
        <row r="419">
          <cell r="D419">
            <v>7844</v>
          </cell>
          <cell r="E419" t="str">
            <v>Fortalecimiento del comercio exterior, la productividad y el posicionamiento de Bogotá.</v>
          </cell>
        </row>
        <row r="420">
          <cell r="D420">
            <v>7845</v>
          </cell>
          <cell r="E420" t="str">
            <v>Desarrollo de alternativas productivas para fortalecer la sostenibilidad ambiental, productiva y comercial de los sistemas productivos de la ruralidad de Bogotá D.C.</v>
          </cell>
        </row>
        <row r="421">
          <cell r="D421">
            <v>7845</v>
          </cell>
          <cell r="E421" t="str">
            <v>Desarrollo de alternativas productivas para fortalecer la sostenibilidad ambiental, productiva y comercial de los sistemas productivos de la ruralidad de Bogotá D.C.</v>
          </cell>
        </row>
        <row r="422">
          <cell r="D422">
            <v>7846</v>
          </cell>
          <cell r="E422" t="str">
            <v>Incremento de la sostenibilidad del Sistema de Abastecimiento y Distribución de Alimentos de Bogotá.</v>
          </cell>
        </row>
        <row r="423">
          <cell r="D423">
            <v>7846</v>
          </cell>
          <cell r="E423" t="str">
            <v>Incremento de la sostenibilidad del Sistema de Abastecimiento y Distribución de Alimentos de Bogotá.</v>
          </cell>
        </row>
        <row r="424">
          <cell r="D424">
            <v>7846</v>
          </cell>
          <cell r="E424" t="str">
            <v>Incremento de la sostenibilidad del Sistema de Abastecimiento y Distribución de Alimentos de Bogotá.</v>
          </cell>
        </row>
        <row r="425">
          <cell r="D425">
            <v>7846</v>
          </cell>
          <cell r="E425" t="str">
            <v>Incremento de la sostenibilidad del Sistema de Abastecimiento y Distribución de Alimentos de Bogotá.</v>
          </cell>
        </row>
        <row r="426">
          <cell r="D426">
            <v>7846</v>
          </cell>
          <cell r="E426" t="str">
            <v>Incremento de la sostenibilidad del Sistema de Abastecimiento y Distribución de Alimentos de Bogotá.</v>
          </cell>
        </row>
        <row r="427">
          <cell r="D427">
            <v>7848</v>
          </cell>
          <cell r="E427" t="str">
            <v>Fortalecimiento de la productividad, competitividad e innovación del tejido empresarial de Bogotá</v>
          </cell>
        </row>
        <row r="428">
          <cell r="D428">
            <v>7848</v>
          </cell>
          <cell r="E428" t="str">
            <v>Fortalecimiento de la productividad, competitividad e innovación del tejido empresarial de Bogotá</v>
          </cell>
        </row>
        <row r="429">
          <cell r="D429">
            <v>7848</v>
          </cell>
          <cell r="E429" t="str">
            <v>Fortalecimiento de la productividad, competitividad e innovación del tejido empresarial de Bogotá</v>
          </cell>
        </row>
        <row r="430">
          <cell r="D430">
            <v>7848</v>
          </cell>
          <cell r="E430" t="str">
            <v>Fortalecimiento de la productividad, competitividad e innovación del tejido empresarial de Bogotá</v>
          </cell>
        </row>
        <row r="431">
          <cell r="D431">
            <v>7848</v>
          </cell>
          <cell r="E431" t="str">
            <v>Fortalecimiento de la productividad, competitividad e innovación del tejido empresarial de Bogotá</v>
          </cell>
        </row>
        <row r="432">
          <cell r="D432">
            <v>7864</v>
          </cell>
          <cell r="E432" t="str">
            <v>Implementación de un sistema de información para la identificación de brechas del mercado laboral en Bogotá</v>
          </cell>
        </row>
        <row r="433">
          <cell r="D433">
            <v>7865</v>
          </cell>
          <cell r="E433" t="str">
            <v>Fortalecimiento de la información que se genera sobre la dinámica económica de la ciudad-región. Bogotá</v>
          </cell>
        </row>
        <row r="434">
          <cell r="D434">
            <v>7865</v>
          </cell>
          <cell r="E434" t="str">
            <v>Fortalecimiento de la información que se genera sobre la dinámica económica de la ciudad-región. Bogotá</v>
          </cell>
        </row>
        <row r="435">
          <cell r="D435">
            <v>7865</v>
          </cell>
          <cell r="E435" t="str">
            <v>Fortalecimiento de la información que se genera sobre la dinámica económica de la ciudad-región. Bogotá</v>
          </cell>
        </row>
        <row r="436">
          <cell r="D436">
            <v>7865</v>
          </cell>
          <cell r="E436" t="str">
            <v>Fortalecimiento de la información que se genera sobre la dinámica económica de la ciudad-región. Bogotá</v>
          </cell>
        </row>
        <row r="437">
          <cell r="D437">
            <v>7843</v>
          </cell>
          <cell r="E437" t="str">
            <v>Fortalecimiento de la planeación institucional a través del incremento del desempeño en el sistema de gestión de la secretaría de desarrollo económico de Bogotá.</v>
          </cell>
        </row>
        <row r="438">
          <cell r="D438">
            <v>7843</v>
          </cell>
          <cell r="E438" t="str">
            <v>Fortalecimiento de la planeación institucional a través del incremento del desempeño en el sistema de gestión de la secretaría de desarrollo económico de Bogotá.</v>
          </cell>
        </row>
        <row r="439">
          <cell r="D439">
            <v>7843</v>
          </cell>
          <cell r="E439" t="str">
            <v>Fortalecimiento de la planeación institucional a través del incremento del desempeño en el sistema de gestión de la secretaría de desarrollo económico de Bogotá.</v>
          </cell>
        </row>
        <row r="440">
          <cell r="D440">
            <v>7843</v>
          </cell>
          <cell r="E440" t="str">
            <v>Fortalecimiento de la planeación institucional a través del incremento del desempeño en el sistema de gestión de la secretaría de desarrollo económico de Bogotá.</v>
          </cell>
        </row>
        <row r="441">
          <cell r="D441">
            <v>7843</v>
          </cell>
          <cell r="E441" t="str">
            <v>Fortalecimiento de la planeación institucional a través del incremento del desempeño en el sistema de gestión de la secretaría de desarrollo económico de Bogotá.</v>
          </cell>
        </row>
        <row r="442">
          <cell r="D442">
            <v>7849</v>
          </cell>
          <cell r="E442" t="str">
            <v>Incremento de la capacidad administrativa y logística Institucional en los servicios de apoyo transversal de la Secretaría Distrital de Desarrollo</v>
          </cell>
        </row>
        <row r="443">
          <cell r="D443">
            <v>7849</v>
          </cell>
          <cell r="E443" t="str">
            <v>Incremento de la capacidad administrativa y logística Institucional en los servicios de apoyo transversal de la Secretaría Distrital de Desarrollo</v>
          </cell>
        </row>
        <row r="444">
          <cell r="D444">
            <v>7849</v>
          </cell>
          <cell r="E444" t="str">
            <v>Incremento de la capacidad administrativa y logística Institucional en los servicios de apoyo transversal de la Secretaría Distrital de Desarrollo</v>
          </cell>
        </row>
        <row r="445">
          <cell r="D445">
            <v>7849</v>
          </cell>
          <cell r="E445" t="str">
            <v>Incremento de la capacidad administrativa y logística Institucional en los servicios de apoyo transversal de la Secretaría Distrital de Desarrollo</v>
          </cell>
        </row>
        <row r="446">
          <cell r="D446">
            <v>7849</v>
          </cell>
          <cell r="E446" t="str">
            <v>Incremento de la capacidad administrativa y logística Institucional en los servicios de apoyo transversal de la Secretaría Distrital de Desarrollo</v>
          </cell>
        </row>
        <row r="447">
          <cell r="D447">
            <v>7849</v>
          </cell>
          <cell r="E447" t="str">
            <v>Incremento de la capacidad administrativa y logística Institucional en los servicios de apoyo transversal de la Secretaría Distrital de Desarrollo</v>
          </cell>
        </row>
        <row r="448">
          <cell r="D448">
            <v>7849</v>
          </cell>
          <cell r="E448" t="str">
            <v>Incremento de la capacidad administrativa y logística Institucional en los servicios de apoyo transversal de la Secretaría Distrital de Desarrollo</v>
          </cell>
        </row>
        <row r="449">
          <cell r="D449">
            <v>7849</v>
          </cell>
          <cell r="E449" t="str">
            <v>Incremento de la capacidad administrativa y logística Institucional en los servicios de apoyo transversal de la Secretaría Distrital de Desarrollo</v>
          </cell>
        </row>
        <row r="450">
          <cell r="D450">
            <v>7849</v>
          </cell>
          <cell r="E450" t="str">
            <v>Incremento de la capacidad administrativa y logística Institucional en los servicios de apoyo transversal de la Secretaría Distrital de Desarrollo</v>
          </cell>
        </row>
        <row r="451">
          <cell r="D451">
            <v>7715</v>
          </cell>
          <cell r="E451" t="str">
            <v>Mejoramiento de vivienda - modalidad de habitabilidad mediante asignación e implementación de subsidio en Bogotá</v>
          </cell>
        </row>
        <row r="452">
          <cell r="D452">
            <v>7715</v>
          </cell>
          <cell r="E452" t="str">
            <v>Mejoramiento de vivienda - modalidad de habitabilidad mediante asignación e implementación de subsidio en Bogotá</v>
          </cell>
        </row>
        <row r="453">
          <cell r="D453">
            <v>7823</v>
          </cell>
          <cell r="E453" t="str">
            <v>Generación de mecanismos para facilitar el acceso a una solución de vivienda a hogares vulnerables en Bogotá.</v>
          </cell>
        </row>
        <row r="454">
          <cell r="D454">
            <v>7823</v>
          </cell>
          <cell r="E454" t="str">
            <v>Generación de mecanismos para facilitar el acceso a una solución de vivienda a hogares vulnerables en Bogotá.</v>
          </cell>
        </row>
        <row r="455">
          <cell r="D455">
            <v>7823</v>
          </cell>
          <cell r="E455" t="str">
            <v>Generación de mecanismos para facilitar el acceso a una solución de vivienda a hogares vulnerables en Bogotá.</v>
          </cell>
        </row>
        <row r="456">
          <cell r="D456">
            <v>7823</v>
          </cell>
          <cell r="E456" t="str">
            <v>Generación de mecanismos para facilitar el acceso a una solución de vivienda a hogares vulnerables en Bogotá.</v>
          </cell>
        </row>
        <row r="457">
          <cell r="D457">
            <v>7823</v>
          </cell>
          <cell r="E457" t="str">
            <v>Generación de mecanismos para facilitar el acceso a una solución de vivienda a hogares vulnerables en Bogotá.</v>
          </cell>
        </row>
        <row r="458">
          <cell r="D458">
            <v>7823</v>
          </cell>
          <cell r="E458" t="str">
            <v>Generación de mecanismos para facilitar el acceso a una solución de vivienda a hogares vulnerables en Bogotá.</v>
          </cell>
        </row>
        <row r="459">
          <cell r="D459">
            <v>7823</v>
          </cell>
          <cell r="E459" t="str">
            <v>Generación de mecanismos para facilitar el acceso a una solución de vivienda a hogares vulnerables en Bogotá.</v>
          </cell>
        </row>
        <row r="460">
          <cell r="D460">
            <v>7575</v>
          </cell>
          <cell r="E460" t="str">
            <v>Estudios y diseños de proyecto para el mejoramiento integral de Barrios - Bogotá 2020-2024</v>
          </cell>
        </row>
        <row r="461">
          <cell r="D461">
            <v>7575</v>
          </cell>
          <cell r="E461" t="str">
            <v>Estudios y diseños de proyecto para el mejoramiento integral de Barrios - Bogotá 2020-2024</v>
          </cell>
        </row>
        <row r="462">
          <cell r="D462">
            <v>7575</v>
          </cell>
          <cell r="E462" t="str">
            <v>Estudios y diseños de proyecto para el mejoramiento integral de Barrios - Bogotá 2020-2024</v>
          </cell>
        </row>
        <row r="463">
          <cell r="D463">
            <v>7575</v>
          </cell>
          <cell r="E463" t="str">
            <v>Estudios y diseños de proyecto para el mejoramiento integral de Barrios - Bogotá 2020-2024</v>
          </cell>
        </row>
        <row r="464">
          <cell r="D464">
            <v>7577</v>
          </cell>
          <cell r="E464" t="str">
            <v>Conformación y ajustes de expedientes para legalización de asentamientos de origen informal y regularización de desarrollos legalizados Bogotá</v>
          </cell>
        </row>
        <row r="465">
          <cell r="D465">
            <v>7577</v>
          </cell>
          <cell r="E465" t="str">
            <v>Conformación y ajustes de expedientes para legalización de asentamientos de origen informal y regularización de desarrollos legalizados Bogotá</v>
          </cell>
        </row>
        <row r="466">
          <cell r="D466">
            <v>7582</v>
          </cell>
          <cell r="E466" t="str">
            <v>Mejoramiento progresivo de edificaciones de vivienda de origen informal Plan Terrazas</v>
          </cell>
        </row>
        <row r="467">
          <cell r="D467">
            <v>7582</v>
          </cell>
          <cell r="E467" t="str">
            <v>Mejoramiento progresivo de edificaciones de vivienda de origen informal Plan Terrazas</v>
          </cell>
        </row>
        <row r="468">
          <cell r="D468">
            <v>7582</v>
          </cell>
          <cell r="E468" t="str">
            <v>Mejoramiento progresivo de edificaciones de vivienda de origen informal Plan Terrazas</v>
          </cell>
        </row>
        <row r="469">
          <cell r="D469">
            <v>7582</v>
          </cell>
          <cell r="E469" t="str">
            <v>Mejoramiento progresivo de edificaciones de vivienda de origen informal Plan Terrazas</v>
          </cell>
        </row>
        <row r="470">
          <cell r="D470">
            <v>7659</v>
          </cell>
          <cell r="E470" t="str">
            <v>Mejoramiento Integral Rural y de Bordes Urbanos en Bogotá</v>
          </cell>
        </row>
        <row r="471">
          <cell r="D471">
            <v>7659</v>
          </cell>
          <cell r="E471" t="str">
            <v>Mejoramiento Integral Rural y de Bordes Urbanos en Bogotá</v>
          </cell>
        </row>
        <row r="472">
          <cell r="D472">
            <v>7659</v>
          </cell>
          <cell r="E472" t="str">
            <v>Mejoramiento Integral Rural y de Bordes Urbanos en Bogotá</v>
          </cell>
        </row>
        <row r="473">
          <cell r="D473">
            <v>7659</v>
          </cell>
          <cell r="E473" t="str">
            <v>Mejoramiento Integral Rural y de Bordes Urbanos en Bogotá</v>
          </cell>
        </row>
        <row r="474">
          <cell r="D474">
            <v>7659</v>
          </cell>
          <cell r="E474" t="str">
            <v>Mejoramiento Integral Rural y de Bordes Urbanos en Bogotá</v>
          </cell>
        </row>
        <row r="475">
          <cell r="D475">
            <v>7659</v>
          </cell>
          <cell r="E475" t="str">
            <v>Mejoramiento Integral Rural y de Bordes Urbanos en Bogotá</v>
          </cell>
        </row>
        <row r="476">
          <cell r="D476">
            <v>7659</v>
          </cell>
          <cell r="E476" t="str">
            <v>Mejoramiento Integral Rural y de Bordes Urbanos en Bogotá</v>
          </cell>
        </row>
        <row r="477">
          <cell r="D477">
            <v>7721</v>
          </cell>
          <cell r="E477" t="str">
            <v>Aplicación de lineamientos de planeación y política en materia de hábitat Bogotá</v>
          </cell>
        </row>
        <row r="478">
          <cell r="D478">
            <v>7721</v>
          </cell>
          <cell r="E478" t="str">
            <v>Aplicación de lineamientos de planeación y política en materia de hábitat Bogotá</v>
          </cell>
        </row>
        <row r="479">
          <cell r="D479">
            <v>7721</v>
          </cell>
          <cell r="E479" t="str">
            <v>Aplicación de lineamientos de planeación y política en materia de hábitat Bogotá</v>
          </cell>
        </row>
        <row r="480">
          <cell r="D480">
            <v>7721</v>
          </cell>
          <cell r="E480" t="str">
            <v>Aplicación de lineamientos de planeación y política en materia de hábitat Bogotá</v>
          </cell>
        </row>
        <row r="481">
          <cell r="D481">
            <v>7721</v>
          </cell>
          <cell r="E481" t="str">
            <v>Aplicación de lineamientos de planeación y política en materia de hábitat Bogotá</v>
          </cell>
        </row>
        <row r="482">
          <cell r="D482">
            <v>7721</v>
          </cell>
          <cell r="E482" t="str">
            <v>Aplicación de lineamientos de planeación y política en materia de hábitat Bogotá</v>
          </cell>
        </row>
        <row r="483">
          <cell r="D483">
            <v>7747</v>
          </cell>
          <cell r="E483" t="str">
            <v>Apoyo técnico, administrativo y tecnológico en la gestión de los trámites requeridos para promover la iniciación de viviendas VIS y VIP en Bogotá</v>
          </cell>
        </row>
        <row r="484">
          <cell r="D484">
            <v>7747</v>
          </cell>
          <cell r="E484" t="str">
            <v>Apoyo técnico, administrativo y tecnológico en la gestión de los trámites requeridos para promover la iniciación de viviendas VIS y VIP en Bogotá</v>
          </cell>
        </row>
        <row r="485">
          <cell r="D485">
            <v>7747</v>
          </cell>
          <cell r="E485" t="str">
            <v>Apoyo técnico, administrativo y tecnológico en la gestión de los trámites requeridos para promover la iniciación de viviendas VIS y VIP en Bogotá</v>
          </cell>
        </row>
        <row r="486">
          <cell r="D486">
            <v>7747</v>
          </cell>
          <cell r="E486" t="str">
            <v>Apoyo técnico, administrativo y tecnológico en la gestión de los trámites requeridos para promover la iniciación de viviendas VIS y VIP en Bogotá</v>
          </cell>
        </row>
        <row r="487">
          <cell r="D487">
            <v>7747</v>
          </cell>
          <cell r="E487" t="str">
            <v>Apoyo técnico, administrativo y tecnológico en la gestión de los trámites requeridos para promover la iniciación de viviendas VIS y VIP en Bogotá</v>
          </cell>
        </row>
        <row r="488">
          <cell r="D488">
            <v>7747</v>
          </cell>
          <cell r="E488" t="str">
            <v>Apoyo técnico, administrativo y tecnológico en la gestión de los trámites requeridos para promover la iniciación de viviendas VIS y VIP en Bogotá</v>
          </cell>
        </row>
        <row r="489">
          <cell r="D489">
            <v>7747</v>
          </cell>
          <cell r="E489" t="str">
            <v>Apoyo técnico, administrativo y tecnológico en la gestión de los trámites requeridos para promover la iniciación de viviendas VIS y VIP en Bogotá</v>
          </cell>
        </row>
        <row r="490">
          <cell r="D490">
            <v>7747</v>
          </cell>
          <cell r="E490" t="str">
            <v>Apoyo técnico, administrativo y tecnológico en la gestión de los trámites requeridos para promover la iniciación de viviendas VIS y VIP en Bogotá</v>
          </cell>
        </row>
        <row r="491">
          <cell r="D491">
            <v>7747</v>
          </cell>
          <cell r="E491" t="str">
            <v>Apoyo técnico, administrativo y tecnológico en la gestión de los trámites requeridos para promover la iniciación de viviendas VIS y VIP en Bogotá</v>
          </cell>
        </row>
        <row r="492">
          <cell r="D492">
            <v>7747</v>
          </cell>
          <cell r="E492" t="str">
            <v>Apoyo técnico, administrativo y tecnológico en la gestión de los trámites requeridos para promover la iniciación de viviendas VIS y VIP en Bogotá</v>
          </cell>
        </row>
        <row r="493">
          <cell r="D493">
            <v>7747</v>
          </cell>
          <cell r="E493" t="str">
            <v>Apoyo técnico, administrativo y tecnológico en la gestión de los trámites requeridos para promover la iniciación de viviendas VIS y VIP en Bogotá</v>
          </cell>
        </row>
        <row r="494">
          <cell r="D494">
            <v>7798</v>
          </cell>
          <cell r="E494" t="str">
            <v>Conformación del banco de proyectos e instrumentos para la gestión del suelo en Bogotá</v>
          </cell>
        </row>
        <row r="495">
          <cell r="D495">
            <v>7798</v>
          </cell>
          <cell r="E495" t="str">
            <v>Conformación del banco de proyectos e instrumentos para la gestión del suelo en Bogotá</v>
          </cell>
        </row>
        <row r="496">
          <cell r="D496">
            <v>7798</v>
          </cell>
          <cell r="E496" t="str">
            <v>Conformación del banco de proyectos e instrumentos para la gestión del suelo en Bogotá</v>
          </cell>
        </row>
        <row r="497">
          <cell r="D497">
            <v>7798</v>
          </cell>
          <cell r="E497" t="str">
            <v>Conformación del banco de proyectos e instrumentos para la gestión del suelo en Bogotá</v>
          </cell>
        </row>
        <row r="498">
          <cell r="D498">
            <v>7798</v>
          </cell>
          <cell r="E498" t="str">
            <v>Conformación del banco de proyectos e instrumentos para la gestión del suelo en Bogotá</v>
          </cell>
        </row>
        <row r="499">
          <cell r="D499">
            <v>7798</v>
          </cell>
          <cell r="E499" t="str">
            <v>Conformación del banco de proyectos e instrumentos para la gestión del suelo en Bogotá</v>
          </cell>
        </row>
        <row r="500">
          <cell r="D500">
            <v>7798</v>
          </cell>
          <cell r="E500" t="str">
            <v>Conformación del banco de proyectos e instrumentos para la gestión del suelo en Bogotá</v>
          </cell>
        </row>
        <row r="501">
          <cell r="D501">
            <v>7825</v>
          </cell>
          <cell r="E501" t="str">
            <v>Diseño e implementación de alternativas financieras para la gestión del hábitat en Bogotá</v>
          </cell>
        </row>
        <row r="502">
          <cell r="D502">
            <v>7825</v>
          </cell>
          <cell r="E502" t="str">
            <v>Diseño e implementación de alternativas financieras para la gestión del hábitat en Bogotá</v>
          </cell>
        </row>
        <row r="503">
          <cell r="D503">
            <v>7825</v>
          </cell>
          <cell r="E503" t="str">
            <v>Diseño e implementación de alternativas financieras para la gestión del hábitat en Bogotá</v>
          </cell>
        </row>
        <row r="504">
          <cell r="D504">
            <v>7825</v>
          </cell>
          <cell r="E504" t="str">
            <v>Diseño e implementación de alternativas financieras para la gestión del hábitat en Bogotá</v>
          </cell>
        </row>
        <row r="505">
          <cell r="D505">
            <v>7590</v>
          </cell>
          <cell r="E505" t="str">
            <v>Desarrollo de estrategias de innovación social y comunicación para el fortalecimiento de la participación en temas Hábitat en Bogotá</v>
          </cell>
        </row>
        <row r="506">
          <cell r="D506">
            <v>7590</v>
          </cell>
          <cell r="E506" t="str">
            <v>Desarrollo de estrategias de innovación social y comunicación para el fortalecimiento de la participación en temas Hábitat en Bogotá</v>
          </cell>
        </row>
        <row r="507">
          <cell r="D507">
            <v>7590</v>
          </cell>
          <cell r="E507" t="str">
            <v>Desarrollo de estrategias de innovación social y comunicación para el fortalecimiento de la participación en temas Hábitat en Bogotá</v>
          </cell>
        </row>
        <row r="508">
          <cell r="D508">
            <v>7590</v>
          </cell>
          <cell r="E508" t="str">
            <v>Desarrollo de estrategias de innovación social y comunicación para el fortalecimiento de la participación en temas Hábitat en Bogotá</v>
          </cell>
        </row>
        <row r="509">
          <cell r="D509">
            <v>7590</v>
          </cell>
          <cell r="E509" t="str">
            <v>Desarrollo de estrategias de innovación social y comunicación para el fortalecimiento de la participación en temas Hábitat en Bogotá</v>
          </cell>
        </row>
        <row r="510">
          <cell r="D510">
            <v>7836</v>
          </cell>
          <cell r="E510" t="str">
            <v>Actualización estrategia de comunicaciones del Hábitat 2020-2024 Bogotá</v>
          </cell>
        </row>
        <row r="511">
          <cell r="D511">
            <v>7836</v>
          </cell>
          <cell r="E511" t="str">
            <v>Actualización estrategia de comunicaciones del Hábitat 2020-2024 Bogotá</v>
          </cell>
        </row>
        <row r="512">
          <cell r="D512">
            <v>7836</v>
          </cell>
          <cell r="E512" t="str">
            <v>Actualización estrategia de comunicaciones del Hábitat 2020-2024 Bogotá</v>
          </cell>
        </row>
        <row r="513">
          <cell r="D513">
            <v>7836</v>
          </cell>
          <cell r="E513" t="str">
            <v>Actualización estrategia de comunicaciones del Hábitat 2020-2024 Bogotá</v>
          </cell>
        </row>
        <row r="514">
          <cell r="D514">
            <v>7836</v>
          </cell>
          <cell r="E514" t="str">
            <v>Actualización estrategia de comunicaciones del Hábitat 2020-2024 Bogotá</v>
          </cell>
        </row>
        <row r="515">
          <cell r="D515">
            <v>7836</v>
          </cell>
          <cell r="E515" t="str">
            <v>Actualización estrategia de comunicaciones del Hábitat 2020-2024 Bogotá</v>
          </cell>
        </row>
        <row r="516">
          <cell r="D516">
            <v>7641</v>
          </cell>
          <cell r="E516" t="str">
            <v>Implementación de la Estrategia Integral de Revitalización Bogotá</v>
          </cell>
        </row>
        <row r="517">
          <cell r="D517">
            <v>7641</v>
          </cell>
          <cell r="E517" t="str">
            <v>Implementación de la Estrategia Integral de Revitalización Bogotá</v>
          </cell>
        </row>
        <row r="518">
          <cell r="D518">
            <v>7641</v>
          </cell>
          <cell r="E518" t="str">
            <v>Implementación de la Estrategia Integral de Revitalización Bogotá</v>
          </cell>
        </row>
        <row r="519">
          <cell r="D519">
            <v>7642</v>
          </cell>
          <cell r="E519" t="str">
            <v>Implementación de acciones de Acupuntura Urbana en Bogotá</v>
          </cell>
        </row>
        <row r="520">
          <cell r="D520">
            <v>7642</v>
          </cell>
          <cell r="E520" t="str">
            <v>Implementación de acciones de Acupuntura Urbana en Bogotá</v>
          </cell>
        </row>
        <row r="521">
          <cell r="D521">
            <v>7642</v>
          </cell>
          <cell r="E521" t="str">
            <v>Implementación de acciones de Acupuntura Urbana en Bogotá</v>
          </cell>
        </row>
        <row r="522">
          <cell r="D522">
            <v>7642</v>
          </cell>
          <cell r="E522" t="str">
            <v>Implementación de acciones de Acupuntura Urbana en Bogotá</v>
          </cell>
        </row>
        <row r="523">
          <cell r="D523">
            <v>7615</v>
          </cell>
          <cell r="E523" t="str">
            <v>Diseño e implementación de la política pública de servicios públicos domiciliarios en el área urbana y rural del Distrito Capital Bogotá</v>
          </cell>
        </row>
        <row r="524">
          <cell r="D524">
            <v>7615</v>
          </cell>
          <cell r="E524" t="str">
            <v>Diseño e implementación de la política pública de servicios públicos domiciliarios en el área urbana y rural del Distrito Capital Bogotá</v>
          </cell>
        </row>
        <row r="525">
          <cell r="D525">
            <v>7615</v>
          </cell>
          <cell r="E525" t="str">
            <v>Diseño e implementación de la política pública de servicios públicos domiciliarios en el área urbana y rural del Distrito Capital Bogotá</v>
          </cell>
        </row>
        <row r="526">
          <cell r="D526">
            <v>7645</v>
          </cell>
          <cell r="E526" t="str">
            <v>Recuperación del espacio público para el cuidado en Bogotá</v>
          </cell>
        </row>
        <row r="527">
          <cell r="D527">
            <v>7645</v>
          </cell>
          <cell r="E527" t="str">
            <v>Recuperación del espacio público para el cuidado en Bogotá</v>
          </cell>
        </row>
        <row r="528">
          <cell r="D528">
            <v>7645</v>
          </cell>
          <cell r="E528" t="str">
            <v>Recuperación del espacio público para el cuidado en Bogotá</v>
          </cell>
        </row>
        <row r="529">
          <cell r="D529">
            <v>7645</v>
          </cell>
          <cell r="E529" t="str">
            <v>Recuperación del espacio público para el cuidado en Bogotá</v>
          </cell>
        </row>
        <row r="530">
          <cell r="D530">
            <v>7812</v>
          </cell>
          <cell r="E530" t="str">
            <v>Fortalecimiento de la Inspección, Vigilancia y Control de Vivienda en Bogotá</v>
          </cell>
        </row>
        <row r="531">
          <cell r="D531">
            <v>7812</v>
          </cell>
          <cell r="E531" t="str">
            <v>Fortalecimiento de la Inspección, Vigilancia y Control de Vivienda en Bogotá</v>
          </cell>
        </row>
        <row r="532">
          <cell r="D532">
            <v>7812</v>
          </cell>
          <cell r="E532" t="str">
            <v>Fortalecimiento de la Inspección, Vigilancia y Control de Vivienda en Bogotá</v>
          </cell>
        </row>
        <row r="533">
          <cell r="D533">
            <v>7812</v>
          </cell>
          <cell r="E533" t="str">
            <v>Fortalecimiento de la Inspección, Vigilancia y Control de Vivienda en Bogotá</v>
          </cell>
        </row>
        <row r="534">
          <cell r="D534">
            <v>7606</v>
          </cell>
          <cell r="E534" t="str">
            <v>Implementación de la ruta de la transparencia en Hábitat como un hábito Bogotá</v>
          </cell>
        </row>
        <row r="535">
          <cell r="D535">
            <v>7606</v>
          </cell>
          <cell r="E535" t="str">
            <v>Implementación de la ruta de la transparencia en Hábitat como un hábito Bogotá</v>
          </cell>
        </row>
        <row r="536">
          <cell r="D536">
            <v>7606</v>
          </cell>
          <cell r="E536" t="str">
            <v>Implementación de la ruta de la transparencia en Hábitat como un hábito Bogotá</v>
          </cell>
        </row>
        <row r="537">
          <cell r="D537">
            <v>7618</v>
          </cell>
          <cell r="E537" t="str">
            <v>Construcción del catastro de redes de los servicios públicos en el distrito capital Bogotá</v>
          </cell>
        </row>
        <row r="538">
          <cell r="D538">
            <v>7618</v>
          </cell>
          <cell r="E538" t="str">
            <v>Construcción del catastro de redes de los servicios públicos en el distrito capital Bogotá</v>
          </cell>
        </row>
        <row r="539">
          <cell r="D539">
            <v>7802</v>
          </cell>
          <cell r="E539" t="str">
            <v>Consolidación de un banco de tierras para la ciudad región Bogotá</v>
          </cell>
        </row>
        <row r="540">
          <cell r="D540">
            <v>7802</v>
          </cell>
          <cell r="E540" t="str">
            <v>Consolidación de un banco de tierras para la ciudad región Bogotá</v>
          </cell>
        </row>
        <row r="541">
          <cell r="D541">
            <v>7802</v>
          </cell>
          <cell r="E541" t="str">
            <v>Consolidación de un banco de tierras para la ciudad región Bogotá</v>
          </cell>
        </row>
        <row r="542">
          <cell r="D542">
            <v>7728</v>
          </cell>
          <cell r="E542" t="str">
            <v>Análisis de la gestión de la información del sector hábitat en Bogotá</v>
          </cell>
        </row>
        <row r="543">
          <cell r="D543">
            <v>7728</v>
          </cell>
          <cell r="E543" t="str">
            <v>Análisis de la gestión de la información del sector hábitat en Bogotá</v>
          </cell>
        </row>
        <row r="544">
          <cell r="D544">
            <v>7728</v>
          </cell>
          <cell r="E544" t="str">
            <v>Análisis de la gestión de la información del sector hábitat en Bogotá</v>
          </cell>
        </row>
        <row r="545">
          <cell r="D545">
            <v>7815</v>
          </cell>
          <cell r="E545" t="str">
            <v>Desarrollo del sistema de información misional y estratégica del sector hábitat Bogotá</v>
          </cell>
        </row>
        <row r="546">
          <cell r="D546">
            <v>7815</v>
          </cell>
          <cell r="E546" t="str">
            <v>Desarrollo del sistema de información misional y estratégica del sector hábitat Bogotá</v>
          </cell>
        </row>
        <row r="547">
          <cell r="D547">
            <v>7815</v>
          </cell>
          <cell r="E547" t="str">
            <v>Desarrollo del sistema de información misional y estratégica del sector hábitat Bogotá</v>
          </cell>
        </row>
        <row r="548">
          <cell r="D548">
            <v>7815</v>
          </cell>
          <cell r="E548" t="str">
            <v>Desarrollo del sistema de información misional y estratégica del sector hábitat Bogotá</v>
          </cell>
        </row>
        <row r="549">
          <cell r="D549">
            <v>7815</v>
          </cell>
          <cell r="E549" t="str">
            <v>Desarrollo del sistema de información misional y estratégica del sector hábitat Bogotá</v>
          </cell>
        </row>
        <row r="550">
          <cell r="D550">
            <v>7602</v>
          </cell>
          <cell r="E550" t="str">
            <v>Análisis de la Gestión Integral del desarrollo de los programas y proyectos de la Secretaría de Hábitat de Bogotá</v>
          </cell>
        </row>
        <row r="551">
          <cell r="D551">
            <v>7602</v>
          </cell>
          <cell r="E551" t="str">
            <v>Análisis de la Gestión Integral del desarrollo de los programas y proyectos de la Secretaría de Hábitat de Bogotá</v>
          </cell>
        </row>
        <row r="552">
          <cell r="D552">
            <v>7602</v>
          </cell>
          <cell r="E552" t="str">
            <v>Análisis de la Gestión Integral del desarrollo de los programas y proyectos de la Secretaría de Hábitat de Bogotá</v>
          </cell>
        </row>
        <row r="553">
          <cell r="D553">
            <v>7602</v>
          </cell>
          <cell r="E553" t="str">
            <v>Análisis de la Gestión Integral del desarrollo de los programas y proyectos de la Secretaría de Hábitat de Bogotá</v>
          </cell>
        </row>
        <row r="554">
          <cell r="D554">
            <v>7602</v>
          </cell>
          <cell r="E554" t="str">
            <v>Análisis de la Gestión Integral del desarrollo de los programas y proyectos de la Secretaría de Hábitat de Bogotá</v>
          </cell>
        </row>
        <row r="555">
          <cell r="D555">
            <v>7602</v>
          </cell>
          <cell r="E555" t="str">
            <v>Análisis de la Gestión Integral del desarrollo de los programas y proyectos de la Secretaría de Hábitat de Bogotá</v>
          </cell>
        </row>
        <row r="556">
          <cell r="D556">
            <v>7602</v>
          </cell>
          <cell r="E556" t="str">
            <v>Análisis de la Gestión Integral del desarrollo de los programas y proyectos de la Secretaría de Hábitat de Bogotá</v>
          </cell>
        </row>
        <row r="557">
          <cell r="D557">
            <v>7602</v>
          </cell>
          <cell r="E557" t="str">
            <v>Análisis de la Gestión Integral del desarrollo de los programas y proyectos de la Secretaría de Hábitat de Bogotá</v>
          </cell>
        </row>
        <row r="558">
          <cell r="D558">
            <v>7754</v>
          </cell>
          <cell r="E558" t="str">
            <v>Fortalecimiento Institucional de la Secretaría del Hábitat Bogotá</v>
          </cell>
        </row>
        <row r="559">
          <cell r="D559">
            <v>7754</v>
          </cell>
          <cell r="E559" t="str">
            <v>Fortalecimiento Institucional de la Secretaría del Hábitat Bogotá</v>
          </cell>
        </row>
        <row r="560">
          <cell r="D560">
            <v>7754</v>
          </cell>
          <cell r="E560" t="str">
            <v>Fortalecimiento Institucional de la Secretaría del Hábitat Bogotá</v>
          </cell>
        </row>
        <row r="561">
          <cell r="D561">
            <v>7754</v>
          </cell>
          <cell r="E561" t="str">
            <v>Fortalecimiento Institucional de la Secretaría del Hábitat Bogotá</v>
          </cell>
        </row>
        <row r="562">
          <cell r="D562">
            <v>7754</v>
          </cell>
          <cell r="E562" t="str">
            <v>Fortalecimiento Institucional de la Secretaría del Hábitat Bogotá</v>
          </cell>
        </row>
        <row r="563">
          <cell r="D563">
            <v>7754</v>
          </cell>
          <cell r="E563" t="str">
            <v>Fortalecimiento Institucional de la Secretaría del Hábitat Bogotá</v>
          </cell>
        </row>
        <row r="564">
          <cell r="D564">
            <v>7810</v>
          </cell>
          <cell r="E564" t="str">
            <v>Fortalecimiento y articulación de la gestión jurídica institucional en la Secretaría del Hábitat de Bogotá</v>
          </cell>
        </row>
        <row r="565">
          <cell r="D565">
            <v>7810</v>
          </cell>
          <cell r="E565" t="str">
            <v>Fortalecimiento y articulación de la gestión jurídica institucional en la Secretaría del Hábitat de Bogotá</v>
          </cell>
        </row>
        <row r="566">
          <cell r="D566">
            <v>7810</v>
          </cell>
          <cell r="E566" t="str">
            <v>Fortalecimiento y articulación de la gestión jurídica institucional en la Secretaría del Hábitat de Bogotá</v>
          </cell>
        </row>
        <row r="567">
          <cell r="D567">
            <v>7885</v>
          </cell>
          <cell r="E567" t="str">
            <v>Aportes para los creadores y gestores culturales de Bogotá</v>
          </cell>
        </row>
        <row r="568">
          <cell r="D568">
            <v>7880</v>
          </cell>
          <cell r="E568" t="str">
            <v>Fortalecimiento de la inclusión a la Cultura Escrita de todos los habitantes de Bogotá</v>
          </cell>
        </row>
        <row r="569">
          <cell r="D569">
            <v>7880</v>
          </cell>
          <cell r="E569" t="str">
            <v>Fortalecimiento de la inclusión a la Cultura Escrita de todos los habitantes de Bogotá</v>
          </cell>
        </row>
        <row r="570">
          <cell r="D570">
            <v>7880</v>
          </cell>
          <cell r="E570" t="str">
            <v>Fortalecimiento de la inclusión a la Cultura Escrita de todos los habitantes de Bogotá</v>
          </cell>
        </row>
        <row r="571">
          <cell r="D571">
            <v>7656</v>
          </cell>
          <cell r="E571" t="str">
            <v>Generación de una Estrategia de Internacionalización del Sector Cultura, Recreación y Deporte para la ciudad de Bogotá</v>
          </cell>
        </row>
        <row r="572">
          <cell r="D572">
            <v>7656</v>
          </cell>
          <cell r="E572" t="str">
            <v>Generación de una Estrategia de Internacionalización del Sector Cultura, Recreación y Deporte para la ciudad de Bogotá</v>
          </cell>
        </row>
        <row r="573">
          <cell r="D573">
            <v>7656</v>
          </cell>
          <cell r="E573" t="str">
            <v>Generación de una Estrategia de Internacionalización del Sector Cultura, Recreación y Deporte para la ciudad de Bogotá</v>
          </cell>
        </row>
        <row r="574">
          <cell r="D574">
            <v>7884</v>
          </cell>
          <cell r="E574" t="str">
            <v>Formación y cualificación para agentes culturales y ciudadanía en Bogotá</v>
          </cell>
        </row>
        <row r="575">
          <cell r="D575">
            <v>7884</v>
          </cell>
          <cell r="E575" t="str">
            <v>Formación y cualificación para agentes culturales y ciudadanía en Bogotá</v>
          </cell>
        </row>
        <row r="576">
          <cell r="D576">
            <v>7884</v>
          </cell>
          <cell r="E576" t="str">
            <v>Formación y cualificación para agentes culturales y ciudadanía en Bogotá</v>
          </cell>
        </row>
        <row r="577">
          <cell r="D577">
            <v>7884</v>
          </cell>
          <cell r="E577" t="str">
            <v>Formación y cualificación para agentes culturales y ciudadanía en Bogotá</v>
          </cell>
        </row>
        <row r="578">
          <cell r="D578">
            <v>7648</v>
          </cell>
          <cell r="E578" t="str">
            <v>Fortalecimiento estratégico de la gestión cultural territorial, poblacional y de la participación incidente en Bogotá</v>
          </cell>
        </row>
        <row r="579">
          <cell r="D579">
            <v>7648</v>
          </cell>
          <cell r="E579" t="str">
            <v>Fortalecimiento estratégico de la gestión cultural territorial, poblacional y de la participación incidente en Bogotá</v>
          </cell>
        </row>
        <row r="580">
          <cell r="D580">
            <v>7648</v>
          </cell>
          <cell r="E580" t="str">
            <v>Fortalecimiento estratégico de la gestión cultural territorial, poblacional y de la participación incidente en Bogotá</v>
          </cell>
        </row>
        <row r="581">
          <cell r="D581">
            <v>7650</v>
          </cell>
          <cell r="E581" t="str">
            <v>Fortalecimiento de los procesos de fomento cultural para la gestión incluyente en Cultura para la vida cotidiana en Bogotá D.C.</v>
          </cell>
        </row>
        <row r="582">
          <cell r="D582">
            <v>7650</v>
          </cell>
          <cell r="E582" t="str">
            <v>Fortalecimiento de los procesos de fomento cultural para la gestión incluyente en Cultura para la vida cotidiana en Bogotá D.C.</v>
          </cell>
        </row>
        <row r="583">
          <cell r="D583">
            <v>7650</v>
          </cell>
          <cell r="E583" t="str">
            <v>Fortalecimiento de los procesos de fomento cultural para la gestión incluyente en Cultura para la vida cotidiana en Bogotá D.C.</v>
          </cell>
        </row>
        <row r="584">
          <cell r="D584">
            <v>7650</v>
          </cell>
          <cell r="E584" t="str">
            <v>Fortalecimiento de los procesos de fomento cultural para la gestión incluyente en Cultura para la vida cotidiana en Bogotá D.C.</v>
          </cell>
        </row>
        <row r="585">
          <cell r="D585">
            <v>7650</v>
          </cell>
          <cell r="E585" t="str">
            <v>Fortalecimiento de los procesos de fomento cultural para la gestión incluyente en Cultura para la vida cotidiana en Bogotá D.C.</v>
          </cell>
        </row>
        <row r="586">
          <cell r="D586">
            <v>7650</v>
          </cell>
          <cell r="E586" t="str">
            <v>Fortalecimiento de los procesos de fomento cultural para la gestión incluyente en Cultura para la vida cotidiana en Bogotá D.C.</v>
          </cell>
        </row>
        <row r="587">
          <cell r="D587">
            <v>7654</v>
          </cell>
          <cell r="E587" t="str">
            <v>Mejoramiento de la infraestructura cultural en la ciudad de Bogotá</v>
          </cell>
        </row>
        <row r="588">
          <cell r="D588">
            <v>7654</v>
          </cell>
          <cell r="E588" t="str">
            <v>Mejoramiento de la infraestructura cultural en la ciudad de Bogotá</v>
          </cell>
        </row>
        <row r="589">
          <cell r="D589">
            <v>7654</v>
          </cell>
          <cell r="E589" t="str">
            <v>Mejoramiento de la infraestructura cultural en la ciudad de Bogotá</v>
          </cell>
        </row>
        <row r="590">
          <cell r="D590">
            <v>7886</v>
          </cell>
          <cell r="E590" t="str">
            <v>Reconocimiento y valoración del patrimonio material e inmaterial de Bogotá</v>
          </cell>
        </row>
        <row r="591">
          <cell r="D591">
            <v>7886</v>
          </cell>
          <cell r="E591" t="str">
            <v>Reconocimiento y valoración del patrimonio material e inmaterial de Bogotá</v>
          </cell>
        </row>
        <row r="592">
          <cell r="D592">
            <v>7886</v>
          </cell>
          <cell r="E592" t="str">
            <v>Reconocimiento y valoración del patrimonio material e inmaterial de Bogotá</v>
          </cell>
        </row>
        <row r="593">
          <cell r="D593">
            <v>7881</v>
          </cell>
          <cell r="E593" t="str">
            <v>Generación de desarrollo social y económico sostenible a través de actividades culturales y creativas en Bogotá</v>
          </cell>
        </row>
        <row r="594">
          <cell r="D594">
            <v>7881</v>
          </cell>
          <cell r="E594" t="str">
            <v>Generación de desarrollo social y económico sostenible a través de actividades culturales y creativas en Bogotá</v>
          </cell>
        </row>
        <row r="595">
          <cell r="D595">
            <v>7881</v>
          </cell>
          <cell r="E595" t="str">
            <v>Generación de desarrollo social y económico sostenible a través de actividades culturales y creativas en Bogotá</v>
          </cell>
        </row>
        <row r="596">
          <cell r="D596">
            <v>7887</v>
          </cell>
          <cell r="E596" t="str">
            <v>Implementación de una estrategia de arte en espacio publico en Bogotá</v>
          </cell>
        </row>
        <row r="597">
          <cell r="D597">
            <v>7887</v>
          </cell>
          <cell r="E597" t="str">
            <v>Implementación de una estrategia de arte en espacio publico en Bogotá</v>
          </cell>
        </row>
        <row r="598">
          <cell r="D598">
            <v>7610</v>
          </cell>
          <cell r="E598" t="str">
            <v>Transformación social y cultural de entornos y territorios para la construcción de paz en Bogotá</v>
          </cell>
        </row>
        <row r="599">
          <cell r="D599">
            <v>7610</v>
          </cell>
          <cell r="E599" t="str">
            <v>Transformación social y cultural de entornos y territorios para la construcción de paz en Bogotá</v>
          </cell>
        </row>
        <row r="600">
          <cell r="D600">
            <v>7879</v>
          </cell>
          <cell r="E600" t="str">
            <v>Fortalecimiento de la Cultura Ciudadana y su Institucionalidad en Bogotá</v>
          </cell>
        </row>
        <row r="601">
          <cell r="D601">
            <v>7879</v>
          </cell>
          <cell r="E601" t="str">
            <v>Fortalecimiento de la Cultura Ciudadana y su Institucionalidad en Bogotá</v>
          </cell>
        </row>
        <row r="602">
          <cell r="D602">
            <v>7879</v>
          </cell>
          <cell r="E602" t="str">
            <v>Fortalecimiento de la Cultura Ciudadana y su Institucionalidad en Bogotá</v>
          </cell>
        </row>
        <row r="603">
          <cell r="D603">
            <v>7646</v>
          </cell>
          <cell r="E603" t="str">
            <v>Fortalecimiento a la gestión, la innovación tecnológica y la comunicación pública de la Secretaría de Cultura, Recreación y Deporte de Bogotá</v>
          </cell>
        </row>
        <row r="604">
          <cell r="D604">
            <v>7646</v>
          </cell>
          <cell r="E604" t="str">
            <v>Fortalecimiento a la gestión, la innovación tecnológica y la comunicación pública de la Secretaría de Cultura, Recreación y Deporte de Bogotá</v>
          </cell>
        </row>
        <row r="605">
          <cell r="D605">
            <v>7646</v>
          </cell>
          <cell r="E605" t="str">
            <v>Fortalecimiento a la gestión, la innovación tecnológica y la comunicación pública de la Secretaría de Cultura, Recreación y Deporte de Bogotá</v>
          </cell>
        </row>
        <row r="606">
          <cell r="D606">
            <v>7646</v>
          </cell>
          <cell r="E606" t="str">
            <v>Fortalecimiento a la gestión, la innovación tecnológica y la comunicación pública de la Secretaría de Cultura, Recreación y Deporte de Bogotá</v>
          </cell>
        </row>
        <row r="607">
          <cell r="D607">
            <v>7646</v>
          </cell>
          <cell r="E607" t="str">
            <v>Fortalecimiento a la gestión, la innovación tecnológica y la comunicación pública de la Secretaría de Cultura, Recreación y Deporte de Bogotá</v>
          </cell>
        </row>
        <row r="608">
          <cell r="D608">
            <v>7646</v>
          </cell>
          <cell r="E608" t="str">
            <v>Fortalecimiento a la gestión, la innovación tecnológica y la comunicación pública de la Secretaría de Cultura, Recreación y Deporte de Bogotá</v>
          </cell>
        </row>
        <row r="609">
          <cell r="D609">
            <v>7646</v>
          </cell>
          <cell r="E609" t="str">
            <v>Fortalecimiento a la gestión, la innovación tecnológica y la comunicación pública de la Secretaría de Cultura, Recreación y Deporte de Bogotá</v>
          </cell>
        </row>
        <row r="610">
          <cell r="D610">
            <v>7623</v>
          </cell>
          <cell r="E610" t="str">
            <v>Fortalecimiento de la Política Pública LGBTI y de su implementación en Bogotá</v>
          </cell>
        </row>
        <row r="611">
          <cell r="D611">
            <v>7623</v>
          </cell>
          <cell r="E611" t="str">
            <v>Fortalecimiento de la Política Pública LGBTI y de su implementación en Bogotá</v>
          </cell>
        </row>
        <row r="612">
          <cell r="D612">
            <v>7623</v>
          </cell>
          <cell r="E612" t="str">
            <v>Fortalecimiento de la Política Pública LGBTI y de su implementación en Bogotá</v>
          </cell>
        </row>
        <row r="613">
          <cell r="D613">
            <v>7623</v>
          </cell>
          <cell r="E613" t="str">
            <v>Fortalecimiento de la Política Pública LGBTI y de su implementación en Bogotá</v>
          </cell>
        </row>
        <row r="614">
          <cell r="D614">
            <v>7623</v>
          </cell>
          <cell r="E614" t="str">
            <v>Fortalecimiento de la Política Pública LGBTI y de su implementación en Bogotá</v>
          </cell>
        </row>
        <row r="615">
          <cell r="D615">
            <v>7623</v>
          </cell>
          <cell r="E615" t="str">
            <v>Fortalecimiento de la Política Pública LGBTI y de su implementación en Bogotá</v>
          </cell>
        </row>
        <row r="616">
          <cell r="D616">
            <v>7623</v>
          </cell>
          <cell r="E616" t="str">
            <v>Fortalecimiento de la Política Pública LGBTI y de su implementación en Bogotá</v>
          </cell>
        </row>
        <row r="617">
          <cell r="D617">
            <v>7623</v>
          </cell>
          <cell r="E617" t="str">
            <v>Fortalecimiento de la Política Pública LGBTI y de su implementación en Bogotá</v>
          </cell>
        </row>
        <row r="618">
          <cell r="D618">
            <v>7623</v>
          </cell>
          <cell r="E618" t="str">
            <v>Fortalecimiento de la Política Pública LGBTI y de su implementación en Bogotá</v>
          </cell>
        </row>
        <row r="619">
          <cell r="D619">
            <v>7623</v>
          </cell>
          <cell r="E619" t="str">
            <v>Fortalecimiento de la Política Pública LGBTI y de su implementación en Bogotá</v>
          </cell>
        </row>
        <row r="620">
          <cell r="D620">
            <v>7623</v>
          </cell>
          <cell r="E620" t="str">
            <v>Fortalecimiento de la Política Pública LGBTI y de su implementación en Bogotá</v>
          </cell>
        </row>
        <row r="621">
          <cell r="D621">
            <v>7623</v>
          </cell>
          <cell r="E621" t="str">
            <v>Fortalecimiento de la Política Pública LGBTI y de su implementación en Bogotá</v>
          </cell>
        </row>
        <row r="622">
          <cell r="D622">
            <v>7623</v>
          </cell>
          <cell r="E622" t="str">
            <v>Fortalecimiento de la Política Pública LGBTI y de su implementación en Bogotá</v>
          </cell>
        </row>
        <row r="623">
          <cell r="D623">
            <v>7623</v>
          </cell>
          <cell r="E623" t="str">
            <v>Fortalecimiento de la Política Pública LGBTI y de su implementación en Bogotá</v>
          </cell>
        </row>
        <row r="624">
          <cell r="D624">
            <v>7629</v>
          </cell>
          <cell r="E624" t="str">
            <v>Elaboración y reglamentación de los instrumentos operacionales para el desarrollo rural sostenible de Bogotá</v>
          </cell>
        </row>
        <row r="625">
          <cell r="D625">
            <v>7629</v>
          </cell>
          <cell r="E625" t="str">
            <v>Elaboración y reglamentación de los instrumentos operacionales para el desarrollo rural sostenible de Bogotá</v>
          </cell>
        </row>
        <row r="626">
          <cell r="D626">
            <v>7629</v>
          </cell>
          <cell r="E626" t="str">
            <v>Elaboración y reglamentación de los instrumentos operacionales para el desarrollo rural sostenible de Bogotá</v>
          </cell>
        </row>
        <row r="627">
          <cell r="D627">
            <v>7629</v>
          </cell>
          <cell r="E627" t="str">
            <v>Elaboración y reglamentación de los instrumentos operacionales para el desarrollo rural sostenible de Bogotá</v>
          </cell>
        </row>
        <row r="628">
          <cell r="D628">
            <v>7604</v>
          </cell>
          <cell r="E628" t="str">
            <v>Diseño de modelo colaborativo para la participación ciudadana en los instrumentos de planeación, los ejercicios de rendición de cuentas distritales y locales y los presupuestos participativos</v>
          </cell>
        </row>
        <row r="629">
          <cell r="D629">
            <v>7604</v>
          </cell>
          <cell r="E629" t="str">
            <v>Diseño de modelo colaborativo para la participación ciudadana en los instrumentos de planeación, los ejercicios de rendición de cuentas distritales y locales y los presupuestos participativos</v>
          </cell>
        </row>
        <row r="630">
          <cell r="D630">
            <v>7630</v>
          </cell>
          <cell r="E630" t="str">
            <v>Formulación, concertación y reglamentación del Plan de Ordenamiento Territorial con enfoque regional Bogotá</v>
          </cell>
        </row>
        <row r="631">
          <cell r="D631">
            <v>7630</v>
          </cell>
          <cell r="E631" t="str">
            <v>Formulación, concertación y reglamentación del Plan de Ordenamiento Territorial con enfoque regional Bogotá</v>
          </cell>
        </row>
        <row r="632">
          <cell r="D632">
            <v>7630</v>
          </cell>
          <cell r="E632" t="str">
            <v>Formulación, concertación y reglamentación del Plan de Ordenamiento Territorial con enfoque regional Bogotá</v>
          </cell>
        </row>
        <row r="633">
          <cell r="D633">
            <v>7630</v>
          </cell>
          <cell r="E633" t="str">
            <v>Formulación, concertación y reglamentación del Plan de Ordenamiento Territorial con enfoque regional Bogotá</v>
          </cell>
        </row>
        <row r="634">
          <cell r="D634">
            <v>7630</v>
          </cell>
          <cell r="E634" t="str">
            <v>Formulación, concertación y reglamentación del Plan de Ordenamiento Territorial con enfoque regional Bogotá</v>
          </cell>
        </row>
        <row r="635">
          <cell r="D635">
            <v>7630</v>
          </cell>
          <cell r="E635" t="str">
            <v>Formulación, concertación y reglamentación del Plan de Ordenamiento Territorial con enfoque regional Bogotá</v>
          </cell>
        </row>
        <row r="636">
          <cell r="D636">
            <v>7630</v>
          </cell>
          <cell r="E636" t="str">
            <v>Formulación, concertación y reglamentación del Plan de Ordenamiento Territorial con enfoque regional Bogotá</v>
          </cell>
        </row>
        <row r="637">
          <cell r="D637">
            <v>7630</v>
          </cell>
          <cell r="E637" t="str">
            <v>Formulación, concertación y reglamentación del Plan de Ordenamiento Territorial con enfoque regional Bogotá</v>
          </cell>
        </row>
        <row r="638">
          <cell r="D638">
            <v>7630</v>
          </cell>
          <cell r="E638" t="str">
            <v>Formulación, concertación y reglamentación del Plan de Ordenamiento Territorial con enfoque regional Bogotá</v>
          </cell>
        </row>
        <row r="639">
          <cell r="D639">
            <v>7633</v>
          </cell>
          <cell r="E639" t="str">
            <v>Fortalecimiento de aglomeraciones productivas y sectores de alto impacto con visión de largo plazo en Bogotá Región</v>
          </cell>
        </row>
        <row r="640">
          <cell r="D640">
            <v>7633</v>
          </cell>
          <cell r="E640" t="str">
            <v>Fortalecimiento de aglomeraciones productivas y sectores de alto impacto con visión de largo plazo en Bogotá Región</v>
          </cell>
        </row>
        <row r="641">
          <cell r="D641">
            <v>7633</v>
          </cell>
          <cell r="E641" t="str">
            <v>Fortalecimiento de aglomeraciones productivas y sectores de alto impacto con visión de largo plazo en Bogotá Región</v>
          </cell>
        </row>
        <row r="642">
          <cell r="D642">
            <v>7633</v>
          </cell>
          <cell r="E642" t="str">
            <v>Fortalecimiento de aglomeraciones productivas y sectores de alto impacto con visión de largo plazo en Bogotá Región</v>
          </cell>
        </row>
        <row r="643">
          <cell r="D643">
            <v>7633</v>
          </cell>
          <cell r="E643" t="str">
            <v>Fortalecimiento de aglomeraciones productivas y sectores de alto impacto con visión de largo plazo en Bogotá Región</v>
          </cell>
        </row>
        <row r="644">
          <cell r="D644">
            <v>7633</v>
          </cell>
          <cell r="E644" t="str">
            <v>Fortalecimiento de aglomeraciones productivas y sectores de alto impacto con visión de largo plazo en Bogotá Región</v>
          </cell>
        </row>
        <row r="645">
          <cell r="D645">
            <v>7759</v>
          </cell>
          <cell r="E645" t="str">
            <v>Consolidación de la estrategia de integración regional de Bogotá D. C.</v>
          </cell>
        </row>
        <row r="646">
          <cell r="D646">
            <v>7759</v>
          </cell>
          <cell r="E646" t="str">
            <v>Consolidación de la estrategia de integración regional de Bogotá D. C.</v>
          </cell>
        </row>
        <row r="647">
          <cell r="D647">
            <v>7759</v>
          </cell>
          <cell r="E647" t="str">
            <v>Consolidación de la estrategia de integración regional de Bogotá D. C.</v>
          </cell>
        </row>
        <row r="648">
          <cell r="D648">
            <v>7759</v>
          </cell>
          <cell r="E648" t="str">
            <v>Consolidación de la estrategia de integración regional de Bogotá D. C.</v>
          </cell>
        </row>
        <row r="649">
          <cell r="D649">
            <v>7759</v>
          </cell>
          <cell r="E649" t="str">
            <v>Consolidación de la estrategia de integración regional de Bogotá D. C.</v>
          </cell>
        </row>
        <row r="650">
          <cell r="D650">
            <v>7759</v>
          </cell>
          <cell r="E650" t="str">
            <v>Consolidación de la estrategia de integración regional de Bogotá D. C.</v>
          </cell>
        </row>
        <row r="651">
          <cell r="D651">
            <v>7759</v>
          </cell>
          <cell r="E651" t="str">
            <v>Consolidación de la estrategia de integración regional de Bogotá D. C.</v>
          </cell>
        </row>
        <row r="652">
          <cell r="D652">
            <v>7631</v>
          </cell>
          <cell r="E652" t="str">
            <v>Producción, actualización y disposición de información sobre condiciones territoriales, económicas, sociales y ambientales para la toma de decisiones en Bogotá</v>
          </cell>
        </row>
        <row r="653">
          <cell r="D653">
            <v>7631</v>
          </cell>
          <cell r="E653" t="str">
            <v>Producción, actualización y disposición de información sobre condiciones territoriales, económicas, sociales y ambientales para la toma de decisiones en Bogotá</v>
          </cell>
        </row>
        <row r="654">
          <cell r="D654">
            <v>7631</v>
          </cell>
          <cell r="E654" t="str">
            <v>Producción, actualización y disposición de información sobre condiciones territoriales, económicas, sociales y ambientales para la toma de decisiones en Bogotá</v>
          </cell>
        </row>
        <row r="655">
          <cell r="D655">
            <v>7631</v>
          </cell>
          <cell r="E655" t="str">
            <v>Producción, actualización y disposición de información sobre condiciones territoriales, económicas, sociales y ambientales para la toma de decisiones en Bogotá</v>
          </cell>
        </row>
        <row r="656">
          <cell r="D656">
            <v>7631</v>
          </cell>
          <cell r="E656" t="str">
            <v>Producción, actualización y disposición de información sobre condiciones territoriales, económicas, sociales y ambientales para la toma de decisiones en Bogotá</v>
          </cell>
        </row>
        <row r="657">
          <cell r="D657">
            <v>7631</v>
          </cell>
          <cell r="E657" t="str">
            <v>Producción, actualización y disposición de información sobre condiciones territoriales, económicas, sociales y ambientales para la toma de decisiones en Bogotá</v>
          </cell>
        </row>
        <row r="658">
          <cell r="D658">
            <v>7631</v>
          </cell>
          <cell r="E658" t="str">
            <v>Producción, actualización y disposición de información sobre condiciones territoriales, económicas, sociales y ambientales para la toma de decisiones en Bogotá</v>
          </cell>
        </row>
        <row r="659">
          <cell r="D659">
            <v>7631</v>
          </cell>
          <cell r="E659" t="str">
            <v>Producción, actualización y disposición de información sobre condiciones territoriales, económicas, sociales y ambientales para la toma de decisiones en Bogotá</v>
          </cell>
        </row>
        <row r="660">
          <cell r="D660">
            <v>7631</v>
          </cell>
          <cell r="E660" t="str">
            <v>Producción, actualización y disposición de información sobre condiciones territoriales, económicas, sociales y ambientales para la toma de decisiones en Bogotá</v>
          </cell>
        </row>
        <row r="661">
          <cell r="D661">
            <v>7631</v>
          </cell>
          <cell r="E661" t="str">
            <v>Producción, actualización y disposición de información sobre condiciones territoriales, económicas, sociales y ambientales para la toma de decisiones en Bogotá</v>
          </cell>
        </row>
        <row r="662">
          <cell r="D662">
            <v>7634</v>
          </cell>
          <cell r="E662" t="str">
            <v>Fortalecimiento de capacidades para la gestión del ciclo de políticas públicas</v>
          </cell>
        </row>
        <row r="663">
          <cell r="D663">
            <v>7634</v>
          </cell>
          <cell r="E663" t="str">
            <v>Fortalecimiento de capacidades para la gestión del ciclo de políticas públicas</v>
          </cell>
        </row>
        <row r="664">
          <cell r="D664">
            <v>7634</v>
          </cell>
          <cell r="E664" t="str">
            <v>Fortalecimiento de capacidades para la gestión del ciclo de políticas públicas</v>
          </cell>
        </row>
        <row r="665">
          <cell r="D665">
            <v>7634</v>
          </cell>
          <cell r="E665" t="str">
            <v>Fortalecimiento de capacidades para la gestión del ciclo de políticas públicas</v>
          </cell>
        </row>
        <row r="666">
          <cell r="D666">
            <v>7634</v>
          </cell>
          <cell r="E666" t="str">
            <v>Fortalecimiento de capacidades para la gestión del ciclo de políticas públicas</v>
          </cell>
        </row>
        <row r="667">
          <cell r="D667">
            <v>7634</v>
          </cell>
          <cell r="E667" t="str">
            <v>Fortalecimiento de capacidades para la gestión del ciclo de políticas públicas</v>
          </cell>
        </row>
        <row r="668">
          <cell r="D668">
            <v>7634</v>
          </cell>
          <cell r="E668" t="str">
            <v>Fortalecimiento de capacidades para la gestión del ciclo de políticas públicas</v>
          </cell>
        </row>
        <row r="669">
          <cell r="D669">
            <v>7635</v>
          </cell>
          <cell r="E669" t="str">
            <v>Fortalecimiento a la formulación y la gestión integral de los proyectos de inversión, y gobierno abierto mediante el acceso al PDD</v>
          </cell>
        </row>
        <row r="670">
          <cell r="D670">
            <v>7635</v>
          </cell>
          <cell r="E670" t="str">
            <v>Fortalecimiento a la formulación y la gestión integral de los proyectos de inversión, y gobierno abierto mediante el acceso al PDD</v>
          </cell>
        </row>
        <row r="671">
          <cell r="D671">
            <v>7635</v>
          </cell>
          <cell r="E671" t="str">
            <v>Fortalecimiento a la formulación y la gestión integral de los proyectos de inversión, y gobierno abierto mediante el acceso al PDD</v>
          </cell>
        </row>
        <row r="672">
          <cell r="D672">
            <v>7635</v>
          </cell>
          <cell r="E672" t="str">
            <v>Fortalecimiento a la formulación y la gestión integral de los proyectos de inversión, y gobierno abierto mediante el acceso al PDD</v>
          </cell>
        </row>
        <row r="673">
          <cell r="D673">
            <v>7635</v>
          </cell>
          <cell r="E673" t="str">
            <v>Fortalecimiento a la formulación y la gestión integral de los proyectos de inversión, y gobierno abierto mediante el acceso al PDD</v>
          </cell>
        </row>
        <row r="674">
          <cell r="D674">
            <v>7636</v>
          </cell>
          <cell r="E674" t="str">
            <v>Fortalecimiento Institucional de la SDP</v>
          </cell>
        </row>
        <row r="675">
          <cell r="D675">
            <v>7636</v>
          </cell>
          <cell r="E675" t="str">
            <v>Fortalecimiento Institucional de la SDP</v>
          </cell>
        </row>
        <row r="676">
          <cell r="D676">
            <v>7636</v>
          </cell>
          <cell r="E676" t="str">
            <v>Fortalecimiento Institucional de la SDP</v>
          </cell>
        </row>
        <row r="677">
          <cell r="D677">
            <v>7636</v>
          </cell>
          <cell r="E677" t="str">
            <v>Fortalecimiento Institucional de la SDP</v>
          </cell>
        </row>
        <row r="678">
          <cell r="D678">
            <v>7636</v>
          </cell>
          <cell r="E678" t="str">
            <v>Fortalecimiento Institucional de la SDP</v>
          </cell>
        </row>
        <row r="679">
          <cell r="D679">
            <v>7636</v>
          </cell>
          <cell r="E679" t="str">
            <v>Fortalecimiento Institucional de la SDP</v>
          </cell>
        </row>
        <row r="680">
          <cell r="D680">
            <v>7636</v>
          </cell>
          <cell r="E680" t="str">
            <v>Fortalecimiento Institucional de la SDP</v>
          </cell>
        </row>
        <row r="681">
          <cell r="D681">
            <v>7636</v>
          </cell>
          <cell r="E681" t="str">
            <v>Fortalecimiento Institucional de la SDP</v>
          </cell>
        </row>
        <row r="682">
          <cell r="D682">
            <v>7636</v>
          </cell>
          <cell r="E682" t="str">
            <v>Fortalecimiento Institucional de la SDP</v>
          </cell>
        </row>
        <row r="683">
          <cell r="D683">
            <v>7636</v>
          </cell>
          <cell r="E683" t="str">
            <v>Fortalecimiento Institucional de la SDP</v>
          </cell>
        </row>
        <row r="684">
          <cell r="D684">
            <v>7636</v>
          </cell>
          <cell r="E684" t="str">
            <v>Fortalecimiento Institucional de la SDP</v>
          </cell>
        </row>
        <row r="685">
          <cell r="D685">
            <v>7636</v>
          </cell>
          <cell r="E685" t="str">
            <v>Fortalecimiento Institucional de la SDP</v>
          </cell>
        </row>
        <row r="686">
          <cell r="D686">
            <v>7636</v>
          </cell>
          <cell r="E686" t="str">
            <v>Fortalecimiento Institucional de la SDP</v>
          </cell>
        </row>
        <row r="687">
          <cell r="D687">
            <v>7636</v>
          </cell>
          <cell r="E687" t="str">
            <v>Fortalecimiento Institucional de la SDP</v>
          </cell>
        </row>
        <row r="688">
          <cell r="D688">
            <v>7665</v>
          </cell>
          <cell r="E688" t="str">
            <v>Fortalecimiento de la infraestructura tecnológica para atender las necesidades de la SDP y responder al esquema de un gobierno abierto en Bogotá</v>
          </cell>
        </row>
        <row r="689">
          <cell r="D689">
            <v>7665</v>
          </cell>
          <cell r="E689" t="str">
            <v>Fortalecimiento de la infraestructura tecnológica para atender las necesidades de la SDP y responder al esquema de un gobierno abierto en Bogotá</v>
          </cell>
        </row>
        <row r="690">
          <cell r="D690">
            <v>7665</v>
          </cell>
          <cell r="E690" t="str">
            <v>Fortalecimiento de la infraestructura tecnológica para atender las necesidades de la SDP y responder al esquema de un gobierno abierto en Bogotá</v>
          </cell>
        </row>
        <row r="691">
          <cell r="D691">
            <v>7665</v>
          </cell>
          <cell r="E691" t="str">
            <v>Fortalecimiento de la infraestructura tecnológica para atender las necesidades de la SDP y responder al esquema de un gobierno abierto en Bogotá</v>
          </cell>
        </row>
        <row r="692">
          <cell r="D692">
            <v>7665</v>
          </cell>
          <cell r="E692" t="str">
            <v>Fortalecimiento de la infraestructura tecnológica para atender las necesidades de la SDP y responder al esquema de un gobierno abierto en Bogotá</v>
          </cell>
        </row>
        <row r="693">
          <cell r="D693">
            <v>7673</v>
          </cell>
          <cell r="E693" t="str">
            <v>Desarrollo de capacidades para aumentar la autonomía y empoderamiento de las mujeres en toda su diversidad en Bogotá</v>
          </cell>
        </row>
        <row r="694">
          <cell r="D694">
            <v>7673</v>
          </cell>
          <cell r="E694" t="str">
            <v>Desarrollo de capacidades para aumentar la autonomía y empoderamiento de las mujeres en toda su diversidad en Bogotá</v>
          </cell>
        </row>
        <row r="695">
          <cell r="D695">
            <v>7673</v>
          </cell>
          <cell r="E695" t="str">
            <v>Desarrollo de capacidades para aumentar la autonomía y empoderamiento de las mujeres en toda su diversidad en Bogotá</v>
          </cell>
        </row>
        <row r="696">
          <cell r="D696">
            <v>7673</v>
          </cell>
          <cell r="E696" t="str">
            <v>Desarrollo de capacidades para aumentar la autonomía y empoderamiento de las mujeres en toda su diversidad en Bogotá</v>
          </cell>
        </row>
        <row r="697">
          <cell r="D697">
            <v>7675</v>
          </cell>
          <cell r="E697" t="str">
            <v>Implementación de la Estrategia de Territorialización de la Política Pública de Mujeres y Equidad de Género a través de las Casas de Igualdad de Oportunidades para las Mujeres en Bogotá</v>
          </cell>
        </row>
        <row r="698">
          <cell r="D698">
            <v>7675</v>
          </cell>
          <cell r="E698" t="str">
            <v>Implementación de la Estrategia de Territorialización de la Política Pública de Mujeres y Equidad de Género a través de las Casas de Igualdad de Oportunidades para las Mujeres en Bogotá</v>
          </cell>
        </row>
        <row r="699">
          <cell r="D699">
            <v>7675</v>
          </cell>
          <cell r="E699" t="str">
            <v>Implementación de la Estrategia de Territorialización de la Política Pública de Mujeres y Equidad de Género a través de las Casas de Igualdad de Oportunidades para las Mujeres en Bogotá</v>
          </cell>
        </row>
        <row r="700">
          <cell r="D700">
            <v>7675</v>
          </cell>
          <cell r="E700" t="str">
            <v>Implementación de la Estrategia de Territorialización de la Política Pública de Mujeres y Equidad de Género a través de las Casas de Igualdad de Oportunidades para las Mujeres en Bogotá</v>
          </cell>
        </row>
        <row r="701">
          <cell r="D701">
            <v>7675</v>
          </cell>
          <cell r="E701" t="str">
            <v>Implementación de la Estrategia de Territorialización de la Política Pública de Mujeres y Equidad de Género a través de las Casas de Igualdad de Oportunidades para las Mujeres en Bogotá</v>
          </cell>
        </row>
        <row r="702">
          <cell r="D702">
            <v>7675</v>
          </cell>
          <cell r="E702" t="str">
            <v>Implementación de la Estrategia de Territorialización de la Política Pública de Mujeres y Equidad de Género a través de las Casas de Igualdad de Oportunidades para las Mujeres en Bogotá</v>
          </cell>
        </row>
        <row r="703">
          <cell r="D703">
            <v>7671</v>
          </cell>
          <cell r="E703" t="str">
            <v>Implementación de acciones afirmativas dirigidas a las mujeres con enfoque diferencial y de género en Bogotá</v>
          </cell>
        </row>
        <row r="704">
          <cell r="D704">
            <v>7671</v>
          </cell>
          <cell r="E704" t="str">
            <v>Implementación de acciones afirmativas dirigidas a las mujeres con enfoque diferencial y de género en Bogotá</v>
          </cell>
        </row>
        <row r="705">
          <cell r="D705">
            <v>7671</v>
          </cell>
          <cell r="E705" t="str">
            <v>Implementación de acciones afirmativas dirigidas a las mujeres con enfoque diferencial y de género en Bogotá</v>
          </cell>
        </row>
        <row r="706">
          <cell r="D706">
            <v>7671</v>
          </cell>
          <cell r="E706" t="str">
            <v>Implementación de acciones afirmativas dirigidas a las mujeres con enfoque diferencial y de género en Bogotá</v>
          </cell>
        </row>
        <row r="707">
          <cell r="D707">
            <v>7671</v>
          </cell>
          <cell r="E707" t="str">
            <v>Implementación de acciones afirmativas dirigidas a las mujeres con enfoque diferencial y de género en Bogotá</v>
          </cell>
        </row>
        <row r="708">
          <cell r="D708">
            <v>7671</v>
          </cell>
          <cell r="E708" t="str">
            <v>Implementación de acciones afirmativas dirigidas a las mujeres con enfoque diferencial y de género en Bogotá</v>
          </cell>
        </row>
        <row r="709">
          <cell r="D709">
            <v>7671</v>
          </cell>
          <cell r="E709" t="str">
            <v>Implementación de acciones afirmativas dirigidas a las mujeres con enfoque diferencial y de género en Bogotá</v>
          </cell>
        </row>
        <row r="710">
          <cell r="D710">
            <v>7738</v>
          </cell>
          <cell r="E710" t="str">
            <v>Implementación de Políticas Públicas lideradas por la Secretaria de la Mujer y Transversalización de género para promover igualdad, desarrollo de capacidades y reconocimiento de las mujeres de Bogotá</v>
          </cell>
        </row>
        <row r="711">
          <cell r="D711">
            <v>7738</v>
          </cell>
          <cell r="E711" t="str">
            <v>Implementación de Políticas Públicas lideradas por la Secretaria de la Mujer y Transversalización de género para promover igualdad, desarrollo de capacidades y reconocimiento de las mujeres de Bogotá</v>
          </cell>
        </row>
        <row r="712">
          <cell r="D712">
            <v>7738</v>
          </cell>
          <cell r="E712" t="str">
            <v>Implementación de Políticas Públicas lideradas por la Secretaria de la Mujer y Transversalización de género para promover igualdad, desarrollo de capacidades y reconocimiento de las mujeres de Bogotá</v>
          </cell>
        </row>
        <row r="713">
          <cell r="D713">
            <v>7738</v>
          </cell>
          <cell r="E713" t="str">
            <v>Implementación de Políticas Públicas lideradas por la Secretaria de la Mujer y Transversalización de género para promover igualdad, desarrollo de capacidades y reconocimiento de las mujeres de Bogotá</v>
          </cell>
        </row>
        <row r="714">
          <cell r="D714">
            <v>7738</v>
          </cell>
          <cell r="E714" t="str">
            <v>Implementación de Políticas Públicas lideradas por la Secretaria de la Mujer y Transversalización de género para promover igualdad, desarrollo de capacidades y reconocimiento de las mujeres de Bogotá</v>
          </cell>
        </row>
        <row r="715">
          <cell r="D715">
            <v>7738</v>
          </cell>
          <cell r="E715" t="str">
            <v>Implementación de Políticas Públicas lideradas por la Secretaria de la Mujer y Transversalización de género para promover igualdad, desarrollo de capacidades y reconocimiento de las mujeres de Bogotá</v>
          </cell>
        </row>
        <row r="716">
          <cell r="D716">
            <v>7718</v>
          </cell>
          <cell r="E716" t="str">
            <v>Implementación del Sistema Distrital de Cuidado en Bogotá</v>
          </cell>
        </row>
        <row r="717">
          <cell r="D717">
            <v>7718</v>
          </cell>
          <cell r="E717" t="str">
            <v>Implementación del Sistema Distrital de Cuidado en Bogotá</v>
          </cell>
        </row>
        <row r="718">
          <cell r="D718">
            <v>7718</v>
          </cell>
          <cell r="E718" t="str">
            <v>Implementación del Sistema Distrital de Cuidado en Bogotá</v>
          </cell>
        </row>
        <row r="719">
          <cell r="D719">
            <v>7718</v>
          </cell>
          <cell r="E719" t="str">
            <v>Implementación del Sistema Distrital de Cuidado en Bogotá</v>
          </cell>
        </row>
        <row r="720">
          <cell r="D720">
            <v>7718</v>
          </cell>
          <cell r="E720" t="str">
            <v>Implementación del Sistema Distrital de Cuidado en Bogotá</v>
          </cell>
        </row>
        <row r="721">
          <cell r="D721">
            <v>7718</v>
          </cell>
          <cell r="E721" t="str">
            <v>Implementación del Sistema Distrital de Cuidado en Bogotá</v>
          </cell>
        </row>
        <row r="722">
          <cell r="D722">
            <v>7718</v>
          </cell>
          <cell r="E722" t="str">
            <v>Implementación del Sistema Distrital de Cuidado en Bogotá</v>
          </cell>
        </row>
        <row r="723">
          <cell r="D723">
            <v>7672</v>
          </cell>
          <cell r="E723" t="str">
            <v>Contribución acceso efectivo de las mujeres a la justicia con enfoque de género y de la ruta integral de atención para el acceso a la justicia de las mujeres en Bogotá</v>
          </cell>
        </row>
        <row r="724">
          <cell r="D724">
            <v>7672</v>
          </cell>
          <cell r="E724" t="str">
            <v>Contribución acceso efectivo de las mujeres a la justicia con enfoque de género y de la ruta integral de atención para el acceso a la justicia de las mujeres en Bogotá</v>
          </cell>
        </row>
        <row r="725">
          <cell r="D725">
            <v>7672</v>
          </cell>
          <cell r="E725" t="str">
            <v>Contribución acceso efectivo de las mujeres a la justicia con enfoque de género y de la ruta integral de atención para el acceso a la justicia de las mujeres en Bogotá</v>
          </cell>
        </row>
        <row r="726">
          <cell r="D726">
            <v>7672</v>
          </cell>
          <cell r="E726" t="str">
            <v>Contribución acceso efectivo de las mujeres a la justicia con enfoque de género y de la ruta integral de atención para el acceso a la justicia de las mujeres en Bogotá</v>
          </cell>
        </row>
        <row r="727">
          <cell r="D727">
            <v>7672</v>
          </cell>
          <cell r="E727" t="str">
            <v>Contribución acceso efectivo de las mujeres a la justicia con enfoque de género y de la ruta integral de atención para el acceso a la justicia de las mujeres en Bogotá</v>
          </cell>
        </row>
        <row r="728">
          <cell r="D728">
            <v>7672</v>
          </cell>
          <cell r="E728" t="str">
            <v>Contribución acceso efectivo de las mujeres a la justicia con enfoque de género y de la ruta integral de atención para el acceso a la justicia de las mujeres en Bogotá</v>
          </cell>
        </row>
        <row r="729">
          <cell r="D729">
            <v>7672</v>
          </cell>
          <cell r="E729" t="str">
            <v>Contribución acceso efectivo de las mujeres a la justicia con enfoque de género y de la ruta integral de atención para el acceso a la justicia de las mujeres en Bogotá</v>
          </cell>
        </row>
        <row r="730">
          <cell r="D730">
            <v>7672</v>
          </cell>
          <cell r="E730" t="str">
            <v>Contribución acceso efectivo de las mujeres a la justicia con enfoque de género y de la ruta integral de atención para el acceso a la justicia de las mujeres en Bogotá</v>
          </cell>
        </row>
        <row r="731">
          <cell r="D731">
            <v>7734</v>
          </cell>
          <cell r="E731" t="str">
            <v>Fortalecimiento a la implementación del Sistema Distrital de Protección integral a las mujeres víctimas de violencias - SOFIA en Bogotá</v>
          </cell>
        </row>
        <row r="732">
          <cell r="D732">
            <v>7734</v>
          </cell>
          <cell r="E732" t="str">
            <v>Fortalecimiento a la implementación del Sistema Distrital de Protección integral a las mujeres víctimas de violencias - SOFIA en Bogotá</v>
          </cell>
        </row>
        <row r="733">
          <cell r="D733">
            <v>7734</v>
          </cell>
          <cell r="E733" t="str">
            <v>Fortalecimiento a la implementación del Sistema Distrital de Protección integral a las mujeres víctimas de violencias - SOFIA en Bogotá</v>
          </cell>
        </row>
        <row r="734">
          <cell r="D734">
            <v>7734</v>
          </cell>
          <cell r="E734" t="str">
            <v>Fortalecimiento a la implementación del Sistema Distrital de Protección integral a las mujeres víctimas de violencias - SOFIA en Bogotá</v>
          </cell>
        </row>
        <row r="735">
          <cell r="D735">
            <v>7734</v>
          </cell>
          <cell r="E735" t="str">
            <v>Fortalecimiento a la implementación del Sistema Distrital de Protección integral a las mujeres víctimas de violencias - SOFIA en Bogotá</v>
          </cell>
        </row>
        <row r="736">
          <cell r="D736">
            <v>7734</v>
          </cell>
          <cell r="E736" t="str">
            <v>Fortalecimiento a la implementación del Sistema Distrital de Protección integral a las mujeres víctimas de violencias - SOFIA en Bogotá</v>
          </cell>
        </row>
        <row r="737">
          <cell r="D737">
            <v>7734</v>
          </cell>
          <cell r="E737" t="str">
            <v>Fortalecimiento a la implementación del Sistema Distrital de Protección integral a las mujeres víctimas de violencias - SOFIA en Bogotá</v>
          </cell>
        </row>
        <row r="738">
          <cell r="D738">
            <v>7734</v>
          </cell>
          <cell r="E738" t="str">
            <v>Fortalecimiento a la implementación del Sistema Distrital de Protección integral a las mujeres víctimas de violencias - SOFIA en Bogotá</v>
          </cell>
        </row>
        <row r="739">
          <cell r="D739">
            <v>7734</v>
          </cell>
          <cell r="E739" t="str">
            <v>Fortalecimiento a la implementación del Sistema Distrital de Protección integral a las mujeres víctimas de violencias - SOFIA en Bogotá</v>
          </cell>
        </row>
        <row r="740">
          <cell r="D740">
            <v>7739</v>
          </cell>
          <cell r="E740" t="str">
            <v>Implementación de estrategia de divulgación pedagógica con enfoques de género y de derechos Bogotá</v>
          </cell>
        </row>
        <row r="741">
          <cell r="D741">
            <v>7739</v>
          </cell>
          <cell r="E741" t="str">
            <v>Implementación de estrategia de divulgación pedagógica con enfoques de género y de derechos Bogotá</v>
          </cell>
        </row>
        <row r="742">
          <cell r="D742">
            <v>7676</v>
          </cell>
          <cell r="E742" t="str">
            <v>Fortalecimiento a los liderazgos para la inclusión y equidad de género en la participación y la representación política en Bogotá</v>
          </cell>
        </row>
        <row r="743">
          <cell r="D743">
            <v>7676</v>
          </cell>
          <cell r="E743" t="str">
            <v>Fortalecimiento a los liderazgos para la inclusión y equidad de género en la participación y la representación política en Bogotá</v>
          </cell>
        </row>
        <row r="744">
          <cell r="D744">
            <v>7676</v>
          </cell>
          <cell r="E744" t="str">
            <v>Fortalecimiento a los liderazgos para la inclusión y equidad de género en la participación y la representación política en Bogotá</v>
          </cell>
        </row>
        <row r="745">
          <cell r="D745">
            <v>7676</v>
          </cell>
          <cell r="E745" t="str">
            <v>Fortalecimiento a los liderazgos para la inclusión y equidad de género en la participación y la representación política en Bogotá</v>
          </cell>
        </row>
        <row r="746">
          <cell r="D746">
            <v>7676</v>
          </cell>
          <cell r="E746" t="str">
            <v>Fortalecimiento a los liderazgos para la inclusión y equidad de género en la participación y la representación política en Bogotá</v>
          </cell>
        </row>
        <row r="747">
          <cell r="D747">
            <v>7676</v>
          </cell>
          <cell r="E747" t="str">
            <v>Fortalecimiento a los liderazgos para la inclusión y equidad de género en la participación y la representación política en Bogotá</v>
          </cell>
        </row>
        <row r="748">
          <cell r="D748">
            <v>7676</v>
          </cell>
          <cell r="E748" t="str">
            <v>Fortalecimiento a los liderazgos para la inclusión y equidad de género en la participación y la representación política en Bogotá</v>
          </cell>
        </row>
        <row r="749">
          <cell r="D749">
            <v>7668</v>
          </cell>
          <cell r="E749" t="str">
            <v>Levantamiento y análisis de información para la garantía de derechos de las mujeres en Bogotá</v>
          </cell>
        </row>
        <row r="750">
          <cell r="D750">
            <v>7668</v>
          </cell>
          <cell r="E750" t="str">
            <v>Levantamiento y análisis de información para la garantía de derechos de las mujeres en Bogotá</v>
          </cell>
        </row>
        <row r="751">
          <cell r="D751">
            <v>7668</v>
          </cell>
          <cell r="E751" t="str">
            <v>Levantamiento y análisis de información para la garantía de derechos de las mujeres en Bogotá</v>
          </cell>
        </row>
        <row r="752">
          <cell r="D752">
            <v>7668</v>
          </cell>
          <cell r="E752" t="str">
            <v>Levantamiento y análisis de información para la garantía de derechos de las mujeres en Bogotá</v>
          </cell>
        </row>
        <row r="753">
          <cell r="D753">
            <v>7662</v>
          </cell>
          <cell r="E753" t="str">
            <v>Fortalecimiento a la gestión institucional de la SDMujer en Bogotá</v>
          </cell>
        </row>
        <row r="754">
          <cell r="D754">
            <v>7662</v>
          </cell>
          <cell r="E754" t="str">
            <v>Fortalecimiento a la gestión institucional de la SDMujer en Bogotá</v>
          </cell>
        </row>
        <row r="755">
          <cell r="D755">
            <v>7662</v>
          </cell>
          <cell r="E755" t="str">
            <v>Fortalecimiento a la gestión institucional de la SDMujer en Bogotá</v>
          </cell>
        </row>
        <row r="756">
          <cell r="D756">
            <v>7662</v>
          </cell>
          <cell r="E756" t="str">
            <v>Fortalecimiento a la gestión institucional de la SDMujer en Bogotá</v>
          </cell>
        </row>
        <row r="757">
          <cell r="D757">
            <v>7757</v>
          </cell>
          <cell r="E757" t="str">
            <v>Implementación de estrategias y servicios integrales para el abordaje del fenómeno de habitabilidad en calle en Bogotá</v>
          </cell>
        </row>
        <row r="758">
          <cell r="D758">
            <v>7757</v>
          </cell>
          <cell r="E758" t="str">
            <v>Implementación de estrategias y servicios integrales para el abordaje del fenómeno de habitabilidad en calle en Bogotá</v>
          </cell>
        </row>
        <row r="759">
          <cell r="D759">
            <v>7757</v>
          </cell>
          <cell r="E759" t="str">
            <v>Implementación de estrategias y servicios integrales para el abordaje del fenómeno de habitabilidad en calle en Bogotá</v>
          </cell>
        </row>
        <row r="760">
          <cell r="D760">
            <v>7757</v>
          </cell>
          <cell r="E760" t="str">
            <v>Implementación de estrategias y servicios integrales para el abordaje del fenómeno de habitabilidad en calle en Bogotá</v>
          </cell>
        </row>
        <row r="761">
          <cell r="D761">
            <v>7757</v>
          </cell>
          <cell r="E761" t="str">
            <v>Implementación de estrategias y servicios integrales para el abordaje del fenómeno de habitabilidad en calle en Bogotá</v>
          </cell>
        </row>
        <row r="762">
          <cell r="D762">
            <v>7768</v>
          </cell>
          <cell r="E762" t="str">
            <v>Implementación de una estrategia de acompañamiento a hogares con mayor pobreza evidente y oculta de Bogotá</v>
          </cell>
        </row>
        <row r="763">
          <cell r="D763">
            <v>7768</v>
          </cell>
          <cell r="E763" t="str">
            <v>Implementación de una estrategia de acompañamiento a hogares con mayor pobreza evidente y oculta de Bogotá</v>
          </cell>
        </row>
        <row r="764">
          <cell r="D764">
            <v>7768</v>
          </cell>
          <cell r="E764" t="str">
            <v>Implementación de una estrategia de acompañamiento a hogares con mayor pobreza evidente y oculta de Bogotá</v>
          </cell>
        </row>
        <row r="765">
          <cell r="D765">
            <v>7768</v>
          </cell>
          <cell r="E765" t="str">
            <v>Implementación de una estrategia de acompañamiento a hogares con mayor pobreza evidente y oculta de Bogotá</v>
          </cell>
        </row>
        <row r="766">
          <cell r="D766">
            <v>7918</v>
          </cell>
          <cell r="E766" t="str">
            <v>Implementación de transferencias monetarias a hogares pobres y vulnerables en Bogotá</v>
          </cell>
        </row>
        <row r="767">
          <cell r="D767">
            <v>7918</v>
          </cell>
          <cell r="E767" t="str">
            <v>Implementación de transferencias monetarias a hogares pobres y vulnerables en Bogotá</v>
          </cell>
        </row>
        <row r="768">
          <cell r="D768">
            <v>7918</v>
          </cell>
          <cell r="E768" t="str">
            <v>Implementación de transferencias monetarias a hogares pobres y vulnerables en Bogotá</v>
          </cell>
        </row>
        <row r="769">
          <cell r="D769">
            <v>7918</v>
          </cell>
          <cell r="E769" t="str">
            <v>Implementación de transferencias monetarias a hogares pobres y vulnerables en Bogotá</v>
          </cell>
        </row>
        <row r="770">
          <cell r="D770">
            <v>7730</v>
          </cell>
          <cell r="E770" t="str">
            <v>Servicio de atención a la población proveniente de flujos migratorios mixtos en Bogotá</v>
          </cell>
        </row>
        <row r="771">
          <cell r="D771">
            <v>7730</v>
          </cell>
          <cell r="E771" t="str">
            <v>Servicio de atención a la población proveniente de flujos migratorios mixtos en Bogotá</v>
          </cell>
        </row>
        <row r="772">
          <cell r="D772">
            <v>7730</v>
          </cell>
          <cell r="E772" t="str">
            <v>Servicio de atención a la población proveniente de flujos migratorios mixtos en Bogotá</v>
          </cell>
        </row>
        <row r="773">
          <cell r="D773">
            <v>7756</v>
          </cell>
          <cell r="E773" t="str">
            <v>Compromiso social por la diversidad en Bogotá</v>
          </cell>
        </row>
        <row r="774">
          <cell r="D774">
            <v>7756</v>
          </cell>
          <cell r="E774" t="str">
            <v>Compromiso social por la diversidad en Bogotá</v>
          </cell>
        </row>
        <row r="775">
          <cell r="D775">
            <v>7756</v>
          </cell>
          <cell r="E775" t="str">
            <v>Compromiso social por la diversidad en Bogotá</v>
          </cell>
        </row>
        <row r="776">
          <cell r="D776">
            <v>7756</v>
          </cell>
          <cell r="E776" t="str">
            <v>Compromiso social por la diversidad en Bogotá</v>
          </cell>
        </row>
        <row r="777">
          <cell r="D777">
            <v>7756</v>
          </cell>
          <cell r="E777" t="str">
            <v>Compromiso social por la diversidad en Bogotá</v>
          </cell>
        </row>
        <row r="778">
          <cell r="D778">
            <v>7565</v>
          </cell>
          <cell r="E778" t="str">
            <v>Suministro de espacios adecuados, inclusivos y seguros para el desarrollo social integral en Bogotá</v>
          </cell>
        </row>
        <row r="779">
          <cell r="D779">
            <v>7565</v>
          </cell>
          <cell r="E779" t="str">
            <v>Suministro de espacios adecuados, inclusivos y seguros para el desarrollo social integral en Bogotá</v>
          </cell>
        </row>
        <row r="780">
          <cell r="D780">
            <v>7565</v>
          </cell>
          <cell r="E780" t="str">
            <v>Suministro de espacios adecuados, inclusivos y seguros para el desarrollo social integral en Bogotá</v>
          </cell>
        </row>
        <row r="781">
          <cell r="D781">
            <v>7565</v>
          </cell>
          <cell r="E781" t="str">
            <v>Suministro de espacios adecuados, inclusivos y seguros para el desarrollo social integral en Bogotá</v>
          </cell>
        </row>
        <row r="782">
          <cell r="D782">
            <v>7565</v>
          </cell>
          <cell r="E782" t="str">
            <v>Suministro de espacios adecuados, inclusivos y seguros para el desarrollo social integral en Bogotá</v>
          </cell>
        </row>
        <row r="783">
          <cell r="D783">
            <v>7565</v>
          </cell>
          <cell r="E783" t="str">
            <v>Suministro de espacios adecuados, inclusivos y seguros para el desarrollo social integral en Bogotá</v>
          </cell>
        </row>
        <row r="784">
          <cell r="D784">
            <v>7565</v>
          </cell>
          <cell r="E784" t="str">
            <v>Suministro de espacios adecuados, inclusivos y seguros para el desarrollo social integral en Bogotá</v>
          </cell>
        </row>
        <row r="785">
          <cell r="D785">
            <v>7565</v>
          </cell>
          <cell r="E785" t="str">
            <v>Suministro de espacios adecuados, inclusivos y seguros para el desarrollo social integral en Bogotá</v>
          </cell>
        </row>
        <row r="786">
          <cell r="D786">
            <v>7565</v>
          </cell>
          <cell r="E786" t="str">
            <v>Suministro de espacios adecuados, inclusivos y seguros para el desarrollo social integral en Bogotá</v>
          </cell>
        </row>
        <row r="787">
          <cell r="D787">
            <v>7565</v>
          </cell>
          <cell r="E787" t="str">
            <v>Suministro de espacios adecuados, inclusivos y seguros para el desarrollo social integral en Bogotá</v>
          </cell>
        </row>
        <row r="788">
          <cell r="D788">
            <v>7565</v>
          </cell>
          <cell r="E788" t="str">
            <v>Suministro de espacios adecuados, inclusivos y seguros para el desarrollo social integral en Bogotá</v>
          </cell>
        </row>
        <row r="789">
          <cell r="D789">
            <v>7744</v>
          </cell>
          <cell r="E789" t="str">
            <v>Generación de Oportunidades para el Desarrollo Integral de la Niñez y la Adolescencia de Bogotá</v>
          </cell>
        </row>
        <row r="790">
          <cell r="D790">
            <v>7744</v>
          </cell>
          <cell r="E790" t="str">
            <v>Generación de Oportunidades para el Desarrollo Integral de la Niñez y la Adolescencia de Bogotá</v>
          </cell>
        </row>
        <row r="791">
          <cell r="D791">
            <v>7744</v>
          </cell>
          <cell r="E791" t="str">
            <v>Generación de Oportunidades para el Desarrollo Integral de la Niñez y la Adolescencia de Bogotá</v>
          </cell>
        </row>
        <row r="792">
          <cell r="D792">
            <v>7744</v>
          </cell>
          <cell r="E792" t="str">
            <v>Generación de Oportunidades para el Desarrollo Integral de la Niñez y la Adolescencia de Bogotá</v>
          </cell>
        </row>
        <row r="793">
          <cell r="D793">
            <v>7744</v>
          </cell>
          <cell r="E793" t="str">
            <v>Generación de Oportunidades para el Desarrollo Integral de la Niñez y la Adolescencia de Bogotá</v>
          </cell>
        </row>
        <row r="794">
          <cell r="D794">
            <v>7744</v>
          </cell>
          <cell r="E794" t="str">
            <v>Generación de Oportunidades para el Desarrollo Integral de la Niñez y la Adolescencia de Bogotá</v>
          </cell>
        </row>
        <row r="795">
          <cell r="D795">
            <v>7745</v>
          </cell>
          <cell r="E795" t="str">
            <v>Compromiso por una alimentación integral en Bogotá</v>
          </cell>
        </row>
        <row r="796">
          <cell r="D796">
            <v>7745</v>
          </cell>
          <cell r="E796" t="str">
            <v>Compromiso por una alimentación integral en Bogotá</v>
          </cell>
        </row>
        <row r="797">
          <cell r="D797">
            <v>7745</v>
          </cell>
          <cell r="E797" t="str">
            <v>Compromiso por una alimentación integral en Bogotá</v>
          </cell>
        </row>
        <row r="798">
          <cell r="D798">
            <v>7745</v>
          </cell>
          <cell r="E798" t="str">
            <v>Compromiso por una alimentación integral en Bogotá</v>
          </cell>
        </row>
        <row r="799">
          <cell r="D799">
            <v>7745</v>
          </cell>
          <cell r="E799" t="str">
            <v>Compromiso por una alimentación integral en Bogotá</v>
          </cell>
        </row>
        <row r="800">
          <cell r="D800">
            <v>7745</v>
          </cell>
          <cell r="E800" t="str">
            <v>Compromiso por una alimentación integral en Bogotá</v>
          </cell>
        </row>
        <row r="801">
          <cell r="D801">
            <v>7745</v>
          </cell>
          <cell r="E801" t="str">
            <v>Compromiso por una alimentación integral en Bogotá</v>
          </cell>
        </row>
        <row r="802">
          <cell r="D802">
            <v>7745</v>
          </cell>
          <cell r="E802" t="str">
            <v>Compromiso por una alimentación integral en Bogotá</v>
          </cell>
        </row>
        <row r="803">
          <cell r="D803">
            <v>7745</v>
          </cell>
          <cell r="E803" t="str">
            <v>Compromiso por una alimentación integral en Bogotá</v>
          </cell>
        </row>
        <row r="804">
          <cell r="D804">
            <v>7745</v>
          </cell>
          <cell r="E804" t="str">
            <v>Compromiso por una alimentación integral en Bogotá</v>
          </cell>
        </row>
        <row r="805">
          <cell r="D805">
            <v>7745</v>
          </cell>
          <cell r="E805" t="str">
            <v>Compromiso por una alimentación integral en Bogotá</v>
          </cell>
        </row>
        <row r="806">
          <cell r="D806">
            <v>7749</v>
          </cell>
          <cell r="E806" t="str">
            <v>Implementación de la estrategia de territorios cuidadores en Bogotá</v>
          </cell>
        </row>
        <row r="807">
          <cell r="D807">
            <v>7749</v>
          </cell>
          <cell r="E807" t="str">
            <v>Implementación de la estrategia de territorios cuidadores en Bogotá</v>
          </cell>
        </row>
        <row r="808">
          <cell r="D808">
            <v>7749</v>
          </cell>
          <cell r="E808" t="str">
            <v>Implementación de la estrategia de territorios cuidadores en Bogotá</v>
          </cell>
        </row>
        <row r="809">
          <cell r="D809">
            <v>7749</v>
          </cell>
          <cell r="E809" t="str">
            <v>Implementación de la estrategia de territorios cuidadores en Bogotá</v>
          </cell>
        </row>
        <row r="810">
          <cell r="D810">
            <v>7752</v>
          </cell>
          <cell r="E810" t="str">
            <v>Contribución a la protección de los derechos de las familias especialmente de sus integrantes afectados por la violencia intrafamiliar en la ciudad de Bogotá</v>
          </cell>
        </row>
        <row r="811">
          <cell r="D811">
            <v>7752</v>
          </cell>
          <cell r="E811" t="str">
            <v>Contribución a la protección de los derechos de las familias especialmente de sus integrantes afectados por la violencia intrafamiliar en la ciudad de Bogotá</v>
          </cell>
        </row>
        <row r="812">
          <cell r="D812">
            <v>7752</v>
          </cell>
          <cell r="E812" t="str">
            <v>Contribución a la protección de los derechos de las familias especialmente de sus integrantes afectados por la violencia intrafamiliar en la ciudad de Bogotá</v>
          </cell>
        </row>
        <row r="813">
          <cell r="D813">
            <v>7770</v>
          </cell>
          <cell r="E813" t="str">
            <v>Compromiso con el envejecimiento activo y una Bogotá cuidadora e incluyente</v>
          </cell>
        </row>
        <row r="814">
          <cell r="D814">
            <v>7770</v>
          </cell>
          <cell r="E814" t="str">
            <v>Compromiso con el envejecimiento activo y una Bogotá cuidadora e incluyente</v>
          </cell>
        </row>
        <row r="815">
          <cell r="D815">
            <v>7770</v>
          </cell>
          <cell r="E815" t="str">
            <v>Compromiso con el envejecimiento activo y una Bogotá cuidadora e incluyente</v>
          </cell>
        </row>
        <row r="816">
          <cell r="D816">
            <v>7770</v>
          </cell>
          <cell r="E816" t="str">
            <v>Compromiso con el envejecimiento activo y una Bogotá cuidadora e incluyente</v>
          </cell>
        </row>
        <row r="817">
          <cell r="D817">
            <v>7770</v>
          </cell>
          <cell r="E817" t="str">
            <v>Compromiso con el envejecimiento activo y una Bogotá cuidadora e incluyente</v>
          </cell>
        </row>
        <row r="818">
          <cell r="D818">
            <v>7770</v>
          </cell>
          <cell r="E818" t="str">
            <v>Compromiso con el envejecimiento activo y una Bogotá cuidadora e incluyente</v>
          </cell>
        </row>
        <row r="819">
          <cell r="D819">
            <v>7770</v>
          </cell>
          <cell r="E819" t="str">
            <v>Compromiso con el envejecimiento activo y una Bogotá cuidadora e incluyente</v>
          </cell>
        </row>
        <row r="820">
          <cell r="D820">
            <v>7771</v>
          </cell>
          <cell r="E820" t="str">
            <v>Fortalecimiento de las oportunidades de inclusión de las personas con discapacidad, familias y sus cuidadores-as en Bogotá</v>
          </cell>
        </row>
        <row r="821">
          <cell r="D821">
            <v>7771</v>
          </cell>
          <cell r="E821" t="str">
            <v>Fortalecimiento de las oportunidades de inclusión de las personas con discapacidad, familias y sus cuidadores-as en Bogotá</v>
          </cell>
        </row>
        <row r="822">
          <cell r="D822">
            <v>7771</v>
          </cell>
          <cell r="E822" t="str">
            <v>Fortalecimiento de las oportunidades de inclusión de las personas con discapacidad, familias y sus cuidadores-as en Bogotá</v>
          </cell>
        </row>
        <row r="823">
          <cell r="D823">
            <v>7771</v>
          </cell>
          <cell r="E823" t="str">
            <v>Fortalecimiento de las oportunidades de inclusión de las personas con discapacidad, familias y sus cuidadores-as en Bogotá</v>
          </cell>
        </row>
        <row r="824">
          <cell r="D824">
            <v>7771</v>
          </cell>
          <cell r="E824" t="str">
            <v>Fortalecimiento de las oportunidades de inclusión de las personas con discapacidad, familias y sus cuidadores-as en Bogotá</v>
          </cell>
        </row>
        <row r="825">
          <cell r="D825">
            <v>7753</v>
          </cell>
          <cell r="E825" t="str">
            <v>Prevención de la maternidad y paternidad temprana en Bogotá</v>
          </cell>
        </row>
        <row r="826">
          <cell r="D826">
            <v>7753</v>
          </cell>
          <cell r="E826" t="str">
            <v>Prevención de la maternidad y paternidad temprana en Bogotá</v>
          </cell>
        </row>
        <row r="827">
          <cell r="D827">
            <v>7753</v>
          </cell>
          <cell r="E827" t="str">
            <v>Prevención de la maternidad y paternidad temprana en Bogotá</v>
          </cell>
        </row>
        <row r="828">
          <cell r="D828">
            <v>7753</v>
          </cell>
          <cell r="E828" t="str">
            <v>Prevención de la maternidad y paternidad temprana en Bogotá</v>
          </cell>
        </row>
        <row r="829">
          <cell r="D829">
            <v>7740</v>
          </cell>
          <cell r="E829" t="str">
            <v>Generación JÓVENES CON DERECHOS en Bogotá</v>
          </cell>
        </row>
        <row r="830">
          <cell r="D830">
            <v>7740</v>
          </cell>
          <cell r="E830" t="str">
            <v>Generación JÓVENES CON DERECHOS en Bogotá</v>
          </cell>
        </row>
        <row r="831">
          <cell r="D831">
            <v>7740</v>
          </cell>
          <cell r="E831" t="str">
            <v>Generación JÓVENES CON DERECHOS en Bogotá</v>
          </cell>
        </row>
        <row r="832">
          <cell r="D832">
            <v>7740</v>
          </cell>
          <cell r="E832" t="str">
            <v>Generación JÓVENES CON DERECHOS en Bogotá</v>
          </cell>
        </row>
        <row r="833">
          <cell r="D833">
            <v>7740</v>
          </cell>
          <cell r="E833" t="str">
            <v>Generación JÓVENES CON DERECHOS en Bogotá</v>
          </cell>
        </row>
        <row r="834">
          <cell r="D834">
            <v>7564</v>
          </cell>
          <cell r="E834" t="str">
            <v>Mejoramiento de la capacidad de respuesta institucional de las Comisarías de Familia en Bogotá</v>
          </cell>
        </row>
        <row r="835">
          <cell r="D835">
            <v>7564</v>
          </cell>
          <cell r="E835" t="str">
            <v>Mejoramiento de la capacidad de respuesta institucional de las Comisarías de Familia en Bogotá</v>
          </cell>
        </row>
        <row r="836">
          <cell r="D836">
            <v>7741</v>
          </cell>
          <cell r="E836" t="str">
            <v>Fortalecimiento de la gestión de la información y el conocimiento con enfoque participativo y territorial de la Secretaria Distrital de Integración Social en Bogotá</v>
          </cell>
        </row>
        <row r="837">
          <cell r="D837">
            <v>7741</v>
          </cell>
          <cell r="E837" t="str">
            <v>Fortalecimiento de la gestión de la información y el conocimiento con enfoque participativo y territorial de la Secretaria Distrital de Integración Social en Bogotá</v>
          </cell>
        </row>
        <row r="838">
          <cell r="D838">
            <v>7741</v>
          </cell>
          <cell r="E838" t="str">
            <v>Fortalecimiento de la gestión de la información y el conocimiento con enfoque participativo y territorial de la Secretaria Distrital de Integración Social en Bogotá</v>
          </cell>
        </row>
        <row r="839">
          <cell r="D839">
            <v>7741</v>
          </cell>
          <cell r="E839" t="str">
            <v>Fortalecimiento de la gestión de la información y el conocimiento con enfoque participativo y territorial de la Secretaria Distrital de Integración Social en Bogotá</v>
          </cell>
        </row>
        <row r="840">
          <cell r="D840">
            <v>7741</v>
          </cell>
          <cell r="E840" t="str">
            <v>Fortalecimiento de la gestión de la información y el conocimiento con enfoque participativo y territorial de la Secretaria Distrital de Integración Social en Bogotá</v>
          </cell>
        </row>
        <row r="841">
          <cell r="D841">
            <v>7741</v>
          </cell>
          <cell r="E841" t="str">
            <v>Fortalecimiento de la gestión de la información y el conocimiento con enfoque participativo y territorial de la Secretaria Distrital de Integración Social en Bogotá</v>
          </cell>
        </row>
        <row r="842">
          <cell r="D842">
            <v>7741</v>
          </cell>
          <cell r="E842" t="str">
            <v>Fortalecimiento de la gestión de la información y el conocimiento con enfoque participativo y territorial de la Secretaria Distrital de Integración Social en Bogotá</v>
          </cell>
        </row>
        <row r="843">
          <cell r="D843">
            <v>7741</v>
          </cell>
          <cell r="E843" t="str">
            <v>Fortalecimiento de la gestión de la información y el conocimiento con enfoque participativo y territorial de la Secretaria Distrital de Integración Social en Bogotá</v>
          </cell>
        </row>
        <row r="844">
          <cell r="D844">
            <v>7733</v>
          </cell>
          <cell r="E844" t="str">
            <v>Fortalecimiento institucional para una gestión pública efectiva y transparente en la ciudad de Bogotá</v>
          </cell>
        </row>
        <row r="845">
          <cell r="D845">
            <v>7733</v>
          </cell>
          <cell r="E845" t="str">
            <v>Fortalecimiento institucional para una gestión pública efectiva y transparente en la ciudad de Bogotá</v>
          </cell>
        </row>
        <row r="846">
          <cell r="D846">
            <v>7733</v>
          </cell>
          <cell r="E846" t="str">
            <v>Fortalecimiento institucional para una gestión pública efectiva y transparente en la ciudad de Bogotá</v>
          </cell>
        </row>
        <row r="847">
          <cell r="D847">
            <v>7733</v>
          </cell>
          <cell r="E847" t="str">
            <v>Fortalecimiento institucional para una gestión pública efectiva y transparente en la ciudad de Bogotá</v>
          </cell>
        </row>
        <row r="848">
          <cell r="D848">
            <v>7748</v>
          </cell>
          <cell r="E848" t="str">
            <v>Fortalecimiento de la gestión institucional y desarrollo integral del talento humano en Bogotá</v>
          </cell>
        </row>
        <row r="849">
          <cell r="D849">
            <v>7748</v>
          </cell>
          <cell r="E849" t="str">
            <v>Fortalecimiento de la gestión institucional y desarrollo integral del talento humano en Bogotá</v>
          </cell>
        </row>
        <row r="850">
          <cell r="D850">
            <v>7748</v>
          </cell>
          <cell r="E850" t="str">
            <v>Fortalecimiento de la gestión institucional y desarrollo integral del talento humano en Bogotá</v>
          </cell>
        </row>
        <row r="851">
          <cell r="D851">
            <v>7748</v>
          </cell>
          <cell r="E851" t="str">
            <v>Fortalecimiento de la gestión institucional y desarrollo integral del talento humano en Bogotá</v>
          </cell>
        </row>
        <row r="852">
          <cell r="D852">
            <v>7748</v>
          </cell>
          <cell r="E852" t="str">
            <v>Fortalecimiento de la gestión institucional y desarrollo integral del talento humano en Bogotá</v>
          </cell>
        </row>
        <row r="853">
          <cell r="D853">
            <v>7748</v>
          </cell>
          <cell r="E853" t="str">
            <v>Fortalecimiento de la gestión institucional y desarrollo integral del talento humano en Bogotá</v>
          </cell>
        </row>
        <row r="854">
          <cell r="D854">
            <v>7748</v>
          </cell>
          <cell r="E854" t="str">
            <v>Fortalecimiento de la gestión institucional y desarrollo integral del talento humano en Bogotá</v>
          </cell>
        </row>
        <row r="855">
          <cell r="D855">
            <v>7735</v>
          </cell>
          <cell r="E855" t="str">
            <v>Fortalecimiento de los procesos territoriales y la construcción de respuestas integradoras e innovadoras en los territorios de Bogotá - Región</v>
          </cell>
        </row>
        <row r="856">
          <cell r="D856">
            <v>7735</v>
          </cell>
          <cell r="E856" t="str">
            <v>Fortalecimiento de los procesos territoriales y la construcción de respuestas integradoras e innovadoras en los territorios de Bogotá - Región</v>
          </cell>
        </row>
        <row r="857">
          <cell r="D857">
            <v>7735</v>
          </cell>
          <cell r="E857" t="str">
            <v>Fortalecimiento de los procesos territoriales y la construcción de respuestas integradoras e innovadoras en los territorios de Bogotá - Región</v>
          </cell>
        </row>
        <row r="858">
          <cell r="D858">
            <v>7735</v>
          </cell>
          <cell r="E858" t="str">
            <v>Fortalecimiento de los procesos territoriales y la construcción de respuestas integradoras e innovadoras en los territorios de Bogotá - Región</v>
          </cell>
        </row>
        <row r="859">
          <cell r="D859">
            <v>7735</v>
          </cell>
          <cell r="E859" t="str">
            <v>Fortalecimiento de los procesos territoriales y la construcción de respuestas integradoras e innovadoras en los territorios de Bogotá - Región</v>
          </cell>
        </row>
        <row r="860">
          <cell r="D860">
            <v>7567</v>
          </cell>
          <cell r="E860" t="str">
            <v>Modernización de la arquitectura institucional del DASCD Bogotá</v>
          </cell>
        </row>
        <row r="861">
          <cell r="D861">
            <v>7567</v>
          </cell>
          <cell r="E861" t="str">
            <v>Modernización de la arquitectura institucional del DASCD Bogotá</v>
          </cell>
        </row>
        <row r="862">
          <cell r="D862">
            <v>7567</v>
          </cell>
          <cell r="E862" t="str">
            <v>Modernización de la arquitectura institucional del DASCD Bogotá</v>
          </cell>
        </row>
        <row r="863">
          <cell r="D863">
            <v>7567</v>
          </cell>
          <cell r="E863" t="str">
            <v>Modernización de la arquitectura institucional del DASCD Bogotá</v>
          </cell>
        </row>
        <row r="864">
          <cell r="D864">
            <v>7567</v>
          </cell>
          <cell r="E864" t="str">
            <v>Modernización de la arquitectura institucional del DASCD Bogotá</v>
          </cell>
        </row>
        <row r="865">
          <cell r="D865">
            <v>7567</v>
          </cell>
          <cell r="E865" t="str">
            <v>Modernización de la arquitectura institucional del DASCD Bogotá</v>
          </cell>
        </row>
        <row r="866">
          <cell r="D866">
            <v>7567</v>
          </cell>
          <cell r="E866" t="str">
            <v>Modernización de la arquitectura institucional del DASCD Bogotá</v>
          </cell>
        </row>
        <row r="867">
          <cell r="D867">
            <v>7567</v>
          </cell>
          <cell r="E867" t="str">
            <v>Modernización de la arquitectura institucional del DASCD Bogotá</v>
          </cell>
        </row>
        <row r="868">
          <cell r="D868">
            <v>7567</v>
          </cell>
          <cell r="E868" t="str">
            <v>Modernización de la arquitectura institucional del DASCD Bogotá</v>
          </cell>
        </row>
        <row r="869">
          <cell r="D869">
            <v>7567</v>
          </cell>
          <cell r="E869" t="str">
            <v>Modernización de la arquitectura institucional del DASCD Bogotá</v>
          </cell>
        </row>
        <row r="870">
          <cell r="D870">
            <v>7567</v>
          </cell>
          <cell r="E870" t="str">
            <v>Modernización de la arquitectura institucional del DASCD Bogotá</v>
          </cell>
        </row>
        <row r="871">
          <cell r="D871">
            <v>7567</v>
          </cell>
          <cell r="E871" t="str">
            <v>Modernización de la arquitectura institucional del DASCD Bogotá</v>
          </cell>
        </row>
        <row r="872">
          <cell r="D872">
            <v>7670</v>
          </cell>
          <cell r="E872" t="str">
            <v>Implementación de acciones efectivas para la gestión integral del talento humano distrital al servicio de la Bogotá del Siglo XXI</v>
          </cell>
        </row>
        <row r="873">
          <cell r="D873">
            <v>7670</v>
          </cell>
          <cell r="E873" t="str">
            <v>Implementación de acciones efectivas para la gestión integral del talento humano distrital al servicio de la Bogotá del Siglo XXI</v>
          </cell>
        </row>
        <row r="874">
          <cell r="D874">
            <v>7670</v>
          </cell>
          <cell r="E874" t="str">
            <v>Implementación de acciones efectivas para la gestión integral del talento humano distrital al servicio de la Bogotá del Siglo XXI</v>
          </cell>
        </row>
        <row r="875">
          <cell r="D875">
            <v>7670</v>
          </cell>
          <cell r="E875" t="str">
            <v>Implementación de acciones efectivas para la gestión integral del talento humano distrital al servicio de la Bogotá del Siglo XXI</v>
          </cell>
        </row>
        <row r="876">
          <cell r="D876">
            <v>7670</v>
          </cell>
          <cell r="E876" t="str">
            <v>Implementación de acciones efectivas para la gestión integral del talento humano distrital al servicio de la Bogotá del Siglo XXI</v>
          </cell>
        </row>
        <row r="877">
          <cell r="D877">
            <v>7670</v>
          </cell>
          <cell r="E877" t="str">
            <v>Implementación de acciones efectivas para la gestión integral del talento humano distrital al servicio de la Bogotá del Siglo XXI</v>
          </cell>
        </row>
        <row r="878">
          <cell r="D878">
            <v>7670</v>
          </cell>
          <cell r="E878" t="str">
            <v>Implementación de acciones efectivas para la gestión integral del talento humano distrital al servicio de la Bogotá del Siglo XXI</v>
          </cell>
        </row>
        <row r="879">
          <cell r="D879">
            <v>7670</v>
          </cell>
          <cell r="E879" t="str">
            <v>Implementación de acciones efectivas para la gestión integral del talento humano distrital al servicio de la Bogotá del Siglo XXI</v>
          </cell>
        </row>
        <row r="880">
          <cell r="D880">
            <v>7670</v>
          </cell>
          <cell r="E880" t="str">
            <v>Implementación de acciones efectivas para la gestión integral del talento humano distrital al servicio de la Bogotá del Siglo XXI</v>
          </cell>
        </row>
        <row r="881">
          <cell r="D881">
            <v>7670</v>
          </cell>
          <cell r="E881" t="str">
            <v>Implementación de acciones efectivas para la gestión integral del talento humano distrital al servicio de la Bogotá del Siglo XXI</v>
          </cell>
        </row>
        <row r="882">
          <cell r="D882">
            <v>7657</v>
          </cell>
          <cell r="E882" t="str">
            <v>Transformación cultural ambiental a partir de estrategias de educación, participación y comunicación en Bogotá</v>
          </cell>
        </row>
        <row r="883">
          <cell r="D883">
            <v>7657</v>
          </cell>
          <cell r="E883" t="str">
            <v>Transformación cultural ambiental a partir de estrategias de educación, participación y comunicación en Bogotá</v>
          </cell>
        </row>
        <row r="884">
          <cell r="D884">
            <v>7657</v>
          </cell>
          <cell r="E884" t="str">
            <v>Transformación cultural ambiental a partir de estrategias de educación, participación y comunicación en Bogotá</v>
          </cell>
        </row>
        <row r="885">
          <cell r="D885">
            <v>7657</v>
          </cell>
          <cell r="E885" t="str">
            <v>Transformación cultural ambiental a partir de estrategias de educación, participación y comunicación en Bogotá</v>
          </cell>
        </row>
        <row r="886">
          <cell r="D886">
            <v>7657</v>
          </cell>
          <cell r="E886" t="str">
            <v>Transformación cultural ambiental a partir de estrategias de educación, participación y comunicación en Bogotá</v>
          </cell>
        </row>
        <row r="887">
          <cell r="D887">
            <v>7780</v>
          </cell>
          <cell r="E887" t="str">
            <v>Aportes de visión ambiental a la construcción del territorio rural distrital en Bogotá</v>
          </cell>
        </row>
        <row r="888">
          <cell r="D888">
            <v>7780</v>
          </cell>
          <cell r="E888" t="str">
            <v>Aportes de visión ambiental a la construcción del territorio rural distrital en Bogotá</v>
          </cell>
        </row>
        <row r="889">
          <cell r="D889">
            <v>7780</v>
          </cell>
          <cell r="E889" t="str">
            <v>Aportes de visión ambiental a la construcción del territorio rural distrital en Bogotá</v>
          </cell>
        </row>
        <row r="890">
          <cell r="D890">
            <v>7780</v>
          </cell>
          <cell r="E890" t="str">
            <v>Aportes de visión ambiental a la construcción del territorio rural distrital en Bogotá</v>
          </cell>
        </row>
        <row r="891">
          <cell r="D891">
            <v>7780</v>
          </cell>
          <cell r="E891" t="str">
            <v>Aportes de visión ambiental a la construcción del territorio rural distrital en Bogotá</v>
          </cell>
        </row>
        <row r="892">
          <cell r="D892">
            <v>7780</v>
          </cell>
          <cell r="E892" t="str">
            <v>Aportes de visión ambiental a la construcción del territorio rural distrital en Bogotá</v>
          </cell>
        </row>
        <row r="893">
          <cell r="D893">
            <v>7780</v>
          </cell>
          <cell r="E893" t="str">
            <v>Aportes de visión ambiental a la construcción del territorio rural distrital en Bogotá</v>
          </cell>
        </row>
        <row r="894">
          <cell r="D894">
            <v>7794</v>
          </cell>
          <cell r="E894" t="str">
            <v>Fortalecimiento de la gestión ambiental sectorial, el ecourbanismo y cambio climático en el D.C. Bogotá</v>
          </cell>
        </row>
        <row r="895">
          <cell r="D895">
            <v>7794</v>
          </cell>
          <cell r="E895" t="str">
            <v>Fortalecimiento de la gestión ambiental sectorial, el ecourbanismo y cambio climático en el D.C. Bogotá</v>
          </cell>
        </row>
        <row r="896">
          <cell r="D896">
            <v>7794</v>
          </cell>
          <cell r="E896" t="str">
            <v>Fortalecimiento de la gestión ambiental sectorial, el ecourbanismo y cambio climático en el D.C. Bogotá</v>
          </cell>
        </row>
        <row r="897">
          <cell r="D897">
            <v>7794</v>
          </cell>
          <cell r="E897" t="str">
            <v>Fortalecimiento de la gestión ambiental sectorial, el ecourbanismo y cambio climático en el D.C. Bogotá</v>
          </cell>
        </row>
        <row r="898">
          <cell r="D898">
            <v>7794</v>
          </cell>
          <cell r="E898" t="str">
            <v>Fortalecimiento de la gestión ambiental sectorial, el ecourbanismo y cambio climático en el D.C. Bogotá</v>
          </cell>
        </row>
        <row r="899">
          <cell r="D899">
            <v>7794</v>
          </cell>
          <cell r="E899" t="str">
            <v>Fortalecimiento de la gestión ambiental sectorial, el ecourbanismo y cambio climático en el D.C. Bogotá</v>
          </cell>
        </row>
        <row r="900">
          <cell r="D900">
            <v>7794</v>
          </cell>
          <cell r="E900" t="str">
            <v>Fortalecimiento de la gestión ambiental sectorial, el ecourbanismo y cambio climático en el D.C. Bogotá</v>
          </cell>
        </row>
        <row r="901">
          <cell r="D901">
            <v>7794</v>
          </cell>
          <cell r="E901" t="str">
            <v>Fortalecimiento de la gestión ambiental sectorial, el ecourbanismo y cambio climático en el D.C. Bogotá</v>
          </cell>
        </row>
        <row r="902">
          <cell r="D902">
            <v>7794</v>
          </cell>
          <cell r="E902" t="str">
            <v>Fortalecimiento de la gestión ambiental sectorial, el ecourbanismo y cambio climático en el D.C. Bogotá</v>
          </cell>
        </row>
        <row r="903">
          <cell r="D903">
            <v>7794</v>
          </cell>
          <cell r="E903" t="str">
            <v>Fortalecimiento de la gestión ambiental sectorial, el ecourbanismo y cambio climático en el D.C. Bogotá</v>
          </cell>
        </row>
        <row r="904">
          <cell r="D904">
            <v>7769</v>
          </cell>
          <cell r="E904" t="str">
            <v>Implementación de intervenciones para la restauración y mantenimiento de áreas de la Estructura Ecológica Principal, Cerros Orientales y otras áreas de interés ambiental de Bogotá</v>
          </cell>
        </row>
        <row r="905">
          <cell r="D905">
            <v>7769</v>
          </cell>
          <cell r="E905" t="str">
            <v>Implementación de intervenciones para la restauración y mantenimiento de áreas de la Estructura Ecológica Principal, Cerros Orientales y otras áreas de interés ambiental de Bogotá</v>
          </cell>
        </row>
        <row r="906">
          <cell r="D906">
            <v>7769</v>
          </cell>
          <cell r="E906" t="str">
            <v>Implementación de intervenciones para la restauración y mantenimiento de áreas de la Estructura Ecológica Principal, Cerros Orientales y otras áreas de interés ambiental de Bogotá</v>
          </cell>
        </row>
        <row r="907">
          <cell r="D907">
            <v>7769</v>
          </cell>
          <cell r="E907" t="str">
            <v>Implementación de intervenciones para la restauración y mantenimiento de áreas de la Estructura Ecológica Principal, Cerros Orientales y otras áreas de interés ambiental de Bogotá</v>
          </cell>
        </row>
        <row r="908">
          <cell r="D908">
            <v>7811</v>
          </cell>
          <cell r="E908" t="str">
            <v>Implementación de estrategias integrales que conlleven a la conservación de áreas con alto valor ecosistémico en Bogotá</v>
          </cell>
        </row>
        <row r="909">
          <cell r="D909">
            <v>7811</v>
          </cell>
          <cell r="E909" t="str">
            <v>Implementación de estrategias integrales que conlleven a la conservación de áreas con alto valor ecosistémico en Bogotá</v>
          </cell>
        </row>
        <row r="910">
          <cell r="D910">
            <v>7811</v>
          </cell>
          <cell r="E910" t="str">
            <v>Implementación de estrategias integrales que conlleven a la conservación de áreas con alto valor ecosistémico en Bogotá</v>
          </cell>
        </row>
        <row r="911">
          <cell r="D911">
            <v>7814</v>
          </cell>
          <cell r="E911" t="str">
            <v>Fortalecimiento de la administración y monitoreo áreas protegidas y otras de interés ambiental para disminuir la vulnerabilidad de los ecosistemas frente alteraciones naturales y antrópicas en Bogotá</v>
          </cell>
        </row>
        <row r="912">
          <cell r="D912">
            <v>7814</v>
          </cell>
          <cell r="E912" t="str">
            <v>Fortalecimiento de la administración y monitoreo áreas protegidas y otras de interés ambiental para disminuir la vulnerabilidad de los ecosistemas frente alteraciones naturales y antrópicas en Bogotá</v>
          </cell>
        </row>
        <row r="913">
          <cell r="D913">
            <v>7814</v>
          </cell>
          <cell r="E913" t="str">
            <v>Fortalecimiento de la administración y monitoreo áreas protegidas y otras de interés ambiental para disminuir la vulnerabilidad de los ecosistemas frente alteraciones naturales y antrópicas en Bogotá</v>
          </cell>
        </row>
        <row r="914">
          <cell r="D914">
            <v>7743</v>
          </cell>
          <cell r="E914" t="str">
            <v>Control, evaluación y seguimiento a predios de sitios contaminados, suelos degradados y pasivos ambientales para el diagnóstico de las condiciones del suelo y el acuífero somero en Bogotá</v>
          </cell>
        </row>
        <row r="915">
          <cell r="D915">
            <v>7743</v>
          </cell>
          <cell r="E915" t="str">
            <v>Control, evaluación y seguimiento a predios de sitios contaminados, suelos degradados y pasivos ambientales para el diagnóstico de las condiciones del suelo y el acuífero somero en Bogotá</v>
          </cell>
        </row>
        <row r="916">
          <cell r="D916">
            <v>7743</v>
          </cell>
          <cell r="E916" t="str">
            <v>Control, evaluación y seguimiento a predios de sitios contaminados, suelos degradados y pasivos ambientales para el diagnóstico de las condiciones del suelo y el acuífero somero en Bogotá</v>
          </cell>
        </row>
        <row r="917">
          <cell r="D917">
            <v>7743</v>
          </cell>
          <cell r="E917" t="str">
            <v>Control, evaluación y seguimiento a predios de sitios contaminados, suelos degradados y pasivos ambientales para el diagnóstico de las condiciones del suelo y el acuífero somero en Bogotá</v>
          </cell>
        </row>
        <row r="918">
          <cell r="D918">
            <v>7743</v>
          </cell>
          <cell r="E918" t="str">
            <v>Control, evaluación y seguimiento a predios de sitios contaminados, suelos degradados y pasivos ambientales para el diagnóstico de las condiciones del suelo y el acuífero somero en Bogotá</v>
          </cell>
        </row>
        <row r="919">
          <cell r="D919">
            <v>7710</v>
          </cell>
          <cell r="E919" t="str">
            <v>Control a los factores de deterioro del arbolado urbano y la flora en Bogotá</v>
          </cell>
        </row>
        <row r="920">
          <cell r="D920">
            <v>7710</v>
          </cell>
          <cell r="E920" t="str">
            <v>Control a los factores de deterioro del arbolado urbano y la flora en Bogotá</v>
          </cell>
        </row>
        <row r="921">
          <cell r="D921">
            <v>7710</v>
          </cell>
          <cell r="E921" t="str">
            <v>Control a los factores de deterioro del arbolado urbano y la flora en Bogotá</v>
          </cell>
        </row>
        <row r="922">
          <cell r="D922">
            <v>7710</v>
          </cell>
          <cell r="E922" t="str">
            <v>Control a los factores de deterioro del arbolado urbano y la flora en Bogotá</v>
          </cell>
        </row>
        <row r="923">
          <cell r="D923">
            <v>7711</v>
          </cell>
          <cell r="E923" t="str">
            <v>Control a los factores de deterioro del recurso fauna silvestre en Bogotá</v>
          </cell>
        </row>
        <row r="924">
          <cell r="D924">
            <v>7711</v>
          </cell>
          <cell r="E924" t="str">
            <v>Control a los factores de deterioro del recurso fauna silvestre en Bogotá</v>
          </cell>
        </row>
        <row r="925">
          <cell r="D925">
            <v>7711</v>
          </cell>
          <cell r="E925" t="str">
            <v>Control a los factores de deterioro del recurso fauna silvestre en Bogotá</v>
          </cell>
        </row>
        <row r="926">
          <cell r="D926">
            <v>7778</v>
          </cell>
          <cell r="E926" t="str">
            <v>Control a los factores de deterioro de calidad del aire, acústica y visual del Distrito Capital. Bogotá</v>
          </cell>
        </row>
        <row r="927">
          <cell r="D927">
            <v>7778</v>
          </cell>
          <cell r="E927" t="str">
            <v>Control a los factores de deterioro de calidad del aire, acústica y visual del Distrito Capital. Bogotá</v>
          </cell>
        </row>
        <row r="928">
          <cell r="D928">
            <v>7778</v>
          </cell>
          <cell r="E928" t="str">
            <v>Control a los factores de deterioro de calidad del aire, acústica y visual del Distrito Capital. Bogotá</v>
          </cell>
        </row>
        <row r="929">
          <cell r="D929">
            <v>7778</v>
          </cell>
          <cell r="E929" t="str">
            <v>Control a los factores de deterioro de calidad del aire, acústica y visual del Distrito Capital. Bogotá</v>
          </cell>
        </row>
        <row r="930">
          <cell r="D930">
            <v>7778</v>
          </cell>
          <cell r="E930" t="str">
            <v>Control a los factores de deterioro de calidad del aire, acústica y visual del Distrito Capital. Bogotá</v>
          </cell>
        </row>
        <row r="931">
          <cell r="D931">
            <v>7778</v>
          </cell>
          <cell r="E931" t="str">
            <v>Control a los factores de deterioro de calidad del aire, acústica y visual del Distrito Capital. Bogotá</v>
          </cell>
        </row>
        <row r="932">
          <cell r="D932">
            <v>7778</v>
          </cell>
          <cell r="E932" t="str">
            <v>Control a los factores de deterioro de calidad del aire, acústica y visual del Distrito Capital. Bogotá</v>
          </cell>
        </row>
        <row r="933">
          <cell r="D933">
            <v>7789</v>
          </cell>
          <cell r="E933" t="str">
            <v>Diseño, formulación e implementación de un programa de monitoreo, evaluación, control y seguimiento sobre el Recurso Hídrico del Distrito Capital Bogotá.</v>
          </cell>
        </row>
        <row r="934">
          <cell r="D934">
            <v>7789</v>
          </cell>
          <cell r="E934" t="str">
            <v>Diseño, formulación e implementación de un programa de monitoreo, evaluación, control y seguimiento sobre el Recurso Hídrico del Distrito Capital Bogotá.</v>
          </cell>
        </row>
        <row r="935">
          <cell r="D935">
            <v>7789</v>
          </cell>
          <cell r="E935" t="str">
            <v>Diseño, formulación e implementación de un programa de monitoreo, evaluación, control y seguimiento sobre el Recurso Hídrico del Distrito Capital Bogotá.</v>
          </cell>
        </row>
        <row r="936">
          <cell r="D936">
            <v>7789</v>
          </cell>
          <cell r="E936" t="str">
            <v>Diseño, formulación e implementación de un programa de monitoreo, evaluación, control y seguimiento sobre el Recurso Hídrico del Distrito Capital Bogotá.</v>
          </cell>
        </row>
        <row r="937">
          <cell r="D937">
            <v>7789</v>
          </cell>
          <cell r="E937" t="str">
            <v>Diseño, formulación e implementación de un programa de monitoreo, evaluación, control y seguimiento sobre el Recurso Hídrico del Distrito Capital Bogotá.</v>
          </cell>
        </row>
        <row r="938">
          <cell r="D938">
            <v>7702</v>
          </cell>
          <cell r="E938" t="str">
            <v>Control, evaluación, seguimiento y promoción a la cadena de gestión de residuos Bogotá</v>
          </cell>
        </row>
        <row r="939">
          <cell r="D939">
            <v>7702</v>
          </cell>
          <cell r="E939" t="str">
            <v>Control, evaluación, seguimiento y promoción a la cadena de gestión de residuos Bogotá</v>
          </cell>
        </row>
        <row r="940">
          <cell r="D940">
            <v>7702</v>
          </cell>
          <cell r="E940" t="str">
            <v>Control, evaluación, seguimiento y promoción a la cadena de gestión de residuos Bogotá</v>
          </cell>
        </row>
        <row r="941">
          <cell r="D941">
            <v>7805</v>
          </cell>
          <cell r="E941" t="str">
            <v>Fortalecimiento de la planeación ambiental para la sostenibilidad ambiental distrital y regional Bogotá</v>
          </cell>
        </row>
        <row r="942">
          <cell r="D942">
            <v>7805</v>
          </cell>
          <cell r="E942" t="str">
            <v>Fortalecimiento de la planeación ambiental para la sostenibilidad ambiental distrital y regional Bogotá</v>
          </cell>
        </row>
        <row r="943">
          <cell r="D943">
            <v>7805</v>
          </cell>
          <cell r="E943" t="str">
            <v>Fortalecimiento de la planeación ambiental para la sostenibilidad ambiental distrital y regional Bogotá</v>
          </cell>
        </row>
        <row r="944">
          <cell r="D944">
            <v>7805</v>
          </cell>
          <cell r="E944" t="str">
            <v>Fortalecimiento de la planeación ambiental para la sostenibilidad ambiental distrital y regional Bogotá</v>
          </cell>
        </row>
        <row r="945">
          <cell r="D945">
            <v>7805</v>
          </cell>
          <cell r="E945" t="str">
            <v>Fortalecimiento de la planeación ambiental para la sostenibilidad ambiental distrital y regional Bogotá</v>
          </cell>
        </row>
        <row r="946">
          <cell r="D946">
            <v>7725</v>
          </cell>
          <cell r="E946" t="str">
            <v>Fortalecimiento al análisis de información transversal de la SDA a través del Centro de Información y Modelamiento Ambiental de Bogotá - CIMAB Bogotá</v>
          </cell>
        </row>
        <row r="947">
          <cell r="D947">
            <v>7725</v>
          </cell>
          <cell r="E947" t="str">
            <v>Fortalecimiento al análisis de información transversal de la SDA a través del Centro de Información y Modelamiento Ambiental de Bogotá - CIMAB Bogotá</v>
          </cell>
        </row>
        <row r="948">
          <cell r="D948">
            <v>7804</v>
          </cell>
          <cell r="E948" t="str">
            <v>Fortalecimiento de la gestión de información ambiental priorizada de la SDA Bogotá</v>
          </cell>
        </row>
        <row r="949">
          <cell r="D949">
            <v>7804</v>
          </cell>
          <cell r="E949" t="str">
            <v>Fortalecimiento de la gestión de información ambiental priorizada de la SDA Bogotá</v>
          </cell>
        </row>
        <row r="950">
          <cell r="D950">
            <v>7804</v>
          </cell>
          <cell r="E950" t="str">
            <v>Fortalecimiento de la gestión de información ambiental priorizada de la SDA Bogotá</v>
          </cell>
        </row>
        <row r="951">
          <cell r="D951">
            <v>7804</v>
          </cell>
          <cell r="E951" t="str">
            <v>Fortalecimiento de la gestión de información ambiental priorizada de la SDA Bogotá</v>
          </cell>
        </row>
        <row r="952">
          <cell r="D952">
            <v>7804</v>
          </cell>
          <cell r="E952" t="str">
            <v>Fortalecimiento de la gestión de información ambiental priorizada de la SDA Bogotá</v>
          </cell>
        </row>
        <row r="953">
          <cell r="D953">
            <v>7699</v>
          </cell>
          <cell r="E953" t="str">
            <v>Implementación de acciones para la obtención de mejores resultados de gestión y desempeño institucional, de la Secretaría Distrital de Ambiente. Bogotá.</v>
          </cell>
        </row>
        <row r="954">
          <cell r="D954">
            <v>7699</v>
          </cell>
          <cell r="E954" t="str">
            <v>Implementación de acciones para la obtención de mejores resultados de gestión y desempeño institucional, de la Secretaría Distrital de Ambiente. Bogotá.</v>
          </cell>
        </row>
        <row r="955">
          <cell r="D955">
            <v>7699</v>
          </cell>
          <cell r="E955" t="str">
            <v>Implementación de acciones para la obtención de mejores resultados de gestión y desempeño institucional, de la Secretaría Distrital de Ambiente. Bogotá.</v>
          </cell>
        </row>
        <row r="956">
          <cell r="D956">
            <v>7699</v>
          </cell>
          <cell r="E956" t="str">
            <v>Implementación de acciones para la obtención de mejores resultados de gestión y desempeño institucional, de la Secretaría Distrital de Ambiente. Bogotá.</v>
          </cell>
        </row>
        <row r="957">
          <cell r="D957">
            <v>7806</v>
          </cell>
          <cell r="E957" t="str">
            <v>Fortalecimiento Jurídico de la Secretaría Distrital de Ambiente. Bogotá</v>
          </cell>
        </row>
        <row r="958">
          <cell r="D958">
            <v>7806</v>
          </cell>
          <cell r="E958" t="str">
            <v>Fortalecimiento Jurídico de la Secretaría Distrital de Ambiente. Bogotá</v>
          </cell>
        </row>
        <row r="959">
          <cell r="D959">
            <v>7806</v>
          </cell>
          <cell r="E959" t="str">
            <v>Fortalecimiento Jurídico de la Secretaría Distrital de Ambiente. Bogotá</v>
          </cell>
        </row>
        <row r="960">
          <cell r="D960">
            <v>7816</v>
          </cell>
          <cell r="E960" t="str">
            <v>Construcción de espacios de calidad para el Sector Ambiental Bogotá</v>
          </cell>
        </row>
        <row r="961">
          <cell r="D961">
            <v>7816</v>
          </cell>
          <cell r="E961" t="str">
            <v>Construcción de espacios de calidad para el Sector Ambiental Bogotá</v>
          </cell>
        </row>
        <row r="962">
          <cell r="D962">
            <v>7816</v>
          </cell>
          <cell r="E962" t="str">
            <v>Construcción de espacios de calidad para el Sector Ambiental Bogotá</v>
          </cell>
        </row>
        <row r="963">
          <cell r="D963">
            <v>7816</v>
          </cell>
          <cell r="E963" t="str">
            <v>Construcción de espacios de calidad para el Sector Ambiental Bogotá</v>
          </cell>
        </row>
        <row r="964">
          <cell r="D964">
            <v>7816</v>
          </cell>
          <cell r="E964" t="str">
            <v>Construcción de espacios de calidad para el Sector Ambiental Bogotá</v>
          </cell>
        </row>
        <row r="965">
          <cell r="D965">
            <v>7816</v>
          </cell>
          <cell r="E965" t="str">
            <v>Construcción de espacios de calidad para el Sector Ambiental Bogotá</v>
          </cell>
        </row>
        <row r="966">
          <cell r="D966">
            <v>7817</v>
          </cell>
          <cell r="E966" t="str">
            <v>Fortalecimiento y capacidad institucional de la Secretaria Distrital de Ambiente Bogotá</v>
          </cell>
        </row>
        <row r="967">
          <cell r="D967">
            <v>7817</v>
          </cell>
          <cell r="E967" t="str">
            <v>Fortalecimiento y capacidad institucional de la Secretaria Distrital de Ambiente Bogotá</v>
          </cell>
        </row>
        <row r="968">
          <cell r="D968">
            <v>7817</v>
          </cell>
          <cell r="E968" t="str">
            <v>Fortalecimiento y capacidad institucional de la Secretaria Distrital de Ambiente Bogotá</v>
          </cell>
        </row>
        <row r="969">
          <cell r="D969">
            <v>7817</v>
          </cell>
          <cell r="E969" t="str">
            <v>Fortalecimiento y capacidad institucional de la Secretaria Distrital de Ambiente Bogotá</v>
          </cell>
        </row>
        <row r="970">
          <cell r="D970">
            <v>7817</v>
          </cell>
          <cell r="E970" t="str">
            <v>Fortalecimiento y capacidad institucional de la Secretaria Distrital de Ambiente Bogotá</v>
          </cell>
        </row>
        <row r="971">
          <cell r="D971">
            <v>7817</v>
          </cell>
          <cell r="E971" t="str">
            <v>Fortalecimiento y capacidad institucional de la Secretaria Distrital de Ambiente Bogotá</v>
          </cell>
        </row>
        <row r="972">
          <cell r="D972">
            <v>7820</v>
          </cell>
          <cell r="E972" t="str">
            <v>Fortalecimiento del trámite sancionatorio ambiental en el marco de la función de vigilancia y control de la Secretaría Distrital de Ambiente en Bogotá</v>
          </cell>
        </row>
        <row r="973">
          <cell r="D973">
            <v>7820</v>
          </cell>
          <cell r="E973" t="str">
            <v>Fortalecimiento del trámite sancionatorio ambiental en el marco de la función de vigilancia y control de la Secretaría Distrital de Ambiente en Bogotá</v>
          </cell>
        </row>
        <row r="974">
          <cell r="D974">
            <v>7820</v>
          </cell>
          <cell r="E974" t="str">
            <v>Fortalecimiento del trámite sancionatorio ambiental en el marco de la función de vigilancia y control de la Secretaría Distrital de Ambiente en Bogotá</v>
          </cell>
        </row>
        <row r="975">
          <cell r="D975">
            <v>7838</v>
          </cell>
          <cell r="E975" t="str">
            <v>Fortalecimiento de la sostenibilidad y defensa del patrimonio inmobiliario distrital y el espacio público a cargo del DADEP en Bogotá</v>
          </cell>
        </row>
        <row r="976">
          <cell r="D976">
            <v>7838</v>
          </cell>
          <cell r="E976" t="str">
            <v>Fortalecimiento de la sostenibilidad y defensa del patrimonio inmobiliario distrital y el espacio público a cargo del DADEP en Bogotá</v>
          </cell>
        </row>
        <row r="977">
          <cell r="D977">
            <v>7838</v>
          </cell>
          <cell r="E977" t="str">
            <v>Fortalecimiento de la sostenibilidad y defensa del patrimonio inmobiliario distrital y el espacio público a cargo del DADEP en Bogotá</v>
          </cell>
        </row>
        <row r="978">
          <cell r="D978">
            <v>7838</v>
          </cell>
          <cell r="E978" t="str">
            <v>Fortalecimiento de la sostenibilidad y defensa del patrimonio inmobiliario distrital y el espacio público a cargo del DADEP en Bogotá</v>
          </cell>
        </row>
        <row r="979">
          <cell r="D979">
            <v>7861</v>
          </cell>
          <cell r="E979" t="str">
            <v>Implementación de la política de espacio público para la generación de más y mejores áreas para encuentro, cuidado y disfrute en Bogotá</v>
          </cell>
        </row>
        <row r="980">
          <cell r="D980">
            <v>7861</v>
          </cell>
          <cell r="E980" t="str">
            <v>Implementación de la política de espacio público para la generación de más y mejores áreas para encuentro, cuidado y disfrute en Bogotá</v>
          </cell>
        </row>
        <row r="981">
          <cell r="D981">
            <v>7861</v>
          </cell>
          <cell r="E981" t="str">
            <v>Implementación de la política de espacio público para la generación de más y mejores áreas para encuentro, cuidado y disfrute en Bogotá</v>
          </cell>
        </row>
        <row r="982">
          <cell r="D982">
            <v>7862</v>
          </cell>
          <cell r="E982" t="str">
            <v>Fortalecimiento de la gestión y desempeño institucional del DADEP para un mejor servicio a la ciudadanía en Bogotá</v>
          </cell>
        </row>
        <row r="983">
          <cell r="D983">
            <v>7862</v>
          </cell>
          <cell r="E983" t="str">
            <v>Fortalecimiento de la gestión y desempeño institucional del DADEP para un mejor servicio a la ciudadanía en Bogotá</v>
          </cell>
        </row>
        <row r="984">
          <cell r="D984">
            <v>7862</v>
          </cell>
          <cell r="E984" t="str">
            <v>Fortalecimiento de la gestión y desempeño institucional del DADEP para un mejor servicio a la ciudadanía en Bogotá</v>
          </cell>
        </row>
        <row r="985">
          <cell r="D985">
            <v>7862</v>
          </cell>
          <cell r="E985" t="str">
            <v>Fortalecimiento de la gestión y desempeño institucional del DADEP para un mejor servicio a la ciudadanía en Bogotá</v>
          </cell>
        </row>
        <row r="986">
          <cell r="D986">
            <v>7876</v>
          </cell>
          <cell r="E986" t="str">
            <v>Fortalecimiento de las TIC como componente estratégico institucional del DADEP en Bogotá</v>
          </cell>
        </row>
        <row r="987">
          <cell r="D987">
            <v>7876</v>
          </cell>
          <cell r="E987" t="str">
            <v>Fortalecimiento de las TIC como componente estratégico institucional del DADEP en Bogotá</v>
          </cell>
        </row>
        <row r="988">
          <cell r="D988">
            <v>7876</v>
          </cell>
          <cell r="E988" t="str">
            <v>Fortalecimiento de las TIC como componente estratégico institucional del DADEP en Bogotá</v>
          </cell>
        </row>
        <row r="989">
          <cell r="D989">
            <v>7876</v>
          </cell>
          <cell r="E989" t="str">
            <v>Fortalecimiento de las TIC como componente estratégico institucional del DADEP en Bogotá</v>
          </cell>
        </row>
        <row r="990">
          <cell r="D990">
            <v>7877</v>
          </cell>
          <cell r="E990" t="str">
            <v>Fortalecimiento de la gestión y el conocimiento jurídico en el DADEP para la defensa del espacio público y el patrimonio inmobiliario de Bogotá</v>
          </cell>
        </row>
        <row r="991">
          <cell r="D991">
            <v>7877</v>
          </cell>
          <cell r="E991" t="str">
            <v>Fortalecimiento de la gestión y el conocimiento jurídico en el DADEP para la defensa del espacio público y el patrimonio inmobiliario de Bogotá</v>
          </cell>
        </row>
        <row r="992">
          <cell r="D992">
            <v>7877</v>
          </cell>
          <cell r="E992" t="str">
            <v>Fortalecimiento de la gestión y el conocimiento jurídico en el DADEP para la defensa del espacio público y el patrimonio inmobiliario de Bogotá</v>
          </cell>
        </row>
        <row r="993">
          <cell r="D993">
            <v>7877</v>
          </cell>
          <cell r="E993" t="str">
            <v>Fortalecimiento de la gestión y el conocimiento jurídico en el DADEP para la defensa del espacio público y el patrimonio inmobiliario de Bogotá</v>
          </cell>
        </row>
        <row r="994">
          <cell r="D994">
            <v>7877</v>
          </cell>
          <cell r="E994" t="str">
            <v>Fortalecimiento de la gestión y el conocimiento jurídico en el DADEP para la defensa del espacio público y el patrimonio inmobiliario de Bogotá</v>
          </cell>
        </row>
        <row r="995">
          <cell r="D995">
            <v>7658</v>
          </cell>
          <cell r="E995" t="str">
            <v>Fortalecimiento del Cuerpo Oficial de Bomberos Bogotá</v>
          </cell>
        </row>
        <row r="996">
          <cell r="D996">
            <v>7658</v>
          </cell>
          <cell r="E996" t="str">
            <v>Fortalecimiento del Cuerpo Oficial de Bomberos Bogotá</v>
          </cell>
        </row>
        <row r="997">
          <cell r="D997">
            <v>7658</v>
          </cell>
          <cell r="E997" t="str">
            <v>Fortalecimiento del Cuerpo Oficial de Bomberos Bogotá</v>
          </cell>
        </row>
        <row r="998">
          <cell r="D998">
            <v>7658</v>
          </cell>
          <cell r="E998" t="str">
            <v>Fortalecimiento del Cuerpo Oficial de Bomberos Bogotá</v>
          </cell>
        </row>
        <row r="999">
          <cell r="D999">
            <v>7658</v>
          </cell>
          <cell r="E999" t="str">
            <v>Fortalecimiento del Cuerpo Oficial de Bomberos Bogotá</v>
          </cell>
        </row>
        <row r="1000">
          <cell r="D1000">
            <v>7658</v>
          </cell>
          <cell r="E1000" t="str">
            <v>Fortalecimiento del Cuerpo Oficial de Bomberos Bogotá</v>
          </cell>
        </row>
        <row r="1001">
          <cell r="D1001">
            <v>7658</v>
          </cell>
          <cell r="E1001" t="str">
            <v>Fortalecimiento del Cuerpo Oficial de Bomberos Bogotá</v>
          </cell>
        </row>
        <row r="1002">
          <cell r="D1002">
            <v>7658</v>
          </cell>
          <cell r="E1002" t="str">
            <v>Fortalecimiento del Cuerpo Oficial de Bomberos Bogotá</v>
          </cell>
        </row>
        <row r="1003">
          <cell r="D1003">
            <v>7658</v>
          </cell>
          <cell r="E1003" t="str">
            <v>Fortalecimiento del Cuerpo Oficial de Bomberos Bogotá</v>
          </cell>
        </row>
        <row r="1004">
          <cell r="D1004">
            <v>7637</v>
          </cell>
          <cell r="E1004" t="str">
            <v>Fortalecimiento de la infraestructura de tecnología informática y de comunicaciones de la UAECOB Bogotá</v>
          </cell>
        </row>
        <row r="1005">
          <cell r="D1005">
            <v>7637</v>
          </cell>
          <cell r="E1005" t="str">
            <v>Fortalecimiento de la infraestructura de tecnología informática y de comunicaciones de la UAECOB Bogotá</v>
          </cell>
        </row>
        <row r="1006">
          <cell r="D1006">
            <v>7637</v>
          </cell>
          <cell r="E1006" t="str">
            <v>Fortalecimiento de la infraestructura de tecnología informática y de comunicaciones de la UAECOB Bogotá</v>
          </cell>
        </row>
        <row r="1007">
          <cell r="D1007">
            <v>7655</v>
          </cell>
          <cell r="E1007" t="str">
            <v>Fortalecimiento de la planeación y gestión de la UAECOB Bogotá</v>
          </cell>
        </row>
        <row r="1008">
          <cell r="D1008">
            <v>7655</v>
          </cell>
          <cell r="E1008" t="str">
            <v>Fortalecimiento de la planeación y gestión de la UAECOB Bogotá</v>
          </cell>
        </row>
        <row r="1009">
          <cell r="D1009">
            <v>7562</v>
          </cell>
          <cell r="E1009" t="str">
            <v>Fortalecimiento de un gobierno abierto y participativo en la producción normativa de Bogotá</v>
          </cell>
        </row>
        <row r="1010">
          <cell r="D1010">
            <v>7562</v>
          </cell>
          <cell r="E1010" t="str">
            <v>Fortalecimiento de un gobierno abierto y participativo en la producción normativa de Bogotá</v>
          </cell>
        </row>
        <row r="1011">
          <cell r="D1011">
            <v>7632</v>
          </cell>
          <cell r="E1011" t="str">
            <v>Fortalecimiento de la capacidad tecnológica de la Secretaría Jurídica Distrital Bogotá</v>
          </cell>
        </row>
        <row r="1012">
          <cell r="D1012">
            <v>7632</v>
          </cell>
          <cell r="E1012" t="str">
            <v>Fortalecimiento de la capacidad tecnológica de la Secretaría Jurídica Distrital Bogotá</v>
          </cell>
        </row>
        <row r="1013">
          <cell r="D1013">
            <v>7632</v>
          </cell>
          <cell r="E1013" t="str">
            <v>Fortalecimiento de la capacidad tecnológica de la Secretaría Jurídica Distrital Bogotá</v>
          </cell>
        </row>
        <row r="1014">
          <cell r="D1014">
            <v>7632</v>
          </cell>
          <cell r="E1014" t="str">
            <v>Fortalecimiento de la capacidad tecnológica de la Secretaría Jurídica Distrital Bogotá</v>
          </cell>
        </row>
        <row r="1015">
          <cell r="D1015">
            <v>7608</v>
          </cell>
          <cell r="E1015" t="str">
            <v>Fortalecimiento de estrategias de Planeación para Mejorar la Gestión Pública efectiva en la Secretaría Jurídica Distrital Bogotá</v>
          </cell>
        </row>
        <row r="1016">
          <cell r="D1016">
            <v>7608</v>
          </cell>
          <cell r="E1016" t="str">
            <v>Fortalecimiento de estrategias de Planeación para Mejorar la Gestión Pública efectiva en la Secretaría Jurídica Distrital Bogotá</v>
          </cell>
        </row>
        <row r="1017">
          <cell r="D1017">
            <v>7608</v>
          </cell>
          <cell r="E1017" t="str">
            <v>Fortalecimiento de estrategias de Planeación para Mejorar la Gestión Pública efectiva en la Secretaría Jurídica Distrital Bogotá</v>
          </cell>
        </row>
        <row r="1018">
          <cell r="D1018">
            <v>7608</v>
          </cell>
          <cell r="E1018" t="str">
            <v>Fortalecimiento de estrategias de Planeación para Mejorar la Gestión Pública efectiva en la Secretaría Jurídica Distrital Bogotá</v>
          </cell>
        </row>
        <row r="1019">
          <cell r="D1019">
            <v>7621</v>
          </cell>
          <cell r="E1019" t="str">
            <v>Fortalecimiento de la Gestión Jurídica Pública del Distrito Capital Bogotá</v>
          </cell>
        </row>
        <row r="1020">
          <cell r="D1020">
            <v>7621</v>
          </cell>
          <cell r="E1020" t="str">
            <v>Fortalecimiento de la Gestión Jurídica Pública del Distrito Capital Bogotá</v>
          </cell>
        </row>
        <row r="1021">
          <cell r="D1021">
            <v>7621</v>
          </cell>
          <cell r="E1021" t="str">
            <v>Fortalecimiento de la Gestión Jurídica Pública del Distrito Capital Bogotá</v>
          </cell>
        </row>
        <row r="1022">
          <cell r="D1022">
            <v>7621</v>
          </cell>
          <cell r="E1022" t="str">
            <v>Fortalecimiento de la Gestión Jurídica Pública del Distrito Capital Bogotá</v>
          </cell>
        </row>
        <row r="1023">
          <cell r="D1023">
            <v>7621</v>
          </cell>
          <cell r="E1023" t="str">
            <v>Fortalecimiento de la Gestión Jurídica Pública del Distrito Capital Bogotá</v>
          </cell>
        </row>
        <row r="1024">
          <cell r="D1024">
            <v>7621</v>
          </cell>
          <cell r="E1024" t="str">
            <v>Fortalecimiento de la Gestión Jurídica Pública del Distrito Capital Bogotá</v>
          </cell>
        </row>
        <row r="1025">
          <cell r="D1025">
            <v>7621</v>
          </cell>
          <cell r="E1025" t="str">
            <v>Fortalecimiento de la Gestión Jurídica Pública del Distrito Capital Bogotá</v>
          </cell>
        </row>
        <row r="1026">
          <cell r="D1026">
            <v>7621</v>
          </cell>
          <cell r="E1026" t="str">
            <v>Fortalecimiento de la Gestión Jurídica Pública del Distrito Capital Bogotá</v>
          </cell>
        </row>
        <row r="1027">
          <cell r="D1027">
            <v>7621</v>
          </cell>
          <cell r="E1027" t="str">
            <v>Fortalecimiento de la Gestión Jurídica Pública del Distrito Capital Bogotá</v>
          </cell>
        </row>
        <row r="1028">
          <cell r="D1028">
            <v>7621</v>
          </cell>
          <cell r="E1028" t="str">
            <v>Fortalecimiento de la Gestión Jurídica Pública del Distrito Capital Bogotá</v>
          </cell>
        </row>
        <row r="1029">
          <cell r="D1029">
            <v>7621</v>
          </cell>
          <cell r="E1029" t="str">
            <v>Fortalecimiento de la Gestión Jurídica Pública del Distrito Capital Bogotá</v>
          </cell>
        </row>
        <row r="1030">
          <cell r="D1030">
            <v>7621</v>
          </cell>
          <cell r="E1030" t="str">
            <v>Fortalecimiento de la Gestión Jurídica Pública del Distrito Capital Bogotá</v>
          </cell>
        </row>
        <row r="1031">
          <cell r="D1031">
            <v>7692</v>
          </cell>
          <cell r="E1031" t="str">
            <v>Consolidación de una ciudadanía transformadora para la convivencia y la seguridad en Bogotá</v>
          </cell>
        </row>
        <row r="1032">
          <cell r="D1032">
            <v>7692</v>
          </cell>
          <cell r="E1032" t="str">
            <v>Consolidación de una ciudadanía transformadora para la convivencia y la seguridad en Bogotá</v>
          </cell>
        </row>
        <row r="1033">
          <cell r="D1033">
            <v>7692</v>
          </cell>
          <cell r="E1033" t="str">
            <v>Consolidación de una ciudadanía transformadora para la convivencia y la seguridad en Bogotá</v>
          </cell>
        </row>
        <row r="1034">
          <cell r="D1034">
            <v>7692</v>
          </cell>
          <cell r="E1034" t="str">
            <v>Consolidación de una ciudadanía transformadora para la convivencia y la seguridad en Bogotá</v>
          </cell>
        </row>
        <row r="1035">
          <cell r="D1035">
            <v>7692</v>
          </cell>
          <cell r="E1035" t="str">
            <v>Consolidación de una ciudadanía transformadora para la convivencia y la seguridad en Bogotá</v>
          </cell>
        </row>
        <row r="1036">
          <cell r="D1036">
            <v>7692</v>
          </cell>
          <cell r="E1036" t="str">
            <v>Consolidación de una ciudadanía transformadora para la convivencia y la seguridad en Bogotá</v>
          </cell>
        </row>
        <row r="1037">
          <cell r="D1037">
            <v>7640</v>
          </cell>
          <cell r="E1037" t="str">
            <v>Implementación de la justicia restaurativa y atención integral para adolescentes en conflicto con la ley y población pospenada en Bogotá</v>
          </cell>
        </row>
        <row r="1038">
          <cell r="D1038">
            <v>7640</v>
          </cell>
          <cell r="E1038" t="str">
            <v>Implementación de la justicia restaurativa y atención integral para adolescentes en conflicto con la ley y población pospenada en Bogotá</v>
          </cell>
        </row>
        <row r="1039">
          <cell r="D1039">
            <v>7640</v>
          </cell>
          <cell r="E1039" t="str">
            <v>Implementación de la justicia restaurativa y atención integral para adolescentes en conflicto con la ley y población pospenada en Bogotá</v>
          </cell>
        </row>
        <row r="1040">
          <cell r="D1040">
            <v>7640</v>
          </cell>
          <cell r="E1040" t="str">
            <v>Implementación de la justicia restaurativa y atención integral para adolescentes en conflicto con la ley y población pospenada en Bogotá</v>
          </cell>
        </row>
        <row r="1041">
          <cell r="D1041">
            <v>7640</v>
          </cell>
          <cell r="E1041" t="str">
            <v>Implementación de la justicia restaurativa y atención integral para adolescentes en conflicto con la ley y población pospenada en Bogotá</v>
          </cell>
        </row>
        <row r="1042">
          <cell r="D1042">
            <v>7640</v>
          </cell>
          <cell r="E1042" t="str">
            <v>Implementación de la justicia restaurativa y atención integral para adolescentes en conflicto con la ley y población pospenada en Bogotá</v>
          </cell>
        </row>
        <row r="1043">
          <cell r="D1043">
            <v>7765</v>
          </cell>
          <cell r="E1043" t="str">
            <v>Mejoramiento y protección de derechos de la población privada de la libertad en Bogotá</v>
          </cell>
        </row>
        <row r="1044">
          <cell r="D1044">
            <v>7765</v>
          </cell>
          <cell r="E1044" t="str">
            <v>Mejoramiento y protección de derechos de la población privada de la libertad en Bogotá</v>
          </cell>
        </row>
        <row r="1045">
          <cell r="D1045">
            <v>7765</v>
          </cell>
          <cell r="E1045" t="str">
            <v>Mejoramiento y protección de derechos de la población privada de la libertad en Bogotá</v>
          </cell>
        </row>
        <row r="1046">
          <cell r="D1046">
            <v>7765</v>
          </cell>
          <cell r="E1046" t="str">
            <v>Mejoramiento y protección de derechos de la población privada de la libertad en Bogotá</v>
          </cell>
        </row>
        <row r="1047">
          <cell r="D1047">
            <v>7765</v>
          </cell>
          <cell r="E1047" t="str">
            <v>Mejoramiento y protección de derechos de la población privada de la libertad en Bogotá</v>
          </cell>
        </row>
        <row r="1048">
          <cell r="D1048">
            <v>7765</v>
          </cell>
          <cell r="E1048" t="str">
            <v>Mejoramiento y protección de derechos de la población privada de la libertad en Bogotá</v>
          </cell>
        </row>
        <row r="1049">
          <cell r="D1049">
            <v>7765</v>
          </cell>
          <cell r="E1049" t="str">
            <v>Mejoramiento y protección de derechos de la población privada de la libertad en Bogotá</v>
          </cell>
        </row>
        <row r="1050">
          <cell r="D1050">
            <v>7695</v>
          </cell>
          <cell r="E1050" t="str">
            <v>Generación de entornos de confianza para la prevención y control del delito en Bogotá</v>
          </cell>
        </row>
        <row r="1051">
          <cell r="D1051">
            <v>7695</v>
          </cell>
          <cell r="E1051" t="str">
            <v>Generación de entornos de confianza para la prevención y control del delito en Bogotá</v>
          </cell>
        </row>
        <row r="1052">
          <cell r="D1052">
            <v>7695</v>
          </cell>
          <cell r="E1052" t="str">
            <v>Generación de entornos de confianza para la prevención y control del delito en Bogotá</v>
          </cell>
        </row>
        <row r="1053">
          <cell r="D1053">
            <v>7695</v>
          </cell>
          <cell r="E1053" t="str">
            <v>Generación de entornos de confianza para la prevención y control del delito en Bogotá</v>
          </cell>
        </row>
        <row r="1054">
          <cell r="D1054">
            <v>7695</v>
          </cell>
          <cell r="E1054" t="str">
            <v>Generación de entornos de confianza para la prevención y control del delito en Bogotá</v>
          </cell>
        </row>
        <row r="1055">
          <cell r="D1055">
            <v>7767</v>
          </cell>
          <cell r="E1055" t="str">
            <v>Fortalecimiento de estrategias para la materialización de las disposiciones del Código Nacional de Seguridad y Convivencia Ciudadana en Bogotá</v>
          </cell>
        </row>
        <row r="1056">
          <cell r="D1056">
            <v>7767</v>
          </cell>
          <cell r="E1056" t="str">
            <v>Fortalecimiento de estrategias para la materialización de las disposiciones del Código Nacional de Seguridad y Convivencia Ciudadana en Bogotá</v>
          </cell>
        </row>
        <row r="1057">
          <cell r="D1057">
            <v>7767</v>
          </cell>
          <cell r="E1057" t="str">
            <v>Fortalecimiento de estrategias para la materialización de las disposiciones del Código Nacional de Seguridad y Convivencia Ciudadana en Bogotá</v>
          </cell>
        </row>
        <row r="1058">
          <cell r="D1058">
            <v>7767</v>
          </cell>
          <cell r="E1058" t="str">
            <v>Fortalecimiento de estrategias para la materialización de las disposiciones del Código Nacional de Seguridad y Convivencia Ciudadana en Bogotá</v>
          </cell>
        </row>
        <row r="1059">
          <cell r="D1059">
            <v>7783</v>
          </cell>
          <cell r="E1059" t="str">
            <v>Fortalecimiento de los equipamientos y capacidades del Sistema Distrital de Justicia en Bogotá</v>
          </cell>
        </row>
        <row r="1060">
          <cell r="D1060">
            <v>7783</v>
          </cell>
          <cell r="E1060" t="str">
            <v>Fortalecimiento de los equipamientos y capacidades del Sistema Distrital de Justicia en Bogotá</v>
          </cell>
        </row>
        <row r="1061">
          <cell r="D1061">
            <v>7783</v>
          </cell>
          <cell r="E1061" t="str">
            <v>Fortalecimiento de los equipamientos y capacidades del Sistema Distrital de Justicia en Bogotá</v>
          </cell>
        </row>
        <row r="1062">
          <cell r="D1062">
            <v>7783</v>
          </cell>
          <cell r="E1062" t="str">
            <v>Fortalecimiento de los equipamientos y capacidades del Sistema Distrital de Justicia en Bogotá</v>
          </cell>
        </row>
        <row r="1063">
          <cell r="D1063">
            <v>7783</v>
          </cell>
          <cell r="E1063" t="str">
            <v>Fortalecimiento de los equipamientos y capacidades del Sistema Distrital de Justicia en Bogotá</v>
          </cell>
        </row>
        <row r="1064">
          <cell r="D1064">
            <v>7783</v>
          </cell>
          <cell r="E1064" t="str">
            <v>Fortalecimiento de los equipamientos y capacidades del Sistema Distrital de Justicia en Bogotá</v>
          </cell>
        </row>
        <row r="1065">
          <cell r="D1065">
            <v>7783</v>
          </cell>
          <cell r="E1065" t="str">
            <v>Fortalecimiento de los equipamientos y capacidades del Sistema Distrital de Justicia en Bogotá</v>
          </cell>
        </row>
        <row r="1066">
          <cell r="D1066">
            <v>7783</v>
          </cell>
          <cell r="E1066" t="str">
            <v>Fortalecimiento de los equipamientos y capacidades del Sistema Distrital de Justicia en Bogotá</v>
          </cell>
        </row>
        <row r="1067">
          <cell r="D1067">
            <v>7783</v>
          </cell>
          <cell r="E1067" t="str">
            <v>Fortalecimiento de los equipamientos y capacidades del Sistema Distrital de Justicia en Bogotá</v>
          </cell>
        </row>
        <row r="1068">
          <cell r="D1068">
            <v>7783</v>
          </cell>
          <cell r="E1068" t="str">
            <v>Fortalecimiento de los equipamientos y capacidades del Sistema Distrital de Justicia en Bogotá</v>
          </cell>
        </row>
        <row r="1069">
          <cell r="D1069">
            <v>7792</v>
          </cell>
          <cell r="E1069" t="str">
            <v xml:space="preserve">Fortalecimiento de los organismos de seguridad y justicia en Bogotá	</v>
          </cell>
        </row>
        <row r="1070">
          <cell r="D1070">
            <v>7792</v>
          </cell>
          <cell r="E1070" t="str">
            <v xml:space="preserve">Fortalecimiento de los organismos de seguridad y justicia en Bogotá	</v>
          </cell>
        </row>
        <row r="1071">
          <cell r="D1071">
            <v>7792</v>
          </cell>
          <cell r="E1071" t="str">
            <v xml:space="preserve">Fortalecimiento de los organismos de seguridad y justicia en Bogotá	</v>
          </cell>
        </row>
        <row r="1072">
          <cell r="D1072">
            <v>7792</v>
          </cell>
          <cell r="E1072" t="str">
            <v xml:space="preserve">Fortalecimiento de los organismos de seguridad y justicia en Bogotá	</v>
          </cell>
        </row>
        <row r="1073">
          <cell r="D1073">
            <v>7792</v>
          </cell>
          <cell r="E1073" t="str">
            <v xml:space="preserve">Fortalecimiento de los organismos de seguridad y justicia en Bogotá	</v>
          </cell>
        </row>
        <row r="1074">
          <cell r="D1074">
            <v>7792</v>
          </cell>
          <cell r="E1074" t="str">
            <v xml:space="preserve">Fortalecimiento de los organismos de seguridad y justicia en Bogotá	</v>
          </cell>
        </row>
        <row r="1075">
          <cell r="D1075">
            <v>7792</v>
          </cell>
          <cell r="E1075" t="str">
            <v xml:space="preserve">Fortalecimiento de los organismos de seguridad y justicia en Bogotá	</v>
          </cell>
        </row>
        <row r="1076">
          <cell r="D1076">
            <v>7792</v>
          </cell>
          <cell r="E1076" t="str">
            <v xml:space="preserve">Fortalecimiento de los organismos de seguridad y justicia en Bogotá	</v>
          </cell>
        </row>
        <row r="1077">
          <cell r="D1077">
            <v>7792</v>
          </cell>
          <cell r="E1077" t="str">
            <v xml:space="preserve">Fortalecimiento de los organismos de seguridad y justicia en Bogotá	</v>
          </cell>
        </row>
        <row r="1078">
          <cell r="D1078">
            <v>7797</v>
          </cell>
          <cell r="E1078" t="str">
            <v>Modernización de la infraestructura de tecnología para la seguridad, la convivencia y la justicia en Bogotá</v>
          </cell>
        </row>
        <row r="1079">
          <cell r="D1079">
            <v>7797</v>
          </cell>
          <cell r="E1079" t="str">
            <v>Modernización de la infraestructura de tecnología para la seguridad, la convivencia y la justicia en Bogotá</v>
          </cell>
        </row>
        <row r="1080">
          <cell r="D1080">
            <v>7797</v>
          </cell>
          <cell r="E1080" t="str">
            <v>Modernización de la infraestructura de tecnología para la seguridad, la convivencia y la justicia en Bogotá</v>
          </cell>
        </row>
        <row r="1081">
          <cell r="D1081">
            <v>7797</v>
          </cell>
          <cell r="E1081" t="str">
            <v>Modernización de la infraestructura de tecnología para la seguridad, la convivencia y la justicia en Bogotá</v>
          </cell>
        </row>
        <row r="1082">
          <cell r="D1082">
            <v>7797</v>
          </cell>
          <cell r="E1082" t="str">
            <v>Modernización de la infraestructura de tecnología para la seguridad, la convivencia y la justicia en Bogotá</v>
          </cell>
        </row>
        <row r="1083">
          <cell r="D1083">
            <v>7797</v>
          </cell>
          <cell r="E1083" t="str">
            <v>Modernización de la infraestructura de tecnología para la seguridad, la convivencia y la justicia en Bogotá</v>
          </cell>
        </row>
        <row r="1084">
          <cell r="D1084">
            <v>7797</v>
          </cell>
          <cell r="E1084" t="str">
            <v>Modernización de la infraestructura de tecnología para la seguridad, la convivencia y la justicia en Bogotá</v>
          </cell>
        </row>
        <row r="1085">
          <cell r="D1085">
            <v>7797</v>
          </cell>
          <cell r="E1085" t="str">
            <v>Modernización de la infraestructura de tecnología para la seguridad, la convivencia y la justicia en Bogotá</v>
          </cell>
        </row>
        <row r="1086">
          <cell r="D1086">
            <v>7776</v>
          </cell>
          <cell r="E1086" t="str">
            <v xml:space="preserve">Fortalecimiento de la gestión institucional y la participación ciudadana en la Secretaría Distrital de Seguridad, Convivencia y Justicia en Bogotá	</v>
          </cell>
        </row>
        <row r="1087">
          <cell r="D1087">
            <v>7776</v>
          </cell>
          <cell r="E1087" t="str">
            <v xml:space="preserve">Fortalecimiento de la gestión institucional y la participación ciudadana en la Secretaría Distrital de Seguridad, Convivencia y Justicia en Bogotá	</v>
          </cell>
        </row>
        <row r="1088">
          <cell r="D1088">
            <v>7776</v>
          </cell>
          <cell r="E1088" t="str">
            <v xml:space="preserve">Fortalecimiento de la gestión institucional y la participación ciudadana en la Secretaría Distrital de Seguridad, Convivencia y Justicia en Bogotá	</v>
          </cell>
        </row>
        <row r="1089">
          <cell r="D1089">
            <v>7776</v>
          </cell>
          <cell r="E1089" t="str">
            <v xml:space="preserve">Fortalecimiento de la gestión institucional y la participación ciudadana en la Secretaría Distrital de Seguridad, Convivencia y Justicia en Bogotá	</v>
          </cell>
        </row>
        <row r="1090">
          <cell r="D1090">
            <v>7776</v>
          </cell>
          <cell r="E1090" t="str">
            <v xml:space="preserve">Fortalecimiento de la gestión institucional y la participación ciudadana en la Secretaría Distrital de Seguridad, Convivencia y Justicia en Bogotá	</v>
          </cell>
        </row>
        <row r="1091">
          <cell r="D1091">
            <v>7776</v>
          </cell>
          <cell r="E1091" t="str">
            <v xml:space="preserve">Fortalecimiento de la gestión institucional y la participación ciudadana en la Secretaría Distrital de Seguridad, Convivencia y Justicia en Bogotá	</v>
          </cell>
        </row>
        <row r="1092">
          <cell r="D1092">
            <v>7781</v>
          </cell>
          <cell r="E1092" t="str">
            <v>Generación de conocimiento para la implementación de la política pública de seguridad, convivencia y acceso a la justicia en Bogotá</v>
          </cell>
        </row>
        <row r="1093">
          <cell r="D1093">
            <v>7781</v>
          </cell>
          <cell r="E1093" t="str">
            <v>Generación de conocimiento para la implementación de la política pública de seguridad, convivencia y acceso a la justicia en Bogotá</v>
          </cell>
        </row>
        <row r="1094">
          <cell r="D1094">
            <v>7781</v>
          </cell>
          <cell r="E1094" t="str">
            <v>Generación de conocimiento para la implementación de la política pública de seguridad, convivencia y acceso a la justicia en Bogotá</v>
          </cell>
        </row>
        <row r="1095">
          <cell r="D1095">
            <v>7781</v>
          </cell>
          <cell r="E1095" t="str">
            <v>Generación de conocimiento para la implementación de la política pública de seguridad, convivencia y acceso a la justicia en Bogotá</v>
          </cell>
        </row>
        <row r="1096">
          <cell r="D1096">
            <v>7781</v>
          </cell>
          <cell r="E1096" t="str">
            <v>Generación de conocimiento para la implementación de la política pública de seguridad, convivencia y acceso a la justicia en Bogotá</v>
          </cell>
        </row>
        <row r="1097">
          <cell r="D1097">
            <v>7781</v>
          </cell>
          <cell r="E1097" t="str">
            <v>Generación de conocimiento para la implementación de la política pública de seguridad, convivencia y acceso a la justicia en Bogotá</v>
          </cell>
        </row>
        <row r="1098">
          <cell r="D1098">
            <v>7781</v>
          </cell>
          <cell r="E1098" t="str">
            <v>Generación de conocimiento para la implementación de la política pública de seguridad, convivencia y acceso a la justicia en Bogotá</v>
          </cell>
        </row>
        <row r="1099">
          <cell r="D1099">
            <v>7777</v>
          </cell>
          <cell r="E1099" t="str">
            <v>Fortalecimiento de la gestión de las Tecnologías de la Información en la Secretaría de Seguridad, Convivencia y Justicia en el marco de las políticas de gobierno y seguridad digital en Bogotá</v>
          </cell>
        </row>
        <row r="1100">
          <cell r="D1100">
            <v>7777</v>
          </cell>
          <cell r="E1100" t="str">
            <v>Fortalecimiento de la gestión de las Tecnologías de la Información en la Secretaría de Seguridad, Convivencia y Justicia en el marco de las políticas de gobierno y seguridad digital en Bogotá</v>
          </cell>
        </row>
        <row r="1101">
          <cell r="D1101">
            <v>7777</v>
          </cell>
          <cell r="E1101" t="str">
            <v>Fortalecimiento de la gestión de las Tecnologías de la Información en la Secretaría de Seguridad, Convivencia y Justicia en el marco de las políticas de gobierno y seguridad digital en Bogotá</v>
          </cell>
        </row>
        <row r="1102">
          <cell r="D1102">
            <v>7777</v>
          </cell>
          <cell r="E1102" t="str">
            <v>Fortalecimiento de la gestión de las Tecnologías de la Información en la Secretaría de Seguridad, Convivencia y Justicia en el marco de las políticas de gobierno y seguridad digital en Bogotá</v>
          </cell>
        </row>
        <row r="1103">
          <cell r="D1103">
            <v>7777</v>
          </cell>
          <cell r="E1103" t="str">
            <v>Fortalecimiento de la gestión de las Tecnologías de la Información en la Secretaría de Seguridad, Convivencia y Justicia en el marco de las políticas de gobierno y seguridad digital en Bogotá</v>
          </cell>
        </row>
        <row r="1104">
          <cell r="D1104">
            <v>7777</v>
          </cell>
          <cell r="E1104" t="str">
            <v>Fortalecimiento de la gestión de las Tecnologías de la Información en la Secretaría de Seguridad, Convivencia y Justicia en el marco de las políticas de gobierno y seguridad digital en Bogotá</v>
          </cell>
        </row>
        <row r="1105">
          <cell r="D1105">
            <v>7777</v>
          </cell>
          <cell r="E1105" t="str">
            <v>Fortalecimiento de la gestión de las Tecnologías de la Información en la Secretaría de Seguridad, Convivencia y Justicia en el marco de las políticas de gobierno y seguridad digital en Bogotá</v>
          </cell>
        </row>
        <row r="1106">
          <cell r="D1106">
            <v>7777</v>
          </cell>
          <cell r="E1106" t="str">
            <v>Fortalecimiento de la gestión de las Tecnologías de la Información en la Secretaría de Seguridad, Convivencia y Justicia en el marco de las políticas de gobierno y seguridad digital en Bogotá</v>
          </cell>
        </row>
        <row r="1107">
          <cell r="D1107">
            <v>7722</v>
          </cell>
          <cell r="E1107" t="str">
            <v>Fortalecimiento de la inclusión productiva de emprendimientos por subsistencia</v>
          </cell>
        </row>
        <row r="1108">
          <cell r="D1108">
            <v>7722</v>
          </cell>
          <cell r="E1108" t="str">
            <v>Fortalecimiento de la inclusión productiva de emprendimientos por subsistencia</v>
          </cell>
        </row>
        <row r="1109">
          <cell r="D1109">
            <v>7722</v>
          </cell>
          <cell r="E1109" t="str">
            <v>Fortalecimiento de la inclusión productiva de emprendimientos por subsistencia</v>
          </cell>
        </row>
        <row r="1110">
          <cell r="D1110">
            <v>7722</v>
          </cell>
          <cell r="E1110" t="str">
            <v>Fortalecimiento de la inclusión productiva de emprendimientos por subsistencia</v>
          </cell>
        </row>
        <row r="1111">
          <cell r="D1111">
            <v>7722</v>
          </cell>
          <cell r="E1111" t="str">
            <v>Fortalecimiento de la inclusión productiva de emprendimientos por subsistencia</v>
          </cell>
        </row>
        <row r="1112">
          <cell r="D1112">
            <v>7722</v>
          </cell>
          <cell r="E1112" t="str">
            <v>Fortalecimiento de la inclusión productiva de emprendimientos por subsistencia</v>
          </cell>
        </row>
        <row r="1113">
          <cell r="D1113">
            <v>7722</v>
          </cell>
          <cell r="E1113" t="str">
            <v>Fortalecimiento de la inclusión productiva de emprendimientos por subsistencia</v>
          </cell>
        </row>
        <row r="1114">
          <cell r="D1114">
            <v>7773</v>
          </cell>
          <cell r="E1114" t="str">
            <v>Fortalecimiento oferta de alternativas económicas en el espacio público en Bogotá</v>
          </cell>
        </row>
        <row r="1115">
          <cell r="D1115">
            <v>7773</v>
          </cell>
          <cell r="E1115" t="str">
            <v>Fortalecimiento oferta de alternativas económicas en el espacio público en Bogotá</v>
          </cell>
        </row>
        <row r="1116">
          <cell r="D1116">
            <v>7773</v>
          </cell>
          <cell r="E1116" t="str">
            <v>Fortalecimiento oferta de alternativas económicas en el espacio público en Bogotá</v>
          </cell>
        </row>
        <row r="1117">
          <cell r="D1117">
            <v>7773</v>
          </cell>
          <cell r="E1117" t="str">
            <v>Fortalecimiento oferta de alternativas económicas en el espacio público en Bogotá</v>
          </cell>
        </row>
        <row r="1118">
          <cell r="D1118">
            <v>7773</v>
          </cell>
          <cell r="E1118" t="str">
            <v>Fortalecimiento oferta de alternativas económicas en el espacio público en Bogotá</v>
          </cell>
        </row>
        <row r="1119">
          <cell r="D1119">
            <v>7548</v>
          </cell>
          <cell r="E1119" t="str">
            <v>Fortalecimiento de las plazas distritales de mercado</v>
          </cell>
        </row>
        <row r="1120">
          <cell r="D1120">
            <v>7548</v>
          </cell>
          <cell r="E1120" t="str">
            <v>Fortalecimiento de las plazas distritales de mercado</v>
          </cell>
        </row>
        <row r="1121">
          <cell r="D1121">
            <v>7548</v>
          </cell>
          <cell r="E1121" t="str">
            <v>Fortalecimiento de las plazas distritales de mercado</v>
          </cell>
        </row>
        <row r="1122">
          <cell r="D1122">
            <v>7548</v>
          </cell>
          <cell r="E1122" t="str">
            <v>Fortalecimiento de las plazas distritales de mercado</v>
          </cell>
        </row>
        <row r="1123">
          <cell r="D1123">
            <v>7548</v>
          </cell>
          <cell r="E1123" t="str">
            <v>Fortalecimiento de las plazas distritales de mercado</v>
          </cell>
        </row>
        <row r="1124">
          <cell r="D1124">
            <v>7548</v>
          </cell>
          <cell r="E1124" t="str">
            <v>Fortalecimiento de las plazas distritales de mercado</v>
          </cell>
        </row>
        <row r="1125">
          <cell r="D1125">
            <v>7548</v>
          </cell>
          <cell r="E1125" t="str">
            <v>Fortalecimiento de las plazas distritales de mercado</v>
          </cell>
        </row>
        <row r="1126">
          <cell r="D1126">
            <v>7548</v>
          </cell>
          <cell r="E1126" t="str">
            <v>Fortalecimiento de las plazas distritales de mercado</v>
          </cell>
        </row>
        <row r="1127">
          <cell r="D1127">
            <v>7772</v>
          </cell>
          <cell r="E1127" t="str">
            <v>Implementación de estrategias de organización de zonas de uso y aprovechamiento económico del espacio público en Bogotá</v>
          </cell>
        </row>
        <row r="1128">
          <cell r="D1128">
            <v>7772</v>
          </cell>
          <cell r="E1128" t="str">
            <v>Implementación de estrategias de organización de zonas de uso y aprovechamiento económico del espacio público en Bogotá</v>
          </cell>
        </row>
        <row r="1129">
          <cell r="D1129">
            <v>7772</v>
          </cell>
          <cell r="E1129" t="str">
            <v>Implementación de estrategias de organización de zonas de uso y aprovechamiento económico del espacio público en Bogotá</v>
          </cell>
        </row>
        <row r="1130">
          <cell r="D1130">
            <v>7772</v>
          </cell>
          <cell r="E1130" t="str">
            <v>Implementación de estrategias de organización de zonas de uso y aprovechamiento económico del espacio público en Bogotá</v>
          </cell>
        </row>
        <row r="1131">
          <cell r="D1131">
            <v>7772</v>
          </cell>
          <cell r="E1131" t="str">
            <v>Implementación de estrategias de organización de zonas de uso y aprovechamiento económico del espacio público en Bogotá</v>
          </cell>
        </row>
        <row r="1132">
          <cell r="D1132">
            <v>7764</v>
          </cell>
          <cell r="E1132" t="str">
            <v>Optimización de la gestión estratégica y operativa del IPES para la sostenibilidad del Modelo Integrado de Planeación - MIPG</v>
          </cell>
        </row>
        <row r="1133">
          <cell r="D1133">
            <v>7764</v>
          </cell>
          <cell r="E1133" t="str">
            <v>Optimización de la gestión estratégica y operativa del IPES para la sostenibilidad del Modelo Integrado de Planeación - MIPG</v>
          </cell>
        </row>
        <row r="1134">
          <cell r="D1134">
            <v>7764</v>
          </cell>
          <cell r="E1134" t="str">
            <v>Optimización de la gestión estratégica y operativa del IPES para la sostenibilidad del Modelo Integrado de Planeación - MIPG</v>
          </cell>
        </row>
        <row r="1135">
          <cell r="D1135">
            <v>7764</v>
          </cell>
          <cell r="E1135" t="str">
            <v>Optimización de la gestión estratégica y operativa del IPES para la sostenibilidad del Modelo Integrado de Planeación - MIPG</v>
          </cell>
        </row>
        <row r="1136">
          <cell r="D1136">
            <v>7764</v>
          </cell>
          <cell r="E1136" t="str">
            <v>Optimización de la gestión estratégica y operativa del IPES para la sostenibilidad del Modelo Integrado de Planeación - MIPG</v>
          </cell>
        </row>
        <row r="1137">
          <cell r="D1137">
            <v>7826</v>
          </cell>
          <cell r="E1137" t="str">
            <v>Asistencia: discapacidad, cuidado, salud e inclusión Bogotá</v>
          </cell>
        </row>
        <row r="1138">
          <cell r="D1138">
            <v>7826</v>
          </cell>
          <cell r="E1138" t="str">
            <v>Asistencia: discapacidad, cuidado, salud e inclusión Bogotá</v>
          </cell>
        </row>
        <row r="1139">
          <cell r="D1139">
            <v>7826</v>
          </cell>
          <cell r="E1139" t="str">
            <v>Asistencia: discapacidad, cuidado, salud e inclusión Bogotá</v>
          </cell>
        </row>
        <row r="1140">
          <cell r="D1140">
            <v>7826</v>
          </cell>
          <cell r="E1140" t="str">
            <v>Asistencia: discapacidad, cuidado, salud e inclusión Bogotá</v>
          </cell>
        </row>
        <row r="1141">
          <cell r="D1141">
            <v>7785</v>
          </cell>
          <cell r="E1141" t="str">
            <v>Implementación de la arquitectura empresarial y el intercambio recíproco de información en Bogotá</v>
          </cell>
        </row>
        <row r="1142">
          <cell r="D1142">
            <v>7785</v>
          </cell>
          <cell r="E1142" t="str">
            <v>Implementación de la arquitectura empresarial y el intercambio recíproco de información en Bogotá</v>
          </cell>
        </row>
        <row r="1143">
          <cell r="D1143">
            <v>7790</v>
          </cell>
          <cell r="E1143" t="str">
            <v>Fortalecimiento de la infraestructura y dotación del sector salud Bogotá</v>
          </cell>
        </row>
        <row r="1144">
          <cell r="D1144">
            <v>7790</v>
          </cell>
          <cell r="E1144" t="str">
            <v>Fortalecimiento de la infraestructura y dotación del sector salud Bogotá</v>
          </cell>
        </row>
        <row r="1145">
          <cell r="D1145">
            <v>7790</v>
          </cell>
          <cell r="E1145" t="str">
            <v>Fortalecimiento de la infraestructura y dotación del sector salud Bogotá</v>
          </cell>
        </row>
        <row r="1146">
          <cell r="D1146">
            <v>7790</v>
          </cell>
          <cell r="E1146" t="str">
            <v>Fortalecimiento de la infraestructura y dotación del sector salud Bogotá</v>
          </cell>
        </row>
        <row r="1147">
          <cell r="D1147">
            <v>7822</v>
          </cell>
          <cell r="E1147" t="str">
            <v>Fortalecimiento del aseguramiento en salud con acceso efectivo Bogotá</v>
          </cell>
        </row>
        <row r="1148">
          <cell r="D1148">
            <v>7822</v>
          </cell>
          <cell r="E1148" t="str">
            <v>Fortalecimiento del aseguramiento en salud con acceso efectivo Bogotá</v>
          </cell>
        </row>
        <row r="1149">
          <cell r="D1149">
            <v>7822</v>
          </cell>
          <cell r="E1149" t="str">
            <v>Fortalecimiento del aseguramiento en salud con acceso efectivo Bogotá</v>
          </cell>
        </row>
        <row r="1150">
          <cell r="D1150">
            <v>7827</v>
          </cell>
          <cell r="E1150" t="str">
            <v>Implementación Bogotá nos cuida, un modelo de salud para una ciudadanía plena. Bogotá</v>
          </cell>
        </row>
        <row r="1151">
          <cell r="D1151">
            <v>7827</v>
          </cell>
          <cell r="E1151" t="str">
            <v>Implementación Bogotá nos cuida, un modelo de salud para una ciudadanía plena. Bogotá</v>
          </cell>
        </row>
        <row r="1152">
          <cell r="D1152">
            <v>7827</v>
          </cell>
          <cell r="E1152" t="str">
            <v>Implementación Bogotá nos cuida, un modelo de salud para una ciudadanía plena. Bogotá</v>
          </cell>
        </row>
        <row r="1153">
          <cell r="D1153">
            <v>7827</v>
          </cell>
          <cell r="E1153" t="str">
            <v>Implementación Bogotá nos cuida, un modelo de salud para una ciudadanía plena. Bogotá</v>
          </cell>
        </row>
        <row r="1154">
          <cell r="D1154">
            <v>7827</v>
          </cell>
          <cell r="E1154" t="str">
            <v>Implementación Bogotá nos cuida, un modelo de salud para una ciudadanía plena. Bogotá</v>
          </cell>
        </row>
        <row r="1155">
          <cell r="D1155">
            <v>7827</v>
          </cell>
          <cell r="E1155" t="str">
            <v>Implementación Bogotá nos cuida, un modelo de salud para una ciudadanía plena. Bogotá</v>
          </cell>
        </row>
        <row r="1156">
          <cell r="D1156">
            <v>7827</v>
          </cell>
          <cell r="E1156" t="str">
            <v>Implementación Bogotá nos cuida, un modelo de salud para una ciudadanía plena. Bogotá</v>
          </cell>
        </row>
        <row r="1157">
          <cell r="D1157">
            <v>7827</v>
          </cell>
          <cell r="E1157" t="str">
            <v>Implementación Bogotá nos cuida, un modelo de salud para una ciudadanía plena. Bogotá</v>
          </cell>
        </row>
        <row r="1158">
          <cell r="D1158">
            <v>7827</v>
          </cell>
          <cell r="E1158" t="str">
            <v>Implementación Bogotá nos cuida, un modelo de salud para una ciudadanía plena. Bogotá</v>
          </cell>
        </row>
        <row r="1159">
          <cell r="D1159">
            <v>7835</v>
          </cell>
          <cell r="E1159" t="str">
            <v>Fortalecimiento de la gestión de urgencias, emergencias y desastres en salud, Bogotá D.C. 2020-2024 Bogotá</v>
          </cell>
        </row>
        <row r="1160">
          <cell r="D1160">
            <v>7835</v>
          </cell>
          <cell r="E1160" t="str">
            <v>Fortalecimiento de la gestión de urgencias, emergencias y desastres en salud, Bogotá D.C. 2020-2024 Bogotá</v>
          </cell>
        </row>
        <row r="1161">
          <cell r="D1161">
            <v>7835</v>
          </cell>
          <cell r="E1161" t="str">
            <v>Fortalecimiento de la gestión de urgencias, emergencias y desastres en salud, Bogotá D.C. 2020-2024 Bogotá</v>
          </cell>
        </row>
        <row r="1162">
          <cell r="D1162">
            <v>7904</v>
          </cell>
          <cell r="E1162" t="str">
            <v>Implementación y fortalecimiento de la Red Distrital de Servicios de Salud</v>
          </cell>
        </row>
        <row r="1163">
          <cell r="D1163">
            <v>7904</v>
          </cell>
          <cell r="E1163" t="str">
            <v>Implementación y fortalecimiento de la Red Distrital de Servicios de Salud</v>
          </cell>
        </row>
        <row r="1164">
          <cell r="D1164">
            <v>7904</v>
          </cell>
          <cell r="E1164" t="str">
            <v>Implementación y fortalecimiento de la Red Distrital de Servicios de Salud</v>
          </cell>
        </row>
        <row r="1165">
          <cell r="D1165">
            <v>7904</v>
          </cell>
          <cell r="E1165" t="str">
            <v>Implementación y fortalecimiento de la Red Distrital de Servicios de Salud</v>
          </cell>
        </row>
        <row r="1166">
          <cell r="D1166">
            <v>7904</v>
          </cell>
          <cell r="E1166" t="str">
            <v>Implementación y fortalecimiento de la Red Distrital de Servicios de Salud</v>
          </cell>
        </row>
        <row r="1167">
          <cell r="D1167">
            <v>7828</v>
          </cell>
          <cell r="E1167" t="str">
            <v>Servicio: condiciones favorables para la salud y la vida Bogotá</v>
          </cell>
        </row>
        <row r="1168">
          <cell r="D1168">
            <v>7828</v>
          </cell>
          <cell r="E1168" t="str">
            <v>Servicio: condiciones favorables para la salud y la vida Bogotá</v>
          </cell>
        </row>
        <row r="1169">
          <cell r="D1169">
            <v>7828</v>
          </cell>
          <cell r="E1169" t="str">
            <v>Servicio: condiciones favorables para la salud y la vida Bogotá</v>
          </cell>
        </row>
        <row r="1170">
          <cell r="D1170">
            <v>7828</v>
          </cell>
          <cell r="E1170" t="str">
            <v>Servicio: condiciones favorables para la salud y la vida Bogotá</v>
          </cell>
        </row>
        <row r="1171">
          <cell r="D1171">
            <v>7828</v>
          </cell>
          <cell r="E1171" t="str">
            <v>Servicio: condiciones favorables para la salud y la vida Bogotá</v>
          </cell>
        </row>
        <row r="1172">
          <cell r="D1172">
            <v>7828</v>
          </cell>
          <cell r="E1172" t="str">
            <v>Servicio: condiciones favorables para la salud y la vida Bogotá</v>
          </cell>
        </row>
        <row r="1173">
          <cell r="D1173">
            <v>7828</v>
          </cell>
          <cell r="E1173" t="str">
            <v>Servicio: condiciones favorables para la salud y la vida Bogotá</v>
          </cell>
        </row>
        <row r="1174">
          <cell r="D1174">
            <v>7828</v>
          </cell>
          <cell r="E1174" t="str">
            <v>Servicio: condiciones favorables para la salud y la vida Bogotá</v>
          </cell>
        </row>
        <row r="1175">
          <cell r="D1175">
            <v>7828</v>
          </cell>
          <cell r="E1175" t="str">
            <v>Servicio: condiciones favorables para la salud y la vida Bogotá</v>
          </cell>
        </row>
        <row r="1176">
          <cell r="D1176">
            <v>7828</v>
          </cell>
          <cell r="E1176" t="str">
            <v>Servicio: condiciones favorables para la salud y la vida Bogotá</v>
          </cell>
        </row>
        <row r="1177">
          <cell r="D1177">
            <v>7828</v>
          </cell>
          <cell r="E1177" t="str">
            <v>Servicio: condiciones favorables para la salud y la vida Bogotá</v>
          </cell>
        </row>
        <row r="1178">
          <cell r="D1178">
            <v>7828</v>
          </cell>
          <cell r="E1178" t="str">
            <v>Servicio: condiciones favorables para la salud y la vida Bogotá</v>
          </cell>
        </row>
        <row r="1179">
          <cell r="D1179">
            <v>7828</v>
          </cell>
          <cell r="E1179" t="str">
            <v>Servicio: condiciones favorables para la salud y la vida Bogotá</v>
          </cell>
        </row>
        <row r="1180">
          <cell r="D1180">
            <v>7828</v>
          </cell>
          <cell r="E1180" t="str">
            <v>Servicio: condiciones favorables para la salud y la vida Bogotá</v>
          </cell>
        </row>
        <row r="1181">
          <cell r="D1181">
            <v>7828</v>
          </cell>
          <cell r="E1181" t="str">
            <v>Servicio: condiciones favorables para la salud y la vida Bogotá</v>
          </cell>
        </row>
        <row r="1182">
          <cell r="D1182">
            <v>7828</v>
          </cell>
          <cell r="E1182" t="str">
            <v>Servicio: condiciones favorables para la salud y la vida Bogotá</v>
          </cell>
        </row>
        <row r="1183">
          <cell r="D1183">
            <v>7828</v>
          </cell>
          <cell r="E1183" t="str">
            <v>Servicio: condiciones favorables para la salud y la vida Bogotá</v>
          </cell>
        </row>
        <row r="1184">
          <cell r="D1184">
            <v>7828</v>
          </cell>
          <cell r="E1184" t="str">
            <v>Servicio: condiciones favorables para la salud y la vida Bogotá</v>
          </cell>
        </row>
        <row r="1185">
          <cell r="D1185">
            <v>7828</v>
          </cell>
          <cell r="E1185" t="str">
            <v>Servicio: condiciones favorables para la salud y la vida Bogotá</v>
          </cell>
        </row>
        <row r="1186">
          <cell r="D1186">
            <v>7828</v>
          </cell>
          <cell r="E1186" t="str">
            <v>Servicio: condiciones favorables para la salud y la vida Bogotá</v>
          </cell>
        </row>
        <row r="1187">
          <cell r="D1187">
            <v>7828</v>
          </cell>
          <cell r="E1187" t="str">
            <v>Servicio: condiciones favorables para la salud y la vida Bogotá</v>
          </cell>
        </row>
        <row r="1188">
          <cell r="D1188">
            <v>7828</v>
          </cell>
          <cell r="E1188" t="str">
            <v>Servicio: condiciones favorables para la salud y la vida Bogotá</v>
          </cell>
        </row>
        <row r="1189">
          <cell r="D1189">
            <v>7828</v>
          </cell>
          <cell r="E1189" t="str">
            <v>Servicio: condiciones favorables para la salud y la vida Bogotá</v>
          </cell>
        </row>
        <row r="1190">
          <cell r="D1190">
            <v>7919</v>
          </cell>
          <cell r="E1190" t="str">
            <v>Generación de capacidades para la creación del centro de desarrollo tecnológico de producción de biológicos. Bogotá</v>
          </cell>
        </row>
        <row r="1191">
          <cell r="D1191">
            <v>7829</v>
          </cell>
          <cell r="E1191" t="str">
            <v>Asistencia: nuevas generaciones, salud e inclusión Bogotá</v>
          </cell>
        </row>
        <row r="1192">
          <cell r="D1192">
            <v>7829</v>
          </cell>
          <cell r="E1192" t="str">
            <v>Asistencia: nuevas generaciones, salud e inclusión Bogotá</v>
          </cell>
        </row>
        <row r="1193">
          <cell r="D1193">
            <v>7829</v>
          </cell>
          <cell r="E1193" t="str">
            <v>Asistencia: nuevas generaciones, salud e inclusión Bogotá</v>
          </cell>
        </row>
        <row r="1194">
          <cell r="D1194">
            <v>7829</v>
          </cell>
          <cell r="E1194" t="str">
            <v>Asistencia: nuevas generaciones, salud e inclusión Bogotá</v>
          </cell>
        </row>
        <row r="1195">
          <cell r="D1195">
            <v>7829</v>
          </cell>
          <cell r="E1195" t="str">
            <v>Asistencia: nuevas generaciones, salud e inclusión Bogotá</v>
          </cell>
        </row>
        <row r="1196">
          <cell r="D1196">
            <v>7829</v>
          </cell>
          <cell r="E1196" t="str">
            <v>Asistencia: nuevas generaciones, salud e inclusión Bogotá</v>
          </cell>
        </row>
        <row r="1197">
          <cell r="D1197">
            <v>7829</v>
          </cell>
          <cell r="E1197" t="str">
            <v>Asistencia: nuevas generaciones, salud e inclusión Bogotá</v>
          </cell>
        </row>
        <row r="1198">
          <cell r="D1198">
            <v>7830</v>
          </cell>
          <cell r="E1198" t="str">
            <v>Asistencia: Infancia imparable Bogotá</v>
          </cell>
        </row>
        <row r="1199">
          <cell r="D1199">
            <v>7830</v>
          </cell>
          <cell r="E1199" t="str">
            <v>Asistencia: Infancia imparable Bogotá</v>
          </cell>
        </row>
        <row r="1200">
          <cell r="D1200">
            <v>7830</v>
          </cell>
          <cell r="E1200" t="str">
            <v>Asistencia: Infancia imparable Bogotá</v>
          </cell>
        </row>
        <row r="1201">
          <cell r="D1201">
            <v>7830</v>
          </cell>
          <cell r="E1201" t="str">
            <v>Asistencia: Infancia imparable Bogotá</v>
          </cell>
        </row>
        <row r="1202">
          <cell r="D1202">
            <v>7830</v>
          </cell>
          <cell r="E1202" t="str">
            <v>Asistencia: Infancia imparable Bogotá</v>
          </cell>
        </row>
        <row r="1203">
          <cell r="D1203">
            <v>7830</v>
          </cell>
          <cell r="E1203" t="str">
            <v>Asistencia: Infancia imparable Bogotá</v>
          </cell>
        </row>
        <row r="1204">
          <cell r="D1204">
            <v>7830</v>
          </cell>
          <cell r="E1204" t="str">
            <v>Asistencia: Infancia imparable Bogotá</v>
          </cell>
        </row>
        <row r="1205">
          <cell r="D1205">
            <v>7830</v>
          </cell>
          <cell r="E1205" t="str">
            <v>Asistencia: Infancia imparable Bogotá</v>
          </cell>
        </row>
        <row r="1206">
          <cell r="D1206">
            <v>7911</v>
          </cell>
          <cell r="E1206" t="str">
            <v>Recuperación y puesta en funcionamiento del Complejo Hospitalario San Juan de Dios CHSJD Bogotá</v>
          </cell>
        </row>
        <row r="1207">
          <cell r="D1207">
            <v>7911</v>
          </cell>
          <cell r="E1207" t="str">
            <v>Recuperación y puesta en funcionamiento del Complejo Hospitalario San Juan de Dios CHSJD Bogotá</v>
          </cell>
        </row>
        <row r="1208">
          <cell r="D1208">
            <v>7911</v>
          </cell>
          <cell r="E1208" t="str">
            <v>Recuperación y puesta en funcionamiento del Complejo Hospitalario San Juan de Dios CHSJD Bogotá</v>
          </cell>
        </row>
        <row r="1209">
          <cell r="D1209">
            <v>7911</v>
          </cell>
          <cell r="E1209" t="str">
            <v>Recuperación y puesta en funcionamiento del Complejo Hospitalario San Juan de Dios CHSJD Bogotá</v>
          </cell>
        </row>
        <row r="1210">
          <cell r="D1210">
            <v>7831</v>
          </cell>
          <cell r="E1210" t="str">
            <v>Saneamiento salud ambiental Bogotá</v>
          </cell>
        </row>
        <row r="1211">
          <cell r="D1211">
            <v>7831</v>
          </cell>
          <cell r="E1211" t="str">
            <v>Saneamiento salud ambiental Bogotá</v>
          </cell>
        </row>
        <row r="1212">
          <cell r="D1212">
            <v>7831</v>
          </cell>
          <cell r="E1212" t="str">
            <v>Saneamiento salud ambiental Bogotá</v>
          </cell>
        </row>
        <row r="1213">
          <cell r="D1213">
            <v>7831</v>
          </cell>
          <cell r="E1213" t="str">
            <v>Saneamiento salud ambiental Bogotá</v>
          </cell>
        </row>
        <row r="1214">
          <cell r="D1214">
            <v>7831</v>
          </cell>
          <cell r="E1214" t="str">
            <v>Saneamiento salud ambiental Bogotá</v>
          </cell>
        </row>
        <row r="1215">
          <cell r="D1215">
            <v>7831</v>
          </cell>
          <cell r="E1215" t="str">
            <v>Saneamiento salud ambiental Bogotá</v>
          </cell>
        </row>
        <row r="1216">
          <cell r="D1216">
            <v>7831</v>
          </cell>
          <cell r="E1216" t="str">
            <v>Saneamiento salud ambiental Bogotá</v>
          </cell>
        </row>
        <row r="1217">
          <cell r="D1217">
            <v>7831</v>
          </cell>
          <cell r="E1217" t="str">
            <v>Saneamiento salud ambiental Bogotá</v>
          </cell>
        </row>
        <row r="1218">
          <cell r="D1218">
            <v>7832</v>
          </cell>
          <cell r="E1218" t="str">
            <v>Asistencia: abriendo caminos para la paz y la reconciliación de las víctimas del conflicto armado a través de la atención psicosocial Bogotá</v>
          </cell>
        </row>
        <row r="1219">
          <cell r="D1219">
            <v>7833</v>
          </cell>
          <cell r="E1219" t="str">
            <v>Asistencia: MujerEs, salud incluyente y diferencial Bogotá</v>
          </cell>
        </row>
        <row r="1220">
          <cell r="D1220">
            <v>7833</v>
          </cell>
          <cell r="E1220" t="str">
            <v>Asistencia: MujerEs, salud incluyente y diferencial Bogotá</v>
          </cell>
        </row>
        <row r="1221">
          <cell r="D1221">
            <v>7833</v>
          </cell>
          <cell r="E1221" t="str">
            <v>Asistencia: MujerEs, salud incluyente y diferencial Bogotá</v>
          </cell>
        </row>
        <row r="1222">
          <cell r="D1222">
            <v>7750</v>
          </cell>
          <cell r="E1222" t="str">
            <v>Construcción de confianza, participación, datos abiertos para el Buen Vivir Bogotá</v>
          </cell>
        </row>
        <row r="1223">
          <cell r="D1223">
            <v>7750</v>
          </cell>
          <cell r="E1223" t="str">
            <v>Construcción de confianza, participación, datos abiertos para el Buen Vivir Bogotá</v>
          </cell>
        </row>
        <row r="1224">
          <cell r="D1224">
            <v>7750</v>
          </cell>
          <cell r="E1224" t="str">
            <v>Construcción de confianza, participación, datos abiertos para el Buen Vivir Bogotá</v>
          </cell>
        </row>
        <row r="1225">
          <cell r="D1225">
            <v>7788</v>
          </cell>
          <cell r="E1225" t="str">
            <v>Transformación digital en salud Bogotá</v>
          </cell>
        </row>
        <row r="1226">
          <cell r="D1226">
            <v>7788</v>
          </cell>
          <cell r="E1226" t="str">
            <v>Transformación digital en salud Bogotá</v>
          </cell>
        </row>
        <row r="1227">
          <cell r="D1227">
            <v>7791</v>
          </cell>
          <cell r="E1227" t="str">
            <v>Control, vigilancia e inspección en calidad a prestadores de servicios de salud en Bogotá</v>
          </cell>
        </row>
        <row r="1228">
          <cell r="D1228">
            <v>7824</v>
          </cell>
          <cell r="E1228" t="str">
            <v>Desarrollo institucional y dignificación del talento humano Bogotá</v>
          </cell>
        </row>
        <row r="1229">
          <cell r="D1229">
            <v>7824</v>
          </cell>
          <cell r="E1229" t="str">
            <v>Desarrollo institucional y dignificación del talento humano Bogotá</v>
          </cell>
        </row>
        <row r="1230">
          <cell r="D1230">
            <v>7824</v>
          </cell>
          <cell r="E1230" t="str">
            <v>Desarrollo institucional y dignificación del talento humano Bogotá</v>
          </cell>
        </row>
        <row r="1231">
          <cell r="D1231">
            <v>7824</v>
          </cell>
          <cell r="E1231" t="str">
            <v>Desarrollo institucional y dignificación del talento humano Bogotá</v>
          </cell>
        </row>
        <row r="1232">
          <cell r="D1232">
            <v>7824</v>
          </cell>
          <cell r="E1232" t="str">
            <v>Desarrollo institucional y dignificación del talento humano Bogotá</v>
          </cell>
        </row>
        <row r="1233">
          <cell r="D1233">
            <v>7834</v>
          </cell>
          <cell r="E1233" t="str">
            <v>Formulación programa para la producción y uso del conocimiento en salud y bienestar Bogotá</v>
          </cell>
        </row>
        <row r="1234">
          <cell r="D1234">
            <v>7834</v>
          </cell>
          <cell r="E1234" t="str">
            <v>Formulación programa para la producción y uso del conocimiento en salud y bienestar Bogotá</v>
          </cell>
        </row>
        <row r="1235">
          <cell r="D1235">
            <v>7834</v>
          </cell>
          <cell r="E1235" t="str">
            <v>Formulación programa para la producción y uso del conocimiento en salud y bienestar Bogotá</v>
          </cell>
        </row>
        <row r="1236">
          <cell r="D1236">
            <v>7557</v>
          </cell>
          <cell r="E1236" t="str">
            <v>Fortalecimiento de acciones para la reducción del riesgo y medidas de adaptación al cambio climático en Bogotá</v>
          </cell>
        </row>
        <row r="1237">
          <cell r="D1237">
            <v>7557</v>
          </cell>
          <cell r="E1237" t="str">
            <v>Fortalecimiento de acciones para la reducción del riesgo y medidas de adaptación al cambio climático en Bogotá</v>
          </cell>
        </row>
        <row r="1238">
          <cell r="D1238">
            <v>7557</v>
          </cell>
          <cell r="E1238" t="str">
            <v>Fortalecimiento de acciones para la reducción del riesgo y medidas de adaptación al cambio climático en Bogotá</v>
          </cell>
        </row>
        <row r="1239">
          <cell r="D1239">
            <v>7557</v>
          </cell>
          <cell r="E1239" t="str">
            <v>Fortalecimiento de acciones para la reducción del riesgo y medidas de adaptación al cambio climático en Bogotá</v>
          </cell>
        </row>
        <row r="1240">
          <cell r="D1240">
            <v>7557</v>
          </cell>
          <cell r="E1240" t="str">
            <v>Fortalecimiento de acciones para la reducción del riesgo y medidas de adaptación al cambio climático en Bogotá</v>
          </cell>
        </row>
        <row r="1241">
          <cell r="D1241">
            <v>7557</v>
          </cell>
          <cell r="E1241" t="str">
            <v>Fortalecimiento de acciones para la reducción del riesgo y medidas de adaptación al cambio climático en Bogotá</v>
          </cell>
        </row>
        <row r="1242">
          <cell r="D1242">
            <v>7557</v>
          </cell>
          <cell r="E1242" t="str">
            <v>Fortalecimiento de acciones para la reducción del riesgo y medidas de adaptación al cambio climático en Bogotá</v>
          </cell>
        </row>
        <row r="1243">
          <cell r="D1243">
            <v>7557</v>
          </cell>
          <cell r="E1243" t="str">
            <v>Fortalecimiento de acciones para la reducción del riesgo y medidas de adaptación al cambio climático en Bogotá</v>
          </cell>
        </row>
        <row r="1244">
          <cell r="D1244">
            <v>7557</v>
          </cell>
          <cell r="E1244" t="str">
            <v>Fortalecimiento de acciones para la reducción del riesgo y medidas de adaptación al cambio climático en Bogotá</v>
          </cell>
        </row>
        <row r="1245">
          <cell r="D1245">
            <v>7559</v>
          </cell>
          <cell r="E1245" t="str">
            <v>Fortalecimiento al Manejo de Emergencias, Calamidades y/o Desastres para Bogotá</v>
          </cell>
        </row>
        <row r="1246">
          <cell r="D1246">
            <v>7559</v>
          </cell>
          <cell r="E1246" t="str">
            <v>Fortalecimiento al Manejo de Emergencias, Calamidades y/o Desastres para Bogotá</v>
          </cell>
        </row>
        <row r="1247">
          <cell r="D1247">
            <v>7559</v>
          </cell>
          <cell r="E1247" t="str">
            <v>Fortalecimiento al Manejo de Emergencias, Calamidades y/o Desastres para Bogotá</v>
          </cell>
        </row>
        <row r="1248">
          <cell r="D1248">
            <v>7559</v>
          </cell>
          <cell r="E1248" t="str">
            <v>Fortalecimiento al Manejo de Emergencias, Calamidades y/o Desastres para Bogotá</v>
          </cell>
        </row>
        <row r="1249">
          <cell r="D1249">
            <v>7559</v>
          </cell>
          <cell r="E1249" t="str">
            <v>Fortalecimiento al Manejo de Emergencias, Calamidades y/o Desastres para Bogotá</v>
          </cell>
        </row>
        <row r="1250">
          <cell r="D1250">
            <v>7566</v>
          </cell>
          <cell r="E1250" t="str">
            <v>Fortalecimiento del Conocimiento del Riesgo de Desastres y Efectos del Cambio Climático en Bogotá</v>
          </cell>
        </row>
        <row r="1251">
          <cell r="D1251">
            <v>7566</v>
          </cell>
          <cell r="E1251" t="str">
            <v>Fortalecimiento del Conocimiento del Riesgo de Desastres y Efectos del Cambio Climático en Bogotá</v>
          </cell>
        </row>
        <row r="1252">
          <cell r="D1252">
            <v>7566</v>
          </cell>
          <cell r="E1252" t="str">
            <v>Fortalecimiento del Conocimiento del Riesgo de Desastres y Efectos del Cambio Climático en Bogotá</v>
          </cell>
        </row>
        <row r="1253">
          <cell r="D1253">
            <v>7566</v>
          </cell>
          <cell r="E1253" t="str">
            <v>Fortalecimiento del Conocimiento del Riesgo de Desastres y Efectos del Cambio Climático en Bogotá</v>
          </cell>
        </row>
        <row r="1254">
          <cell r="D1254">
            <v>7566</v>
          </cell>
          <cell r="E1254" t="str">
            <v>Fortalecimiento del Conocimiento del Riesgo de Desastres y Efectos del Cambio Climático en Bogotá</v>
          </cell>
        </row>
        <row r="1255">
          <cell r="D1255">
            <v>7558</v>
          </cell>
          <cell r="E1255" t="str">
            <v>Fortalecimiento y modernización de la gestión institucional del IDIGER en Bogotá</v>
          </cell>
        </row>
        <row r="1256">
          <cell r="D1256">
            <v>7558</v>
          </cell>
          <cell r="E1256" t="str">
            <v>Fortalecimiento y modernización de la gestión institucional del IDIGER en Bogotá</v>
          </cell>
        </row>
        <row r="1257">
          <cell r="D1257">
            <v>7558</v>
          </cell>
          <cell r="E1257" t="str">
            <v>Fortalecimiento y modernización de la gestión institucional del IDIGER en Bogotá</v>
          </cell>
        </row>
        <row r="1258">
          <cell r="D1258">
            <v>7558</v>
          </cell>
          <cell r="E1258" t="str">
            <v>Fortalecimiento y modernización de la gestión institucional del IDIGER en Bogotá</v>
          </cell>
        </row>
        <row r="1259">
          <cell r="D1259">
            <v>7558</v>
          </cell>
          <cell r="E1259" t="str">
            <v>Fortalecimiento y modernización de la gestión institucional del IDIGER en Bogotá</v>
          </cell>
        </row>
        <row r="1260">
          <cell r="D1260">
            <v>7558</v>
          </cell>
          <cell r="E1260" t="str">
            <v>Fortalecimiento y modernización de la gestión institucional del IDIGER en Bogotá</v>
          </cell>
        </row>
        <row r="1261">
          <cell r="D1261">
            <v>7558</v>
          </cell>
          <cell r="E1261" t="str">
            <v>Fortalecimiento y modernización de la gestión institucional del IDIGER en Bogotá</v>
          </cell>
        </row>
        <row r="1262">
          <cell r="D1262">
            <v>7558</v>
          </cell>
          <cell r="E1262" t="str">
            <v>Fortalecimiento y modernización de la gestión institucional del IDIGER en Bogotá</v>
          </cell>
        </row>
        <row r="1263">
          <cell r="D1263">
            <v>7558</v>
          </cell>
          <cell r="E1263" t="str">
            <v>Fortalecimiento y modernización de la gestión institucional del IDIGER en Bogotá</v>
          </cell>
        </row>
        <row r="1264">
          <cell r="D1264">
            <v>7558</v>
          </cell>
          <cell r="E1264" t="str">
            <v>Fortalecimiento y modernización de la gestión institucional del IDIGER en Bogotá</v>
          </cell>
        </row>
        <row r="1265">
          <cell r="D1265">
            <v>7761</v>
          </cell>
          <cell r="E1265" t="str">
            <v>Infraestructura para espacio público y áreas verdes de la ciudad</v>
          </cell>
        </row>
        <row r="1266">
          <cell r="D1266">
            <v>7761</v>
          </cell>
          <cell r="E1266" t="str">
            <v>Infraestructura para espacio público y áreas verdes de la ciudad</v>
          </cell>
        </row>
        <row r="1267">
          <cell r="D1267">
            <v>7761</v>
          </cell>
          <cell r="E1267" t="str">
            <v>Infraestructura para espacio público y áreas verdes de la ciudad</v>
          </cell>
        </row>
        <row r="1268">
          <cell r="D1268">
            <v>7761</v>
          </cell>
          <cell r="E1268" t="str">
            <v>Infraestructura para espacio público y áreas verdes de la ciudad</v>
          </cell>
        </row>
        <row r="1269">
          <cell r="D1269">
            <v>7761</v>
          </cell>
          <cell r="E1269" t="str">
            <v>Infraestructura para espacio público y áreas verdes de la ciudad</v>
          </cell>
        </row>
        <row r="1270">
          <cell r="D1270">
            <v>7761</v>
          </cell>
          <cell r="E1270" t="str">
            <v>Infraestructura para espacio público y áreas verdes de la ciudad</v>
          </cell>
        </row>
        <row r="1271">
          <cell r="D1271">
            <v>7761</v>
          </cell>
          <cell r="E1271" t="str">
            <v>Infraestructura para espacio público y áreas verdes de la ciudad</v>
          </cell>
        </row>
        <row r="1272">
          <cell r="D1272">
            <v>7761</v>
          </cell>
          <cell r="E1272" t="str">
            <v>Infraestructura para espacio público y áreas verdes de la ciudad</v>
          </cell>
        </row>
        <row r="1273">
          <cell r="D1273">
            <v>7761</v>
          </cell>
          <cell r="E1273" t="str">
            <v>Infraestructura para espacio público y áreas verdes de la ciudad</v>
          </cell>
        </row>
        <row r="1274">
          <cell r="D1274">
            <v>7761</v>
          </cell>
          <cell r="E1274" t="str">
            <v>Infraestructura para espacio público y áreas verdes de la ciudad</v>
          </cell>
        </row>
        <row r="1275">
          <cell r="D1275">
            <v>7761</v>
          </cell>
          <cell r="E1275" t="str">
            <v>Infraestructura para espacio público y áreas verdes de la ciudad</v>
          </cell>
        </row>
        <row r="1276">
          <cell r="D1276">
            <v>7761</v>
          </cell>
          <cell r="E1276" t="str">
            <v>Infraestructura para espacio público y áreas verdes de la ciudad</v>
          </cell>
        </row>
        <row r="1277">
          <cell r="D1277">
            <v>7761</v>
          </cell>
          <cell r="E1277" t="str">
            <v>Infraestructura para espacio público y áreas verdes de la ciudad</v>
          </cell>
        </row>
        <row r="1278">
          <cell r="D1278">
            <v>7761</v>
          </cell>
          <cell r="E1278" t="str">
            <v>Infraestructura para espacio público y áreas verdes de la ciudad</v>
          </cell>
        </row>
        <row r="1279">
          <cell r="D1279">
            <v>7761</v>
          </cell>
          <cell r="E1279" t="str">
            <v>Infraestructura para espacio público y áreas verdes de la ciudad</v>
          </cell>
        </row>
        <row r="1280">
          <cell r="D1280">
            <v>7763</v>
          </cell>
          <cell r="E1280" t="str">
            <v>Construcción de vías y cicloinfraestructura para la movilidad sostenible</v>
          </cell>
        </row>
        <row r="1281">
          <cell r="D1281">
            <v>7763</v>
          </cell>
          <cell r="E1281" t="str">
            <v>Construcción de vías y cicloinfraestructura para la movilidad sostenible</v>
          </cell>
        </row>
        <row r="1282">
          <cell r="D1282">
            <v>7763</v>
          </cell>
          <cell r="E1282" t="str">
            <v>Construcción de vías y cicloinfraestructura para la movilidad sostenible</v>
          </cell>
        </row>
        <row r="1283">
          <cell r="D1283">
            <v>7763</v>
          </cell>
          <cell r="E1283" t="str">
            <v>Construcción de vías y cicloinfraestructura para la movilidad sostenible</v>
          </cell>
        </row>
        <row r="1284">
          <cell r="D1284">
            <v>7763</v>
          </cell>
          <cell r="E1284" t="str">
            <v>Construcción de vías y cicloinfraestructura para la movilidad sostenible</v>
          </cell>
        </row>
        <row r="1285">
          <cell r="D1285">
            <v>7763</v>
          </cell>
          <cell r="E1285" t="str">
            <v>Construcción de vías y cicloinfraestructura para la movilidad sostenible</v>
          </cell>
        </row>
        <row r="1286">
          <cell r="D1286">
            <v>7763</v>
          </cell>
          <cell r="E1286" t="str">
            <v>Construcción de vías y cicloinfraestructura para la movilidad sostenible</v>
          </cell>
        </row>
        <row r="1287">
          <cell r="D1287">
            <v>7763</v>
          </cell>
          <cell r="E1287" t="str">
            <v>Construcción de vías y cicloinfraestructura para la movilidad sostenible</v>
          </cell>
        </row>
        <row r="1288">
          <cell r="D1288">
            <v>7763</v>
          </cell>
          <cell r="E1288" t="str">
            <v>Construcción de vías y cicloinfraestructura para la movilidad sostenible</v>
          </cell>
        </row>
        <row r="1289">
          <cell r="D1289">
            <v>7763</v>
          </cell>
          <cell r="E1289" t="str">
            <v>Construcción de vías y cicloinfraestructura para la movilidad sostenible</v>
          </cell>
        </row>
        <row r="1290">
          <cell r="D1290">
            <v>7763</v>
          </cell>
          <cell r="E1290" t="str">
            <v>Construcción de vías y cicloinfraestructura para la movilidad sostenible</v>
          </cell>
        </row>
        <row r="1291">
          <cell r="D1291">
            <v>7763</v>
          </cell>
          <cell r="E1291" t="str">
            <v>Construcción de vías y cicloinfraestructura para la movilidad sostenible</v>
          </cell>
        </row>
        <row r="1292">
          <cell r="D1292">
            <v>7763</v>
          </cell>
          <cell r="E1292" t="str">
            <v>Construcción de vías y cicloinfraestructura para la movilidad sostenible</v>
          </cell>
        </row>
        <row r="1293">
          <cell r="D1293">
            <v>7763</v>
          </cell>
          <cell r="E1293" t="str">
            <v>Construcción de vías y cicloinfraestructura para la movilidad sostenible</v>
          </cell>
        </row>
        <row r="1294">
          <cell r="D1294">
            <v>7763</v>
          </cell>
          <cell r="E1294" t="str">
            <v>Construcción de vías y cicloinfraestructura para la movilidad sostenible</v>
          </cell>
        </row>
        <row r="1295">
          <cell r="D1295">
            <v>7763</v>
          </cell>
          <cell r="E1295" t="str">
            <v>Construcción de vías y cicloinfraestructura para la movilidad sostenible</v>
          </cell>
        </row>
        <row r="1296">
          <cell r="D1296">
            <v>7763</v>
          </cell>
          <cell r="E1296" t="str">
            <v>Construcción de vías y cicloinfraestructura para la movilidad sostenible</v>
          </cell>
        </row>
        <row r="1297">
          <cell r="D1297">
            <v>7763</v>
          </cell>
          <cell r="E1297" t="str">
            <v>Construcción de vías y cicloinfraestructura para la movilidad sostenible</v>
          </cell>
        </row>
        <row r="1298">
          <cell r="D1298">
            <v>7763</v>
          </cell>
          <cell r="E1298" t="str">
            <v>Construcción de vías y cicloinfraestructura para la movilidad sostenible</v>
          </cell>
        </row>
        <row r="1299">
          <cell r="D1299">
            <v>7763</v>
          </cell>
          <cell r="E1299" t="str">
            <v>Construcción de vías y cicloinfraestructura para la movilidad sostenible</v>
          </cell>
        </row>
        <row r="1300">
          <cell r="D1300">
            <v>7763</v>
          </cell>
          <cell r="E1300" t="str">
            <v>Construcción de vías y cicloinfraestructura para la movilidad sostenible</v>
          </cell>
        </row>
        <row r="1301">
          <cell r="D1301">
            <v>7763</v>
          </cell>
          <cell r="E1301" t="str">
            <v>Construcción de vías y cicloinfraestructura para la movilidad sostenible</v>
          </cell>
        </row>
        <row r="1302">
          <cell r="D1302">
            <v>7763</v>
          </cell>
          <cell r="E1302" t="str">
            <v>Construcción de vías y cicloinfraestructura para la movilidad sostenible</v>
          </cell>
        </row>
        <row r="1303">
          <cell r="D1303">
            <v>7763</v>
          </cell>
          <cell r="E1303" t="str">
            <v>Construcción de vías y cicloinfraestructura para la movilidad sostenible</v>
          </cell>
        </row>
        <row r="1304">
          <cell r="D1304">
            <v>7763</v>
          </cell>
          <cell r="E1304" t="str">
            <v>Construcción de vías y cicloinfraestructura para la movilidad sostenible</v>
          </cell>
        </row>
        <row r="1305">
          <cell r="D1305">
            <v>7779</v>
          </cell>
          <cell r="E1305" t="str">
            <v>Conservación de vías y cicloinfraestructura para la movilidad sostenible</v>
          </cell>
        </row>
        <row r="1306">
          <cell r="D1306">
            <v>7779</v>
          </cell>
          <cell r="E1306" t="str">
            <v>Conservación de vías y cicloinfraestructura para la movilidad sostenible</v>
          </cell>
        </row>
        <row r="1307">
          <cell r="D1307">
            <v>7779</v>
          </cell>
          <cell r="E1307" t="str">
            <v>Conservación de vías y cicloinfraestructura para la movilidad sostenible</v>
          </cell>
        </row>
        <row r="1308">
          <cell r="D1308">
            <v>7779</v>
          </cell>
          <cell r="E1308" t="str">
            <v>Conservación de vías y cicloinfraestructura para la movilidad sostenible</v>
          </cell>
        </row>
        <row r="1309">
          <cell r="D1309">
            <v>7779</v>
          </cell>
          <cell r="E1309" t="str">
            <v>Conservación de vías y cicloinfraestructura para la movilidad sostenible</v>
          </cell>
        </row>
        <row r="1310">
          <cell r="D1310">
            <v>7779</v>
          </cell>
          <cell r="E1310" t="str">
            <v>Conservación de vías y cicloinfraestructura para la movilidad sostenible</v>
          </cell>
        </row>
        <row r="1311">
          <cell r="D1311">
            <v>7779</v>
          </cell>
          <cell r="E1311" t="str">
            <v>Conservación de vías y cicloinfraestructura para la movilidad sostenible</v>
          </cell>
        </row>
        <row r="1312">
          <cell r="D1312">
            <v>7779</v>
          </cell>
          <cell r="E1312" t="str">
            <v>Conservación de vías y cicloinfraestructura para la movilidad sostenible</v>
          </cell>
        </row>
        <row r="1313">
          <cell r="D1313">
            <v>7779</v>
          </cell>
          <cell r="E1313" t="str">
            <v>Conservación de vías y cicloinfraestructura para la movilidad sostenible</v>
          </cell>
        </row>
        <row r="1314">
          <cell r="D1314">
            <v>7779</v>
          </cell>
          <cell r="E1314" t="str">
            <v>Conservación de vías y cicloinfraestructura para la movilidad sostenible</v>
          </cell>
        </row>
        <row r="1315">
          <cell r="D1315">
            <v>7782</v>
          </cell>
          <cell r="E1315" t="str">
            <v>Infraestructura para el Sistema Integrado de Transporte Público Sostenible</v>
          </cell>
        </row>
        <row r="1316">
          <cell r="D1316">
            <v>7782</v>
          </cell>
          <cell r="E1316" t="str">
            <v>Infraestructura para el Sistema Integrado de Transporte Público Sostenible</v>
          </cell>
        </row>
        <row r="1317">
          <cell r="D1317">
            <v>7782</v>
          </cell>
          <cell r="E1317" t="str">
            <v>Infraestructura para el Sistema Integrado de Transporte Público Sostenible</v>
          </cell>
        </row>
        <row r="1318">
          <cell r="D1318">
            <v>7782</v>
          </cell>
          <cell r="E1318" t="str">
            <v>Infraestructura para el Sistema Integrado de Transporte Público Sostenible</v>
          </cell>
        </row>
        <row r="1319">
          <cell r="D1319">
            <v>7782</v>
          </cell>
          <cell r="E1319" t="str">
            <v>Infraestructura para el Sistema Integrado de Transporte Público Sostenible</v>
          </cell>
        </row>
        <row r="1320">
          <cell r="D1320">
            <v>7782</v>
          </cell>
          <cell r="E1320" t="str">
            <v>Infraestructura para el Sistema Integrado de Transporte Público Sostenible</v>
          </cell>
        </row>
        <row r="1321">
          <cell r="D1321">
            <v>7782</v>
          </cell>
          <cell r="E1321" t="str">
            <v>Infraestructura para el Sistema Integrado de Transporte Público Sostenible</v>
          </cell>
        </row>
        <row r="1322">
          <cell r="D1322">
            <v>7782</v>
          </cell>
          <cell r="E1322" t="str">
            <v>Infraestructura para el Sistema Integrado de Transporte Público Sostenible</v>
          </cell>
        </row>
        <row r="1323">
          <cell r="D1323">
            <v>7782</v>
          </cell>
          <cell r="E1323" t="str">
            <v>Infraestructura para el Sistema Integrado de Transporte Público Sostenible</v>
          </cell>
        </row>
        <row r="1324">
          <cell r="D1324">
            <v>7782</v>
          </cell>
          <cell r="E1324" t="str">
            <v>Infraestructura para el Sistema Integrado de Transporte Público Sostenible</v>
          </cell>
        </row>
        <row r="1325">
          <cell r="D1325">
            <v>7782</v>
          </cell>
          <cell r="E1325" t="str">
            <v>Infraestructura para el Sistema Integrado de Transporte Público Sostenible</v>
          </cell>
        </row>
        <row r="1326">
          <cell r="D1326">
            <v>7782</v>
          </cell>
          <cell r="E1326" t="str">
            <v>Infraestructura para el Sistema Integrado de Transporte Público Sostenible</v>
          </cell>
        </row>
        <row r="1327">
          <cell r="D1327">
            <v>7782</v>
          </cell>
          <cell r="E1327" t="str">
            <v>Infraestructura para el Sistema Integrado de Transporte Público Sostenible</v>
          </cell>
        </row>
        <row r="1328">
          <cell r="D1328">
            <v>7782</v>
          </cell>
          <cell r="E1328" t="str">
            <v>Infraestructura para el Sistema Integrado de Transporte Público Sostenible</v>
          </cell>
        </row>
        <row r="1329">
          <cell r="D1329">
            <v>7782</v>
          </cell>
          <cell r="E1329" t="str">
            <v>Infraestructura para el Sistema Integrado de Transporte Público Sostenible</v>
          </cell>
        </row>
        <row r="1330">
          <cell r="D1330">
            <v>7782</v>
          </cell>
          <cell r="E1330" t="str">
            <v>Infraestructura para el Sistema Integrado de Transporte Público Sostenible</v>
          </cell>
        </row>
        <row r="1331">
          <cell r="D1331">
            <v>7782</v>
          </cell>
          <cell r="E1331" t="str">
            <v>Infraestructura para el Sistema Integrado de Transporte Público Sostenible</v>
          </cell>
        </row>
        <row r="1332">
          <cell r="D1332">
            <v>7782</v>
          </cell>
          <cell r="E1332" t="str">
            <v>Infraestructura para el Sistema Integrado de Transporte Público Sostenible</v>
          </cell>
        </row>
        <row r="1333">
          <cell r="D1333">
            <v>7782</v>
          </cell>
          <cell r="E1333" t="str">
            <v>Infraestructura para el Sistema Integrado de Transporte Público Sostenible</v>
          </cell>
        </row>
        <row r="1334">
          <cell r="D1334">
            <v>7782</v>
          </cell>
          <cell r="E1334" t="str">
            <v>Infraestructura para el Sistema Integrado de Transporte Público Sostenible</v>
          </cell>
        </row>
        <row r="1335">
          <cell r="D1335">
            <v>7782</v>
          </cell>
          <cell r="E1335" t="str">
            <v>Infraestructura para el Sistema Integrado de Transporte Público Sostenible</v>
          </cell>
        </row>
        <row r="1336">
          <cell r="D1336">
            <v>7782</v>
          </cell>
          <cell r="E1336" t="str">
            <v>Infraestructura para el Sistema Integrado de Transporte Público Sostenible</v>
          </cell>
        </row>
        <row r="1337">
          <cell r="D1337">
            <v>7782</v>
          </cell>
          <cell r="E1337" t="str">
            <v>Infraestructura para el Sistema Integrado de Transporte Público Sostenible</v>
          </cell>
        </row>
        <row r="1338">
          <cell r="D1338">
            <v>7782</v>
          </cell>
          <cell r="E1338" t="str">
            <v>Infraestructura para el Sistema Integrado de Transporte Público Sostenible</v>
          </cell>
        </row>
        <row r="1339">
          <cell r="D1339">
            <v>7782</v>
          </cell>
          <cell r="E1339" t="str">
            <v>Infraestructura para el Sistema Integrado de Transporte Público Sostenible</v>
          </cell>
        </row>
        <row r="1340">
          <cell r="D1340">
            <v>7782</v>
          </cell>
          <cell r="E1340" t="str">
            <v>Infraestructura para el Sistema Integrado de Transporte Público Sostenible</v>
          </cell>
        </row>
        <row r="1341">
          <cell r="D1341">
            <v>7782</v>
          </cell>
          <cell r="E1341" t="str">
            <v>Infraestructura para el Sistema Integrado de Transporte Público Sostenible</v>
          </cell>
        </row>
        <row r="1342">
          <cell r="D1342">
            <v>7782</v>
          </cell>
          <cell r="E1342" t="str">
            <v>Infraestructura para el Sistema Integrado de Transporte Público Sostenible</v>
          </cell>
        </row>
        <row r="1343">
          <cell r="D1343">
            <v>7782</v>
          </cell>
          <cell r="E1343" t="str">
            <v>Infraestructura para el Sistema Integrado de Transporte Público Sostenible</v>
          </cell>
        </row>
        <row r="1344">
          <cell r="D1344">
            <v>7782</v>
          </cell>
          <cell r="E1344" t="str">
            <v>Infraestructura para el Sistema Integrado de Transporte Público Sostenible</v>
          </cell>
        </row>
        <row r="1345">
          <cell r="D1345">
            <v>7782</v>
          </cell>
          <cell r="E1345" t="str">
            <v>Infraestructura para el Sistema Integrado de Transporte Público Sostenible</v>
          </cell>
        </row>
        <row r="1346">
          <cell r="D1346">
            <v>7786</v>
          </cell>
          <cell r="E1346" t="str">
            <v>Integración funcional del Regiotram a la estructura urbana de la Ciudad</v>
          </cell>
        </row>
        <row r="1347">
          <cell r="D1347">
            <v>7786</v>
          </cell>
          <cell r="E1347" t="str">
            <v>Integración funcional del Regiotram a la estructura urbana de la Ciudad</v>
          </cell>
        </row>
        <row r="1348">
          <cell r="D1348">
            <v>7786</v>
          </cell>
          <cell r="E1348" t="str">
            <v>Integración funcional del Regiotram a la estructura urbana de la Ciudad</v>
          </cell>
        </row>
        <row r="1349">
          <cell r="D1349">
            <v>7786</v>
          </cell>
          <cell r="E1349" t="str">
            <v>Integración funcional del Regiotram a la estructura urbana de la Ciudad</v>
          </cell>
        </row>
        <row r="1350">
          <cell r="D1350">
            <v>7786</v>
          </cell>
          <cell r="E1350" t="str">
            <v>Integración funcional del Regiotram a la estructura urbana de la Ciudad</v>
          </cell>
        </row>
        <row r="1351">
          <cell r="D1351">
            <v>7786</v>
          </cell>
          <cell r="E1351" t="str">
            <v>Integración funcional del Regiotram a la estructura urbana de la Ciudad</v>
          </cell>
        </row>
        <row r="1352">
          <cell r="D1352">
            <v>7786</v>
          </cell>
          <cell r="E1352" t="str">
            <v>Integración funcional del Regiotram a la estructura urbana de la Ciudad</v>
          </cell>
        </row>
        <row r="1353">
          <cell r="D1353">
            <v>7716</v>
          </cell>
          <cell r="E1353" t="str">
            <v>Fortalecimiento y efectividad institucional de la gestión pública en el IDU</v>
          </cell>
        </row>
        <row r="1354">
          <cell r="D1354">
            <v>7716</v>
          </cell>
          <cell r="E1354" t="str">
            <v>Fortalecimiento y efectividad institucional de la gestión pública en el IDU</v>
          </cell>
        </row>
        <row r="1355">
          <cell r="D1355">
            <v>7716</v>
          </cell>
          <cell r="E1355" t="str">
            <v>Fortalecimiento y efectividad institucional de la gestión pública en el IDU</v>
          </cell>
        </row>
        <row r="1356">
          <cell r="D1356">
            <v>7716</v>
          </cell>
          <cell r="E1356" t="str">
            <v>Fortalecimiento y efectividad institucional de la gestión pública en el IDU</v>
          </cell>
        </row>
        <row r="1357">
          <cell r="D1357">
            <v>7716</v>
          </cell>
          <cell r="E1357" t="str">
            <v>Fortalecimiento y efectividad institucional de la gestión pública en el IDU</v>
          </cell>
        </row>
        <row r="1358">
          <cell r="D1358">
            <v>7716</v>
          </cell>
          <cell r="E1358" t="str">
            <v>Fortalecimiento y efectividad institucional de la gestión pública en el IDU</v>
          </cell>
        </row>
        <row r="1359">
          <cell r="D1359">
            <v>7716</v>
          </cell>
          <cell r="E1359" t="str">
            <v>Fortalecimiento y efectividad institucional de la gestión pública en el IDU</v>
          </cell>
        </row>
        <row r="1360">
          <cell r="D1360">
            <v>7716</v>
          </cell>
          <cell r="E1360" t="str">
            <v>Fortalecimiento y efectividad institucional de la gestión pública en el IDU</v>
          </cell>
        </row>
        <row r="1361">
          <cell r="D1361">
            <v>7716</v>
          </cell>
          <cell r="E1361" t="str">
            <v>Fortalecimiento y efectividad institucional de la gestión pública en el IDU</v>
          </cell>
        </row>
        <row r="1362">
          <cell r="D1362">
            <v>7716</v>
          </cell>
          <cell r="E1362" t="str">
            <v>Fortalecimiento y efectividad institucional de la gestión pública en el IDU</v>
          </cell>
        </row>
        <row r="1363">
          <cell r="D1363">
            <v>7716</v>
          </cell>
          <cell r="E1363" t="str">
            <v>Fortalecimiento y efectividad institucional de la gestión pública en el IDU</v>
          </cell>
        </row>
        <row r="1364">
          <cell r="D1364">
            <v>7716</v>
          </cell>
          <cell r="E1364" t="str">
            <v>Fortalecimiento y efectividad institucional de la gestión pública en el IDU</v>
          </cell>
        </row>
        <row r="1365">
          <cell r="D1365">
            <v>7716</v>
          </cell>
          <cell r="E1365" t="str">
            <v>Fortalecimiento y efectividad institucional de la gestión pública en el IDU</v>
          </cell>
        </row>
        <row r="1366">
          <cell r="D1366">
            <v>7716</v>
          </cell>
          <cell r="E1366" t="str">
            <v>Fortalecimiento y efectividad institucional de la gestión pública en el IDU</v>
          </cell>
        </row>
        <row r="1367">
          <cell r="D1367">
            <v>7716</v>
          </cell>
          <cell r="E1367" t="str">
            <v>Fortalecimiento y efectividad institucional de la gestión pública en el IDU</v>
          </cell>
        </row>
        <row r="1368">
          <cell r="D1368">
            <v>7716</v>
          </cell>
          <cell r="E1368" t="str">
            <v>Fortalecimiento y efectividad institucional de la gestión pública en el IDU</v>
          </cell>
        </row>
        <row r="1369">
          <cell r="D1369">
            <v>7716</v>
          </cell>
          <cell r="E1369" t="str">
            <v>Fortalecimiento y efectividad institucional de la gestión pública en el IDU</v>
          </cell>
        </row>
        <row r="1370">
          <cell r="D1370">
            <v>7716</v>
          </cell>
          <cell r="E1370" t="str">
            <v>Fortalecimiento y efectividad institucional de la gestión pública en el IDU</v>
          </cell>
        </row>
        <row r="1371">
          <cell r="D1371">
            <v>7716</v>
          </cell>
          <cell r="E1371" t="str">
            <v>Fortalecimiento y efectividad institucional de la gestión pública en el IDU</v>
          </cell>
        </row>
        <row r="1372">
          <cell r="D1372">
            <v>7592</v>
          </cell>
          <cell r="E1372" t="str">
            <v>Integración de la gestión pensional del Distrito Bogotá</v>
          </cell>
        </row>
        <row r="1373">
          <cell r="D1373">
            <v>7592</v>
          </cell>
          <cell r="E1373" t="str">
            <v>Integración de la gestión pensional del Distrito Bogotá</v>
          </cell>
        </row>
        <row r="1374">
          <cell r="D1374">
            <v>7592</v>
          </cell>
          <cell r="E1374" t="str">
            <v>Integración de la gestión pensional del Distrito Bogotá</v>
          </cell>
        </row>
        <row r="1375">
          <cell r="D1375">
            <v>7592</v>
          </cell>
          <cell r="E1375" t="str">
            <v>Integración de la gestión pensional del Distrito Bogotá</v>
          </cell>
        </row>
        <row r="1376">
          <cell r="D1376">
            <v>7592</v>
          </cell>
          <cell r="E1376" t="str">
            <v>Integración de la gestión pensional del Distrito Bogotá</v>
          </cell>
        </row>
        <row r="1377">
          <cell r="D1377">
            <v>7592</v>
          </cell>
          <cell r="E1377" t="str">
            <v>Integración de la gestión pensional del Distrito Bogotá</v>
          </cell>
        </row>
        <row r="1378">
          <cell r="D1378">
            <v>7592</v>
          </cell>
          <cell r="E1378" t="str">
            <v>Integración de la gestión pensional del Distrito Bogotá</v>
          </cell>
        </row>
        <row r="1379">
          <cell r="D1379">
            <v>7592</v>
          </cell>
          <cell r="E1379" t="str">
            <v>Integración de la gestión pensional del Distrito Bogotá</v>
          </cell>
        </row>
        <row r="1380">
          <cell r="D1380">
            <v>7592</v>
          </cell>
          <cell r="E1380" t="str">
            <v>Integración de la gestión pensional del Distrito Bogotá</v>
          </cell>
        </row>
        <row r="1381">
          <cell r="D1381">
            <v>7592</v>
          </cell>
          <cell r="E1381" t="str">
            <v>Integración de la gestión pensional del Distrito Bogotá</v>
          </cell>
        </row>
        <row r="1382">
          <cell r="D1382">
            <v>7592</v>
          </cell>
          <cell r="E1382" t="str">
            <v>Integración de la gestión pensional del Distrito Bogotá</v>
          </cell>
        </row>
        <row r="1383">
          <cell r="D1383">
            <v>7592</v>
          </cell>
          <cell r="E1383" t="str">
            <v>Integración de la gestión pensional del Distrito Bogotá</v>
          </cell>
        </row>
        <row r="1384">
          <cell r="D1384">
            <v>7592</v>
          </cell>
          <cell r="E1384" t="str">
            <v>Integración de la gestión pensional del Distrito Bogotá</v>
          </cell>
        </row>
        <row r="1385">
          <cell r="D1385">
            <v>7592</v>
          </cell>
          <cell r="E1385" t="str">
            <v>Integración de la gestión pensional del Distrito Bogotá</v>
          </cell>
        </row>
        <row r="1386">
          <cell r="D1386">
            <v>7592</v>
          </cell>
          <cell r="E1386" t="str">
            <v>Integración de la gestión pensional del Distrito Bogotá</v>
          </cell>
        </row>
        <row r="1387">
          <cell r="D1387">
            <v>7592</v>
          </cell>
          <cell r="E1387" t="str">
            <v>Integración de la gestión pensional del Distrito Bogotá</v>
          </cell>
        </row>
        <row r="1388">
          <cell r="D1388">
            <v>7592</v>
          </cell>
          <cell r="E1388" t="str">
            <v>Integración de la gestión pensional del Distrito Bogotá</v>
          </cell>
        </row>
        <row r="1389">
          <cell r="D1389">
            <v>7592</v>
          </cell>
          <cell r="E1389" t="str">
            <v>Integración de la gestión pensional del Distrito Bogotá</v>
          </cell>
        </row>
        <row r="1390">
          <cell r="D1390">
            <v>7592</v>
          </cell>
          <cell r="E1390" t="str">
            <v>Integración de la gestión pensional del Distrito Bogotá</v>
          </cell>
        </row>
        <row r="1391">
          <cell r="D1391">
            <v>7592</v>
          </cell>
          <cell r="E1391" t="str">
            <v>Integración de la gestión pensional del Distrito Bogotá</v>
          </cell>
        </row>
        <row r="1392">
          <cell r="D1392">
            <v>7592</v>
          </cell>
          <cell r="E1392" t="str">
            <v>Integración de la gestión pensional del Distrito Bogotá</v>
          </cell>
        </row>
        <row r="1393">
          <cell r="D1393">
            <v>7592</v>
          </cell>
          <cell r="E1393" t="str">
            <v>Integración de la gestión pensional del Distrito Bogotá</v>
          </cell>
        </row>
        <row r="1394">
          <cell r="D1394">
            <v>7592</v>
          </cell>
          <cell r="E1394" t="str">
            <v>Integración de la gestión pensional del Distrito Bogotá</v>
          </cell>
        </row>
        <row r="1395">
          <cell r="D1395">
            <v>7592</v>
          </cell>
          <cell r="E1395" t="str">
            <v>Integración de la gestión pensional del Distrito Bogotá</v>
          </cell>
        </row>
        <row r="1396">
          <cell r="D1396">
            <v>7592</v>
          </cell>
          <cell r="E1396" t="str">
            <v>Integración de la gestión pensional del Distrito Bogotá</v>
          </cell>
        </row>
        <row r="1397">
          <cell r="D1397">
            <v>7680</v>
          </cell>
          <cell r="E1397" t="str">
            <v>Implementación del Plan Terrazas, como vehículo del contrato social de la Bogotá del siglo XXI, para el mejoramiento y la construcción de vivienda nueva en sitio propio. Bogotá.</v>
          </cell>
        </row>
        <row r="1398">
          <cell r="D1398">
            <v>7680</v>
          </cell>
          <cell r="E1398" t="str">
            <v>Implementación del Plan Terrazas, como vehículo del contrato social de la Bogotá del siglo XXI, para el mejoramiento y la construcción de vivienda nueva en sitio propio. Bogotá.</v>
          </cell>
        </row>
        <row r="1399">
          <cell r="D1399">
            <v>7680</v>
          </cell>
          <cell r="E1399" t="str">
            <v>Implementación del Plan Terrazas, como vehículo del contrato social de la Bogotá del siglo XXI, para el mejoramiento y la construcción de vivienda nueva en sitio propio. Bogotá.</v>
          </cell>
        </row>
        <row r="1400">
          <cell r="D1400">
            <v>7680</v>
          </cell>
          <cell r="E1400" t="str">
            <v>Implementación del Plan Terrazas, como vehículo del contrato social de la Bogotá del siglo XXI, para el mejoramiento y la construcción de vivienda nueva en sitio propio. Bogotá.</v>
          </cell>
        </row>
        <row r="1401">
          <cell r="D1401">
            <v>7680</v>
          </cell>
          <cell r="E1401" t="str">
            <v>Implementación del Plan Terrazas, como vehículo del contrato social de la Bogotá del siglo XXI, para el mejoramiento y la construcción de vivienda nueva en sitio propio. Bogotá.</v>
          </cell>
        </row>
        <row r="1402">
          <cell r="D1402">
            <v>7680</v>
          </cell>
          <cell r="E1402" t="str">
            <v>Implementación del Plan Terrazas, como vehículo del contrato social de la Bogotá del siglo XXI, para el mejoramiento y la construcción de vivienda nueva en sitio propio. Bogotá.</v>
          </cell>
        </row>
        <row r="1403">
          <cell r="D1403">
            <v>7680</v>
          </cell>
          <cell r="E1403" t="str">
            <v>Implementación del Plan Terrazas, como vehículo del contrato social de la Bogotá del siglo XXI, para el mejoramiento y la construcción de vivienda nueva en sitio propio. Bogotá.</v>
          </cell>
        </row>
        <row r="1404">
          <cell r="D1404">
            <v>7684</v>
          </cell>
          <cell r="E1404" t="str">
            <v>Titulación de predios estrato 1 y 2 y saneamiento de Espacio Público en la Ciudad Bogotá D.C</v>
          </cell>
        </row>
        <row r="1405">
          <cell r="D1405">
            <v>7684</v>
          </cell>
          <cell r="E1405" t="str">
            <v>Titulación de predios estrato 1 y 2 y saneamiento de Espacio Público en la Ciudad Bogotá D.C</v>
          </cell>
        </row>
        <row r="1406">
          <cell r="D1406">
            <v>7684</v>
          </cell>
          <cell r="E1406" t="str">
            <v>Titulación de predios estrato 1 y 2 y saneamiento de Espacio Público en la Ciudad Bogotá D.C</v>
          </cell>
        </row>
        <row r="1407">
          <cell r="D1407">
            <v>7684</v>
          </cell>
          <cell r="E1407" t="str">
            <v>Titulación de predios estrato 1 y 2 y saneamiento de Espacio Público en la Ciudad Bogotá D.C</v>
          </cell>
        </row>
        <row r="1408">
          <cell r="D1408">
            <v>7703</v>
          </cell>
          <cell r="E1408" t="str">
            <v>Mejoramiento integral de barrios con participación ciudadana Bogotá</v>
          </cell>
        </row>
        <row r="1409">
          <cell r="D1409">
            <v>7703</v>
          </cell>
          <cell r="E1409" t="str">
            <v>Mejoramiento integral de barrios con participación ciudadana Bogotá</v>
          </cell>
        </row>
        <row r="1410">
          <cell r="D1410">
            <v>7698</v>
          </cell>
          <cell r="E1410" t="str">
            <v>Traslado de hogares localizados en zonas de alto riesgo No mitigable o los ordenados mediante sentencias judiciales o actos administrativos. Bogotá.</v>
          </cell>
        </row>
        <row r="1411">
          <cell r="D1411">
            <v>7698</v>
          </cell>
          <cell r="E1411" t="str">
            <v>Traslado de hogares localizados en zonas de alto riesgo No mitigable o los ordenados mediante sentencias judiciales o actos administrativos. Bogotá.</v>
          </cell>
        </row>
        <row r="1412">
          <cell r="D1412">
            <v>7698</v>
          </cell>
          <cell r="E1412" t="str">
            <v>Traslado de hogares localizados en zonas de alto riesgo No mitigable o los ordenados mediante sentencias judiciales o actos administrativos. Bogotá.</v>
          </cell>
        </row>
        <row r="1413">
          <cell r="D1413">
            <v>7698</v>
          </cell>
          <cell r="E1413" t="str">
            <v>Traslado de hogares localizados en zonas de alto riesgo No mitigable o los ordenados mediante sentencias judiciales o actos administrativos. Bogotá.</v>
          </cell>
        </row>
        <row r="1414">
          <cell r="D1414">
            <v>7698</v>
          </cell>
          <cell r="E1414" t="str">
            <v>Traslado de hogares localizados en zonas de alto riesgo No mitigable o los ordenados mediante sentencias judiciales o actos administrativos. Bogotá.</v>
          </cell>
        </row>
        <row r="1415">
          <cell r="D1415">
            <v>7698</v>
          </cell>
          <cell r="E1415" t="str">
            <v>Traslado de hogares localizados en zonas de alto riesgo No mitigable o los ordenados mediante sentencias judiciales o actos administrativos. Bogotá.</v>
          </cell>
        </row>
        <row r="1416">
          <cell r="D1416">
            <v>7698</v>
          </cell>
          <cell r="E1416" t="str">
            <v>Traslado de hogares localizados en zonas de alto riesgo No mitigable o los ordenados mediante sentencias judiciales o actos administrativos. Bogotá.</v>
          </cell>
        </row>
        <row r="1417">
          <cell r="D1417">
            <v>7698</v>
          </cell>
          <cell r="E1417" t="str">
            <v>Traslado de hogares localizados en zonas de alto riesgo No mitigable o los ordenados mediante sentencias judiciales o actos administrativos. Bogotá.</v>
          </cell>
        </row>
        <row r="1418">
          <cell r="D1418">
            <v>7696</v>
          </cell>
          <cell r="E1418" t="str">
            <v>Fortalecimiento del modelo de gestión institucional y modernización de los sistemas de información de la Caja de la Vivienda Popular. Bogotá</v>
          </cell>
        </row>
        <row r="1419">
          <cell r="D1419">
            <v>7696</v>
          </cell>
          <cell r="E1419" t="str">
            <v>Fortalecimiento del modelo de gestión institucional y modernización de los sistemas de información de la Caja de la Vivienda Popular. Bogotá</v>
          </cell>
        </row>
        <row r="1420">
          <cell r="D1420">
            <v>7696</v>
          </cell>
          <cell r="E1420" t="str">
            <v>Fortalecimiento del modelo de gestión institucional y modernización de los sistemas de información de la Caja de la Vivienda Popular. Bogotá</v>
          </cell>
        </row>
        <row r="1421">
          <cell r="D1421">
            <v>7696</v>
          </cell>
          <cell r="E1421" t="str">
            <v>Fortalecimiento del modelo de gestión institucional y modernización de los sistemas de información de la Caja de la Vivienda Popular. Bogotá</v>
          </cell>
        </row>
        <row r="1422">
          <cell r="D1422">
            <v>7696</v>
          </cell>
          <cell r="E1422" t="str">
            <v>Fortalecimiento del modelo de gestión institucional y modernización de los sistemas de información de la Caja de la Vivienda Popular. Bogotá</v>
          </cell>
        </row>
        <row r="1423">
          <cell r="D1423">
            <v>7850</v>
          </cell>
          <cell r="E1423" t="str">
            <v>Implementación de una estrategia para el desarrollo deportivo y competitivo de Bogotá</v>
          </cell>
        </row>
        <row r="1424">
          <cell r="D1424">
            <v>7850</v>
          </cell>
          <cell r="E1424" t="str">
            <v>Implementación de una estrategia para el desarrollo deportivo y competitivo de Bogotá</v>
          </cell>
        </row>
        <row r="1425">
          <cell r="D1425">
            <v>7850</v>
          </cell>
          <cell r="E1425" t="str">
            <v>Implementación de una estrategia para el desarrollo deportivo y competitivo de Bogotá</v>
          </cell>
        </row>
        <row r="1426">
          <cell r="D1426">
            <v>7850</v>
          </cell>
          <cell r="E1426" t="str">
            <v>Implementación de una estrategia para el desarrollo deportivo y competitivo de Bogotá</v>
          </cell>
        </row>
        <row r="1427">
          <cell r="D1427">
            <v>7850</v>
          </cell>
          <cell r="E1427" t="str">
            <v>Implementación de una estrategia para el desarrollo deportivo y competitivo de Bogotá</v>
          </cell>
        </row>
        <row r="1428">
          <cell r="D1428">
            <v>7850</v>
          </cell>
          <cell r="E1428" t="str">
            <v>Implementación de una estrategia para el desarrollo deportivo y competitivo de Bogotá</v>
          </cell>
        </row>
        <row r="1429">
          <cell r="D1429">
            <v>7850</v>
          </cell>
          <cell r="E1429" t="str">
            <v>Implementación de una estrategia para el desarrollo deportivo y competitivo de Bogotá</v>
          </cell>
        </row>
        <row r="1430">
          <cell r="D1430">
            <v>7851</v>
          </cell>
          <cell r="E1430" t="str">
            <v>Recreación y deporte para la formación ciudadana en Bogotá</v>
          </cell>
        </row>
        <row r="1431">
          <cell r="D1431">
            <v>7851</v>
          </cell>
          <cell r="E1431" t="str">
            <v>Recreación y deporte para la formación ciudadana en Bogotá</v>
          </cell>
        </row>
        <row r="1432">
          <cell r="D1432">
            <v>7851</v>
          </cell>
          <cell r="E1432" t="str">
            <v>Recreación y deporte para la formación ciudadana en Bogotá</v>
          </cell>
        </row>
        <row r="1433">
          <cell r="D1433">
            <v>7851</v>
          </cell>
          <cell r="E1433" t="str">
            <v>Recreación y deporte para la formación ciudadana en Bogotá</v>
          </cell>
        </row>
        <row r="1434">
          <cell r="D1434">
            <v>7851</v>
          </cell>
          <cell r="E1434" t="str">
            <v>Recreación y deporte para la formación ciudadana en Bogotá</v>
          </cell>
        </row>
        <row r="1435">
          <cell r="D1435">
            <v>7851</v>
          </cell>
          <cell r="E1435" t="str">
            <v>Recreación y deporte para la formación ciudadana en Bogotá</v>
          </cell>
        </row>
        <row r="1436">
          <cell r="D1436">
            <v>7851</v>
          </cell>
          <cell r="E1436" t="str">
            <v>Recreación y deporte para la formación ciudadana en Bogotá</v>
          </cell>
        </row>
        <row r="1437">
          <cell r="D1437">
            <v>7851</v>
          </cell>
          <cell r="E1437" t="str">
            <v>Recreación y deporte para la formación ciudadana en Bogotá</v>
          </cell>
        </row>
        <row r="1438">
          <cell r="D1438">
            <v>7852</v>
          </cell>
          <cell r="E1438" t="str">
            <v>Construcción de comunidades activas y saludables en Bogotá</v>
          </cell>
        </row>
        <row r="1439">
          <cell r="D1439">
            <v>7852</v>
          </cell>
          <cell r="E1439" t="str">
            <v>Construcción de comunidades activas y saludables en Bogotá</v>
          </cell>
        </row>
        <row r="1440">
          <cell r="D1440">
            <v>7852</v>
          </cell>
          <cell r="E1440" t="str">
            <v>Construcción de comunidades activas y saludables en Bogotá</v>
          </cell>
        </row>
        <row r="1441">
          <cell r="D1441">
            <v>7852</v>
          </cell>
          <cell r="E1441" t="str">
            <v>Construcción de comunidades activas y saludables en Bogotá</v>
          </cell>
        </row>
        <row r="1442">
          <cell r="D1442">
            <v>7852</v>
          </cell>
          <cell r="E1442" t="str">
            <v>Construcción de comunidades activas y saludables en Bogotá</v>
          </cell>
        </row>
        <row r="1443">
          <cell r="D1443">
            <v>7853</v>
          </cell>
          <cell r="E1443" t="str">
            <v>Administración de parques y escenarios innovadores, sostenibles y con adaptación al cambio climático en Bogotá</v>
          </cell>
        </row>
        <row r="1444">
          <cell r="D1444">
            <v>7853</v>
          </cell>
          <cell r="E1444" t="str">
            <v>Administración de parques y escenarios innovadores, sostenibles y con adaptación al cambio climático en Bogotá</v>
          </cell>
        </row>
        <row r="1445">
          <cell r="D1445">
            <v>7853</v>
          </cell>
          <cell r="E1445" t="str">
            <v>Administración de parques y escenarios innovadores, sostenibles y con adaptación al cambio climático en Bogotá</v>
          </cell>
        </row>
        <row r="1446">
          <cell r="D1446">
            <v>7853</v>
          </cell>
          <cell r="E1446" t="str">
            <v>Administración de parques y escenarios innovadores, sostenibles y con adaptación al cambio climático en Bogotá</v>
          </cell>
        </row>
        <row r="1447">
          <cell r="D1447">
            <v>7853</v>
          </cell>
          <cell r="E1447" t="str">
            <v>Administración de parques y escenarios innovadores, sostenibles y con adaptación al cambio climático en Bogotá</v>
          </cell>
        </row>
        <row r="1448">
          <cell r="D1448">
            <v>7853</v>
          </cell>
          <cell r="E1448" t="str">
            <v>Administración de parques y escenarios innovadores, sostenibles y con adaptación al cambio climático en Bogotá</v>
          </cell>
        </row>
        <row r="1449">
          <cell r="D1449">
            <v>7853</v>
          </cell>
          <cell r="E1449" t="str">
            <v>Administración de parques y escenarios innovadores, sostenibles y con adaptación al cambio climático en Bogotá</v>
          </cell>
        </row>
        <row r="1450">
          <cell r="D1450">
            <v>7854</v>
          </cell>
          <cell r="E1450" t="str">
            <v>Formación de niños, niñas, adolescentes y jóvenes, en las disciplinas deportivas priorizadas, en el marco de la jornada escolar complementaria en Bogotá</v>
          </cell>
        </row>
        <row r="1451">
          <cell r="D1451">
            <v>7854</v>
          </cell>
          <cell r="E1451" t="str">
            <v>Formación de niños, niñas, adolescentes y jóvenes, en las disciplinas deportivas priorizadas, en el marco de la jornada escolar complementaria en Bogotá</v>
          </cell>
        </row>
        <row r="1452">
          <cell r="D1452">
            <v>7854</v>
          </cell>
          <cell r="E1452" t="str">
            <v>Formación de niños, niñas, adolescentes y jóvenes, en las disciplinas deportivas priorizadas, en el marco de la jornada escolar complementaria en Bogotá</v>
          </cell>
        </row>
        <row r="1453">
          <cell r="D1453">
            <v>7854</v>
          </cell>
          <cell r="E1453" t="str">
            <v>Formación de niños, niñas, adolescentes y jóvenes, en las disciplinas deportivas priorizadas, en el marco de la jornada escolar complementaria en Bogotá</v>
          </cell>
        </row>
        <row r="1454">
          <cell r="D1454">
            <v>7854</v>
          </cell>
          <cell r="E1454" t="str">
            <v>Formación de niños, niñas, adolescentes y jóvenes, en las disciplinas deportivas priorizadas, en el marco de la jornada escolar complementaria en Bogotá</v>
          </cell>
        </row>
        <row r="1455">
          <cell r="D1455">
            <v>7854</v>
          </cell>
          <cell r="E1455" t="str">
            <v>Formación de niños, niñas, adolescentes y jóvenes, en las disciplinas deportivas priorizadas, en el marco de la jornada escolar complementaria en Bogotá</v>
          </cell>
        </row>
        <row r="1456">
          <cell r="D1456">
            <v>7854</v>
          </cell>
          <cell r="E1456" t="str">
            <v>Formación de niños, niñas, adolescentes y jóvenes, en las disciplinas deportivas priorizadas, en el marco de la jornada escolar complementaria en Bogotá</v>
          </cell>
        </row>
        <row r="1457">
          <cell r="D1457">
            <v>7855</v>
          </cell>
          <cell r="E1457" t="str">
            <v xml:space="preserve"> Fortalecimiento de la economía del sector deporte, recreación y actividad física de Bogotá</v>
          </cell>
        </row>
        <row r="1458">
          <cell r="D1458">
            <v>7855</v>
          </cell>
          <cell r="E1458" t="str">
            <v xml:space="preserve"> Fortalecimiento de la economía del sector deporte, recreación y actividad física de Bogotá</v>
          </cell>
        </row>
        <row r="1459">
          <cell r="D1459">
            <v>7855</v>
          </cell>
          <cell r="E1459" t="str">
            <v xml:space="preserve"> Fortalecimiento de la economía del sector deporte, recreación y actividad física de Bogotá</v>
          </cell>
        </row>
        <row r="1460">
          <cell r="D1460">
            <v>7855</v>
          </cell>
          <cell r="E1460" t="str">
            <v xml:space="preserve"> Fortalecimiento de la economía del sector deporte, recreación y actividad física de Bogotá</v>
          </cell>
        </row>
        <row r="1461">
          <cell r="D1461">
            <v>7905</v>
          </cell>
          <cell r="E1461" t="str">
            <v>Mejoramiento del sistema de iluminación del estadio Nemesio Camacho el Campin Bogotá</v>
          </cell>
        </row>
        <row r="1462">
          <cell r="D1462">
            <v>7856</v>
          </cell>
          <cell r="E1462" t="str">
            <v>Construcción y adecuación de escenarios y/o parques deportivos sostenibles para la revitalización urbana en Bogotá</v>
          </cell>
        </row>
        <row r="1463">
          <cell r="D1463">
            <v>7856</v>
          </cell>
          <cell r="E1463" t="str">
            <v>Construcción y adecuación de escenarios y/o parques deportivos sostenibles para la revitalización urbana en Bogotá</v>
          </cell>
        </row>
        <row r="1464">
          <cell r="D1464">
            <v>7856</v>
          </cell>
          <cell r="E1464" t="str">
            <v>Construcción y adecuación de escenarios y/o parques deportivos sostenibles para la revitalización urbana en Bogotá</v>
          </cell>
        </row>
        <row r="1465">
          <cell r="D1465">
            <v>7856</v>
          </cell>
          <cell r="E1465" t="str">
            <v>Construcción y adecuación de escenarios y/o parques deportivos sostenibles para la revitalización urbana en Bogotá</v>
          </cell>
        </row>
        <row r="1466">
          <cell r="D1466">
            <v>7857</v>
          </cell>
          <cell r="E1466" t="str">
            <v>Mejoramiento institucional en beneficio de la ciudadanía de Bogotá</v>
          </cell>
        </row>
        <row r="1467">
          <cell r="D1467">
            <v>7857</v>
          </cell>
          <cell r="E1467" t="str">
            <v>Mejoramiento institucional en beneficio de la ciudadanía de Bogotá</v>
          </cell>
        </row>
        <row r="1468">
          <cell r="D1468">
            <v>7857</v>
          </cell>
          <cell r="E1468" t="str">
            <v>Mejoramiento institucional en beneficio de la ciudadanía de Bogotá</v>
          </cell>
        </row>
        <row r="1469">
          <cell r="D1469">
            <v>7857</v>
          </cell>
          <cell r="E1469" t="str">
            <v>Mejoramiento institucional en beneficio de la ciudadanía de Bogotá</v>
          </cell>
        </row>
        <row r="1470">
          <cell r="D1470">
            <v>7601</v>
          </cell>
          <cell r="E1470" t="str">
            <v>Formación en patrimonio cultural en el ciclo integral de educación para la vida en Bogotá</v>
          </cell>
        </row>
        <row r="1471">
          <cell r="D1471">
            <v>7601</v>
          </cell>
          <cell r="E1471" t="str">
            <v>Formación en patrimonio cultural en el ciclo integral de educación para la vida en Bogotá</v>
          </cell>
        </row>
        <row r="1472">
          <cell r="D1472">
            <v>7611</v>
          </cell>
          <cell r="E1472" t="str">
            <v>Desarrollo de acciones integrales de valoración y recuperación de Bienes y Sectores de Interés Cultural de Bogotá</v>
          </cell>
        </row>
        <row r="1473">
          <cell r="D1473">
            <v>7611</v>
          </cell>
          <cell r="E1473" t="str">
            <v>Desarrollo de acciones integrales de valoración y recuperación de Bienes y Sectores de Interés Cultural de Bogotá</v>
          </cell>
        </row>
        <row r="1474">
          <cell r="D1474">
            <v>7611</v>
          </cell>
          <cell r="E1474" t="str">
            <v>Desarrollo de acciones integrales de valoración y recuperación de Bienes y Sectores de Interés Cultural de Bogotá</v>
          </cell>
        </row>
        <row r="1475">
          <cell r="D1475">
            <v>7611</v>
          </cell>
          <cell r="E1475" t="str">
            <v>Desarrollo de acciones integrales de valoración y recuperación de Bienes y Sectores de Interés Cultural de Bogotá</v>
          </cell>
        </row>
        <row r="1476">
          <cell r="D1476">
            <v>7611</v>
          </cell>
          <cell r="E1476" t="str">
            <v>Desarrollo de acciones integrales de valoración y recuperación de Bienes y Sectores de Interés Cultural de Bogotá</v>
          </cell>
        </row>
        <row r="1477">
          <cell r="D1477">
            <v>7611</v>
          </cell>
          <cell r="E1477" t="str">
            <v>Desarrollo de acciones integrales de valoración y recuperación de Bienes y Sectores de Interés Cultural de Bogotá</v>
          </cell>
        </row>
        <row r="1478">
          <cell r="D1478">
            <v>7639</v>
          </cell>
          <cell r="E1478" t="str">
            <v>Consolidación de la capacidad institucional y ciudadana para la territorialización, apropiación, fomento, salvaguardia y divulgación del Patrimonio Cultural en Bogotá</v>
          </cell>
        </row>
        <row r="1479">
          <cell r="D1479">
            <v>7639</v>
          </cell>
          <cell r="E1479" t="str">
            <v>Consolidación de la capacidad institucional y ciudadana para la territorialización, apropiación, fomento, salvaguardia y divulgación del Patrimonio Cultural en Bogotá</v>
          </cell>
        </row>
        <row r="1480">
          <cell r="D1480">
            <v>7639</v>
          </cell>
          <cell r="E1480" t="str">
            <v>Consolidación de la capacidad institucional y ciudadana para la territorialización, apropiación, fomento, salvaguardia y divulgación del Patrimonio Cultural en Bogotá</v>
          </cell>
        </row>
        <row r="1481">
          <cell r="D1481">
            <v>7639</v>
          </cell>
          <cell r="E1481" t="str">
            <v>Consolidación de la capacidad institucional y ciudadana para la territorialización, apropiación, fomento, salvaguardia y divulgación del Patrimonio Cultural en Bogotá</v>
          </cell>
        </row>
        <row r="1482">
          <cell r="D1482">
            <v>7649</v>
          </cell>
          <cell r="E1482" t="str">
            <v>Consolidación de los patrimonios como referente de ordenamiento territorial en la ciudad de Bogotá</v>
          </cell>
        </row>
        <row r="1483">
          <cell r="D1483">
            <v>7649</v>
          </cell>
          <cell r="E1483" t="str">
            <v>Consolidación de los patrimonios como referente de ordenamiento territorial en la ciudad de Bogotá</v>
          </cell>
        </row>
        <row r="1484">
          <cell r="D1484">
            <v>7649</v>
          </cell>
          <cell r="E1484" t="str">
            <v>Consolidación de los patrimonios como referente de ordenamiento territorial en la ciudad de Bogotá</v>
          </cell>
        </row>
        <row r="1485">
          <cell r="D1485">
            <v>7649</v>
          </cell>
          <cell r="E1485" t="str">
            <v>Consolidación de los patrimonios como referente de ordenamiento territorial en la ciudad de Bogotá</v>
          </cell>
        </row>
        <row r="1486">
          <cell r="D1486">
            <v>7649</v>
          </cell>
          <cell r="E1486" t="str">
            <v>Consolidación de los patrimonios como referente de ordenamiento territorial en la ciudad de Bogotá</v>
          </cell>
        </row>
        <row r="1487">
          <cell r="D1487">
            <v>7649</v>
          </cell>
          <cell r="E1487" t="str">
            <v>Consolidación de los patrimonios como referente de ordenamiento territorial en la ciudad de Bogotá</v>
          </cell>
        </row>
        <row r="1488">
          <cell r="D1488">
            <v>7612</v>
          </cell>
          <cell r="E1488" t="str">
            <v>Recuperación de Columbarios ubicados en el Globo B del Cementerio Central de Bogotá</v>
          </cell>
        </row>
        <row r="1489">
          <cell r="D1489">
            <v>7612</v>
          </cell>
          <cell r="E1489" t="str">
            <v>Recuperación de Columbarios ubicados en el Globo B del Cementerio Central de Bogotá</v>
          </cell>
        </row>
        <row r="1490">
          <cell r="D1490">
            <v>7597</v>
          </cell>
          <cell r="E1490" t="str">
            <v>Fortalecimiento de la gestión del Instituto Distrital de Patrimonio Cultural de Bogotá</v>
          </cell>
        </row>
        <row r="1491">
          <cell r="D1491">
            <v>7597</v>
          </cell>
          <cell r="E1491" t="str">
            <v>Fortalecimiento de la gestión del Instituto Distrital de Patrimonio Cultural de Bogotá</v>
          </cell>
        </row>
        <row r="1492">
          <cell r="D1492">
            <v>7597</v>
          </cell>
          <cell r="E1492" t="str">
            <v>Fortalecimiento de la gestión del Instituto Distrital de Patrimonio Cultural de Bogotá</v>
          </cell>
        </row>
        <row r="1493">
          <cell r="D1493">
            <v>7720</v>
          </cell>
          <cell r="E1493" t="str">
            <v>Protección Integral a Niñez, Adolescencia y Juventud en Situación de Vida en Calle, en Riesgo de Habitarla o en Condiciones de Fragilidad Social Bogotá</v>
          </cell>
        </row>
        <row r="1494">
          <cell r="D1494">
            <v>7720</v>
          </cell>
          <cell r="E1494" t="str">
            <v>Protección Integral a Niñez, Adolescencia y Juventud en Situación de Vida en Calle, en Riesgo de Habitarla o en Condiciones de Fragilidad Social Bogotá</v>
          </cell>
        </row>
        <row r="1495">
          <cell r="D1495">
            <v>7720</v>
          </cell>
          <cell r="E1495" t="str">
            <v>Protección Integral a Niñez, Adolescencia y Juventud en Situación de Vida en Calle, en Riesgo de Habitarla o en Condiciones de Fragilidad Social Bogotá</v>
          </cell>
        </row>
        <row r="1496">
          <cell r="D1496">
            <v>7720</v>
          </cell>
          <cell r="E1496" t="str">
            <v>Protección Integral a Niñez, Adolescencia y Juventud en Situación de Vida en Calle, en Riesgo de Habitarla o en Condiciones de Fragilidad Social Bogotá</v>
          </cell>
        </row>
        <row r="1497">
          <cell r="D1497">
            <v>7727</v>
          </cell>
          <cell r="E1497" t="str">
            <v>Fortalecimiento de la Infraestructura Física, TIC y de la Gestión Institucional del IDIPRON Bogotá</v>
          </cell>
        </row>
        <row r="1498">
          <cell r="D1498">
            <v>7727</v>
          </cell>
          <cell r="E1498" t="str">
            <v>Fortalecimiento de la Infraestructura Física, TIC y de la Gestión Institucional del IDIPRON Bogotá</v>
          </cell>
        </row>
        <row r="1499">
          <cell r="D1499">
            <v>7727</v>
          </cell>
          <cell r="E1499" t="str">
            <v>Fortalecimiento de la Infraestructura Física, TIC y de la Gestión Institucional del IDIPRON Bogotá</v>
          </cell>
        </row>
        <row r="1500">
          <cell r="D1500">
            <v>7726</v>
          </cell>
          <cell r="E1500" t="str">
            <v>Desarrollo Capacidades y Ampliación de Oportunidades de Jóvenes para su Inclusión Social y Productiva Bogotá</v>
          </cell>
        </row>
        <row r="1501">
          <cell r="D1501">
            <v>7682</v>
          </cell>
          <cell r="E1501" t="str">
            <v>Desarrollo y fomento a las prácticas artísticas y culturales para dinamizar el centro de Bogotá</v>
          </cell>
        </row>
        <row r="1502">
          <cell r="D1502">
            <v>7682</v>
          </cell>
          <cell r="E1502" t="str">
            <v>Desarrollo y fomento a las prácticas artísticas y culturales para dinamizar el centro de Bogotá</v>
          </cell>
        </row>
        <row r="1503">
          <cell r="D1503">
            <v>7682</v>
          </cell>
          <cell r="E1503" t="str">
            <v>Desarrollo y fomento a las prácticas artísticas y culturales para dinamizar el centro de Bogotá</v>
          </cell>
        </row>
        <row r="1504">
          <cell r="D1504">
            <v>7682</v>
          </cell>
          <cell r="E1504" t="str">
            <v>Desarrollo y fomento a las prácticas artísticas y culturales para dinamizar el centro de Bogotá</v>
          </cell>
        </row>
        <row r="1505">
          <cell r="D1505">
            <v>7682</v>
          </cell>
          <cell r="E1505" t="str">
            <v>Desarrollo y fomento a las prácticas artísticas y culturales para dinamizar el centro de Bogotá</v>
          </cell>
        </row>
        <row r="1506">
          <cell r="D1506">
            <v>7682</v>
          </cell>
          <cell r="E1506" t="str">
            <v>Desarrollo y fomento a las prácticas artísticas y culturales para dinamizar el centro de Bogotá</v>
          </cell>
        </row>
        <row r="1507">
          <cell r="D1507">
            <v>7682</v>
          </cell>
          <cell r="E1507" t="str">
            <v>Desarrollo y fomento a las prácticas artísticas y culturales para dinamizar el centro de Bogotá</v>
          </cell>
        </row>
        <row r="1508">
          <cell r="D1508">
            <v>7682</v>
          </cell>
          <cell r="E1508" t="str">
            <v>Desarrollo y fomento a las prácticas artísticas y culturales para dinamizar el centro de Bogotá</v>
          </cell>
        </row>
        <row r="1509">
          <cell r="D1509">
            <v>7724</v>
          </cell>
          <cell r="E1509" t="str">
            <v>Mejoramiento y conservación de la infraestructura cultural pública para el disfrute del centro de Bogotá</v>
          </cell>
        </row>
        <row r="1510">
          <cell r="D1510">
            <v>7724</v>
          </cell>
          <cell r="E1510" t="str">
            <v>Mejoramiento y conservación de la infraestructura cultural pública para el disfrute del centro de Bogotá</v>
          </cell>
        </row>
        <row r="1511">
          <cell r="D1511">
            <v>7724</v>
          </cell>
          <cell r="E1511" t="str">
            <v>Mejoramiento y conservación de la infraestructura cultural pública para el disfrute del centro de Bogotá</v>
          </cell>
        </row>
        <row r="1512">
          <cell r="D1512">
            <v>7674</v>
          </cell>
          <cell r="E1512" t="str">
            <v>Desarrollo del Bronx Distrito Creativo en Bogotá.</v>
          </cell>
        </row>
        <row r="1513">
          <cell r="D1513">
            <v>7674</v>
          </cell>
          <cell r="E1513" t="str">
            <v>Desarrollo del Bronx Distrito Creativo en Bogotá.</v>
          </cell>
        </row>
        <row r="1514">
          <cell r="D1514">
            <v>7674</v>
          </cell>
          <cell r="E1514" t="str">
            <v>Desarrollo del Bronx Distrito Creativo en Bogotá.</v>
          </cell>
        </row>
        <row r="1515">
          <cell r="D1515">
            <v>7674</v>
          </cell>
          <cell r="E1515" t="str">
            <v>Desarrollo del Bronx Distrito Creativo en Bogotá.</v>
          </cell>
        </row>
        <row r="1516">
          <cell r="D1516">
            <v>7674</v>
          </cell>
          <cell r="E1516" t="str">
            <v>Desarrollo del Bronx Distrito Creativo en Bogotá.</v>
          </cell>
        </row>
        <row r="1517">
          <cell r="D1517">
            <v>7674</v>
          </cell>
          <cell r="E1517" t="str">
            <v>Desarrollo del Bronx Distrito Creativo en Bogotá.</v>
          </cell>
        </row>
        <row r="1518">
          <cell r="D1518">
            <v>7713</v>
          </cell>
          <cell r="E1518" t="str">
            <v>Fortalecimiento del ecosistema de la economía cultural y creativa del centro de Bogotá.</v>
          </cell>
        </row>
        <row r="1519">
          <cell r="D1519">
            <v>7713</v>
          </cell>
          <cell r="E1519" t="str">
            <v>Fortalecimiento del ecosistema de la economía cultural y creativa del centro de Bogotá.</v>
          </cell>
        </row>
        <row r="1520">
          <cell r="D1520">
            <v>7713</v>
          </cell>
          <cell r="E1520" t="str">
            <v>Fortalecimiento del ecosistema de la economía cultural y creativa del centro de Bogotá.</v>
          </cell>
        </row>
        <row r="1521">
          <cell r="D1521">
            <v>7713</v>
          </cell>
          <cell r="E1521" t="str">
            <v>Fortalecimiento del ecosistema de la economía cultural y creativa del centro de Bogotá.</v>
          </cell>
        </row>
        <row r="1522">
          <cell r="D1522">
            <v>7713</v>
          </cell>
          <cell r="E1522" t="str">
            <v>Fortalecimiento del ecosistema de la economía cultural y creativa del centro de Bogotá.</v>
          </cell>
        </row>
        <row r="1523">
          <cell r="D1523">
            <v>7713</v>
          </cell>
          <cell r="E1523" t="str">
            <v>Fortalecimiento del ecosistema de la economía cultural y creativa del centro de Bogotá.</v>
          </cell>
        </row>
        <row r="1524">
          <cell r="D1524">
            <v>7713</v>
          </cell>
          <cell r="E1524" t="str">
            <v>Fortalecimiento del ecosistema de la economía cultural y creativa del centro de Bogotá.</v>
          </cell>
        </row>
        <row r="1525">
          <cell r="D1525">
            <v>7713</v>
          </cell>
          <cell r="E1525" t="str">
            <v>Fortalecimiento del ecosistema de la economía cultural y creativa del centro de Bogotá.</v>
          </cell>
        </row>
        <row r="1526">
          <cell r="D1526">
            <v>7664</v>
          </cell>
          <cell r="E1526" t="str">
            <v>Transformación Cultural de imaginarios del Centro de Bogotá</v>
          </cell>
        </row>
        <row r="1527">
          <cell r="D1527">
            <v>7664</v>
          </cell>
          <cell r="E1527" t="str">
            <v>Transformación Cultural de imaginarios del Centro de Bogotá</v>
          </cell>
        </row>
        <row r="1528">
          <cell r="D1528">
            <v>7664</v>
          </cell>
          <cell r="E1528" t="str">
            <v>Transformación Cultural de imaginarios del Centro de Bogotá</v>
          </cell>
        </row>
        <row r="1529">
          <cell r="D1529">
            <v>7664</v>
          </cell>
          <cell r="E1529" t="str">
            <v>Transformación Cultural de imaginarios del Centro de Bogotá</v>
          </cell>
        </row>
        <row r="1530">
          <cell r="D1530">
            <v>7664</v>
          </cell>
          <cell r="E1530" t="str">
            <v>Transformación Cultural de imaginarios del Centro de Bogotá</v>
          </cell>
        </row>
        <row r="1531">
          <cell r="D1531">
            <v>7760</v>
          </cell>
          <cell r="E1531" t="str">
            <v>Modernización de la Arquitectura Institucional de la FUGA</v>
          </cell>
        </row>
        <row r="1532">
          <cell r="D1532">
            <v>7760</v>
          </cell>
          <cell r="E1532" t="str">
            <v>Modernización de la Arquitectura Institucional de la FUGA</v>
          </cell>
        </row>
        <row r="1533">
          <cell r="D1533">
            <v>7760</v>
          </cell>
          <cell r="E1533" t="str">
            <v>Modernización de la Arquitectura Institucional de la FUGA</v>
          </cell>
        </row>
        <row r="1534">
          <cell r="D1534">
            <v>7760</v>
          </cell>
          <cell r="E1534" t="str">
            <v>Modernización de la Arquitectura Institucional de la FUGA</v>
          </cell>
        </row>
        <row r="1535">
          <cell r="D1535">
            <v>7760</v>
          </cell>
          <cell r="E1535" t="str">
            <v>Modernización de la Arquitectura Institucional de la FUGA</v>
          </cell>
        </row>
        <row r="1536">
          <cell r="D1536">
            <v>7760</v>
          </cell>
          <cell r="E1536" t="str">
            <v>Modernización de la Arquitectura Institucional de la FUGA</v>
          </cell>
        </row>
        <row r="1537">
          <cell r="D1537">
            <v>7760</v>
          </cell>
          <cell r="E1537" t="str">
            <v>Modernización de la Arquitectura Institucional de la FUGA</v>
          </cell>
        </row>
        <row r="1538">
          <cell r="D1538">
            <v>7760</v>
          </cell>
          <cell r="E1538" t="str">
            <v>Modernización de la Arquitectura Institucional de la FUGA</v>
          </cell>
        </row>
        <row r="1539">
          <cell r="D1539">
            <v>7663</v>
          </cell>
          <cell r="E1539" t="str">
            <v>Formación Musical Vamos a la Filarmónica</v>
          </cell>
        </row>
        <row r="1540">
          <cell r="D1540">
            <v>7663</v>
          </cell>
          <cell r="E1540" t="str">
            <v>Formación Musical Vamos a la Filarmónica</v>
          </cell>
        </row>
        <row r="1541">
          <cell r="D1541">
            <v>7663</v>
          </cell>
          <cell r="E1541" t="str">
            <v>Formación Musical Vamos a la Filarmónica</v>
          </cell>
        </row>
        <row r="1542">
          <cell r="D1542">
            <v>7663</v>
          </cell>
          <cell r="E1542" t="str">
            <v>Formación Musical Vamos a la Filarmónica</v>
          </cell>
        </row>
        <row r="1543">
          <cell r="D1543">
            <v>7572</v>
          </cell>
          <cell r="E1543" t="str">
            <v>Acciones para  alcanzar una sede para La orquesta Filarmónica de Bogotá</v>
          </cell>
        </row>
        <row r="1544">
          <cell r="D1544">
            <v>7572</v>
          </cell>
          <cell r="E1544" t="str">
            <v>Acciones para  alcanzar una sede para La orquesta Filarmónica de Bogotá</v>
          </cell>
        </row>
        <row r="1545">
          <cell r="D1545">
            <v>7586</v>
          </cell>
          <cell r="E1545" t="str">
            <v>Mantenimiento de los equipamientos culturales de la Orquesta Filarmónica de Bogotá</v>
          </cell>
        </row>
        <row r="1546">
          <cell r="D1546">
            <v>7586</v>
          </cell>
          <cell r="E1546" t="str">
            <v>Mantenimiento de los equipamientos culturales de la Orquesta Filarmónica de Bogotá</v>
          </cell>
        </row>
        <row r="1547">
          <cell r="D1547">
            <v>7691</v>
          </cell>
          <cell r="E1547" t="str">
            <v>Bogotá Ciudad Filarmónica</v>
          </cell>
        </row>
        <row r="1548">
          <cell r="D1548">
            <v>7691</v>
          </cell>
          <cell r="E1548" t="str">
            <v>Bogotá Ciudad Filarmónica</v>
          </cell>
        </row>
        <row r="1549">
          <cell r="D1549">
            <v>7691</v>
          </cell>
          <cell r="E1549" t="str">
            <v>Bogotá Ciudad Filarmónica</v>
          </cell>
        </row>
        <row r="1550">
          <cell r="D1550">
            <v>7693</v>
          </cell>
          <cell r="E1550" t="str">
            <v>Implementación del proyecto de estímulos de la OFB en Bogotá</v>
          </cell>
        </row>
        <row r="1551">
          <cell r="D1551">
            <v>7693</v>
          </cell>
          <cell r="E1551" t="str">
            <v>Implementación del proyecto de estímulos de la OFB en Bogotá</v>
          </cell>
        </row>
        <row r="1552">
          <cell r="D1552">
            <v>7697</v>
          </cell>
          <cell r="E1552" t="str">
            <v>Fortalecimiento de la capacidad institucional para el cumplimiento de la misionalidad de la OFB para su relacionamiento con la ciudadanía en Bogotá</v>
          </cell>
        </row>
        <row r="1553">
          <cell r="D1553">
            <v>7697</v>
          </cell>
          <cell r="E1553" t="str">
            <v>Fortalecimiento de la capacidad institucional para el cumplimiento de la misionalidad de la OFB para su relacionamiento con la ciudadanía en Bogotá</v>
          </cell>
        </row>
        <row r="1554">
          <cell r="D1554">
            <v>7666</v>
          </cell>
          <cell r="E1554" t="str">
            <v>Fortalecimiento de la educación y la participación para la promoción de la cultura ambiental en el Jardín Botánico de Bogotá</v>
          </cell>
        </row>
        <row r="1555">
          <cell r="D1555">
            <v>7666</v>
          </cell>
          <cell r="E1555" t="str">
            <v>Fortalecimiento de la educación y la participación para la promoción de la cultura ambiental en el Jardín Botánico de Bogotá</v>
          </cell>
        </row>
        <row r="1556">
          <cell r="D1556">
            <v>7666</v>
          </cell>
          <cell r="E1556" t="str">
            <v>Fortalecimiento de la educación y la participación para la promoción de la cultura ambiental en el Jardín Botánico de Bogotá</v>
          </cell>
        </row>
        <row r="1557">
          <cell r="D1557">
            <v>7666</v>
          </cell>
          <cell r="E1557" t="str">
            <v>Fortalecimiento de la educación y la participación para la promoción de la cultura ambiental en el Jardín Botánico de Bogotá</v>
          </cell>
        </row>
        <row r="1558">
          <cell r="D1558">
            <v>7666</v>
          </cell>
          <cell r="E1558" t="str">
            <v>Fortalecimiento de la educación y la participación para la promoción de la cultura ambiental en el Jardín Botánico de Bogotá</v>
          </cell>
        </row>
        <row r="1559">
          <cell r="D1559">
            <v>7666</v>
          </cell>
          <cell r="E1559" t="str">
            <v>Fortalecimiento de la educación y la participación para la promoción de la cultura ambiental en el Jardín Botánico de Bogotá</v>
          </cell>
        </row>
        <row r="1560">
          <cell r="D1560">
            <v>7666</v>
          </cell>
          <cell r="E1560" t="str">
            <v>Fortalecimiento de la educación y la participación para la promoción de la cultura ambiental en el Jardín Botánico de Bogotá</v>
          </cell>
        </row>
        <row r="1561">
          <cell r="D1561">
            <v>7666</v>
          </cell>
          <cell r="E1561" t="str">
            <v>Fortalecimiento de la educación y la participación para la promoción de la cultura ambiental en el Jardín Botánico de Bogotá</v>
          </cell>
        </row>
        <row r="1562">
          <cell r="D1562">
            <v>7681</v>
          </cell>
          <cell r="E1562" t="str">
            <v>Fortalecimiento de la agricultura urbana y periurbana en las localidades urbanas de Bogotá</v>
          </cell>
        </row>
        <row r="1563">
          <cell r="D1563">
            <v>7681</v>
          </cell>
          <cell r="E1563" t="str">
            <v>Fortalecimiento de la agricultura urbana y periurbana en las localidades urbanas de Bogotá</v>
          </cell>
        </row>
        <row r="1564">
          <cell r="D1564">
            <v>7681</v>
          </cell>
          <cell r="E1564" t="str">
            <v>Fortalecimiento de la agricultura urbana y periurbana en las localidades urbanas de Bogotá</v>
          </cell>
        </row>
        <row r="1565">
          <cell r="D1565">
            <v>7681</v>
          </cell>
          <cell r="E1565" t="str">
            <v>Fortalecimiento de la agricultura urbana y periurbana en las localidades urbanas de Bogotá</v>
          </cell>
        </row>
        <row r="1566">
          <cell r="D1566">
            <v>7681</v>
          </cell>
          <cell r="E1566" t="str">
            <v>Fortalecimiento de la agricultura urbana y periurbana en las localidades urbanas de Bogotá</v>
          </cell>
        </row>
        <row r="1567">
          <cell r="D1567">
            <v>7681</v>
          </cell>
          <cell r="E1567" t="str">
            <v>Fortalecimiento de la agricultura urbana y periurbana en las localidades urbanas de Bogotá</v>
          </cell>
        </row>
        <row r="1568">
          <cell r="D1568">
            <v>7681</v>
          </cell>
          <cell r="E1568" t="str">
            <v>Fortalecimiento de la agricultura urbana y periurbana en las localidades urbanas de Bogotá</v>
          </cell>
        </row>
        <row r="1569">
          <cell r="D1569">
            <v>7681</v>
          </cell>
          <cell r="E1569" t="str">
            <v>Fortalecimiento de la agricultura urbana y periurbana en las localidades urbanas de Bogotá</v>
          </cell>
        </row>
        <row r="1570">
          <cell r="D1570">
            <v>7681</v>
          </cell>
          <cell r="E1570" t="str">
            <v>Fortalecimiento de la agricultura urbana y periurbana en las localidades urbanas de Bogotá</v>
          </cell>
        </row>
        <row r="1571">
          <cell r="D1571">
            <v>7681</v>
          </cell>
          <cell r="E1571" t="str">
            <v>Fortalecimiento de la agricultura urbana y periurbana en las localidades urbanas de Bogotá</v>
          </cell>
        </row>
        <row r="1572">
          <cell r="D1572">
            <v>7681</v>
          </cell>
          <cell r="E1572" t="str">
            <v>Fortalecimiento de la agricultura urbana y periurbana en las localidades urbanas de Bogotá</v>
          </cell>
        </row>
        <row r="1573">
          <cell r="D1573">
            <v>7681</v>
          </cell>
          <cell r="E1573" t="str">
            <v>Fortalecimiento de la agricultura urbana y periurbana en las localidades urbanas de Bogotá</v>
          </cell>
        </row>
        <row r="1574">
          <cell r="D1574">
            <v>7651</v>
          </cell>
          <cell r="E1574" t="str">
            <v>Conservación de la diversidad florística de Colombia en el Tropicario del Jardín Botánico Bogotá</v>
          </cell>
        </row>
        <row r="1575">
          <cell r="D1575">
            <v>7651</v>
          </cell>
          <cell r="E1575" t="str">
            <v>Conservación de la diversidad florística de Colombia en el Tropicario del Jardín Botánico Bogotá</v>
          </cell>
        </row>
        <row r="1576">
          <cell r="D1576">
            <v>7651</v>
          </cell>
          <cell r="E1576" t="str">
            <v>Conservación de la diversidad florística de Colombia en el Tropicario del Jardín Botánico Bogotá</v>
          </cell>
        </row>
        <row r="1577">
          <cell r="D1577">
            <v>7651</v>
          </cell>
          <cell r="E1577" t="str">
            <v>Conservación de la diversidad florística de Colombia en el Tropicario del Jardín Botánico Bogotá</v>
          </cell>
        </row>
        <row r="1578">
          <cell r="D1578">
            <v>7651</v>
          </cell>
          <cell r="E1578" t="str">
            <v>Conservación de la diversidad florística de Colombia en el Tropicario del Jardín Botánico Bogotá</v>
          </cell>
        </row>
        <row r="1579">
          <cell r="D1579">
            <v>7677</v>
          </cell>
          <cell r="E1579" t="str">
            <v>Mejoramiento, planificación y gestión de las coberturas vegetales del Distrito Capital y la ciudad región, para reverdecer a Bogotá</v>
          </cell>
        </row>
        <row r="1580">
          <cell r="D1580">
            <v>7677</v>
          </cell>
          <cell r="E1580" t="str">
            <v>Mejoramiento, planificación y gestión de las coberturas vegetales del Distrito Capital y la ciudad región, para reverdecer a Bogotá</v>
          </cell>
        </row>
        <row r="1581">
          <cell r="D1581">
            <v>7677</v>
          </cell>
          <cell r="E1581" t="str">
            <v>Mejoramiento, planificación y gestión de las coberturas vegetales del Distrito Capital y la ciudad región, para reverdecer a Bogotá</v>
          </cell>
        </row>
        <row r="1582">
          <cell r="D1582">
            <v>7677</v>
          </cell>
          <cell r="E1582" t="str">
            <v>Mejoramiento, planificación y gestión de las coberturas vegetales del Distrito Capital y la ciudad región, para reverdecer a Bogotá</v>
          </cell>
        </row>
        <row r="1583">
          <cell r="D1583">
            <v>7677</v>
          </cell>
          <cell r="E1583" t="str">
            <v>Mejoramiento, planificación y gestión de las coberturas vegetales del Distrito Capital y la ciudad región, para reverdecer a Bogotá</v>
          </cell>
        </row>
        <row r="1584">
          <cell r="D1584">
            <v>7677</v>
          </cell>
          <cell r="E1584" t="str">
            <v>Mejoramiento, planificación y gestión de las coberturas vegetales del Distrito Capital y la ciudad región, para reverdecer a Bogotá</v>
          </cell>
        </row>
        <row r="1585">
          <cell r="D1585">
            <v>7677</v>
          </cell>
          <cell r="E1585" t="str">
            <v>Mejoramiento, planificación y gestión de las coberturas vegetales del Distrito Capital y la ciudad región, para reverdecer a Bogotá</v>
          </cell>
        </row>
        <row r="1586">
          <cell r="D1586">
            <v>7677</v>
          </cell>
          <cell r="E1586" t="str">
            <v>Mejoramiento, planificación y gestión de las coberturas vegetales del Distrito Capital y la ciudad región, para reverdecer a Bogotá</v>
          </cell>
        </row>
        <row r="1587">
          <cell r="D1587">
            <v>7677</v>
          </cell>
          <cell r="E1587" t="str">
            <v>Mejoramiento, planificación y gestión de las coberturas vegetales del Distrito Capital y la ciudad región, para reverdecer a Bogotá</v>
          </cell>
        </row>
        <row r="1588">
          <cell r="D1588">
            <v>7677</v>
          </cell>
          <cell r="E1588" t="str">
            <v>Mejoramiento, planificación y gestión de las coberturas vegetales del Distrito Capital y la ciudad región, para reverdecer a Bogotá</v>
          </cell>
        </row>
        <row r="1589">
          <cell r="D1589">
            <v>7677</v>
          </cell>
          <cell r="E1589" t="str">
            <v>Mejoramiento, planificación y gestión de las coberturas vegetales del Distrito Capital y la ciudad región, para reverdecer a Bogotá</v>
          </cell>
        </row>
        <row r="1590">
          <cell r="D1590">
            <v>7677</v>
          </cell>
          <cell r="E1590" t="str">
            <v>Mejoramiento, planificación y gestión de las coberturas vegetales del Distrito Capital y la ciudad región, para reverdecer a Bogotá</v>
          </cell>
        </row>
        <row r="1591">
          <cell r="D1591">
            <v>7667</v>
          </cell>
          <cell r="E1591" t="str">
            <v>Fortalecimiento para la gestión de la información ambiental, la comunicación y el mercadeo del Jardín Botánico de Bogotá</v>
          </cell>
        </row>
        <row r="1592">
          <cell r="D1592">
            <v>7667</v>
          </cell>
          <cell r="E1592" t="str">
            <v>Fortalecimiento para la gestión de la información ambiental, la comunicación y el mercadeo del Jardín Botánico de Bogotá</v>
          </cell>
        </row>
        <row r="1593">
          <cell r="D1593">
            <v>7667</v>
          </cell>
          <cell r="E1593" t="str">
            <v>Fortalecimiento para la gestión de la información ambiental, la comunicación y el mercadeo del Jardín Botánico de Bogotá</v>
          </cell>
        </row>
        <row r="1594">
          <cell r="D1594">
            <v>7679</v>
          </cell>
          <cell r="E1594" t="str">
            <v>Investigación para la conservación de los ecosistemas y la flora de la Región y Bogotá</v>
          </cell>
        </row>
        <row r="1595">
          <cell r="D1595">
            <v>7679</v>
          </cell>
          <cell r="E1595" t="str">
            <v>Investigación para la conservación de los ecosistemas y la flora de la Región y Bogotá</v>
          </cell>
        </row>
        <row r="1596">
          <cell r="D1596">
            <v>7679</v>
          </cell>
          <cell r="E1596" t="str">
            <v>Investigación para la conservación de los ecosistemas y la flora de la Región y Bogotá</v>
          </cell>
        </row>
        <row r="1597">
          <cell r="D1597">
            <v>7679</v>
          </cell>
          <cell r="E1597" t="str">
            <v>Investigación para la conservación de los ecosistemas y la flora de la Región y Bogotá</v>
          </cell>
        </row>
        <row r="1598">
          <cell r="D1598">
            <v>7679</v>
          </cell>
          <cell r="E1598" t="str">
            <v>Investigación para la conservación de los ecosistemas y la flora de la Región y Bogotá</v>
          </cell>
        </row>
        <row r="1599">
          <cell r="D1599">
            <v>7679</v>
          </cell>
          <cell r="E1599" t="str">
            <v>Investigación para la conservación de los ecosistemas y la flora de la Región y Bogotá</v>
          </cell>
        </row>
        <row r="1600">
          <cell r="D1600">
            <v>7679</v>
          </cell>
          <cell r="E1600" t="str">
            <v>Investigación para la conservación de los ecosistemas y la flora de la Región y Bogotá</v>
          </cell>
        </row>
        <row r="1601">
          <cell r="D1601">
            <v>7679</v>
          </cell>
          <cell r="E1601" t="str">
            <v>Investigación para la conservación de los ecosistemas y la flora de la Región y Bogotá</v>
          </cell>
        </row>
        <row r="1602">
          <cell r="D1602">
            <v>7679</v>
          </cell>
          <cell r="E1602" t="str">
            <v>Investigación para la conservación de los ecosistemas y la flora de la Región y Bogotá</v>
          </cell>
        </row>
        <row r="1603">
          <cell r="D1603">
            <v>7679</v>
          </cell>
          <cell r="E1603" t="str">
            <v>Investigación para la conservación de los ecosistemas y la flora de la Región y Bogotá</v>
          </cell>
        </row>
        <row r="1604">
          <cell r="D1604">
            <v>7679</v>
          </cell>
          <cell r="E1604" t="str">
            <v>Investigación para la conservación de los ecosistemas y la flora de la Región y Bogotá</v>
          </cell>
        </row>
        <row r="1605">
          <cell r="D1605">
            <v>7679</v>
          </cell>
          <cell r="E1605" t="str">
            <v>Investigación para la conservación de los ecosistemas y la flora de la Región y Bogotá</v>
          </cell>
        </row>
        <row r="1606">
          <cell r="D1606">
            <v>7683</v>
          </cell>
          <cell r="E1606" t="str">
            <v>Fortalecimiento de las capacidades organizacionales, físicas y tecnológicas en el Jardín Botánico José Celestino Mutis Bogotá</v>
          </cell>
        </row>
        <row r="1607">
          <cell r="D1607">
            <v>7683</v>
          </cell>
          <cell r="E1607" t="str">
            <v>Fortalecimiento de las capacidades organizacionales, físicas y tecnológicas en el Jardín Botánico José Celestino Mutis Bogotá</v>
          </cell>
        </row>
        <row r="1608">
          <cell r="D1608">
            <v>7683</v>
          </cell>
          <cell r="E1608" t="str">
            <v>Fortalecimiento de las capacidades organizacionales, físicas y tecnológicas en el Jardín Botánico José Celestino Mutis Bogotá</v>
          </cell>
        </row>
        <row r="1609">
          <cell r="D1609">
            <v>7683</v>
          </cell>
          <cell r="E1609" t="str">
            <v>Fortalecimiento de las capacidades organizacionales, físicas y tecnológicas en el Jardín Botánico José Celestino Mutis Bogotá</v>
          </cell>
        </row>
        <row r="1610">
          <cell r="D1610">
            <v>7683</v>
          </cell>
          <cell r="E1610" t="str">
            <v>Fortalecimiento de las capacidades organizacionales, físicas y tecnológicas en el Jardín Botánico José Celestino Mutis Bogotá</v>
          </cell>
        </row>
        <row r="1611">
          <cell r="D1611">
            <v>7683</v>
          </cell>
          <cell r="E1611" t="str">
            <v>Fortalecimiento de las capacidades organizacionales, físicas y tecnológicas en el Jardín Botánico José Celestino Mutis Bogotá</v>
          </cell>
        </row>
        <row r="1612">
          <cell r="D1612">
            <v>7683</v>
          </cell>
          <cell r="E1612" t="str">
            <v>Fortalecimiento de las capacidades organizacionales, físicas y tecnológicas en el Jardín Botánico José Celestino Mutis Bogotá</v>
          </cell>
        </row>
        <row r="1613">
          <cell r="D1613">
            <v>7683</v>
          </cell>
          <cell r="E1613" t="str">
            <v>Fortalecimiento de las capacidades organizacionales, físicas y tecnológicas en el Jardín Botánico José Celestino Mutis Bogotá</v>
          </cell>
        </row>
        <row r="1614">
          <cell r="D1614">
            <v>7683</v>
          </cell>
          <cell r="E1614" t="str">
            <v>Fortalecimiento de las capacidades organizacionales, físicas y tecnológicas en el Jardín Botánico José Celestino Mutis Bogotá</v>
          </cell>
        </row>
        <row r="1615">
          <cell r="D1615">
            <v>7683</v>
          </cell>
          <cell r="E1615" t="str">
            <v>Fortalecimiento de las capacidades organizacionales, físicas y tecnológicas en el Jardín Botánico José Celestino Mutis Bogotá</v>
          </cell>
        </row>
        <row r="1616">
          <cell r="D1616">
            <v>7553</v>
          </cell>
          <cell r="E1616" t="str">
            <v>Investigación, innovación e inspiración: conocimiento, saber y práctica pedagógica para el cierre de brechas de la calidad educativa. Bogotá</v>
          </cell>
        </row>
        <row r="1617">
          <cell r="D1617">
            <v>7553</v>
          </cell>
          <cell r="E1617" t="str">
            <v>Investigación, innovación e inspiración: conocimiento, saber y práctica pedagógica para el cierre de brechas de la calidad educativa. Bogotá</v>
          </cell>
        </row>
        <row r="1618">
          <cell r="D1618">
            <v>7553</v>
          </cell>
          <cell r="E1618" t="str">
            <v>Investigación, innovación e inspiración: conocimiento, saber y práctica pedagógica para el cierre de brechas de la calidad educativa. Bogotá</v>
          </cell>
        </row>
        <row r="1619">
          <cell r="D1619">
            <v>7553</v>
          </cell>
          <cell r="E1619" t="str">
            <v>Investigación, innovación e inspiración: conocimiento, saber y práctica pedagógica para el cierre de brechas de la calidad educativa. Bogotá</v>
          </cell>
        </row>
        <row r="1620">
          <cell r="D1620">
            <v>7553</v>
          </cell>
          <cell r="E1620" t="str">
            <v>Investigación, innovación e inspiración: conocimiento, saber y práctica pedagógica para el cierre de brechas de la calidad educativa. Bogotá</v>
          </cell>
        </row>
        <row r="1621">
          <cell r="D1621">
            <v>7553</v>
          </cell>
          <cell r="E1621" t="str">
            <v>Investigación, innovación e inspiración: conocimiento, saber y práctica pedagógica para el cierre de brechas de la calidad educativa. Bogotá</v>
          </cell>
        </row>
        <row r="1622">
          <cell r="D1622">
            <v>7553</v>
          </cell>
          <cell r="E1622" t="str">
            <v>Investigación, innovación e inspiración: conocimiento, saber y práctica pedagógica para el cierre de brechas de la calidad educativa. Bogotá</v>
          </cell>
        </row>
        <row r="1623">
          <cell r="D1623">
            <v>7678</v>
          </cell>
          <cell r="E1623" t="str">
            <v>Fortalecimiento a espacios (instancias) de participación para los grupos étnicos en las 20 localidades de Bogotá</v>
          </cell>
        </row>
        <row r="1624">
          <cell r="D1624">
            <v>7796</v>
          </cell>
          <cell r="E1624" t="str">
            <v>Construcción de procesos para la convivencia y la participación ciudadana incidente en los asuntos públicos locales, distritales y regionales Bogotá</v>
          </cell>
        </row>
        <row r="1625">
          <cell r="D1625">
            <v>7796</v>
          </cell>
          <cell r="E1625" t="str">
            <v>Construcción de procesos para la convivencia y la participación ciudadana incidente en los asuntos públicos locales, distritales y regionales Bogotá</v>
          </cell>
        </row>
        <row r="1626">
          <cell r="D1626">
            <v>7796</v>
          </cell>
          <cell r="E1626" t="str">
            <v>Construcción de procesos para la convivencia y la participación ciudadana incidente en los asuntos públicos locales, distritales y regionales Bogotá</v>
          </cell>
        </row>
        <row r="1627">
          <cell r="D1627">
            <v>7796</v>
          </cell>
          <cell r="E1627" t="str">
            <v>Construcción de procesos para la convivencia y la participación ciudadana incidente en los asuntos públicos locales, distritales y regionales Bogotá</v>
          </cell>
        </row>
        <row r="1628">
          <cell r="D1628">
            <v>7796</v>
          </cell>
          <cell r="E1628" t="str">
            <v>Construcción de procesos para la convivencia y la participación ciudadana incidente en los asuntos públicos locales, distritales y regionales Bogotá</v>
          </cell>
        </row>
        <row r="1629">
          <cell r="D1629">
            <v>7685</v>
          </cell>
          <cell r="E1629" t="str">
            <v>Modernización del modelo de gestión y tecnológico de las Organizaciones Comunales y de Propiedad Horizontal para el ejercicio de la democracia activa digital en el Siglo XXI. Bogotá.</v>
          </cell>
        </row>
        <row r="1630">
          <cell r="D1630">
            <v>7685</v>
          </cell>
          <cell r="E1630" t="str">
            <v>Modernización del modelo de gestión y tecnológico de las Organizaciones Comunales y de Propiedad Horizontal para el ejercicio de la democracia activa digital en el Siglo XXI. Bogotá.</v>
          </cell>
        </row>
        <row r="1631">
          <cell r="D1631">
            <v>7685</v>
          </cell>
          <cell r="E1631" t="str">
            <v>Modernización del modelo de gestión y tecnológico de las Organizaciones Comunales y de Propiedad Horizontal para el ejercicio de la democracia activa digital en el Siglo XXI. Bogotá.</v>
          </cell>
        </row>
        <row r="1632">
          <cell r="D1632">
            <v>7685</v>
          </cell>
          <cell r="E1632" t="str">
            <v>Modernización del modelo de gestión y tecnológico de las Organizaciones Comunales y de Propiedad Horizontal para el ejercicio de la democracia activa digital en el Siglo XXI. Bogotá.</v>
          </cell>
        </row>
        <row r="1633">
          <cell r="D1633">
            <v>7687</v>
          </cell>
          <cell r="E1633" t="str">
            <v>Fortalecimiento a las organizaciones sociales y comunitarias para una participación ciudadana informada e incidente con enfoque diferencial en el Distrito Capital Bogotá</v>
          </cell>
        </row>
        <row r="1634">
          <cell r="D1634">
            <v>7687</v>
          </cell>
          <cell r="E1634" t="str">
            <v>Fortalecimiento a las organizaciones sociales y comunitarias para una participación ciudadana informada e incidente con enfoque diferencial en el Distrito Capital Bogotá</v>
          </cell>
        </row>
        <row r="1635">
          <cell r="D1635">
            <v>7687</v>
          </cell>
          <cell r="E1635" t="str">
            <v>Fortalecimiento a las organizaciones sociales y comunitarias para una participación ciudadana informada e incidente con enfoque diferencial en el Distrito Capital Bogotá</v>
          </cell>
        </row>
        <row r="1636">
          <cell r="D1636">
            <v>7688</v>
          </cell>
          <cell r="E1636" t="str">
            <v>Fortalecimiento de las capacidades democráticas de la ciudadanía para la participación incidente y la gobernanza, con enfoque de innovación social, en Bogotá.</v>
          </cell>
        </row>
        <row r="1637">
          <cell r="D1637">
            <v>7688</v>
          </cell>
          <cell r="E1637" t="str">
            <v>Fortalecimiento de las capacidades democráticas de la ciudadanía para la participación incidente y la gobernanza, con enfoque de innovación social, en Bogotá.</v>
          </cell>
        </row>
        <row r="1638">
          <cell r="D1638">
            <v>7729</v>
          </cell>
          <cell r="E1638" t="str">
            <v>Optimización de la participación ciudadana incidente para los asuntos públicos Bogotá</v>
          </cell>
        </row>
        <row r="1639">
          <cell r="D1639">
            <v>7729</v>
          </cell>
          <cell r="E1639" t="str">
            <v>Optimización de la participación ciudadana incidente para los asuntos públicos Bogotá</v>
          </cell>
        </row>
        <row r="1640">
          <cell r="D1640">
            <v>7712</v>
          </cell>
          <cell r="E1640" t="str">
            <v>Fortalecimiento Institucional de la Gestión Administrativa del Instituto Distrital de la Participación y Acción Comunal Bogotá</v>
          </cell>
        </row>
        <row r="1641">
          <cell r="D1641">
            <v>7712</v>
          </cell>
          <cell r="E1641" t="str">
            <v>Fortalecimiento Institucional de la Gestión Administrativa del Instituto Distrital de la Participación y Acción Comunal Bogotá</v>
          </cell>
        </row>
        <row r="1642">
          <cell r="D1642">
            <v>7712</v>
          </cell>
          <cell r="E1642" t="str">
            <v>Fortalecimiento Institucional de la Gestión Administrativa del Instituto Distrital de la Participación y Acción Comunal Bogotá</v>
          </cell>
        </row>
        <row r="1643">
          <cell r="D1643">
            <v>7714</v>
          </cell>
          <cell r="E1643" t="str">
            <v>Fortalecimiento de la capacidad tecnológica y administrativa del Instituto Distrital de la Participación y Acción Comunal - IDPAC. Bogotá</v>
          </cell>
        </row>
        <row r="1644">
          <cell r="D1644">
            <v>7714</v>
          </cell>
          <cell r="E1644" t="str">
            <v>Fortalecimiento de la capacidad tecnológica y administrativa del Instituto Distrital de la Participación y Acción Comunal - IDPAC. Bogotá</v>
          </cell>
        </row>
        <row r="1645">
          <cell r="D1645">
            <v>7723</v>
          </cell>
          <cell r="E1645" t="str">
            <v>Fortalecimiento de las capacidades de las Alcaldías Locales, instituciones del Distrito y ciudadanía en procesos de planeación y presupuestos participativos. Bogotá</v>
          </cell>
        </row>
        <row r="1646">
          <cell r="D1646">
            <v>7705</v>
          </cell>
          <cell r="E1646" t="str">
            <v>Fortalecimiento del sistema turístico de Bogotá Región, para responder a las principales tendencias oportunidades y cambios que inciden en el sector, en Bogotá</v>
          </cell>
        </row>
        <row r="1647">
          <cell r="D1647">
            <v>7705</v>
          </cell>
          <cell r="E1647" t="str">
            <v>Fortalecimiento del sistema turístico de Bogotá Región, para responder a las principales tendencias oportunidades y cambios que inciden en el sector, en Bogotá</v>
          </cell>
        </row>
        <row r="1648">
          <cell r="D1648">
            <v>7705</v>
          </cell>
          <cell r="E1648" t="str">
            <v>Fortalecimiento del sistema turístico de Bogotá Región, para responder a las principales tendencias oportunidades y cambios que inciden en el sector, en Bogotá</v>
          </cell>
        </row>
        <row r="1649">
          <cell r="D1649">
            <v>7705</v>
          </cell>
          <cell r="E1649" t="str">
            <v>Fortalecimiento del sistema turístico de Bogotá Región, para responder a las principales tendencias oportunidades y cambios que inciden en el sector, en Bogotá</v>
          </cell>
        </row>
        <row r="1650">
          <cell r="D1650">
            <v>7705</v>
          </cell>
          <cell r="E1650" t="str">
            <v>Fortalecimiento del sistema turístico de Bogotá Región, para responder a las principales tendencias oportunidades y cambios que inciden en el sector, en Bogotá</v>
          </cell>
        </row>
        <row r="1651">
          <cell r="D1651">
            <v>7705</v>
          </cell>
          <cell r="E1651" t="str">
            <v>Fortalecimiento del sistema turístico de Bogotá Región, para responder a las principales tendencias oportunidades y cambios que inciden en el sector, en Bogotá</v>
          </cell>
        </row>
        <row r="1652">
          <cell r="D1652">
            <v>7705</v>
          </cell>
          <cell r="E1652" t="str">
            <v>Fortalecimiento del sistema turístico de Bogotá Región, para responder a las principales tendencias oportunidades y cambios que inciden en el sector, en Bogotá</v>
          </cell>
        </row>
        <row r="1653">
          <cell r="D1653">
            <v>7705</v>
          </cell>
          <cell r="E1653" t="str">
            <v>Fortalecimiento del sistema turístico de Bogotá Región, para responder a las principales tendencias oportunidades y cambios que inciden en el sector, en Bogotá</v>
          </cell>
        </row>
        <row r="1654">
          <cell r="D1654">
            <v>7705</v>
          </cell>
          <cell r="E1654" t="str">
            <v>Fortalecimiento del sistema turístico de Bogotá Región, para responder a las principales tendencias oportunidades y cambios que inciden en el sector, en Bogotá</v>
          </cell>
        </row>
        <row r="1655">
          <cell r="D1655">
            <v>7705</v>
          </cell>
          <cell r="E1655" t="str">
            <v>Fortalecimiento del sistema turístico de Bogotá Región, para responder a las principales tendencias oportunidades y cambios que inciden en el sector, en Bogotá</v>
          </cell>
        </row>
        <row r="1656">
          <cell r="D1656">
            <v>7705</v>
          </cell>
          <cell r="E1656" t="str">
            <v>Fortalecimiento del sistema turístico de Bogotá Región, para responder a las principales tendencias oportunidades y cambios que inciden en el sector, en Bogotá</v>
          </cell>
        </row>
        <row r="1657">
          <cell r="D1657">
            <v>7705</v>
          </cell>
          <cell r="E1657" t="str">
            <v>Fortalecimiento del sistema turístico de Bogotá Región, para responder a las principales tendencias oportunidades y cambios que inciden en el sector, en Bogotá</v>
          </cell>
        </row>
        <row r="1658">
          <cell r="D1658">
            <v>7705</v>
          </cell>
          <cell r="E1658" t="str">
            <v>Fortalecimiento del sistema turístico de Bogotá Región, para responder a las principales tendencias oportunidades y cambios que inciden en el sector, en Bogotá</v>
          </cell>
        </row>
        <row r="1659">
          <cell r="D1659">
            <v>7706</v>
          </cell>
          <cell r="E1659" t="str">
            <v>Implementación de estrategias de mercadeo y promoción para el sector turístico de la ciudad de Bogotá</v>
          </cell>
        </row>
        <row r="1660">
          <cell r="D1660">
            <v>7706</v>
          </cell>
          <cell r="E1660" t="str">
            <v>Implementación de estrategias de mercadeo y promoción para el sector turístico de la ciudad de Bogotá</v>
          </cell>
        </row>
        <row r="1661">
          <cell r="D1661">
            <v>7706</v>
          </cell>
          <cell r="E1661" t="str">
            <v>Implementación de estrategias de mercadeo y promoción para el sector turístico de la ciudad de Bogotá</v>
          </cell>
        </row>
        <row r="1662">
          <cell r="D1662">
            <v>7706</v>
          </cell>
          <cell r="E1662" t="str">
            <v>Implementación de estrategias de mercadeo y promoción para el sector turístico de la ciudad de Bogotá</v>
          </cell>
        </row>
        <row r="1663">
          <cell r="D1663">
            <v>7908</v>
          </cell>
          <cell r="E1663" t="str">
            <v>Administración del Fondo de Desarrollo Turístico de Bogotá - Fondetur Bogotá</v>
          </cell>
        </row>
        <row r="1664">
          <cell r="D1664">
            <v>7908</v>
          </cell>
          <cell r="E1664" t="str">
            <v>Administración del Fondo de Desarrollo Turístico de Bogotá - Fondetur Bogotá</v>
          </cell>
        </row>
        <row r="1665">
          <cell r="D1665">
            <v>7908</v>
          </cell>
          <cell r="E1665" t="str">
            <v>Administración del Fondo de Desarrollo Turístico de Bogotá - Fondetur Bogotá</v>
          </cell>
        </row>
        <row r="1666">
          <cell r="D1666">
            <v>7908</v>
          </cell>
          <cell r="E1666" t="str">
            <v>Administración del Fondo de Desarrollo Turístico de Bogotá - Fondetur Bogotá</v>
          </cell>
        </row>
        <row r="1667">
          <cell r="D1667">
            <v>7908</v>
          </cell>
          <cell r="E1667" t="str">
            <v>Administración del Fondo de Desarrollo Turístico de Bogotá - Fondetur Bogotá</v>
          </cell>
        </row>
        <row r="1668">
          <cell r="D1668">
            <v>7908</v>
          </cell>
          <cell r="E1668" t="str">
            <v>Administración del Fondo de Desarrollo Turístico de Bogotá - Fondetur Bogotá</v>
          </cell>
        </row>
        <row r="1669">
          <cell r="D1669">
            <v>7707</v>
          </cell>
          <cell r="E1669" t="str">
            <v>Desarrollo de estrategias para reducir condiciones que permiten la ocurrencia de delitos asociados a la ESCNNA, y delitos en contra de turistas y visitantes en la región y en Bogotá</v>
          </cell>
        </row>
        <row r="1670">
          <cell r="D1670">
            <v>7707</v>
          </cell>
          <cell r="E1670" t="str">
            <v>Desarrollo de estrategias para reducir condiciones que permiten la ocurrencia de delitos asociados a la ESCNNA, y delitos en contra de turistas y visitantes en la región y en Bogotá</v>
          </cell>
        </row>
        <row r="1671">
          <cell r="D1671">
            <v>7915</v>
          </cell>
          <cell r="E1671" t="str">
            <v>Optimización de la producción de información estadística oportuna y relevante para la toma de decisiones del sector turismo en Bogotá</v>
          </cell>
        </row>
        <row r="1672">
          <cell r="D1672">
            <v>7915</v>
          </cell>
          <cell r="E1672" t="str">
            <v>Optimización de la producción de información estadística oportuna y relevante para la toma de decisiones del sector turismo en Bogotá</v>
          </cell>
        </row>
        <row r="1673">
          <cell r="D1673">
            <v>7915</v>
          </cell>
          <cell r="E1673" t="str">
            <v>Optimización de la producción de información estadística oportuna y relevante para la toma de decisiones del sector turismo en Bogotá</v>
          </cell>
        </row>
        <row r="1674">
          <cell r="D1674">
            <v>7708</v>
          </cell>
          <cell r="E1674" t="str">
            <v>Desarrollo de las herramientas tecnológicas de promoción e información turística de Bogotá</v>
          </cell>
        </row>
        <row r="1675">
          <cell r="D1675">
            <v>7708</v>
          </cell>
          <cell r="E1675" t="str">
            <v>Desarrollo de las herramientas tecnológicas de promoción e información turística de Bogotá</v>
          </cell>
        </row>
        <row r="1676">
          <cell r="D1676">
            <v>7709</v>
          </cell>
          <cell r="E1676" t="str">
            <v>Mejoramiento y fortalecimiento de la capacidad institucional del Instituto Distrital de Turismo de Bogotá</v>
          </cell>
        </row>
        <row r="1677">
          <cell r="D1677">
            <v>7709</v>
          </cell>
          <cell r="E1677" t="str">
            <v>Mejoramiento y fortalecimiento de la capacidad institucional del Instituto Distrital de Turismo de Bogotá</v>
          </cell>
        </row>
        <row r="1678">
          <cell r="D1678">
            <v>7709</v>
          </cell>
          <cell r="E1678" t="str">
            <v>Mejoramiento y fortalecimiento de la capacidad institucional del Instituto Distrital de Turismo de Bogotá</v>
          </cell>
        </row>
        <row r="1679">
          <cell r="D1679">
            <v>7709</v>
          </cell>
          <cell r="E1679" t="str">
            <v>Mejoramiento y fortalecimiento de la capacidad institucional del Instituto Distrital de Turismo de Bogotá</v>
          </cell>
        </row>
        <row r="1680">
          <cell r="D1680">
            <v>7709</v>
          </cell>
          <cell r="E1680" t="str">
            <v>Mejoramiento y fortalecimiento de la capacidad institucional del Instituto Distrital de Turismo de Bogotá</v>
          </cell>
        </row>
        <row r="1681">
          <cell r="D1681">
            <v>7617</v>
          </cell>
          <cell r="E1681" t="str">
            <v>Aportes al desarrollo integral a través de las artes para la primera infancia en Bogotá D.C.</v>
          </cell>
        </row>
        <row r="1682">
          <cell r="D1682">
            <v>7617</v>
          </cell>
          <cell r="E1682" t="str">
            <v>Aportes al desarrollo integral a través de las artes para la primera infancia en Bogotá D.C.</v>
          </cell>
        </row>
        <row r="1683">
          <cell r="D1683">
            <v>7617</v>
          </cell>
          <cell r="E1683" t="str">
            <v>Aportes al desarrollo integral a través de las artes para la primera infancia en Bogotá D.C.</v>
          </cell>
        </row>
        <row r="1684">
          <cell r="D1684">
            <v>7617</v>
          </cell>
          <cell r="E1684" t="str">
            <v>Aportes al desarrollo integral a través de las artes para la primera infancia en Bogotá D.C.</v>
          </cell>
        </row>
        <row r="1685">
          <cell r="D1685">
            <v>7617</v>
          </cell>
          <cell r="E1685" t="str">
            <v>Aportes al desarrollo integral a través de las artes para la primera infancia en Bogotá D.C.</v>
          </cell>
        </row>
        <row r="1686">
          <cell r="D1686">
            <v>7617</v>
          </cell>
          <cell r="E1686" t="str">
            <v>Aportes al desarrollo integral a través de las artes para la primera infancia en Bogotá D.C.</v>
          </cell>
        </row>
        <row r="1687">
          <cell r="D1687">
            <v>7619</v>
          </cell>
          <cell r="E1687" t="str">
            <v>Fortalecimiento de procesos integrales de formación artística a lo largo de la vida. Bogotá D.C.</v>
          </cell>
        </row>
        <row r="1688">
          <cell r="D1688">
            <v>7619</v>
          </cell>
          <cell r="E1688" t="str">
            <v>Fortalecimiento de procesos integrales de formación artística a lo largo de la vida. Bogotá D.C.</v>
          </cell>
        </row>
        <row r="1689">
          <cell r="D1689">
            <v>7619</v>
          </cell>
          <cell r="E1689" t="str">
            <v>Fortalecimiento de procesos integrales de formación artística a lo largo de la vida. Bogotá D.C.</v>
          </cell>
        </row>
        <row r="1690">
          <cell r="D1690">
            <v>7619</v>
          </cell>
          <cell r="E1690" t="str">
            <v>Fortalecimiento de procesos integrales de formación artística a lo largo de la vida. Bogotá D.C.</v>
          </cell>
        </row>
        <row r="1691">
          <cell r="D1691">
            <v>7619</v>
          </cell>
          <cell r="E1691" t="str">
            <v>Fortalecimiento de procesos integrales de formación artística a lo largo de la vida. Bogotá D.C.</v>
          </cell>
        </row>
        <row r="1692">
          <cell r="D1692">
            <v>7619</v>
          </cell>
          <cell r="E1692" t="str">
            <v>Fortalecimiento de procesos integrales de formación artística a lo largo de la vida. Bogotá D.C.</v>
          </cell>
        </row>
        <row r="1693">
          <cell r="D1693">
            <v>7619</v>
          </cell>
          <cell r="E1693" t="str">
            <v>Fortalecimiento de procesos integrales de formación artística a lo largo de la vida. Bogotá D.C.</v>
          </cell>
        </row>
        <row r="1694">
          <cell r="D1694">
            <v>7619</v>
          </cell>
          <cell r="E1694" t="str">
            <v>Fortalecimiento de procesos integrales de formación artística a lo largo de la vida. Bogotá D.C.</v>
          </cell>
        </row>
        <row r="1695">
          <cell r="D1695">
            <v>7594</v>
          </cell>
          <cell r="E1695" t="str">
            <v>Desarrollo de las prácticas literarias como derecho</v>
          </cell>
        </row>
        <row r="1696">
          <cell r="D1696">
            <v>7594</v>
          </cell>
          <cell r="E1696" t="str">
            <v>Desarrollo de las prácticas literarias como derecho</v>
          </cell>
        </row>
        <row r="1697">
          <cell r="D1697">
            <v>7594</v>
          </cell>
          <cell r="E1697" t="str">
            <v>Desarrollo de las prácticas literarias como derecho</v>
          </cell>
        </row>
        <row r="1698">
          <cell r="D1698">
            <v>7594</v>
          </cell>
          <cell r="E1698" t="str">
            <v>Desarrollo de las prácticas literarias como derecho</v>
          </cell>
        </row>
        <row r="1699">
          <cell r="D1699">
            <v>7603</v>
          </cell>
          <cell r="E1699" t="str">
            <v>Implementación Idartes Internacional, una ventana al mundo Bogotá D.C.</v>
          </cell>
        </row>
        <row r="1700">
          <cell r="D1700">
            <v>7603</v>
          </cell>
          <cell r="E1700" t="str">
            <v>Implementación Idartes Internacional, una ventana al mundo Bogotá D.C.</v>
          </cell>
        </row>
        <row r="1701">
          <cell r="D1701">
            <v>7603</v>
          </cell>
          <cell r="E1701" t="str">
            <v>Implementación Idartes Internacional, una ventana al mundo Bogotá D.C.</v>
          </cell>
        </row>
        <row r="1702">
          <cell r="D1702">
            <v>7603</v>
          </cell>
          <cell r="E1702" t="str">
            <v>Implementación Idartes Internacional, una ventana al mundo Bogotá D.C.</v>
          </cell>
        </row>
        <row r="1703">
          <cell r="D1703">
            <v>7603</v>
          </cell>
          <cell r="E1703" t="str">
            <v>Implementación Idartes Internacional, una ventana al mundo Bogotá D.C.</v>
          </cell>
        </row>
        <row r="1704">
          <cell r="D1704">
            <v>7585</v>
          </cell>
          <cell r="E1704" t="str">
            <v>Fortalecimiento a las Artes, territorios y cotidianidades</v>
          </cell>
        </row>
        <row r="1705">
          <cell r="D1705">
            <v>7585</v>
          </cell>
          <cell r="E1705" t="str">
            <v>Fortalecimiento a las Artes, territorios y cotidianidades</v>
          </cell>
        </row>
        <row r="1706">
          <cell r="D1706">
            <v>7585</v>
          </cell>
          <cell r="E1706" t="str">
            <v>Fortalecimiento a las Artes, territorios y cotidianidades</v>
          </cell>
        </row>
        <row r="1707">
          <cell r="D1707">
            <v>7585</v>
          </cell>
          <cell r="E1707" t="str">
            <v>Fortalecimiento a las Artes, territorios y cotidianidades</v>
          </cell>
        </row>
        <row r="1708">
          <cell r="D1708">
            <v>7585</v>
          </cell>
          <cell r="E1708" t="str">
            <v>Fortalecimiento a las Artes, territorios y cotidianidades</v>
          </cell>
        </row>
        <row r="1709">
          <cell r="D1709">
            <v>7585</v>
          </cell>
          <cell r="E1709" t="str">
            <v>Fortalecimiento a las Artes, territorios y cotidianidades</v>
          </cell>
        </row>
        <row r="1710">
          <cell r="D1710">
            <v>7585</v>
          </cell>
          <cell r="E1710" t="str">
            <v>Fortalecimiento a las Artes, territorios y cotidianidades</v>
          </cell>
        </row>
        <row r="1711">
          <cell r="D1711">
            <v>7585</v>
          </cell>
          <cell r="E1711" t="str">
            <v>Fortalecimiento a las Artes, territorios y cotidianidades</v>
          </cell>
        </row>
        <row r="1712">
          <cell r="D1712">
            <v>7585</v>
          </cell>
          <cell r="E1712" t="str">
            <v>Fortalecimiento a las Artes, territorios y cotidianidades</v>
          </cell>
        </row>
        <row r="1713">
          <cell r="D1713">
            <v>7600</v>
          </cell>
          <cell r="E1713" t="str">
            <v>Identificación, reconocimiento y valoración de las prácticas artísticas a través del fomento en Bogotá D.C.</v>
          </cell>
        </row>
        <row r="1714">
          <cell r="D1714">
            <v>7600</v>
          </cell>
          <cell r="E1714" t="str">
            <v>Identificación, reconocimiento y valoración de las prácticas artísticas a través del fomento en Bogotá D.C.</v>
          </cell>
        </row>
        <row r="1715">
          <cell r="D1715">
            <v>7600</v>
          </cell>
          <cell r="E1715" t="str">
            <v>Identificación, reconocimiento y valoración de las prácticas artísticas a través del fomento en Bogotá D.C.</v>
          </cell>
        </row>
        <row r="1716">
          <cell r="D1716">
            <v>7600</v>
          </cell>
          <cell r="E1716" t="str">
            <v>Identificación, reconocimiento y valoración de las prácticas artísticas a través del fomento en Bogotá D.C.</v>
          </cell>
        </row>
        <row r="1717">
          <cell r="D1717">
            <v>7600</v>
          </cell>
          <cell r="E1717" t="str">
            <v>Identificación, reconocimiento y valoración de las prácticas artísticas a través del fomento en Bogotá D.C.</v>
          </cell>
        </row>
        <row r="1718">
          <cell r="D1718">
            <v>7607</v>
          </cell>
          <cell r="E1718" t="str">
            <v>Actualización Intervención y mejoramiento de la infraestructura cultural para el disfrute de las prácticas artísticas y culturales Bogotá D.C.</v>
          </cell>
        </row>
        <row r="1719">
          <cell r="D1719">
            <v>7607</v>
          </cell>
          <cell r="E1719" t="str">
            <v>Actualización Intervención y mejoramiento de la infraestructura cultural para el disfrute de las prácticas artísticas y culturales Bogotá D.C.</v>
          </cell>
        </row>
        <row r="1720">
          <cell r="D1720">
            <v>7607</v>
          </cell>
          <cell r="E1720" t="str">
            <v>Actualización Intervención y mejoramiento de la infraestructura cultural para el disfrute de las prácticas artísticas y culturales Bogotá D.C.</v>
          </cell>
        </row>
        <row r="1721">
          <cell r="D1721">
            <v>7607</v>
          </cell>
          <cell r="E1721" t="str">
            <v>Actualización Intervención y mejoramiento de la infraestructura cultural para el disfrute de las prácticas artísticas y culturales Bogotá D.C.</v>
          </cell>
        </row>
        <row r="1722">
          <cell r="D1722">
            <v>7607</v>
          </cell>
          <cell r="E1722" t="str">
            <v>Actualización Intervención y mejoramiento de la infraestructura cultural para el disfrute de las prácticas artísticas y culturales Bogotá D.C.</v>
          </cell>
        </row>
        <row r="1723">
          <cell r="D1723">
            <v>7614</v>
          </cell>
          <cell r="E1723" t="str">
            <v>Transformación de la Red de Equipamientos Culturales para su Consolidación y sustentabilidad en Bogotá D.C.</v>
          </cell>
        </row>
        <row r="1724">
          <cell r="D1724">
            <v>7614</v>
          </cell>
          <cell r="E1724" t="str">
            <v>Transformación de la Red de Equipamientos Culturales para su Consolidación y sustentabilidad en Bogotá D.C.</v>
          </cell>
        </row>
        <row r="1725">
          <cell r="D1725">
            <v>7614</v>
          </cell>
          <cell r="E1725" t="str">
            <v>Transformación de la Red de Equipamientos Culturales para su Consolidación y sustentabilidad en Bogotá D.C.</v>
          </cell>
        </row>
        <row r="1726">
          <cell r="D1726">
            <v>7614</v>
          </cell>
          <cell r="E1726" t="str">
            <v>Transformación de la Red de Equipamientos Culturales para su Consolidación y sustentabilidad en Bogotá D.C.</v>
          </cell>
        </row>
        <row r="1727">
          <cell r="D1727">
            <v>7614</v>
          </cell>
          <cell r="E1727" t="str">
            <v>Transformación de la Red de Equipamientos Culturales para su Consolidación y sustentabilidad en Bogotá D.C.</v>
          </cell>
        </row>
        <row r="1728">
          <cell r="D1728">
            <v>7614</v>
          </cell>
          <cell r="E1728" t="str">
            <v>Transformación de la Red de Equipamientos Culturales para su Consolidación y sustentabilidad en Bogotá D.C.</v>
          </cell>
        </row>
        <row r="1729">
          <cell r="D1729">
            <v>7625</v>
          </cell>
          <cell r="E1729" t="str">
            <v>Fortalecimiento de Culturas en común: arte, memoria y territorio en Bogotá D.C.</v>
          </cell>
        </row>
        <row r="1730">
          <cell r="D1730">
            <v>7625</v>
          </cell>
          <cell r="E1730" t="str">
            <v>Fortalecimiento de Culturas en común: arte, memoria y territorio en Bogotá D.C.</v>
          </cell>
        </row>
        <row r="1731">
          <cell r="D1731">
            <v>7625</v>
          </cell>
          <cell r="E1731" t="str">
            <v>Fortalecimiento de Culturas en común: arte, memoria y territorio en Bogotá D.C.</v>
          </cell>
        </row>
        <row r="1732">
          <cell r="D1732">
            <v>7625</v>
          </cell>
          <cell r="E1732" t="str">
            <v>Fortalecimiento de Culturas en común: arte, memoria y territorio en Bogotá D.C.</v>
          </cell>
        </row>
        <row r="1733">
          <cell r="D1733">
            <v>7625</v>
          </cell>
          <cell r="E1733" t="str">
            <v>Fortalecimiento de Culturas en común: arte, memoria y territorio en Bogotá D.C.</v>
          </cell>
        </row>
        <row r="1734">
          <cell r="D1734">
            <v>7909</v>
          </cell>
          <cell r="E1734" t="str">
            <v>Fortalecimiento de las culturas y procesos comunitarios artísticos en los territorios de Bogotá D.C</v>
          </cell>
        </row>
        <row r="1735">
          <cell r="D1735">
            <v>7909</v>
          </cell>
          <cell r="E1735" t="str">
            <v>Fortalecimiento de las culturas y procesos comunitarios artísticos en los territorios de Bogotá D.C</v>
          </cell>
        </row>
        <row r="1736">
          <cell r="D1736">
            <v>7909</v>
          </cell>
          <cell r="E1736" t="str">
            <v>Fortalecimiento de las culturas y procesos comunitarios artísticos en los territorios de Bogotá D.C</v>
          </cell>
        </row>
        <row r="1737">
          <cell r="D1737">
            <v>7598</v>
          </cell>
          <cell r="E1737" t="str">
            <v>Innovación Sostenibilidad y reactivación del ecosistema en Bogotá DC</v>
          </cell>
        </row>
        <row r="1738">
          <cell r="D1738">
            <v>7598</v>
          </cell>
          <cell r="E1738" t="str">
            <v>Innovación Sostenibilidad y reactivación del ecosistema en Bogotá DC</v>
          </cell>
        </row>
        <row r="1739">
          <cell r="D1739">
            <v>7598</v>
          </cell>
          <cell r="E1739" t="str">
            <v>Innovación Sostenibilidad y reactivación del ecosistema en Bogotá DC</v>
          </cell>
        </row>
        <row r="1740">
          <cell r="D1740">
            <v>7598</v>
          </cell>
          <cell r="E1740" t="str">
            <v>Innovación Sostenibilidad y reactivación del ecosistema en Bogotá DC</v>
          </cell>
        </row>
        <row r="1741">
          <cell r="D1741">
            <v>7571</v>
          </cell>
          <cell r="E1741" t="str">
            <v>Reconciliación Arte y Memoria Sin Fronteras Bogotá</v>
          </cell>
        </row>
        <row r="1742">
          <cell r="D1742">
            <v>7571</v>
          </cell>
          <cell r="E1742" t="str">
            <v>Reconciliación Arte y Memoria Sin Fronteras Bogotá</v>
          </cell>
        </row>
        <row r="1743">
          <cell r="D1743">
            <v>7571</v>
          </cell>
          <cell r="E1743" t="str">
            <v>Reconciliación Arte y Memoria Sin Fronteras Bogotá</v>
          </cell>
        </row>
        <row r="1744">
          <cell r="D1744">
            <v>7902</v>
          </cell>
          <cell r="E1744" t="str">
            <v>Consolidación integral de la gestión administrativa y modernización institucional en Bogotá</v>
          </cell>
        </row>
        <row r="1745">
          <cell r="D1745">
            <v>7902</v>
          </cell>
          <cell r="E1745" t="str">
            <v>Consolidación integral de la gestión administrativa y modernización institucional en Bogotá</v>
          </cell>
        </row>
        <row r="1746">
          <cell r="D1746">
            <v>7902</v>
          </cell>
          <cell r="E1746" t="str">
            <v>Consolidación integral de la gestión administrativa y modernización institucional en Bogotá</v>
          </cell>
        </row>
        <row r="1747">
          <cell r="D1747">
            <v>7902</v>
          </cell>
          <cell r="E1747" t="str">
            <v>Consolidación integral de la gestión administrativa y modernización institucional en Bogotá</v>
          </cell>
        </row>
        <row r="1748">
          <cell r="D1748">
            <v>7902</v>
          </cell>
          <cell r="E1748" t="str">
            <v>Consolidación integral de la gestión administrativa y modernización institucional en Bogotá</v>
          </cell>
        </row>
        <row r="1749">
          <cell r="D1749">
            <v>7902</v>
          </cell>
          <cell r="E1749" t="str">
            <v>Consolidación integral de la gestión administrativa y modernización institucional en Bogotá</v>
          </cell>
        </row>
        <row r="1750">
          <cell r="D1750">
            <v>7902</v>
          </cell>
          <cell r="E1750" t="str">
            <v>Consolidación integral de la gestión administrativa y modernización institucional en Bogotá</v>
          </cell>
        </row>
        <row r="1751">
          <cell r="D1751">
            <v>7902</v>
          </cell>
          <cell r="E1751" t="str">
            <v>Consolidación integral de la gestión administrativa y modernización institucional en Bogotá</v>
          </cell>
        </row>
        <row r="1752">
          <cell r="D1752">
            <v>7622</v>
          </cell>
          <cell r="E1752" t="str">
            <v>Modernización integral de la Gestión Administrativa y fortalecimiento institucional Bogotá D.C.</v>
          </cell>
        </row>
        <row r="1753">
          <cell r="D1753">
            <v>7622</v>
          </cell>
          <cell r="E1753" t="str">
            <v>Modernización integral de la Gestión Administrativa y fortalecimiento institucional Bogotá D.C.</v>
          </cell>
        </row>
        <row r="1754">
          <cell r="D1754">
            <v>7622</v>
          </cell>
          <cell r="E1754" t="str">
            <v>Modernización integral de la Gestión Administrativa y fortalecimiento institucional Bogotá D.C.</v>
          </cell>
        </row>
        <row r="1755">
          <cell r="D1755">
            <v>7622</v>
          </cell>
          <cell r="E1755" t="str">
            <v>Modernización integral de la Gestión Administrativa y fortalecimiento institucional Bogotá D.C.</v>
          </cell>
        </row>
        <row r="1756">
          <cell r="D1756">
            <v>7622</v>
          </cell>
          <cell r="E1756" t="str">
            <v>Modernización integral de la Gestión Administrativa y fortalecimiento institucional Bogotá D.C.</v>
          </cell>
        </row>
        <row r="1757">
          <cell r="D1757">
            <v>7622</v>
          </cell>
          <cell r="E1757" t="str">
            <v>Modernización integral de la Gestión Administrativa y fortalecimiento institucional Bogotá D.C.</v>
          </cell>
        </row>
        <row r="1758">
          <cell r="D1758">
            <v>7622</v>
          </cell>
          <cell r="E1758" t="str">
            <v>Modernización integral de la Gestión Administrativa y fortalecimiento institucional Bogotá D.C.</v>
          </cell>
        </row>
        <row r="1759">
          <cell r="D1759">
            <v>7622</v>
          </cell>
          <cell r="E1759" t="str">
            <v>Modernización integral de la Gestión Administrativa y fortalecimiento institucional Bogotá D.C.</v>
          </cell>
        </row>
        <row r="1760">
          <cell r="D1760">
            <v>7775</v>
          </cell>
          <cell r="E1760" t="str">
            <v>Implementación y prestación de los servicios de gestión y/u operación catastral oficial con fines multipropósito en 20 entidades territoriales</v>
          </cell>
        </row>
        <row r="1761">
          <cell r="D1761">
            <v>7775</v>
          </cell>
          <cell r="E1761" t="str">
            <v>Implementación y prestación de los servicios de gestión y/u operación catastral oficial con fines multipropósito en 20 entidades territoriales</v>
          </cell>
        </row>
        <row r="1762">
          <cell r="D1762">
            <v>7839</v>
          </cell>
          <cell r="E1762" t="str">
            <v>Fortalecimiento de la Infraestructura de Datos Espaciales de Bogotá como herramienta para la integración de la información de las entidades distritales para la toma de decisiones</v>
          </cell>
        </row>
        <row r="1763">
          <cell r="D1763">
            <v>7839</v>
          </cell>
          <cell r="E1763" t="str">
            <v>Fortalecimiento de la Infraestructura de Datos Espaciales de Bogotá como herramienta para la integración de la información de las entidades distritales para la toma de decisiones</v>
          </cell>
        </row>
        <row r="1764">
          <cell r="D1764">
            <v>7839</v>
          </cell>
          <cell r="E1764" t="str">
            <v>Fortalecimiento de la Infraestructura de Datos Espaciales de Bogotá como herramienta para la integración de la información de las entidades distritales para la toma de decisiones</v>
          </cell>
        </row>
        <row r="1765">
          <cell r="D1765">
            <v>7840</v>
          </cell>
          <cell r="E1765" t="str">
            <v>Fortalecimiento de la gestión catastral con enfoque multipropósito en Bogotá D.C.</v>
          </cell>
        </row>
        <row r="1766">
          <cell r="D1766">
            <v>7840</v>
          </cell>
          <cell r="E1766" t="str">
            <v>Fortalecimiento de la gestión catastral con enfoque multipropósito en Bogotá D.C.</v>
          </cell>
        </row>
        <row r="1767">
          <cell r="D1767">
            <v>7840</v>
          </cell>
          <cell r="E1767" t="str">
            <v>Fortalecimiento de la gestión catastral con enfoque multipropósito en Bogotá D.C.</v>
          </cell>
        </row>
        <row r="1768">
          <cell r="D1768">
            <v>7841</v>
          </cell>
          <cell r="E1768" t="str">
            <v>Fortalecimiento Institucional de la Unidad Administrativa Especial de Catastro Distrital - UAECD</v>
          </cell>
        </row>
        <row r="1769">
          <cell r="D1769">
            <v>7841</v>
          </cell>
          <cell r="E1769" t="str">
            <v>Fortalecimiento Institucional de la Unidad Administrativa Especial de Catastro Distrital - UAECD</v>
          </cell>
        </row>
        <row r="1770">
          <cell r="D1770">
            <v>7841</v>
          </cell>
          <cell r="E1770" t="str">
            <v>Fortalecimiento Institucional de la Unidad Administrativa Especial de Catastro Distrital - UAECD</v>
          </cell>
        </row>
        <row r="1771">
          <cell r="D1771">
            <v>7841</v>
          </cell>
          <cell r="E1771" t="str">
            <v>Fortalecimiento Institucional de la Unidad Administrativa Especial de Catastro Distrital - UAECD</v>
          </cell>
        </row>
        <row r="1772">
          <cell r="D1772">
            <v>7841</v>
          </cell>
          <cell r="E1772" t="str">
            <v>Fortalecimiento Institucional de la Unidad Administrativa Especial de Catastro Distrital - UAECD</v>
          </cell>
        </row>
        <row r="1773">
          <cell r="D1773">
            <v>7903</v>
          </cell>
          <cell r="E1773" t="str">
            <v>Apoyo a la adecuacion y conservacion del espacio publico de Bogota</v>
          </cell>
        </row>
        <row r="1774">
          <cell r="D1774">
            <v>7858</v>
          </cell>
          <cell r="E1774" t="str">
            <v>Conservación de la Malla Vial Distrital y Cicloinfraestructura de Bogotá</v>
          </cell>
        </row>
        <row r="1775">
          <cell r="D1775">
            <v>7858</v>
          </cell>
          <cell r="E1775" t="str">
            <v>Conservación de la Malla Vial Distrital y Cicloinfraestructura de Bogotá</v>
          </cell>
        </row>
        <row r="1776">
          <cell r="D1776">
            <v>7858</v>
          </cell>
          <cell r="E1776" t="str">
            <v>Conservación de la Malla Vial Distrital y Cicloinfraestructura de Bogotá</v>
          </cell>
        </row>
        <row r="1777">
          <cell r="D1777">
            <v>7858</v>
          </cell>
          <cell r="E1777" t="str">
            <v>Conservación de la Malla Vial Distrital y Cicloinfraestructura de Bogotá</v>
          </cell>
        </row>
        <row r="1778">
          <cell r="D1778">
            <v>7858</v>
          </cell>
          <cell r="E1778" t="str">
            <v>Conservación de la Malla Vial Distrital y Cicloinfraestructura de Bogotá</v>
          </cell>
        </row>
        <row r="1779">
          <cell r="D1779">
            <v>7859</v>
          </cell>
          <cell r="E1779" t="str">
            <v>Fortalecimiento Institucional</v>
          </cell>
        </row>
        <row r="1780">
          <cell r="D1780">
            <v>7859</v>
          </cell>
          <cell r="E1780" t="str">
            <v>Fortalecimiento Institucional</v>
          </cell>
        </row>
        <row r="1781">
          <cell r="D1781">
            <v>7859</v>
          </cell>
          <cell r="E1781" t="str">
            <v>Fortalecimiento Institucional</v>
          </cell>
        </row>
        <row r="1782">
          <cell r="D1782">
            <v>7860</v>
          </cell>
          <cell r="E1782" t="str">
            <v>Fortalecimiento de los componentes de TI para la transformación digital</v>
          </cell>
        </row>
        <row r="1783">
          <cell r="D1783">
            <v>7860</v>
          </cell>
          <cell r="E1783" t="str">
            <v>Fortalecimiento de los componentes de TI para la transformación digital</v>
          </cell>
        </row>
        <row r="1784">
          <cell r="D1784">
            <v>7860</v>
          </cell>
          <cell r="E1784" t="str">
            <v>Fortalecimiento de los componentes de TI para la transformación digital</v>
          </cell>
        </row>
        <row r="1785">
          <cell r="D1785">
            <v>7660</v>
          </cell>
          <cell r="E1785" t="str">
            <v>Mejoramiento Subvenciones y ayudas para dar acceso a los servicios funerarios del distrito destinadas a la población en condición de vulnerabilidad Bogotá</v>
          </cell>
        </row>
        <row r="1786">
          <cell r="D1786">
            <v>7660</v>
          </cell>
          <cell r="E1786" t="str">
            <v>Mejoramiento Subvenciones y ayudas para dar acceso a los servicios funerarios del distrito destinadas a la población en condición de vulnerabilidad Bogotá</v>
          </cell>
        </row>
        <row r="1787">
          <cell r="D1787">
            <v>7644</v>
          </cell>
          <cell r="E1787" t="str">
            <v>Ampliación Gestión para la planeación, ampliación y revitalización de los servicios funerarios prestados en los cementerios de propiedad del distrito capital Bogotá</v>
          </cell>
        </row>
        <row r="1788">
          <cell r="D1788">
            <v>7644</v>
          </cell>
          <cell r="E1788" t="str">
            <v>Ampliación Gestión para la planeación, ampliación y revitalización de los servicios funerarios prestados en los cementerios de propiedad del distrito capital Bogotá</v>
          </cell>
        </row>
        <row r="1789">
          <cell r="D1789">
            <v>7644</v>
          </cell>
          <cell r="E1789" t="str">
            <v>Ampliación Gestión para la planeación, ampliación y revitalización de los servicios funerarios prestados en los cementerios de propiedad del distrito capital Bogotá</v>
          </cell>
        </row>
        <row r="1790">
          <cell r="D1790">
            <v>7644</v>
          </cell>
          <cell r="E1790" t="str">
            <v>Ampliación Gestión para la planeación, ampliación y revitalización de los servicios funerarios prestados en los cementerios de propiedad del distrito capital Bogotá</v>
          </cell>
        </row>
        <row r="1791">
          <cell r="D1791">
            <v>7569</v>
          </cell>
          <cell r="E1791" t="str">
            <v>Transformación Gestión integral de residuos sólidos hacia una cultura de aprovechamiento y valorización de residuos en el distrito capital Bogotá</v>
          </cell>
        </row>
        <row r="1792">
          <cell r="D1792">
            <v>7569</v>
          </cell>
          <cell r="E1792" t="str">
            <v>Transformación Gestión integral de residuos sólidos hacia una cultura de aprovechamiento y valorización de residuos en el distrito capital Bogotá</v>
          </cell>
        </row>
        <row r="1793">
          <cell r="D1793">
            <v>7569</v>
          </cell>
          <cell r="E1793" t="str">
            <v>Transformación Gestión integral de residuos sólidos hacia una cultura de aprovechamiento y valorización de residuos en el distrito capital Bogotá</v>
          </cell>
        </row>
        <row r="1794">
          <cell r="D1794">
            <v>7569</v>
          </cell>
          <cell r="E1794" t="str">
            <v>Transformación Gestión integral de residuos sólidos hacia una cultura de aprovechamiento y valorización de residuos en el distrito capital Bogotá</v>
          </cell>
        </row>
        <row r="1795">
          <cell r="D1795">
            <v>7569</v>
          </cell>
          <cell r="E1795" t="str">
            <v>Transformación Gestión integral de residuos sólidos hacia una cultura de aprovechamiento y valorización de residuos en el distrito capital Bogotá</v>
          </cell>
        </row>
        <row r="1796">
          <cell r="D1796">
            <v>7569</v>
          </cell>
          <cell r="E1796" t="str">
            <v>Transformación Gestión integral de residuos sólidos hacia una cultura de aprovechamiento y valorización de residuos en el distrito capital Bogotá</v>
          </cell>
        </row>
        <row r="1797">
          <cell r="D1797">
            <v>7569</v>
          </cell>
          <cell r="E1797" t="str">
            <v>Transformación Gestión integral de residuos sólidos hacia una cultura de aprovechamiento y valorización de residuos en el distrito capital Bogotá</v>
          </cell>
        </row>
        <row r="1798">
          <cell r="D1798">
            <v>7569</v>
          </cell>
          <cell r="E1798" t="str">
            <v>Transformación Gestión integral de residuos sólidos hacia una cultura de aprovechamiento y valorización de residuos en el distrito capital Bogotá</v>
          </cell>
        </row>
        <row r="1799">
          <cell r="D1799">
            <v>7569</v>
          </cell>
          <cell r="E1799" t="str">
            <v>Transformación Gestión integral de residuos sólidos hacia una cultura de aprovechamiento y valorización de residuos en el distrito capital Bogotá</v>
          </cell>
        </row>
        <row r="1800">
          <cell r="D1800">
            <v>7569</v>
          </cell>
          <cell r="E1800" t="str">
            <v>Transformación Gestión integral de residuos sólidos hacia una cultura de aprovechamiento y valorización de residuos en el distrito capital Bogotá</v>
          </cell>
        </row>
        <row r="1801">
          <cell r="D1801">
            <v>7569</v>
          </cell>
          <cell r="E1801" t="str">
            <v>Transformación Gestión integral de residuos sólidos hacia una cultura de aprovechamiento y valorización de residuos en el distrito capital Bogotá</v>
          </cell>
        </row>
        <row r="1802">
          <cell r="D1802">
            <v>7569</v>
          </cell>
          <cell r="E1802" t="str">
            <v>Transformación Gestión integral de residuos sólidos hacia una cultura de aprovechamiento y valorización de residuos en el distrito capital Bogotá</v>
          </cell>
        </row>
        <row r="1803">
          <cell r="D1803">
            <v>7569</v>
          </cell>
          <cell r="E1803" t="str">
            <v>Transformación Gestión integral de residuos sólidos hacia una cultura de aprovechamiento y valorización de residuos en el distrito capital Bogotá</v>
          </cell>
        </row>
        <row r="1804">
          <cell r="D1804">
            <v>7569</v>
          </cell>
          <cell r="E1804" t="str">
            <v>Transformación Gestión integral de residuos sólidos hacia una cultura de aprovechamiento y valorización de residuos en el distrito capital Bogotá</v>
          </cell>
        </row>
        <row r="1805">
          <cell r="D1805">
            <v>7569</v>
          </cell>
          <cell r="E1805" t="str">
            <v>Transformación Gestión integral de residuos sólidos hacia una cultura de aprovechamiento y valorización de residuos en el distrito capital Bogotá</v>
          </cell>
        </row>
        <row r="1806">
          <cell r="D1806">
            <v>7569</v>
          </cell>
          <cell r="E1806" t="str">
            <v>Transformación Gestión integral de residuos sólidos hacia una cultura de aprovechamiento y valorización de residuos en el distrito capital Bogotá</v>
          </cell>
        </row>
        <row r="1807">
          <cell r="D1807">
            <v>7569</v>
          </cell>
          <cell r="E1807" t="str">
            <v>Transformación Gestión integral de residuos sólidos hacia una cultura de aprovechamiento y valorización de residuos en el distrito capital Bogotá</v>
          </cell>
        </row>
        <row r="1808">
          <cell r="D1808">
            <v>7569</v>
          </cell>
          <cell r="E1808" t="str">
            <v>Transformación Gestión integral de residuos sólidos hacia una cultura de aprovechamiento y valorización de residuos en el distrito capital Bogotá</v>
          </cell>
        </row>
        <row r="1809">
          <cell r="D1809">
            <v>7569</v>
          </cell>
          <cell r="E1809" t="str">
            <v>Transformación Gestión integral de residuos sólidos hacia una cultura de aprovechamiento y valorización de residuos en el distrito capital Bogotá</v>
          </cell>
        </row>
        <row r="1810">
          <cell r="D1810">
            <v>7569</v>
          </cell>
          <cell r="E1810" t="str">
            <v>Transformación Gestión integral de residuos sólidos hacia una cultura de aprovechamiento y valorización de residuos en el distrito capital Bogotá</v>
          </cell>
        </row>
        <row r="1811">
          <cell r="D1811">
            <v>7569</v>
          </cell>
          <cell r="E1811" t="str">
            <v>Transformación Gestión integral de residuos sólidos hacia una cultura de aprovechamiento y valorización de residuos en el distrito capital Bogotá</v>
          </cell>
        </row>
        <row r="1812">
          <cell r="D1812">
            <v>7569</v>
          </cell>
          <cell r="E1812" t="str">
            <v>Transformación Gestión integral de residuos sólidos hacia una cultura de aprovechamiento y valorización de residuos en el distrito capital Bogotá</v>
          </cell>
        </row>
        <row r="1813">
          <cell r="D1813">
            <v>7569</v>
          </cell>
          <cell r="E1813" t="str">
            <v>Transformación Gestión integral de residuos sólidos hacia una cultura de aprovechamiento y valorización de residuos en el distrito capital Bogotá</v>
          </cell>
        </row>
        <row r="1814">
          <cell r="D1814">
            <v>7569</v>
          </cell>
          <cell r="E1814" t="str">
            <v>Transformación Gestión integral de residuos sólidos hacia una cultura de aprovechamiento y valorización de residuos en el distrito capital Bogotá</v>
          </cell>
        </row>
        <row r="1815">
          <cell r="D1815">
            <v>7569</v>
          </cell>
          <cell r="E1815" t="str">
            <v>Transformación Gestión integral de residuos sólidos hacia una cultura de aprovechamiento y valorización de residuos en el distrito capital Bogotá</v>
          </cell>
        </row>
        <row r="1816">
          <cell r="D1816">
            <v>7569</v>
          </cell>
          <cell r="E1816" t="str">
            <v>Transformación Gestión integral de residuos sólidos hacia una cultura de aprovechamiento y valorización de residuos en el distrito capital Bogotá</v>
          </cell>
        </row>
        <row r="1817">
          <cell r="D1817">
            <v>7569</v>
          </cell>
          <cell r="E1817" t="str">
            <v>Transformación Gestión integral de residuos sólidos hacia una cultura de aprovechamiento y valorización de residuos en el distrito capital Bogotá</v>
          </cell>
        </row>
        <row r="1818">
          <cell r="D1818">
            <v>7569</v>
          </cell>
          <cell r="E1818" t="str">
            <v>Transformación Gestión integral de residuos sólidos hacia una cultura de aprovechamiento y valorización de residuos en el distrito capital Bogotá</v>
          </cell>
        </row>
        <row r="1819">
          <cell r="D1819">
            <v>7569</v>
          </cell>
          <cell r="E1819" t="str">
            <v>Transformación Gestión integral de residuos sólidos hacia una cultura de aprovechamiento y valorización de residuos en el distrito capital Bogotá</v>
          </cell>
        </row>
        <row r="1820">
          <cell r="D1820">
            <v>7652</v>
          </cell>
          <cell r="E1820" t="str">
            <v>Fortalecimiento gestión para la eficiencia energética del servicio de alumbrado público Bogotá</v>
          </cell>
        </row>
        <row r="1821">
          <cell r="D1821">
            <v>7652</v>
          </cell>
          <cell r="E1821" t="str">
            <v>Fortalecimiento gestión para la eficiencia energética del servicio de alumbrado público Bogotá</v>
          </cell>
        </row>
        <row r="1822">
          <cell r="D1822">
            <v>7628</v>
          </cell>
          <cell r="E1822" t="str">
            <v>Fortalecimiento efectivo en la gestión institucional Bogotá</v>
          </cell>
        </row>
        <row r="1823">
          <cell r="D1823">
            <v>7628</v>
          </cell>
          <cell r="E1823" t="str">
            <v>Fortalecimiento efectivo en la gestión institucional Bogotá</v>
          </cell>
        </row>
        <row r="1824">
          <cell r="D1824">
            <v>7628</v>
          </cell>
          <cell r="E1824" t="str">
            <v>Fortalecimiento efectivo en la gestión institucional Bogotá</v>
          </cell>
        </row>
        <row r="1825">
          <cell r="D1825">
            <v>7628</v>
          </cell>
          <cell r="E1825" t="str">
            <v>Fortalecimiento efectivo en la gestión institucional Bogotá</v>
          </cell>
        </row>
        <row r="1826">
          <cell r="D1826">
            <v>7560</v>
          </cell>
          <cell r="E1826" t="str">
            <v>Implementación de estrategias de cultura y participación ciudadana para la defensa, convivencia, protección y bienestar de los animales en Bogotá</v>
          </cell>
        </row>
        <row r="1827">
          <cell r="D1827">
            <v>7560</v>
          </cell>
          <cell r="E1827" t="str">
            <v>Implementación de estrategias de cultura y participación ciudadana para la defensa, convivencia, protección y bienestar de los animales en Bogotá</v>
          </cell>
        </row>
        <row r="1828">
          <cell r="D1828">
            <v>7560</v>
          </cell>
          <cell r="E1828" t="str">
            <v>Implementación de estrategias de cultura y participación ciudadana para la defensa, convivencia, protección y bienestar de los animales en Bogotá</v>
          </cell>
        </row>
        <row r="1829">
          <cell r="D1829">
            <v>7560</v>
          </cell>
          <cell r="E1829" t="str">
            <v>Implementación de estrategias de cultura y participación ciudadana para la defensa, convivencia, protección y bienestar de los animales en Bogotá</v>
          </cell>
        </row>
        <row r="1830">
          <cell r="D1830">
            <v>7560</v>
          </cell>
          <cell r="E1830" t="str">
            <v>Implementación de estrategias de cultura y participación ciudadana para la defensa, convivencia, protección y bienestar de los animales en Bogotá</v>
          </cell>
        </row>
        <row r="1831">
          <cell r="D1831">
            <v>7560</v>
          </cell>
          <cell r="E1831" t="str">
            <v>Implementación de estrategias de cultura y participación ciudadana para la defensa, convivencia, protección y bienestar de los animales en Bogotá</v>
          </cell>
        </row>
        <row r="1832">
          <cell r="D1832">
            <v>7551</v>
          </cell>
          <cell r="E1832" t="str">
            <v>Servicio para la atención de animales en condición de vulnerabilidad a través de los programas del IDPYBA en Bogotá</v>
          </cell>
        </row>
        <row r="1833">
          <cell r="D1833">
            <v>7551</v>
          </cell>
          <cell r="E1833" t="str">
            <v>Servicio para la atención de animales en condición de vulnerabilidad a través de los programas del IDPYBA en Bogotá</v>
          </cell>
        </row>
        <row r="1834">
          <cell r="D1834">
            <v>7551</v>
          </cell>
          <cell r="E1834" t="str">
            <v>Servicio para la atención de animales en condición de vulnerabilidad a través de los programas del IDPYBA en Bogotá</v>
          </cell>
        </row>
        <row r="1835">
          <cell r="D1835">
            <v>7551</v>
          </cell>
          <cell r="E1835" t="str">
            <v>Servicio para la atención de animales en condición de vulnerabilidad a través de los programas del IDPYBA en Bogotá</v>
          </cell>
        </row>
        <row r="1836">
          <cell r="D1836">
            <v>7556</v>
          </cell>
          <cell r="E1836" t="str">
            <v>Dotación y puesta en funcionamiento (primera etapa) e inicio de la construcción (segunda etapa) de la Casa Ecológica de los Animales -CEA Bogotá</v>
          </cell>
        </row>
        <row r="1837">
          <cell r="D1837">
            <v>7556</v>
          </cell>
          <cell r="E1837" t="str">
            <v>Dotación y puesta en funcionamiento (primera etapa) e inicio de la construcción (segunda etapa) de la Casa Ecológica de los Animales -CEA Bogotá</v>
          </cell>
        </row>
        <row r="1838">
          <cell r="D1838">
            <v>7556</v>
          </cell>
          <cell r="E1838" t="str">
            <v>Dotación y puesta en funcionamiento (primera etapa) e inicio de la construcción (segunda etapa) de la Casa Ecológica de los Animales -CEA Bogotá</v>
          </cell>
        </row>
        <row r="1839">
          <cell r="D1839">
            <v>7556</v>
          </cell>
          <cell r="E1839" t="str">
            <v>Dotación y puesta en funcionamiento (primera etapa) e inicio de la construcción (segunda etapa) de la Casa Ecológica de los Animales -CEA Bogotá</v>
          </cell>
        </row>
        <row r="1840">
          <cell r="D1840">
            <v>7556</v>
          </cell>
          <cell r="E1840" t="str">
            <v>Dotación y puesta en funcionamiento (primera etapa) e inicio de la construcción (segunda etapa) de la Casa Ecológica de los Animales -CEA Bogotá</v>
          </cell>
        </row>
        <row r="1841">
          <cell r="D1841">
            <v>7556</v>
          </cell>
          <cell r="E1841" t="str">
            <v>Dotación y puesta en funcionamiento (primera etapa) e inicio de la construcción (segunda etapa) de la Casa Ecológica de los Animales -CEA Bogotá</v>
          </cell>
        </row>
        <row r="1842">
          <cell r="D1842">
            <v>7556</v>
          </cell>
          <cell r="E1842" t="str">
            <v>Dotación y puesta en funcionamiento (primera etapa) e inicio de la construcción (segunda etapa) de la Casa Ecológica de los Animales -CEA Bogotá</v>
          </cell>
        </row>
        <row r="1843">
          <cell r="D1843">
            <v>7550</v>
          </cell>
          <cell r="E1843" t="str">
            <v>Fortalecimiento Institucional de la Estructura Organizacional del IDPYBA Bogotá</v>
          </cell>
        </row>
        <row r="1844">
          <cell r="D1844">
            <v>7550</v>
          </cell>
          <cell r="E1844" t="str">
            <v>Fortalecimiento Institucional de la Estructura Organizacional del IDPYBA Bogotá</v>
          </cell>
        </row>
        <row r="1845">
          <cell r="D1845">
            <v>7550</v>
          </cell>
          <cell r="E1845" t="str">
            <v>Fortalecimiento Institucional de la Estructura Organizacional del IDPYBA Bogotá</v>
          </cell>
        </row>
        <row r="1846">
          <cell r="D1846">
            <v>7550</v>
          </cell>
          <cell r="E1846" t="str">
            <v>Fortalecimiento Institucional de la Estructura Organizacional del IDPYBA Bogotá</v>
          </cell>
        </row>
        <row r="1847">
          <cell r="D1847">
            <v>7550</v>
          </cell>
          <cell r="E1847" t="str">
            <v>Fortalecimiento Institucional de la Estructura Organizacional del IDPYBA Bogotá</v>
          </cell>
        </row>
        <row r="1848">
          <cell r="D1848">
            <v>7550</v>
          </cell>
          <cell r="E1848" t="str">
            <v>Fortalecimiento Institucional de la Estructura Organizacional del IDPYBA Bogotá</v>
          </cell>
        </row>
        <row r="1849">
          <cell r="D1849">
            <v>7550</v>
          </cell>
          <cell r="E1849" t="str">
            <v>Fortalecimiento Institucional de la Estructura Organizacional del IDPYBA Bogotá</v>
          </cell>
        </row>
        <row r="1850">
          <cell r="D1850">
            <v>7555</v>
          </cell>
          <cell r="E1850" t="str">
            <v>Implementación de un proceso institucional de investigación y gestión del conocimiento para la defensa, protección y bienestar animal en Bogotá</v>
          </cell>
        </row>
        <row r="1851">
          <cell r="D1851">
            <v>7555</v>
          </cell>
          <cell r="E1851" t="str">
            <v>Implementación de un proceso institucional de investigación y gestión del conocimiento para la defensa, protección y bienestar animal en Bogotá</v>
          </cell>
        </row>
        <row r="1852">
          <cell r="D1852">
            <v>7555</v>
          </cell>
          <cell r="E1852" t="str">
            <v>Implementación de un proceso institucional de investigación y gestión del conocimiento para la defensa, protección y bienestar animal en Bogotá</v>
          </cell>
        </row>
        <row r="1853">
          <cell r="D1853">
            <v>7555</v>
          </cell>
          <cell r="E1853" t="str">
            <v>Implementación de un proceso institucional de investigación y gestión del conocimiento para la defensa, protección y bienestar animal en Bogotá</v>
          </cell>
        </row>
        <row r="1854">
          <cell r="D1854">
            <v>7555</v>
          </cell>
          <cell r="E1854" t="str">
            <v>Implementación de un proceso institucional de investigación y gestión del conocimiento para la defensa, protección y bienestar animal en Bogotá</v>
          </cell>
        </row>
        <row r="1855">
          <cell r="D1855">
            <v>7555</v>
          </cell>
          <cell r="E1855" t="str">
            <v>Implementación de un proceso institucional de investigación y gestión del conocimiento para la defensa, protección y bienestar animal en Bogotá</v>
          </cell>
        </row>
        <row r="1856">
          <cell r="D1856">
            <v>7821</v>
          </cell>
          <cell r="E1856" t="str">
            <v>Fortalecimiento y Dotación de Laboratorios, Talleres, Centros y Aulas de la Universidad Distrital Francisco José de Caldas  Bogotá</v>
          </cell>
        </row>
        <row r="1857">
          <cell r="D1857">
            <v>7821</v>
          </cell>
          <cell r="E1857" t="str">
            <v>Fortalecimiento y Dotación de Laboratorios, Talleres, Centros y Aulas de la Universidad Distrital Francisco José de Caldas  Bogotá</v>
          </cell>
        </row>
        <row r="1858">
          <cell r="D1858">
            <v>7821</v>
          </cell>
          <cell r="E1858" t="str">
            <v>Fortalecimiento y Dotación de Laboratorios, Talleres, Centros y Aulas de la Universidad Distrital Francisco José de Caldas  Bogotá</v>
          </cell>
        </row>
        <row r="1859">
          <cell r="D1859">
            <v>7821</v>
          </cell>
          <cell r="E1859" t="str">
            <v>Fortalecimiento y Dotación de Laboratorios, Talleres, Centros y Aulas de la Universidad Distrital Francisco José de Caldas  Bogotá</v>
          </cell>
        </row>
        <row r="1860">
          <cell r="D1860">
            <v>7821</v>
          </cell>
          <cell r="E1860" t="str">
            <v>Fortalecimiento y Dotación de Laboratorios, Talleres, Centros y Aulas de la Universidad Distrital Francisco José de Caldas  Bogotá</v>
          </cell>
        </row>
        <row r="1861">
          <cell r="D1861">
            <v>7821</v>
          </cell>
          <cell r="E1861" t="str">
            <v>Fortalecimiento y Dotación de Laboratorios, Talleres, Centros y Aulas de la Universidad Distrital Francisco José de Caldas  Bogotá</v>
          </cell>
        </row>
        <row r="1862">
          <cell r="D1862">
            <v>7821</v>
          </cell>
          <cell r="E1862" t="str">
            <v>Fortalecimiento y Dotación de Laboratorios, Talleres, Centros y Aulas de la Universidad Distrital Francisco José de Caldas  Bogotá</v>
          </cell>
        </row>
        <row r="1863">
          <cell r="D1863">
            <v>7866</v>
          </cell>
          <cell r="E1863" t="str">
            <v>Fortalecimiento a la Promoción para la Excelencia Académica.</v>
          </cell>
        </row>
        <row r="1864">
          <cell r="D1864">
            <v>7866</v>
          </cell>
          <cell r="E1864" t="str">
            <v>Fortalecimiento a la Promoción para la Excelencia Académica.</v>
          </cell>
        </row>
        <row r="1865">
          <cell r="D1865">
            <v>7866</v>
          </cell>
          <cell r="E1865" t="str">
            <v>Fortalecimiento a la Promoción para la Excelencia Académica.</v>
          </cell>
        </row>
        <row r="1866">
          <cell r="D1866">
            <v>7866</v>
          </cell>
          <cell r="E1866" t="str">
            <v>Fortalecimiento a la Promoción para la Excelencia Académica.</v>
          </cell>
        </row>
        <row r="1867">
          <cell r="D1867">
            <v>7866</v>
          </cell>
          <cell r="E1867" t="str">
            <v>Fortalecimiento a la Promoción para la Excelencia Académica.</v>
          </cell>
        </row>
        <row r="1868">
          <cell r="D1868">
            <v>7866</v>
          </cell>
          <cell r="E1868" t="str">
            <v>Fortalecimiento a la Promoción para la Excelencia Académica.</v>
          </cell>
        </row>
        <row r="1869">
          <cell r="D1869">
            <v>7866</v>
          </cell>
          <cell r="E1869" t="str">
            <v>Fortalecimiento a la Promoción para la Excelencia Académica.</v>
          </cell>
        </row>
        <row r="1870">
          <cell r="D1870">
            <v>7875</v>
          </cell>
          <cell r="E1870" t="str">
            <v>Fortalecimiento y promoción de la investigación y desarrollo científico de la Universidad Distrital</v>
          </cell>
        </row>
        <row r="1871">
          <cell r="D1871">
            <v>7875</v>
          </cell>
          <cell r="E1871" t="str">
            <v>Fortalecimiento y promoción de la investigación y desarrollo científico de la Universidad Distrital</v>
          </cell>
        </row>
        <row r="1872">
          <cell r="D1872">
            <v>7875</v>
          </cell>
          <cell r="E1872" t="str">
            <v>Fortalecimiento y promoción de la investigación y desarrollo científico de la Universidad Distrital</v>
          </cell>
        </row>
        <row r="1873">
          <cell r="D1873">
            <v>7875</v>
          </cell>
          <cell r="E1873" t="str">
            <v>Fortalecimiento y promoción de la investigación y desarrollo científico de la Universidad Distrital</v>
          </cell>
        </row>
        <row r="1874">
          <cell r="D1874">
            <v>7875</v>
          </cell>
          <cell r="E1874" t="str">
            <v>Fortalecimiento y promoción de la investigación y desarrollo científico de la Universidad Distrital</v>
          </cell>
        </row>
        <row r="1875">
          <cell r="D1875">
            <v>7875</v>
          </cell>
          <cell r="E1875" t="str">
            <v>Fortalecimiento y promoción de la investigación y desarrollo científico de la Universidad Distrital</v>
          </cell>
        </row>
        <row r="1876">
          <cell r="D1876">
            <v>7878</v>
          </cell>
          <cell r="E1876" t="str">
            <v>Fortalecimiento, fomento y desarrollo de entornos virtuales en la UD.</v>
          </cell>
        </row>
        <row r="1877">
          <cell r="D1877">
            <v>7878</v>
          </cell>
          <cell r="E1877" t="str">
            <v>Fortalecimiento, fomento y desarrollo de entornos virtuales en la UD.</v>
          </cell>
        </row>
        <row r="1878">
          <cell r="D1878">
            <v>7878</v>
          </cell>
          <cell r="E1878" t="str">
            <v>Fortalecimiento, fomento y desarrollo de entornos virtuales en la UD.</v>
          </cell>
        </row>
        <row r="1879">
          <cell r="D1879">
            <v>7878</v>
          </cell>
          <cell r="E1879" t="str">
            <v>Fortalecimiento, fomento y desarrollo de entornos virtuales en la UD.</v>
          </cell>
        </row>
        <row r="1880">
          <cell r="D1880">
            <v>7889</v>
          </cell>
          <cell r="E1880" t="str">
            <v>Consolidación del modelo de servicios Centro de Recursos para el Aprendizaje y la Investigación- CRAI de la Universidad Distrital Francisco</v>
          </cell>
        </row>
        <row r="1881">
          <cell r="D1881">
            <v>7889</v>
          </cell>
          <cell r="E1881" t="str">
            <v>Consolidación del modelo de servicios Centro de Recursos para el Aprendizaje y la Investigación- CRAI de la Universidad Distrital Francisco</v>
          </cell>
        </row>
        <row r="1882">
          <cell r="D1882">
            <v>7889</v>
          </cell>
          <cell r="E1882" t="str">
            <v>Consolidación del modelo de servicios Centro de Recursos para el Aprendizaje y la Investigación- CRAI de la Universidad Distrital Francisco</v>
          </cell>
        </row>
        <row r="1883">
          <cell r="D1883">
            <v>7889</v>
          </cell>
          <cell r="E1883" t="str">
            <v>Consolidación del modelo de servicios Centro de Recursos para el Aprendizaje y la Investigación- CRAI de la Universidad Distrital Francisco</v>
          </cell>
        </row>
        <row r="1884">
          <cell r="D1884">
            <v>7889</v>
          </cell>
          <cell r="E1884" t="str">
            <v>Consolidación del modelo de servicios Centro de Recursos para el Aprendizaje y la Investigación- CRAI de la Universidad Distrital Francisco</v>
          </cell>
        </row>
        <row r="1885">
          <cell r="D1885">
            <v>7892</v>
          </cell>
          <cell r="E1885" t="str">
            <v>Desarrollo y Fortalecimiento de los Doctorados de la Universidad Distrital Francisco José de Caldas</v>
          </cell>
        </row>
        <row r="1886">
          <cell r="D1886">
            <v>7892</v>
          </cell>
          <cell r="E1886" t="str">
            <v>Desarrollo y Fortalecimiento de los Doctorados de la Universidad Distrital Francisco José de Caldas</v>
          </cell>
        </row>
        <row r="1887">
          <cell r="D1887">
            <v>7892</v>
          </cell>
          <cell r="E1887" t="str">
            <v>Desarrollo y Fortalecimiento de los Doctorados de la Universidad Distrital Francisco José de Caldas</v>
          </cell>
        </row>
        <row r="1888">
          <cell r="D1888">
            <v>7892</v>
          </cell>
          <cell r="E1888" t="str">
            <v>Desarrollo y Fortalecimiento de los Doctorados de la Universidad Distrital Francisco José de Caldas</v>
          </cell>
        </row>
        <row r="1889">
          <cell r="D1889">
            <v>7892</v>
          </cell>
          <cell r="E1889" t="str">
            <v>Desarrollo y Fortalecimiento de los Doctorados de la Universidad Distrital Francisco José de Caldas</v>
          </cell>
        </row>
        <row r="1890">
          <cell r="D1890">
            <v>7892</v>
          </cell>
          <cell r="E1890" t="str">
            <v>Desarrollo y Fortalecimiento de los Doctorados de la Universidad Distrital Francisco José de Caldas</v>
          </cell>
        </row>
        <row r="1891">
          <cell r="D1891">
            <v>7892</v>
          </cell>
          <cell r="E1891" t="str">
            <v>Desarrollo y Fortalecimiento de los Doctorados de la Universidad Distrital Francisco José de Caldas</v>
          </cell>
        </row>
        <row r="1892">
          <cell r="D1892">
            <v>7892</v>
          </cell>
          <cell r="E1892" t="str">
            <v>Desarrollo y Fortalecimiento de los Doctorados de la Universidad Distrital Francisco José de Caldas</v>
          </cell>
        </row>
        <row r="1893">
          <cell r="D1893">
            <v>7894</v>
          </cell>
          <cell r="E1893" t="str">
            <v>Dotación de los laboratorios del proyecto Ensueño de la Universidad Distrital Francisco José de Caldas</v>
          </cell>
        </row>
        <row r="1894">
          <cell r="D1894">
            <v>7894</v>
          </cell>
          <cell r="E1894" t="str">
            <v>Dotación de los laboratorios del proyecto Ensueño de la Universidad Distrital Francisco José de Caldas</v>
          </cell>
        </row>
        <row r="1895">
          <cell r="D1895">
            <v>7894</v>
          </cell>
          <cell r="E1895" t="str">
            <v>Dotación de los laboratorios del proyecto Ensueño de la Universidad Distrital Francisco José de Caldas</v>
          </cell>
        </row>
        <row r="1896">
          <cell r="D1896">
            <v>7896</v>
          </cell>
          <cell r="E1896" t="str">
            <v>Fortalecimiento y Ampliación de la infraestructura física de la Universidad Distrital Francisco José de Caldas</v>
          </cell>
        </row>
        <row r="1897">
          <cell r="D1897">
            <v>7896</v>
          </cell>
          <cell r="E1897" t="str">
            <v>Fortalecimiento y Ampliación de la infraestructura física de la Universidad Distrital Francisco José de Caldas</v>
          </cell>
        </row>
        <row r="1898">
          <cell r="D1898">
            <v>7896</v>
          </cell>
          <cell r="E1898" t="str">
            <v>Fortalecimiento y Ampliación de la infraestructura física de la Universidad Distrital Francisco José de Caldas</v>
          </cell>
        </row>
        <row r="1899">
          <cell r="D1899">
            <v>7896</v>
          </cell>
          <cell r="E1899" t="str">
            <v>Fortalecimiento y Ampliación de la infraestructura física de la Universidad Distrital Francisco José de Caldas</v>
          </cell>
        </row>
        <row r="1900">
          <cell r="D1900">
            <v>7896</v>
          </cell>
          <cell r="E1900" t="str">
            <v>Fortalecimiento y Ampliación de la infraestructura física de la Universidad Distrital Francisco José de Caldas</v>
          </cell>
        </row>
        <row r="1901">
          <cell r="D1901">
            <v>7896</v>
          </cell>
          <cell r="E1901" t="str">
            <v>Fortalecimiento y Ampliación de la infraestructura física de la Universidad Distrital Francisco José de Caldas</v>
          </cell>
        </row>
        <row r="1902">
          <cell r="D1902">
            <v>7896</v>
          </cell>
          <cell r="E1902" t="str">
            <v>Fortalecimiento y Ampliación de la infraestructura física de la Universidad Distrital Francisco José de Caldas</v>
          </cell>
        </row>
        <row r="1903">
          <cell r="D1903">
            <v>7897</v>
          </cell>
          <cell r="E1903" t="str">
            <v>Fortalecimiento y Modernización de la Gestión Institucional de la Universidad Distrital Francisco José de Caldas</v>
          </cell>
        </row>
        <row r="1904">
          <cell r="D1904">
            <v>7897</v>
          </cell>
          <cell r="E1904" t="str">
            <v>Fortalecimiento y Modernización de la Gestión Institucional de la Universidad Distrital Francisco José de Caldas</v>
          </cell>
        </row>
        <row r="1905">
          <cell r="D1905">
            <v>7897</v>
          </cell>
          <cell r="E1905" t="str">
            <v>Fortalecimiento y Modernización de la Gestión Institucional de la Universidad Distrital Francisco José de Caldas</v>
          </cell>
        </row>
        <row r="1906">
          <cell r="D1906">
            <v>7897</v>
          </cell>
          <cell r="E1906" t="str">
            <v>Fortalecimiento y Modernización de la Gestión Institucional de la Universidad Distrital Francisco José de Caldas</v>
          </cell>
        </row>
        <row r="1907">
          <cell r="D1907">
            <v>7897</v>
          </cell>
          <cell r="E1907" t="str">
            <v>Fortalecimiento y Modernización de la Gestión Institucional de la Universidad Distrital Francisco José de Caldas</v>
          </cell>
        </row>
        <row r="1908">
          <cell r="D1908">
            <v>7897</v>
          </cell>
          <cell r="E1908" t="str">
            <v>Fortalecimiento y Modernización de la Gestión Institucional de la Universidad Distrital Francisco José de Caldas</v>
          </cell>
        </row>
        <row r="1909">
          <cell r="D1909">
            <v>7897</v>
          </cell>
          <cell r="E1909" t="str">
            <v>Fortalecimiento y Modernización de la Gestión Institucional de la Universidad Distrital Francisco José de Caldas</v>
          </cell>
        </row>
        <row r="1910">
          <cell r="D1910">
            <v>7898</v>
          </cell>
          <cell r="E1910" t="str">
            <v>Actualización y Modernización de la Gestión Documental en la Universidad Distrital Francisco José de Caldas</v>
          </cell>
        </row>
        <row r="1911">
          <cell r="D1911">
            <v>7898</v>
          </cell>
          <cell r="E1911" t="str">
            <v>Actualización y Modernización de la Gestión Documental en la Universidad Distrital Francisco José de Caldas</v>
          </cell>
        </row>
        <row r="1912">
          <cell r="D1912">
            <v>7898</v>
          </cell>
          <cell r="E1912" t="str">
            <v>Actualización y Modernización de la Gestión Documental en la Universidad Distrital Francisco José de Caldas</v>
          </cell>
        </row>
        <row r="1913">
          <cell r="D1913">
            <v>7898</v>
          </cell>
          <cell r="E1913" t="str">
            <v>Actualización y Modernización de la Gestión Documental en la Universidad Distrital Francisco José de Caldas</v>
          </cell>
        </row>
        <row r="1914">
          <cell r="D1914">
            <v>7899</v>
          </cell>
          <cell r="E1914" t="str">
            <v>Fortalecimiento y modernización de la Infraestructura tecnológica de la Universidad Distrital Francisco José de Caldas</v>
          </cell>
        </row>
        <row r="1915">
          <cell r="D1915">
            <v>7899</v>
          </cell>
          <cell r="E1915" t="str">
            <v>Fortalecimiento y modernización de la Infraestructura tecnológica de la Universidad Distrital Francisco José de Caldas</v>
          </cell>
        </row>
        <row r="1916">
          <cell r="D1916">
            <v>7899</v>
          </cell>
          <cell r="E1916" t="str">
            <v>Fortalecimiento y modernización de la Infraestructura tecnológica de la Universidad Distrital Francisco José de Caldas</v>
          </cell>
        </row>
        <row r="1917">
          <cell r="D1917">
            <v>7899</v>
          </cell>
          <cell r="E1917" t="str">
            <v>Fortalecimiento y modernización de la Infraestructura tecnológica de la Universidad Distrital Francisco José de Caldas</v>
          </cell>
        </row>
        <row r="1918">
          <cell r="D1918">
            <v>7900</v>
          </cell>
          <cell r="E1918" t="str">
            <v>Implementación y establecimiento de la gobernanza entre los diferentes servicios de Tecnología de la información</v>
          </cell>
        </row>
        <row r="1919">
          <cell r="D1919">
            <v>7900</v>
          </cell>
          <cell r="E1919" t="str">
            <v>Implementación y establecimiento de la gobernanza entre los diferentes servicios de Tecnología de la información</v>
          </cell>
        </row>
        <row r="1920">
          <cell r="D1920">
            <v>7900</v>
          </cell>
          <cell r="E1920" t="str">
            <v>Implementación y establecimiento de la gobernanza entre los diferentes servicios de Tecnología de la información</v>
          </cell>
        </row>
        <row r="1921">
          <cell r="D1921">
            <v>7900</v>
          </cell>
          <cell r="E1921" t="str">
            <v>Implementación y establecimiento de la gobernanza entre los diferentes servicios de Tecnología de la información</v>
          </cell>
        </row>
        <row r="1922">
          <cell r="D1922">
            <v>7900</v>
          </cell>
          <cell r="E1922" t="str">
            <v>Implementación y establecimiento de la gobernanza entre los diferentes servicios de Tecnología de la información</v>
          </cell>
        </row>
        <row r="1923">
          <cell r="D1923">
            <v>7626</v>
          </cell>
          <cell r="E1923" t="str">
            <v>Fortalecimiento de la cultura democrática en el control social, para mejorar la relación estado-ciudadanía, la previsión de los fenómenos de corrupción y legitimación del control fiscal. Bogotá</v>
          </cell>
        </row>
        <row r="1924">
          <cell r="D1924">
            <v>7626</v>
          </cell>
          <cell r="E1924" t="str">
            <v>Fortalecimiento de la cultura democrática en el control social, para mejorar la relación estado-ciudadanía, la previsión de los fenómenos de corrupción y legitimación del control fiscal. Bogotá</v>
          </cell>
        </row>
        <row r="1925">
          <cell r="D1925">
            <v>7626</v>
          </cell>
          <cell r="E1925" t="str">
            <v>Fortalecimiento de la cultura democrática en el control social, para mejorar la relación estado-ciudadanía, la previsión de los fenómenos de corrupción y legitimación del control fiscal. Bogotá</v>
          </cell>
        </row>
        <row r="1926">
          <cell r="D1926">
            <v>7626</v>
          </cell>
          <cell r="E1926" t="str">
            <v>Fortalecimiento de la cultura democrática en el control social, para mejorar la relación estado-ciudadanía, la previsión de los fenómenos de corrupción y legitimación del control fiscal. Bogotá</v>
          </cell>
        </row>
        <row r="1927">
          <cell r="D1927">
            <v>7626</v>
          </cell>
          <cell r="E1927" t="str">
            <v>Fortalecimiento de la cultura democrática en el control social, para mejorar la relación estado-ciudadanía, la previsión de los fenómenos de corrupción y legitimación del control fiscal. Bogotá</v>
          </cell>
        </row>
        <row r="1928">
          <cell r="D1928">
            <v>7627</v>
          </cell>
          <cell r="E1928" t="str">
            <v>Fortalecimiento del Sistema Integrado de Gestión SIG, MIPG y la Capacidad Institucional. Bogotá</v>
          </cell>
        </row>
        <row r="1929">
          <cell r="D1929">
            <v>7627</v>
          </cell>
          <cell r="E1929" t="str">
            <v>Fortalecimiento del Sistema Integrado de Gestión SIG, MIPG y la Capacidad Institucional. Bogotá</v>
          </cell>
        </row>
        <row r="1930">
          <cell r="D1930">
            <v>7627</v>
          </cell>
          <cell r="E1930" t="str">
            <v>Fortalecimiento del Sistema Integrado de Gestión SIG, MIPG y la Capacidad Institucional. Bogotá</v>
          </cell>
        </row>
        <row r="1931">
          <cell r="D1931">
            <v>7627</v>
          </cell>
          <cell r="E1931" t="str">
            <v>Fortalecimiento del Sistema Integrado de Gestión SIG, MIPG y la Capacidad Institucional. Bogotá</v>
          </cell>
        </row>
        <row r="1932">
          <cell r="D1932">
            <v>7627</v>
          </cell>
          <cell r="E1932" t="str">
            <v>Fortalecimiento del Sistema Integrado de Gestión SIG, MIPG y la Capacidad Institucional. Bogotá</v>
          </cell>
        </row>
        <row r="1933">
          <cell r="D1933">
            <v>7627</v>
          </cell>
          <cell r="E1933" t="str">
            <v>Fortalecimiento del Sistema Integrado de Gestión SIG, MIPG y la Capacidad Institucional. Bogotá</v>
          </cell>
        </row>
        <row r="1934">
          <cell r="D1934">
            <v>7627</v>
          </cell>
          <cell r="E1934" t="str">
            <v>Fortalecimiento del Sistema Integrado de Gestión SIG, MIPG y la Capacidad Institucional. Bogotá</v>
          </cell>
        </row>
        <row r="1935">
          <cell r="D1935">
            <v>7694</v>
          </cell>
          <cell r="E1935" t="str">
            <v>Fortalecimiento de la Infraestructura de las tecnologías de la Información, mediante la adquisición de bienes y servicios de TI para la Contraloría de Bogotá D.C. Bogotá</v>
          </cell>
        </row>
        <row r="1936">
          <cell r="D1936">
            <v>7704</v>
          </cell>
          <cell r="E1936" t="str">
            <v>Fortalecimiento de la infraestructura física y dotación de mobiliario de la Contraloría de Bogotá D.C. Bogotá</v>
          </cell>
        </row>
        <row r="1937">
          <cell r="D1937">
            <v>7516</v>
          </cell>
          <cell r="E1937" t="str">
            <v>Fortalecimiento comercial y operativo de la Lotería de Bogotá</v>
          </cell>
        </row>
        <row r="1938">
          <cell r="D1938">
            <v>7516</v>
          </cell>
          <cell r="E1938" t="str">
            <v>Fortalecimiento comercial y operativo de la Lotería de Bogotá</v>
          </cell>
        </row>
        <row r="1939">
          <cell r="D1939">
            <v>7505</v>
          </cell>
          <cell r="E1939" t="str">
            <v>Fortalecimiento de la creación y cocreación de contenidos multiplataforma en ciudadanía, cultura y educación</v>
          </cell>
        </row>
        <row r="1940">
          <cell r="D1940">
            <v>7505</v>
          </cell>
          <cell r="E1940" t="str">
            <v>Fortalecimiento de la creación y cocreación de contenidos multiplataforma en ciudadanía, cultura y educación</v>
          </cell>
        </row>
        <row r="1941">
          <cell r="D1941">
            <v>7505</v>
          </cell>
          <cell r="E1941" t="str">
            <v>Fortalecimiento de la creación y cocreación de contenidos multiplataforma en ciudadanía, cultura y educación</v>
          </cell>
        </row>
        <row r="1942">
          <cell r="D1942">
            <v>7505</v>
          </cell>
          <cell r="E1942" t="str">
            <v>Fortalecimiento de la creación y cocreación de contenidos multiplataforma en ciudadanía, cultura y educación</v>
          </cell>
        </row>
        <row r="1943">
          <cell r="D1943">
            <v>7505</v>
          </cell>
          <cell r="E1943" t="str">
            <v>Fortalecimiento de la creación y cocreación de contenidos multiplataforma en ciudadanía, cultura y educación</v>
          </cell>
        </row>
        <row r="1944">
          <cell r="D1944">
            <v>7505</v>
          </cell>
          <cell r="E1944" t="str">
            <v>Fortalecimiento de la creación y cocreación de contenidos multiplataforma en ciudadanía, cultura y educación</v>
          </cell>
        </row>
        <row r="1945">
          <cell r="D1945">
            <v>7505</v>
          </cell>
          <cell r="E1945" t="str">
            <v>Fortalecimiento de la creación y cocreación de contenidos multiplataforma en ciudadanía, cultura y educación</v>
          </cell>
        </row>
        <row r="1946">
          <cell r="D1946">
            <v>7511</v>
          </cell>
          <cell r="E1946" t="str">
            <v>Fortalecimiento de la capacidad administrativa y tecnológica para la gestión institucional de Capital</v>
          </cell>
        </row>
        <row r="1947">
          <cell r="D1947">
            <v>7511</v>
          </cell>
          <cell r="E1947" t="str">
            <v>Fortalecimiento de la capacidad administrativa y tecnológica para la gestión institucional de Capital</v>
          </cell>
        </row>
        <row r="1948">
          <cell r="D1948">
            <v>7511</v>
          </cell>
          <cell r="E1948" t="str">
            <v>Fortalecimiento de la capacidad administrativa y tecnológica para la gestión institucional de Capital</v>
          </cell>
        </row>
        <row r="1949">
          <cell r="D1949">
            <v>7511</v>
          </cell>
          <cell r="E1949" t="str">
            <v>Fortalecimiento de la capacidad administrativa y tecnológica para la gestión institucional de Capital</v>
          </cell>
        </row>
        <row r="1950">
          <cell r="D1950">
            <v>7511</v>
          </cell>
          <cell r="E1950" t="str">
            <v>Fortalecimiento de la capacidad administrativa y tecnológica para la gestión institucional de Capital</v>
          </cell>
        </row>
        <row r="1951">
          <cell r="D1951">
            <v>7515</v>
          </cell>
          <cell r="E1951" t="str">
            <v>Desarrollo y Gestión de la Seguridad en el Sistema Integrado de Transporte Público de Bogotá</v>
          </cell>
        </row>
        <row r="1952">
          <cell r="D1952">
            <v>7515</v>
          </cell>
          <cell r="E1952" t="str">
            <v>Desarrollo y Gestión de la Seguridad en el Sistema Integrado de Transporte Público de Bogotá</v>
          </cell>
        </row>
        <row r="1953">
          <cell r="D1953">
            <v>7223</v>
          </cell>
          <cell r="E1953" t="str">
            <v>Control y Operación del Sistema Integrado de Transporte Público de Bogotá</v>
          </cell>
        </row>
        <row r="1954">
          <cell r="D1954">
            <v>7223</v>
          </cell>
          <cell r="E1954" t="str">
            <v>Control y Operación del Sistema Integrado de Transporte Público de Bogotá</v>
          </cell>
        </row>
        <row r="1955">
          <cell r="D1955">
            <v>7251</v>
          </cell>
          <cell r="E1955" t="str">
            <v>Desarrollo y Gestión de la Infraestructura del Sistema Integrado de Transporte Público de Bogotá</v>
          </cell>
        </row>
        <row r="1956">
          <cell r="D1956">
            <v>7251</v>
          </cell>
          <cell r="E1956" t="str">
            <v>Desarrollo y Gestión de la Infraestructura del Sistema Integrado de Transporte Público de Bogotá</v>
          </cell>
        </row>
        <row r="1957">
          <cell r="D1957">
            <v>7251</v>
          </cell>
          <cell r="E1957" t="str">
            <v>Desarrollo y Gestión de la Infraestructura del Sistema Integrado de Transporte Público de Bogotá</v>
          </cell>
        </row>
        <row r="1958">
          <cell r="D1958">
            <v>7251</v>
          </cell>
          <cell r="E1958" t="str">
            <v>Desarrollo y Gestión de la Infraestructura del Sistema Integrado de Transporte Público de Bogotá</v>
          </cell>
        </row>
        <row r="1959">
          <cell r="D1959">
            <v>7251</v>
          </cell>
          <cell r="E1959" t="str">
            <v>Desarrollo y Gestión de la Infraestructura del Sistema Integrado de Transporte Público de Bogotá</v>
          </cell>
        </row>
        <row r="1960">
          <cell r="D1960">
            <v>7251</v>
          </cell>
          <cell r="E1960" t="str">
            <v>Desarrollo y Gestión de la Infraestructura del Sistema Integrado de Transporte Público de Bogotá</v>
          </cell>
        </row>
        <row r="1961">
          <cell r="D1961">
            <v>7251</v>
          </cell>
          <cell r="E1961" t="str">
            <v>Desarrollo y Gestión de la Infraestructura del Sistema Integrado de Transporte Público de Bogotá</v>
          </cell>
        </row>
        <row r="1962">
          <cell r="D1962">
            <v>7251</v>
          </cell>
          <cell r="E1962" t="str">
            <v>Desarrollo y Gestión de la Infraestructura del Sistema Integrado de Transporte Público de Bogotá</v>
          </cell>
        </row>
        <row r="1963">
          <cell r="D1963">
            <v>7513</v>
          </cell>
          <cell r="E1963" t="str">
            <v>Desarrollo y Gestión de la Cultura Ciudadana en el Sistema Integrado de Transporte Público de Bogotá</v>
          </cell>
        </row>
        <row r="1964">
          <cell r="D1964">
            <v>7514</v>
          </cell>
          <cell r="E1964" t="str">
            <v>Implementación y Gestión de la Estrategia de Servicios ITS en el Sistema Integrado de Transporte Público de Bogotá</v>
          </cell>
        </row>
        <row r="1965">
          <cell r="D1965">
            <v>7517</v>
          </cell>
          <cell r="E1965" t="str">
            <v>Desarrollo y Gestión para Mitigar la Evasión en el Sistema Integrado de Transporte Público de Bogotá</v>
          </cell>
        </row>
        <row r="1966">
          <cell r="D1966">
            <v>7512</v>
          </cell>
          <cell r="E1966" t="str">
            <v>Fortalecimiento Corporativo en Transmilenio S.A. en Bogotá</v>
          </cell>
        </row>
        <row r="1967">
          <cell r="D1967">
            <v>7512</v>
          </cell>
          <cell r="E1967" t="str">
            <v>Fortalecimiento Corporativo en Transmilenio S.A. en Bogotá</v>
          </cell>
        </row>
        <row r="1968">
          <cell r="D1968">
            <v>7510</v>
          </cell>
          <cell r="E1968" t="str">
            <v>Contribución a la recuperación del Complejo Hospitalario San Juan de Dios - CHSJD Bogotá</v>
          </cell>
        </row>
        <row r="1969">
          <cell r="D1969">
            <v>7510</v>
          </cell>
          <cell r="E1969" t="str">
            <v>Contribución a la recuperación del Complejo Hospitalario San Juan de Dios - CHSJD Bogotá</v>
          </cell>
        </row>
        <row r="1970">
          <cell r="D1970">
            <v>7510</v>
          </cell>
          <cell r="E1970" t="str">
            <v>Contribución a la recuperación del Complejo Hospitalario San Juan de Dios - CHSJD Bogotá</v>
          </cell>
        </row>
        <row r="1971">
          <cell r="D1971">
            <v>7510</v>
          </cell>
          <cell r="E1971" t="str">
            <v>Contribución a la recuperación del Complejo Hospitalario San Juan de Dios - CHSJD Bogotá</v>
          </cell>
        </row>
        <row r="1972">
          <cell r="D1972">
            <v>7510</v>
          </cell>
          <cell r="E1972" t="str">
            <v>Contribución a la recuperación del Complejo Hospitalario San Juan de Dios - CHSJD Bogotá</v>
          </cell>
        </row>
        <row r="1973">
          <cell r="D1973">
            <v>7507</v>
          </cell>
          <cell r="E1973" t="str">
            <v>Desarrollo de Proyectos y Gestión Inmobiliaria Bogotá</v>
          </cell>
        </row>
        <row r="1974">
          <cell r="D1974">
            <v>7507</v>
          </cell>
          <cell r="E1974" t="str">
            <v>Desarrollo de Proyectos y Gestión Inmobiliaria Bogotá</v>
          </cell>
        </row>
        <row r="1975">
          <cell r="D1975">
            <v>7507</v>
          </cell>
          <cell r="E1975" t="str">
            <v>Desarrollo de Proyectos y Gestión Inmobiliaria Bogotá</v>
          </cell>
        </row>
        <row r="1976">
          <cell r="D1976">
            <v>7507</v>
          </cell>
          <cell r="E1976" t="str">
            <v>Desarrollo de Proyectos y Gestión Inmobiliaria Bogotá</v>
          </cell>
        </row>
        <row r="1977">
          <cell r="D1977">
            <v>7507</v>
          </cell>
          <cell r="E1977" t="str">
            <v>Desarrollo de Proyectos y Gestión Inmobiliaria Bogotá</v>
          </cell>
        </row>
        <row r="1978">
          <cell r="D1978">
            <v>7507</v>
          </cell>
          <cell r="E1978" t="str">
            <v>Desarrollo de Proyectos y Gestión Inmobiliaria Bogotá</v>
          </cell>
        </row>
        <row r="1979">
          <cell r="D1979">
            <v>7507</v>
          </cell>
          <cell r="E1979" t="str">
            <v>Desarrollo de Proyectos y Gestión Inmobiliaria Bogotá</v>
          </cell>
        </row>
        <row r="1980">
          <cell r="D1980">
            <v>7507</v>
          </cell>
          <cell r="E1980" t="str">
            <v>Desarrollo de Proyectos y Gestión Inmobiliaria Bogotá</v>
          </cell>
        </row>
        <row r="1981">
          <cell r="D1981">
            <v>7508</v>
          </cell>
          <cell r="E1981" t="str">
            <v>Formulación, gestión y estructuración de proyectos de desarrollo, revitalización o renovación urbana Bogotá</v>
          </cell>
        </row>
        <row r="1982">
          <cell r="D1982">
            <v>7508</v>
          </cell>
          <cell r="E1982" t="str">
            <v>Formulación, gestión y estructuración de proyectos de desarrollo, revitalización o renovación urbana Bogotá</v>
          </cell>
        </row>
        <row r="1983">
          <cell r="D1983">
            <v>7508</v>
          </cell>
          <cell r="E1983" t="str">
            <v>Formulación, gestión y estructuración de proyectos de desarrollo, revitalización o renovación urbana Bogotá</v>
          </cell>
        </row>
        <row r="1984">
          <cell r="D1984">
            <v>7508</v>
          </cell>
          <cell r="E1984" t="str">
            <v>Formulación, gestión y estructuración de proyectos de desarrollo, revitalización o renovación urbana Bogotá</v>
          </cell>
        </row>
        <row r="1985">
          <cell r="D1985">
            <v>7509</v>
          </cell>
          <cell r="E1985" t="str">
            <v>Adquisición y gestión de suelo Bogotá</v>
          </cell>
        </row>
        <row r="1986">
          <cell r="D1986">
            <v>7509</v>
          </cell>
          <cell r="E1986" t="str">
            <v>Adquisición y gestión de suelo Bogotá</v>
          </cell>
        </row>
        <row r="1987">
          <cell r="D1987">
            <v>7509</v>
          </cell>
          <cell r="E1987" t="str">
            <v>Adquisición y gestión de suelo Bogotá</v>
          </cell>
        </row>
        <row r="1988">
          <cell r="D1988">
            <v>7509</v>
          </cell>
          <cell r="E1988" t="str">
            <v>Adquisición y gestión de suelo Bogotá</v>
          </cell>
        </row>
        <row r="1989">
          <cell r="D1989">
            <v>7506</v>
          </cell>
          <cell r="E1989" t="str">
            <v>Fortalecimiento Institucional ERU Bogotá</v>
          </cell>
        </row>
        <row r="1990">
          <cell r="D1990">
            <v>7506</v>
          </cell>
          <cell r="E1990" t="str">
            <v>Fortalecimiento Institucional ERU Bogotá</v>
          </cell>
        </row>
        <row r="1991">
          <cell r="D1991">
            <v>7506</v>
          </cell>
          <cell r="E1991" t="str">
            <v>Fortalecimiento Institucional ERU Bogotá</v>
          </cell>
        </row>
        <row r="1992">
          <cell r="D1992">
            <v>7506</v>
          </cell>
          <cell r="E1992" t="str">
            <v>Fortalecimiento Institucional ERU Bogotá</v>
          </cell>
        </row>
        <row r="1993">
          <cell r="D1993">
            <v>7506</v>
          </cell>
          <cell r="E1993" t="str">
            <v>Fortalecimiento Institucional ERU Bogotá</v>
          </cell>
        </row>
        <row r="1994">
          <cell r="D1994">
            <v>7506</v>
          </cell>
          <cell r="E1994" t="str">
            <v>Fortalecimiento Institucional ERU Bogotá</v>
          </cell>
        </row>
        <row r="1995">
          <cell r="D1995">
            <v>7506</v>
          </cell>
          <cell r="E1995" t="str">
            <v>Fortalecimiento Institucional ERU Bogotá</v>
          </cell>
        </row>
        <row r="1996">
          <cell r="D1996">
            <v>81</v>
          </cell>
          <cell r="E1996" t="str">
            <v>Construcción de Corredores Ambientales en el área de cobertura de la Empresa de Acueducto y Alcantarillado de Bogotá</v>
          </cell>
        </row>
        <row r="1997">
          <cell r="D1997">
            <v>7341</v>
          </cell>
          <cell r="E1997" t="str">
            <v>Adecuación hidráulica y recuperación ambiental de humedales, quebradas, ríos y cuencas abastecedoras en el área de cobertura de la Empresa de Acueducto y Alcantarillado de Bogotá</v>
          </cell>
        </row>
        <row r="1998">
          <cell r="D1998">
            <v>7341</v>
          </cell>
          <cell r="E1998" t="str">
            <v>Adecuación hidráulica y recuperación ambiental de humedales, quebradas, ríos y cuencas abastecedoras en el área de cobertura de la Empresa de Acueducto y Alcantarillado de Bogotá</v>
          </cell>
        </row>
        <row r="1999">
          <cell r="D1999">
            <v>7341</v>
          </cell>
          <cell r="E1999" t="str">
            <v>Adecuación hidráulica y recuperación ambiental de humedales, quebradas, ríos y cuencas abastecedoras en el área de cobertura de la Empresa de Acueducto y Alcantarillado de Bogotá</v>
          </cell>
        </row>
        <row r="2000">
          <cell r="D2000">
            <v>7341</v>
          </cell>
          <cell r="E2000" t="str">
            <v>Adecuación hidráulica y recuperación ambiental de humedales, quebradas, ríos y cuencas abastecedoras en el área de cobertura de la Empresa de Acueducto y Alcantarillado de Bogotá</v>
          </cell>
        </row>
        <row r="2001">
          <cell r="D2001">
            <v>51</v>
          </cell>
          <cell r="E2001" t="str">
            <v>Renovación y/o reposición del sistema troncal, secundario y local de alcantarillado sanitario en el área de cobertura de la Empresa de Acueducto y Alcantarillado de Bogotá</v>
          </cell>
        </row>
        <row r="2002">
          <cell r="D2002">
            <v>51</v>
          </cell>
          <cell r="E2002" t="str">
            <v>Renovación y/o reposición del sistema troncal, secundario y local de alcantarillado sanitario en el área de cobertura de la Empresa de Acueducto y Alcantarillado de Bogotá</v>
          </cell>
        </row>
        <row r="2003">
          <cell r="D2003">
            <v>51</v>
          </cell>
          <cell r="E2003" t="str">
            <v>Renovación y/o reposición del sistema troncal, secundario y local de alcantarillado sanitario en el área de cobertura de la Empresa de Acueducto y Alcantarillado de Bogotá</v>
          </cell>
        </row>
        <row r="2004">
          <cell r="D2004">
            <v>52</v>
          </cell>
          <cell r="E2004" t="str">
            <v>Renovación y/o reposición del sistema troncal, secundario y local de alcantarillado pluvial en el área de cobertura de la Empresa de Acueducto y Alcantarillado de Bogotá</v>
          </cell>
        </row>
        <row r="2005">
          <cell r="D2005">
            <v>52</v>
          </cell>
          <cell r="E2005" t="str">
            <v>Renovación y/o reposición del sistema troncal, secundario y local de alcantarillado pluvial en el área de cobertura de la Empresa de Acueducto y Alcantarillado de Bogotá</v>
          </cell>
        </row>
        <row r="2006">
          <cell r="D2006">
            <v>52</v>
          </cell>
          <cell r="E2006" t="str">
            <v>Renovación y/o reposición del sistema troncal, secundario y local de alcantarillado pluvial en el área de cobertura de la Empresa de Acueducto y Alcantarillado de Bogotá</v>
          </cell>
        </row>
        <row r="2007">
          <cell r="D2007">
            <v>53</v>
          </cell>
          <cell r="E2007" t="str">
            <v>Renovación y/o reposición del sistema troncal, secundario y local de alcantarillado combinado en el área de cobertura de la Empresa de Acueducto y Alcantarillado de Bogotá</v>
          </cell>
        </row>
        <row r="2008">
          <cell r="D2008">
            <v>82</v>
          </cell>
          <cell r="E2008" t="str">
            <v>Desarrollo del Plan de Saneamiento y Manejo de Vertimientos en el área de cobertura de la Empresa de Acueducto y Alcantarillado de Bogotá</v>
          </cell>
        </row>
        <row r="2009">
          <cell r="D2009">
            <v>82</v>
          </cell>
          <cell r="E2009" t="str">
            <v>Desarrollo del Plan de Saneamiento y Manejo de Vertimientos en el área de cobertura de la Empresa de Acueducto y Alcantarillado de Bogotá</v>
          </cell>
        </row>
        <row r="2010">
          <cell r="D2010">
            <v>82</v>
          </cell>
          <cell r="E2010" t="str">
            <v>Desarrollo del Plan de Saneamiento y Manejo de Vertimientos en el área de cobertura de la Empresa de Acueducto y Alcantarillado de Bogotá</v>
          </cell>
        </row>
        <row r="2011">
          <cell r="D2011">
            <v>19</v>
          </cell>
          <cell r="E2011" t="str">
            <v>Construcción de redes locales para el servicio de alcantarillado pluvial en el área de cobertura de la Empresa de Acueducto y Alcantarillado de Bogotá</v>
          </cell>
        </row>
        <row r="2012">
          <cell r="D2012">
            <v>20</v>
          </cell>
          <cell r="E2012" t="str">
            <v>Construcción de redes locales para el servicio de alcantarillado sanitario en el área de cobertura de la Empresa de Acueducto y Alcantarillado de Bogotá</v>
          </cell>
        </row>
        <row r="2013">
          <cell r="D2013">
            <v>21</v>
          </cell>
          <cell r="E2013" t="str">
            <v>Construcción del sistema troncal y secundario de alcantarillado sanitario en el área de cobertura de la Empresa de Acueducto y Alcantarillado de Bogotá</v>
          </cell>
        </row>
        <row r="2014">
          <cell r="D2014">
            <v>22</v>
          </cell>
          <cell r="E2014" t="str">
            <v>Construcción del sistema troncal y secundario de alcantarillado pluvial en el área de cobertura de la Empresa de Acueducto y Alcantarillado de Bogotá</v>
          </cell>
        </row>
        <row r="2015">
          <cell r="D2015">
            <v>50</v>
          </cell>
          <cell r="E2015" t="str">
            <v>Renovación y/o reposición de los sistemas de abastecimiento, distribución matriz y red local de acueducto en el área de cobertura de la Empresa de Acueducto y Alcantarillado de Bogotá</v>
          </cell>
        </row>
        <row r="2016">
          <cell r="D2016">
            <v>50</v>
          </cell>
          <cell r="E2016" t="str">
            <v>Renovación y/o reposición de los sistemas de abastecimiento, distribución matriz y red local de acueducto en el área de cobertura de la Empresa de Acueducto y Alcantarillado de Bogotá</v>
          </cell>
        </row>
        <row r="2017">
          <cell r="D2017">
            <v>50</v>
          </cell>
          <cell r="E2017" t="str">
            <v>Renovación y/o reposición de los sistemas de abastecimiento, distribución matriz y red local de acueducto en el área de cobertura de la Empresa de Acueducto y Alcantarillado de Bogotá</v>
          </cell>
        </row>
        <row r="2018">
          <cell r="D2018">
            <v>50</v>
          </cell>
          <cell r="E2018" t="str">
            <v>Renovación y/o reposición de los sistemas de abastecimiento, distribución matriz y red local de acueducto en el área de cobertura de la Empresa de Acueducto y Alcantarillado de Bogotá</v>
          </cell>
        </row>
        <row r="2019">
          <cell r="D2019">
            <v>50</v>
          </cell>
          <cell r="E2019" t="str">
            <v>Renovación y/o reposición de los sistemas de abastecimiento, distribución matriz y red local de acueducto en el área de cobertura de la Empresa de Acueducto y Alcantarillado de Bogotá</v>
          </cell>
        </row>
        <row r="2020">
          <cell r="D2020">
            <v>50</v>
          </cell>
          <cell r="E2020" t="str">
            <v>Renovación y/o reposición de los sistemas de abastecimiento, distribución matriz y red local de acueducto en el área de cobertura de la Empresa de Acueducto y Alcantarillado de Bogotá</v>
          </cell>
        </row>
        <row r="2021">
          <cell r="D2021">
            <v>54</v>
          </cell>
          <cell r="E2021" t="str">
            <v>Desarrollo de acciones para el saneamiento del Río Bogotá en el área de cobertura de la Empresa de Acueducto y Alcantarillado de Bogotá</v>
          </cell>
        </row>
        <row r="2022">
          <cell r="D2022">
            <v>54</v>
          </cell>
          <cell r="E2022" t="str">
            <v>Desarrollo de acciones para el saneamiento del Río Bogotá en el área de cobertura de la Empresa de Acueducto y Alcantarillado de Bogotá</v>
          </cell>
        </row>
        <row r="2023">
          <cell r="D2023">
            <v>68</v>
          </cell>
          <cell r="E2023" t="str">
            <v>Adecuación de las redes asociadas a la infraestructura vial en el área de cobertura de la Empresa de Acueducto y Alcantarillado de Bogotá</v>
          </cell>
        </row>
        <row r="2024">
          <cell r="D2024">
            <v>68</v>
          </cell>
          <cell r="E2024" t="str">
            <v>Adecuación de las redes asociadas a la infraestructura vial en el área de cobertura de la Empresa de Acueducto y Alcantarillado de Bogotá</v>
          </cell>
        </row>
        <row r="2025">
          <cell r="D2025">
            <v>68</v>
          </cell>
          <cell r="E2025" t="str">
            <v>Adecuación de las redes asociadas a la infraestructura vial en el área de cobertura de la Empresa de Acueducto y Alcantarillado de Bogotá</v>
          </cell>
        </row>
        <row r="2026">
          <cell r="D2026">
            <v>68</v>
          </cell>
          <cell r="E2026" t="str">
            <v>Adecuación de las redes asociadas a la infraestructura vial en el área de cobertura de la Empresa de Acueducto y Alcantarillado de Bogotá</v>
          </cell>
        </row>
        <row r="2027">
          <cell r="D2027">
            <v>7334</v>
          </cell>
          <cell r="E2027" t="str">
            <v>Construcción y expansión del sistema de abastecimiento y matriz de acueducto en el área de cobertura de la Empresa de Acueducto y Alcantarillado de Bogotá</v>
          </cell>
        </row>
        <row r="2028">
          <cell r="D2028">
            <v>7334</v>
          </cell>
          <cell r="E2028" t="str">
            <v>Construcción y expansión del sistema de abastecimiento y matriz de acueducto en el área de cobertura de la Empresa de Acueducto y Alcantarillado de Bogotá</v>
          </cell>
        </row>
        <row r="2029">
          <cell r="D2029">
            <v>7334</v>
          </cell>
          <cell r="E2029" t="str">
            <v>Construcción y expansión del sistema de abastecimiento y matriz de acueducto en el área de cobertura de la Empresa de Acueducto y Alcantarillado de Bogotá</v>
          </cell>
        </row>
        <row r="2030">
          <cell r="D2030">
            <v>7334</v>
          </cell>
          <cell r="E2030" t="str">
            <v>Construcción y expansión del sistema de abastecimiento y matriz de acueducto en el área de cobertura de la Empresa de Acueducto y Alcantarillado de Bogotá</v>
          </cell>
        </row>
        <row r="2031">
          <cell r="D2031">
            <v>7334</v>
          </cell>
          <cell r="E2031" t="str">
            <v>Construcción y expansión del sistema de abastecimiento y matriz de acueducto en el área de cobertura de la Empresa de Acueducto y Alcantarillado de Bogotá</v>
          </cell>
        </row>
        <row r="2032">
          <cell r="D2032">
            <v>7338</v>
          </cell>
          <cell r="E2032" t="str">
            <v>Construcción de redes locales para el servicio de acueducto en el área de cobertura de la Empresa de Acueducto y Alcantarillado de Bogotá</v>
          </cell>
        </row>
        <row r="2033">
          <cell r="D2033">
            <v>7338</v>
          </cell>
          <cell r="E2033" t="str">
            <v>Construcción de redes locales para el servicio de acueducto en el área de cobertura de la Empresa de Acueducto y Alcantarillado de Bogotá</v>
          </cell>
        </row>
        <row r="2034">
          <cell r="D2034">
            <v>55</v>
          </cell>
          <cell r="E2034" t="str">
            <v>Desarrollo de acciones para el fortalecimiento administrativo y operativo empresarial en el área de cobertura de la Empresa de Acueducto y Alcantarillado de Bogotá</v>
          </cell>
        </row>
        <row r="2035">
          <cell r="D2035">
            <v>55</v>
          </cell>
          <cell r="E2035" t="str">
            <v>Desarrollo de acciones para el fortalecimiento administrativo y operativo empresarial en el área de cobertura de la Empresa de Acueducto y Alcantarillado de Bogotá</v>
          </cell>
        </row>
        <row r="2036">
          <cell r="D2036">
            <v>55</v>
          </cell>
          <cell r="E2036" t="str">
            <v>Desarrollo de acciones para el fortalecimiento administrativo y operativo empresarial en el área de cobertura de la Empresa de Acueducto y Alcantarillado de Bogotá</v>
          </cell>
        </row>
        <row r="2037">
          <cell r="D2037">
            <v>55</v>
          </cell>
          <cell r="E2037" t="str">
            <v>Desarrollo de acciones para el fortalecimiento administrativo y operativo empresarial en el área de cobertura de la Empresa de Acueducto y Alcantarillado de Bogotá</v>
          </cell>
        </row>
        <row r="2038">
          <cell r="D2038">
            <v>55</v>
          </cell>
          <cell r="E2038" t="str">
            <v>Desarrollo de acciones para el fortalecimiento administrativo y operativo empresarial en el área de cobertura de la Empresa de Acueducto y Alcantarillado de Bogotá</v>
          </cell>
        </row>
        <row r="2039">
          <cell r="D2039">
            <v>7521</v>
          </cell>
          <cell r="E2039" t="str">
            <v>Construcción de cultura Metro para Bogotá</v>
          </cell>
        </row>
        <row r="2040">
          <cell r="D2040">
            <v>7521</v>
          </cell>
          <cell r="E2040" t="str">
            <v>Construcción de cultura Metro para Bogotá</v>
          </cell>
        </row>
        <row r="2041">
          <cell r="D2041">
            <v>7521</v>
          </cell>
          <cell r="E2041" t="str">
            <v>Construcción de cultura Metro para Bogotá</v>
          </cell>
        </row>
        <row r="2042">
          <cell r="D2042">
            <v>7501</v>
          </cell>
          <cell r="E2042" t="str">
            <v>Primera Línea de Metro de Bogotá</v>
          </cell>
        </row>
        <row r="2043">
          <cell r="D2043">
            <v>7501</v>
          </cell>
          <cell r="E2043" t="str">
            <v>Primera Línea de Metro de Bogotá</v>
          </cell>
        </row>
        <row r="2044">
          <cell r="D2044">
            <v>7501</v>
          </cell>
          <cell r="E2044" t="str">
            <v>Primera Línea de Metro de Bogotá</v>
          </cell>
        </row>
        <row r="2045">
          <cell r="D2045">
            <v>7501</v>
          </cell>
          <cell r="E2045" t="str">
            <v>Primera Línea de Metro de Bogotá</v>
          </cell>
        </row>
        <row r="2046">
          <cell r="D2046">
            <v>7519</v>
          </cell>
          <cell r="E2046" t="str">
            <v>Diseño, construcción y puesta en operación de la Primera Línea del Metro de Bogotá Tramo 1, incluidas sus obras complementarias.</v>
          </cell>
        </row>
        <row r="2047">
          <cell r="D2047">
            <v>7519</v>
          </cell>
          <cell r="E2047" t="str">
            <v>Diseño, construcción y puesta en operación de la Primera Línea del Metro de Bogotá Tramo 1, incluidas sus obras complementarias.</v>
          </cell>
        </row>
        <row r="2048">
          <cell r="D2048">
            <v>7519</v>
          </cell>
          <cell r="E2048" t="str">
            <v>Diseño, construcción y puesta en operación de la Primera Línea del Metro de Bogotá Tramo 1, incluidas sus obras complementarias.</v>
          </cell>
        </row>
        <row r="2049">
          <cell r="D2049">
            <v>7519</v>
          </cell>
          <cell r="E2049" t="str">
            <v>Diseño, construcción y puesta en operación de la Primera Línea del Metro de Bogotá Tramo 1, incluidas sus obras complementarias.</v>
          </cell>
        </row>
        <row r="2050">
          <cell r="D2050">
            <v>7519</v>
          </cell>
          <cell r="E2050" t="str">
            <v>Diseño, construcción y puesta en operación de la Primera Línea del Metro de Bogotá Tramo 1, incluidas sus obras complementarias.</v>
          </cell>
        </row>
        <row r="2051">
          <cell r="D2051">
            <v>7519</v>
          </cell>
          <cell r="E2051" t="str">
            <v>Diseño, construcción y puesta en operación de la Primera Línea del Metro de Bogotá Tramo 1, incluidas sus obras complementarias.</v>
          </cell>
        </row>
        <row r="2052">
          <cell r="D2052">
            <v>7520</v>
          </cell>
          <cell r="E2052" t="str">
            <v>Desarrollo, identificación, planeación, estructuración y adjudicación de la fase 2 de la PLMB.</v>
          </cell>
        </row>
        <row r="2053">
          <cell r="D2053">
            <v>7520</v>
          </cell>
          <cell r="E2053" t="str">
            <v>Desarrollo, identificación, planeación, estructuración y adjudicación de la fase 2 de la PLMB.</v>
          </cell>
        </row>
        <row r="2054">
          <cell r="D2054">
            <v>7518</v>
          </cell>
          <cell r="E2054" t="str">
            <v>Fortalecimiento de las actividades de gestión necesarias para afianzar la implementación de las políticas de gestión y desempeño en el marco del MIPG que permita incrementar en 5 puntos el IDI</v>
          </cell>
        </row>
        <row r="2055">
          <cell r="D2055">
            <v>7518</v>
          </cell>
          <cell r="E2055" t="str">
            <v>Fortalecimiento de las actividades de gestión necesarias para afianzar la implementación de las políticas de gestión y desempeño en el marco del MIPG que permita incrementar en 5 puntos el IDI</v>
          </cell>
        </row>
        <row r="2056">
          <cell r="D2056">
            <v>7518</v>
          </cell>
          <cell r="E2056" t="str">
            <v>Fortalecimiento de las actividades de gestión necesarias para afianzar la implementación de las políticas de gestión y desempeño en el marco del MIPG que permita incrementar en 5 puntos el IDI</v>
          </cell>
        </row>
        <row r="2057">
          <cell r="D2057">
            <v>7913</v>
          </cell>
          <cell r="E2057" t="str">
            <v>Implementación del sistema de educación postmedia para Bogotá D.C.</v>
          </cell>
        </row>
        <row r="2058">
          <cell r="D2058">
            <v>7913</v>
          </cell>
          <cell r="E2058" t="str">
            <v>Implementación del sistema de educación postmedia para Bogotá D.C.</v>
          </cell>
        </row>
        <row r="2059">
          <cell r="D2059">
            <v>7913</v>
          </cell>
          <cell r="E2059" t="str">
            <v>Implementación del sistema de educación postmedia para Bogotá D.C.</v>
          </cell>
        </row>
        <row r="2060">
          <cell r="D2060">
            <v>7913</v>
          </cell>
          <cell r="E2060" t="str">
            <v>Implementación del sistema de educación postmedia para Bogotá D.C.</v>
          </cell>
        </row>
        <row r="2061">
          <cell r="D2061">
            <v>7913</v>
          </cell>
          <cell r="E2061" t="str">
            <v>Implementación del sistema de educación postmedia para Bogotá D.C.</v>
          </cell>
        </row>
        <row r="2062">
          <cell r="D2062">
            <v>7917</v>
          </cell>
          <cell r="E2062" t="str">
            <v>Fortalecimiento Institucional para la gestión de la Educación Posmedia, la Ciencia y la Tecnología en Bogotá D.C.</v>
          </cell>
        </row>
        <row r="2063">
          <cell r="D2063">
            <v>7917</v>
          </cell>
          <cell r="E2063" t="str">
            <v>Fortalecimiento Institucional para la gestión de la Educación Posmedia, la Ciencia y la Tecnología en Bogotá D.C.</v>
          </cell>
        </row>
        <row r="2064">
          <cell r="D2064">
            <v>7917</v>
          </cell>
          <cell r="E2064" t="str">
            <v>Fortalecimiento Institucional para la gestión de la Educación Posmedia, la Ciencia y la Tecnología en Bogotá D.C.</v>
          </cell>
        </row>
        <row r="2065">
          <cell r="D2065">
            <v>7916</v>
          </cell>
          <cell r="E2065" t="str">
            <v>Consolidación del Modelo de Fortalecimiento de la Ciencia, Tecnología e Innovación en Bogotá D.C.</v>
          </cell>
        </row>
        <row r="2066">
          <cell r="D2066">
            <v>7916</v>
          </cell>
          <cell r="E2066" t="str">
            <v>Consolidación del Modelo de Fortalecimiento de la Ciencia, Tecnología e Innovación en Bogotá D.C.</v>
          </cell>
        </row>
        <row r="2067">
          <cell r="D2067">
            <v>7916</v>
          </cell>
          <cell r="E2067" t="str">
            <v>Consolidación del Modelo de Fortalecimiento de la Ciencia, Tecnología e Innovación en Bogotá D.C.</v>
          </cell>
        </row>
        <row r="2068">
          <cell r="D2068">
            <v>7916</v>
          </cell>
          <cell r="E2068" t="str">
            <v>Consolidación del Modelo de Fortalecimiento de la Ciencia, Tecnología e Innovación en Bogotá D.C.</v>
          </cell>
        </row>
        <row r="2069">
          <cell r="D2069">
            <v>8199</v>
          </cell>
          <cell r="E2069" t="str">
            <v>Modernización institucional de la Personería de Bogotá D.C.</v>
          </cell>
        </row>
        <row r="2070">
          <cell r="D2070">
            <v>8199</v>
          </cell>
          <cell r="E2070" t="str">
            <v>Modernización institucional de la Personería de Bogotá D.C.</v>
          </cell>
        </row>
        <row r="2071">
          <cell r="D2071">
            <v>8199</v>
          </cell>
          <cell r="E2071" t="str">
            <v>Modernización institucional de la Personería de Bogotá D.C.</v>
          </cell>
        </row>
        <row r="2072">
          <cell r="D2072">
            <v>8199</v>
          </cell>
          <cell r="E2072" t="str">
            <v>Modernización institucional de la Personería de Bogotá D.C.</v>
          </cell>
        </row>
        <row r="2073">
          <cell r="D2073">
            <v>8199</v>
          </cell>
          <cell r="E2073" t="str">
            <v>Modernización institucional de la Personería de Bogotá D.C.</v>
          </cell>
        </row>
        <row r="2074">
          <cell r="D2074">
            <v>8199</v>
          </cell>
          <cell r="E2074" t="str">
            <v>Modernización institucional de la Personería de Bogotá D.C.</v>
          </cell>
        </row>
        <row r="2075">
          <cell r="D2075">
            <v>8199</v>
          </cell>
          <cell r="E2075" t="str">
            <v>Modernización institucional de la Personería de Bogotá D.C.</v>
          </cell>
        </row>
        <row r="2076">
          <cell r="D2076">
            <v>8199</v>
          </cell>
          <cell r="E2076" t="str">
            <v>Modernización institucional de la Personería de Bogotá D.C.</v>
          </cell>
        </row>
        <row r="2077">
          <cell r="D2077">
            <v>8199</v>
          </cell>
          <cell r="E2077" t="str">
            <v>Modernización institucional de la Personería de Bogotá D.C.</v>
          </cell>
        </row>
        <row r="2078">
          <cell r="D2078">
            <v>8201</v>
          </cell>
          <cell r="E2078" t="str">
            <v>Fortalecimiento de la gestión de la potestad disciplinaria en la Personería de Bogotá D.C.</v>
          </cell>
        </row>
        <row r="2079">
          <cell r="D2079">
            <v>8201</v>
          </cell>
          <cell r="E2079" t="str">
            <v>Fortalecimiento de la gestión de la potestad disciplinaria en la Personería de Bogotá D.C.</v>
          </cell>
        </row>
        <row r="2080">
          <cell r="D2080">
            <v>8201</v>
          </cell>
          <cell r="E2080" t="str">
            <v>Fortalecimiento de la gestión de la potestad disciplinaria en la Personería de Bogotá D.C.</v>
          </cell>
        </row>
        <row r="2081">
          <cell r="D2081">
            <v>8201</v>
          </cell>
          <cell r="E2081" t="str">
            <v>Fortalecimiento de la gestión de la potestad disciplinaria en la Personería de Bogotá D.C.</v>
          </cell>
        </row>
        <row r="2082">
          <cell r="D2082">
            <v>8201</v>
          </cell>
          <cell r="E2082" t="str">
            <v>Fortalecimiento de la gestión de la potestad disciplinaria en la Personería de Bogotá D.C.</v>
          </cell>
        </row>
        <row r="2083">
          <cell r="D2083">
            <v>8201</v>
          </cell>
          <cell r="E2083" t="str">
            <v>Fortalecimiento de la gestión de la potestad disciplinaria en la Personería de Bogotá D.C.</v>
          </cell>
        </row>
        <row r="2084">
          <cell r="D2084">
            <v>8204</v>
          </cell>
          <cell r="E2084" t="str">
            <v>Fortalecimiento del ejercicio de prevención y control a la función pública en la Personería de Bogotá D.C.</v>
          </cell>
        </row>
        <row r="2085">
          <cell r="D2085">
            <v>8204</v>
          </cell>
          <cell r="E2085" t="str">
            <v>Fortalecimiento del ejercicio de prevención y control a la función pública en la Personería de Bogotá D.C.</v>
          </cell>
        </row>
        <row r="2086">
          <cell r="D2086">
            <v>8204</v>
          </cell>
          <cell r="E2086" t="str">
            <v>Fortalecimiento del ejercicio de prevención y control a la función pública en la Personería de Bogotá D.C.</v>
          </cell>
        </row>
        <row r="2087">
          <cell r="D2087">
            <v>8204</v>
          </cell>
          <cell r="E2087" t="str">
            <v>Fortalecimiento del ejercicio de prevención y control a la función pública en la Personería de Bogotá D.C.</v>
          </cell>
        </row>
        <row r="2088">
          <cell r="D2088">
            <v>8204</v>
          </cell>
          <cell r="E2088" t="str">
            <v>Fortalecimiento del ejercicio de prevención y control a la función pública en la Personería de Bogotá D.C.</v>
          </cell>
        </row>
        <row r="2089">
          <cell r="D2089">
            <v>8204</v>
          </cell>
          <cell r="E2089" t="str">
            <v>Fortalecimiento del ejercicio de prevención y control a la función pública en la Personería de Bogotá D.C.</v>
          </cell>
        </row>
        <row r="2090">
          <cell r="D2090">
            <v>8204</v>
          </cell>
          <cell r="E2090" t="str">
            <v>Fortalecimiento del ejercicio de prevención y control a la función pública en la Personería de Bogotá D.C.</v>
          </cell>
        </row>
        <row r="2091">
          <cell r="D2091">
            <v>8204</v>
          </cell>
          <cell r="E2091" t="str">
            <v>Fortalecimiento del ejercicio de prevención y control a la función pública en la Personería de Bogotá D.C.</v>
          </cell>
        </row>
        <row r="2092">
          <cell r="D2092">
            <v>8209</v>
          </cell>
          <cell r="E2092" t="str">
            <v>Fortalecimiento del ejercicio de protección de los derechos humanos y el derecho internacional humanitario en la Personería de Bogotá D.C.</v>
          </cell>
        </row>
        <row r="2093">
          <cell r="D2093">
            <v>8209</v>
          </cell>
          <cell r="E2093" t="str">
            <v>Fortalecimiento del ejercicio de protección de los derechos humanos y el derecho internacional humanitario en la Personería de Bogotá D.C.</v>
          </cell>
        </row>
        <row r="2094">
          <cell r="D2094">
            <v>8209</v>
          </cell>
          <cell r="E2094" t="str">
            <v>Fortalecimiento del ejercicio de protección de los derechos humanos y el derecho internacional humanitario en la Personería de Bogotá D.C.</v>
          </cell>
        </row>
        <row r="2095">
          <cell r="D2095">
            <v>8209</v>
          </cell>
          <cell r="E2095" t="str">
            <v>Fortalecimiento del ejercicio de protección de los derechos humanos y el derecho internacional humanitario en la Personería de Bogotá D.C.</v>
          </cell>
        </row>
        <row r="2096">
          <cell r="D2096">
            <v>8209</v>
          </cell>
          <cell r="E2096" t="str">
            <v>Fortalecimiento del ejercicio de protección de los derechos humanos y el derecho internacional humanitario en la Personería de Bogotá D.C.</v>
          </cell>
        </row>
        <row r="2097">
          <cell r="D2097">
            <v>8209</v>
          </cell>
          <cell r="E2097" t="str">
            <v>Fortalecimiento del ejercicio de protección de los derechos humanos y el derecho internacional humanitario en la Personería de Bogotá D.C.</v>
          </cell>
        </row>
        <row r="2098">
          <cell r="D2098">
            <v>8209</v>
          </cell>
          <cell r="E2098" t="str">
            <v>Fortalecimiento del ejercicio de protección de los derechos humanos y el derecho internacional humanitario en la Personería de Bogotá D.C.</v>
          </cell>
        </row>
        <row r="2099">
          <cell r="D2099">
            <v>8209</v>
          </cell>
          <cell r="E2099" t="str">
            <v>Fortalecimiento del ejercicio de protección de los derechos humanos y el derecho internacional humanitario en la Personería de Bogotá D.C.</v>
          </cell>
        </row>
        <row r="2100">
          <cell r="D2100">
            <v>8209</v>
          </cell>
          <cell r="E2100" t="str">
            <v>Fortalecimiento del ejercicio de protección de los derechos humanos y el derecho internacional humanitario en la Personería de Bogotá D.C.</v>
          </cell>
        </row>
        <row r="2101">
          <cell r="D2101">
            <v>8209</v>
          </cell>
          <cell r="E2101" t="str">
            <v>Fortalecimiento del ejercicio de protección de los derechos humanos y el derecho internacional humanitario en la Personería de Bogotá D.C.</v>
          </cell>
        </row>
        <row r="2102">
          <cell r="D2102">
            <v>8209</v>
          </cell>
          <cell r="E2102" t="str">
            <v>Fortalecimiento del ejercicio de protección de los derechos humanos y el derecho internacional humanitario en la Personería de Bogotá D.C.</v>
          </cell>
        </row>
        <row r="2103">
          <cell r="D2103">
            <v>8209</v>
          </cell>
          <cell r="E2103" t="str">
            <v>Fortalecimiento del ejercicio de protección de los derechos humanos y el derecho internacional humanitario en la Personería de Bogotá D.C.</v>
          </cell>
        </row>
        <row r="2104">
          <cell r="D2104">
            <v>8209</v>
          </cell>
          <cell r="E2104" t="str">
            <v>Fortalecimiento del ejercicio de protección de los derechos humanos y el derecho internacional humanitario en la Personería de Bogotá D.C.</v>
          </cell>
        </row>
        <row r="2105">
          <cell r="D2105">
            <v>8094</v>
          </cell>
          <cell r="E2105" t="str">
            <v>Fortalecimiento de capacidades institucionales y de la sociedad civil para la implementación del acuerdo de paz, la memoria, y los derechos de las víctimas del conflicto armado en Bogotá D.C.</v>
          </cell>
        </row>
        <row r="2106">
          <cell r="D2106">
            <v>8094</v>
          </cell>
          <cell r="E2106" t="str">
            <v>Fortalecimiento de capacidades institucionales y de la sociedad civil para la implementación del acuerdo de paz, la memoria, y los derechos de las víctimas del conflicto armado en Bogotá D.C.</v>
          </cell>
        </row>
        <row r="2107">
          <cell r="D2107">
            <v>8094</v>
          </cell>
          <cell r="E2107" t="str">
            <v>Fortalecimiento de capacidades institucionales y de la sociedad civil para la implementación del acuerdo de paz, la memoria, y los derechos de las víctimas del conflicto armado en Bogotá D.C.</v>
          </cell>
        </row>
        <row r="2108">
          <cell r="D2108">
            <v>8094</v>
          </cell>
          <cell r="E2108" t="str">
            <v>Fortalecimiento de capacidades institucionales y de la sociedad civil para la implementación del acuerdo de paz, la memoria, y los derechos de las víctimas del conflicto armado en Bogotá D.C.</v>
          </cell>
        </row>
        <row r="2109">
          <cell r="D2109">
            <v>8094</v>
          </cell>
          <cell r="E2109" t="str">
            <v>Fortalecimiento de capacidades institucionales y de la sociedad civil para la implementación del acuerdo de paz, la memoria, y los derechos de las víctimas del conflicto armado en Bogotá D.C.</v>
          </cell>
        </row>
        <row r="2110">
          <cell r="D2110">
            <v>8094</v>
          </cell>
          <cell r="E2110" t="str">
            <v>Fortalecimiento de capacidades institucionales y de la sociedad civil para la implementación del acuerdo de paz, la memoria, y los derechos de las víctimas del conflicto armado en Bogotá D.C.</v>
          </cell>
        </row>
        <row r="2111">
          <cell r="D2111">
            <v>8094</v>
          </cell>
          <cell r="E2111" t="str">
            <v>Fortalecimiento de capacidades institucionales y de la sociedad civil para la implementación del acuerdo de paz, la memoria, y los derechos de las víctimas del conflicto armado en Bogotá D.C.</v>
          </cell>
        </row>
        <row r="2112">
          <cell r="D2112">
            <v>8094</v>
          </cell>
          <cell r="E2112" t="str">
            <v>Fortalecimiento de capacidades institucionales y de la sociedad civil para la implementación del acuerdo de paz, la memoria, y los derechos de las víctimas del conflicto armado en Bogotá D.C.</v>
          </cell>
        </row>
        <row r="2113">
          <cell r="D2113">
            <v>8094</v>
          </cell>
          <cell r="E2113" t="str">
            <v>Fortalecimiento de capacidades institucionales y de la sociedad civil para la implementación del acuerdo de paz, la memoria, y los derechos de las víctimas del conflicto armado en Bogotá D.C.</v>
          </cell>
        </row>
        <row r="2114">
          <cell r="D2114">
            <v>8094</v>
          </cell>
          <cell r="E2114" t="str">
            <v>Fortalecimiento de capacidades institucionales y de la sociedad civil para la implementación del acuerdo de paz, la memoria, y los derechos de las víctimas del conflicto armado en Bogotá D.C.</v>
          </cell>
        </row>
        <row r="2115">
          <cell r="D2115">
            <v>8094</v>
          </cell>
          <cell r="E2115" t="str">
            <v>Fortalecimiento de capacidades institucionales y de la sociedad civil para la implementación del acuerdo de paz, la memoria, y los derechos de las víctimas del conflicto armado en Bogotá D.C.</v>
          </cell>
        </row>
        <row r="2116">
          <cell r="D2116">
            <v>8094</v>
          </cell>
          <cell r="E2116" t="str">
            <v>Fortalecimiento de capacidades institucionales y de la sociedad civil para la implementación del acuerdo de paz, la memoria, y los derechos de las víctimas del conflicto armado en Bogotá D.C.</v>
          </cell>
        </row>
        <row r="2117">
          <cell r="D2117">
            <v>8098</v>
          </cell>
          <cell r="E2117" t="str">
            <v>Optimización de la gestión integral de la Secretaría General de la Alcaldía Mayor de Bogotá D.C.</v>
          </cell>
        </row>
        <row r="2118">
          <cell r="D2118">
            <v>8098</v>
          </cell>
          <cell r="E2118" t="str">
            <v>Optimización de la gestión integral de la Secretaría General de la Alcaldía Mayor de Bogotá D.C.</v>
          </cell>
        </row>
        <row r="2119">
          <cell r="D2119">
            <v>8098</v>
          </cell>
          <cell r="E2119" t="str">
            <v>Optimización de la gestión integral de la Secretaría General de la Alcaldía Mayor de Bogotá D.C.</v>
          </cell>
        </row>
        <row r="2120">
          <cell r="D2120">
            <v>8098</v>
          </cell>
          <cell r="E2120" t="str">
            <v>Optimización de la gestión integral de la Secretaría General de la Alcaldía Mayor de Bogotá D.C.</v>
          </cell>
        </row>
        <row r="2121">
          <cell r="D2121">
            <v>8098</v>
          </cell>
          <cell r="E2121" t="str">
            <v>Optimización de la gestión integral de la Secretaría General de la Alcaldía Mayor de Bogotá D.C.</v>
          </cell>
        </row>
        <row r="2122">
          <cell r="D2122">
            <v>8098</v>
          </cell>
          <cell r="E2122" t="str">
            <v>Optimización de la gestión integral de la Secretaría General de la Alcaldía Mayor de Bogotá D.C.</v>
          </cell>
        </row>
        <row r="2123">
          <cell r="D2123">
            <v>8098</v>
          </cell>
          <cell r="E2123" t="str">
            <v>Optimización de la gestión integral de la Secretaría General de la Alcaldía Mayor de Bogotá D.C.</v>
          </cell>
        </row>
        <row r="2124">
          <cell r="D2124">
            <v>8098</v>
          </cell>
          <cell r="E2124" t="str">
            <v>Optimización de la gestión integral de la Secretaría General de la Alcaldía Mayor de Bogotá D.C.</v>
          </cell>
        </row>
        <row r="2125">
          <cell r="D2125">
            <v>8109</v>
          </cell>
          <cell r="E2125" t="str">
            <v>Implementación de la estrategia de ciudad inteligente para mejorar la calidad de vida de la ciudadanía en Bogotá D.C.</v>
          </cell>
        </row>
        <row r="2126">
          <cell r="D2126">
            <v>8109</v>
          </cell>
          <cell r="E2126" t="str">
            <v>Implementación de la estrategia de ciudad inteligente para mejorar la calidad de vida de la ciudadanía en Bogotá D.C.</v>
          </cell>
        </row>
        <row r="2127">
          <cell r="D2127">
            <v>8109</v>
          </cell>
          <cell r="E2127" t="str">
            <v>Implementación de la estrategia de ciudad inteligente para mejorar la calidad de vida de la ciudadanía en Bogotá D.C.</v>
          </cell>
        </row>
        <row r="2128">
          <cell r="D2128">
            <v>8109</v>
          </cell>
          <cell r="E2128" t="str">
            <v>Implementación de la estrategia de ciudad inteligente para mejorar la calidad de vida de la ciudadanía en Bogotá D.C.</v>
          </cell>
        </row>
        <row r="2129">
          <cell r="D2129">
            <v>8109</v>
          </cell>
          <cell r="E2129" t="str">
            <v>Implementación de la estrategia de ciudad inteligente para mejorar la calidad de vida de la ciudadanía en Bogotá D.C.</v>
          </cell>
        </row>
        <row r="2130">
          <cell r="D2130">
            <v>8109</v>
          </cell>
          <cell r="E2130" t="str">
            <v>Implementación de la estrategia de ciudad inteligente para mejorar la calidad de vida de la ciudadanía en Bogotá D.C.</v>
          </cell>
        </row>
        <row r="2131">
          <cell r="D2131">
            <v>8109</v>
          </cell>
          <cell r="E2131" t="str">
            <v>Implementación de la estrategia de ciudad inteligente para mejorar la calidad de vida de la ciudadanía en Bogotá D.C.</v>
          </cell>
        </row>
        <row r="2132">
          <cell r="D2132">
            <v>8110</v>
          </cell>
          <cell r="E2132" t="str">
            <v>Fortalecimiento de las tecnologías de la información y las comunicaciones en el sector gestión pública de Bogotá D.C.</v>
          </cell>
        </row>
        <row r="2133">
          <cell r="D2133">
            <v>8110</v>
          </cell>
          <cell r="E2133" t="str">
            <v>Fortalecimiento de las tecnologías de la información y las comunicaciones en el sector gestión pública de Bogotá D.C.</v>
          </cell>
        </row>
        <row r="2134">
          <cell r="D2134">
            <v>8110</v>
          </cell>
          <cell r="E2134" t="str">
            <v>Fortalecimiento de las tecnologías de la información y las comunicaciones en el sector gestión pública de Bogotá D.C.</v>
          </cell>
        </row>
        <row r="2135">
          <cell r="D2135">
            <v>8110</v>
          </cell>
          <cell r="E2135" t="str">
            <v>Fortalecimiento de las tecnologías de la información y las comunicaciones en el sector gestión pública de Bogotá D.C.</v>
          </cell>
        </row>
        <row r="2136">
          <cell r="D2136">
            <v>8111</v>
          </cell>
          <cell r="E2136" t="str">
            <v>Fortalecimiento de la gestión y articulación institucional para la generación de valor público en Bogotá D.C.</v>
          </cell>
        </row>
        <row r="2137">
          <cell r="D2137">
            <v>8111</v>
          </cell>
          <cell r="E2137" t="str">
            <v>Fortalecimiento de la gestión y articulación institucional para la generación de valor público en Bogotá D.C.</v>
          </cell>
        </row>
        <row r="2138">
          <cell r="D2138">
            <v>8111</v>
          </cell>
          <cell r="E2138" t="str">
            <v>Fortalecimiento de la gestión y articulación institucional para la generación de valor público en Bogotá D.C.</v>
          </cell>
        </row>
        <row r="2139">
          <cell r="D2139">
            <v>8111</v>
          </cell>
          <cell r="E2139" t="str">
            <v>Fortalecimiento de la gestión y articulación institucional para la generación de valor público en Bogotá D.C.</v>
          </cell>
        </row>
        <row r="2140">
          <cell r="D2140">
            <v>8112</v>
          </cell>
          <cell r="E2140" t="str">
            <v>Fortalecimiento de la internacionalización de Bogotá D.C.</v>
          </cell>
        </row>
        <row r="2141">
          <cell r="D2141">
            <v>8112</v>
          </cell>
          <cell r="E2141" t="str">
            <v>Fortalecimiento de la internacionalización de Bogotá D.C.</v>
          </cell>
        </row>
        <row r="2142">
          <cell r="D2142">
            <v>8115</v>
          </cell>
          <cell r="E2142" t="str">
            <v>Fortalecimiento de la cultura en los actores públicos y privados en integridad y estado abierto que mejore la gobernanza en Bogotá D.C</v>
          </cell>
        </row>
        <row r="2143">
          <cell r="D2143">
            <v>8115</v>
          </cell>
          <cell r="E2143" t="str">
            <v>Fortalecimiento de la cultura en los actores públicos y privados en integridad y estado abierto que mejore la gobernanza en Bogotá D.C</v>
          </cell>
        </row>
        <row r="2144">
          <cell r="D2144">
            <v>8115</v>
          </cell>
          <cell r="E2144" t="str">
            <v>Fortalecimiento de la cultura en los actores públicos y privados en integridad y estado abierto que mejore la gobernanza en Bogotá D.C</v>
          </cell>
        </row>
        <row r="2145">
          <cell r="D2145">
            <v>8115</v>
          </cell>
          <cell r="E2145" t="str">
            <v>Fortalecimiento de la cultura en los actores públicos y privados en integridad y estado abierto que mejore la gobernanza en Bogotá D.C</v>
          </cell>
        </row>
        <row r="2146">
          <cell r="D2146">
            <v>8116</v>
          </cell>
          <cell r="E2146" t="str">
            <v>Fortalecimiento de la comunicación pública para que la ciudadanía conozca las acciones, planes, programas y proyectos que adelanta la administración distrital Bogotá D.C.</v>
          </cell>
        </row>
        <row r="2147">
          <cell r="D2147">
            <v>8116</v>
          </cell>
          <cell r="E2147" t="str">
            <v>Fortalecimiento de la comunicación pública para que la ciudadanía conozca las acciones, planes, programas y proyectos que adelanta la administración distrital Bogotá D.C.</v>
          </cell>
        </row>
        <row r="2148">
          <cell r="D2148">
            <v>8116</v>
          </cell>
          <cell r="E2148" t="str">
            <v>Fortalecimiento de la comunicación pública para que la ciudadanía conozca las acciones, planes, programas y proyectos que adelanta la administración distrital Bogotá D.C.</v>
          </cell>
        </row>
        <row r="2149">
          <cell r="D2149">
            <v>8116</v>
          </cell>
          <cell r="E2149" t="str">
            <v>Fortalecimiento de la comunicación pública para que la ciudadanía conozca las acciones, planes, programas y proyectos que adelanta la administración distrital Bogotá D.C.</v>
          </cell>
        </row>
        <row r="2150">
          <cell r="D2150">
            <v>8117</v>
          </cell>
          <cell r="E2150" t="str">
            <v>Fortalecimiento del Ecosistema de Innovación Pública de Bogotá para mejorar la confianza ciudadana, el valor público y el gobierno colaborativo en Bogotá D.C.</v>
          </cell>
        </row>
        <row r="2151">
          <cell r="D2151">
            <v>8117</v>
          </cell>
          <cell r="E2151" t="str">
            <v>Fortalecimiento del Ecosistema de Innovación Pública de Bogotá para mejorar la confianza ciudadana, el valor público y el gobierno colaborativo en Bogotá D.C.</v>
          </cell>
        </row>
        <row r="2152">
          <cell r="D2152">
            <v>8117</v>
          </cell>
          <cell r="E2152" t="str">
            <v>Fortalecimiento del Ecosistema de Innovación Pública de Bogotá para mejorar la confianza ciudadana, el valor público y el gobierno colaborativo en Bogotá D.C.</v>
          </cell>
        </row>
        <row r="2153">
          <cell r="D2153">
            <v>8117</v>
          </cell>
          <cell r="E2153" t="str">
            <v>Fortalecimiento del Ecosistema de Innovación Pública de Bogotá para mejorar la confianza ciudadana, el valor público y el gobierno colaborativo en Bogotá D.C.</v>
          </cell>
        </row>
        <row r="2154">
          <cell r="D2154">
            <v>8117</v>
          </cell>
          <cell r="E2154" t="str">
            <v>Fortalecimiento del Ecosistema de Innovación Pública de Bogotá para mejorar la confianza ciudadana, el valor público y el gobierno colaborativo en Bogotá D.C.</v>
          </cell>
        </row>
        <row r="2155">
          <cell r="D2155">
            <v>8118</v>
          </cell>
          <cell r="E2155" t="str">
            <v>Fortalecimiento del acceso y difusión de la memoria histórica y del patrimonio documental de Bogotá D.C.</v>
          </cell>
        </row>
        <row r="2156">
          <cell r="D2156">
            <v>8118</v>
          </cell>
          <cell r="E2156" t="str">
            <v>Fortalecimiento del acceso y difusión de la memoria histórica y del patrimonio documental de Bogotá D.C.</v>
          </cell>
        </row>
        <row r="2157">
          <cell r="D2157">
            <v>8118</v>
          </cell>
          <cell r="E2157" t="str">
            <v>Fortalecimiento del acceso y difusión de la memoria histórica y del patrimonio documental de Bogotá D.C.</v>
          </cell>
        </row>
        <row r="2158">
          <cell r="D2158">
            <v>8118</v>
          </cell>
          <cell r="E2158" t="str">
            <v>Fortalecimiento del acceso y difusión de la memoria histórica y del patrimonio documental de Bogotá D.C.</v>
          </cell>
        </row>
        <row r="2159">
          <cell r="D2159">
            <v>8118</v>
          </cell>
          <cell r="E2159" t="str">
            <v>Fortalecimiento del acceso y difusión de la memoria histórica y del patrimonio documental de Bogotá D.C.</v>
          </cell>
        </row>
        <row r="2160">
          <cell r="D2160">
            <v>8118</v>
          </cell>
          <cell r="E2160" t="str">
            <v>Fortalecimiento del acceso y difusión de la memoria histórica y del patrimonio documental de Bogotá D.C.</v>
          </cell>
        </row>
        <row r="2161">
          <cell r="D2161">
            <v>8129</v>
          </cell>
          <cell r="E2161" t="str">
            <v>Optimización del servicio a la ciudadanía para aumentar la confianza en la administración distrital de Bogotá D.C.</v>
          </cell>
        </row>
        <row r="2162">
          <cell r="D2162">
            <v>8129</v>
          </cell>
          <cell r="E2162" t="str">
            <v>Optimización del servicio a la ciudadanía para aumentar la confianza en la administración distrital de Bogotá D.C.</v>
          </cell>
        </row>
        <row r="2163">
          <cell r="D2163">
            <v>8129</v>
          </cell>
          <cell r="E2163" t="str">
            <v>Optimización del servicio a la ciudadanía para aumentar la confianza en la administración distrital de Bogotá D.C.</v>
          </cell>
        </row>
        <row r="2164">
          <cell r="D2164">
            <v>8129</v>
          </cell>
          <cell r="E2164" t="str">
            <v>Optimización del servicio a la ciudadanía para aumentar la confianza en la administración distrital de Bogotá D.C.</v>
          </cell>
        </row>
        <row r="2165">
          <cell r="D2165">
            <v>7944</v>
          </cell>
          <cell r="E2165" t="str">
            <v>Contribución a una cultura de innovación pública para la eficiencia y el control de carácter preventivo en las entidades del distrito - LABCAPITAL en Bogotá D.C</v>
          </cell>
        </row>
        <row r="2166">
          <cell r="D2166">
            <v>7944</v>
          </cell>
          <cell r="E2166" t="str">
            <v>Contribución a una cultura de innovación pública para la eficiencia y el control de carácter preventivo en las entidades del distrito - LABCAPITAL en Bogotá D.C</v>
          </cell>
        </row>
        <row r="2167">
          <cell r="D2167">
            <v>7944</v>
          </cell>
          <cell r="E2167" t="str">
            <v>Contribución a una cultura de innovación pública para la eficiencia y el control de carácter preventivo en las entidades del distrito - LABCAPITAL en Bogotá D.C</v>
          </cell>
        </row>
        <row r="2168">
          <cell r="D2168">
            <v>7944</v>
          </cell>
          <cell r="E2168" t="str">
            <v>Contribución a una cultura de innovación pública para la eficiencia y el control de carácter preventivo en las entidades del distrito - LABCAPITAL en Bogotá D.C</v>
          </cell>
        </row>
        <row r="2169">
          <cell r="D2169">
            <v>7978</v>
          </cell>
          <cell r="E2169" t="str">
            <v>Control Social para la promoción de la Cultura de Integridad, Transparencia y Anticorrupción en las Entidades y Empresas en las que el Distrito tiene participación en Bogotá D.C.</v>
          </cell>
        </row>
        <row r="2170">
          <cell r="D2170">
            <v>7978</v>
          </cell>
          <cell r="E2170" t="str">
            <v>Control Social para la promoción de la Cultura de Integridad, Transparencia y Anticorrupción en las Entidades y Empresas en las que el Distrito tiene participación en Bogotá D.C.</v>
          </cell>
        </row>
        <row r="2171">
          <cell r="D2171">
            <v>7978</v>
          </cell>
          <cell r="E2171" t="str">
            <v>Control Social para la promoción de la Cultura de Integridad, Transparencia y Anticorrupción en las Entidades y Empresas en las que el Distrito tiene participación en Bogotá D.C.</v>
          </cell>
        </row>
        <row r="2172">
          <cell r="D2172">
            <v>7978</v>
          </cell>
          <cell r="E2172" t="str">
            <v>Control Social para la promoción de la Cultura de Integridad, Transparencia y Anticorrupción en las Entidades y Empresas en las que el Distrito tiene participación en Bogotá D.C.</v>
          </cell>
        </row>
        <row r="2173">
          <cell r="D2173">
            <v>7981</v>
          </cell>
          <cell r="E2173" t="str">
            <v>Fortalecimiento de capacidades institucionales y tecnológicas para el control y la vigilancia de carácter preventivo en Bogotá D.C.</v>
          </cell>
        </row>
        <row r="2174">
          <cell r="D2174">
            <v>7981</v>
          </cell>
          <cell r="E2174" t="str">
            <v>Fortalecimiento de capacidades institucionales y tecnológicas para el control y la vigilancia de carácter preventivo en Bogotá D.C.</v>
          </cell>
        </row>
        <row r="2175">
          <cell r="D2175">
            <v>7981</v>
          </cell>
          <cell r="E2175" t="str">
            <v>Fortalecimiento de capacidades institucionales y tecnológicas para el control y la vigilancia de carácter preventivo en Bogotá D.C.</v>
          </cell>
        </row>
        <row r="2176">
          <cell r="D2176">
            <v>7981</v>
          </cell>
          <cell r="E2176" t="str">
            <v>Fortalecimiento de capacidades institucionales y tecnológicas para el control y la vigilancia de carácter preventivo en Bogotá D.C.</v>
          </cell>
        </row>
        <row r="2177">
          <cell r="D2177">
            <v>7981</v>
          </cell>
          <cell r="E2177" t="str">
            <v>Fortalecimiento de capacidades institucionales y tecnológicas para el control y la vigilancia de carácter preventivo en Bogotá D.C.</v>
          </cell>
        </row>
        <row r="2178">
          <cell r="D2178">
            <v>7981</v>
          </cell>
          <cell r="E2178" t="str">
            <v>Fortalecimiento de capacidades institucionales y tecnológicas para el control y la vigilancia de carácter preventivo en Bogotá D.C.</v>
          </cell>
        </row>
        <row r="2179">
          <cell r="D2179">
            <v>7981</v>
          </cell>
          <cell r="E2179" t="str">
            <v>Fortalecimiento de capacidades institucionales y tecnológicas para el control y la vigilancia de carácter preventivo en Bogotá D.C.</v>
          </cell>
        </row>
        <row r="2180">
          <cell r="D2180">
            <v>7981</v>
          </cell>
          <cell r="E2180" t="str">
            <v>Fortalecimiento de capacidades institucionales y tecnológicas para el control y la vigilancia de carácter preventivo en Bogotá D.C.</v>
          </cell>
        </row>
        <row r="2181">
          <cell r="D2181">
            <v>7981</v>
          </cell>
          <cell r="E2181" t="str">
            <v>Fortalecimiento de capacidades institucionales y tecnológicas para el control y la vigilancia de carácter preventivo en Bogotá D.C.</v>
          </cell>
        </row>
        <row r="2182">
          <cell r="D2182">
            <v>7952</v>
          </cell>
          <cell r="E2182" t="str">
            <v>Fortalecimiento institucional de la gestión local en las localidades de Bogotá D.C.</v>
          </cell>
        </row>
        <row r="2183">
          <cell r="D2183">
            <v>7952</v>
          </cell>
          <cell r="E2183" t="str">
            <v>Fortalecimiento institucional de la gestión local en las localidades de Bogotá D.C.</v>
          </cell>
        </row>
        <row r="2184">
          <cell r="D2184">
            <v>7952</v>
          </cell>
          <cell r="E2184" t="str">
            <v>Fortalecimiento institucional de la gestión local en las localidades de Bogotá D.C.</v>
          </cell>
        </row>
        <row r="2185">
          <cell r="D2185">
            <v>7952</v>
          </cell>
          <cell r="E2185" t="str">
            <v>Fortalecimiento institucional de la gestión local en las localidades de Bogotá D.C.</v>
          </cell>
        </row>
        <row r="2186">
          <cell r="D2186">
            <v>7952</v>
          </cell>
          <cell r="E2186" t="str">
            <v>Fortalecimiento institucional de la gestión local en las localidades de Bogotá D.C.</v>
          </cell>
        </row>
        <row r="2187">
          <cell r="D2187">
            <v>7952</v>
          </cell>
          <cell r="E2187" t="str">
            <v>Fortalecimiento institucional de la gestión local en las localidades de Bogotá D.C.</v>
          </cell>
        </row>
        <row r="2188">
          <cell r="D2188">
            <v>7952</v>
          </cell>
          <cell r="E2188" t="str">
            <v>Fortalecimiento institucional de la gestión local en las localidades de Bogotá D.C.</v>
          </cell>
        </row>
        <row r="2189">
          <cell r="D2189">
            <v>7983</v>
          </cell>
          <cell r="E2189" t="str">
            <v>Fortalecimiento de la gestión policiva en Bogotá D.C.</v>
          </cell>
        </row>
        <row r="2190">
          <cell r="D2190">
            <v>7983</v>
          </cell>
          <cell r="E2190" t="str">
            <v>Fortalecimiento de la gestión policiva en Bogotá D.C.</v>
          </cell>
        </row>
        <row r="2191">
          <cell r="D2191">
            <v>7983</v>
          </cell>
          <cell r="E2191" t="str">
            <v>Fortalecimiento de la gestión policiva en Bogotá D.C.</v>
          </cell>
        </row>
        <row r="2192">
          <cell r="D2192">
            <v>7983</v>
          </cell>
          <cell r="E2192" t="str">
            <v>Fortalecimiento de la gestión policiva en Bogotá D.C.</v>
          </cell>
        </row>
        <row r="2193">
          <cell r="D2193">
            <v>7983</v>
          </cell>
          <cell r="E2193" t="str">
            <v>Fortalecimiento de la gestión policiva en Bogotá D.C.</v>
          </cell>
        </row>
        <row r="2194">
          <cell r="D2194">
            <v>7983</v>
          </cell>
          <cell r="E2194" t="str">
            <v>Fortalecimiento de la gestión policiva en Bogotá D.C.</v>
          </cell>
        </row>
        <row r="2195">
          <cell r="D2195">
            <v>7988</v>
          </cell>
          <cell r="E2195" t="str">
            <v>Fortalecimiento de la capacidad institucional y de los actores sociales para la garantía, promoción y protección de los derechos humanos y de libertad religiosa y de conciencia en Bogotá D.C.</v>
          </cell>
        </row>
        <row r="2196">
          <cell r="D2196">
            <v>7988</v>
          </cell>
          <cell r="E2196" t="str">
            <v>Fortalecimiento de la capacidad institucional y de los actores sociales para la garantía, promoción y protección de los derechos humanos y de libertad religiosa y de conciencia en Bogotá D.C.</v>
          </cell>
        </row>
        <row r="2197">
          <cell r="D2197">
            <v>7988</v>
          </cell>
          <cell r="E2197" t="str">
            <v>Fortalecimiento de la capacidad institucional y de los actores sociales para la garantía, promoción y protección de los derechos humanos y de libertad religiosa y de conciencia en Bogotá D.C.</v>
          </cell>
        </row>
        <row r="2198">
          <cell r="D2198">
            <v>7988</v>
          </cell>
          <cell r="E2198" t="str">
            <v>Fortalecimiento de la capacidad institucional y de los actores sociales para la garantía, promoción y protección de los derechos humanos y de libertad religiosa y de conciencia en Bogotá D.C.</v>
          </cell>
        </row>
        <row r="2199">
          <cell r="D2199">
            <v>7988</v>
          </cell>
          <cell r="E2199" t="str">
            <v>Fortalecimiento de la capacidad institucional y de los actores sociales para la garantía, promoción y protección de los derechos humanos y de libertad religiosa y de conciencia en Bogotá D.C.</v>
          </cell>
        </row>
        <row r="2200">
          <cell r="D2200">
            <v>7993</v>
          </cell>
          <cell r="E2200" t="str">
            <v>Fortalecimiento del tejido social y la reconstrucción de la confianza con la ciudadanía para promover la cultura de la convivencia basada en el diálogo</v>
          </cell>
        </row>
        <row r="2201">
          <cell r="D2201">
            <v>7993</v>
          </cell>
          <cell r="E2201" t="str">
            <v>Fortalecimiento del tejido social y la reconstrucción de la confianza con la ciudadanía para promover la cultura de la convivencia basada en el diálogo</v>
          </cell>
        </row>
        <row r="2202">
          <cell r="D2202">
            <v>7993</v>
          </cell>
          <cell r="E2202" t="str">
            <v>Fortalecimiento del tejido social y la reconstrucción de la confianza con la ciudadanía para promover la cultura de la convivencia basada en el diálogo</v>
          </cell>
        </row>
        <row r="2203">
          <cell r="D2203">
            <v>7993</v>
          </cell>
          <cell r="E2203" t="str">
            <v>Fortalecimiento del tejido social y la reconstrucción de la confianza con la ciudadanía para promover la cultura de la convivencia basada en el diálogo</v>
          </cell>
        </row>
        <row r="2204">
          <cell r="D2204">
            <v>7999</v>
          </cell>
          <cell r="E2204" t="str">
            <v>Implementación de estrategias de innovación publica y social para el fomento de la gestión del conocimiento en Bogotá D.C.</v>
          </cell>
        </row>
        <row r="2205">
          <cell r="D2205">
            <v>7999</v>
          </cell>
          <cell r="E2205" t="str">
            <v>Implementación de estrategias de innovación publica y social para el fomento de la gestión del conocimiento en Bogotá D.C.</v>
          </cell>
        </row>
        <row r="2206">
          <cell r="D2206">
            <v>8004</v>
          </cell>
          <cell r="E2206" t="str">
            <v>Implementación de la estrategia de participación ciudadana en espacios de toma de decisiones públicas en Bogotá D.C.</v>
          </cell>
        </row>
        <row r="2207">
          <cell r="D2207">
            <v>8004</v>
          </cell>
          <cell r="E2207" t="str">
            <v>Implementación de la estrategia de participación ciudadana en espacios de toma de decisiones públicas en Bogotá D.C.</v>
          </cell>
        </row>
        <row r="2208">
          <cell r="D2208">
            <v>8004</v>
          </cell>
          <cell r="E2208" t="str">
            <v>Implementación de la estrategia de participación ciudadana en espacios de toma de decisiones públicas en Bogotá D.C.</v>
          </cell>
        </row>
        <row r="2209">
          <cell r="D2209">
            <v>8004</v>
          </cell>
          <cell r="E2209" t="str">
            <v>Implementación de la estrategia de participación ciudadana en espacios de toma de decisiones públicas en Bogotá D.C.</v>
          </cell>
        </row>
        <row r="2210">
          <cell r="D2210">
            <v>8010</v>
          </cell>
          <cell r="E2210" t="str">
            <v>Fortalecimiento de la capacidad institucional y de los actores sociales para la garantía, promoción y protección de los derechos de las comunidades étnicas en Bogotá D.C.</v>
          </cell>
        </row>
        <row r="2211">
          <cell r="D2211">
            <v>8010</v>
          </cell>
          <cell r="E2211" t="str">
            <v>Fortalecimiento de la capacidad institucional y de los actores sociales para la garantía, promoción y protección de los derechos de las comunidades étnicas en Bogotá D.C.</v>
          </cell>
        </row>
        <row r="2212">
          <cell r="D2212">
            <v>8010</v>
          </cell>
          <cell r="E2212" t="str">
            <v>Fortalecimiento de la capacidad institucional y de los actores sociales para la garantía, promoción y protección de los derechos de las comunidades étnicas en Bogotá D.C.</v>
          </cell>
        </row>
        <row r="2213">
          <cell r="D2213">
            <v>8010</v>
          </cell>
          <cell r="E2213" t="str">
            <v>Fortalecimiento de la capacidad institucional y de los actores sociales para la garantía, promoción y protección de los derechos de las comunidades étnicas en Bogotá D.C.</v>
          </cell>
        </row>
        <row r="2214">
          <cell r="D2214">
            <v>8010</v>
          </cell>
          <cell r="E2214" t="str">
            <v>Fortalecimiento de la capacidad institucional y de los actores sociales para la garantía, promoción y protección de los derechos de las comunidades étnicas en Bogotá D.C.</v>
          </cell>
        </row>
        <row r="2215">
          <cell r="D2215">
            <v>8020</v>
          </cell>
          <cell r="E2215" t="str">
            <v>Fortalecimiento de las relaciones estratégicas de los actores políticos de los diferentes niveles que influyan en la implementación de los programas de la administración Distrital Bogotá D.C.</v>
          </cell>
        </row>
        <row r="2216">
          <cell r="D2216">
            <v>8020</v>
          </cell>
          <cell r="E2216" t="str">
            <v>Fortalecimiento de las relaciones estratégicas de los actores políticos de los diferentes niveles que influyan en la implementación de los programas de la administración Distrital Bogotá D.C.</v>
          </cell>
        </row>
        <row r="2217">
          <cell r="D2217">
            <v>8020</v>
          </cell>
          <cell r="E2217" t="str">
            <v>Fortalecimiento de las relaciones estratégicas de los actores políticos de los diferentes niveles que influyan en la implementación de los programas de la administración Distrital Bogotá D.C.</v>
          </cell>
        </row>
        <row r="2218">
          <cell r="D2218">
            <v>8020</v>
          </cell>
          <cell r="E2218" t="str">
            <v>Fortalecimiento de las relaciones estratégicas de los actores políticos de los diferentes niveles que influyan en la implementación de los programas de la administración Distrital Bogotá D.C.</v>
          </cell>
        </row>
        <row r="2219">
          <cell r="D2219">
            <v>8020</v>
          </cell>
          <cell r="E2219" t="str">
            <v>Fortalecimiento de las relaciones estratégicas de los actores políticos de los diferentes niveles que influyan en la implementación de los programas de la administración Distrital Bogotá D.C.</v>
          </cell>
        </row>
        <row r="2220">
          <cell r="D2220">
            <v>8020</v>
          </cell>
          <cell r="E2220" t="str">
            <v>Fortalecimiento de las relaciones estratégicas de los actores políticos de los diferentes niveles que influyan en la implementación de los programas de la administración Distrital Bogotá D.C.</v>
          </cell>
        </row>
        <row r="2221">
          <cell r="D2221">
            <v>8020</v>
          </cell>
          <cell r="E2221" t="str">
            <v>Fortalecimiento de las relaciones estratégicas de los actores políticos de los diferentes niveles que influyan en la implementación de los programas de la administración Distrital Bogotá D.C.</v>
          </cell>
        </row>
        <row r="2222">
          <cell r="D2222">
            <v>8020</v>
          </cell>
          <cell r="E2222" t="str">
            <v>Fortalecimiento de las relaciones estratégicas de los actores políticos de los diferentes niveles que influyan en la implementación de los programas de la administración Distrital Bogotá D.C.</v>
          </cell>
        </row>
        <row r="2223">
          <cell r="D2223">
            <v>8020</v>
          </cell>
          <cell r="E2223" t="str">
            <v>Fortalecimiento de las relaciones estratégicas de los actores políticos de los diferentes niveles que influyan en la implementación de los programas de la administración Distrital Bogotá D.C.</v>
          </cell>
        </row>
        <row r="2224">
          <cell r="D2224">
            <v>8020</v>
          </cell>
          <cell r="E2224" t="str">
            <v>Fortalecimiento de las relaciones estratégicas de los actores políticos de los diferentes niveles que influyan en la implementación de los programas de la administración Distrital Bogotá D.C.</v>
          </cell>
        </row>
        <row r="2225">
          <cell r="D2225">
            <v>8037</v>
          </cell>
          <cell r="E2225" t="str">
            <v>Implementacion de acciones orientadas a la gestion publica efectiva y transparente en la Secretaria Distrital de Gobierno de Bogota D.C</v>
          </cell>
        </row>
        <row r="2226">
          <cell r="D2226">
            <v>8037</v>
          </cell>
          <cell r="E2226" t="str">
            <v>Implementacion de acciones orientadas a la gestion publica efectiva y transparente en la Secretaria Distrital de Gobierno de Bogota D.C</v>
          </cell>
        </row>
        <row r="2227">
          <cell r="D2227">
            <v>8037</v>
          </cell>
          <cell r="E2227" t="str">
            <v>Implementacion de acciones orientadas a la gestion publica efectiva y transparente en la Secretaria Distrital de Gobierno de Bogota D.C</v>
          </cell>
        </row>
        <row r="2228">
          <cell r="D2228">
            <v>8048</v>
          </cell>
          <cell r="E2228" t="str">
            <v>Fortalecimiento Tecnológico para una Administración Más Eficiente en la Secretaría Distrital de Gobierno Bogotá D.C.</v>
          </cell>
        </row>
        <row r="2229">
          <cell r="D2229">
            <v>8048</v>
          </cell>
          <cell r="E2229" t="str">
            <v>Fortalecimiento Tecnológico para una Administración Más Eficiente en la Secretaría Distrital de Gobierno Bogotá D.C.</v>
          </cell>
        </row>
        <row r="2230">
          <cell r="D2230">
            <v>8048</v>
          </cell>
          <cell r="E2230" t="str">
            <v>Fortalecimiento Tecnológico para una Administración Más Eficiente en la Secretaría Distrital de Gobierno Bogotá D.C.</v>
          </cell>
        </row>
        <row r="2231">
          <cell r="D2231">
            <v>8048</v>
          </cell>
          <cell r="E2231" t="str">
            <v>Fortalecimiento Tecnológico para una Administración Más Eficiente en la Secretaría Distrital de Gobierno Bogotá D.C.</v>
          </cell>
        </row>
        <row r="2232">
          <cell r="D2232">
            <v>8048</v>
          </cell>
          <cell r="E2232" t="str">
            <v>Fortalecimiento Tecnológico para una Administración Más Eficiente en la Secretaría Distrital de Gobierno Bogotá D.C.</v>
          </cell>
        </row>
        <row r="2233">
          <cell r="D2233">
            <v>8179</v>
          </cell>
          <cell r="E2233" t="str">
            <v>Fortalecimiento de la gestión administrativa y operativa de la Secretaria Distrital de Gobierno Bogotá D.C.</v>
          </cell>
        </row>
        <row r="2234">
          <cell r="D2234">
            <v>8179</v>
          </cell>
          <cell r="E2234" t="str">
            <v>Fortalecimiento de la gestión administrativa y operativa de la Secretaria Distrital de Gobierno Bogotá D.C.</v>
          </cell>
        </row>
        <row r="2235">
          <cell r="D2235">
            <v>7542</v>
          </cell>
          <cell r="E2235" t="str">
            <v>Fortalecimiento  de los criterios de calidad del gasto para el análisis y toma de decisiones en las finanzas públicas de Bogotá D.C.</v>
          </cell>
        </row>
        <row r="2236">
          <cell r="D2236">
            <v>7542</v>
          </cell>
          <cell r="E2236" t="str">
            <v>Fortalecimiento  de los criterios de calidad del gasto para el análisis y toma de decisiones en las finanzas públicas de Bogotá D.C.</v>
          </cell>
        </row>
        <row r="2237">
          <cell r="D2237">
            <v>7542</v>
          </cell>
          <cell r="E2237" t="str">
            <v>Fortalecimiento  de los criterios de calidad del gasto para el análisis y toma de decisiones en las finanzas públicas de Bogotá D.C.</v>
          </cell>
        </row>
        <row r="2238">
          <cell r="D2238">
            <v>7542</v>
          </cell>
          <cell r="E2238" t="str">
            <v>Fortalecimiento  de los criterios de calidad del gasto para el análisis y toma de decisiones en las finanzas públicas de Bogotá D.C.</v>
          </cell>
        </row>
        <row r="2239">
          <cell r="D2239">
            <v>7661</v>
          </cell>
          <cell r="E2239" t="str">
            <v>Implementación de un modelo de Arquitectura definido para la operación del ERP de la Secretaría Distrital de Hacienda</v>
          </cell>
        </row>
        <row r="2240">
          <cell r="D2240">
            <v>7661</v>
          </cell>
          <cell r="E2240" t="str">
            <v>Implementación de un modelo de Arquitectura definido para la operación del ERP de la Secretaría Distrital de Hacienda</v>
          </cell>
        </row>
        <row r="2241">
          <cell r="D2241">
            <v>7986</v>
          </cell>
          <cell r="E2241" t="str">
            <v>Mejoramiento de los Ingresos Tributarios Bogotá D.C.</v>
          </cell>
        </row>
        <row r="2242">
          <cell r="D2242">
            <v>7986</v>
          </cell>
          <cell r="E2242" t="str">
            <v>Mejoramiento de los Ingresos Tributarios Bogotá D.C.</v>
          </cell>
        </row>
        <row r="2243">
          <cell r="D2243">
            <v>8003</v>
          </cell>
          <cell r="E2243" t="str">
            <v>Fortalecimiento de la capacidad tecnológica de la Secretaría Distrital de Hacienda Bogotá D.C.</v>
          </cell>
        </row>
        <row r="2244">
          <cell r="D2244">
            <v>8003</v>
          </cell>
          <cell r="E2244" t="str">
            <v>Fortalecimiento de la capacidad tecnológica de la Secretaría Distrital de Hacienda Bogotá D.C.</v>
          </cell>
        </row>
        <row r="2245">
          <cell r="D2245">
            <v>8003</v>
          </cell>
          <cell r="E2245" t="str">
            <v>Fortalecimiento de la capacidad tecnológica de la Secretaría Distrital de Hacienda Bogotá D.C.</v>
          </cell>
        </row>
        <row r="2246">
          <cell r="D2246">
            <v>8059</v>
          </cell>
          <cell r="E2246" t="str">
            <v>Recuperación y gestión de la cartera morosa Bogotá D.C.</v>
          </cell>
        </row>
        <row r="2247">
          <cell r="D2247">
            <v>8059</v>
          </cell>
          <cell r="E2247" t="str">
            <v>Recuperación y gestión de la cartera morosa Bogotá D.C.</v>
          </cell>
        </row>
        <row r="2248">
          <cell r="D2248">
            <v>8067</v>
          </cell>
          <cell r="E2248" t="str">
            <v>Fortalecimiento de la experiencia ciudadana con los servicios de la Secretaria Distrital de Hacienda Bogotá D.C.</v>
          </cell>
        </row>
        <row r="2249">
          <cell r="D2249">
            <v>8067</v>
          </cell>
          <cell r="E2249" t="str">
            <v>Fortalecimiento de la experiencia ciudadana con los servicios de la Secretaria Distrital de Hacienda Bogotá D.C.</v>
          </cell>
        </row>
        <row r="2250">
          <cell r="D2250">
            <v>8067</v>
          </cell>
          <cell r="E2250" t="str">
            <v>Fortalecimiento de la experiencia ciudadana con los servicios de la Secretaria Distrital de Hacienda Bogotá D.C.</v>
          </cell>
        </row>
        <row r="2251">
          <cell r="D2251">
            <v>8082</v>
          </cell>
          <cell r="E2251" t="str">
            <v>Fortalecimiento Institucional de la Secretaría Distrital de Hacienda Bogotá D.C</v>
          </cell>
        </row>
        <row r="2252">
          <cell r="D2252">
            <v>8082</v>
          </cell>
          <cell r="E2252" t="str">
            <v>Fortalecimiento Institucional de la Secretaría Distrital de Hacienda Bogotá D.C</v>
          </cell>
        </row>
        <row r="2253">
          <cell r="D2253">
            <v>8082</v>
          </cell>
          <cell r="E2253" t="str">
            <v>Fortalecimiento Institucional de la Secretaría Distrital de Hacienda Bogotá D.C</v>
          </cell>
        </row>
        <row r="2254">
          <cell r="D2254">
            <v>8082</v>
          </cell>
          <cell r="E2254" t="str">
            <v>Fortalecimiento Institucional de la Secretaría Distrital de Hacienda Bogotá D.C</v>
          </cell>
        </row>
        <row r="2255">
          <cell r="D2255">
            <v>8082</v>
          </cell>
          <cell r="E2255" t="str">
            <v>Fortalecimiento Institucional de la Secretaría Distrital de Hacienda Bogotá D.C</v>
          </cell>
        </row>
        <row r="2256">
          <cell r="D2256">
            <v>8082</v>
          </cell>
          <cell r="E2256" t="str">
            <v>Fortalecimiento Institucional de la Secretaría Distrital de Hacienda Bogotá D.C</v>
          </cell>
        </row>
        <row r="2257">
          <cell r="D2257">
            <v>8082</v>
          </cell>
          <cell r="E2257" t="str">
            <v>Fortalecimiento Institucional de la Secretaría Distrital de Hacienda Bogotá D.C</v>
          </cell>
        </row>
        <row r="2258">
          <cell r="D2258">
            <v>8088</v>
          </cell>
          <cell r="E2258" t="str">
            <v>Fortalecimiento de la capacidad institucional para responder a los retos que demandan los grupos de interés del Concejo de Bogotá D.C.</v>
          </cell>
        </row>
        <row r="2259">
          <cell r="D2259">
            <v>8088</v>
          </cell>
          <cell r="E2259" t="str">
            <v>Fortalecimiento de la capacidad institucional para responder a los retos que demandan los grupos de interés del Concejo de Bogotá D.C.</v>
          </cell>
        </row>
        <row r="2260">
          <cell r="D2260">
            <v>8088</v>
          </cell>
          <cell r="E2260" t="str">
            <v>Fortalecimiento de la capacidad institucional para responder a los retos que demandan los grupos de interés del Concejo de Bogotá D.C.</v>
          </cell>
        </row>
        <row r="2261">
          <cell r="D2261">
            <v>8088</v>
          </cell>
          <cell r="E2261" t="str">
            <v>Fortalecimiento de la capacidad institucional para responder a los retos que demandan los grupos de interés del Concejo de Bogotá D.C.</v>
          </cell>
        </row>
        <row r="2262">
          <cell r="D2262">
            <v>7624</v>
          </cell>
          <cell r="E2262" t="str">
            <v>Servicio educativo de Cobertura con Equidad en Bogotá D.C.</v>
          </cell>
        </row>
        <row r="2263">
          <cell r="D2263">
            <v>7624</v>
          </cell>
          <cell r="E2263" t="str">
            <v>Servicio educativo de Cobertura con Equidad en Bogotá D.C.</v>
          </cell>
        </row>
        <row r="2264">
          <cell r="D2264">
            <v>7624</v>
          </cell>
          <cell r="E2264" t="str">
            <v>Servicio educativo de Cobertura con Equidad en Bogotá D.C.</v>
          </cell>
        </row>
        <row r="2265">
          <cell r="D2265">
            <v>7624</v>
          </cell>
          <cell r="E2265" t="str">
            <v>Servicio educativo de Cobertura con Equidad en Bogotá D.C.</v>
          </cell>
        </row>
        <row r="2266">
          <cell r="D2266">
            <v>7638</v>
          </cell>
          <cell r="E2266" t="str">
            <v>Fortalecimiento de la infraestructura y dotación de ambientes de aprendizaje y sedes administrativas a cargo de la Secretaría de Educación de Bogotá D.C.</v>
          </cell>
        </row>
        <row r="2267">
          <cell r="D2267">
            <v>7638</v>
          </cell>
          <cell r="E2267" t="str">
            <v>Fortalecimiento de la infraestructura y dotación de ambientes de aprendizaje y sedes administrativas a cargo de la Secretaría de Educación de Bogotá D.C.</v>
          </cell>
        </row>
        <row r="2268">
          <cell r="D2268">
            <v>7638</v>
          </cell>
          <cell r="E2268" t="str">
            <v>Fortalecimiento de la infraestructura y dotación de ambientes de aprendizaje y sedes administrativas a cargo de la Secretaría de Educación de Bogotá D.C.</v>
          </cell>
        </row>
        <row r="2269">
          <cell r="D2269">
            <v>7638</v>
          </cell>
          <cell r="E2269" t="str">
            <v>Fortalecimiento de la infraestructura y dotación de ambientes de aprendizaje y sedes administrativas a cargo de la Secretaría de Educación de Bogotá D.C.</v>
          </cell>
        </row>
        <row r="2270">
          <cell r="D2270">
            <v>7701</v>
          </cell>
          <cell r="E2270" t="str">
            <v xml:space="preserve">Prestación de los servicios administrativos para la operación del sistema educativo oficial y divulgación de la oferta educativa de Bogotá D.C.					</v>
          </cell>
        </row>
        <row r="2271">
          <cell r="D2271">
            <v>7701</v>
          </cell>
          <cell r="E2271" t="str">
            <v xml:space="preserve">Prestación de los servicios administrativos para la operación del sistema educativo oficial y divulgación de la oferta educativa de Bogotá D.C.					</v>
          </cell>
        </row>
        <row r="2272">
          <cell r="D2272">
            <v>7701</v>
          </cell>
          <cell r="E2272" t="str">
            <v xml:space="preserve">Prestación de los servicios administrativos para la operación del sistema educativo oficial y divulgación de la oferta educativa de Bogotá D.C.					</v>
          </cell>
        </row>
        <row r="2273">
          <cell r="D2273">
            <v>7701</v>
          </cell>
          <cell r="E2273" t="str">
            <v xml:space="preserve">Prestación de los servicios administrativos para la operación del sistema educativo oficial y divulgación de la oferta educativa de Bogotá D.C.					</v>
          </cell>
        </row>
        <row r="2274">
          <cell r="D2274">
            <v>7701</v>
          </cell>
          <cell r="E2274" t="str">
            <v xml:space="preserve">Prestación de los servicios administrativos para la operación del sistema educativo oficial y divulgación de la oferta educativa de Bogotá D.C.					</v>
          </cell>
        </row>
        <row r="2275">
          <cell r="D2275">
            <v>7949</v>
          </cell>
          <cell r="E2275" t="str">
            <v>Modernización y fortalecimiento de los sistemas de información, incluyendo innovación tecnológica, al servicio de la calidad educativa en los colegios públicos de la ciudad de Bogotá D.C.</v>
          </cell>
        </row>
        <row r="2276">
          <cell r="D2276">
            <v>7949</v>
          </cell>
          <cell r="E2276" t="str">
            <v>Modernización y fortalecimiento de los sistemas de información, incluyendo innovación tecnológica, al servicio de la calidad educativa en los colegios públicos de la ciudad de Bogotá D.C.</v>
          </cell>
        </row>
        <row r="2277">
          <cell r="D2277">
            <v>8031</v>
          </cell>
          <cell r="E2277" t="str">
            <v xml:space="preserve">Implementación del programa de convivencia y salud mental en las comunidades educativas y entornos priorizados en Bogotá D.C.					</v>
          </cell>
        </row>
        <row r="2278">
          <cell r="D2278">
            <v>8031</v>
          </cell>
          <cell r="E2278" t="str">
            <v xml:space="preserve">Implementación del programa de convivencia y salud mental en las comunidades educativas y entornos priorizados en Bogotá D.C.					</v>
          </cell>
        </row>
        <row r="2279">
          <cell r="D2279">
            <v>8031</v>
          </cell>
          <cell r="E2279" t="str">
            <v xml:space="preserve">Implementación del programa de convivencia y salud mental en las comunidades educativas y entornos priorizados en Bogotá D.C.					</v>
          </cell>
        </row>
        <row r="2280">
          <cell r="D2280">
            <v>8031</v>
          </cell>
          <cell r="E2280" t="str">
            <v xml:space="preserve">Implementación del programa de convivencia y salud mental en las comunidades educativas y entornos priorizados en Bogotá D.C.					</v>
          </cell>
        </row>
        <row r="2281">
          <cell r="D2281">
            <v>8031</v>
          </cell>
          <cell r="E2281" t="str">
            <v xml:space="preserve">Implementación del programa de convivencia y salud mental en las comunidades educativas y entornos priorizados en Bogotá D.C.					</v>
          </cell>
        </row>
        <row r="2282">
          <cell r="D2282">
            <v>8033</v>
          </cell>
          <cell r="E2282" t="str">
            <v xml:space="preserve">Administración y gestión del Talento Humano para garantizar el servicio educativo oficial de Bogotá D.C.					</v>
          </cell>
        </row>
        <row r="2283">
          <cell r="D2283">
            <v>8033</v>
          </cell>
          <cell r="E2283" t="str">
            <v xml:space="preserve">Administración y gestión del Talento Humano para garantizar el servicio educativo oficial de Bogotá D.C.					</v>
          </cell>
        </row>
        <row r="2284">
          <cell r="D2284">
            <v>8033</v>
          </cell>
          <cell r="E2284" t="str">
            <v xml:space="preserve">Administración y gestión del Talento Humano para garantizar el servicio educativo oficial de Bogotá D.C.					</v>
          </cell>
        </row>
        <row r="2285">
          <cell r="D2285">
            <v>8033</v>
          </cell>
          <cell r="E2285" t="str">
            <v xml:space="preserve">Administración y gestión del Talento Humano para garantizar el servicio educativo oficial de Bogotá D.C.					</v>
          </cell>
        </row>
        <row r="2286">
          <cell r="D2286">
            <v>8042</v>
          </cell>
          <cell r="E2286" t="str">
            <v xml:space="preserve">Consolidación de las trayectorias educativas en condiciones de calidad de las niñas, niños, adolescentes, jóvenes y adultos para una educación que te responde en Bogotá D.C.					</v>
          </cell>
        </row>
        <row r="2287">
          <cell r="D2287">
            <v>8042</v>
          </cell>
          <cell r="E2287" t="str">
            <v xml:space="preserve">Consolidación de las trayectorias educativas en condiciones de calidad de las niñas, niños, adolescentes, jóvenes y adultos para una educación que te responde en Bogotá D.C.					</v>
          </cell>
        </row>
        <row r="2288">
          <cell r="D2288">
            <v>8042</v>
          </cell>
          <cell r="E2288" t="str">
            <v xml:space="preserve">Consolidación de las trayectorias educativas en condiciones de calidad de las niñas, niños, adolescentes, jóvenes y adultos para una educación que te responde en Bogotá D.C.					</v>
          </cell>
        </row>
        <row r="2289">
          <cell r="D2289">
            <v>8042</v>
          </cell>
          <cell r="E2289" t="str">
            <v xml:space="preserve">Consolidación de las trayectorias educativas en condiciones de calidad de las niñas, niños, adolescentes, jóvenes y adultos para una educación que te responde en Bogotá D.C.					</v>
          </cell>
        </row>
        <row r="2290">
          <cell r="D2290">
            <v>8053</v>
          </cell>
          <cell r="E2290" t="str">
            <v xml:space="preserve">Fortalecimiento de la atención integral a la primera infancia en los colegios de Bogotá D.C.					</v>
          </cell>
        </row>
        <row r="2291">
          <cell r="D2291">
            <v>8053</v>
          </cell>
          <cell r="E2291" t="str">
            <v xml:space="preserve">Fortalecimiento de la atención integral a la primera infancia en los colegios de Bogotá D.C.					</v>
          </cell>
        </row>
        <row r="2292">
          <cell r="D2292">
            <v>8053</v>
          </cell>
          <cell r="E2292" t="str">
            <v xml:space="preserve">Fortalecimiento de la atención integral a la primera infancia en los colegios de Bogotá D.C.					</v>
          </cell>
        </row>
        <row r="2293">
          <cell r="D2293">
            <v>8060</v>
          </cell>
          <cell r="E2293" t="str">
            <v xml:space="preserve">Mejoramiento del bienestar integral de los estudiantes matrículados en los colegios Oficiales de Bogotá D.C.					</v>
          </cell>
        </row>
        <row r="2294">
          <cell r="D2294">
            <v>8060</v>
          </cell>
          <cell r="E2294" t="str">
            <v xml:space="preserve">Mejoramiento del bienestar integral de los estudiantes matrículados en los colegios Oficiales de Bogotá D.C.					</v>
          </cell>
        </row>
        <row r="2295">
          <cell r="D2295">
            <v>8060</v>
          </cell>
          <cell r="E2295" t="str">
            <v xml:space="preserve">Mejoramiento del bienestar integral de los estudiantes matrículados en los colegios Oficiales de Bogotá D.C.					</v>
          </cell>
        </row>
        <row r="2296">
          <cell r="D2296">
            <v>8075</v>
          </cell>
          <cell r="E2296" t="str">
            <v xml:space="preserve">Desarrollo y fortalecimiento de las habilidades comunicativas en lengua extranjera de los estudiantes matriculados en los colegios oficiales en el marco de una educación de calidad. Bogotá D.C.					</v>
          </cell>
        </row>
        <row r="2297">
          <cell r="D2297">
            <v>8075</v>
          </cell>
          <cell r="E2297" t="str">
            <v xml:space="preserve">Desarrollo y fortalecimiento de las habilidades comunicativas en lengua extranjera de los estudiantes matriculados en los colegios oficiales en el marco de una educación de calidad. Bogotá D.C.					</v>
          </cell>
        </row>
        <row r="2298">
          <cell r="D2298">
            <v>8102</v>
          </cell>
          <cell r="E2298" t="str">
            <v xml:space="preserve">Fortalecimiento de los aprendizajes de los estudiantes matriculados en los colegios oficiales en el marco de una educación de calidad, inclusiva y equitativa en Bogotá D.C.					</v>
          </cell>
        </row>
        <row r="2299">
          <cell r="D2299">
            <v>8102</v>
          </cell>
          <cell r="E2299" t="str">
            <v xml:space="preserve">Fortalecimiento de los aprendizajes de los estudiantes matriculados en los colegios oficiales en el marco de una educación de calidad, inclusiva y equitativa en Bogotá D.C.					</v>
          </cell>
        </row>
        <row r="2300">
          <cell r="D2300">
            <v>8102</v>
          </cell>
          <cell r="E2300" t="str">
            <v xml:space="preserve">Fortalecimiento de los aprendizajes de los estudiantes matriculados en los colegios oficiales en el marco de una educación de calidad, inclusiva y equitativa en Bogotá D.C.					</v>
          </cell>
        </row>
        <row r="2301">
          <cell r="D2301">
            <v>8102</v>
          </cell>
          <cell r="E2301" t="str">
            <v xml:space="preserve">Fortalecimiento de los aprendizajes de los estudiantes matriculados en los colegios oficiales en el marco de una educación de calidad, inclusiva y equitativa en Bogotá D.C.					</v>
          </cell>
        </row>
        <row r="2302">
          <cell r="D2302">
            <v>8102</v>
          </cell>
          <cell r="E2302" t="str">
            <v xml:space="preserve">Fortalecimiento de los aprendizajes de los estudiantes matriculados en los colegios oficiales en el marco de una educación de calidad, inclusiva y equitativa en Bogotá D.C.					</v>
          </cell>
        </row>
        <row r="2303">
          <cell r="D2303">
            <v>8102</v>
          </cell>
          <cell r="E2303" t="str">
            <v xml:space="preserve">Fortalecimiento de los aprendizajes de los estudiantes matriculados en los colegios oficiales en el marco de una educación de calidad, inclusiva y equitativa en Bogotá D.C.					</v>
          </cell>
        </row>
        <row r="2304">
          <cell r="D2304">
            <v>7941</v>
          </cell>
          <cell r="E2304" t="str">
            <v>Fortalecimiento del componente de gobernanza para la implementación de la estrategia de seguridad vial en Bogotá D.C.</v>
          </cell>
        </row>
        <row r="2305">
          <cell r="D2305">
            <v>7941</v>
          </cell>
          <cell r="E2305" t="str">
            <v>Fortalecimiento del componente de gobernanza para la implementación de la estrategia de seguridad vial en Bogotá D.C.</v>
          </cell>
        </row>
        <row r="2306">
          <cell r="D2306">
            <v>7941</v>
          </cell>
          <cell r="E2306" t="str">
            <v>Fortalecimiento del componente de gobernanza para la implementación de la estrategia de seguridad vial en Bogotá D.C.</v>
          </cell>
        </row>
        <row r="2307">
          <cell r="D2307">
            <v>7969</v>
          </cell>
          <cell r="E2307" t="str">
            <v>Mejoramiento en la gestión de las acciones de transparencia e integridad de la Secretaría Distrital de Movilidad en Bogotá D.C</v>
          </cell>
        </row>
        <row r="2308">
          <cell r="D2308">
            <v>7969</v>
          </cell>
          <cell r="E2308" t="str">
            <v>Mejoramiento en la gestión de las acciones de transparencia e integridad de la Secretaría Distrital de Movilidad en Bogotá D.C</v>
          </cell>
        </row>
        <row r="2309">
          <cell r="D2309">
            <v>7969</v>
          </cell>
          <cell r="E2309" t="str">
            <v>Mejoramiento en la gestión de las acciones de transparencia e integridad de la Secretaría Distrital de Movilidad en Bogotá D.C</v>
          </cell>
        </row>
        <row r="2310">
          <cell r="D2310">
            <v>7974</v>
          </cell>
          <cell r="E2310" t="str">
            <v>Fortalecimiento de los procesos contravencionales asociados a las infracciones de normas de tránsito y transporte público en Bogotá D.C.</v>
          </cell>
        </row>
        <row r="2311">
          <cell r="D2311">
            <v>7974</v>
          </cell>
          <cell r="E2311" t="str">
            <v>Fortalecimiento de los procesos contravencionales asociados a las infracciones de normas de tránsito y transporte público en Bogotá D.C.</v>
          </cell>
        </row>
        <row r="2312">
          <cell r="D2312">
            <v>7975</v>
          </cell>
          <cell r="E2312" t="str">
            <v>Implementación de acciones para una movilidad sostenible, segura y confiable para Bogotá D.C.</v>
          </cell>
        </row>
        <row r="2313">
          <cell r="D2313">
            <v>7975</v>
          </cell>
          <cell r="E2313" t="str">
            <v>Implementación de acciones para una movilidad sostenible, segura y confiable para Bogotá D.C.</v>
          </cell>
        </row>
        <row r="2314">
          <cell r="D2314">
            <v>7975</v>
          </cell>
          <cell r="E2314" t="str">
            <v>Implementación de acciones para una movilidad sostenible, segura y confiable para Bogotá D.C.</v>
          </cell>
        </row>
        <row r="2315">
          <cell r="D2315">
            <v>7975</v>
          </cell>
          <cell r="E2315" t="str">
            <v>Implementación de acciones para una movilidad sostenible, segura y confiable para Bogotá D.C.</v>
          </cell>
        </row>
        <row r="2316">
          <cell r="D2316">
            <v>7975</v>
          </cell>
          <cell r="E2316" t="str">
            <v>Implementación de acciones para una movilidad sostenible, segura y confiable para Bogotá D.C.</v>
          </cell>
        </row>
        <row r="2317">
          <cell r="D2317">
            <v>7975</v>
          </cell>
          <cell r="E2317" t="str">
            <v>Implementación de acciones para una movilidad sostenible, segura y confiable para Bogotá D.C.</v>
          </cell>
        </row>
        <row r="2318">
          <cell r="D2318">
            <v>7975</v>
          </cell>
          <cell r="E2318" t="str">
            <v>Implementación de acciones para una movilidad sostenible, segura y confiable para Bogotá D.C.</v>
          </cell>
        </row>
        <row r="2319">
          <cell r="D2319">
            <v>7975</v>
          </cell>
          <cell r="E2319" t="str">
            <v>Implementación de acciones para una movilidad sostenible, segura y confiable para Bogotá D.C.</v>
          </cell>
        </row>
        <row r="2320">
          <cell r="D2320">
            <v>7975</v>
          </cell>
          <cell r="E2320" t="str">
            <v>Implementación de acciones para una movilidad sostenible, segura y confiable para Bogotá D.C.</v>
          </cell>
        </row>
        <row r="2321">
          <cell r="D2321">
            <v>7975</v>
          </cell>
          <cell r="E2321" t="str">
            <v>Implementación de acciones para una movilidad sostenible, segura y confiable para Bogotá D.C.</v>
          </cell>
        </row>
        <row r="2322">
          <cell r="D2322">
            <v>7975</v>
          </cell>
          <cell r="E2322" t="str">
            <v>Implementación de acciones para una movilidad sostenible, segura y confiable para Bogotá D.C.</v>
          </cell>
        </row>
        <row r="2323">
          <cell r="D2323">
            <v>7980</v>
          </cell>
          <cell r="E2323" t="str">
            <v>Implementación de intervenciones integrales de cultura, comunicación y pedagogía, para la movilidad segura en Bogotá D.C</v>
          </cell>
        </row>
        <row r="2324">
          <cell r="D2324">
            <v>7980</v>
          </cell>
          <cell r="E2324" t="str">
            <v>Implementación de intervenciones integrales de cultura, comunicación y pedagogía, para la movilidad segura en Bogotá D.C</v>
          </cell>
        </row>
        <row r="2325">
          <cell r="D2325">
            <v>7980</v>
          </cell>
          <cell r="E2325" t="str">
            <v>Implementación de intervenciones integrales de cultura, comunicación y pedagogía, para la movilidad segura en Bogotá D.C</v>
          </cell>
        </row>
        <row r="2326">
          <cell r="D2326">
            <v>7982</v>
          </cell>
          <cell r="E2326" t="str">
            <v>Mejoramiento y mantenimiento de los servicios de TI asociados a la infraestructura tecnológica operacional de la Secretaría Distrital de Movilidad de Bogotá D.C.</v>
          </cell>
        </row>
        <row r="2327">
          <cell r="D2327">
            <v>7982</v>
          </cell>
          <cell r="E2327" t="str">
            <v>Mejoramiento y mantenimiento de los servicios de TI asociados a la infraestructura tecnológica operacional de la Secretaría Distrital de Movilidad de Bogotá D.C.</v>
          </cell>
        </row>
        <row r="2328">
          <cell r="D2328">
            <v>7982</v>
          </cell>
          <cell r="E2328" t="str">
            <v>Mejoramiento y mantenimiento de los servicios de TI asociados a la infraestructura tecnológica operacional de la Secretaría Distrital de Movilidad de Bogotá D.C.</v>
          </cell>
        </row>
        <row r="2329">
          <cell r="D2329">
            <v>7982</v>
          </cell>
          <cell r="E2329" t="str">
            <v>Mejoramiento y mantenimiento de los servicios de TI asociados a la infraestructura tecnológica operacional de la Secretaría Distrital de Movilidad de Bogotá D.C.</v>
          </cell>
        </row>
        <row r="2330">
          <cell r="D2330">
            <v>7985</v>
          </cell>
          <cell r="E2330" t="str">
            <v>Consolidación del trabajo colaborativo y apoyo institucional en la Secretaría Distrital de Movilidad de Bogotá D.C.</v>
          </cell>
        </row>
        <row r="2331">
          <cell r="D2331">
            <v>7985</v>
          </cell>
          <cell r="E2331" t="str">
            <v>Consolidación del trabajo colaborativo y apoyo institucional en la Secretaría Distrital de Movilidad de Bogotá D.C.</v>
          </cell>
        </row>
        <row r="2332">
          <cell r="D2332">
            <v>7985</v>
          </cell>
          <cell r="E2332" t="str">
            <v>Consolidación del trabajo colaborativo y apoyo institucional en la Secretaría Distrital de Movilidad de Bogotá D.C.</v>
          </cell>
        </row>
        <row r="2333">
          <cell r="D2333">
            <v>7985</v>
          </cell>
          <cell r="E2333" t="str">
            <v>Consolidación del trabajo colaborativo y apoyo institucional en la Secretaría Distrital de Movilidad de Bogotá D.C.</v>
          </cell>
        </row>
        <row r="2334">
          <cell r="D2334">
            <v>7985</v>
          </cell>
          <cell r="E2334" t="str">
            <v>Consolidación del trabajo colaborativo y apoyo institucional en la Secretaría Distrital de Movilidad de Bogotá D.C.</v>
          </cell>
        </row>
        <row r="2335">
          <cell r="D2335">
            <v>7985</v>
          </cell>
          <cell r="E2335" t="str">
            <v>Consolidación del trabajo colaborativo y apoyo institucional en la Secretaría Distrital de Movilidad de Bogotá D.C.</v>
          </cell>
        </row>
        <row r="2336">
          <cell r="D2336">
            <v>7985</v>
          </cell>
          <cell r="E2336" t="str">
            <v>Consolidación del trabajo colaborativo y apoyo institucional en la Secretaría Distrital de Movilidad de Bogotá D.C.</v>
          </cell>
        </row>
        <row r="2337">
          <cell r="D2337">
            <v>7994</v>
          </cell>
          <cell r="E2337" t="str">
            <v>Fortalecimiento de la Gestión Jurídica en la Secretaría Distrital de Movilidad de Bogotá D.C.</v>
          </cell>
        </row>
        <row r="2338">
          <cell r="D2338">
            <v>7994</v>
          </cell>
          <cell r="E2338" t="str">
            <v>Fortalecimiento de la Gestión Jurídica en la Secretaría Distrital de Movilidad de Bogotá D.C.</v>
          </cell>
        </row>
        <row r="2339">
          <cell r="D2339">
            <v>7994</v>
          </cell>
          <cell r="E2339" t="str">
            <v>Fortalecimiento de la Gestión Jurídica en la Secretaría Distrital de Movilidad de Bogotá D.C.</v>
          </cell>
        </row>
        <row r="2340">
          <cell r="D2340">
            <v>7994</v>
          </cell>
          <cell r="E2340" t="str">
            <v>Fortalecimiento de la Gestión Jurídica en la Secretaría Distrital de Movilidad de Bogotá D.C.</v>
          </cell>
        </row>
        <row r="2341">
          <cell r="D2341">
            <v>7994</v>
          </cell>
          <cell r="E2341" t="str">
            <v>Fortalecimiento de la Gestión Jurídica en la Secretaría Distrital de Movilidad de Bogotá D.C.</v>
          </cell>
        </row>
        <row r="2342">
          <cell r="D2342">
            <v>7996</v>
          </cell>
          <cell r="E2342" t="str">
            <v>Fortalecimiento del programa niñas y niños primero para mejorar la seguridad vial y la confianza en el camino al colegio en Bogotá D.C.</v>
          </cell>
        </row>
        <row r="2343">
          <cell r="D2343">
            <v>7996</v>
          </cell>
          <cell r="E2343" t="str">
            <v>Fortalecimiento del programa niñas y niños primero para mejorar la seguridad vial y la confianza en el camino al colegio en Bogotá D.C.</v>
          </cell>
        </row>
        <row r="2344">
          <cell r="D2344">
            <v>7996</v>
          </cell>
          <cell r="E2344" t="str">
            <v>Fortalecimiento del programa niñas y niños primero para mejorar la seguridad vial y la confianza en el camino al colegio en Bogotá D.C.</v>
          </cell>
        </row>
        <row r="2345">
          <cell r="D2345">
            <v>7996</v>
          </cell>
          <cell r="E2345" t="str">
            <v>Fortalecimiento del programa niñas y niños primero para mejorar la seguridad vial y la confianza en el camino al colegio en Bogotá D.C.</v>
          </cell>
        </row>
        <row r="2346">
          <cell r="D2346">
            <v>7998</v>
          </cell>
          <cell r="E2346" t="str">
            <v>Fortalecimiento de la red de cicloinfraestructura en la ciudad de Bogotá D.C.</v>
          </cell>
        </row>
        <row r="2347">
          <cell r="D2347">
            <v>7998</v>
          </cell>
          <cell r="E2347" t="str">
            <v>Fortalecimiento de la red de cicloinfraestructura en la ciudad de Bogotá D.C.</v>
          </cell>
        </row>
        <row r="2348">
          <cell r="D2348">
            <v>8000</v>
          </cell>
          <cell r="E2348" t="str">
            <v>Fortalecimiento del sistema de señalización para la movilidad enfocada en la mejora de la seguridad vial en la ciudad de Bogotá D.C</v>
          </cell>
        </row>
        <row r="2349">
          <cell r="D2349">
            <v>8000</v>
          </cell>
          <cell r="E2349" t="str">
            <v>Fortalecimiento del sistema de señalización para la movilidad enfocada en la mejora de la seguridad vial en la ciudad de Bogotá D.C</v>
          </cell>
        </row>
        <row r="2350">
          <cell r="D2350">
            <v>8000</v>
          </cell>
          <cell r="E2350" t="str">
            <v>Fortalecimiento del sistema de señalización para la movilidad enfocada en la mejora de la seguridad vial en la ciudad de Bogotá D.C</v>
          </cell>
        </row>
        <row r="2351">
          <cell r="D2351">
            <v>8000</v>
          </cell>
          <cell r="E2351" t="str">
            <v>Fortalecimiento del sistema de señalización para la movilidad enfocada en la mejora de la seguridad vial en la ciudad de Bogotá D.C</v>
          </cell>
        </row>
        <row r="2352">
          <cell r="D2352">
            <v>8000</v>
          </cell>
          <cell r="E2352" t="str">
            <v>Fortalecimiento del sistema de señalización para la movilidad enfocada en la mejora de la seguridad vial en la ciudad de Bogotá D.C</v>
          </cell>
        </row>
        <row r="2353">
          <cell r="D2353">
            <v>8001</v>
          </cell>
          <cell r="E2353" t="str">
            <v>Consolidación de las intervenciones en el espacio público para el mejoramiento de las condiciones de movilidad y seguridad vial en los corredores y puntos estratégicos en Bogotá D.C.</v>
          </cell>
        </row>
        <row r="2354">
          <cell r="D2354">
            <v>8001</v>
          </cell>
          <cell r="E2354" t="str">
            <v>Consolidación de las intervenciones en el espacio público para el mejoramiento de las condiciones de movilidad y seguridad vial en los corredores y puntos estratégicos en Bogotá D.C.</v>
          </cell>
        </row>
        <row r="2355">
          <cell r="D2355">
            <v>8001</v>
          </cell>
          <cell r="E2355" t="str">
            <v>Consolidación de las intervenciones en el espacio público para el mejoramiento de las condiciones de movilidad y seguridad vial en los corredores y puntos estratégicos en Bogotá D.C.</v>
          </cell>
        </row>
        <row r="2356">
          <cell r="D2356">
            <v>8001</v>
          </cell>
          <cell r="E2356" t="str">
            <v>Consolidación de las intervenciones en el espacio público para el mejoramiento de las condiciones de movilidad y seguridad vial en los corredores y puntos estratégicos en Bogotá D.C.</v>
          </cell>
        </row>
        <row r="2357">
          <cell r="D2357">
            <v>8001</v>
          </cell>
          <cell r="E2357" t="str">
            <v>Consolidación de las intervenciones en el espacio público para el mejoramiento de las condiciones de movilidad y seguridad vial en los corredores y puntos estratégicos en Bogotá D.C.</v>
          </cell>
        </row>
        <row r="2358">
          <cell r="D2358">
            <v>8001</v>
          </cell>
          <cell r="E2358" t="str">
            <v>Consolidación de las intervenciones en el espacio público para el mejoramiento de las condiciones de movilidad y seguridad vial en los corredores y puntos estratégicos en Bogotá D.C.</v>
          </cell>
        </row>
        <row r="2359">
          <cell r="D2359">
            <v>8001</v>
          </cell>
          <cell r="E2359" t="str">
            <v>Consolidación de las intervenciones en el espacio público para el mejoramiento de las condiciones de movilidad y seguridad vial en los corredores y puntos estratégicos en Bogotá D.C.</v>
          </cell>
        </row>
        <row r="2360">
          <cell r="D2360">
            <v>8001</v>
          </cell>
          <cell r="E2360" t="str">
            <v>Consolidación de las intervenciones en el espacio público para el mejoramiento de las condiciones de movilidad y seguridad vial en los corredores y puntos estratégicos en Bogotá D.C.</v>
          </cell>
        </row>
        <row r="2361">
          <cell r="D2361">
            <v>8001</v>
          </cell>
          <cell r="E2361" t="str">
            <v>Consolidación de las intervenciones en el espacio público para el mejoramiento de las condiciones de movilidad y seguridad vial en los corredores y puntos estratégicos en Bogotá D.C.</v>
          </cell>
        </row>
        <row r="2362">
          <cell r="D2362">
            <v>8008</v>
          </cell>
          <cell r="E2362" t="str">
            <v>Mejoramiento de los servicios prestados en la Secretaría Distrital de Movilidad de Bogotá D.C.</v>
          </cell>
        </row>
        <row r="2363">
          <cell r="D2363">
            <v>8008</v>
          </cell>
          <cell r="E2363" t="str">
            <v>Mejoramiento de los servicios prestados en la Secretaría Distrital de Movilidad de Bogotá D.C.</v>
          </cell>
        </row>
        <row r="2364">
          <cell r="D2364">
            <v>8008</v>
          </cell>
          <cell r="E2364" t="str">
            <v>Mejoramiento de los servicios prestados en la Secretaría Distrital de Movilidad de Bogotá D.C.</v>
          </cell>
        </row>
        <row r="2365">
          <cell r="D2365">
            <v>8008</v>
          </cell>
          <cell r="E2365" t="str">
            <v>Mejoramiento de los servicios prestados en la Secretaría Distrital de Movilidad de Bogotá D.C.</v>
          </cell>
        </row>
        <row r="2366">
          <cell r="D2366">
            <v>8008</v>
          </cell>
          <cell r="E2366" t="str">
            <v>Mejoramiento de los servicios prestados en la Secretaría Distrital de Movilidad de Bogotá D.C.</v>
          </cell>
        </row>
        <row r="2367">
          <cell r="D2367">
            <v>8008</v>
          </cell>
          <cell r="E2367" t="str">
            <v>Mejoramiento de los servicios prestados en la Secretaría Distrital de Movilidad de Bogotá D.C.</v>
          </cell>
        </row>
        <row r="2368">
          <cell r="D2368">
            <v>8009</v>
          </cell>
          <cell r="E2368" t="str">
            <v>Fortalecimiento de las intervenciones de control y prevención del tránsito y el transporte para mejorar la seguridad vial en Bogotá D.C.</v>
          </cell>
        </row>
        <row r="2369">
          <cell r="D2369">
            <v>8009</v>
          </cell>
          <cell r="E2369" t="str">
            <v>Fortalecimiento de las intervenciones de control y prevención del tránsito y el transporte para mejorar la seguridad vial en Bogotá D.C.</v>
          </cell>
        </row>
        <row r="2370">
          <cell r="D2370">
            <v>8009</v>
          </cell>
          <cell r="E2370" t="str">
            <v>Fortalecimiento de las intervenciones de control y prevención del tránsito y el transporte para mejorar la seguridad vial en Bogotá D.C.</v>
          </cell>
        </row>
        <row r="2371">
          <cell r="D2371">
            <v>8012</v>
          </cell>
          <cell r="E2371" t="str">
            <v>Implementación de espacios de participación ciudadana incidente en la Secretaría Distrital de Movilidad de Bogotá D.C.</v>
          </cell>
        </row>
        <row r="2372">
          <cell r="D2372">
            <v>8012</v>
          </cell>
          <cell r="E2372" t="str">
            <v>Implementación de espacios de participación ciudadana incidente en la Secretaría Distrital de Movilidad de Bogotá D.C.</v>
          </cell>
        </row>
        <row r="2373">
          <cell r="D2373">
            <v>8070</v>
          </cell>
          <cell r="E2373" t="str">
            <v>Fortalecimiento de la articulación del ecosistema CTEI, en torno a servicios y equipamientos para el desarrollo de iniciativas que impulsen la productividad y el desarrollo económico de Bogotá D.C.</v>
          </cell>
        </row>
        <row r="2374">
          <cell r="D2374">
            <v>8070</v>
          </cell>
          <cell r="E2374" t="str">
            <v>Fortalecimiento de la articulación del ecosistema CTEI, en torno a servicios y equipamientos para el desarrollo de iniciativas que impulsen la productividad y el desarrollo económico de Bogotá D.C.</v>
          </cell>
        </row>
        <row r="2375">
          <cell r="D2375">
            <v>8070</v>
          </cell>
          <cell r="E2375" t="str">
            <v>Fortalecimiento de la articulación del ecosistema CTEI, en torno a servicios y equipamientos para el desarrollo de iniciativas que impulsen la productividad y el desarrollo económico de Bogotá D.C.</v>
          </cell>
        </row>
        <row r="2376">
          <cell r="D2376">
            <v>8156</v>
          </cell>
          <cell r="E2376" t="str">
            <v>Diseño de la estrategia para incrementar la productividad del Distrito Aeroportuario de Bogotá D.C.</v>
          </cell>
        </row>
        <row r="2377">
          <cell r="D2377">
            <v>8156</v>
          </cell>
          <cell r="E2377" t="str">
            <v>Diseño de la estrategia para incrementar la productividad del Distrito Aeroportuario de Bogotá D.C.</v>
          </cell>
        </row>
        <row r="2378">
          <cell r="D2378">
            <v>8157</v>
          </cell>
          <cell r="E2378" t="str">
            <v>Mejoramiento de las capacidades de innovación, productividad e internacionalización del tejido empresarial de Bogotá Región para acceder a mercados locales, regionales e internacionales. Bogotá D.C.</v>
          </cell>
        </row>
        <row r="2379">
          <cell r="D2379">
            <v>8157</v>
          </cell>
          <cell r="E2379" t="str">
            <v>Mejoramiento de las capacidades de innovación, productividad e internacionalización del tejido empresarial de Bogotá Región para acceder a mercados locales, regionales e internacionales. Bogotá D.C.</v>
          </cell>
        </row>
        <row r="2380">
          <cell r="D2380">
            <v>8157</v>
          </cell>
          <cell r="E2380" t="str">
            <v>Mejoramiento de las capacidades de innovación, productividad e internacionalización del tejido empresarial de Bogotá Región para acceder a mercados locales, regionales e internacionales. Bogotá D.C.</v>
          </cell>
        </row>
        <row r="2381">
          <cell r="D2381">
            <v>8157</v>
          </cell>
          <cell r="E2381" t="str">
            <v>Mejoramiento de las capacidades de innovación, productividad e internacionalización del tejido empresarial de Bogotá Región para acceder a mercados locales, regionales e internacionales. Bogotá D.C.</v>
          </cell>
        </row>
        <row r="2382">
          <cell r="D2382">
            <v>8157</v>
          </cell>
          <cell r="E2382" t="str">
            <v>Mejoramiento de las capacidades de innovación, productividad e internacionalización del tejido empresarial de Bogotá Región para acceder a mercados locales, regionales e internacionales. Bogotá D.C.</v>
          </cell>
        </row>
        <row r="2383">
          <cell r="D2383">
            <v>8157</v>
          </cell>
          <cell r="E2383" t="str">
            <v>Mejoramiento de las capacidades de innovación, productividad e internacionalización del tejido empresarial de Bogotá Región para acceder a mercados locales, regionales e internacionales. Bogotá D.C.</v>
          </cell>
        </row>
        <row r="2384">
          <cell r="D2384">
            <v>8157</v>
          </cell>
          <cell r="E2384" t="str">
            <v>Mejoramiento de las capacidades de innovación, productividad e internacionalización del tejido empresarial de Bogotá Región para acceder a mercados locales, regionales e internacionales. Bogotá D.C.</v>
          </cell>
        </row>
        <row r="2385">
          <cell r="D2385">
            <v>8157</v>
          </cell>
          <cell r="E2385" t="str">
            <v>Mejoramiento de las capacidades de innovación, productividad e internacionalización del tejido empresarial de Bogotá Región para acceder a mercados locales, regionales e internacionales. Bogotá D.C.</v>
          </cell>
        </row>
        <row r="2386">
          <cell r="D2386">
            <v>8157</v>
          </cell>
          <cell r="E2386" t="str">
            <v>Mejoramiento de las capacidades de innovación, productividad e internacionalización del tejido empresarial de Bogotá Región para acceder a mercados locales, regionales e internacionales. Bogotá D.C.</v>
          </cell>
        </row>
        <row r="2387">
          <cell r="D2387">
            <v>8158</v>
          </cell>
          <cell r="E2387" t="str">
            <v>Generación y articulación de la información sobre el desarrollo económico de Bogotá D.C.</v>
          </cell>
        </row>
        <row r="2388">
          <cell r="D2388">
            <v>8158</v>
          </cell>
          <cell r="E2388" t="str">
            <v>Generación y articulación de la información sobre el desarrollo económico de Bogotá D.C.</v>
          </cell>
        </row>
        <row r="2389">
          <cell r="D2389">
            <v>8158</v>
          </cell>
          <cell r="E2389" t="str">
            <v>Generación y articulación de la información sobre el desarrollo económico de Bogotá D.C.</v>
          </cell>
        </row>
        <row r="2390">
          <cell r="D2390">
            <v>8158</v>
          </cell>
          <cell r="E2390" t="str">
            <v>Generación y articulación de la información sobre el desarrollo económico de Bogotá D.C.</v>
          </cell>
        </row>
        <row r="2391">
          <cell r="D2391">
            <v>8158</v>
          </cell>
          <cell r="E2391" t="str">
            <v>Generación y articulación de la información sobre el desarrollo económico de Bogotá D.C.</v>
          </cell>
        </row>
        <row r="2392">
          <cell r="D2392">
            <v>8160</v>
          </cell>
          <cell r="E2392" t="str">
            <v>Fortalecimiento de la capacidad administrativa y técnica de la SDDE para afrontar los desafíos institucionales en Bogotá D.C.</v>
          </cell>
        </row>
        <row r="2393">
          <cell r="D2393">
            <v>8160</v>
          </cell>
          <cell r="E2393" t="str">
            <v>Fortalecimiento de la capacidad administrativa y técnica de la SDDE para afrontar los desafíos institucionales en Bogotá D.C.</v>
          </cell>
        </row>
        <row r="2394">
          <cell r="D2394">
            <v>8160</v>
          </cell>
          <cell r="E2394" t="str">
            <v>Fortalecimiento de la capacidad administrativa y técnica de la SDDE para afrontar los desafíos institucionales en Bogotá D.C.</v>
          </cell>
        </row>
        <row r="2395">
          <cell r="D2395">
            <v>8163</v>
          </cell>
          <cell r="E2395" t="str">
            <v>Fortalecimiento de la ruta integral de empleo y formación en Bogotá D.C</v>
          </cell>
        </row>
        <row r="2396">
          <cell r="D2396">
            <v>8163</v>
          </cell>
          <cell r="E2396" t="str">
            <v>Fortalecimiento de la ruta integral de empleo y formación en Bogotá D.C</v>
          </cell>
        </row>
        <row r="2397">
          <cell r="D2397">
            <v>8163</v>
          </cell>
          <cell r="E2397" t="str">
            <v>Fortalecimiento de la ruta integral de empleo y formación en Bogotá D.C</v>
          </cell>
        </row>
        <row r="2398">
          <cell r="D2398">
            <v>8163</v>
          </cell>
          <cell r="E2398" t="str">
            <v>Fortalecimiento de la ruta integral de empleo y formación en Bogotá D.C</v>
          </cell>
        </row>
        <row r="2399">
          <cell r="D2399">
            <v>8163</v>
          </cell>
          <cell r="E2399" t="str">
            <v>Fortalecimiento de la ruta integral de empleo y formación en Bogotá D.C</v>
          </cell>
        </row>
        <row r="2400">
          <cell r="D2400">
            <v>8164</v>
          </cell>
          <cell r="E2400" t="str">
            <v>Fortalecimiento de los negocios locales de la ciudad de Bogotá D.C.</v>
          </cell>
        </row>
        <row r="2401">
          <cell r="D2401">
            <v>8164</v>
          </cell>
          <cell r="E2401" t="str">
            <v>Fortalecimiento de los negocios locales de la ciudad de Bogotá D.C.</v>
          </cell>
        </row>
        <row r="2402">
          <cell r="D2402">
            <v>8164</v>
          </cell>
          <cell r="E2402" t="str">
            <v>Fortalecimiento de los negocios locales de la ciudad de Bogotá D.C.</v>
          </cell>
        </row>
        <row r="2403">
          <cell r="D2403">
            <v>8164</v>
          </cell>
          <cell r="E2403" t="str">
            <v>Fortalecimiento de los negocios locales de la ciudad de Bogotá D.C.</v>
          </cell>
        </row>
        <row r="2404">
          <cell r="D2404">
            <v>8164</v>
          </cell>
          <cell r="E2404" t="str">
            <v>Fortalecimiento de los negocios locales de la ciudad de Bogotá D.C.</v>
          </cell>
        </row>
        <row r="2405">
          <cell r="D2405">
            <v>8164</v>
          </cell>
          <cell r="E2405" t="str">
            <v>Fortalecimiento de los negocios locales de la ciudad de Bogotá D.C.</v>
          </cell>
        </row>
        <row r="2406">
          <cell r="D2406">
            <v>8164</v>
          </cell>
          <cell r="E2406" t="str">
            <v>Fortalecimiento de los negocios locales de la ciudad de Bogotá D.C.</v>
          </cell>
        </row>
        <row r="2407">
          <cell r="D2407">
            <v>8164</v>
          </cell>
          <cell r="E2407" t="str">
            <v>Fortalecimiento de los negocios locales de la ciudad de Bogotá D.C.</v>
          </cell>
        </row>
        <row r="2408">
          <cell r="D2408">
            <v>8166</v>
          </cell>
          <cell r="E2408" t="str">
            <v>Fortalecimiento de las capacidades institucionales para mejorar la sostenibilidad del sistema integrado de gestión, bajo estándares del MIPG en Bogotá D.C</v>
          </cell>
        </row>
        <row r="2409">
          <cell r="D2409">
            <v>8166</v>
          </cell>
          <cell r="E2409" t="str">
            <v>Fortalecimiento de las capacidades institucionales para mejorar la sostenibilidad del sistema integrado de gestión, bajo estándares del MIPG en Bogotá D.C</v>
          </cell>
        </row>
        <row r="2410">
          <cell r="D2410">
            <v>8166</v>
          </cell>
          <cell r="E2410" t="str">
            <v>Fortalecimiento de las capacidades institucionales para mejorar la sostenibilidad del sistema integrado de gestión, bajo estándares del MIPG en Bogotá D.C</v>
          </cell>
        </row>
        <row r="2411">
          <cell r="D2411">
            <v>8166</v>
          </cell>
          <cell r="E2411" t="str">
            <v>Fortalecimiento de las capacidades institucionales para mejorar la sostenibilidad del sistema integrado de gestión, bajo estándares del MIPG en Bogotá D.C</v>
          </cell>
        </row>
        <row r="2412">
          <cell r="D2412">
            <v>8166</v>
          </cell>
          <cell r="E2412" t="str">
            <v>Fortalecimiento de las capacidades institucionales para mejorar la sostenibilidad del sistema integrado de gestión, bajo estándares del MIPG en Bogotá D.C</v>
          </cell>
        </row>
        <row r="2413">
          <cell r="D2413">
            <v>8172</v>
          </cell>
          <cell r="E2413" t="str">
            <v>Fortalecimiento de los sistemas productivos acorde a la vocación y potencial económico del territorio mediante la reconversión, innovación y diversificación productiva de la Ruralidad de Bogotá D.C.</v>
          </cell>
        </row>
        <row r="2414">
          <cell r="D2414">
            <v>8172</v>
          </cell>
          <cell r="E2414" t="str">
            <v>Fortalecimiento de los sistemas productivos acorde a la vocación y potencial económico del territorio mediante la reconversión, innovación y diversificación productiva de la Ruralidad de Bogotá D.C.</v>
          </cell>
        </row>
        <row r="2415">
          <cell r="D2415">
            <v>8178</v>
          </cell>
          <cell r="E2415" t="str">
            <v>Consolidación del Sistema de Abastecimiento y Distribución de Alimentos de Bogotá D.C</v>
          </cell>
        </row>
        <row r="2416">
          <cell r="D2416">
            <v>8178</v>
          </cell>
          <cell r="E2416" t="str">
            <v>Consolidación del Sistema de Abastecimiento y Distribución de Alimentos de Bogotá D.C</v>
          </cell>
        </row>
        <row r="2417">
          <cell r="D2417">
            <v>8178</v>
          </cell>
          <cell r="E2417" t="str">
            <v>Consolidación del Sistema de Abastecimiento y Distribución de Alimentos de Bogotá D.C</v>
          </cell>
        </row>
        <row r="2418">
          <cell r="D2418">
            <v>7575</v>
          </cell>
          <cell r="E2418" t="str">
            <v>Estudios y diseños de proyecto para el mejoramiento integral de Barrios - Bogotá 2020-2024</v>
          </cell>
        </row>
        <row r="2419">
          <cell r="D2419">
            <v>7575</v>
          </cell>
          <cell r="E2419" t="str">
            <v>Estudios y diseños de proyecto para el mejoramiento integral de Barrios - Bogotá 2020-2024</v>
          </cell>
        </row>
        <row r="2420">
          <cell r="D2420">
            <v>7575</v>
          </cell>
          <cell r="E2420" t="str">
            <v>Estudios y diseños de proyecto para el mejoramiento integral de Barrios - Bogotá 2020-2024</v>
          </cell>
        </row>
        <row r="2421">
          <cell r="D2421">
            <v>7575</v>
          </cell>
          <cell r="E2421" t="str">
            <v>Estudios y diseños de proyecto para el mejoramiento integral de Barrios - Bogotá 2020-2024</v>
          </cell>
        </row>
        <row r="2422">
          <cell r="D2422">
            <v>7575</v>
          </cell>
          <cell r="E2422" t="str">
            <v>Estudios y diseños de proyecto para el mejoramiento integral de Barrios - Bogotá 2020-2024</v>
          </cell>
        </row>
        <row r="2423">
          <cell r="D2423">
            <v>7883</v>
          </cell>
          <cell r="E2423" t="str">
            <v>Adecuación de entornos urbanos y/o rurales con déficit de infraestructura y espacio público de Bogotá D.C.</v>
          </cell>
        </row>
        <row r="2424">
          <cell r="D2424">
            <v>7883</v>
          </cell>
          <cell r="E2424" t="str">
            <v>Adecuación de entornos urbanos y/o rurales con déficit de infraestructura y espacio público de Bogotá D.C.</v>
          </cell>
        </row>
        <row r="2425">
          <cell r="D2425">
            <v>7883</v>
          </cell>
          <cell r="E2425" t="str">
            <v>Adecuación de entornos urbanos y/o rurales con déficit de infraestructura y espacio público de Bogotá D.C.</v>
          </cell>
        </row>
        <row r="2426">
          <cell r="D2426">
            <v>8084</v>
          </cell>
          <cell r="E2426" t="str">
            <v>Asistencia técnica para la habilitación de suelo y la gestión de los trámites de los proyectos que promuevan la generación e iniciación de viviendas VIS y VIP en Bogotá D.C.</v>
          </cell>
        </row>
        <row r="2427">
          <cell r="D2427">
            <v>8084</v>
          </cell>
          <cell r="E2427" t="str">
            <v>Asistencia técnica para la habilitación de suelo y la gestión de los trámites de los proyectos que promuevan la generación e iniciación de viviendas VIS y VIP en Bogotá D.C.</v>
          </cell>
        </row>
        <row r="2428">
          <cell r="D2428">
            <v>8084</v>
          </cell>
          <cell r="E2428" t="str">
            <v>Asistencia técnica para la habilitación de suelo y la gestión de los trámites de los proyectos que promuevan la generación e iniciación de viviendas VIS y VIP en Bogotá D.C.</v>
          </cell>
        </row>
        <row r="2429">
          <cell r="D2429">
            <v>8084</v>
          </cell>
          <cell r="E2429" t="str">
            <v>Asistencia técnica para la habilitación de suelo y la gestión de los trámites de los proyectos que promuevan la generación e iniciación de viviendas VIS y VIP en Bogotá D.C.</v>
          </cell>
        </row>
        <row r="2430">
          <cell r="D2430">
            <v>8084</v>
          </cell>
          <cell r="E2430" t="str">
            <v>Asistencia técnica para la habilitación de suelo y la gestión de los trámites de los proyectos que promuevan la generación e iniciación de viviendas VIS y VIP en Bogotá D.C.</v>
          </cell>
        </row>
        <row r="2431">
          <cell r="D2431">
            <v>8084</v>
          </cell>
          <cell r="E2431" t="str">
            <v>Asistencia técnica para la habilitación de suelo y la gestión de los trámites de los proyectos que promuevan la generación e iniciación de viviendas VIS y VIP en Bogotá D.C.</v>
          </cell>
        </row>
        <row r="2432">
          <cell r="D2432">
            <v>8085</v>
          </cell>
          <cell r="E2432" t="str">
            <v>Desarrollo de estrategias que promuevan la participación ciudadana en la revitalización y resiliencia de espacios públicos mediante gobernanza colaborativa, gestión e innovación social en Bogotá D.C.</v>
          </cell>
        </row>
        <row r="2433">
          <cell r="D2433">
            <v>8085</v>
          </cell>
          <cell r="E2433" t="str">
            <v>Desarrollo de estrategias que promuevan la participación ciudadana en la revitalización y resiliencia de espacios públicos mediante gobernanza colaborativa, gestión e innovación social en Bogotá D.C.</v>
          </cell>
        </row>
        <row r="2434">
          <cell r="D2434">
            <v>8085</v>
          </cell>
          <cell r="E2434" t="str">
            <v>Desarrollo de estrategias que promuevan la participación ciudadana en la revitalización y resiliencia de espacios públicos mediante gobernanza colaborativa, gestión e innovación social en Bogotá D.C.</v>
          </cell>
        </row>
        <row r="2435">
          <cell r="D2435">
            <v>8085</v>
          </cell>
          <cell r="E2435" t="str">
            <v>Desarrollo de estrategias que promuevan la participación ciudadana en la revitalización y resiliencia de espacios públicos mediante gobernanza colaborativa, gestión e innovación social en Bogotá D.C.</v>
          </cell>
        </row>
        <row r="2436">
          <cell r="D2436">
            <v>8085</v>
          </cell>
          <cell r="E2436" t="str">
            <v>Desarrollo de estrategias que promuevan la participación ciudadana en la revitalización y resiliencia de espacios públicos mediante gobernanza colaborativa, gestión e innovación social en Bogotá D.C.</v>
          </cell>
        </row>
        <row r="2437">
          <cell r="D2437">
            <v>8090</v>
          </cell>
          <cell r="E2437" t="str">
            <v>Subsidio Distrital de Vivienda para el acceso a soluciones habitacionales por parte de hogares vulnerables en Bogotá D.C.</v>
          </cell>
        </row>
        <row r="2438">
          <cell r="D2438">
            <v>8090</v>
          </cell>
          <cell r="E2438" t="str">
            <v>Subsidio Distrital de Vivienda para el acceso a soluciones habitacionales por parte de hogares vulnerables en Bogotá D.C.</v>
          </cell>
        </row>
        <row r="2439">
          <cell r="D2439">
            <v>8090</v>
          </cell>
          <cell r="E2439" t="str">
            <v>Subsidio Distrital de Vivienda para el acceso a soluciones habitacionales por parte de hogares vulnerables en Bogotá D.C.</v>
          </cell>
        </row>
        <row r="2440">
          <cell r="D2440">
            <v>8090</v>
          </cell>
          <cell r="E2440" t="str">
            <v>Subsidio Distrital de Vivienda para el acceso a soluciones habitacionales por parte de hogares vulnerables en Bogotá D.C.</v>
          </cell>
        </row>
        <row r="2441">
          <cell r="D2441">
            <v>8090</v>
          </cell>
          <cell r="E2441" t="str">
            <v>Subsidio Distrital de Vivienda para el acceso a soluciones habitacionales por parte de hogares vulnerables en Bogotá D.C.</v>
          </cell>
        </row>
        <row r="2442">
          <cell r="D2442">
            <v>8090</v>
          </cell>
          <cell r="E2442" t="str">
            <v>Subsidio Distrital de Vivienda para el acceso a soluciones habitacionales por parte de hogares vulnerables en Bogotá D.C.</v>
          </cell>
        </row>
        <row r="2443">
          <cell r="D2443">
            <v>8090</v>
          </cell>
          <cell r="E2443" t="str">
            <v>Subsidio Distrital de Vivienda para el acceso a soluciones habitacionales por parte de hogares vulnerables en Bogotá D.C.</v>
          </cell>
        </row>
        <row r="2444">
          <cell r="D2444">
            <v>8090</v>
          </cell>
          <cell r="E2444" t="str">
            <v>Subsidio Distrital de Vivienda para el acceso a soluciones habitacionales por parte de hogares vulnerables en Bogotá D.C.</v>
          </cell>
        </row>
        <row r="2445">
          <cell r="D2445">
            <v>8090</v>
          </cell>
          <cell r="E2445" t="str">
            <v>Subsidio Distrital de Vivienda para el acceso a soluciones habitacionales por parte de hogares vulnerables en Bogotá D.C.</v>
          </cell>
        </row>
        <row r="2446">
          <cell r="D2446">
            <v>8091</v>
          </cell>
          <cell r="E2446" t="str">
            <v>Mejoramiento de la prestación y acceso de los servicios públicos domiciliarios, en especial en suelo rural y hogares en condición de vulnerabilidad de Bogotá D.C.</v>
          </cell>
        </row>
        <row r="2447">
          <cell r="D2447">
            <v>8091</v>
          </cell>
          <cell r="E2447" t="str">
            <v>Mejoramiento de la prestación y acceso de los servicios públicos domiciliarios, en especial en suelo rural y hogares en condición de vulnerabilidad de Bogotá D.C.</v>
          </cell>
        </row>
        <row r="2448">
          <cell r="D2448">
            <v>8091</v>
          </cell>
          <cell r="E2448" t="str">
            <v>Mejoramiento de la prestación y acceso de los servicios públicos domiciliarios, en especial en suelo rural y hogares en condición de vulnerabilidad de Bogotá D.C.</v>
          </cell>
        </row>
        <row r="2449">
          <cell r="D2449">
            <v>8091</v>
          </cell>
          <cell r="E2449" t="str">
            <v>Mejoramiento de la prestación y acceso de los servicios públicos domiciliarios, en especial en suelo rural y hogares en condición de vulnerabilidad de Bogotá D.C.</v>
          </cell>
        </row>
        <row r="2450">
          <cell r="D2450">
            <v>8125</v>
          </cell>
          <cell r="E2450" t="str">
            <v>Implementación de las estrategias de generación y difusión del conocimiento e innovación para la toma de decisiones en política pública sobre las dinámicas del hábitat en Bogotá D.C.</v>
          </cell>
        </row>
        <row r="2451">
          <cell r="D2451">
            <v>8125</v>
          </cell>
          <cell r="E2451" t="str">
            <v>Implementación de las estrategias de generación y difusión del conocimiento e innovación para la toma de decisiones en política pública sobre las dinámicas del hábitat en Bogotá D.C.</v>
          </cell>
        </row>
        <row r="2452">
          <cell r="D2452">
            <v>8125</v>
          </cell>
          <cell r="E2452" t="str">
            <v>Implementación de las estrategias de generación y difusión del conocimiento e innovación para la toma de decisiones en política pública sobre las dinámicas del hábitat en Bogotá D.C.</v>
          </cell>
        </row>
        <row r="2453">
          <cell r="D2453">
            <v>8125</v>
          </cell>
          <cell r="E2453" t="str">
            <v>Implementación de las estrategias de generación y difusión del conocimiento e innovación para la toma de decisiones en política pública sobre las dinámicas del hábitat en Bogotá D.C.</v>
          </cell>
        </row>
        <row r="2454">
          <cell r="D2454">
            <v>8125</v>
          </cell>
          <cell r="E2454" t="str">
            <v>Implementación de las estrategias de generación y difusión del conocimiento e innovación para la toma de decisiones en política pública sobre las dinámicas del hábitat en Bogotá D.C.</v>
          </cell>
        </row>
        <row r="2455">
          <cell r="D2455">
            <v>8125</v>
          </cell>
          <cell r="E2455" t="str">
            <v>Implementación de las estrategias de generación y difusión del conocimiento e innovación para la toma de decisiones en política pública sobre las dinámicas del hábitat en Bogotá D.C.</v>
          </cell>
        </row>
        <row r="2456">
          <cell r="D2456">
            <v>8125</v>
          </cell>
          <cell r="E2456" t="str">
            <v>Implementación de las estrategias de generación y difusión del conocimiento e innovación para la toma de decisiones en política pública sobre las dinámicas del hábitat en Bogotá D.C.</v>
          </cell>
        </row>
        <row r="2457">
          <cell r="D2457">
            <v>8125</v>
          </cell>
          <cell r="E2457" t="str">
            <v>Implementación de las estrategias de generación y difusión del conocimiento e innovación para la toma de decisiones en política pública sobre las dinámicas del hábitat en Bogotá D.C.</v>
          </cell>
        </row>
        <row r="2458">
          <cell r="D2458">
            <v>8132</v>
          </cell>
          <cell r="E2458" t="str">
            <v>Implementación de acciones y estrategias que garanticen el desarrollo formal de vivienda, la legalización urbanística y la prevención frente a la urbanización ilegal en Bogotá D.C.</v>
          </cell>
        </row>
        <row r="2459">
          <cell r="D2459">
            <v>8132</v>
          </cell>
          <cell r="E2459" t="str">
            <v>Implementación de acciones y estrategias que garanticen el desarrollo formal de vivienda, la legalización urbanística y la prevención frente a la urbanización ilegal en Bogotá D.C.</v>
          </cell>
        </row>
        <row r="2460">
          <cell r="D2460">
            <v>8132</v>
          </cell>
          <cell r="E2460" t="str">
            <v>Implementación de acciones y estrategias que garanticen el desarrollo formal de vivienda, la legalización urbanística y la prevención frente a la urbanización ilegal en Bogotá D.C.</v>
          </cell>
        </row>
        <row r="2461">
          <cell r="D2461">
            <v>8148</v>
          </cell>
          <cell r="E2461" t="str">
            <v>Fortalecimiento en la gestión pública integral en la SDHT a través del modelo de gestión institucional de la entidad. Bogotá D.C.</v>
          </cell>
        </row>
        <row r="2462">
          <cell r="D2462">
            <v>8148</v>
          </cell>
          <cell r="E2462" t="str">
            <v>Fortalecimiento en la gestión pública integral en la SDHT a través del modelo de gestión institucional de la entidad. Bogotá D.C.</v>
          </cell>
        </row>
        <row r="2463">
          <cell r="D2463">
            <v>8148</v>
          </cell>
          <cell r="E2463" t="str">
            <v>Fortalecimiento en la gestión pública integral en la SDHT a través del modelo de gestión institucional de la entidad. Bogotá D.C.</v>
          </cell>
        </row>
        <row r="2464">
          <cell r="D2464">
            <v>8148</v>
          </cell>
          <cell r="E2464" t="str">
            <v>Fortalecimiento en la gestión pública integral en la SDHT a través del modelo de gestión institucional de la entidad. Bogotá D.C.</v>
          </cell>
        </row>
        <row r="2465">
          <cell r="D2465">
            <v>8148</v>
          </cell>
          <cell r="E2465" t="str">
            <v>Fortalecimiento en la gestión pública integral en la SDHT a través del modelo de gestión institucional de la entidad. Bogotá D.C.</v>
          </cell>
        </row>
        <row r="2466">
          <cell r="D2466">
            <v>8148</v>
          </cell>
          <cell r="E2466" t="str">
            <v>Fortalecimiento en la gestión pública integral en la SDHT a través del modelo de gestión institucional de la entidad. Bogotá D.C.</v>
          </cell>
        </row>
        <row r="2467">
          <cell r="D2467">
            <v>8148</v>
          </cell>
          <cell r="E2467" t="str">
            <v>Fortalecimiento en la gestión pública integral en la SDHT a través del modelo de gestión institucional de la entidad. Bogotá D.C.</v>
          </cell>
        </row>
        <row r="2468">
          <cell r="D2468">
            <v>8148</v>
          </cell>
          <cell r="E2468" t="str">
            <v>Fortalecimiento en la gestión pública integral en la SDHT a través del modelo de gestión institucional de la entidad. Bogotá D.C.</v>
          </cell>
        </row>
        <row r="2469">
          <cell r="D2469">
            <v>8148</v>
          </cell>
          <cell r="E2469" t="str">
            <v>Fortalecimiento en la gestión pública integral en la SDHT a través del modelo de gestión institucional de la entidad. Bogotá D.C.</v>
          </cell>
        </row>
        <row r="2470">
          <cell r="D2470">
            <v>8148</v>
          </cell>
          <cell r="E2470" t="str">
            <v>Fortalecimiento en la gestión pública integral en la SDHT a través del modelo de gestión institucional de la entidad. Bogotá D.C.</v>
          </cell>
        </row>
        <row r="2471">
          <cell r="D2471">
            <v>8148</v>
          </cell>
          <cell r="E2471" t="str">
            <v>Fortalecimiento en la gestión pública integral en la SDHT a través del modelo de gestión institucional de la entidad. Bogotá D.C.</v>
          </cell>
        </row>
        <row r="2472">
          <cell r="D2472">
            <v>7893</v>
          </cell>
          <cell r="E2472" t="str">
            <v>Formación artística, cultural y deportiva a lo largo de la vida en Bogotá D.C.</v>
          </cell>
        </row>
        <row r="2473">
          <cell r="D2473">
            <v>7893</v>
          </cell>
          <cell r="E2473" t="str">
            <v>Formación artística, cultural y deportiva a lo largo de la vida en Bogotá D.C.</v>
          </cell>
        </row>
        <row r="2474">
          <cell r="D2474">
            <v>7893</v>
          </cell>
          <cell r="E2474" t="str">
            <v>Formación artística, cultural y deportiva a lo largo de la vida en Bogotá D.C.</v>
          </cell>
        </row>
        <row r="2475">
          <cell r="D2475">
            <v>7929</v>
          </cell>
          <cell r="E2475" t="str">
            <v>Fortalecimiento de alianzas estratégicas a nivel bilateral y multilateral para el posicionamiento de la ciudad como referente cultural y recreodeportivo en escenarios internacionales en Bogotá D.C.</v>
          </cell>
        </row>
        <row r="2476">
          <cell r="D2476">
            <v>7929</v>
          </cell>
          <cell r="E2476" t="str">
            <v>Fortalecimiento de alianzas estratégicas a nivel bilateral y multilateral para el posicionamiento de la ciudad como referente cultural y recreodeportivo en escenarios internacionales en Bogotá D.C.</v>
          </cell>
        </row>
        <row r="2477">
          <cell r="D2477">
            <v>7957</v>
          </cell>
          <cell r="E2477" t="str">
            <v>Fortalecimiento de prácticas y transformaciones culturales, patrimoniales, urbanas y sociales para el bienestar integral de Bogotá D.C.</v>
          </cell>
        </row>
        <row r="2478">
          <cell r="D2478">
            <v>7957</v>
          </cell>
          <cell r="E2478" t="str">
            <v>Fortalecimiento de prácticas y transformaciones culturales, patrimoniales, urbanas y sociales para el bienestar integral de Bogotá D.C.</v>
          </cell>
        </row>
        <row r="2479">
          <cell r="D2479">
            <v>7957</v>
          </cell>
          <cell r="E2479" t="str">
            <v>Fortalecimiento de prácticas y transformaciones culturales, patrimoniales, urbanas y sociales para el bienestar integral de Bogotá D.C.</v>
          </cell>
        </row>
        <row r="2480">
          <cell r="D2480">
            <v>7957</v>
          </cell>
          <cell r="E2480" t="str">
            <v>Fortalecimiento de prácticas y transformaciones culturales, patrimoniales, urbanas y sociales para el bienestar integral de Bogotá D.C.</v>
          </cell>
        </row>
        <row r="2481">
          <cell r="D2481">
            <v>7959</v>
          </cell>
          <cell r="E2481" t="str">
            <v>Fortalecimiento de la sostenibilidad económica del sector cultural y creativo, a través de la implementación de programas que permitan aumentar crecimiento y competitividad, en Bogotá D.C.</v>
          </cell>
        </row>
        <row r="2482">
          <cell r="D2482">
            <v>7959</v>
          </cell>
          <cell r="E2482" t="str">
            <v>Fortalecimiento de la sostenibilidad económica del sector cultural y creativo, a través de la implementación de programas que permitan aumentar crecimiento y competitividad, en Bogotá D.C.</v>
          </cell>
        </row>
        <row r="2483">
          <cell r="D2483">
            <v>7959</v>
          </cell>
          <cell r="E2483" t="str">
            <v>Fortalecimiento de la sostenibilidad económica del sector cultural y creativo, a través de la implementación de programas que permitan aumentar crecimiento y competitividad, en Bogotá D.C.</v>
          </cell>
        </row>
        <row r="2484">
          <cell r="D2484">
            <v>7959</v>
          </cell>
          <cell r="E2484" t="str">
            <v>Fortalecimiento de la sostenibilidad económica del sector cultural y creativo, a través de la implementación de programas que permitan aumentar crecimiento y competitividad, en Bogotá D.C.</v>
          </cell>
        </row>
        <row r="2485">
          <cell r="D2485">
            <v>7959</v>
          </cell>
          <cell r="E2485" t="str">
            <v>Fortalecimiento de la sostenibilidad económica del sector cultural y creativo, a través de la implementación de programas que permitan aumentar crecimiento y competitividad, en Bogotá D.C.</v>
          </cell>
        </row>
        <row r="2486">
          <cell r="D2486">
            <v>7959</v>
          </cell>
          <cell r="E2486" t="str">
            <v>Fortalecimiento de la sostenibilidad económica del sector cultural y creativo, a través de la implementación de programas que permitan aumentar crecimiento y competitividad, en Bogotá D.C.</v>
          </cell>
        </row>
        <row r="2487">
          <cell r="D2487">
            <v>7965</v>
          </cell>
          <cell r="E2487" t="str">
            <v>Fortalecimiento del fomento para el desarrollo de procesos culturales sostenibles en Bogotá D.C.</v>
          </cell>
        </row>
        <row r="2488">
          <cell r="D2488">
            <v>7965</v>
          </cell>
          <cell r="E2488" t="str">
            <v>Fortalecimiento del fomento para el desarrollo de procesos culturales sostenibles en Bogotá D.C.</v>
          </cell>
        </row>
        <row r="2489">
          <cell r="D2489">
            <v>7965</v>
          </cell>
          <cell r="E2489" t="str">
            <v>Fortalecimiento del fomento para el desarrollo de procesos culturales sostenibles en Bogotá D.C.</v>
          </cell>
        </row>
        <row r="2490">
          <cell r="D2490">
            <v>7965</v>
          </cell>
          <cell r="E2490" t="str">
            <v>Fortalecimiento del fomento para el desarrollo de procesos culturales sostenibles en Bogotá D.C.</v>
          </cell>
        </row>
        <row r="2491">
          <cell r="D2491">
            <v>7965</v>
          </cell>
          <cell r="E2491" t="str">
            <v>Fortalecimiento del fomento para el desarrollo de procesos culturales sostenibles en Bogotá D.C.</v>
          </cell>
        </row>
        <row r="2492">
          <cell r="D2492">
            <v>7965</v>
          </cell>
          <cell r="E2492" t="str">
            <v>Fortalecimiento del fomento para el desarrollo de procesos culturales sostenibles en Bogotá D.C.</v>
          </cell>
        </row>
        <row r="2493">
          <cell r="D2493">
            <v>7970</v>
          </cell>
          <cell r="E2493" t="str">
            <v>Fortalecimiento del acceso a la cultura escrita de los habitantes de Bogotá D.C</v>
          </cell>
        </row>
        <row r="2494">
          <cell r="D2494">
            <v>7970</v>
          </cell>
          <cell r="E2494" t="str">
            <v>Fortalecimiento del acceso a la cultura escrita de los habitantes de Bogotá D.C</v>
          </cell>
        </row>
        <row r="2495">
          <cell r="D2495">
            <v>7970</v>
          </cell>
          <cell r="E2495" t="str">
            <v>Fortalecimiento del acceso a la cultura escrita de los habitantes de Bogotá D.C</v>
          </cell>
        </row>
        <row r="2496">
          <cell r="D2496">
            <v>7990</v>
          </cell>
          <cell r="E2496" t="str">
            <v>Asistencia Técnica para el desarrollo de infraestructuras culturales sostenibles en el Distrito Capital en Bogotá D.C.</v>
          </cell>
        </row>
        <row r="2497">
          <cell r="D2497">
            <v>7990</v>
          </cell>
          <cell r="E2497" t="str">
            <v>Asistencia Técnica para el desarrollo de infraestructuras culturales sostenibles en el Distrito Capital en Bogotá D.C.</v>
          </cell>
        </row>
        <row r="2498">
          <cell r="D2498">
            <v>7990</v>
          </cell>
          <cell r="E2498" t="str">
            <v>Asistencia Técnica para el desarrollo de infraestructuras culturales sostenibles en el Distrito Capital en Bogotá D.C.</v>
          </cell>
        </row>
        <row r="2499">
          <cell r="D2499">
            <v>7990</v>
          </cell>
          <cell r="E2499" t="str">
            <v>Asistencia Técnica para el desarrollo de infraestructuras culturales sostenibles en el Distrito Capital en Bogotá D.C.</v>
          </cell>
        </row>
        <row r="2500">
          <cell r="D2500">
            <v>7991</v>
          </cell>
          <cell r="E2500" t="str">
            <v>Innovación y cambio cultural para la transformación de comportamientos que promuevan el orgullo por la ciudad de Bogotá D.C.</v>
          </cell>
        </row>
        <row r="2501">
          <cell r="D2501">
            <v>7991</v>
          </cell>
          <cell r="E2501" t="str">
            <v>Innovación y cambio cultural para la transformación de comportamientos que promuevan el orgullo por la ciudad de Bogotá D.C.</v>
          </cell>
        </row>
        <row r="2502">
          <cell r="D2502">
            <v>7991</v>
          </cell>
          <cell r="E2502" t="str">
            <v>Innovación y cambio cultural para la transformación de comportamientos que promuevan el orgullo por la ciudad de Bogotá D.C.</v>
          </cell>
        </row>
        <row r="2503">
          <cell r="D2503">
            <v>8027</v>
          </cell>
          <cell r="E2503" t="str">
            <v>Fortalecimiento de la gobernanza territorial, la participación incidente y la atención diferenciada de los grupos étnicos, etarios y sectores sociales desde las prácticas culturales en Bogotá D.C.</v>
          </cell>
        </row>
        <row r="2504">
          <cell r="D2504">
            <v>8027</v>
          </cell>
          <cell r="E2504" t="str">
            <v>Fortalecimiento de la gobernanza territorial, la participación incidente y la atención diferenciada de los grupos étnicos, etarios y sectores sociales desde las prácticas culturales en Bogotá D.C.</v>
          </cell>
        </row>
        <row r="2505">
          <cell r="D2505">
            <v>8027</v>
          </cell>
          <cell r="E2505" t="str">
            <v>Fortalecimiento de la gobernanza territorial, la participación incidente y la atención diferenciada de los grupos étnicos, etarios y sectores sociales desde las prácticas culturales en Bogotá D.C.</v>
          </cell>
        </row>
        <row r="2506">
          <cell r="D2506">
            <v>8027</v>
          </cell>
          <cell r="E2506" t="str">
            <v>Fortalecimiento de la gobernanza territorial, la participación incidente y la atención diferenciada de los grupos étnicos, etarios y sectores sociales desde las prácticas culturales en Bogotá D.C.</v>
          </cell>
        </row>
        <row r="2507">
          <cell r="D2507">
            <v>8027</v>
          </cell>
          <cell r="E2507" t="str">
            <v>Fortalecimiento de la gobernanza territorial, la participación incidente y la atención diferenciada de los grupos étnicos, etarios y sectores sociales desde las prácticas culturales en Bogotá D.C.</v>
          </cell>
        </row>
        <row r="2508">
          <cell r="D2508">
            <v>8027</v>
          </cell>
          <cell r="E2508" t="str">
            <v>Fortalecimiento de la gobernanza territorial, la participación incidente y la atención diferenciada de los grupos étnicos, etarios y sectores sociales desde las prácticas culturales en Bogotá D.C.</v>
          </cell>
        </row>
        <row r="2509">
          <cell r="D2509">
            <v>8036</v>
          </cell>
          <cell r="E2509" t="str">
            <v>Fortalecimiento Institucional para una Gobernanza Pública Confiable en Bogotá D.C.</v>
          </cell>
        </row>
        <row r="2510">
          <cell r="D2510">
            <v>8036</v>
          </cell>
          <cell r="E2510" t="str">
            <v>Fortalecimiento Institucional para una Gobernanza Pública Confiable en Bogotá D.C.</v>
          </cell>
        </row>
        <row r="2511">
          <cell r="D2511">
            <v>8036</v>
          </cell>
          <cell r="E2511" t="str">
            <v>Fortalecimiento Institucional para una Gobernanza Pública Confiable en Bogotá D.C.</v>
          </cell>
        </row>
        <row r="2512">
          <cell r="D2512">
            <v>8036</v>
          </cell>
          <cell r="E2512" t="str">
            <v>Fortalecimiento Institucional para una Gobernanza Pública Confiable en Bogotá D.C.</v>
          </cell>
        </row>
        <row r="2513">
          <cell r="D2513">
            <v>8036</v>
          </cell>
          <cell r="E2513" t="str">
            <v>Fortalecimiento Institucional para una Gobernanza Pública Confiable en Bogotá D.C.</v>
          </cell>
        </row>
        <row r="2514">
          <cell r="D2514">
            <v>8036</v>
          </cell>
          <cell r="E2514" t="str">
            <v>Fortalecimiento Institucional para una Gobernanza Pública Confiable en Bogotá D.C.</v>
          </cell>
        </row>
        <row r="2515">
          <cell r="D2515">
            <v>8036</v>
          </cell>
          <cell r="E2515" t="str">
            <v>Fortalecimiento Institucional para una Gobernanza Pública Confiable en Bogotá D.C.</v>
          </cell>
        </row>
        <row r="2516">
          <cell r="D2516">
            <v>8023</v>
          </cell>
          <cell r="E2516" t="str">
            <v>Desarrollo de un modelo de gobernanza colaborativa y multinivel que favorezca la planeación y gestión articulada del Aeropuerto El Dorado y su entorno urbano - regional. Bogotá D.C.</v>
          </cell>
        </row>
        <row r="2517">
          <cell r="D2517">
            <v>8034</v>
          </cell>
          <cell r="E2517" t="str">
            <v>Fortalecimiento de los procesos de información para la toma de decisiones en Bogotá D.C.</v>
          </cell>
        </row>
        <row r="2518">
          <cell r="D2518">
            <v>8034</v>
          </cell>
          <cell r="E2518" t="str">
            <v>Fortalecimiento de los procesos de información para la toma de decisiones en Bogotá D.C.</v>
          </cell>
        </row>
        <row r="2519">
          <cell r="D2519">
            <v>8034</v>
          </cell>
          <cell r="E2519" t="str">
            <v>Fortalecimiento de los procesos de información para la toma de decisiones en Bogotá D.C.</v>
          </cell>
        </row>
        <row r="2520">
          <cell r="D2520">
            <v>8034</v>
          </cell>
          <cell r="E2520" t="str">
            <v>Fortalecimiento de los procesos de información para la toma de decisiones en Bogotá D.C.</v>
          </cell>
        </row>
        <row r="2521">
          <cell r="D2521">
            <v>8034</v>
          </cell>
          <cell r="E2521" t="str">
            <v>Fortalecimiento de los procesos de información para la toma de decisiones en Bogotá D.C.</v>
          </cell>
        </row>
        <row r="2522">
          <cell r="D2522">
            <v>8034</v>
          </cell>
          <cell r="E2522" t="str">
            <v>Fortalecimiento de los procesos de información para la toma de decisiones en Bogotá D.C.</v>
          </cell>
        </row>
        <row r="2523">
          <cell r="D2523">
            <v>8034</v>
          </cell>
          <cell r="E2523" t="str">
            <v>Fortalecimiento de los procesos de información para la toma de decisiones en Bogotá D.C.</v>
          </cell>
        </row>
        <row r="2524">
          <cell r="D2524">
            <v>8034</v>
          </cell>
          <cell r="E2524" t="str">
            <v>Fortalecimiento de los procesos de información para la toma de decisiones en Bogotá D.C.</v>
          </cell>
        </row>
        <row r="2525">
          <cell r="D2525">
            <v>8034</v>
          </cell>
          <cell r="E2525" t="str">
            <v>Fortalecimiento de los procesos de información para la toma de decisiones en Bogotá D.C.</v>
          </cell>
        </row>
        <row r="2526">
          <cell r="D2526">
            <v>8043</v>
          </cell>
          <cell r="E2526" t="str">
            <v>Contribución a la concreción del modelo de ordenamiento territorial mediante la generación de condiciones técnicas, normativas y de gestión en Bogotá D.C.</v>
          </cell>
        </row>
        <row r="2527">
          <cell r="D2527">
            <v>8043</v>
          </cell>
          <cell r="E2527" t="str">
            <v>Contribución a la concreción del modelo de ordenamiento territorial mediante la generación de condiciones técnicas, normativas y de gestión en Bogotá D.C.</v>
          </cell>
        </row>
        <row r="2528">
          <cell r="D2528">
            <v>8043</v>
          </cell>
          <cell r="E2528" t="str">
            <v>Contribución a la concreción del modelo de ordenamiento territorial mediante la generación de condiciones técnicas, normativas y de gestión en Bogotá D.C.</v>
          </cell>
        </row>
        <row r="2529">
          <cell r="D2529">
            <v>8045</v>
          </cell>
          <cell r="E2529" t="str">
            <v>Implementación de retos y uso de metodologías de innovación abierta, basadas en información estratégica para la generación de mayor valor público en procesos de planeación de Bogotá D.C.</v>
          </cell>
        </row>
        <row r="2530">
          <cell r="D2530">
            <v>8045</v>
          </cell>
          <cell r="E2530" t="str">
            <v>Implementación de retos y uso de metodologías de innovación abierta, basadas en información estratégica para la generación de mayor valor público en procesos de planeación de Bogotá D.C.</v>
          </cell>
        </row>
        <row r="2531">
          <cell r="D2531">
            <v>8045</v>
          </cell>
          <cell r="E2531" t="str">
            <v>Implementación de retos y uso de metodologías de innovación abierta, basadas en información estratégica para la generación de mayor valor público en procesos de planeación de Bogotá D.C.</v>
          </cell>
        </row>
        <row r="2532">
          <cell r="D2532">
            <v>8045</v>
          </cell>
          <cell r="E2532" t="str">
            <v>Implementación de retos y uso de metodologías de innovación abierta, basadas en información estratégica para la generación de mayor valor público en procesos de planeación de Bogotá D.C.</v>
          </cell>
        </row>
        <row r="2533">
          <cell r="D2533">
            <v>8052</v>
          </cell>
          <cell r="E2533" t="str">
            <v>Fortalecimiento del modelo de operación de la SDP a través del desarrollo de estrategias que mejoren la capacidad institucional y atiendan las necesidades de la ciudadanía Bogotá D.C.</v>
          </cell>
        </row>
        <row r="2534">
          <cell r="D2534">
            <v>8052</v>
          </cell>
          <cell r="E2534" t="str">
            <v>Fortalecimiento del modelo de operación de la SDP a través del desarrollo de estrategias que mejoren la capacidad institucional y atiendan las necesidades de la ciudadanía Bogotá D.C.</v>
          </cell>
        </row>
        <row r="2535">
          <cell r="D2535">
            <v>8052</v>
          </cell>
          <cell r="E2535" t="str">
            <v>Fortalecimiento del modelo de operación de la SDP a través del desarrollo de estrategias que mejoren la capacidad institucional y atiendan las necesidades de la ciudadanía Bogotá D.C.</v>
          </cell>
        </row>
        <row r="2536">
          <cell r="D2536">
            <v>8052</v>
          </cell>
          <cell r="E2536" t="str">
            <v>Fortalecimiento del modelo de operación de la SDP a través del desarrollo de estrategias que mejoren la capacidad institucional y atiendan las necesidades de la ciudadanía Bogotá D.C.</v>
          </cell>
        </row>
        <row r="2537">
          <cell r="D2537">
            <v>8052</v>
          </cell>
          <cell r="E2537" t="str">
            <v>Fortalecimiento del modelo de operación de la SDP a través del desarrollo de estrategias que mejoren la capacidad institucional y atiendan las necesidades de la ciudadanía Bogotá D.C.</v>
          </cell>
        </row>
        <row r="2538">
          <cell r="D2538">
            <v>8052</v>
          </cell>
          <cell r="E2538" t="str">
            <v>Fortalecimiento del modelo de operación de la SDP a través del desarrollo de estrategias que mejoren la capacidad institucional y atiendan las necesidades de la ciudadanía Bogotá D.C.</v>
          </cell>
        </row>
        <row r="2539">
          <cell r="D2539">
            <v>8052</v>
          </cell>
          <cell r="E2539" t="str">
            <v>Fortalecimiento del modelo de operación de la SDP a través del desarrollo de estrategias que mejoren la capacidad institucional y atiendan las necesidades de la ciudadanía Bogotá D.C.</v>
          </cell>
        </row>
        <row r="2540">
          <cell r="D2540">
            <v>8052</v>
          </cell>
          <cell r="E2540" t="str">
            <v>Fortalecimiento del modelo de operación de la SDP a través del desarrollo de estrategias que mejoren la capacidad institucional y atiendan las necesidades de la ciudadanía Bogotá D.C.</v>
          </cell>
        </row>
        <row r="2541">
          <cell r="D2541">
            <v>8052</v>
          </cell>
          <cell r="E2541" t="str">
            <v>Fortalecimiento del modelo de operación de la SDP a través del desarrollo de estrategias que mejoren la capacidad institucional y atiendan las necesidades de la ciudadanía Bogotá D.C.</v>
          </cell>
        </row>
        <row r="2542">
          <cell r="D2542">
            <v>8052</v>
          </cell>
          <cell r="E2542" t="str">
            <v>Fortalecimiento del modelo de operación de la SDP a través del desarrollo de estrategias que mejoren la capacidad institucional y atiendan las necesidades de la ciudadanía Bogotá D.C.</v>
          </cell>
        </row>
        <row r="2543">
          <cell r="D2543">
            <v>8057</v>
          </cell>
          <cell r="E2543" t="str">
            <v>Implementación del Modelo Colaborativo para la Participación Ciudadana en los Instrumentos de Planeación, en el Marco de la Transparencia, la deliberación y el Control Social en Bogotá D.C.</v>
          </cell>
        </row>
        <row r="2544">
          <cell r="D2544">
            <v>8057</v>
          </cell>
          <cell r="E2544" t="str">
            <v>Implementación del Modelo Colaborativo para la Participación Ciudadana en los Instrumentos de Planeación, en el Marco de la Transparencia, la deliberación y el Control Social en Bogotá D.C.</v>
          </cell>
        </row>
        <row r="2545">
          <cell r="D2545">
            <v>8057</v>
          </cell>
          <cell r="E2545" t="str">
            <v>Implementación del Modelo Colaborativo para la Participación Ciudadana en los Instrumentos de Planeación, en el Marco de la Transparencia, la deliberación y el Control Social en Bogotá D.C.</v>
          </cell>
        </row>
        <row r="2546">
          <cell r="D2546">
            <v>8074</v>
          </cell>
          <cell r="E2546" t="str">
            <v>Fortalecimiento de la información oportuna, clara y confiable para un seguimiento integral de los proyectos de inversión y los planes de desarrollo distrital y local Bogotá D.C.</v>
          </cell>
        </row>
        <row r="2547">
          <cell r="D2547">
            <v>8074</v>
          </cell>
          <cell r="E2547" t="str">
            <v>Fortalecimiento de la información oportuna, clara y confiable para un seguimiento integral de los proyectos de inversión y los planes de desarrollo distrital y local Bogotá D.C.</v>
          </cell>
        </row>
        <row r="2548">
          <cell r="D2548">
            <v>8123</v>
          </cell>
          <cell r="E2548" t="str">
            <v>Desarrollo de las acciones requeridas para implementar el plan estratégico de articulación interna distrital y externa multinivel para la integración territorial en el entorno funcional de Bogotá D.C.</v>
          </cell>
        </row>
        <row r="2549">
          <cell r="D2549">
            <v>8123</v>
          </cell>
          <cell r="E2549" t="str">
            <v>Desarrollo de las acciones requeridas para implementar el plan estratégico de articulación interna distrital y externa multinivel para la integración territorial en el entorno funcional de Bogotá D.C.</v>
          </cell>
        </row>
        <row r="2550">
          <cell r="D2550">
            <v>8123</v>
          </cell>
          <cell r="E2550" t="str">
            <v>Desarrollo de las acciones requeridas para implementar el plan estratégico de articulación interna distrital y externa multinivel para la integración territorial en el entorno funcional de Bogotá D.C.</v>
          </cell>
        </row>
        <row r="2551">
          <cell r="D2551">
            <v>8130</v>
          </cell>
          <cell r="E2551" t="str">
            <v>Asistencia Técnica para el fortalecimiento de la PP LGBTI y sus componentes, hacia la garantía de los derechos de las personas LGBTI y otras orientaciones sexuales e identidades de género Bogotá D.C.</v>
          </cell>
        </row>
        <row r="2552">
          <cell r="D2552">
            <v>8130</v>
          </cell>
          <cell r="E2552" t="str">
            <v>Asistencia Técnica para el fortalecimiento de la PP LGBTI y sus componentes, hacia la garantía de los derechos de las personas LGBTI y otras orientaciones sexuales e identidades de género Bogotá D.C.</v>
          </cell>
        </row>
        <row r="2553">
          <cell r="D2553">
            <v>8130</v>
          </cell>
          <cell r="E2553" t="str">
            <v>Asistencia Técnica para el fortalecimiento de la PP LGBTI y sus componentes, hacia la garantía de los derechos de las personas LGBTI y otras orientaciones sexuales e identidades de género Bogotá D.C.</v>
          </cell>
        </row>
        <row r="2554">
          <cell r="D2554">
            <v>8130</v>
          </cell>
          <cell r="E2554" t="str">
            <v>Asistencia Técnica para el fortalecimiento de la PP LGBTI y sus componentes, hacia la garantía de los derechos de las personas LGBTI y otras orientaciones sexuales e identidades de género Bogotá D.C.</v>
          </cell>
        </row>
        <row r="2555">
          <cell r="D2555">
            <v>8133</v>
          </cell>
          <cell r="E2555" t="str">
            <v>Fortalecimiento para el desarrollo de mecanismos e instrumentos de coordinación y rectoría para las PP dirigidas a la población en condiciones de vulnerabilidad y el desarrollo rural de Bogotá D.C.</v>
          </cell>
        </row>
        <row r="2556">
          <cell r="D2556">
            <v>8133</v>
          </cell>
          <cell r="E2556" t="str">
            <v>Fortalecimiento para el desarrollo de mecanismos e instrumentos de coordinación y rectoría para las PP dirigidas a la población en condiciones de vulnerabilidad y el desarrollo rural de Bogotá D.C.</v>
          </cell>
        </row>
        <row r="2557">
          <cell r="D2557">
            <v>8133</v>
          </cell>
          <cell r="E2557" t="str">
            <v>Fortalecimiento para el desarrollo de mecanismos e instrumentos de coordinación y rectoría para las PP dirigidas a la población en condiciones de vulnerabilidad y el desarrollo rural de Bogotá D.C.</v>
          </cell>
        </row>
        <row r="2558">
          <cell r="D2558">
            <v>8133</v>
          </cell>
          <cell r="E2558" t="str">
            <v>Fortalecimiento para el desarrollo de mecanismos e instrumentos de coordinación y rectoría para las PP dirigidas a la población en condiciones de vulnerabilidad y el desarrollo rural de Bogotá D.C.</v>
          </cell>
        </row>
        <row r="2559">
          <cell r="D2559">
            <v>8133</v>
          </cell>
          <cell r="E2559" t="str">
            <v>Fortalecimiento para el desarrollo de mecanismos e instrumentos de coordinación y rectoría para las PP dirigidas a la población en condiciones de vulnerabilidad y el desarrollo rural de Bogotá D.C.</v>
          </cell>
        </row>
        <row r="2560">
          <cell r="D2560">
            <v>8133</v>
          </cell>
          <cell r="E2560" t="str">
            <v>Fortalecimiento para el desarrollo de mecanismos e instrumentos de coordinación y rectoría para las PP dirigidas a la población en condiciones de vulnerabilidad y el desarrollo rural de Bogotá D.C.</v>
          </cell>
        </row>
        <row r="2561">
          <cell r="D2561">
            <v>8134</v>
          </cell>
          <cell r="E2561" t="str">
            <v>Asistencia técnica para Generar información cualitativa y cuantitativa articulada sobre la implementación de intervenciones públicas en la ciudad para toma de decisiones basadas en evidencias Bogotá</v>
          </cell>
        </row>
        <row r="2562">
          <cell r="D2562">
            <v>8134</v>
          </cell>
          <cell r="E2562" t="str">
            <v>Asistencia técnica para Generar información cualitativa y cuantitativa articulada sobre la implementación de intervenciones públicas en la ciudad para toma de decisiones basadas en evidencias Bogotá</v>
          </cell>
        </row>
        <row r="2563">
          <cell r="D2563">
            <v>8134</v>
          </cell>
          <cell r="E2563" t="str">
            <v>Asistencia técnica para Generar información cualitativa y cuantitativa articulada sobre la implementación de intervenciones públicas en la ciudad para toma de decisiones basadas en evidencias Bogotá</v>
          </cell>
        </row>
        <row r="2564">
          <cell r="D2564">
            <v>8134</v>
          </cell>
          <cell r="E2564" t="str">
            <v>Asistencia técnica para Generar información cualitativa y cuantitativa articulada sobre la implementación de intervenciones públicas en la ciudad para toma de decisiones basadas en evidencias Bogotá</v>
          </cell>
        </row>
        <row r="2565">
          <cell r="D2565">
            <v>8181</v>
          </cell>
          <cell r="E2565" t="str">
            <v>Producción de información sobre los derechos de las mujeres para potenciar la toma de decisiones en Bogotá D.C.</v>
          </cell>
        </row>
        <row r="2566">
          <cell r="D2566">
            <v>8181</v>
          </cell>
          <cell r="E2566" t="str">
            <v>Producción de información sobre los derechos de las mujeres para potenciar la toma de decisiones en Bogotá D.C.</v>
          </cell>
        </row>
        <row r="2567">
          <cell r="D2567">
            <v>8190</v>
          </cell>
          <cell r="E2567" t="str">
            <v>Desarrollo de capacidades digitales para potenciar la inclusión social de las mujeres en zonas urbanas y rurales en Bogotá D.C.</v>
          </cell>
        </row>
        <row r="2568">
          <cell r="D2568">
            <v>8190</v>
          </cell>
          <cell r="E2568" t="str">
            <v>Desarrollo de capacidades digitales para potenciar la inclusión social de las mujeres en zonas urbanas y rurales en Bogotá D.C.</v>
          </cell>
        </row>
        <row r="2569">
          <cell r="D2569">
            <v>8190</v>
          </cell>
          <cell r="E2569" t="str">
            <v>Desarrollo de capacidades digitales para potenciar la inclusión social de las mujeres en zonas urbanas y rurales en Bogotá D.C.</v>
          </cell>
        </row>
        <row r="2570">
          <cell r="D2570">
            <v>8198</v>
          </cell>
          <cell r="E2570" t="str">
            <v>Implementación de la estrategia de transformación cultural de la Secretaría Distrital de la Mujer en Bogotá D.C.</v>
          </cell>
        </row>
        <row r="2571">
          <cell r="D2571">
            <v>8198</v>
          </cell>
          <cell r="E2571" t="str">
            <v>Implementación de la estrategia de transformación cultural de la Secretaría Distrital de la Mujer en Bogotá D.C.</v>
          </cell>
        </row>
        <row r="2572">
          <cell r="D2572">
            <v>8198</v>
          </cell>
          <cell r="E2572" t="str">
            <v>Implementación de la estrategia de transformación cultural de la Secretaría Distrital de la Mujer en Bogotá D.C.</v>
          </cell>
        </row>
        <row r="2573">
          <cell r="D2573">
            <v>8198</v>
          </cell>
          <cell r="E2573" t="str">
            <v>Implementación de la estrategia de transformación cultural de la Secretaría Distrital de la Mujer en Bogotá D.C.</v>
          </cell>
        </row>
        <row r="2574">
          <cell r="D2574">
            <v>8198</v>
          </cell>
          <cell r="E2574" t="str">
            <v>Implementación de la estrategia de transformación cultural de la Secretaría Distrital de la Mujer en Bogotá D.C.</v>
          </cell>
        </row>
        <row r="2575">
          <cell r="D2575">
            <v>8200</v>
          </cell>
          <cell r="E2575" t="str">
            <v>Implementación de las políticas públicas PPMYEG y PPASP para la garantía de los derechos de las mujeres, la transversalización del enfoque de género y la igualdad en Bogotá D.C.</v>
          </cell>
        </row>
        <row r="2576">
          <cell r="D2576">
            <v>8200</v>
          </cell>
          <cell r="E2576" t="str">
            <v>Implementación de las políticas públicas PPMYEG y PPASP para la garantía de los derechos de las mujeres, la transversalización del enfoque de género y la igualdad en Bogotá D.C.</v>
          </cell>
        </row>
        <row r="2577">
          <cell r="D2577">
            <v>8200</v>
          </cell>
          <cell r="E2577" t="str">
            <v>Implementación de las políticas públicas PPMYEG y PPASP para la garantía de los derechos de las mujeres, la transversalización del enfoque de género y la igualdad en Bogotá D.C.</v>
          </cell>
        </row>
        <row r="2578">
          <cell r="D2578">
            <v>8200</v>
          </cell>
          <cell r="E2578" t="str">
            <v>Implementación de las políticas públicas PPMYEG y PPASP para la garantía de los derechos de las mujeres, la transversalización del enfoque de género y la igualdad en Bogotá D.C.</v>
          </cell>
        </row>
        <row r="2579">
          <cell r="D2579">
            <v>8205</v>
          </cell>
          <cell r="E2579" t="str">
            <v>Fortalecimiento de la estrategia de acogida, atención y prevención de violencias contra las mujeres en el espacio público y privado en Bogotá D.C.</v>
          </cell>
        </row>
        <row r="2580">
          <cell r="D2580">
            <v>8205</v>
          </cell>
          <cell r="E2580" t="str">
            <v>Fortalecimiento de la estrategia de acogida, atención y prevención de violencias contra las mujeres en el espacio público y privado en Bogotá D.C.</v>
          </cell>
        </row>
        <row r="2581">
          <cell r="D2581">
            <v>8205</v>
          </cell>
          <cell r="E2581" t="str">
            <v>Fortalecimiento de la estrategia de acogida, atención y prevención de violencias contra las mujeres en el espacio público y privado en Bogotá D.C.</v>
          </cell>
        </row>
        <row r="2582">
          <cell r="D2582">
            <v>8205</v>
          </cell>
          <cell r="E2582" t="str">
            <v>Fortalecimiento de la estrategia de acogida, atención y prevención de violencias contra las mujeres en el espacio público y privado en Bogotá D.C.</v>
          </cell>
        </row>
        <row r="2583">
          <cell r="D2583">
            <v>8205</v>
          </cell>
          <cell r="E2583" t="str">
            <v>Fortalecimiento de la estrategia de acogida, atención y prevención de violencias contra las mujeres en el espacio público y privado en Bogotá D.C.</v>
          </cell>
        </row>
        <row r="2584">
          <cell r="D2584">
            <v>8205</v>
          </cell>
          <cell r="E2584" t="str">
            <v>Fortalecimiento de la estrategia de acogida, atención y prevención de violencias contra las mujeres en el espacio público y privado en Bogotá D.C.</v>
          </cell>
        </row>
        <row r="2585">
          <cell r="D2585">
            <v>8205</v>
          </cell>
          <cell r="E2585" t="str">
            <v>Fortalecimiento de la estrategia de acogida, atención y prevención de violencias contra las mujeres en el espacio público y privado en Bogotá D.C.</v>
          </cell>
        </row>
        <row r="2586">
          <cell r="D2586">
            <v>8205</v>
          </cell>
          <cell r="E2586" t="str">
            <v>Fortalecimiento de la estrategia de acogida, atención y prevención de violencias contra las mujeres en el espacio público y privado en Bogotá D.C.</v>
          </cell>
        </row>
        <row r="2587">
          <cell r="D2587">
            <v>8205</v>
          </cell>
          <cell r="E2587" t="str">
            <v>Fortalecimiento de la estrategia de acogida, atención y prevención de violencias contra las mujeres en el espacio público y privado en Bogotá D.C.</v>
          </cell>
        </row>
        <row r="2588">
          <cell r="D2588">
            <v>8205</v>
          </cell>
          <cell r="E2588" t="str">
            <v>Fortalecimiento de la estrategia de acogida, atención y prevención de violencias contra las mujeres en el espacio público y privado en Bogotá D.C.</v>
          </cell>
        </row>
        <row r="2589">
          <cell r="D2589">
            <v>8207</v>
          </cell>
          <cell r="E2589" t="str">
            <v>Implementación de una estrategia de comunicación para la promoción de los derechos de las mujeres, la prevención y atención de las violencias de género en Bogotá D.C.</v>
          </cell>
        </row>
        <row r="2590">
          <cell r="D2590">
            <v>8207</v>
          </cell>
          <cell r="E2590" t="str">
            <v>Implementación de una estrategia de comunicación para la promoción de los derechos de las mujeres, la prevención y atención de las violencias de género en Bogotá D.C.</v>
          </cell>
        </row>
        <row r="2591">
          <cell r="D2591">
            <v>8207</v>
          </cell>
          <cell r="E2591" t="str">
            <v>Implementación de una estrategia de comunicación para la promoción de los derechos de las mujeres, la prevención y atención de las violencias de género en Bogotá D.C.</v>
          </cell>
        </row>
        <row r="2592">
          <cell r="D2592">
            <v>8210</v>
          </cell>
          <cell r="E2592" t="str">
            <v>Consolidación de la Estrategia de Justicia de Género como mecanismo para promover los derechos de las mujeres a una vida libre de violencias en Bogotá D.C.</v>
          </cell>
        </row>
        <row r="2593">
          <cell r="D2593">
            <v>8210</v>
          </cell>
          <cell r="E2593" t="str">
            <v>Consolidación de la Estrategia de Justicia de Género como mecanismo para promover los derechos de las mujeres a una vida libre de violencias en Bogotá D.C.</v>
          </cell>
        </row>
        <row r="2594">
          <cell r="D2594">
            <v>8210</v>
          </cell>
          <cell r="E2594" t="str">
            <v>Consolidación de la Estrategia de Justicia de Género como mecanismo para promover los derechos de las mujeres a una vida libre de violencias en Bogotá D.C.</v>
          </cell>
        </row>
        <row r="2595">
          <cell r="D2595">
            <v>8210</v>
          </cell>
          <cell r="E2595" t="str">
            <v>Consolidación de la Estrategia de Justicia de Género como mecanismo para promover los derechos de las mujeres a una vida libre de violencias en Bogotá D.C.</v>
          </cell>
        </row>
        <row r="2596">
          <cell r="D2596">
            <v>8210</v>
          </cell>
          <cell r="E2596" t="str">
            <v>Consolidación de la Estrategia de Justicia de Género como mecanismo para promover los derechos de las mujeres a una vida libre de violencias en Bogotá D.C.</v>
          </cell>
        </row>
        <row r="2597">
          <cell r="D2597">
            <v>8219</v>
          </cell>
          <cell r="E2597" t="str">
            <v>Fortalecimiento a la implementación, seguimiento y coordinación del Sistema Distrital de Cuidado en Bogotá D.C.</v>
          </cell>
        </row>
        <row r="2598">
          <cell r="D2598">
            <v>8219</v>
          </cell>
          <cell r="E2598" t="str">
            <v>Fortalecimiento a la implementación, seguimiento y coordinación del Sistema Distrital de Cuidado en Bogotá D.C.</v>
          </cell>
        </row>
        <row r="2599">
          <cell r="D2599">
            <v>8219</v>
          </cell>
          <cell r="E2599" t="str">
            <v>Fortalecimiento a la implementación, seguimiento y coordinación del Sistema Distrital de Cuidado en Bogotá D.C.</v>
          </cell>
        </row>
        <row r="2600">
          <cell r="D2600">
            <v>8221</v>
          </cell>
          <cell r="E2600" t="str">
            <v>Ampliación de los servicios con enfoque diferencial para la atención a mujeres que ejercen actividades sexuales pagadas (ASP) en Bogotá D.C.</v>
          </cell>
        </row>
        <row r="2601">
          <cell r="D2601">
            <v>8221</v>
          </cell>
          <cell r="E2601" t="str">
            <v>Ampliación de los servicios con enfoque diferencial para la atención a mujeres que ejercen actividades sexuales pagadas (ASP) en Bogotá D.C.</v>
          </cell>
        </row>
        <row r="2602">
          <cell r="D2602">
            <v>8221</v>
          </cell>
          <cell r="E2602" t="str">
            <v>Ampliación de los servicios con enfoque diferencial para la atención a mujeres que ejercen actividades sexuales pagadas (ASP) en Bogotá D.C.</v>
          </cell>
        </row>
        <row r="2603">
          <cell r="D2603">
            <v>8222</v>
          </cell>
          <cell r="E2603" t="str">
            <v>Fortalecimiento de los servicios y estrategias con enfoque diferencial en el sector público y privado que vinculen a la ciudadanía y a las mujeres en sus diferencias y diversidad en Bogotá D.C.</v>
          </cell>
        </row>
        <row r="2604">
          <cell r="D2604">
            <v>8222</v>
          </cell>
          <cell r="E2604" t="str">
            <v>Fortalecimiento de los servicios y estrategias con enfoque diferencial en el sector público y privado que vinculen a la ciudadanía y a las mujeres en sus diferencias y diversidad en Bogotá D.C.</v>
          </cell>
        </row>
        <row r="2605">
          <cell r="D2605">
            <v>8222</v>
          </cell>
          <cell r="E2605" t="str">
            <v>Fortalecimiento de los servicios y estrategias con enfoque diferencial en el sector público y privado que vinculen a la ciudadanía y a las mujeres en sus diferencias y diversidad en Bogotá D.C.</v>
          </cell>
        </row>
        <row r="2606">
          <cell r="D2606">
            <v>8222</v>
          </cell>
          <cell r="E2606" t="str">
            <v>Fortalecimiento de los servicios y estrategias con enfoque diferencial en el sector público y privado que vinculen a la ciudadanía y a las mujeres en sus diferencias y diversidad en Bogotá D.C.</v>
          </cell>
        </row>
        <row r="2607">
          <cell r="D2607">
            <v>8223</v>
          </cell>
          <cell r="E2607" t="str">
            <v>Implementación de estrategias de participación, territorialización y transversalización de la Política Pública de Mujeres y Equidad de Género a nivel local en Bogotá D.C.</v>
          </cell>
        </row>
        <row r="2608">
          <cell r="D2608">
            <v>8223</v>
          </cell>
          <cell r="E2608" t="str">
            <v>Implementación de estrategias de participación, territorialización y transversalización de la Política Pública de Mujeres y Equidad de Género a nivel local en Bogotá D.C.</v>
          </cell>
        </row>
        <row r="2609">
          <cell r="D2609">
            <v>8223</v>
          </cell>
          <cell r="E2609" t="str">
            <v>Implementación de estrategias de participación, territorialización y transversalización de la Política Pública de Mujeres y Equidad de Género a nivel local en Bogotá D.C.</v>
          </cell>
        </row>
        <row r="2610">
          <cell r="D2610">
            <v>8223</v>
          </cell>
          <cell r="E2610" t="str">
            <v>Implementación de estrategias de participación, territorialización y transversalización de la Política Pública de Mujeres y Equidad de Género a nivel local en Bogotá D.C.</v>
          </cell>
        </row>
        <row r="2611">
          <cell r="D2611">
            <v>8223</v>
          </cell>
          <cell r="E2611" t="str">
            <v>Implementación de estrategias de participación, territorialización y transversalización de la Política Pública de Mujeres y Equidad de Género a nivel local en Bogotá D.C.</v>
          </cell>
        </row>
        <row r="2612">
          <cell r="D2612">
            <v>8223</v>
          </cell>
          <cell r="E2612" t="str">
            <v>Implementación de estrategias de participación, territorialización y transversalización de la Política Pública de Mujeres y Equidad de Género a nivel local en Bogotá D.C.</v>
          </cell>
        </row>
        <row r="2613">
          <cell r="D2613">
            <v>8223</v>
          </cell>
          <cell r="E2613" t="str">
            <v>Implementación de estrategias de participación, territorialización y transversalización de la Política Pública de Mujeres y Equidad de Género a nivel local en Bogotá D.C.</v>
          </cell>
        </row>
        <row r="2614">
          <cell r="D2614">
            <v>8223</v>
          </cell>
          <cell r="E2614" t="str">
            <v>Implementación de estrategias de participación, territorialización y transversalización de la Política Pública de Mujeres y Equidad de Género a nivel local en Bogotá D.C.</v>
          </cell>
        </row>
        <row r="2615">
          <cell r="D2615">
            <v>8225</v>
          </cell>
          <cell r="E2615" t="str">
            <v>Mejoramiento del modelo de operación por procesos de la Secretaría Distrital de la Mujer en Bogotá D.C.</v>
          </cell>
        </row>
        <row r="2616">
          <cell r="D2616">
            <v>8225</v>
          </cell>
          <cell r="E2616" t="str">
            <v>Mejoramiento del modelo de operación por procesos de la Secretaría Distrital de la Mujer en Bogotá D.C.</v>
          </cell>
        </row>
        <row r="2617">
          <cell r="D2617">
            <v>8225</v>
          </cell>
          <cell r="E2617" t="str">
            <v>Mejoramiento del modelo de operación por procesos de la Secretaría Distrital de la Mujer en Bogotá D.C.</v>
          </cell>
        </row>
        <row r="2618">
          <cell r="D2618">
            <v>8225</v>
          </cell>
          <cell r="E2618" t="str">
            <v>Mejoramiento del modelo de operación por procesos de la Secretaría Distrital de la Mujer en Bogotá D.C.</v>
          </cell>
        </row>
        <row r="2619">
          <cell r="D2619">
            <v>8225</v>
          </cell>
          <cell r="E2619" t="str">
            <v>Mejoramiento del modelo de operación por procesos de la Secretaría Distrital de la Mujer en Bogotá D.C.</v>
          </cell>
        </row>
        <row r="2620">
          <cell r="D2620">
            <v>8225</v>
          </cell>
          <cell r="E2620" t="str">
            <v>Mejoramiento del modelo de operación por procesos de la Secretaría Distrital de la Mujer en Bogotá D.C.</v>
          </cell>
        </row>
        <row r="2621">
          <cell r="D2621">
            <v>8225</v>
          </cell>
          <cell r="E2621" t="str">
            <v>Mejoramiento del modelo de operación por procesos de la Secretaría Distrital de la Mujer en Bogotá D.C.</v>
          </cell>
        </row>
        <row r="2622">
          <cell r="D2622">
            <v>8225</v>
          </cell>
          <cell r="E2622" t="str">
            <v>Mejoramiento del modelo de operación por procesos de la Secretaría Distrital de la Mujer en Bogotá D.C.</v>
          </cell>
        </row>
        <row r="2623">
          <cell r="D2623">
            <v>8232</v>
          </cell>
          <cell r="E2623" t="str">
            <v>Implementación de estrategias para el empoderamiento económico de las mujeres en toda su diversidad en Bogotá D.C.</v>
          </cell>
        </row>
        <row r="2624">
          <cell r="D2624">
            <v>8232</v>
          </cell>
          <cell r="E2624" t="str">
            <v>Implementación de estrategias para el empoderamiento económico de las mujeres en toda su diversidad en Bogotá D.C.</v>
          </cell>
        </row>
        <row r="2625">
          <cell r="D2625">
            <v>8232</v>
          </cell>
          <cell r="E2625" t="str">
            <v>Implementación de estrategias para el empoderamiento económico de las mujeres en toda su diversidad en Bogotá D.C.</v>
          </cell>
        </row>
        <row r="2626">
          <cell r="D2626">
            <v>7937</v>
          </cell>
          <cell r="E2626" t="str">
            <v>Generación de oportunidades para la inclusión social y productiva de las personas mayores en Bogotá D.C.</v>
          </cell>
        </row>
        <row r="2627">
          <cell r="D2627">
            <v>7937</v>
          </cell>
          <cell r="E2627" t="str">
            <v>Generación de oportunidades para la inclusión social y productiva de las personas mayores en Bogotá D.C.</v>
          </cell>
        </row>
        <row r="2628">
          <cell r="D2628">
            <v>7937</v>
          </cell>
          <cell r="E2628" t="str">
            <v>Generación de oportunidades para la inclusión social y productiva de las personas mayores en Bogotá D.C.</v>
          </cell>
        </row>
        <row r="2629">
          <cell r="D2629">
            <v>7938</v>
          </cell>
          <cell r="E2629" t="str">
            <v>Implementación de Transferencias monetarias para hogares en condición de pobreza o vulnerabilidad en Bogotá D.C.</v>
          </cell>
        </row>
        <row r="2630">
          <cell r="D2630">
            <v>7938</v>
          </cell>
          <cell r="E2630" t="str">
            <v>Implementación de Transferencias monetarias para hogares en condición de pobreza o vulnerabilidad en Bogotá D.C.</v>
          </cell>
        </row>
        <row r="2631">
          <cell r="D2631">
            <v>7938</v>
          </cell>
          <cell r="E2631" t="str">
            <v>Implementación de Transferencias monetarias para hogares en condición de pobreza o vulnerabilidad en Bogotá D.C.</v>
          </cell>
        </row>
        <row r="2632">
          <cell r="D2632">
            <v>7938</v>
          </cell>
          <cell r="E2632" t="str">
            <v>Implementación de Transferencias monetarias para hogares en condición de pobreza o vulnerabilidad en Bogotá D.C.</v>
          </cell>
        </row>
        <row r="2633">
          <cell r="D2633">
            <v>7939</v>
          </cell>
          <cell r="E2633" t="str">
            <v>Desarrollo de capacidades para las gestantes, niñas, niños, adolescentes y sus familias que promuevan su desarrollo integral en Bogotá D.C.</v>
          </cell>
        </row>
        <row r="2634">
          <cell r="D2634">
            <v>7939</v>
          </cell>
          <cell r="E2634" t="str">
            <v>Desarrollo de capacidades para las gestantes, niñas, niños, adolescentes y sus familias que promuevan su desarrollo integral en Bogotá D.C.</v>
          </cell>
        </row>
        <row r="2635">
          <cell r="D2635">
            <v>7939</v>
          </cell>
          <cell r="E2635" t="str">
            <v>Desarrollo de capacidades para las gestantes, niñas, niños, adolescentes y sus familias que promuevan su desarrollo integral en Bogotá D.C.</v>
          </cell>
        </row>
        <row r="2636">
          <cell r="D2636">
            <v>7939</v>
          </cell>
          <cell r="E2636" t="str">
            <v>Desarrollo de capacidades para las gestantes, niñas, niños, adolescentes y sus familias que promuevan su desarrollo integral en Bogotá D.C.</v>
          </cell>
        </row>
        <row r="2637">
          <cell r="D2637">
            <v>7939</v>
          </cell>
          <cell r="E2637" t="str">
            <v>Desarrollo de capacidades para las gestantes, niñas, niños, adolescentes y sus familias que promuevan su desarrollo integral en Bogotá D.C.</v>
          </cell>
        </row>
        <row r="2638">
          <cell r="D2638">
            <v>7940</v>
          </cell>
          <cell r="E2638" t="str">
            <v>Implementación de estrategias de inclusión social y productiva para la población joven en situación de pobreza y vulnerabilidad en Bogotá D.C.</v>
          </cell>
        </row>
        <row r="2639">
          <cell r="D2639">
            <v>7940</v>
          </cell>
          <cell r="E2639" t="str">
            <v>Implementación de estrategias de inclusión social y productiva para la población joven en situación de pobreza y vulnerabilidad en Bogotá D.C.</v>
          </cell>
        </row>
        <row r="2640">
          <cell r="D2640">
            <v>7940</v>
          </cell>
          <cell r="E2640" t="str">
            <v>Implementación de estrategias de inclusión social y productiva para la población joven en situación de pobreza y vulnerabilidad en Bogotá D.C.</v>
          </cell>
        </row>
        <row r="2641">
          <cell r="D2641">
            <v>7940</v>
          </cell>
          <cell r="E2641" t="str">
            <v>Implementación de estrategias de inclusión social y productiva para la población joven en situación de pobreza y vulnerabilidad en Bogotá D.C.</v>
          </cell>
        </row>
        <row r="2642">
          <cell r="D2642">
            <v>7940</v>
          </cell>
          <cell r="E2642" t="str">
            <v>Implementación de estrategias de inclusión social y productiva para la población joven en situación de pobreza y vulnerabilidad en Bogotá D.C.</v>
          </cell>
        </row>
        <row r="2643">
          <cell r="D2643">
            <v>7940</v>
          </cell>
          <cell r="E2643" t="str">
            <v>Implementación de estrategias de inclusión social y productiva para la población joven en situación de pobreza y vulnerabilidad en Bogotá D.C.</v>
          </cell>
        </row>
        <row r="2644">
          <cell r="D2644">
            <v>7940</v>
          </cell>
          <cell r="E2644" t="str">
            <v>Implementación de estrategias de inclusión social y productiva para la población joven en situación de pobreza y vulnerabilidad en Bogotá D.C.</v>
          </cell>
        </row>
        <row r="2645">
          <cell r="D2645">
            <v>7942</v>
          </cell>
          <cell r="E2645" t="str">
            <v>Fortalecimiento de las Comisarías de Familia para el mejoramiento en el acceso a la justicia de víctimas de violencias por razones de género y otras violencias en el contexto familiar en Bogotá D.C</v>
          </cell>
        </row>
        <row r="2646">
          <cell r="D2646">
            <v>7942</v>
          </cell>
          <cell r="E2646" t="str">
            <v>Fortalecimiento de las Comisarías de Familia para el mejoramiento en el acceso a la justicia de víctimas de violencias por razones de género y otras violencias en el contexto familiar en Bogotá D.C</v>
          </cell>
        </row>
        <row r="2647">
          <cell r="D2647">
            <v>7942</v>
          </cell>
          <cell r="E2647" t="str">
            <v>Fortalecimiento de las Comisarías de Familia para el mejoramiento en el acceso a la justicia de víctimas de violencias por razones de género y otras violencias en el contexto familiar en Bogotá D.C</v>
          </cell>
        </row>
        <row r="2648">
          <cell r="D2648">
            <v>7942</v>
          </cell>
          <cell r="E2648" t="str">
            <v>Fortalecimiento de las Comisarías de Familia para el mejoramiento en el acceso a la justicia de víctimas de violencias por razones de género y otras violencias en el contexto familiar en Bogotá D.C</v>
          </cell>
        </row>
        <row r="2649">
          <cell r="D2649">
            <v>7942</v>
          </cell>
          <cell r="E2649" t="str">
            <v>Fortalecimiento de las Comisarías de Familia para el mejoramiento en el acceso a la justicia de víctimas de violencias por razones de género y otras violencias en el contexto familiar en Bogotá D.C</v>
          </cell>
        </row>
        <row r="2650">
          <cell r="D2650">
            <v>7943</v>
          </cell>
          <cell r="E2650" t="str">
            <v>Fortalecimiento técnico de la política social y de la calidad en la prestación de los servicios de la SDIS en Bogotá D.C.</v>
          </cell>
        </row>
        <row r="2651">
          <cell r="D2651">
            <v>7943</v>
          </cell>
          <cell r="E2651" t="str">
            <v>Fortalecimiento técnico de la política social y de la calidad en la prestación de los servicios de la SDIS en Bogotá D.C.</v>
          </cell>
        </row>
        <row r="2652">
          <cell r="D2652">
            <v>7943</v>
          </cell>
          <cell r="E2652" t="str">
            <v>Fortalecimiento técnico de la política social y de la calidad en la prestación de los servicios de la SDIS en Bogotá D.C.</v>
          </cell>
        </row>
        <row r="2653">
          <cell r="D2653">
            <v>7943</v>
          </cell>
          <cell r="E2653" t="str">
            <v>Fortalecimiento técnico de la política social y de la calidad en la prestación de los servicios de la SDIS en Bogotá D.C.</v>
          </cell>
        </row>
        <row r="2654">
          <cell r="D2654">
            <v>7945</v>
          </cell>
          <cell r="E2654" t="str">
            <v>Fortalecimiento de la infraestructura de los servicios sociales en Bogotá D.C.</v>
          </cell>
        </row>
        <row r="2655">
          <cell r="D2655">
            <v>7945</v>
          </cell>
          <cell r="E2655" t="str">
            <v>Fortalecimiento de la infraestructura de los servicios sociales en Bogotá D.C.</v>
          </cell>
        </row>
        <row r="2656">
          <cell r="D2656">
            <v>7946</v>
          </cell>
          <cell r="E2656" t="str">
            <v>Fortalecimiento de la Gestión Pública Institucional en Bogotá D.C.</v>
          </cell>
        </row>
        <row r="2657">
          <cell r="D2657">
            <v>7946</v>
          </cell>
          <cell r="E2657" t="str">
            <v>Fortalecimiento de la Gestión Pública Institucional en Bogotá D.C.</v>
          </cell>
        </row>
        <row r="2658">
          <cell r="D2658">
            <v>7946</v>
          </cell>
          <cell r="E2658" t="str">
            <v>Fortalecimiento de la Gestión Pública Institucional en Bogotá D.C.</v>
          </cell>
        </row>
        <row r="2659">
          <cell r="D2659">
            <v>7946</v>
          </cell>
          <cell r="E2659" t="str">
            <v>Fortalecimiento de la Gestión Pública Institucional en Bogotá D.C.</v>
          </cell>
        </row>
        <row r="2660">
          <cell r="D2660">
            <v>7947</v>
          </cell>
          <cell r="E2660" t="str">
            <v>Fortalecimiento de la gestión territorial para la promoción de la gobernanza, inclusión y movilidad social en los territorios urbanos y rurales de Bogotá D.C.</v>
          </cell>
        </row>
        <row r="2661">
          <cell r="D2661">
            <v>7947</v>
          </cell>
          <cell r="E2661" t="str">
            <v>Fortalecimiento de la gestión territorial para la promoción de la gobernanza, inclusión y movilidad social en los territorios urbanos y rurales de Bogotá D.C.</v>
          </cell>
        </row>
        <row r="2662">
          <cell r="D2662">
            <v>7947</v>
          </cell>
          <cell r="E2662" t="str">
            <v>Fortalecimiento de la gestión territorial para la promoción de la gobernanza, inclusión y movilidad social en los territorios urbanos y rurales de Bogotá D.C.</v>
          </cell>
        </row>
        <row r="2663">
          <cell r="D2663">
            <v>7947</v>
          </cell>
          <cell r="E2663" t="str">
            <v>Fortalecimiento de la gestión territorial para la promoción de la gobernanza, inclusión y movilidad social en los territorios urbanos y rurales de Bogotá D.C.</v>
          </cell>
        </row>
        <row r="2664">
          <cell r="D2664">
            <v>7948</v>
          </cell>
          <cell r="E2664" t="str">
            <v>Desarrollo del abordaje integral del fenómeno de habitabilidad en calle para contribuir a la reducción de formas extremas de exclusión en Bogotá D.C</v>
          </cell>
        </row>
        <row r="2665">
          <cell r="D2665">
            <v>7948</v>
          </cell>
          <cell r="E2665" t="str">
            <v>Desarrollo del abordaje integral del fenómeno de habitabilidad en calle para contribuir a la reducción de formas extremas de exclusión en Bogotá D.C</v>
          </cell>
        </row>
        <row r="2666">
          <cell r="D2666">
            <v>7948</v>
          </cell>
          <cell r="E2666" t="str">
            <v>Desarrollo del abordaje integral del fenómeno de habitabilidad en calle para contribuir a la reducción de formas extremas de exclusión en Bogotá D.C</v>
          </cell>
        </row>
        <row r="2667">
          <cell r="D2667">
            <v>7948</v>
          </cell>
          <cell r="E2667" t="str">
            <v>Desarrollo del abordaje integral del fenómeno de habitabilidad en calle para contribuir a la reducción de formas extremas de exclusión en Bogotá D.C</v>
          </cell>
        </row>
        <row r="2668">
          <cell r="D2668">
            <v>7953</v>
          </cell>
          <cell r="E2668" t="str">
            <v>Generación del bien-estar alimentario y nutricional en Bogotá D.C.</v>
          </cell>
        </row>
        <row r="2669">
          <cell r="D2669">
            <v>7953</v>
          </cell>
          <cell r="E2669" t="str">
            <v>Generación del bien-estar alimentario y nutricional en Bogotá D.C.</v>
          </cell>
        </row>
        <row r="2670">
          <cell r="D2670">
            <v>7953</v>
          </cell>
          <cell r="E2670" t="str">
            <v>Generación del bien-estar alimentario y nutricional en Bogotá D.C.</v>
          </cell>
        </row>
        <row r="2671">
          <cell r="D2671">
            <v>7953</v>
          </cell>
          <cell r="E2671" t="str">
            <v>Generación del bien-estar alimentario y nutricional en Bogotá D.C.</v>
          </cell>
        </row>
        <row r="2672">
          <cell r="D2672">
            <v>7953</v>
          </cell>
          <cell r="E2672" t="str">
            <v>Generación del bien-estar alimentario y nutricional en Bogotá D.C.</v>
          </cell>
        </row>
        <row r="2673">
          <cell r="D2673">
            <v>7953</v>
          </cell>
          <cell r="E2673" t="str">
            <v>Generación del bien-estar alimentario y nutricional en Bogotá D.C.</v>
          </cell>
        </row>
        <row r="2674">
          <cell r="D2674">
            <v>7955</v>
          </cell>
          <cell r="E2674" t="str">
            <v>Generación de la información, gestión del conocimiento y la innovación para la transformación social en Bogotá</v>
          </cell>
        </row>
        <row r="2675">
          <cell r="D2675">
            <v>7955</v>
          </cell>
          <cell r="E2675" t="str">
            <v>Generación de la información, gestión del conocimiento y la innovación para la transformación social en Bogotá</v>
          </cell>
        </row>
        <row r="2676">
          <cell r="D2676">
            <v>7955</v>
          </cell>
          <cell r="E2676" t="str">
            <v>Generación de la información, gestión del conocimiento y la innovación para la transformación social en Bogotá</v>
          </cell>
        </row>
        <row r="2677">
          <cell r="D2677">
            <v>7955</v>
          </cell>
          <cell r="E2677" t="str">
            <v>Generación de la información, gestión del conocimiento y la innovación para la transformación social en Bogotá</v>
          </cell>
        </row>
        <row r="2678">
          <cell r="D2678">
            <v>7955</v>
          </cell>
          <cell r="E2678" t="str">
            <v>Generación de la información, gestión del conocimiento y la innovación para la transformación social en Bogotá</v>
          </cell>
        </row>
        <row r="2679">
          <cell r="D2679">
            <v>7955</v>
          </cell>
          <cell r="E2679" t="str">
            <v>Generación de la información, gestión del conocimiento y la innovación para la transformación social en Bogotá</v>
          </cell>
        </row>
        <row r="2680">
          <cell r="D2680">
            <v>7955</v>
          </cell>
          <cell r="E2680" t="str">
            <v>Generación de la información, gestión del conocimiento y la innovación para la transformación social en Bogotá</v>
          </cell>
        </row>
        <row r="2681">
          <cell r="D2681">
            <v>8047</v>
          </cell>
          <cell r="E2681" t="str">
            <v>Generación de respuestas integradoras para la Inclusión social y productiva, y la prevención de todas las formas de violencia y discriminación en Bogotá D.C</v>
          </cell>
        </row>
        <row r="2682">
          <cell r="D2682">
            <v>8047</v>
          </cell>
          <cell r="E2682" t="str">
            <v>Generación de respuestas integradoras para la Inclusión social y productiva, y la prevención de todas las formas de violencia y discriminación en Bogotá D.C</v>
          </cell>
        </row>
        <row r="2683">
          <cell r="D2683">
            <v>8047</v>
          </cell>
          <cell r="E2683" t="str">
            <v>Generación de respuestas integradoras para la Inclusión social y productiva, y la prevención de todas las formas de violencia y discriminación en Bogotá D.C</v>
          </cell>
        </row>
        <row r="2684">
          <cell r="D2684">
            <v>8047</v>
          </cell>
          <cell r="E2684" t="str">
            <v>Generación de respuestas integradoras para la Inclusión social y productiva, y la prevención de todas las formas de violencia y discriminación en Bogotá D.C</v>
          </cell>
        </row>
        <row r="2685">
          <cell r="D2685">
            <v>8047</v>
          </cell>
          <cell r="E2685" t="str">
            <v>Generación de respuestas integradoras para la Inclusión social y productiva, y la prevención de todas las formas de violencia y discriminación en Bogotá D.C</v>
          </cell>
        </row>
        <row r="2686">
          <cell r="D2686">
            <v>8047</v>
          </cell>
          <cell r="E2686" t="str">
            <v>Generación de respuestas integradoras para la Inclusión social y productiva, y la prevención de todas las formas de violencia y discriminación en Bogotá D.C</v>
          </cell>
        </row>
        <row r="2687">
          <cell r="D2687">
            <v>8047</v>
          </cell>
          <cell r="E2687" t="str">
            <v>Generación de respuestas integradoras para la Inclusión social y productiva, y la prevención de todas las formas de violencia y discriminación en Bogotá D.C</v>
          </cell>
        </row>
        <row r="2688">
          <cell r="D2688">
            <v>8047</v>
          </cell>
          <cell r="E2688" t="str">
            <v>Generación de respuestas integradoras para la Inclusión social y productiva, y la prevención de todas las formas de violencia y discriminación en Bogotá D.C</v>
          </cell>
        </row>
        <row r="2689">
          <cell r="D2689">
            <v>8047</v>
          </cell>
          <cell r="E2689" t="str">
            <v>Generación de respuestas integradoras para la Inclusión social y productiva, y la prevención de todas las formas de violencia y discriminación en Bogotá D.C</v>
          </cell>
        </row>
        <row r="2690">
          <cell r="D2690">
            <v>8047</v>
          </cell>
          <cell r="E2690" t="str">
            <v>Generación de respuestas integradoras para la Inclusión social y productiva, y la prevención de todas las formas de violencia y discriminación en Bogotá D.C</v>
          </cell>
        </row>
        <row r="2691">
          <cell r="D2691">
            <v>8047</v>
          </cell>
          <cell r="E2691" t="str">
            <v>Generación de respuestas integradoras para la Inclusión social y productiva, y la prevención de todas las formas de violencia y discriminación en Bogotá D.C</v>
          </cell>
        </row>
        <row r="2692">
          <cell r="D2692">
            <v>7891</v>
          </cell>
          <cell r="E2692" t="str">
            <v>Fortalecimiento institucional del DASCD: Hacia una gestión pública centrada en la ciudadanía. Bogotá D.C.</v>
          </cell>
        </row>
        <row r="2693">
          <cell r="D2693">
            <v>7891</v>
          </cell>
          <cell r="E2693" t="str">
            <v>Fortalecimiento institucional del DASCD: Hacia una gestión pública centrada en la ciudadanía. Bogotá D.C.</v>
          </cell>
        </row>
        <row r="2694">
          <cell r="D2694">
            <v>7891</v>
          </cell>
          <cell r="E2694" t="str">
            <v>Fortalecimiento institucional del DASCD: Hacia una gestión pública centrada en la ciudadanía. Bogotá D.C.</v>
          </cell>
        </row>
        <row r="2695">
          <cell r="D2695">
            <v>7891</v>
          </cell>
          <cell r="E2695" t="str">
            <v>Fortalecimiento institucional del DASCD: Hacia una gestión pública centrada en la ciudadanía. Bogotá D.C.</v>
          </cell>
        </row>
        <row r="2696">
          <cell r="D2696">
            <v>7891</v>
          </cell>
          <cell r="E2696" t="str">
            <v>Fortalecimiento institucional del DASCD: Hacia una gestión pública centrada en la ciudadanía. Bogotá D.C.</v>
          </cell>
        </row>
        <row r="2697">
          <cell r="D2697">
            <v>7891</v>
          </cell>
          <cell r="E2697" t="str">
            <v>Fortalecimiento institucional del DASCD: Hacia una gestión pública centrada en la ciudadanía. Bogotá D.C.</v>
          </cell>
        </row>
        <row r="2698">
          <cell r="D2698">
            <v>7971</v>
          </cell>
          <cell r="E2698" t="str">
            <v>Desarrollo de capacidades para una gestión innovadora e incluyente del talento humano, fomentando la confianza ciudadana en el gobierno de Bogotá D.C.</v>
          </cell>
        </row>
        <row r="2699">
          <cell r="D2699">
            <v>7971</v>
          </cell>
          <cell r="E2699" t="str">
            <v>Desarrollo de capacidades para una gestión innovadora e incluyente del talento humano, fomentando la confianza ciudadana en el gobierno de Bogotá D.C.</v>
          </cell>
        </row>
        <row r="2700">
          <cell r="D2700">
            <v>7971</v>
          </cell>
          <cell r="E2700" t="str">
            <v>Desarrollo de capacidades para una gestión innovadora e incluyente del talento humano, fomentando la confianza ciudadana en el gobierno de Bogotá D.C.</v>
          </cell>
        </row>
        <row r="2701">
          <cell r="D2701">
            <v>7971</v>
          </cell>
          <cell r="E2701" t="str">
            <v>Desarrollo de capacidades para una gestión innovadora e incluyente del talento humano, fomentando la confianza ciudadana en el gobierno de Bogotá D.C.</v>
          </cell>
        </row>
        <row r="2702">
          <cell r="D2702">
            <v>7971</v>
          </cell>
          <cell r="E2702" t="str">
            <v>Desarrollo de capacidades para una gestión innovadora e incluyente del talento humano, fomentando la confianza ciudadana en el gobierno de Bogotá D.C.</v>
          </cell>
        </row>
        <row r="2703">
          <cell r="D2703">
            <v>7971</v>
          </cell>
          <cell r="E2703" t="str">
            <v>Desarrollo de capacidades para una gestión innovadora e incluyente del talento humano, fomentando la confianza ciudadana en el gobierno de Bogotá D.C.</v>
          </cell>
        </row>
        <row r="2704">
          <cell r="D2704">
            <v>7971</v>
          </cell>
          <cell r="E2704" t="str">
            <v>Desarrollo de capacidades para una gestión innovadora e incluyente del talento humano, fomentando la confianza ciudadana en el gobierno de Bogotá D.C.</v>
          </cell>
        </row>
        <row r="2705">
          <cell r="D2705">
            <v>7971</v>
          </cell>
          <cell r="E2705" t="str">
            <v>Desarrollo de capacidades para una gestión innovadora e incluyente del talento humano, fomentando la confianza ciudadana en el gobierno de Bogotá D.C.</v>
          </cell>
        </row>
        <row r="2706">
          <cell r="D2706">
            <v>7961</v>
          </cell>
          <cell r="E2706" t="str">
            <v>Fortalecimiento de la apropiación social del conocimiento para la resiliencia climática en Bogotá D.C.</v>
          </cell>
        </row>
        <row r="2707">
          <cell r="D2707">
            <v>7961</v>
          </cell>
          <cell r="E2707" t="str">
            <v>Fortalecimiento de la apropiación social del conocimiento para la resiliencia climática en Bogotá D.C.</v>
          </cell>
        </row>
        <row r="2708">
          <cell r="D2708">
            <v>7961</v>
          </cell>
          <cell r="E2708" t="str">
            <v>Fortalecimiento de la apropiación social del conocimiento para la resiliencia climática en Bogotá D.C.</v>
          </cell>
        </row>
        <row r="2709">
          <cell r="D2709">
            <v>7961</v>
          </cell>
          <cell r="E2709" t="str">
            <v>Fortalecimiento de la apropiación social del conocimiento para la resiliencia climática en Bogotá D.C.</v>
          </cell>
        </row>
        <row r="2710">
          <cell r="D2710">
            <v>7977</v>
          </cell>
          <cell r="E2710" t="str">
            <v>Fortalecimiento de la capacidad en la Gestión Legal Ambiental de la SDA. Bogotá D.C.</v>
          </cell>
        </row>
        <row r="2711">
          <cell r="D2711">
            <v>7977</v>
          </cell>
          <cell r="E2711" t="str">
            <v>Fortalecimiento de la capacidad en la Gestión Legal Ambiental de la SDA. Bogotá D.C.</v>
          </cell>
        </row>
        <row r="2712">
          <cell r="D2712">
            <v>7977</v>
          </cell>
          <cell r="E2712" t="str">
            <v>Fortalecimiento de la capacidad en la Gestión Legal Ambiental de la SDA. Bogotá D.C.</v>
          </cell>
        </row>
        <row r="2713">
          <cell r="D2713">
            <v>7977</v>
          </cell>
          <cell r="E2713" t="str">
            <v>Fortalecimiento de la capacidad en la Gestión Legal Ambiental de la SDA. Bogotá D.C.</v>
          </cell>
        </row>
        <row r="2714">
          <cell r="D2714">
            <v>7977</v>
          </cell>
          <cell r="E2714" t="str">
            <v>Fortalecimiento de la capacidad en la Gestión Legal Ambiental de la SDA. Bogotá D.C.</v>
          </cell>
        </row>
        <row r="2715">
          <cell r="D2715">
            <v>7977</v>
          </cell>
          <cell r="E2715" t="str">
            <v>Fortalecimiento de la capacidad en la Gestión Legal Ambiental de la SDA. Bogotá D.C.</v>
          </cell>
        </row>
        <row r="2716">
          <cell r="D2716">
            <v>7977</v>
          </cell>
          <cell r="E2716" t="str">
            <v>Fortalecimiento de la capacidad en la Gestión Legal Ambiental de la SDA. Bogotá D.C.</v>
          </cell>
        </row>
        <row r="2717">
          <cell r="D2717">
            <v>8007</v>
          </cell>
          <cell r="E2717" t="str">
            <v>Fortalecimiento Institucional para la gestión ambiental Bogotá D.C.</v>
          </cell>
        </row>
        <row r="2718">
          <cell r="D2718">
            <v>8007</v>
          </cell>
          <cell r="E2718" t="str">
            <v>Fortalecimiento Institucional para la gestión ambiental Bogotá D.C.</v>
          </cell>
        </row>
        <row r="2719">
          <cell r="D2719">
            <v>8007</v>
          </cell>
          <cell r="E2719" t="str">
            <v>Fortalecimiento Institucional para la gestión ambiental Bogotá D.C.</v>
          </cell>
        </row>
        <row r="2720">
          <cell r="D2720">
            <v>8007</v>
          </cell>
          <cell r="E2720" t="str">
            <v>Fortalecimiento Institucional para la gestión ambiental Bogotá D.C.</v>
          </cell>
        </row>
        <row r="2721">
          <cell r="D2721">
            <v>8007</v>
          </cell>
          <cell r="E2721" t="str">
            <v>Fortalecimiento Institucional para la gestión ambiental Bogotá D.C.</v>
          </cell>
        </row>
        <row r="2722">
          <cell r="D2722">
            <v>8007</v>
          </cell>
          <cell r="E2722" t="str">
            <v>Fortalecimiento Institucional para la gestión ambiental Bogotá D.C.</v>
          </cell>
        </row>
        <row r="2723">
          <cell r="D2723">
            <v>8007</v>
          </cell>
          <cell r="E2723" t="str">
            <v>Fortalecimiento Institucional para la gestión ambiental Bogotá D.C.</v>
          </cell>
        </row>
        <row r="2724">
          <cell r="D2724">
            <v>8007</v>
          </cell>
          <cell r="E2724" t="str">
            <v>Fortalecimiento Institucional para la gestión ambiental Bogotá D.C.</v>
          </cell>
        </row>
        <row r="2725">
          <cell r="D2725">
            <v>8011</v>
          </cell>
          <cell r="E2725" t="str">
            <v>Fortalecimiento en la evaluación, seguimiento y control ambiental a los recursos naturales y la estructura ecologica principal en Bogotá D.C</v>
          </cell>
        </row>
        <row r="2726">
          <cell r="D2726">
            <v>8011</v>
          </cell>
          <cell r="E2726" t="str">
            <v>Fortalecimiento en la evaluación, seguimiento y control ambiental a los recursos naturales y la estructura ecologica principal en Bogotá D.C</v>
          </cell>
        </row>
        <row r="2727">
          <cell r="D2727">
            <v>8011</v>
          </cell>
          <cell r="E2727" t="str">
            <v>Fortalecimiento en la evaluación, seguimiento y control ambiental a los recursos naturales y la estructura ecologica principal en Bogotá D.C</v>
          </cell>
        </row>
        <row r="2728">
          <cell r="D2728">
            <v>8011</v>
          </cell>
          <cell r="E2728" t="str">
            <v>Fortalecimiento en la evaluación, seguimiento y control ambiental a los recursos naturales y la estructura ecologica principal en Bogotá D.C</v>
          </cell>
        </row>
        <row r="2729">
          <cell r="D2729">
            <v>8011</v>
          </cell>
          <cell r="E2729" t="str">
            <v>Fortalecimiento en la evaluación, seguimiento y control ambiental a los recursos naturales y la estructura ecologica principal en Bogotá D.C</v>
          </cell>
        </row>
        <row r="2730">
          <cell r="D2730">
            <v>8011</v>
          </cell>
          <cell r="E2730" t="str">
            <v>Fortalecimiento en la evaluación, seguimiento y control ambiental a los recursos naturales y la estructura ecologica principal en Bogotá D.C</v>
          </cell>
        </row>
        <row r="2731">
          <cell r="D2731">
            <v>8011</v>
          </cell>
          <cell r="E2731" t="str">
            <v>Fortalecimiento en la evaluación, seguimiento y control ambiental a los recursos naturales y la estructura ecologica principal en Bogotá D.C</v>
          </cell>
        </row>
        <row r="2732">
          <cell r="D2732">
            <v>8011</v>
          </cell>
          <cell r="E2732" t="str">
            <v>Fortalecimiento en la evaluación, seguimiento y control ambiental a los recursos naturales y la estructura ecologica principal en Bogotá D.C</v>
          </cell>
        </row>
        <row r="2733">
          <cell r="D2733">
            <v>8011</v>
          </cell>
          <cell r="E2733" t="str">
            <v>Fortalecimiento en la evaluación, seguimiento y control ambiental a los recursos naturales y la estructura ecologica principal en Bogotá D.C</v>
          </cell>
        </row>
        <row r="2734">
          <cell r="D2734">
            <v>8011</v>
          </cell>
          <cell r="E2734" t="str">
            <v>Fortalecimiento en la evaluación, seguimiento y control ambiental a los recursos naturales y la estructura ecologica principal en Bogotá D.C</v>
          </cell>
        </row>
        <row r="2735">
          <cell r="D2735">
            <v>8011</v>
          </cell>
          <cell r="E2735" t="str">
            <v>Fortalecimiento en la evaluación, seguimiento y control ambiental a los recursos naturales y la estructura ecologica principal en Bogotá D.C</v>
          </cell>
        </row>
        <row r="2736">
          <cell r="D2736">
            <v>8011</v>
          </cell>
          <cell r="E2736" t="str">
            <v>Fortalecimiento en la evaluación, seguimiento y control ambiental a los recursos naturales y la estructura ecologica principal en Bogotá D.C</v>
          </cell>
        </row>
        <row r="2737">
          <cell r="D2737">
            <v>8011</v>
          </cell>
          <cell r="E2737" t="str">
            <v>Fortalecimiento en la evaluación, seguimiento y control ambiental a los recursos naturales y la estructura ecologica principal en Bogotá D.C</v>
          </cell>
        </row>
        <row r="2738">
          <cell r="D2738">
            <v>8011</v>
          </cell>
          <cell r="E2738" t="str">
            <v>Fortalecimiento en la evaluación, seguimiento y control ambiental a los recursos naturales y la estructura ecologica principal en Bogotá D.C</v>
          </cell>
        </row>
        <row r="2739">
          <cell r="D2739">
            <v>8011</v>
          </cell>
          <cell r="E2739" t="str">
            <v>Fortalecimiento en la evaluación, seguimiento y control ambiental a los recursos naturales y la estructura ecologica principal en Bogotá D.C</v>
          </cell>
        </row>
        <row r="2740">
          <cell r="D2740">
            <v>8017</v>
          </cell>
          <cell r="E2740" t="str">
            <v>Incorporación de criterios de ecourbanismo, producción y consumo sostenible en Bogotá D.C.</v>
          </cell>
        </row>
        <row r="2741">
          <cell r="D2741">
            <v>8017</v>
          </cell>
          <cell r="E2741" t="str">
            <v>Incorporación de criterios de ecourbanismo, producción y consumo sostenible en Bogotá D.C.</v>
          </cell>
        </row>
        <row r="2742">
          <cell r="D2742">
            <v>8017</v>
          </cell>
          <cell r="E2742" t="str">
            <v>Incorporación de criterios de ecourbanismo, producción y consumo sostenible en Bogotá D.C.</v>
          </cell>
        </row>
        <row r="2743">
          <cell r="D2743">
            <v>8054</v>
          </cell>
          <cell r="E2743" t="str">
            <v>Fortalecimiento de la planeación y gestión del conocimiento ambiental Bogotá D.C</v>
          </cell>
        </row>
        <row r="2744">
          <cell r="D2744">
            <v>8054</v>
          </cell>
          <cell r="E2744" t="str">
            <v>Fortalecimiento de la planeación y gestión del conocimiento ambiental Bogotá D.C</v>
          </cell>
        </row>
        <row r="2745">
          <cell r="D2745">
            <v>8054</v>
          </cell>
          <cell r="E2745" t="str">
            <v>Fortalecimiento de la planeación y gestión del conocimiento ambiental Bogotá D.C</v>
          </cell>
        </row>
        <row r="2746">
          <cell r="D2746">
            <v>8054</v>
          </cell>
          <cell r="E2746" t="str">
            <v>Fortalecimiento de la planeación y gestión del conocimiento ambiental Bogotá D.C</v>
          </cell>
        </row>
        <row r="2747">
          <cell r="D2747">
            <v>8054</v>
          </cell>
          <cell r="E2747" t="str">
            <v>Fortalecimiento de la planeación y gestión del conocimiento ambiental Bogotá D.C</v>
          </cell>
        </row>
        <row r="2748">
          <cell r="D2748">
            <v>8054</v>
          </cell>
          <cell r="E2748" t="str">
            <v>Fortalecimiento de la planeación y gestión del conocimiento ambiental Bogotá D.C</v>
          </cell>
        </row>
        <row r="2749">
          <cell r="D2749">
            <v>8054</v>
          </cell>
          <cell r="E2749" t="str">
            <v>Fortalecimiento de la planeación y gestión del conocimiento ambiental Bogotá D.C</v>
          </cell>
        </row>
        <row r="2750">
          <cell r="D2750">
            <v>8054</v>
          </cell>
          <cell r="E2750" t="str">
            <v>Fortalecimiento de la planeación y gestión del conocimiento ambiental Bogotá D.C</v>
          </cell>
        </row>
        <row r="2751">
          <cell r="D2751">
            <v>8061</v>
          </cell>
          <cell r="E2751" t="str">
            <v>Fortalecimiento de la gestión de TI en la Secretaría Distrital de Ambiente Bogotá D.C.</v>
          </cell>
        </row>
        <row r="2752">
          <cell r="D2752">
            <v>8061</v>
          </cell>
          <cell r="E2752" t="str">
            <v>Fortalecimiento de la gestión de TI en la Secretaría Distrital de Ambiente Bogotá D.C.</v>
          </cell>
        </row>
        <row r="2753">
          <cell r="D2753">
            <v>8061</v>
          </cell>
          <cell r="E2753" t="str">
            <v>Fortalecimiento de la gestión de TI en la Secretaría Distrital de Ambiente Bogotá D.C.</v>
          </cell>
        </row>
        <row r="2754">
          <cell r="D2754">
            <v>8086</v>
          </cell>
          <cell r="E2754" t="str">
            <v>Incremento de las acciones que contribuyen a la adaptación de los socioecosistemas de Bogotá Región ante los fenómenos de variabilidad y cambio climático Bogotá D.C.</v>
          </cell>
        </row>
        <row r="2755">
          <cell r="D2755">
            <v>8086</v>
          </cell>
          <cell r="E2755" t="str">
            <v>Incremento de las acciones que contribuyen a la adaptación de los socioecosistemas de Bogotá Región ante los fenómenos de variabilidad y cambio climático Bogotá D.C.</v>
          </cell>
        </row>
        <row r="2756">
          <cell r="D2756">
            <v>8086</v>
          </cell>
          <cell r="E2756" t="str">
            <v>Incremento de las acciones que contribuyen a la adaptación de los socioecosistemas de Bogotá Región ante los fenómenos de variabilidad y cambio climático Bogotá D.C.</v>
          </cell>
        </row>
        <row r="2757">
          <cell r="D2757">
            <v>8086</v>
          </cell>
          <cell r="E2757" t="str">
            <v>Incremento de las acciones que contribuyen a la adaptación de los socioecosistemas de Bogotá Región ante los fenómenos de variabilidad y cambio climático Bogotá D.C.</v>
          </cell>
        </row>
        <row r="2758">
          <cell r="D2758">
            <v>8086</v>
          </cell>
          <cell r="E2758" t="str">
            <v>Incremento de las acciones que contribuyen a la adaptación de los socioecosistemas de Bogotá Región ante los fenómenos de variabilidad y cambio climático Bogotá D.C.</v>
          </cell>
        </row>
        <row r="2759">
          <cell r="D2759">
            <v>8086</v>
          </cell>
          <cell r="E2759" t="str">
            <v>Incremento de las acciones que contribuyen a la adaptación de los socioecosistemas de Bogotá Región ante los fenómenos de variabilidad y cambio climático Bogotá D.C.</v>
          </cell>
        </row>
        <row r="2760">
          <cell r="D2760">
            <v>8086</v>
          </cell>
          <cell r="E2760" t="str">
            <v>Incremento de las acciones que contribuyen a la adaptación de los socioecosistemas de Bogotá Región ante los fenómenos de variabilidad y cambio climático Bogotá D.C.</v>
          </cell>
        </row>
        <row r="2761">
          <cell r="D2761">
            <v>8086</v>
          </cell>
          <cell r="E2761" t="str">
            <v>Incremento de las acciones que contribuyen a la adaptación de los socioecosistemas de Bogotá Región ante los fenómenos de variabilidad y cambio climático Bogotá D.C.</v>
          </cell>
        </row>
        <row r="2762">
          <cell r="D2762">
            <v>8086</v>
          </cell>
          <cell r="E2762" t="str">
            <v>Incremento de las acciones que contribuyen a la adaptación de los socioecosistemas de Bogotá Región ante los fenómenos de variabilidad y cambio climático Bogotá D.C.</v>
          </cell>
        </row>
        <row r="2763">
          <cell r="D2763">
            <v>8121</v>
          </cell>
          <cell r="E2763" t="str">
            <v>Mejoramiento de la calidad del Aire, Auditiva y Visual, construyendo una ciudad más justa y saludable en Bogotá D.C</v>
          </cell>
        </row>
        <row r="2764">
          <cell r="D2764">
            <v>8121</v>
          </cell>
          <cell r="E2764" t="str">
            <v>Mejoramiento de la calidad del Aire, Auditiva y Visual, construyendo una ciudad más justa y saludable en Bogotá D.C</v>
          </cell>
        </row>
        <row r="2765">
          <cell r="D2765">
            <v>8121</v>
          </cell>
          <cell r="E2765" t="str">
            <v>Mejoramiento de la calidad del Aire, Auditiva y Visual, construyendo una ciudad más justa y saludable en Bogotá D.C</v>
          </cell>
        </row>
        <row r="2766">
          <cell r="D2766">
            <v>8121</v>
          </cell>
          <cell r="E2766" t="str">
            <v>Mejoramiento de la calidad del Aire, Auditiva y Visual, construyendo una ciudad más justa y saludable en Bogotá D.C</v>
          </cell>
        </row>
        <row r="2767">
          <cell r="D2767">
            <v>8121</v>
          </cell>
          <cell r="E2767" t="str">
            <v>Mejoramiento de la calidad del Aire, Auditiva y Visual, construyendo una ciudad más justa y saludable en Bogotá D.C</v>
          </cell>
        </row>
        <row r="2768">
          <cell r="D2768">
            <v>8121</v>
          </cell>
          <cell r="E2768" t="str">
            <v>Mejoramiento de la calidad del Aire, Auditiva y Visual, construyendo una ciudad más justa y saludable en Bogotá D.C</v>
          </cell>
        </row>
        <row r="2769">
          <cell r="D2769">
            <v>8121</v>
          </cell>
          <cell r="E2769" t="str">
            <v>Mejoramiento de la calidad del Aire, Auditiva y Visual, construyendo una ciudad más justa y saludable en Bogotá D.C</v>
          </cell>
        </row>
        <row r="2770">
          <cell r="D2770">
            <v>8121</v>
          </cell>
          <cell r="E2770" t="str">
            <v>Mejoramiento de la calidad del Aire, Auditiva y Visual, construyendo una ciudad más justa y saludable en Bogotá D.C</v>
          </cell>
        </row>
        <row r="2771">
          <cell r="D2771">
            <v>8121</v>
          </cell>
          <cell r="E2771" t="str">
            <v>Mejoramiento de la calidad del Aire, Auditiva y Visual, construyendo una ciudad más justa y saludable en Bogotá D.C</v>
          </cell>
        </row>
        <row r="2772">
          <cell r="D2772">
            <v>8121</v>
          </cell>
          <cell r="E2772" t="str">
            <v>Mejoramiento de la calidad del Aire, Auditiva y Visual, construyendo una ciudad más justa y saludable en Bogotá D.C</v>
          </cell>
        </row>
        <row r="2773">
          <cell r="D2773">
            <v>8121</v>
          </cell>
          <cell r="E2773" t="str">
            <v>Mejoramiento de la calidad del Aire, Auditiva y Visual, construyendo una ciudad más justa y saludable en Bogotá D.C</v>
          </cell>
        </row>
        <row r="2774">
          <cell r="D2774">
            <v>8121</v>
          </cell>
          <cell r="E2774" t="str">
            <v>Mejoramiento de la calidad del Aire, Auditiva y Visual, construyendo una ciudad más justa y saludable en Bogotá D.C</v>
          </cell>
        </row>
        <row r="2775">
          <cell r="D2775">
            <v>8121</v>
          </cell>
          <cell r="E2775" t="str">
            <v>Mejoramiento de la calidad del Aire, Auditiva y Visual, construyendo una ciudad más justa y saludable en Bogotá D.C</v>
          </cell>
        </row>
        <row r="2776">
          <cell r="D2776">
            <v>8121</v>
          </cell>
          <cell r="E2776" t="str">
            <v>Mejoramiento de la calidad del Aire, Auditiva y Visual, construyendo una ciudad más justa y saludable en Bogotá D.C</v>
          </cell>
        </row>
        <row r="2777">
          <cell r="D2777">
            <v>8121</v>
          </cell>
          <cell r="E2777" t="str">
            <v>Mejoramiento de la calidad del Aire, Auditiva y Visual, construyendo una ciudad más justa y saludable en Bogotá D.C</v>
          </cell>
        </row>
        <row r="2778">
          <cell r="D2778">
            <v>8121</v>
          </cell>
          <cell r="E2778" t="str">
            <v>Mejoramiento de la calidad del Aire, Auditiva y Visual, construyendo una ciudad más justa y saludable en Bogotá D.C</v>
          </cell>
        </row>
        <row r="2779">
          <cell r="D2779">
            <v>8121</v>
          </cell>
          <cell r="E2779" t="str">
            <v>Mejoramiento de la calidad del Aire, Auditiva y Visual, construyendo una ciudad más justa y saludable en Bogotá D.C</v>
          </cell>
        </row>
        <row r="2780">
          <cell r="D2780">
            <v>8121</v>
          </cell>
          <cell r="E2780" t="str">
            <v>Mejoramiento de la calidad del Aire, Auditiva y Visual, construyendo una ciudad más justa y saludable en Bogotá D.C</v>
          </cell>
        </row>
        <row r="2781">
          <cell r="D2781">
            <v>8121</v>
          </cell>
          <cell r="E2781" t="str">
            <v>Mejoramiento de la calidad del Aire, Auditiva y Visual, construyendo una ciudad más justa y saludable en Bogotá D.C</v>
          </cell>
        </row>
        <row r="2782">
          <cell r="D2782">
            <v>7928</v>
          </cell>
          <cell r="E2782" t="str">
            <v>Consolidación de la defensa del espacio público y la apropiación del patrimonio inmobiliario de Bogotá D.C.</v>
          </cell>
        </row>
        <row r="2783">
          <cell r="D2783">
            <v>7928</v>
          </cell>
          <cell r="E2783" t="str">
            <v>Consolidación de la defensa del espacio público y la apropiación del patrimonio inmobiliario de Bogotá D.C.</v>
          </cell>
        </row>
        <row r="2784">
          <cell r="D2784">
            <v>7928</v>
          </cell>
          <cell r="E2784" t="str">
            <v>Consolidación de la defensa del espacio público y la apropiación del patrimonio inmobiliario de Bogotá D.C.</v>
          </cell>
        </row>
        <row r="2785">
          <cell r="D2785">
            <v>7928</v>
          </cell>
          <cell r="E2785" t="str">
            <v>Consolidación de la defensa del espacio público y la apropiación del patrimonio inmobiliario de Bogotá D.C.</v>
          </cell>
        </row>
        <row r="2786">
          <cell r="D2786">
            <v>7928</v>
          </cell>
          <cell r="E2786" t="str">
            <v>Consolidación de la defensa del espacio público y la apropiación del patrimonio inmobiliario de Bogotá D.C.</v>
          </cell>
        </row>
        <row r="2787">
          <cell r="D2787">
            <v>7935</v>
          </cell>
          <cell r="E2787" t="str">
            <v>Generación de proyectos de bienestar con enfoque de género, poblacional y diferencial en espacios públicos de Bogotá D.C.</v>
          </cell>
        </row>
        <row r="2788">
          <cell r="D2788">
            <v>7935</v>
          </cell>
          <cell r="E2788" t="str">
            <v>Generación de proyectos de bienestar con enfoque de género, poblacional y diferencial en espacios públicos de Bogotá D.C.</v>
          </cell>
        </row>
        <row r="2789">
          <cell r="D2789">
            <v>7987</v>
          </cell>
          <cell r="E2789" t="str">
            <v>Implementación de la estrategia de fortalecimiento de la gestión institucional y operativa para mejorar el servicio a la ciudadanía en Bogotá D.C.</v>
          </cell>
        </row>
        <row r="2790">
          <cell r="D2790">
            <v>7987</v>
          </cell>
          <cell r="E2790" t="str">
            <v>Implementación de la estrategia de fortalecimiento de la gestión institucional y operativa para mejorar el servicio a la ciudadanía en Bogotá D.C.</v>
          </cell>
        </row>
        <row r="2791">
          <cell r="D2791">
            <v>7987</v>
          </cell>
          <cell r="E2791" t="str">
            <v>Implementación de la estrategia de fortalecimiento de la gestión institucional y operativa para mejorar el servicio a la ciudadanía en Bogotá D.C.</v>
          </cell>
        </row>
        <row r="2792">
          <cell r="D2792">
            <v>7987</v>
          </cell>
          <cell r="E2792" t="str">
            <v>Implementación de la estrategia de fortalecimiento de la gestión institucional y operativa para mejorar el servicio a la ciudadanía en Bogotá D.C.</v>
          </cell>
        </row>
        <row r="2793">
          <cell r="D2793">
            <v>8026</v>
          </cell>
          <cell r="E2793" t="str">
            <v>Fortalecimiento del proceso de actualización del inventario de uso Público y Bienes Fiscales en Bogotá D.C.</v>
          </cell>
        </row>
        <row r="2794">
          <cell r="D2794">
            <v>8026</v>
          </cell>
          <cell r="E2794" t="str">
            <v>Fortalecimiento del proceso de actualización del inventario de uso Público y Bienes Fiscales en Bogotá D.C.</v>
          </cell>
        </row>
        <row r="2795">
          <cell r="D2795">
            <v>8026</v>
          </cell>
          <cell r="E2795" t="str">
            <v>Fortalecimiento del proceso de actualización del inventario de uso Público y Bienes Fiscales en Bogotá D.C.</v>
          </cell>
        </row>
        <row r="2796">
          <cell r="D2796">
            <v>8026</v>
          </cell>
          <cell r="E2796" t="str">
            <v>Fortalecimiento del proceso de actualización del inventario de uso Público y Bienes Fiscales en Bogotá D.C.</v>
          </cell>
        </row>
        <row r="2797">
          <cell r="D2797">
            <v>8026</v>
          </cell>
          <cell r="E2797" t="str">
            <v>Fortalecimiento del proceso de actualización del inventario de uso Público y Bienes Fiscales en Bogotá D.C.</v>
          </cell>
        </row>
        <row r="2798">
          <cell r="D2798">
            <v>8026</v>
          </cell>
          <cell r="E2798" t="str">
            <v>Fortalecimiento del proceso de actualización del inventario de uso Público y Bienes Fiscales en Bogotá D.C.</v>
          </cell>
        </row>
        <row r="2799">
          <cell r="D2799">
            <v>8038</v>
          </cell>
          <cell r="E2799" t="str">
            <v>Fortalecimiento de las TIC para apalancar la capacidad institucional del espacio público en Bogotá D.C.</v>
          </cell>
        </row>
        <row r="2800">
          <cell r="D2800">
            <v>8038</v>
          </cell>
          <cell r="E2800" t="str">
            <v>Fortalecimiento de las TIC para apalancar la capacidad institucional del espacio público en Bogotá D.C.</v>
          </cell>
        </row>
        <row r="2801">
          <cell r="D2801">
            <v>8038</v>
          </cell>
          <cell r="E2801" t="str">
            <v>Fortalecimiento de las TIC para apalancar la capacidad institucional del espacio público en Bogotá D.C.</v>
          </cell>
        </row>
        <row r="2802">
          <cell r="D2802">
            <v>8126</v>
          </cell>
          <cell r="E2802" t="str">
            <v>Fortalecimiento institucional de la UAECOB para un gobierno confiable Bogotá D.C.</v>
          </cell>
        </row>
        <row r="2803">
          <cell r="D2803">
            <v>8126</v>
          </cell>
          <cell r="E2803" t="str">
            <v>Fortalecimiento institucional de la UAECOB para un gobierno confiable Bogotá D.C.</v>
          </cell>
        </row>
        <row r="2804">
          <cell r="D2804">
            <v>8126</v>
          </cell>
          <cell r="E2804" t="str">
            <v>Fortalecimiento institucional de la UAECOB para un gobierno confiable Bogotá D.C.</v>
          </cell>
        </row>
        <row r="2805">
          <cell r="D2805">
            <v>8126</v>
          </cell>
          <cell r="E2805" t="str">
            <v>Fortalecimiento institucional de la UAECOB para un gobierno confiable Bogotá D.C.</v>
          </cell>
        </row>
        <row r="2806">
          <cell r="D2806">
            <v>8126</v>
          </cell>
          <cell r="E2806" t="str">
            <v>Fortalecimiento institucional de la UAECOB para un gobierno confiable Bogotá D.C.</v>
          </cell>
        </row>
        <row r="2807">
          <cell r="D2807">
            <v>8126</v>
          </cell>
          <cell r="E2807" t="str">
            <v>Fortalecimiento institucional de la UAECOB para un gobierno confiable Bogotá D.C.</v>
          </cell>
        </row>
        <row r="2808">
          <cell r="D2808">
            <v>8126</v>
          </cell>
          <cell r="E2808" t="str">
            <v>Fortalecimiento institucional de la UAECOB para un gobierno confiable Bogotá D.C.</v>
          </cell>
        </row>
        <row r="2809">
          <cell r="D2809">
            <v>8126</v>
          </cell>
          <cell r="E2809" t="str">
            <v>Fortalecimiento institucional de la UAECOB para un gobierno confiable Bogotá D.C.</v>
          </cell>
        </row>
        <row r="2810">
          <cell r="D2810">
            <v>8126</v>
          </cell>
          <cell r="E2810" t="str">
            <v>Fortalecimiento institucional de la UAECOB para un gobierno confiable Bogotá D.C.</v>
          </cell>
        </row>
        <row r="2811">
          <cell r="D2811">
            <v>8126</v>
          </cell>
          <cell r="E2811" t="str">
            <v>Fortalecimiento institucional de la UAECOB para un gobierno confiable Bogotá D.C.</v>
          </cell>
        </row>
        <row r="2812">
          <cell r="D2812">
            <v>8173</v>
          </cell>
          <cell r="E2812" t="str">
            <v>Modernización de las capacidades del Cuerpo Oficial de Bomberos Bogotá D.C.</v>
          </cell>
        </row>
        <row r="2813">
          <cell r="D2813">
            <v>8173</v>
          </cell>
          <cell r="E2813" t="str">
            <v>Modernización de las capacidades del Cuerpo Oficial de Bomberos Bogotá D.C.</v>
          </cell>
        </row>
        <row r="2814">
          <cell r="D2814">
            <v>8173</v>
          </cell>
          <cell r="E2814" t="str">
            <v>Modernización de las capacidades del Cuerpo Oficial de Bomberos Bogotá D.C.</v>
          </cell>
        </row>
        <row r="2815">
          <cell r="D2815">
            <v>8173</v>
          </cell>
          <cell r="E2815" t="str">
            <v>Modernización de las capacidades del Cuerpo Oficial de Bomberos Bogotá D.C.</v>
          </cell>
        </row>
        <row r="2816">
          <cell r="D2816">
            <v>8173</v>
          </cell>
          <cell r="E2816" t="str">
            <v>Modernización de las capacidades del Cuerpo Oficial de Bomberos Bogotá D.C.</v>
          </cell>
        </row>
        <row r="2817">
          <cell r="D2817">
            <v>8173</v>
          </cell>
          <cell r="E2817" t="str">
            <v>Modernización de las capacidades del Cuerpo Oficial de Bomberos Bogotá D.C.</v>
          </cell>
        </row>
        <row r="2818">
          <cell r="D2818">
            <v>8173</v>
          </cell>
          <cell r="E2818" t="str">
            <v>Modernización de las capacidades del Cuerpo Oficial de Bomberos Bogotá D.C.</v>
          </cell>
        </row>
        <row r="2819">
          <cell r="D2819">
            <v>8173</v>
          </cell>
          <cell r="E2819" t="str">
            <v>Modernización de las capacidades del Cuerpo Oficial de Bomberos Bogotá D.C.</v>
          </cell>
        </row>
        <row r="2820">
          <cell r="D2820">
            <v>8173</v>
          </cell>
          <cell r="E2820" t="str">
            <v>Modernización de las capacidades del Cuerpo Oficial de Bomberos Bogotá D.C.</v>
          </cell>
        </row>
        <row r="2821">
          <cell r="D2821">
            <v>8173</v>
          </cell>
          <cell r="E2821" t="str">
            <v>Modernización de las capacidades del Cuerpo Oficial de Bomberos Bogotá D.C.</v>
          </cell>
        </row>
        <row r="2822">
          <cell r="D2822">
            <v>8175</v>
          </cell>
          <cell r="E2822" t="str">
            <v>Fortalecimiento estratégico institucional y mejora de la gestión de la Secretaría Jurídica Distrital. Bogotá D.C.</v>
          </cell>
        </row>
        <row r="2823">
          <cell r="D2823">
            <v>8175</v>
          </cell>
          <cell r="E2823" t="str">
            <v>Fortalecimiento estratégico institucional y mejora de la gestión de la Secretaría Jurídica Distrital. Bogotá D.C.</v>
          </cell>
        </row>
        <row r="2824">
          <cell r="D2824">
            <v>8175</v>
          </cell>
          <cell r="E2824" t="str">
            <v>Fortalecimiento estratégico institucional y mejora de la gestión de la Secretaría Jurídica Distrital. Bogotá D.C.</v>
          </cell>
        </row>
        <row r="2825">
          <cell r="D2825">
            <v>8176</v>
          </cell>
          <cell r="E2825" t="str">
            <v>Modernización integral de la Infraestructura TIC de la Secretaria Jurídica Distrital. Bogotá D.C.</v>
          </cell>
        </row>
        <row r="2826">
          <cell r="D2826">
            <v>8176</v>
          </cell>
          <cell r="E2826" t="str">
            <v>Modernización integral de la Infraestructura TIC de la Secretaria Jurídica Distrital. Bogotá D.C.</v>
          </cell>
        </row>
        <row r="2827">
          <cell r="D2827">
            <v>8186</v>
          </cell>
          <cell r="E2827" t="str">
            <v>Fortalecimiento de la participación ciudadana en el ciclo de gobernanza regulatoria del Distrito Capital. Bogotá D.C.</v>
          </cell>
        </row>
        <row r="2828">
          <cell r="D2828">
            <v>8187</v>
          </cell>
          <cell r="E2828" t="str">
            <v>Fortalecimiento del modelo de gestión jurídica y prevención del daño antijurídico en Bogotá D.C.</v>
          </cell>
        </row>
        <row r="2829">
          <cell r="D2829">
            <v>8187</v>
          </cell>
          <cell r="E2829" t="str">
            <v>Fortalecimiento del modelo de gestión jurídica y prevención del daño antijurídico en Bogotá D.C.</v>
          </cell>
        </row>
        <row r="2830">
          <cell r="D2830">
            <v>8193</v>
          </cell>
          <cell r="E2830" t="str">
            <v>Fortalecimiento institucional para optimizar la gestión jurídica y normativa en la Secretaría Jurídica Distrital Bogotá D.C.</v>
          </cell>
        </row>
        <row r="2831">
          <cell r="D2831">
            <v>8193</v>
          </cell>
          <cell r="E2831" t="str">
            <v>Fortalecimiento institucional para optimizar la gestión jurídica y normativa en la Secretaría Jurídica Distrital Bogotá D.C.</v>
          </cell>
        </row>
        <row r="2832">
          <cell r="D2832">
            <v>8193</v>
          </cell>
          <cell r="E2832" t="str">
            <v>Fortalecimiento institucional para optimizar la gestión jurídica y normativa en la Secretaría Jurídica Distrital Bogotá D.C.</v>
          </cell>
        </row>
        <row r="2833">
          <cell r="D2833">
            <v>8193</v>
          </cell>
          <cell r="E2833" t="str">
            <v>Fortalecimiento institucional para optimizar la gestión jurídica y normativa en la Secretaría Jurídica Distrital Bogotá D.C.</v>
          </cell>
        </row>
        <row r="2834">
          <cell r="D2834">
            <v>8195</v>
          </cell>
          <cell r="E2834" t="str">
            <v>Fortalecimiento de la capacidad institucional y operativa de la Secretaría Jurídica para gestionar los aspectos jurídicos. Bogotá D.C.</v>
          </cell>
        </row>
        <row r="2835">
          <cell r="D2835">
            <v>8195</v>
          </cell>
          <cell r="E2835" t="str">
            <v>Fortalecimiento de la capacidad institucional y operativa de la Secretaría Jurídica para gestionar los aspectos jurídicos. Bogotá D.C.</v>
          </cell>
        </row>
        <row r="2836">
          <cell r="D2836">
            <v>8195</v>
          </cell>
          <cell r="E2836" t="str">
            <v>Fortalecimiento de la capacidad institucional y operativa de la Secretaría Jurídica para gestionar los aspectos jurídicos. Bogotá D.C.</v>
          </cell>
        </row>
        <row r="2837">
          <cell r="D2837">
            <v>8177</v>
          </cell>
          <cell r="E2837" t="str">
            <v>Fortalecimiento de capacidades operativas de vigilancia policial, funciones militares y otras de apoyo a la seguridad la convivencia y la justicia en Bogotá D.C.</v>
          </cell>
        </row>
        <row r="2838">
          <cell r="D2838">
            <v>8177</v>
          </cell>
          <cell r="E2838" t="str">
            <v>Fortalecimiento de capacidades operativas de vigilancia policial, funciones militares y otras de apoyo a la seguridad la convivencia y la justicia en Bogotá D.C.</v>
          </cell>
        </row>
        <row r="2839">
          <cell r="D2839">
            <v>8177</v>
          </cell>
          <cell r="E2839" t="str">
            <v>Fortalecimiento de capacidades operativas de vigilancia policial, funciones militares y otras de apoyo a la seguridad la convivencia y la justicia en Bogotá D.C.</v>
          </cell>
        </row>
        <row r="2840">
          <cell r="D2840">
            <v>8177</v>
          </cell>
          <cell r="E2840" t="str">
            <v>Fortalecimiento de capacidades operativas de vigilancia policial, funciones militares y otras de apoyo a la seguridad la convivencia y la justicia en Bogotá D.C.</v>
          </cell>
        </row>
        <row r="2841">
          <cell r="D2841">
            <v>8177</v>
          </cell>
          <cell r="E2841" t="str">
            <v>Fortalecimiento de capacidades operativas de vigilancia policial, funciones militares y otras de apoyo a la seguridad la convivencia y la justicia en Bogotá D.C.</v>
          </cell>
        </row>
        <row r="2842">
          <cell r="D2842">
            <v>8180</v>
          </cell>
          <cell r="E2842" t="str">
            <v>Fortalecimiento de la Gestión Integral de la Seguridad en la Región Metropolitana Bogotá D.C</v>
          </cell>
        </row>
        <row r="2843">
          <cell r="D2843">
            <v>8180</v>
          </cell>
          <cell r="E2843" t="str">
            <v>Fortalecimiento de la Gestión Integral de la Seguridad en la Región Metropolitana Bogotá D.C</v>
          </cell>
        </row>
        <row r="2844">
          <cell r="D2844">
            <v>8180</v>
          </cell>
          <cell r="E2844" t="str">
            <v>Fortalecimiento de la Gestión Integral de la Seguridad en la Región Metropolitana Bogotá D.C</v>
          </cell>
        </row>
        <row r="2845">
          <cell r="D2845">
            <v>8180</v>
          </cell>
          <cell r="E2845" t="str">
            <v>Fortalecimiento de la Gestión Integral de la Seguridad en la Región Metropolitana Bogotá D.C</v>
          </cell>
        </row>
        <row r="2846">
          <cell r="D2846">
            <v>8180</v>
          </cell>
          <cell r="E2846" t="str">
            <v>Fortalecimiento de la Gestión Integral de la Seguridad en la Región Metropolitana Bogotá D.C</v>
          </cell>
        </row>
        <row r="2847">
          <cell r="D2847">
            <v>8180</v>
          </cell>
          <cell r="E2847" t="str">
            <v>Fortalecimiento de la Gestión Integral de la Seguridad en la Región Metropolitana Bogotá D.C</v>
          </cell>
        </row>
        <row r="2848">
          <cell r="D2848">
            <v>8189</v>
          </cell>
          <cell r="E2848" t="str">
            <v>Recuperación de la seguridad de los entornos comerciales, industriales y residenciales a partir de la articulación de esfuerzos de seguridad pública en Bogotá D.C</v>
          </cell>
        </row>
        <row r="2849">
          <cell r="D2849">
            <v>8189</v>
          </cell>
          <cell r="E2849" t="str">
            <v>Recuperación de la seguridad de los entornos comerciales, industriales y residenciales a partir de la articulación de esfuerzos de seguridad pública en Bogotá D.C</v>
          </cell>
        </row>
        <row r="2850">
          <cell r="D2850">
            <v>8189</v>
          </cell>
          <cell r="E2850" t="str">
            <v>Recuperación de la seguridad de los entornos comerciales, industriales y residenciales a partir de la articulación de esfuerzos de seguridad pública en Bogotá D.C</v>
          </cell>
        </row>
        <row r="2851">
          <cell r="D2851">
            <v>8189</v>
          </cell>
          <cell r="E2851" t="str">
            <v>Recuperación de la seguridad de los entornos comerciales, industriales y residenciales a partir de la articulación de esfuerzos de seguridad pública en Bogotá D.C</v>
          </cell>
        </row>
        <row r="2852">
          <cell r="D2852">
            <v>8189</v>
          </cell>
          <cell r="E2852" t="str">
            <v>Recuperación de la seguridad de los entornos comerciales, industriales y residenciales a partir de la articulación de esfuerzos de seguridad pública en Bogotá D.C</v>
          </cell>
        </row>
        <row r="2853">
          <cell r="D2853">
            <v>8189</v>
          </cell>
          <cell r="E2853" t="str">
            <v>Recuperación de la seguridad de los entornos comerciales, industriales y residenciales a partir de la articulación de esfuerzos de seguridad pública en Bogotá D.C</v>
          </cell>
        </row>
        <row r="2854">
          <cell r="D2854">
            <v>8214</v>
          </cell>
          <cell r="E2854" t="str">
            <v>Fortalecimiento de las capacidades del Sistema de operación y Tecnológico del C4 en Bogotá D.C.</v>
          </cell>
        </row>
        <row r="2855">
          <cell r="D2855">
            <v>8214</v>
          </cell>
          <cell r="E2855" t="str">
            <v>Fortalecimiento de las capacidades del Sistema de operación y Tecnológico del C4 en Bogotá D.C.</v>
          </cell>
        </row>
        <row r="2856">
          <cell r="D2856">
            <v>8214</v>
          </cell>
          <cell r="E2856" t="str">
            <v>Fortalecimiento de las capacidades del Sistema de operación y Tecnológico del C4 en Bogotá D.C.</v>
          </cell>
        </row>
        <row r="2857">
          <cell r="D2857">
            <v>8214</v>
          </cell>
          <cell r="E2857" t="str">
            <v>Fortalecimiento de las capacidades del Sistema de operación y Tecnológico del C4 en Bogotá D.C.</v>
          </cell>
        </row>
        <row r="2858">
          <cell r="D2858">
            <v>8214</v>
          </cell>
          <cell r="E2858" t="str">
            <v>Fortalecimiento de las capacidades del Sistema de operación y Tecnológico del C4 en Bogotá D.C.</v>
          </cell>
        </row>
        <row r="2859">
          <cell r="D2859">
            <v>8214</v>
          </cell>
          <cell r="E2859" t="str">
            <v>Fortalecimiento de las capacidades del Sistema de operación y Tecnológico del C4 en Bogotá D.C.</v>
          </cell>
        </row>
        <row r="2860">
          <cell r="D2860">
            <v>8224</v>
          </cell>
          <cell r="E2860" t="str">
            <v>Desarrollo de las Estrategias para la Implementación del Sistema Distrital de Apropiación del Código Nacional de Seguridad y Convivencia Ciudadana en Bogotá D.C.</v>
          </cell>
        </row>
        <row r="2861">
          <cell r="D2861">
            <v>8224</v>
          </cell>
          <cell r="E2861" t="str">
            <v>Desarrollo de las Estrategias para la Implementación del Sistema Distrital de Apropiación del Código Nacional de Seguridad y Convivencia Ciudadana en Bogotá D.C.</v>
          </cell>
        </row>
        <row r="2862">
          <cell r="D2862">
            <v>8224</v>
          </cell>
          <cell r="E2862" t="str">
            <v>Desarrollo de las Estrategias para la Implementación del Sistema Distrital de Apropiación del Código Nacional de Seguridad y Convivencia Ciudadana en Bogotá D.C.</v>
          </cell>
        </row>
        <row r="2863">
          <cell r="D2863">
            <v>8224</v>
          </cell>
          <cell r="E2863" t="str">
            <v>Desarrollo de las Estrategias para la Implementación del Sistema Distrital de Apropiación del Código Nacional de Seguridad y Convivencia Ciudadana en Bogotá D.C.</v>
          </cell>
        </row>
        <row r="2864">
          <cell r="D2864">
            <v>8224</v>
          </cell>
          <cell r="E2864" t="str">
            <v>Desarrollo de las Estrategias para la Implementación del Sistema Distrital de Apropiación del Código Nacional de Seguridad y Convivencia Ciudadana en Bogotá D.C.</v>
          </cell>
        </row>
        <row r="2865">
          <cell r="D2865">
            <v>8224</v>
          </cell>
          <cell r="E2865" t="str">
            <v>Desarrollo de las Estrategias para la Implementación del Sistema Distrital de Apropiación del Código Nacional de Seguridad y Convivencia Ciudadana en Bogotá D.C.</v>
          </cell>
        </row>
        <row r="2866">
          <cell r="D2866">
            <v>8226</v>
          </cell>
          <cell r="E2866" t="str">
            <v>Modernización del Sistema Distrital de Justicia para el establecimiento de servicios funcionales de acceso a la justicia y de resolución de conflictos en Bogotá D.C.</v>
          </cell>
        </row>
        <row r="2867">
          <cell r="D2867">
            <v>8226</v>
          </cell>
          <cell r="E2867" t="str">
            <v>Modernización del Sistema Distrital de Justicia para el establecimiento de servicios funcionales de acceso a la justicia y de resolución de conflictos en Bogotá D.C.</v>
          </cell>
        </row>
        <row r="2868">
          <cell r="D2868">
            <v>8226</v>
          </cell>
          <cell r="E2868" t="str">
            <v>Modernización del Sistema Distrital de Justicia para el establecimiento de servicios funcionales de acceso a la justicia y de resolución de conflictos en Bogotá D.C.</v>
          </cell>
        </row>
        <row r="2869">
          <cell r="D2869">
            <v>8226</v>
          </cell>
          <cell r="E2869" t="str">
            <v>Modernización del Sistema Distrital de Justicia para el establecimiento de servicios funcionales de acceso a la justicia y de resolución de conflictos en Bogotá D.C.</v>
          </cell>
        </row>
        <row r="2870">
          <cell r="D2870">
            <v>8226</v>
          </cell>
          <cell r="E2870" t="str">
            <v>Modernización del Sistema Distrital de Justicia para el establecimiento de servicios funcionales de acceso a la justicia y de resolución de conflictos en Bogotá D.C.</v>
          </cell>
        </row>
        <row r="2871">
          <cell r="D2871">
            <v>8226</v>
          </cell>
          <cell r="E2871" t="str">
            <v>Modernización del Sistema Distrital de Justicia para el establecimiento de servicios funcionales de acceso a la justicia y de resolución de conflictos en Bogotá D.C.</v>
          </cell>
        </row>
        <row r="2872">
          <cell r="D2872">
            <v>8227</v>
          </cell>
          <cell r="E2872" t="str">
            <v>Desarrollo de un sistema de información integrado y de gestión del conocimiento para el análisis estratégico en el Sector Seguridad, Convivencia y Justicia en Bogotá D.C.</v>
          </cell>
        </row>
        <row r="2873">
          <cell r="D2873">
            <v>8227</v>
          </cell>
          <cell r="E2873" t="str">
            <v>Desarrollo de un sistema de información integrado y de gestión del conocimiento para el análisis estratégico en el Sector Seguridad, Convivencia y Justicia en Bogotá D.C.</v>
          </cell>
        </row>
        <row r="2874">
          <cell r="D2874">
            <v>8229</v>
          </cell>
          <cell r="E2874" t="str">
            <v xml:space="preserve">Fortalecimiento del pie de fuerza policial y de la gestión territorial para la Convivencia y Seguridad en Bogotá D.C.			</v>
          </cell>
        </row>
        <row r="2875">
          <cell r="D2875">
            <v>8229</v>
          </cell>
          <cell r="E2875" t="str">
            <v xml:space="preserve">Fortalecimiento del pie de fuerza policial y de la gestión territorial para la Convivencia y Seguridad en Bogotá D.C.			</v>
          </cell>
        </row>
        <row r="2876">
          <cell r="D2876">
            <v>8230</v>
          </cell>
          <cell r="E2876" t="str">
            <v>Fortalecimiento de la Gestión Administrativa y Operativa de la Secretaría Distrital de Seguridad, Convivencia y Justicia en Bogotá D.C.</v>
          </cell>
        </row>
        <row r="2877">
          <cell r="D2877">
            <v>8230</v>
          </cell>
          <cell r="E2877" t="str">
            <v>Fortalecimiento de la Gestión Administrativa y Operativa de la Secretaría Distrital de Seguridad, Convivencia y Justicia en Bogotá D.C.</v>
          </cell>
        </row>
        <row r="2878">
          <cell r="D2878">
            <v>8230</v>
          </cell>
          <cell r="E2878" t="str">
            <v>Fortalecimiento de la Gestión Administrativa y Operativa de la Secretaría Distrital de Seguridad, Convivencia y Justicia en Bogotá D.C.</v>
          </cell>
        </row>
        <row r="2879">
          <cell r="D2879">
            <v>8230</v>
          </cell>
          <cell r="E2879" t="str">
            <v>Fortalecimiento de la Gestión Administrativa y Operativa de la Secretaría Distrital de Seguridad, Convivencia y Justicia en Bogotá D.C.</v>
          </cell>
        </row>
        <row r="2880">
          <cell r="D2880">
            <v>8230</v>
          </cell>
          <cell r="E2880" t="str">
            <v>Fortalecimiento de la Gestión Administrativa y Operativa de la Secretaría Distrital de Seguridad, Convivencia y Justicia en Bogotá D.C.</v>
          </cell>
        </row>
        <row r="2881">
          <cell r="D2881">
            <v>8230</v>
          </cell>
          <cell r="E2881" t="str">
            <v>Fortalecimiento de la Gestión Administrativa y Operativa de la Secretaría Distrital de Seguridad, Convivencia y Justicia en Bogotá D.C.</v>
          </cell>
        </row>
        <row r="2882">
          <cell r="D2882">
            <v>8230</v>
          </cell>
          <cell r="E2882" t="str">
            <v>Fortalecimiento de la Gestión Administrativa y Operativa de la Secretaría Distrital de Seguridad, Convivencia y Justicia en Bogotá D.C.</v>
          </cell>
        </row>
        <row r="2883">
          <cell r="D2883">
            <v>8231</v>
          </cell>
          <cell r="E2883" t="str">
            <v>Ampliación de las capacidades del Programa Distrital de Justicia Juvenil Restaurativa en Bogotá D.C.</v>
          </cell>
        </row>
        <row r="2884">
          <cell r="D2884">
            <v>8231</v>
          </cell>
          <cell r="E2884" t="str">
            <v>Ampliación de las capacidades del Programa Distrital de Justicia Juvenil Restaurativa en Bogotá D.C.</v>
          </cell>
        </row>
        <row r="2885">
          <cell r="D2885">
            <v>8231</v>
          </cell>
          <cell r="E2885" t="str">
            <v>Ampliación de las capacidades del Programa Distrital de Justicia Juvenil Restaurativa en Bogotá D.C.</v>
          </cell>
        </row>
        <row r="2886">
          <cell r="D2886">
            <v>8231</v>
          </cell>
          <cell r="E2886" t="str">
            <v>Ampliación de las capacidades del Programa Distrital de Justicia Juvenil Restaurativa en Bogotá D.C.</v>
          </cell>
        </row>
        <row r="2887">
          <cell r="D2887">
            <v>8231</v>
          </cell>
          <cell r="E2887" t="str">
            <v>Ampliación de las capacidades del Programa Distrital de Justicia Juvenil Restaurativa en Bogotá D.C.</v>
          </cell>
        </row>
        <row r="2888">
          <cell r="D2888">
            <v>8233</v>
          </cell>
          <cell r="E2888" t="str">
            <v>Ampliación de equipamientos de justicia con enfoque territorial para la garantía y protección de derechos en Bogotá D.C.</v>
          </cell>
        </row>
        <row r="2889">
          <cell r="D2889">
            <v>8233</v>
          </cell>
          <cell r="E2889" t="str">
            <v>Ampliación de equipamientos de justicia con enfoque territorial para la garantía y protección de derechos en Bogotá D.C.</v>
          </cell>
        </row>
        <row r="2890">
          <cell r="D2890">
            <v>8233</v>
          </cell>
          <cell r="E2890" t="str">
            <v>Ampliación de equipamientos de justicia con enfoque territorial para la garantía y protección de derechos en Bogotá D.C.</v>
          </cell>
        </row>
        <row r="2891">
          <cell r="D2891">
            <v>8233</v>
          </cell>
          <cell r="E2891" t="str">
            <v>Ampliación de equipamientos de justicia con enfoque territorial para la garantía y protección de derechos en Bogotá D.C.</v>
          </cell>
        </row>
        <row r="2892">
          <cell r="D2892">
            <v>8233</v>
          </cell>
          <cell r="E2892" t="str">
            <v>Ampliación de equipamientos de justicia con enfoque territorial para la garantía y protección de derechos en Bogotá D.C.</v>
          </cell>
        </row>
        <row r="2893">
          <cell r="D2893">
            <v>8233</v>
          </cell>
          <cell r="E2893" t="str">
            <v>Ampliación de equipamientos de justicia con enfoque territorial para la garantía y protección de derechos en Bogotá D.C.</v>
          </cell>
        </row>
        <row r="2894">
          <cell r="D2894">
            <v>8234</v>
          </cell>
          <cell r="E2894" t="str">
            <v>Implementación de un modelo de gestión carcelario y de detención con enfoque restaurativo para la población privada de la libertad y pospenada en Bogotá D.C.</v>
          </cell>
        </row>
        <row r="2895">
          <cell r="D2895">
            <v>8234</v>
          </cell>
          <cell r="E2895" t="str">
            <v>Implementación de un modelo de gestión carcelario y de detención con enfoque restaurativo para la población privada de la libertad y pospenada en Bogotá D.C.</v>
          </cell>
        </row>
        <row r="2896">
          <cell r="D2896">
            <v>8234</v>
          </cell>
          <cell r="E2896" t="str">
            <v>Implementación de un modelo de gestión carcelario y de detención con enfoque restaurativo para la población privada de la libertad y pospenada en Bogotá D.C.</v>
          </cell>
        </row>
        <row r="2897">
          <cell r="D2897">
            <v>8234</v>
          </cell>
          <cell r="E2897" t="str">
            <v>Implementación de un modelo de gestión carcelario y de detención con enfoque restaurativo para la población privada de la libertad y pospenada en Bogotá D.C.</v>
          </cell>
        </row>
        <row r="2898">
          <cell r="D2898">
            <v>8234</v>
          </cell>
          <cell r="E2898" t="str">
            <v>Implementación de un modelo de gestión carcelario y de detención con enfoque restaurativo para la población privada de la libertad y pospenada en Bogotá D.C.</v>
          </cell>
        </row>
        <row r="2899">
          <cell r="D2899">
            <v>8234</v>
          </cell>
          <cell r="E2899" t="str">
            <v>Implementación de un modelo de gestión carcelario y de detención con enfoque restaurativo para la población privada de la libertad y pospenada en Bogotá D.C.</v>
          </cell>
        </row>
        <row r="2900">
          <cell r="D2900">
            <v>8234</v>
          </cell>
          <cell r="E2900" t="str">
            <v>Implementación de un modelo de gestión carcelario y de detención con enfoque restaurativo para la población privada de la libertad y pospenada en Bogotá D.C.</v>
          </cell>
        </row>
        <row r="2901">
          <cell r="D2901">
            <v>7927</v>
          </cell>
          <cell r="E2901" t="str">
            <v>Fortalecimiento para la integración económica y productiva de las unidades de negocio de la economía informal de Bogotá D.C</v>
          </cell>
        </row>
        <row r="2902">
          <cell r="D2902">
            <v>7927</v>
          </cell>
          <cell r="E2902" t="str">
            <v>Fortalecimiento para la integración económica y productiva de las unidades de negocio de la economía informal de Bogotá D.C</v>
          </cell>
        </row>
        <row r="2903">
          <cell r="D2903">
            <v>7927</v>
          </cell>
          <cell r="E2903" t="str">
            <v>Fortalecimiento para la integración económica y productiva de las unidades de negocio de la economía informal de Bogotá D.C</v>
          </cell>
        </row>
        <row r="2904">
          <cell r="D2904">
            <v>7927</v>
          </cell>
          <cell r="E2904" t="str">
            <v>Fortalecimiento para la integración económica y productiva de las unidades de negocio de la economía informal de Bogotá D.C</v>
          </cell>
        </row>
        <row r="2905">
          <cell r="D2905">
            <v>7932</v>
          </cell>
          <cell r="E2905" t="str">
            <v>Fortalecimiento para optimizar los procesos, la gestión estratégica y operativa del IPES Bogotá D.C.</v>
          </cell>
        </row>
        <row r="2906">
          <cell r="D2906">
            <v>7932</v>
          </cell>
          <cell r="E2906" t="str">
            <v>Fortalecimiento para optimizar los procesos, la gestión estratégica y operativa del IPES Bogotá D.C.</v>
          </cell>
        </row>
        <row r="2907">
          <cell r="D2907">
            <v>7932</v>
          </cell>
          <cell r="E2907" t="str">
            <v>Fortalecimiento para optimizar los procesos, la gestión estratégica y operativa del IPES Bogotá D.C.</v>
          </cell>
        </row>
        <row r="2908">
          <cell r="D2908">
            <v>7932</v>
          </cell>
          <cell r="E2908" t="str">
            <v>Fortalecimiento para optimizar los procesos, la gestión estratégica y operativa del IPES Bogotá D.C.</v>
          </cell>
        </row>
        <row r="2909">
          <cell r="D2909">
            <v>7934</v>
          </cell>
          <cell r="E2909" t="str">
            <v>Implementación de la Política Pública Distrital de Vendedoras y Vendedores Informales. Bogotá D.C.</v>
          </cell>
        </row>
        <row r="2910">
          <cell r="D2910">
            <v>7934</v>
          </cell>
          <cell r="E2910" t="str">
            <v>Implementación de la Política Pública Distrital de Vendedoras y Vendedores Informales. Bogotá D.C.</v>
          </cell>
        </row>
        <row r="2911">
          <cell r="D2911">
            <v>7934</v>
          </cell>
          <cell r="E2911" t="str">
            <v>Implementación de la Política Pública Distrital de Vendedoras y Vendedores Informales. Bogotá D.C.</v>
          </cell>
        </row>
        <row r="2912">
          <cell r="D2912">
            <v>7950</v>
          </cell>
          <cell r="E2912" t="str">
            <v>Fortalecimiento de la ruta de formación integral y orientación para el empleo para los vendedores de la economía informal de Bogotá D.C.</v>
          </cell>
        </row>
        <row r="2913">
          <cell r="D2913">
            <v>7950</v>
          </cell>
          <cell r="E2913" t="str">
            <v>Fortalecimiento de la ruta de formación integral y orientación para el empleo para los vendedores de la economía informal de Bogotá D.C.</v>
          </cell>
        </row>
        <row r="2914">
          <cell r="D2914">
            <v>7954</v>
          </cell>
          <cell r="E2914" t="str">
            <v>Mantenimiento para fortalecer la infraestructura a través de mantenimiento preventivo, correctivo, Embellecimiento y/o reforzamiento estructural de las Plazas Distritales de Mercado de Bogotá D.C.</v>
          </cell>
        </row>
        <row r="2915">
          <cell r="D2915">
            <v>7954</v>
          </cell>
          <cell r="E2915" t="str">
            <v>Mantenimiento para fortalecer la infraestructura a través de mantenimiento preventivo, correctivo, Embellecimiento y/o reforzamiento estructural de las Plazas Distritales de Mercado de Bogotá D.C.</v>
          </cell>
        </row>
        <row r="2916">
          <cell r="D2916">
            <v>7956</v>
          </cell>
          <cell r="E2916" t="str">
            <v>Administración y Fortalecimiento de las Plazas Distritales de Mercado de Bogotá D.C.</v>
          </cell>
        </row>
        <row r="2917">
          <cell r="D2917">
            <v>7956</v>
          </cell>
          <cell r="E2917" t="str">
            <v>Administración y Fortalecimiento de las Plazas Distritales de Mercado de Bogotá D.C.</v>
          </cell>
        </row>
        <row r="2918">
          <cell r="D2918">
            <v>7956</v>
          </cell>
          <cell r="E2918" t="str">
            <v>Administración y Fortalecimiento de las Plazas Distritales de Mercado de Bogotá D.C.</v>
          </cell>
        </row>
        <row r="2919">
          <cell r="D2919">
            <v>7956</v>
          </cell>
          <cell r="E2919" t="str">
            <v>Administración y Fortalecimiento de las Plazas Distritales de Mercado de Bogotá D.C.</v>
          </cell>
        </row>
        <row r="2920">
          <cell r="D2920">
            <v>7958</v>
          </cell>
          <cell r="E2920" t="str">
            <v>Aprovechamiento del espacio público donde converge la población vendedora informal para fortalecer la economía social. Bogotá D.C.</v>
          </cell>
        </row>
        <row r="2921">
          <cell r="D2921">
            <v>7958</v>
          </cell>
          <cell r="E2921" t="str">
            <v>Aprovechamiento del espacio público donde converge la población vendedora informal para fortalecer la economía social. Bogotá D.C.</v>
          </cell>
        </row>
        <row r="2922">
          <cell r="D2922">
            <v>7958</v>
          </cell>
          <cell r="E2922" t="str">
            <v>Aprovechamiento del espacio público donde converge la población vendedora informal para fortalecer la economía social. Bogotá D.C.</v>
          </cell>
        </row>
        <row r="2923">
          <cell r="D2923">
            <v>7960</v>
          </cell>
          <cell r="E2923" t="str">
            <v>Fortalecimiento para optimizar la calidad, confiabilidad, seguridad y accesibilidad de la información de los datos del Instituto Para la Economía Social - IPES Bogotá D.C.</v>
          </cell>
        </row>
        <row r="2924">
          <cell r="D2924">
            <v>7960</v>
          </cell>
          <cell r="E2924" t="str">
            <v>Fortalecimiento para optimizar la calidad, confiabilidad, seguridad y accesibilidad de la información de los datos del Instituto Para la Economía Social - IPES Bogotá D.C.</v>
          </cell>
        </row>
        <row r="2925">
          <cell r="D2925">
            <v>7960</v>
          </cell>
          <cell r="E2925" t="str">
            <v>Fortalecimiento para optimizar la calidad, confiabilidad, seguridad y accesibilidad de la información de los datos del Instituto Para la Economía Social - IPES Bogotá D.C.</v>
          </cell>
        </row>
        <row r="2926">
          <cell r="D2926">
            <v>7960</v>
          </cell>
          <cell r="E2926" t="str">
            <v>Fortalecimiento para optimizar la calidad, confiabilidad, seguridad y accesibilidad de la información de los datos del Instituto Para la Economía Social - IPES Bogotá D.C.</v>
          </cell>
        </row>
        <row r="2927">
          <cell r="D2927">
            <v>7790</v>
          </cell>
          <cell r="E2927" t="str">
            <v>Fortalecimiento de la infraestructura y dotación del sector salud Bogotá</v>
          </cell>
        </row>
        <row r="2928">
          <cell r="D2928">
            <v>7790</v>
          </cell>
          <cell r="E2928" t="str">
            <v>Fortalecimiento de la infraestructura y dotación del sector salud Bogotá</v>
          </cell>
        </row>
        <row r="2929">
          <cell r="D2929">
            <v>7790</v>
          </cell>
          <cell r="E2929" t="str">
            <v>Fortalecimiento de la infraestructura y dotación del sector salud Bogotá</v>
          </cell>
        </row>
        <row r="2930">
          <cell r="D2930">
            <v>7790</v>
          </cell>
          <cell r="E2930" t="str">
            <v>Fortalecimiento de la infraestructura y dotación del sector salud Bogotá</v>
          </cell>
        </row>
        <row r="2931">
          <cell r="D2931">
            <v>7790</v>
          </cell>
          <cell r="E2931" t="str">
            <v>Fortalecimiento de la infraestructura y dotación del sector salud Bogotá</v>
          </cell>
        </row>
        <row r="2932">
          <cell r="D2932">
            <v>7790</v>
          </cell>
          <cell r="E2932" t="str">
            <v>Fortalecimiento de la infraestructura y dotación del sector salud Bogotá</v>
          </cell>
        </row>
        <row r="2933">
          <cell r="D2933">
            <v>7790</v>
          </cell>
          <cell r="E2933" t="str">
            <v>Fortalecimiento de la infraestructura y dotación del sector salud Bogotá</v>
          </cell>
        </row>
        <row r="2934">
          <cell r="D2934">
            <v>7790</v>
          </cell>
          <cell r="E2934" t="str">
            <v>Fortalecimiento de la infraestructura y dotación del sector salud Bogotá</v>
          </cell>
        </row>
        <row r="2935">
          <cell r="D2935">
            <v>7790</v>
          </cell>
          <cell r="E2935" t="str">
            <v>Fortalecimiento de la infraestructura y dotación del sector salud Bogotá</v>
          </cell>
        </row>
        <row r="2936">
          <cell r="D2936">
            <v>7914</v>
          </cell>
          <cell r="E2936" t="str">
            <v>Construcción y mejora de la capacidad instalada UMHES Cll 80 para fortalecer servicios de salud integral implementando la central de Emerg y Urg al gran parque hospitalario de Engativá ¿ APP ENGATIVA</v>
          </cell>
        </row>
        <row r="2937">
          <cell r="D2937">
            <v>7914</v>
          </cell>
          <cell r="E2937" t="str">
            <v>Construcción y mejora de la capacidad instalada UMHES Cll 80 para fortalecer servicios de salud integral implementando la central de Emerg y Urg al gran parque hospitalario de Engativá ¿ APP ENGATIVA</v>
          </cell>
        </row>
        <row r="2938">
          <cell r="D2938">
            <v>7919</v>
          </cell>
          <cell r="E2938" t="str">
            <v>Generación de capacidades para la creación del centro de desarrollo tecnológico de producción de biológicos. Bogotá</v>
          </cell>
        </row>
        <row r="2939">
          <cell r="D2939">
            <v>7919</v>
          </cell>
          <cell r="E2939" t="str">
            <v>Generación de capacidades para la creación del centro de desarrollo tecnológico de producción de biológicos. Bogotá</v>
          </cell>
        </row>
        <row r="2940">
          <cell r="D2940">
            <v>7919</v>
          </cell>
          <cell r="E2940" t="str">
            <v>Generación de capacidades para la creación del centro de desarrollo tecnológico de producción de biológicos. Bogotá</v>
          </cell>
        </row>
        <row r="2941">
          <cell r="D2941">
            <v>7919</v>
          </cell>
          <cell r="E2941" t="str">
            <v>Generación de capacidades para la creación del centro de desarrollo tecnológico de producción de biológicos. Bogotá</v>
          </cell>
        </row>
        <row r="2942">
          <cell r="D2942">
            <v>8069</v>
          </cell>
          <cell r="E2942" t="str">
            <v>Fortalecimiento del ecosistema de CTeI para la salud pública de Bogotá D.C.</v>
          </cell>
        </row>
        <row r="2943">
          <cell r="D2943">
            <v>8069</v>
          </cell>
          <cell r="E2943" t="str">
            <v>Fortalecimiento del ecosistema de CTeI para la salud pública de Bogotá D.C.</v>
          </cell>
        </row>
        <row r="2944">
          <cell r="D2944">
            <v>8069</v>
          </cell>
          <cell r="E2944" t="str">
            <v>Fortalecimiento del ecosistema de CTeI para la salud pública de Bogotá D.C.</v>
          </cell>
        </row>
        <row r="2945">
          <cell r="D2945">
            <v>8069</v>
          </cell>
          <cell r="E2945" t="str">
            <v>Fortalecimiento del ecosistema de CTeI para la salud pública de Bogotá D.C.</v>
          </cell>
        </row>
        <row r="2946">
          <cell r="D2946">
            <v>8069</v>
          </cell>
          <cell r="E2946" t="str">
            <v>Fortalecimiento del ecosistema de CTeI para la salud pública de Bogotá D.C.</v>
          </cell>
        </row>
        <row r="2947">
          <cell r="D2947">
            <v>8105</v>
          </cell>
          <cell r="E2947" t="str">
            <v>Fortalecimiento de la Red Integrada de Servicios de Salud y Capital Salud Bogotá D.C.</v>
          </cell>
        </row>
        <row r="2948">
          <cell r="D2948">
            <v>8105</v>
          </cell>
          <cell r="E2948" t="str">
            <v>Fortalecimiento de la Red Integrada de Servicios de Salud y Capital Salud Bogotá D.C.</v>
          </cell>
        </row>
        <row r="2949">
          <cell r="D2949">
            <v>8108</v>
          </cell>
          <cell r="E2949" t="str">
            <v>Actualización e implementación de la arquitectura empresarial y modernización de la infraestructura tecnológica en la Secretaria Distrital de Salud. Bogotá D.C.</v>
          </cell>
        </row>
        <row r="2950">
          <cell r="D2950">
            <v>8113</v>
          </cell>
          <cell r="E2950" t="str">
            <v>Implementación del Modelo de salud centrado en atención primaria social para el bienestar de la población Bogotá D.C.</v>
          </cell>
        </row>
        <row r="2951">
          <cell r="D2951">
            <v>8113</v>
          </cell>
          <cell r="E2951" t="str">
            <v>Implementación del Modelo de salud centrado en atención primaria social para el bienestar de la población Bogotá D.C.</v>
          </cell>
        </row>
        <row r="2952">
          <cell r="D2952">
            <v>8113</v>
          </cell>
          <cell r="E2952" t="str">
            <v>Implementación del Modelo de salud centrado en atención primaria social para el bienestar de la población Bogotá D.C.</v>
          </cell>
        </row>
        <row r="2953">
          <cell r="D2953">
            <v>8114</v>
          </cell>
          <cell r="E2953" t="str">
            <v>Modernización y desarrollo administrativo de la Secretaria Distrital de Salud Bogotá D.C.</v>
          </cell>
        </row>
        <row r="2954">
          <cell r="D2954">
            <v>8119</v>
          </cell>
          <cell r="E2954" t="str">
            <v>Implementación de Salud Digital para Bogotá D.C.</v>
          </cell>
        </row>
        <row r="2955">
          <cell r="D2955">
            <v>8119</v>
          </cell>
          <cell r="E2955" t="str">
            <v>Implementación de Salud Digital para Bogotá D.C.</v>
          </cell>
        </row>
        <row r="2956">
          <cell r="D2956">
            <v>8120</v>
          </cell>
          <cell r="E2956" t="str">
            <v>Servicio Integral y Buen Gobierno para ciudadanías dignificadas Bogotá D.C.</v>
          </cell>
        </row>
        <row r="2957">
          <cell r="D2957">
            <v>8120</v>
          </cell>
          <cell r="E2957" t="str">
            <v>Servicio Integral y Buen Gobierno para ciudadanías dignificadas Bogotá D.C.</v>
          </cell>
        </row>
        <row r="2958">
          <cell r="D2958">
            <v>8124</v>
          </cell>
          <cell r="E2958" t="str">
            <v>Implementación Aseguramiento y prestación integral de servicios de salud Bogotá D.C.</v>
          </cell>
        </row>
        <row r="2959">
          <cell r="D2959">
            <v>8124</v>
          </cell>
          <cell r="E2959" t="str">
            <v>Implementación Aseguramiento y prestación integral de servicios de salud Bogotá D.C.</v>
          </cell>
        </row>
        <row r="2960">
          <cell r="D2960">
            <v>8124</v>
          </cell>
          <cell r="E2960" t="str">
            <v>Implementación Aseguramiento y prestación integral de servicios de salud Bogotá D.C.</v>
          </cell>
        </row>
        <row r="2961">
          <cell r="D2961">
            <v>8127</v>
          </cell>
          <cell r="E2961" t="str">
            <v>Transformación de la Participación social para el Bien-Estar Bogotá D.C</v>
          </cell>
        </row>
        <row r="2962">
          <cell r="D2962">
            <v>8127</v>
          </cell>
          <cell r="E2962" t="str">
            <v>Transformación de la Participación social para el Bien-Estar Bogotá D.C</v>
          </cell>
        </row>
        <row r="2963">
          <cell r="D2963">
            <v>8127</v>
          </cell>
          <cell r="E2963" t="str">
            <v>Transformación de la Participación social para el Bien-Estar Bogotá D.C</v>
          </cell>
        </row>
        <row r="2964">
          <cell r="D2964">
            <v>8140</v>
          </cell>
          <cell r="E2964" t="str">
            <v>Fortalecimiento para el acceso a los servicios de salud con calidad en la población Bogotá D.C.</v>
          </cell>
        </row>
        <row r="2965">
          <cell r="D2965">
            <v>8140</v>
          </cell>
          <cell r="E2965" t="str">
            <v>Fortalecimiento para el acceso a los servicios de salud con calidad en la población Bogotá D.C.</v>
          </cell>
        </row>
        <row r="2966">
          <cell r="D2966">
            <v>8141</v>
          </cell>
          <cell r="E2966" t="str">
            <v>Fortalecimiento de la Gobernanza y Gobernabilidad de la Salud Pública en el marco de la atención primaria social Bogotá D.C.</v>
          </cell>
        </row>
        <row r="2967">
          <cell r="D2967">
            <v>8141</v>
          </cell>
          <cell r="E2967" t="str">
            <v>Fortalecimiento de la Gobernanza y Gobernabilidad de la Salud Pública en el marco de la atención primaria social Bogotá D.C.</v>
          </cell>
        </row>
        <row r="2968">
          <cell r="D2968">
            <v>8141</v>
          </cell>
          <cell r="E2968" t="str">
            <v>Fortalecimiento de la Gobernanza y Gobernabilidad de la Salud Pública en el marco de la atención primaria social Bogotá D.C.</v>
          </cell>
        </row>
        <row r="2969">
          <cell r="D2969">
            <v>8141</v>
          </cell>
          <cell r="E2969" t="str">
            <v>Fortalecimiento de la Gobernanza y Gobernabilidad de la Salud Pública en el marco de la atención primaria social Bogotá D.C.</v>
          </cell>
        </row>
        <row r="2970">
          <cell r="D2970">
            <v>8141</v>
          </cell>
          <cell r="E2970" t="str">
            <v>Fortalecimiento de la Gobernanza y Gobernabilidad de la Salud Pública en el marco de la atención primaria social Bogotá D.C.</v>
          </cell>
        </row>
        <row r="2971">
          <cell r="D2971">
            <v>8141</v>
          </cell>
          <cell r="E2971" t="str">
            <v>Fortalecimiento de la Gobernanza y Gobernabilidad de la Salud Pública en el marco de la atención primaria social Bogotá D.C.</v>
          </cell>
        </row>
        <row r="2972">
          <cell r="D2972">
            <v>8141</v>
          </cell>
          <cell r="E2972" t="str">
            <v>Fortalecimiento de la Gobernanza y Gobernabilidad de la Salud Pública en el marco de la atención primaria social Bogotá D.C.</v>
          </cell>
        </row>
        <row r="2973">
          <cell r="D2973">
            <v>8141</v>
          </cell>
          <cell r="E2973" t="str">
            <v>Fortalecimiento de la Gobernanza y Gobernabilidad de la Salud Pública en el marco de la atención primaria social Bogotá D.C.</v>
          </cell>
        </row>
        <row r="2974">
          <cell r="D2974">
            <v>8141</v>
          </cell>
          <cell r="E2974" t="str">
            <v>Fortalecimiento de la Gobernanza y Gobernabilidad de la Salud Pública en el marco de la atención primaria social Bogotá D.C.</v>
          </cell>
        </row>
        <row r="2975">
          <cell r="D2975">
            <v>8141</v>
          </cell>
          <cell r="E2975" t="str">
            <v>Fortalecimiento de la Gobernanza y Gobernabilidad de la Salud Pública en el marco de la atención primaria social Bogotá D.C.</v>
          </cell>
        </row>
        <row r="2976">
          <cell r="D2976">
            <v>8141</v>
          </cell>
          <cell r="E2976" t="str">
            <v>Fortalecimiento de la Gobernanza y Gobernabilidad de la Salud Pública en el marco de la atención primaria social Bogotá D.C.</v>
          </cell>
        </row>
        <row r="2977">
          <cell r="D2977">
            <v>8141</v>
          </cell>
          <cell r="E2977" t="str">
            <v>Fortalecimiento de la Gobernanza y Gobernabilidad de la Salud Pública en el marco de la atención primaria social Bogotá D.C.</v>
          </cell>
        </row>
        <row r="2978">
          <cell r="D2978">
            <v>8141</v>
          </cell>
          <cell r="E2978" t="str">
            <v>Fortalecimiento de la Gobernanza y Gobernabilidad de la Salud Pública en el marco de la atención primaria social Bogotá D.C.</v>
          </cell>
        </row>
        <row r="2979">
          <cell r="D2979">
            <v>8141</v>
          </cell>
          <cell r="E2979" t="str">
            <v>Fortalecimiento de la Gobernanza y Gobernabilidad de la Salud Pública en el marco de la atención primaria social Bogotá D.C.</v>
          </cell>
        </row>
        <row r="2980">
          <cell r="D2980">
            <v>8141</v>
          </cell>
          <cell r="E2980" t="str">
            <v>Fortalecimiento de la Gobernanza y Gobernabilidad de la Salud Pública en el marco de la atención primaria social Bogotá D.C.</v>
          </cell>
        </row>
        <row r="2981">
          <cell r="D2981">
            <v>8141</v>
          </cell>
          <cell r="E2981" t="str">
            <v>Fortalecimiento de la Gobernanza y Gobernabilidad de la Salud Pública en el marco de la atención primaria social Bogotá D.C.</v>
          </cell>
        </row>
        <row r="2982">
          <cell r="D2982">
            <v>8141</v>
          </cell>
          <cell r="E2982" t="str">
            <v>Fortalecimiento de la Gobernanza y Gobernabilidad de la Salud Pública en el marco de la atención primaria social Bogotá D.C.</v>
          </cell>
        </row>
        <row r="2983">
          <cell r="D2983">
            <v>8141</v>
          </cell>
          <cell r="E2983" t="str">
            <v>Fortalecimiento de la Gobernanza y Gobernabilidad de la Salud Pública en el marco de la atención primaria social Bogotá D.C.</v>
          </cell>
        </row>
        <row r="2984">
          <cell r="D2984">
            <v>8141</v>
          </cell>
          <cell r="E2984" t="str">
            <v>Fortalecimiento de la Gobernanza y Gobernabilidad de la Salud Pública en el marco de la atención primaria social Bogotá D.C.</v>
          </cell>
        </row>
        <row r="2985">
          <cell r="D2985">
            <v>8141</v>
          </cell>
          <cell r="E2985" t="str">
            <v>Fortalecimiento de la Gobernanza y Gobernabilidad de la Salud Pública en el marco de la atención primaria social Bogotá D.C.</v>
          </cell>
        </row>
        <row r="2986">
          <cell r="D2986">
            <v>8141</v>
          </cell>
          <cell r="E2986" t="str">
            <v>Fortalecimiento de la Gobernanza y Gobernabilidad de la Salud Pública en el marco de la atención primaria social Bogotá D.C.</v>
          </cell>
        </row>
        <row r="2987">
          <cell r="D2987">
            <v>8141</v>
          </cell>
          <cell r="E2987" t="str">
            <v>Fortalecimiento de la Gobernanza y Gobernabilidad de la Salud Pública en el marco de la atención primaria social Bogotá D.C.</v>
          </cell>
        </row>
        <row r="2988">
          <cell r="D2988">
            <v>8141</v>
          </cell>
          <cell r="E2988" t="str">
            <v>Fortalecimiento de la Gobernanza y Gobernabilidad de la Salud Pública en el marco de la atención primaria social Bogotá D.C.</v>
          </cell>
        </row>
        <row r="2989">
          <cell r="D2989">
            <v>8141</v>
          </cell>
          <cell r="E2989" t="str">
            <v>Fortalecimiento de la Gobernanza y Gobernabilidad de la Salud Pública en el marco de la atención primaria social Bogotá D.C.</v>
          </cell>
        </row>
        <row r="2990">
          <cell r="D2990">
            <v>8141</v>
          </cell>
          <cell r="E2990" t="str">
            <v>Fortalecimiento de la Gobernanza y Gobernabilidad de la Salud Pública en el marco de la atención primaria social Bogotá D.C.</v>
          </cell>
        </row>
        <row r="2991">
          <cell r="D2991">
            <v>8141</v>
          </cell>
          <cell r="E2991" t="str">
            <v>Fortalecimiento de la Gobernanza y Gobernabilidad de la Salud Pública en el marco de la atención primaria social Bogotá D.C.</v>
          </cell>
        </row>
        <row r="2992">
          <cell r="D2992">
            <v>8141</v>
          </cell>
          <cell r="E2992" t="str">
            <v>Fortalecimiento de la Gobernanza y Gobernabilidad de la Salud Pública en el marco de la atención primaria social Bogotá D.C.</v>
          </cell>
        </row>
        <row r="2993">
          <cell r="D2993">
            <v>8141</v>
          </cell>
          <cell r="E2993" t="str">
            <v>Fortalecimiento de la Gobernanza y Gobernabilidad de la Salud Pública en el marco de la atención primaria social Bogotá D.C.</v>
          </cell>
        </row>
        <row r="2994">
          <cell r="D2994">
            <v>8141</v>
          </cell>
          <cell r="E2994" t="str">
            <v>Fortalecimiento de la Gobernanza y Gobernabilidad de la Salud Pública en el marco de la atención primaria social Bogotá D.C.</v>
          </cell>
        </row>
        <row r="2995">
          <cell r="D2995">
            <v>8141</v>
          </cell>
          <cell r="E2995" t="str">
            <v>Fortalecimiento de la Gobernanza y Gobernabilidad de la Salud Pública en el marco de la atención primaria social Bogotá D.C.</v>
          </cell>
        </row>
        <row r="2996">
          <cell r="D2996">
            <v>8141</v>
          </cell>
          <cell r="E2996" t="str">
            <v>Fortalecimiento de la Gobernanza y Gobernabilidad de la Salud Pública en el marco de la atención primaria social Bogotá D.C.</v>
          </cell>
        </row>
        <row r="2997">
          <cell r="D2997">
            <v>8141</v>
          </cell>
          <cell r="E2997" t="str">
            <v>Fortalecimiento de la Gobernanza y Gobernabilidad de la Salud Pública en el marco de la atención primaria social Bogotá D.C.</v>
          </cell>
        </row>
        <row r="2998">
          <cell r="D2998">
            <v>8141</v>
          </cell>
          <cell r="E2998" t="str">
            <v>Fortalecimiento de la Gobernanza y Gobernabilidad de la Salud Pública en el marco de la atención primaria social Bogotá D.C.</v>
          </cell>
        </row>
        <row r="2999">
          <cell r="D2999">
            <v>8141</v>
          </cell>
          <cell r="E2999" t="str">
            <v>Fortalecimiento de la Gobernanza y Gobernabilidad de la Salud Pública en el marco de la atención primaria social Bogotá D.C.</v>
          </cell>
        </row>
        <row r="3000">
          <cell r="D3000">
            <v>8141</v>
          </cell>
          <cell r="E3000" t="str">
            <v>Fortalecimiento de la Gobernanza y Gobernabilidad de la Salud Pública en el marco de la atención primaria social Bogotá D.C.</v>
          </cell>
        </row>
        <row r="3001">
          <cell r="D3001">
            <v>8141</v>
          </cell>
          <cell r="E3001" t="str">
            <v>Fortalecimiento de la Gobernanza y Gobernabilidad de la Salud Pública en el marco de la atención primaria social Bogotá D.C.</v>
          </cell>
        </row>
        <row r="3002">
          <cell r="D3002">
            <v>8141</v>
          </cell>
          <cell r="E3002" t="str">
            <v>Fortalecimiento de la Gobernanza y Gobernabilidad de la Salud Pública en el marco de la atención primaria social Bogotá D.C.</v>
          </cell>
        </row>
        <row r="3003">
          <cell r="D3003">
            <v>8141</v>
          </cell>
          <cell r="E3003" t="str">
            <v>Fortalecimiento de la Gobernanza y Gobernabilidad de la Salud Pública en el marco de la atención primaria social Bogotá D.C.</v>
          </cell>
        </row>
        <row r="3004">
          <cell r="D3004">
            <v>8141</v>
          </cell>
          <cell r="E3004" t="str">
            <v>Fortalecimiento de la Gobernanza y Gobernabilidad de la Salud Pública en el marco de la atención primaria social Bogotá D.C.</v>
          </cell>
        </row>
        <row r="3005">
          <cell r="D3005">
            <v>8141</v>
          </cell>
          <cell r="E3005" t="str">
            <v>Fortalecimiento de la Gobernanza y Gobernabilidad de la Salud Pública en el marco de la atención primaria social Bogotá D.C.</v>
          </cell>
        </row>
        <row r="3006">
          <cell r="D3006">
            <v>8141</v>
          </cell>
          <cell r="E3006" t="str">
            <v>Fortalecimiento de la Gobernanza y Gobernabilidad de la Salud Pública en el marco de la atención primaria social Bogotá D.C.</v>
          </cell>
        </row>
        <row r="3007">
          <cell r="D3007">
            <v>8141</v>
          </cell>
          <cell r="E3007" t="str">
            <v>Fortalecimiento de la Gobernanza y Gobernabilidad de la Salud Pública en el marco de la atención primaria social Bogotá D.C.</v>
          </cell>
        </row>
        <row r="3008">
          <cell r="D3008">
            <v>8141</v>
          </cell>
          <cell r="E3008" t="str">
            <v>Fortalecimiento de la Gobernanza y Gobernabilidad de la Salud Pública en el marco de la atención primaria social Bogotá D.C.</v>
          </cell>
        </row>
        <row r="3009">
          <cell r="D3009">
            <v>8141</v>
          </cell>
          <cell r="E3009" t="str">
            <v>Fortalecimiento de la Gobernanza y Gobernabilidad de la Salud Pública en el marco de la atención primaria social Bogotá D.C.</v>
          </cell>
        </row>
        <row r="3010">
          <cell r="D3010">
            <v>8141</v>
          </cell>
          <cell r="E3010" t="str">
            <v>Fortalecimiento de la Gobernanza y Gobernabilidad de la Salud Pública en el marco de la atención primaria social Bogotá D.C.</v>
          </cell>
        </row>
        <row r="3011">
          <cell r="D3011">
            <v>8143</v>
          </cell>
          <cell r="E3011" t="str">
            <v>Implementación de intervenciones colectivas que promuevan conductas de cuidado priorizando la movilidad segura y saludable. Bogotá D.C.</v>
          </cell>
        </row>
        <row r="3012">
          <cell r="D3012">
            <v>8145</v>
          </cell>
          <cell r="E3012" t="str">
            <v>Implementación de procesos de atención psicosocial en las diferentes modalidades para la población víctima de conflicto armado. Bogotá D.C</v>
          </cell>
        </row>
        <row r="3013">
          <cell r="D3013">
            <v>8147</v>
          </cell>
          <cell r="E3013" t="str">
            <v>Implementación de acciones del sector salud para la prevención y atención de diferentes formas de violencia intrafamiliar y de género a través de un plan de acción Bogotá D.C.</v>
          </cell>
        </row>
        <row r="3014">
          <cell r="D3014">
            <v>8149</v>
          </cell>
          <cell r="E3014" t="str">
            <v>Mejoramiento del sistema de Emergencias Médicas en el nuevo Modelo de atención en salud más Bien-estar Bogotá D.C.</v>
          </cell>
        </row>
        <row r="3015">
          <cell r="D3015">
            <v>8149</v>
          </cell>
          <cell r="E3015" t="str">
            <v>Mejoramiento del sistema de Emergencias Médicas en el nuevo Modelo de atención en salud más Bien-estar Bogotá D.C.</v>
          </cell>
        </row>
        <row r="3016">
          <cell r="D3016">
            <v>8149</v>
          </cell>
          <cell r="E3016" t="str">
            <v>Mejoramiento del sistema de Emergencias Médicas en el nuevo Modelo de atención en salud más Bien-estar Bogotá D.C.</v>
          </cell>
        </row>
        <row r="3017">
          <cell r="D3017">
            <v>8049</v>
          </cell>
          <cell r="E3017" t="str">
            <v>Incremento de las acciones de reducción del riesgo y adaptación al cambio climático en las unidades de Planeamiento Local UPL, que cuenten con análisis de riesgo en Bogotá D.C.</v>
          </cell>
        </row>
        <row r="3018">
          <cell r="D3018">
            <v>8049</v>
          </cell>
          <cell r="E3018" t="str">
            <v>Incremento de las acciones de reducción del riesgo y adaptación al cambio climático en las unidades de Planeamiento Local UPL, que cuenten con análisis de riesgo en Bogotá D.C.</v>
          </cell>
        </row>
        <row r="3019">
          <cell r="D3019">
            <v>8049</v>
          </cell>
          <cell r="E3019" t="str">
            <v>Incremento de las acciones de reducción del riesgo y adaptación al cambio climático en las unidades de Planeamiento Local UPL, que cuenten con análisis de riesgo en Bogotá D.C.</v>
          </cell>
        </row>
        <row r="3020">
          <cell r="D3020">
            <v>8056</v>
          </cell>
          <cell r="E3020" t="str">
            <v>Generación de acciones para la reducción de la condición de vulnerabilidad de las familias ubicadas en zona de alto riesgo no mitigable en la ciudad de Bogotá D.C</v>
          </cell>
        </row>
        <row r="3021">
          <cell r="D3021">
            <v>8056</v>
          </cell>
          <cell r="E3021" t="str">
            <v>Generación de acciones para la reducción de la condición de vulnerabilidad de las familias ubicadas en zona de alto riesgo no mitigable en la ciudad de Bogotá D.C</v>
          </cell>
        </row>
        <row r="3022">
          <cell r="D3022">
            <v>8056</v>
          </cell>
          <cell r="E3022" t="str">
            <v>Generación de acciones para la reducción de la condición de vulnerabilidad de las familias ubicadas en zona de alto riesgo no mitigable en la ciudad de Bogotá D.C</v>
          </cell>
        </row>
        <row r="3023">
          <cell r="D3023">
            <v>8062</v>
          </cell>
          <cell r="E3023" t="str">
            <v>Optimización del proceso de manejo de emergencias y desastres en Bogotá D.C.</v>
          </cell>
        </row>
        <row r="3024">
          <cell r="D3024">
            <v>8062</v>
          </cell>
          <cell r="E3024" t="str">
            <v>Optimización del proceso de manejo de emergencias y desastres en Bogotá D.C.</v>
          </cell>
        </row>
        <row r="3025">
          <cell r="D3025">
            <v>8062</v>
          </cell>
          <cell r="E3025" t="str">
            <v>Optimización del proceso de manejo de emergencias y desastres en Bogotá D.C.</v>
          </cell>
        </row>
        <row r="3026">
          <cell r="D3026">
            <v>8062</v>
          </cell>
          <cell r="E3026" t="str">
            <v>Optimización del proceso de manejo de emergencias y desastres en Bogotá D.C.</v>
          </cell>
        </row>
        <row r="3027">
          <cell r="D3027">
            <v>8065</v>
          </cell>
          <cell r="E3027" t="str">
            <v>Fortalecimiento de la gobernanza del Riesgo y Adaptación al Cambio Climático en la Ciudad de Bogotá D.C.</v>
          </cell>
        </row>
        <row r="3028">
          <cell r="D3028">
            <v>8065</v>
          </cell>
          <cell r="E3028" t="str">
            <v>Fortalecimiento de la gobernanza del Riesgo y Adaptación al Cambio Climático en la Ciudad de Bogotá D.C.</v>
          </cell>
        </row>
        <row r="3029">
          <cell r="D3029">
            <v>8065</v>
          </cell>
          <cell r="E3029" t="str">
            <v>Fortalecimiento de la gobernanza del Riesgo y Adaptación al Cambio Climático en la Ciudad de Bogotá D.C.</v>
          </cell>
        </row>
        <row r="3030">
          <cell r="D3030">
            <v>8065</v>
          </cell>
          <cell r="E3030" t="str">
            <v>Fortalecimiento de la gobernanza del Riesgo y Adaptación al Cambio Climático en la Ciudad de Bogotá D.C.</v>
          </cell>
        </row>
        <row r="3031">
          <cell r="D3031">
            <v>8076</v>
          </cell>
          <cell r="E3031" t="str">
            <v>Generación de Conocimiento del Riesgo de Desastres y los Efectos del Cambio Climático en Bogotá D.C.</v>
          </cell>
        </row>
        <row r="3032">
          <cell r="D3032">
            <v>8076</v>
          </cell>
          <cell r="E3032" t="str">
            <v>Generación de Conocimiento del Riesgo de Desastres y los Efectos del Cambio Climático en Bogotá D.C.</v>
          </cell>
        </row>
        <row r="3033">
          <cell r="D3033">
            <v>8076</v>
          </cell>
          <cell r="E3033" t="str">
            <v>Generación de Conocimiento del Riesgo de Desastres y los Efectos del Cambio Climático en Bogotá D.C.</v>
          </cell>
        </row>
        <row r="3034">
          <cell r="D3034">
            <v>8076</v>
          </cell>
          <cell r="E3034" t="str">
            <v>Generación de Conocimiento del Riesgo de Desastres y los Efectos del Cambio Climático en Bogotá D.C.</v>
          </cell>
        </row>
        <row r="3035">
          <cell r="D3035">
            <v>8079</v>
          </cell>
          <cell r="E3035" t="str">
            <v>Implementación de acciones de fortalecimiento institucional para mejorar el desempeño institucional del IDIGER en el Distrito Capital Bogotá D.C.</v>
          </cell>
        </row>
        <row r="3036">
          <cell r="D3036">
            <v>8079</v>
          </cell>
          <cell r="E3036" t="str">
            <v>Implementación de acciones de fortalecimiento institucional para mejorar el desempeño institucional del IDIGER en el Distrito Capital Bogotá D.C.</v>
          </cell>
        </row>
        <row r="3037">
          <cell r="D3037">
            <v>8079</v>
          </cell>
          <cell r="E3037" t="str">
            <v>Implementación de acciones de fortalecimiento institucional para mejorar el desempeño institucional del IDIGER en el Distrito Capital Bogotá D.C.</v>
          </cell>
        </row>
        <row r="3038">
          <cell r="D3038">
            <v>8079</v>
          </cell>
          <cell r="E3038" t="str">
            <v>Implementación de acciones de fortalecimiento institucional para mejorar el desempeño institucional del IDIGER en el Distrito Capital Bogotá D.C.</v>
          </cell>
        </row>
        <row r="3039">
          <cell r="D3039">
            <v>8235</v>
          </cell>
          <cell r="E3039" t="str">
            <v>Fortalecimiento de la capacidad institucional de la entidad coordinadora del Sistema Distrital de Gestión de Riesgos y Cambio Climático en las instancias locales de Bogotá D.C.</v>
          </cell>
        </row>
        <row r="3040">
          <cell r="D3040">
            <v>8235</v>
          </cell>
          <cell r="E3040" t="str">
            <v>Fortalecimiento de la capacidad institucional de la entidad coordinadora del Sistema Distrital de Gestión de Riesgos y Cambio Climático en las instancias locales de Bogotá D.C.</v>
          </cell>
        </row>
        <row r="3041">
          <cell r="D3041">
            <v>8235</v>
          </cell>
          <cell r="E3041" t="str">
            <v>Fortalecimiento de la capacidad institucional de la entidad coordinadora del Sistema Distrital de Gestión de Riesgos y Cambio Climático en las instancias locales de Bogotá D.C.</v>
          </cell>
        </row>
        <row r="3042">
          <cell r="D3042">
            <v>7786</v>
          </cell>
          <cell r="E3042" t="str">
            <v>Integración funcional del Regiotram a la estructura urbana de la Ciudad</v>
          </cell>
        </row>
        <row r="3043">
          <cell r="D3043">
            <v>7786</v>
          </cell>
          <cell r="E3043" t="str">
            <v>Integración funcional del Regiotram a la estructura urbana de la Ciudad</v>
          </cell>
        </row>
        <row r="3044">
          <cell r="D3044">
            <v>8014</v>
          </cell>
          <cell r="E3044" t="str">
            <v>Fortalecimiento del modelo de operación institucional del Instituto de Desarrollo Urbano en Bogotá D.C.</v>
          </cell>
        </row>
        <row r="3045">
          <cell r="D3045">
            <v>8014</v>
          </cell>
          <cell r="E3045" t="str">
            <v>Fortalecimiento del modelo de operación institucional del Instituto de Desarrollo Urbano en Bogotá D.C.</v>
          </cell>
        </row>
        <row r="3046">
          <cell r="D3046">
            <v>8014</v>
          </cell>
          <cell r="E3046" t="str">
            <v>Fortalecimiento del modelo de operación institucional del Instituto de Desarrollo Urbano en Bogotá D.C.</v>
          </cell>
        </row>
        <row r="3047">
          <cell r="D3047">
            <v>8014</v>
          </cell>
          <cell r="E3047" t="str">
            <v>Fortalecimiento del modelo de operación institucional del Instituto de Desarrollo Urbano en Bogotá D.C.</v>
          </cell>
        </row>
        <row r="3048">
          <cell r="D3048">
            <v>8014</v>
          </cell>
          <cell r="E3048" t="str">
            <v>Fortalecimiento del modelo de operación institucional del Instituto de Desarrollo Urbano en Bogotá D.C.</v>
          </cell>
        </row>
        <row r="3049">
          <cell r="D3049">
            <v>8014</v>
          </cell>
          <cell r="E3049" t="str">
            <v>Fortalecimiento del modelo de operación institucional del Instituto de Desarrollo Urbano en Bogotá D.C.</v>
          </cell>
        </row>
        <row r="3050">
          <cell r="D3050">
            <v>8014</v>
          </cell>
          <cell r="E3050" t="str">
            <v>Fortalecimiento del modelo de operación institucional del Instituto de Desarrollo Urbano en Bogotá D.C.</v>
          </cell>
        </row>
        <row r="3051">
          <cell r="D3051">
            <v>8014</v>
          </cell>
          <cell r="E3051" t="str">
            <v>Fortalecimiento del modelo de operación institucional del Instituto de Desarrollo Urbano en Bogotá D.C.</v>
          </cell>
        </row>
        <row r="3052">
          <cell r="D3052">
            <v>8014</v>
          </cell>
          <cell r="E3052" t="str">
            <v>Fortalecimiento del modelo de operación institucional del Instituto de Desarrollo Urbano en Bogotá D.C.</v>
          </cell>
        </row>
        <row r="3053">
          <cell r="D3053">
            <v>8014</v>
          </cell>
          <cell r="E3053" t="str">
            <v>Fortalecimiento del modelo de operación institucional del Instituto de Desarrollo Urbano en Bogotá D.C.</v>
          </cell>
        </row>
        <row r="3054">
          <cell r="D3054">
            <v>8014</v>
          </cell>
          <cell r="E3054" t="str">
            <v>Fortalecimiento del modelo de operación institucional del Instituto de Desarrollo Urbano en Bogotá D.C.</v>
          </cell>
        </row>
        <row r="3055">
          <cell r="D3055">
            <v>8014</v>
          </cell>
          <cell r="E3055" t="str">
            <v>Fortalecimiento del modelo de operación institucional del Instituto de Desarrollo Urbano en Bogotá D.C.</v>
          </cell>
        </row>
        <row r="3056">
          <cell r="D3056">
            <v>8014</v>
          </cell>
          <cell r="E3056" t="str">
            <v>Fortalecimiento del modelo de operación institucional del Instituto de Desarrollo Urbano en Bogotá D.C.</v>
          </cell>
        </row>
        <row r="3057">
          <cell r="D3057">
            <v>8014</v>
          </cell>
          <cell r="E3057" t="str">
            <v>Fortalecimiento del modelo de operación institucional del Instituto de Desarrollo Urbano en Bogotá D.C.</v>
          </cell>
        </row>
        <row r="3058">
          <cell r="D3058">
            <v>8015</v>
          </cell>
          <cell r="E3058" t="str">
            <v>Construcción de infraestructura de transporte para una movilidad sostenible, eficiente, inclusiva que promueve la integración modal en Bogotá D.C.</v>
          </cell>
        </row>
        <row r="3059">
          <cell r="D3059">
            <v>8015</v>
          </cell>
          <cell r="E3059" t="str">
            <v>Construcción de infraestructura de transporte para una movilidad sostenible, eficiente, inclusiva que promueve la integración modal en Bogotá D.C.</v>
          </cell>
        </row>
        <row r="3060">
          <cell r="D3060">
            <v>8015</v>
          </cell>
          <cell r="E3060" t="str">
            <v>Construcción de infraestructura de transporte para una movilidad sostenible, eficiente, inclusiva que promueve la integración modal en Bogotá D.C.</v>
          </cell>
        </row>
        <row r="3061">
          <cell r="D3061">
            <v>8015</v>
          </cell>
          <cell r="E3061" t="str">
            <v>Construcción de infraestructura de transporte para una movilidad sostenible, eficiente, inclusiva que promueve la integración modal en Bogotá D.C.</v>
          </cell>
        </row>
        <row r="3062">
          <cell r="D3062">
            <v>8015</v>
          </cell>
          <cell r="E3062" t="str">
            <v>Construcción de infraestructura de transporte para una movilidad sostenible, eficiente, inclusiva que promueve la integración modal en Bogotá D.C.</v>
          </cell>
        </row>
        <row r="3063">
          <cell r="D3063">
            <v>8015</v>
          </cell>
          <cell r="E3063" t="str">
            <v>Construcción de infraestructura de transporte para una movilidad sostenible, eficiente, inclusiva que promueve la integración modal en Bogotá D.C.</v>
          </cell>
        </row>
        <row r="3064">
          <cell r="D3064">
            <v>8015</v>
          </cell>
          <cell r="E3064" t="str">
            <v>Construcción de infraestructura de transporte para una movilidad sostenible, eficiente, inclusiva que promueve la integración modal en Bogotá D.C.</v>
          </cell>
        </row>
        <row r="3065">
          <cell r="D3065">
            <v>8015</v>
          </cell>
          <cell r="E3065" t="str">
            <v>Construcción de infraestructura de transporte para una movilidad sostenible, eficiente, inclusiva que promueve la integración modal en Bogotá D.C.</v>
          </cell>
        </row>
        <row r="3066">
          <cell r="D3066">
            <v>8015</v>
          </cell>
          <cell r="E3066" t="str">
            <v>Construcción de infraestructura de transporte para una movilidad sostenible, eficiente, inclusiva que promueve la integración modal en Bogotá D.C.</v>
          </cell>
        </row>
        <row r="3067">
          <cell r="D3067">
            <v>8015</v>
          </cell>
          <cell r="E3067" t="str">
            <v>Construcción de infraestructura de transporte para una movilidad sostenible, eficiente, inclusiva que promueve la integración modal en Bogotá D.C.</v>
          </cell>
        </row>
        <row r="3068">
          <cell r="D3068">
            <v>8015</v>
          </cell>
          <cell r="E3068" t="str">
            <v>Construcción de infraestructura de transporte para una movilidad sostenible, eficiente, inclusiva que promueve la integración modal en Bogotá D.C.</v>
          </cell>
        </row>
        <row r="3069">
          <cell r="D3069">
            <v>8015</v>
          </cell>
          <cell r="E3069" t="str">
            <v>Construcción de infraestructura de transporte para una movilidad sostenible, eficiente, inclusiva que promueve la integración modal en Bogotá D.C.</v>
          </cell>
        </row>
        <row r="3070">
          <cell r="D3070">
            <v>8015</v>
          </cell>
          <cell r="E3070" t="str">
            <v>Construcción de infraestructura de transporte para una movilidad sostenible, eficiente, inclusiva que promueve la integración modal en Bogotá D.C.</v>
          </cell>
        </row>
        <row r="3071">
          <cell r="D3071">
            <v>8015</v>
          </cell>
          <cell r="E3071" t="str">
            <v>Construcción de infraestructura de transporte para una movilidad sostenible, eficiente, inclusiva que promueve la integración modal en Bogotá D.C.</v>
          </cell>
        </row>
        <row r="3072">
          <cell r="D3072">
            <v>8015</v>
          </cell>
          <cell r="E3072" t="str">
            <v>Construcción de infraestructura de transporte para una movilidad sostenible, eficiente, inclusiva que promueve la integración modal en Bogotá D.C.</v>
          </cell>
        </row>
        <row r="3073">
          <cell r="D3073">
            <v>8015</v>
          </cell>
          <cell r="E3073" t="str">
            <v>Construcción de infraestructura de transporte para una movilidad sostenible, eficiente, inclusiva que promueve la integración modal en Bogotá D.C.</v>
          </cell>
        </row>
        <row r="3074">
          <cell r="D3074">
            <v>8015</v>
          </cell>
          <cell r="E3074" t="str">
            <v>Construcción de infraestructura de transporte para una movilidad sostenible, eficiente, inclusiva que promueve la integración modal en Bogotá D.C.</v>
          </cell>
        </row>
        <row r="3075">
          <cell r="D3075">
            <v>8015</v>
          </cell>
          <cell r="E3075" t="str">
            <v>Construcción de infraestructura de transporte para una movilidad sostenible, eficiente, inclusiva que promueve la integración modal en Bogotá D.C.</v>
          </cell>
        </row>
        <row r="3076">
          <cell r="D3076">
            <v>8015</v>
          </cell>
          <cell r="E3076" t="str">
            <v>Construcción de infraestructura de transporte para una movilidad sostenible, eficiente, inclusiva que promueve la integración modal en Bogotá D.C.</v>
          </cell>
        </row>
        <row r="3077">
          <cell r="D3077">
            <v>8015</v>
          </cell>
          <cell r="E3077" t="str">
            <v>Construcción de infraestructura de transporte para una movilidad sostenible, eficiente, inclusiva que promueve la integración modal en Bogotá D.C.</v>
          </cell>
        </row>
        <row r="3078">
          <cell r="D3078">
            <v>8015</v>
          </cell>
          <cell r="E3078" t="str">
            <v>Construcción de infraestructura de transporte para una movilidad sostenible, eficiente, inclusiva que promueve la integración modal en Bogotá D.C.</v>
          </cell>
        </row>
        <row r="3079">
          <cell r="D3079">
            <v>8022</v>
          </cell>
          <cell r="E3079" t="str">
            <v>Consolidación del sistema del espacio público, para brindar movilidad segura, inclusiva y sostenible en Bogotá D.C.</v>
          </cell>
        </row>
        <row r="3080">
          <cell r="D3080">
            <v>8022</v>
          </cell>
          <cell r="E3080" t="str">
            <v>Consolidación del sistema del espacio público, para brindar movilidad segura, inclusiva y sostenible en Bogotá D.C.</v>
          </cell>
        </row>
        <row r="3081">
          <cell r="D3081">
            <v>8022</v>
          </cell>
          <cell r="E3081" t="str">
            <v>Consolidación del sistema del espacio público, para brindar movilidad segura, inclusiva y sostenible en Bogotá D.C.</v>
          </cell>
        </row>
        <row r="3082">
          <cell r="D3082">
            <v>8022</v>
          </cell>
          <cell r="E3082" t="str">
            <v>Consolidación del sistema del espacio público, para brindar movilidad segura, inclusiva y sostenible en Bogotá D.C.</v>
          </cell>
        </row>
        <row r="3083">
          <cell r="D3083">
            <v>8022</v>
          </cell>
          <cell r="E3083" t="str">
            <v>Consolidación del sistema del espacio público, para brindar movilidad segura, inclusiva y sostenible en Bogotá D.C.</v>
          </cell>
        </row>
        <row r="3084">
          <cell r="D3084">
            <v>8022</v>
          </cell>
          <cell r="E3084" t="str">
            <v>Consolidación del sistema del espacio público, para brindar movilidad segura, inclusiva y sostenible en Bogotá D.C.</v>
          </cell>
        </row>
        <row r="3085">
          <cell r="D3085">
            <v>8022</v>
          </cell>
          <cell r="E3085" t="str">
            <v>Consolidación del sistema del espacio público, para brindar movilidad segura, inclusiva y sostenible en Bogotá D.C.</v>
          </cell>
        </row>
        <row r="3086">
          <cell r="D3086">
            <v>8022</v>
          </cell>
          <cell r="E3086" t="str">
            <v>Consolidación del sistema del espacio público, para brindar movilidad segura, inclusiva y sostenible en Bogotá D.C.</v>
          </cell>
        </row>
        <row r="3087">
          <cell r="D3087">
            <v>8022</v>
          </cell>
          <cell r="E3087" t="str">
            <v>Consolidación del sistema del espacio público, para brindar movilidad segura, inclusiva y sostenible en Bogotá D.C.</v>
          </cell>
        </row>
        <row r="3088">
          <cell r="D3088">
            <v>8022</v>
          </cell>
          <cell r="E3088" t="str">
            <v>Consolidación del sistema del espacio público, para brindar movilidad segura, inclusiva y sostenible en Bogotá D.C.</v>
          </cell>
        </row>
        <row r="3089">
          <cell r="D3089">
            <v>8022</v>
          </cell>
          <cell r="E3089" t="str">
            <v>Consolidación del sistema del espacio público, para brindar movilidad segura, inclusiva y sostenible en Bogotá D.C.</v>
          </cell>
        </row>
        <row r="3090">
          <cell r="D3090">
            <v>8022</v>
          </cell>
          <cell r="E3090" t="str">
            <v>Consolidación del sistema del espacio público, para brindar movilidad segura, inclusiva y sostenible en Bogotá D.C.</v>
          </cell>
        </row>
        <row r="3091">
          <cell r="D3091">
            <v>8032</v>
          </cell>
          <cell r="E3091" t="str">
            <v>Consolidación de infraestructura vial y ciclo infraestructura para una movilidad sostenible, eficiente, inclusiva que promueve la integración modal en Bogotá D.C.</v>
          </cell>
        </row>
        <row r="3092">
          <cell r="D3092">
            <v>8032</v>
          </cell>
          <cell r="E3092" t="str">
            <v>Consolidación de infraestructura vial y ciclo infraestructura para una movilidad sostenible, eficiente, inclusiva que promueve la integración modal en Bogotá D.C.</v>
          </cell>
        </row>
        <row r="3093">
          <cell r="D3093">
            <v>8032</v>
          </cell>
          <cell r="E3093" t="str">
            <v>Consolidación de infraestructura vial y ciclo infraestructura para una movilidad sostenible, eficiente, inclusiva que promueve la integración modal en Bogotá D.C.</v>
          </cell>
        </row>
        <row r="3094">
          <cell r="D3094">
            <v>8032</v>
          </cell>
          <cell r="E3094" t="str">
            <v>Consolidación de infraestructura vial y ciclo infraestructura para una movilidad sostenible, eficiente, inclusiva que promueve la integración modal en Bogotá D.C.</v>
          </cell>
        </row>
        <row r="3095">
          <cell r="D3095">
            <v>8032</v>
          </cell>
          <cell r="E3095" t="str">
            <v>Consolidación de infraestructura vial y ciclo infraestructura para una movilidad sostenible, eficiente, inclusiva que promueve la integración modal en Bogotá D.C.</v>
          </cell>
        </row>
        <row r="3096">
          <cell r="D3096">
            <v>8032</v>
          </cell>
          <cell r="E3096" t="str">
            <v>Consolidación de infraestructura vial y ciclo infraestructura para una movilidad sostenible, eficiente, inclusiva que promueve la integración modal en Bogotá D.C.</v>
          </cell>
        </row>
        <row r="3097">
          <cell r="D3097">
            <v>8032</v>
          </cell>
          <cell r="E3097" t="str">
            <v>Consolidación de infraestructura vial y ciclo infraestructura para una movilidad sostenible, eficiente, inclusiva que promueve la integración modal en Bogotá D.C.</v>
          </cell>
        </row>
        <row r="3098">
          <cell r="D3098">
            <v>8032</v>
          </cell>
          <cell r="E3098" t="str">
            <v>Consolidación de infraestructura vial y ciclo infraestructura para una movilidad sostenible, eficiente, inclusiva que promueve la integración modal en Bogotá D.C.</v>
          </cell>
        </row>
        <row r="3099">
          <cell r="D3099">
            <v>8032</v>
          </cell>
          <cell r="E3099" t="str">
            <v>Consolidación de infraestructura vial y ciclo infraestructura para una movilidad sostenible, eficiente, inclusiva que promueve la integración modal en Bogotá D.C.</v>
          </cell>
        </row>
        <row r="3100">
          <cell r="D3100">
            <v>8032</v>
          </cell>
          <cell r="E3100" t="str">
            <v>Consolidación de infraestructura vial y ciclo infraestructura para una movilidad sostenible, eficiente, inclusiva que promueve la integración modal en Bogotá D.C.</v>
          </cell>
        </row>
        <row r="3101">
          <cell r="D3101">
            <v>8032</v>
          </cell>
          <cell r="E3101" t="str">
            <v>Consolidación de infraestructura vial y ciclo infraestructura para una movilidad sostenible, eficiente, inclusiva que promueve la integración modal en Bogotá D.C.</v>
          </cell>
        </row>
        <row r="3102">
          <cell r="D3102">
            <v>8032</v>
          </cell>
          <cell r="E3102" t="str">
            <v>Consolidación de infraestructura vial y ciclo infraestructura para una movilidad sostenible, eficiente, inclusiva que promueve la integración modal en Bogotá D.C.</v>
          </cell>
        </row>
        <row r="3103">
          <cell r="D3103">
            <v>8032</v>
          </cell>
          <cell r="E3103" t="str">
            <v>Consolidación de infraestructura vial y ciclo infraestructura para una movilidad sostenible, eficiente, inclusiva que promueve la integración modal en Bogotá D.C.</v>
          </cell>
        </row>
        <row r="3104">
          <cell r="D3104">
            <v>8032</v>
          </cell>
          <cell r="E3104" t="str">
            <v>Consolidación de infraestructura vial y ciclo infraestructura para una movilidad sostenible, eficiente, inclusiva que promueve la integración modal en Bogotá D.C.</v>
          </cell>
        </row>
        <row r="3105">
          <cell r="D3105">
            <v>8032</v>
          </cell>
          <cell r="E3105" t="str">
            <v>Consolidación de infraestructura vial y ciclo infraestructura para una movilidad sostenible, eficiente, inclusiva que promueve la integración modal en Bogotá D.C.</v>
          </cell>
        </row>
        <row r="3106">
          <cell r="D3106">
            <v>8032</v>
          </cell>
          <cell r="E3106" t="str">
            <v>Consolidación de infraestructura vial y ciclo infraestructura para una movilidad sostenible, eficiente, inclusiva que promueve la integración modal en Bogotá D.C.</v>
          </cell>
        </row>
        <row r="3107">
          <cell r="D3107">
            <v>8032</v>
          </cell>
          <cell r="E3107" t="str">
            <v>Consolidación de infraestructura vial y ciclo infraestructura para una movilidad sostenible, eficiente, inclusiva que promueve la integración modal en Bogotá D.C.</v>
          </cell>
        </row>
        <row r="3108">
          <cell r="D3108">
            <v>8032</v>
          </cell>
          <cell r="E3108" t="str">
            <v>Consolidación de infraestructura vial y ciclo infraestructura para una movilidad sostenible, eficiente, inclusiva que promueve la integración modal en Bogotá D.C.</v>
          </cell>
        </row>
        <row r="3109">
          <cell r="D3109">
            <v>8032</v>
          </cell>
          <cell r="E3109" t="str">
            <v>Consolidación de infraestructura vial y ciclo infraestructura para una movilidad sostenible, eficiente, inclusiva que promueve la integración modal en Bogotá D.C.</v>
          </cell>
        </row>
        <row r="3110">
          <cell r="D3110">
            <v>8032</v>
          </cell>
          <cell r="E3110" t="str">
            <v>Consolidación de infraestructura vial y ciclo infraestructura para una movilidad sostenible, eficiente, inclusiva que promueve la integración modal en Bogotá D.C.</v>
          </cell>
        </row>
        <row r="3111">
          <cell r="D3111">
            <v>8032</v>
          </cell>
          <cell r="E3111" t="str">
            <v>Consolidación de infraestructura vial y ciclo infraestructura para una movilidad sostenible, eficiente, inclusiva que promueve la integración modal en Bogotá D.C.</v>
          </cell>
        </row>
        <row r="3112">
          <cell r="D3112">
            <v>8032</v>
          </cell>
          <cell r="E3112" t="str">
            <v>Consolidación de infraestructura vial y ciclo infraestructura para una movilidad sostenible, eficiente, inclusiva que promueve la integración modal en Bogotá D.C.</v>
          </cell>
        </row>
        <row r="3113">
          <cell r="D3113">
            <v>8032</v>
          </cell>
          <cell r="E3113" t="str">
            <v>Consolidación de infraestructura vial y ciclo infraestructura para una movilidad sostenible, eficiente, inclusiva que promueve la integración modal en Bogotá D.C.</v>
          </cell>
        </row>
        <row r="3114">
          <cell r="D3114">
            <v>8032</v>
          </cell>
          <cell r="E3114" t="str">
            <v>Consolidación de infraestructura vial y ciclo infraestructura para una movilidad sostenible, eficiente, inclusiva que promueve la integración modal en Bogotá D.C.</v>
          </cell>
        </row>
        <row r="3115">
          <cell r="D3115">
            <v>8032</v>
          </cell>
          <cell r="E3115" t="str">
            <v>Consolidación de infraestructura vial y ciclo infraestructura para una movilidad sostenible, eficiente, inclusiva que promueve la integración modal en Bogotá D.C.</v>
          </cell>
        </row>
        <row r="3116">
          <cell r="D3116">
            <v>8032</v>
          </cell>
          <cell r="E3116" t="str">
            <v>Consolidación de infraestructura vial y ciclo infraestructura para una movilidad sostenible, eficiente, inclusiva que promueve la integración modal en Bogotá D.C.</v>
          </cell>
        </row>
        <row r="3117">
          <cell r="D3117">
            <v>8032</v>
          </cell>
          <cell r="E3117" t="str">
            <v>Consolidación de infraestructura vial y ciclo infraestructura para una movilidad sostenible, eficiente, inclusiva que promueve la integración modal en Bogotá D.C.</v>
          </cell>
        </row>
        <row r="3118">
          <cell r="D3118">
            <v>8032</v>
          </cell>
          <cell r="E3118" t="str">
            <v>Consolidación de infraestructura vial y ciclo infraestructura para una movilidad sostenible, eficiente, inclusiva que promueve la integración modal en Bogotá D.C.</v>
          </cell>
        </row>
        <row r="3119">
          <cell r="D3119">
            <v>8032</v>
          </cell>
          <cell r="E3119" t="str">
            <v>Consolidación de infraestructura vial y ciclo infraestructura para una movilidad sostenible, eficiente, inclusiva que promueve la integración modal en Bogotá D.C.</v>
          </cell>
        </row>
        <row r="3120">
          <cell r="D3120">
            <v>8032</v>
          </cell>
          <cell r="E3120" t="str">
            <v>Consolidación de infraestructura vial y ciclo infraestructura para una movilidad sostenible, eficiente, inclusiva que promueve la integración modal en Bogotá D.C.</v>
          </cell>
        </row>
        <row r="3121">
          <cell r="D3121">
            <v>8032</v>
          </cell>
          <cell r="E3121" t="str">
            <v>Consolidación de infraestructura vial y ciclo infraestructura para una movilidad sostenible, eficiente, inclusiva que promueve la integración modal en Bogotá D.C.</v>
          </cell>
        </row>
        <row r="3122">
          <cell r="D3122">
            <v>8032</v>
          </cell>
          <cell r="E3122" t="str">
            <v>Consolidación de infraestructura vial y ciclo infraestructura para una movilidad sostenible, eficiente, inclusiva que promueve la integración modal en Bogotá D.C.</v>
          </cell>
        </row>
        <row r="3123">
          <cell r="D3123">
            <v>8032</v>
          </cell>
          <cell r="E3123" t="str">
            <v>Consolidación de infraestructura vial y ciclo infraestructura para una movilidad sostenible, eficiente, inclusiva que promueve la integración modal en Bogotá D.C.</v>
          </cell>
        </row>
        <row r="3124">
          <cell r="D3124">
            <v>8032</v>
          </cell>
          <cell r="E3124" t="str">
            <v>Consolidación de infraestructura vial y ciclo infraestructura para una movilidad sostenible, eficiente, inclusiva que promueve la integración modal en Bogotá D.C.</v>
          </cell>
        </row>
        <row r="3125">
          <cell r="D3125">
            <v>8032</v>
          </cell>
          <cell r="E3125" t="str">
            <v>Consolidación de infraestructura vial y ciclo infraestructura para una movilidad sostenible, eficiente, inclusiva que promueve la integración modal en Bogotá D.C.</v>
          </cell>
        </row>
        <row r="3126">
          <cell r="D3126">
            <v>8032</v>
          </cell>
          <cell r="E3126" t="str">
            <v>Consolidación de infraestructura vial y ciclo infraestructura para una movilidad sostenible, eficiente, inclusiva que promueve la integración modal en Bogotá D.C.</v>
          </cell>
        </row>
        <row r="3127">
          <cell r="D3127">
            <v>8030</v>
          </cell>
          <cell r="E3127" t="str">
            <v>Fortalecimiento de la gestión de derechos prestacionales y de la política de atención al pensionado en Bogotá D.C</v>
          </cell>
        </row>
        <row r="3128">
          <cell r="D3128">
            <v>8030</v>
          </cell>
          <cell r="E3128" t="str">
            <v>Fortalecimiento de la gestión de derechos prestacionales y de la política de atención al pensionado en Bogotá D.C</v>
          </cell>
        </row>
        <row r="3129">
          <cell r="D3129">
            <v>8030</v>
          </cell>
          <cell r="E3129" t="str">
            <v>Fortalecimiento de la gestión de derechos prestacionales y de la política de atención al pensionado en Bogotá D.C</v>
          </cell>
        </row>
        <row r="3130">
          <cell r="D3130">
            <v>8030</v>
          </cell>
          <cell r="E3130" t="str">
            <v>Fortalecimiento de la gestión de derechos prestacionales y de la política de atención al pensionado en Bogotá D.C</v>
          </cell>
        </row>
        <row r="3131">
          <cell r="D3131">
            <v>7984</v>
          </cell>
          <cell r="E3131" t="str">
            <v>Mejoramiento Integral de Barrios con Entornos Seguros Bogotá D.C.</v>
          </cell>
        </row>
        <row r="3132">
          <cell r="D3132">
            <v>8005</v>
          </cell>
          <cell r="E3132" t="str">
            <v>Mejoramiento integral de vivienda a familias en condiciones de vulnerabilidad en Bogotá D.C.</v>
          </cell>
        </row>
        <row r="3133">
          <cell r="D3133">
            <v>8005</v>
          </cell>
          <cell r="E3133" t="str">
            <v>Mejoramiento integral de vivienda a familias en condiciones de vulnerabilidad en Bogotá D.C.</v>
          </cell>
        </row>
        <row r="3134">
          <cell r="D3134">
            <v>8013</v>
          </cell>
          <cell r="E3134" t="str">
            <v>Contribución en la formalización de vivienda de barrios legalizados y mejora en la conformación y apropiación del espacio público en Bogotá D.C.</v>
          </cell>
        </row>
        <row r="3135">
          <cell r="D3135">
            <v>8013</v>
          </cell>
          <cell r="E3135" t="str">
            <v>Contribución en la formalización de vivienda de barrios legalizados y mejora en la conformación y apropiación del espacio público en Bogotá D.C.</v>
          </cell>
        </row>
        <row r="3136">
          <cell r="D3136">
            <v>8013</v>
          </cell>
          <cell r="E3136" t="str">
            <v>Contribución en la formalización de vivienda de barrios legalizados y mejora en la conformación y apropiación del espacio público en Bogotá D.C.</v>
          </cell>
        </row>
        <row r="3137">
          <cell r="D3137">
            <v>8013</v>
          </cell>
          <cell r="E3137" t="str">
            <v>Contribución en la formalización de vivienda de barrios legalizados y mejora en la conformación y apropiación del espacio público en Bogotá D.C.</v>
          </cell>
        </row>
        <row r="3138">
          <cell r="D3138">
            <v>8039</v>
          </cell>
          <cell r="E3138" t="str">
            <v>Fortalecimiento de la capacidad institucional para la modernización de la Caja de la Vivienda Popular de la ciudad de Bogotá D.C.</v>
          </cell>
        </row>
        <row r="3139">
          <cell r="D3139">
            <v>8039</v>
          </cell>
          <cell r="E3139" t="str">
            <v>Fortalecimiento de la capacidad institucional para la modernización de la Caja de la Vivienda Popular de la ciudad de Bogotá D.C.</v>
          </cell>
        </row>
        <row r="3140">
          <cell r="D3140">
            <v>8039</v>
          </cell>
          <cell r="E3140" t="str">
            <v>Fortalecimiento de la capacidad institucional para la modernización de la Caja de la Vivienda Popular de la ciudad de Bogotá D.C.</v>
          </cell>
        </row>
        <row r="3141">
          <cell r="D3141">
            <v>8040</v>
          </cell>
          <cell r="E3141" t="str">
            <v>Titulación de predios e iniciación de viviendas nuevas Bogotá D.C.</v>
          </cell>
        </row>
        <row r="3142">
          <cell r="D3142">
            <v>8040</v>
          </cell>
          <cell r="E3142" t="str">
            <v>Titulación de predios e iniciación de viviendas nuevas Bogotá D.C.</v>
          </cell>
        </row>
        <row r="3143">
          <cell r="D3143">
            <v>8040</v>
          </cell>
          <cell r="E3143" t="str">
            <v>Titulación de predios e iniciación de viviendas nuevas Bogotá D.C.</v>
          </cell>
        </row>
        <row r="3144">
          <cell r="D3144">
            <v>8071</v>
          </cell>
          <cell r="E3144" t="str">
            <v>Traslado de hogares localizados en zonas de alto riesgo no mitigable en Bogotá D.C.</v>
          </cell>
        </row>
        <row r="3145">
          <cell r="D3145">
            <v>8071</v>
          </cell>
          <cell r="E3145" t="str">
            <v>Traslado de hogares localizados en zonas de alto riesgo no mitigable en Bogotá D.C.</v>
          </cell>
        </row>
        <row r="3146">
          <cell r="D3146">
            <v>8071</v>
          </cell>
          <cell r="E3146" t="str">
            <v>Traslado de hogares localizados en zonas de alto riesgo no mitigable en Bogotá D.C.</v>
          </cell>
        </row>
        <row r="3147">
          <cell r="D3147">
            <v>8071</v>
          </cell>
          <cell r="E3147" t="str">
            <v>Traslado de hogares localizados en zonas de alto riesgo no mitigable en Bogotá D.C.</v>
          </cell>
        </row>
        <row r="3148">
          <cell r="D3148">
            <v>8071</v>
          </cell>
          <cell r="E3148" t="str">
            <v>Traslado de hogares localizados en zonas de alto riesgo no mitigable en Bogotá D.C.</v>
          </cell>
        </row>
        <row r="3149">
          <cell r="D3149">
            <v>8071</v>
          </cell>
          <cell r="E3149" t="str">
            <v>Traslado de hogares localizados en zonas de alto riesgo no mitigable en Bogotá D.C.</v>
          </cell>
        </row>
        <row r="3150">
          <cell r="D3150">
            <v>8071</v>
          </cell>
          <cell r="E3150" t="str">
            <v>Traslado de hogares localizados en zonas de alto riesgo no mitigable en Bogotá D.C.</v>
          </cell>
        </row>
        <row r="3151">
          <cell r="D3151">
            <v>8154</v>
          </cell>
          <cell r="E3151" t="str">
            <v>Implementación de los programas de BOGOTÁ DEPORTIVA desde la iniciación hasta el rendimiento en Bogotá D.C</v>
          </cell>
        </row>
        <row r="3152">
          <cell r="D3152">
            <v>8154</v>
          </cell>
          <cell r="E3152" t="str">
            <v>Implementación de los programas de BOGOTÁ DEPORTIVA desde la iniciación hasta el rendimiento en Bogotá D.C</v>
          </cell>
        </row>
        <row r="3153">
          <cell r="D3153">
            <v>8154</v>
          </cell>
          <cell r="E3153" t="str">
            <v>Implementación de los programas de BOGOTÁ DEPORTIVA desde la iniciación hasta el rendimiento en Bogotá D.C</v>
          </cell>
        </row>
        <row r="3154">
          <cell r="D3154">
            <v>8154</v>
          </cell>
          <cell r="E3154" t="str">
            <v>Implementación de los programas de BOGOTÁ DEPORTIVA desde la iniciación hasta el rendimiento en Bogotá D.C</v>
          </cell>
        </row>
        <row r="3155">
          <cell r="D3155">
            <v>8154</v>
          </cell>
          <cell r="E3155" t="str">
            <v>Implementación de los programas de BOGOTÁ DEPORTIVA desde la iniciación hasta el rendimiento en Bogotá D.C</v>
          </cell>
        </row>
        <row r="3156">
          <cell r="D3156">
            <v>8154</v>
          </cell>
          <cell r="E3156" t="str">
            <v>Implementación de los programas de BOGOTÁ DEPORTIVA desde la iniciación hasta el rendimiento en Bogotá D.C</v>
          </cell>
        </row>
        <row r="3157">
          <cell r="D3157">
            <v>8154</v>
          </cell>
          <cell r="E3157" t="str">
            <v>Implementación de los programas de BOGOTÁ DEPORTIVA desde la iniciación hasta el rendimiento en Bogotá D.C</v>
          </cell>
        </row>
        <row r="3158">
          <cell r="D3158">
            <v>8154</v>
          </cell>
          <cell r="E3158" t="str">
            <v>Implementación de los programas de BOGOTÁ DEPORTIVA desde la iniciación hasta el rendimiento en Bogotá D.C</v>
          </cell>
        </row>
        <row r="3159">
          <cell r="D3159">
            <v>8154</v>
          </cell>
          <cell r="E3159" t="str">
            <v>Implementación de los programas de BOGOTÁ DEPORTIVA desde la iniciación hasta el rendimiento en Bogotá D.C</v>
          </cell>
        </row>
        <row r="3160">
          <cell r="D3160">
            <v>8155</v>
          </cell>
          <cell r="E3160" t="str">
            <v>Desarrollo de programas recreativos y de actividad física en Bogotá D.C.</v>
          </cell>
        </row>
        <row r="3161">
          <cell r="D3161">
            <v>8155</v>
          </cell>
          <cell r="E3161" t="str">
            <v>Desarrollo de programas recreativos y de actividad física en Bogotá D.C.</v>
          </cell>
        </row>
        <row r="3162">
          <cell r="D3162">
            <v>8155</v>
          </cell>
          <cell r="E3162" t="str">
            <v>Desarrollo de programas recreativos y de actividad física en Bogotá D.C.</v>
          </cell>
        </row>
        <row r="3163">
          <cell r="D3163">
            <v>8155</v>
          </cell>
          <cell r="E3163" t="str">
            <v>Desarrollo de programas recreativos y de actividad física en Bogotá D.C.</v>
          </cell>
        </row>
        <row r="3164">
          <cell r="D3164">
            <v>8155</v>
          </cell>
          <cell r="E3164" t="str">
            <v>Desarrollo de programas recreativos y de actividad física en Bogotá D.C.</v>
          </cell>
        </row>
        <row r="3165">
          <cell r="D3165">
            <v>8155</v>
          </cell>
          <cell r="E3165" t="str">
            <v>Desarrollo de programas recreativos y de actividad física en Bogotá D.C.</v>
          </cell>
        </row>
        <row r="3166">
          <cell r="D3166">
            <v>8155</v>
          </cell>
          <cell r="E3166" t="str">
            <v>Desarrollo de programas recreativos y de actividad física en Bogotá D.C.</v>
          </cell>
        </row>
        <row r="3167">
          <cell r="D3167">
            <v>8155</v>
          </cell>
          <cell r="E3167" t="str">
            <v>Desarrollo de programas recreativos y de actividad física en Bogotá D.C.</v>
          </cell>
        </row>
        <row r="3168">
          <cell r="D3168">
            <v>8155</v>
          </cell>
          <cell r="E3168" t="str">
            <v>Desarrollo de programas recreativos y de actividad física en Bogotá D.C.</v>
          </cell>
        </row>
        <row r="3169">
          <cell r="D3169">
            <v>8155</v>
          </cell>
          <cell r="E3169" t="str">
            <v>Desarrollo de programas recreativos y de actividad física en Bogotá D.C.</v>
          </cell>
        </row>
        <row r="3170">
          <cell r="D3170">
            <v>8155</v>
          </cell>
          <cell r="E3170" t="str">
            <v>Desarrollo de programas recreativos y de actividad física en Bogotá D.C.</v>
          </cell>
        </row>
        <row r="3171">
          <cell r="D3171">
            <v>8159</v>
          </cell>
          <cell r="E3171" t="str">
            <v>Formación integral de la primera infancia, infancia, adolescencia y juventud a través de procesos de exploración, apropiación e iniciación mediante el juego y el deporte en Bogotá D.C.</v>
          </cell>
        </row>
        <row r="3172">
          <cell r="D3172">
            <v>8159</v>
          </cell>
          <cell r="E3172" t="str">
            <v>Formación integral de la primera infancia, infancia, adolescencia y juventud a través de procesos de exploración, apropiación e iniciación mediante el juego y el deporte en Bogotá D.C.</v>
          </cell>
        </row>
        <row r="3173">
          <cell r="D3173">
            <v>8159</v>
          </cell>
          <cell r="E3173" t="str">
            <v>Formación integral de la primera infancia, infancia, adolescencia y juventud a través de procesos de exploración, apropiación e iniciación mediante el juego y el deporte en Bogotá D.C.</v>
          </cell>
        </row>
        <row r="3174">
          <cell r="D3174">
            <v>8159</v>
          </cell>
          <cell r="E3174" t="str">
            <v>Formación integral de la primera infancia, infancia, adolescencia y juventud a través de procesos de exploración, apropiación e iniciación mediante el juego y el deporte en Bogotá D.C.</v>
          </cell>
        </row>
        <row r="3175">
          <cell r="D3175">
            <v>8159</v>
          </cell>
          <cell r="E3175" t="str">
            <v>Formación integral de la primera infancia, infancia, adolescencia y juventud a través de procesos de exploración, apropiación e iniciación mediante el juego y el deporte en Bogotá D.C.</v>
          </cell>
        </row>
        <row r="3176">
          <cell r="D3176">
            <v>8159</v>
          </cell>
          <cell r="E3176" t="str">
            <v>Formación integral de la primera infancia, infancia, adolescencia y juventud a través de procesos de exploración, apropiación e iniciación mediante el juego y el deporte en Bogotá D.C.</v>
          </cell>
        </row>
        <row r="3177">
          <cell r="D3177">
            <v>8159</v>
          </cell>
          <cell r="E3177" t="str">
            <v>Formación integral de la primera infancia, infancia, adolescencia y juventud a través de procesos de exploración, apropiación e iniciación mediante el juego y el deporte en Bogotá D.C.</v>
          </cell>
        </row>
        <row r="3178">
          <cell r="D3178">
            <v>8162</v>
          </cell>
          <cell r="E3178" t="str">
            <v>Administración de parques y escenarios confiables y seguros para promover el encuentro y apropiación del espacio público de Bogotá D.C.</v>
          </cell>
        </row>
        <row r="3179">
          <cell r="D3179">
            <v>8162</v>
          </cell>
          <cell r="E3179" t="str">
            <v>Administración de parques y escenarios confiables y seguros para promover el encuentro y apropiación del espacio público de Bogotá D.C.</v>
          </cell>
        </row>
        <row r="3180">
          <cell r="D3180">
            <v>8162</v>
          </cell>
          <cell r="E3180" t="str">
            <v>Administración de parques y escenarios confiables y seguros para promover el encuentro y apropiación del espacio público de Bogotá D.C.</v>
          </cell>
        </row>
        <row r="3181">
          <cell r="D3181">
            <v>8165</v>
          </cell>
          <cell r="E3181" t="str">
            <v>Fortalecimiento de la capacidad institucional para una gestión pública, eficiente y oportuna en Bogotá D.C.</v>
          </cell>
        </row>
        <row r="3182">
          <cell r="D3182">
            <v>8165</v>
          </cell>
          <cell r="E3182" t="str">
            <v>Fortalecimiento de la capacidad institucional para una gestión pública, eficiente y oportuna en Bogotá D.C.</v>
          </cell>
        </row>
        <row r="3183">
          <cell r="D3183">
            <v>8167</v>
          </cell>
          <cell r="E3183" t="str">
            <v>Fortalecimiento de la economía del deporte y la recreación en Bogotá D.C</v>
          </cell>
        </row>
        <row r="3184">
          <cell r="D3184">
            <v>8167</v>
          </cell>
          <cell r="E3184" t="str">
            <v>Fortalecimiento de la economía del deporte y la recreación en Bogotá D.C</v>
          </cell>
        </row>
        <row r="3185">
          <cell r="D3185">
            <v>8167</v>
          </cell>
          <cell r="E3185" t="str">
            <v>Fortalecimiento de la economía del deporte y la recreación en Bogotá D.C</v>
          </cell>
        </row>
        <row r="3186">
          <cell r="D3186">
            <v>8168</v>
          </cell>
          <cell r="E3186" t="str">
            <v>Fortalecimiento de la gestión recreodeportiva, la participación incidente y la construcción de comunidad desde los barrios en Bogotá D.C.</v>
          </cell>
        </row>
        <row r="3187">
          <cell r="D3187">
            <v>8168</v>
          </cell>
          <cell r="E3187" t="str">
            <v>Fortalecimiento de la gestión recreodeportiva, la participación incidente y la construcción de comunidad desde los barrios en Bogotá D.C.</v>
          </cell>
        </row>
        <row r="3188">
          <cell r="D3188">
            <v>8168</v>
          </cell>
          <cell r="E3188" t="str">
            <v>Fortalecimiento de la gestión recreodeportiva, la participación incidente y la construcción de comunidad desde los barrios en Bogotá D.C.</v>
          </cell>
        </row>
        <row r="3189">
          <cell r="D3189">
            <v>8169</v>
          </cell>
          <cell r="E3189" t="str">
            <v>Construcción y adecuación de parques y escenarios recreodeportivos para el encuentro y disfrute de los habitantes de Bogotá D.C.</v>
          </cell>
        </row>
        <row r="3190">
          <cell r="D3190">
            <v>8169</v>
          </cell>
          <cell r="E3190" t="str">
            <v>Construcción y adecuación de parques y escenarios recreodeportivos para el encuentro y disfrute de los habitantes de Bogotá D.C.</v>
          </cell>
        </row>
        <row r="3191">
          <cell r="D3191">
            <v>8169</v>
          </cell>
          <cell r="E3191" t="str">
            <v>Construcción y adecuación de parques y escenarios recreodeportivos para el encuentro y disfrute de los habitantes de Bogotá D.C.</v>
          </cell>
        </row>
        <row r="3192">
          <cell r="D3192">
            <v>8169</v>
          </cell>
          <cell r="E3192" t="str">
            <v>Construcción y adecuación de parques y escenarios recreodeportivos para el encuentro y disfrute de los habitantes de Bogotá D.C.</v>
          </cell>
        </row>
        <row r="3193">
          <cell r="D3193">
            <v>7963</v>
          </cell>
          <cell r="E3193" t="str">
            <v>Desarrollo de instrumentos de planeación y gestión territorial asociados a los patrimonios de Bogotá D.C.</v>
          </cell>
        </row>
        <row r="3194">
          <cell r="D3194">
            <v>7963</v>
          </cell>
          <cell r="E3194" t="str">
            <v>Desarrollo de instrumentos de planeación y gestión territorial asociados a los patrimonios de Bogotá D.C.</v>
          </cell>
        </row>
        <row r="3195">
          <cell r="D3195">
            <v>7989</v>
          </cell>
          <cell r="E3195" t="str">
            <v>Fortalecimiento de la eficiencia administrativa del Instituto Distrital de Patrimonio Cultural de Bogotá D.C.</v>
          </cell>
        </row>
        <row r="3196">
          <cell r="D3196">
            <v>7989</v>
          </cell>
          <cell r="E3196" t="str">
            <v>Fortalecimiento de la eficiencia administrativa del Instituto Distrital de Patrimonio Cultural de Bogotá D.C.</v>
          </cell>
        </row>
        <row r="3197">
          <cell r="D3197">
            <v>8136</v>
          </cell>
          <cell r="E3197" t="str">
            <v>Desarrollo de acciones para la gestión del patrimonio arqueológico de Bogotá D.C.</v>
          </cell>
        </row>
        <row r="3198">
          <cell r="D3198">
            <v>8136</v>
          </cell>
          <cell r="E3198" t="str">
            <v>Desarrollo de acciones para la gestión del patrimonio arqueológico de Bogotá D.C.</v>
          </cell>
        </row>
        <row r="3199">
          <cell r="D3199">
            <v>8144</v>
          </cell>
          <cell r="E3199" t="str">
            <v>Desarrollo de procesos de valoración, identificación, documentación y registro de prácticas y manifestaciones del patrimonio vivo en Bogotá D.C.</v>
          </cell>
        </row>
        <row r="3200">
          <cell r="D3200">
            <v>8144</v>
          </cell>
          <cell r="E3200" t="str">
            <v>Desarrollo de procesos de valoración, identificación, documentación y registro de prácticas y manifestaciones del patrimonio vivo en Bogotá D.C.</v>
          </cell>
        </row>
        <row r="3201">
          <cell r="D3201">
            <v>8150</v>
          </cell>
          <cell r="E3201" t="str">
            <v>Consolidación de estrategias y mecanismos que aporten al reconocimiento, divulgación y apropiación de los patrimonios a nivel territorial y poblacional en Bogotá D.C.</v>
          </cell>
        </row>
        <row r="3202">
          <cell r="D3202">
            <v>8150</v>
          </cell>
          <cell r="E3202" t="str">
            <v>Consolidación de estrategias y mecanismos que aporten al reconocimiento, divulgación y apropiación de los patrimonios a nivel territorial y poblacional en Bogotá D.C.</v>
          </cell>
        </row>
        <row r="3203">
          <cell r="D3203">
            <v>8150</v>
          </cell>
          <cell r="E3203" t="str">
            <v>Consolidación de estrategias y mecanismos que aporten al reconocimiento, divulgación y apropiación de los patrimonios a nivel territorial y poblacional en Bogotá D.C.</v>
          </cell>
        </row>
        <row r="3204">
          <cell r="D3204">
            <v>8151</v>
          </cell>
          <cell r="E3204" t="str">
            <v>Desarrollo de procesos pedagógicos en patrimonio cultural con niños, niñas, adolescentes, jóvenes y otros actores en Bogotá D.C.</v>
          </cell>
        </row>
        <row r="3205">
          <cell r="D3205">
            <v>8151</v>
          </cell>
          <cell r="E3205" t="str">
            <v>Desarrollo de procesos pedagógicos en patrimonio cultural con niños, niñas, adolescentes, jóvenes y otros actores en Bogotá D.C.</v>
          </cell>
        </row>
        <row r="3206">
          <cell r="D3206">
            <v>8151</v>
          </cell>
          <cell r="E3206" t="str">
            <v>Desarrollo de procesos pedagógicos en patrimonio cultural con niños, niñas, adolescentes, jóvenes y otros actores en Bogotá D.C.</v>
          </cell>
        </row>
        <row r="3207">
          <cell r="D3207">
            <v>8152</v>
          </cell>
          <cell r="E3207" t="str">
            <v>Desarrollo acciones de intervención para la protección y conservación de los valores del paisaje histórico, urbano y rural de los espacios patrimoniales de Bogotá D.C.</v>
          </cell>
        </row>
        <row r="3208">
          <cell r="D3208">
            <v>8161</v>
          </cell>
          <cell r="E3208" t="str">
            <v>Mejoramiento de la capacidad institucional para la atención de trámites y servicios orientados a la intervención, protección y conservación del patrimonio cultural material de Bogotá D.C.</v>
          </cell>
        </row>
        <row r="3209">
          <cell r="D3209">
            <v>8171</v>
          </cell>
          <cell r="E3209" t="str">
            <v>Implementación de procesos de valoración para el inventario del patrimonio cultural material en Bogotá D.C.</v>
          </cell>
        </row>
        <row r="3210">
          <cell r="D3210">
            <v>7755</v>
          </cell>
          <cell r="E3210" t="str">
            <v>Prevención, Atención y Protección integral a Niñez, Adolescencia y Juventud en formas de exclusión extrema asociados al Fenómeno de habitabilidad en calle Bogotá D.C.</v>
          </cell>
        </row>
        <row r="3211">
          <cell r="D3211">
            <v>7755</v>
          </cell>
          <cell r="E3211" t="str">
            <v>Prevención, Atención y Protección integral a Niñez, Adolescencia y Juventud en formas de exclusión extrema asociados al Fenómeno de habitabilidad en calle Bogotá D.C.</v>
          </cell>
        </row>
        <row r="3212">
          <cell r="D3212">
            <v>7755</v>
          </cell>
          <cell r="E3212" t="str">
            <v>Prevención, Atención y Protección integral a Niñez, Adolescencia y Juventud en formas de exclusión extrema asociados al Fenómeno de habitabilidad en calle Bogotá D.C.</v>
          </cell>
        </row>
        <row r="3213">
          <cell r="D3213">
            <v>7967</v>
          </cell>
          <cell r="E3213" t="str">
            <v>Mejoramiento de capacidades y oportunidades a jóvenes inmersos en formas extremas de exclusión, asociados al fenómeno de habitabilidad en calle, para su integración productiva y social. Bogotá D.C.</v>
          </cell>
        </row>
        <row r="3214">
          <cell r="D3214">
            <v>7968</v>
          </cell>
          <cell r="E3214" t="str">
            <v>Optimización de la Infraestructura Física de Unidades de Protección Integral y dependencias del IDIPRON Bogotá D.C</v>
          </cell>
        </row>
        <row r="3215">
          <cell r="D3215">
            <v>7972</v>
          </cell>
          <cell r="E3215" t="str">
            <v>Fortalecimiento de la infraestructura tecnológica y de comunicaciones del IDIPRON Bogotá D.C</v>
          </cell>
        </row>
        <row r="3216">
          <cell r="D3216">
            <v>7973</v>
          </cell>
          <cell r="E3216" t="str">
            <v>Prestación de servicios de apoyo y gestión administrativa e institucional del IDIPRON Bogotá D.C.</v>
          </cell>
        </row>
        <row r="3217">
          <cell r="D3217">
            <v>7921</v>
          </cell>
          <cell r="E3217" t="str">
            <v>Fortalecimiento institucional de la FUGA Bogotá D.C.</v>
          </cell>
        </row>
        <row r="3218">
          <cell r="D3218">
            <v>7921</v>
          </cell>
          <cell r="E3218" t="str">
            <v>Fortalecimiento institucional de la FUGA Bogotá D.C.</v>
          </cell>
        </row>
        <row r="3219">
          <cell r="D3219">
            <v>7921</v>
          </cell>
          <cell r="E3219" t="str">
            <v>Fortalecimiento institucional de la FUGA Bogotá D.C.</v>
          </cell>
        </row>
        <row r="3220">
          <cell r="D3220">
            <v>7921</v>
          </cell>
          <cell r="E3220" t="str">
            <v>Fortalecimiento institucional de la FUGA Bogotá D.C.</v>
          </cell>
        </row>
        <row r="3221">
          <cell r="D3221">
            <v>7922</v>
          </cell>
          <cell r="E3221" t="str">
            <v>Consolidación del Distrito Creativo en el Bronx para la revitalización del centro de la ciudad Bogotá D.C.</v>
          </cell>
        </row>
        <row r="3222">
          <cell r="D3222">
            <v>7922</v>
          </cell>
          <cell r="E3222" t="str">
            <v>Consolidación del Distrito Creativo en el Bronx para la revitalización del centro de la ciudad Bogotá D.C.</v>
          </cell>
        </row>
        <row r="3223">
          <cell r="D3223">
            <v>7923</v>
          </cell>
          <cell r="E3223" t="str">
            <v>Mantenimiento de los equipamientos de la FUGA para la circulación artística en el Centro de Bogotá D.C.</v>
          </cell>
        </row>
        <row r="3224">
          <cell r="D3224">
            <v>7924</v>
          </cell>
          <cell r="E3224" t="str">
            <v>Consolidación del ecosistema de la economía cultural y creativa del centro de Bogotá D.C</v>
          </cell>
        </row>
        <row r="3225">
          <cell r="D3225">
            <v>7924</v>
          </cell>
          <cell r="E3225" t="str">
            <v>Consolidación del ecosistema de la economía cultural y creativa del centro de Bogotá D.C</v>
          </cell>
        </row>
        <row r="3226">
          <cell r="D3226">
            <v>7924</v>
          </cell>
          <cell r="E3226" t="str">
            <v>Consolidación del ecosistema de la economía cultural y creativa del centro de Bogotá D.C</v>
          </cell>
        </row>
        <row r="3227">
          <cell r="D3227">
            <v>7924</v>
          </cell>
          <cell r="E3227" t="str">
            <v>Consolidación del ecosistema de la economía cultural y creativa del centro de Bogotá D.C</v>
          </cell>
        </row>
        <row r="3228">
          <cell r="D3228">
            <v>7925</v>
          </cell>
          <cell r="E3228" t="str">
            <v>Fortalecimiento de espacios de transformación cultural, memoria, valoración social y participación incidente en el Centro de la Ciudad Bogotá D.C.</v>
          </cell>
        </row>
        <row r="3229">
          <cell r="D3229">
            <v>7925</v>
          </cell>
          <cell r="E3229" t="str">
            <v>Fortalecimiento de espacios de transformación cultural, memoria, valoración social y participación incidente en el Centro de la Ciudad Bogotá D.C.</v>
          </cell>
        </row>
        <row r="3230">
          <cell r="D3230">
            <v>7925</v>
          </cell>
          <cell r="E3230" t="str">
            <v>Fortalecimiento de espacios de transformación cultural, memoria, valoración social y participación incidente en el Centro de la Ciudad Bogotá D.C.</v>
          </cell>
        </row>
        <row r="3231">
          <cell r="D3231">
            <v>7926</v>
          </cell>
          <cell r="E3231" t="str">
            <v>Fortalecimiento del ecosistema artístico y cultural en el Centro de Bogotá D.C.</v>
          </cell>
        </row>
        <row r="3232">
          <cell r="D3232">
            <v>7926</v>
          </cell>
          <cell r="E3232" t="str">
            <v>Fortalecimiento del ecosistema artístico y cultural en el Centro de Bogotá D.C.</v>
          </cell>
        </row>
        <row r="3233">
          <cell r="D3233">
            <v>7926</v>
          </cell>
          <cell r="E3233" t="str">
            <v>Fortalecimiento del ecosistema artístico y cultural en el Centro de Bogotá D.C.</v>
          </cell>
        </row>
        <row r="3234">
          <cell r="D3234">
            <v>7926</v>
          </cell>
          <cell r="E3234" t="str">
            <v>Fortalecimiento del ecosistema artístico y cultural en el Centro de Bogotá D.C.</v>
          </cell>
        </row>
        <row r="3235">
          <cell r="D3235">
            <v>8128</v>
          </cell>
          <cell r="E3235" t="str">
            <v>Fortalecimiento Ciudad Creativa de la Música Bogotá D.C.</v>
          </cell>
        </row>
        <row r="3236">
          <cell r="D3236">
            <v>8128</v>
          </cell>
          <cell r="E3236" t="str">
            <v>Fortalecimiento Ciudad Creativa de la Música Bogotá D.C.</v>
          </cell>
        </row>
        <row r="3237">
          <cell r="D3237">
            <v>8135</v>
          </cell>
          <cell r="E3237" t="str">
            <v>Consolidación Programa de Formación Musical "Vamos a la Filarmónica" Bogotá D.C.</v>
          </cell>
        </row>
        <row r="3238">
          <cell r="D3238">
            <v>8135</v>
          </cell>
          <cell r="E3238" t="str">
            <v>Consolidación Programa de Formación Musical "Vamos a la Filarmónica" Bogotá D.C.</v>
          </cell>
        </row>
        <row r="3239">
          <cell r="D3239">
            <v>8135</v>
          </cell>
          <cell r="E3239" t="str">
            <v>Consolidación Programa de Formación Musical "Vamos a la Filarmónica" Bogotá D.C.</v>
          </cell>
        </row>
        <row r="3240">
          <cell r="D3240">
            <v>8135</v>
          </cell>
          <cell r="E3240" t="str">
            <v>Consolidación Programa de Formación Musical "Vamos a la Filarmónica" Bogotá D.C.</v>
          </cell>
        </row>
        <row r="3241">
          <cell r="D3241">
            <v>8135</v>
          </cell>
          <cell r="E3241" t="str">
            <v>Consolidación Programa de Formación Musical "Vamos a la Filarmónica" Bogotá D.C.</v>
          </cell>
        </row>
        <row r="3242">
          <cell r="D3242">
            <v>8137</v>
          </cell>
          <cell r="E3242" t="str">
            <v>Implementación programa de fomento de la Orquesta Filarmónica Bogotá D.C.</v>
          </cell>
        </row>
        <row r="3243">
          <cell r="D3243">
            <v>8139</v>
          </cell>
          <cell r="E3243" t="str">
            <v>Fortalecimiento capacidad administrativa y de la gestión institucional de la OFB Bogotá D.C.</v>
          </cell>
        </row>
        <row r="3244">
          <cell r="D3244">
            <v>8139</v>
          </cell>
          <cell r="E3244" t="str">
            <v>Fortalecimiento capacidad administrativa y de la gestión institucional de la OFB Bogotá D.C.</v>
          </cell>
        </row>
        <row r="3245">
          <cell r="D3245">
            <v>8142</v>
          </cell>
          <cell r="E3245" t="str">
            <v>Mantenimiento equipamientos culturales de la OFB Bogotá D.C.</v>
          </cell>
        </row>
        <row r="3246">
          <cell r="D3246">
            <v>8142</v>
          </cell>
          <cell r="E3246" t="str">
            <v>Mantenimiento equipamientos culturales de la OFB Bogotá D.C.</v>
          </cell>
        </row>
        <row r="3247">
          <cell r="D3247">
            <v>8142</v>
          </cell>
          <cell r="E3247" t="str">
            <v>Mantenimiento equipamientos culturales de la OFB Bogotá D.C.</v>
          </cell>
        </row>
        <row r="3248">
          <cell r="D3248">
            <v>7992</v>
          </cell>
          <cell r="E3248" t="str">
            <v>Consolidación de las coberturas vegetales como estrategia de adaptación y mitigación al cambio climático en el Distrito Capital. Bogotá D.C.</v>
          </cell>
        </row>
        <row r="3249">
          <cell r="D3249">
            <v>7992</v>
          </cell>
          <cell r="E3249" t="str">
            <v>Consolidación de las coberturas vegetales como estrategia de adaptación y mitigación al cambio climático en el Distrito Capital. Bogotá D.C.</v>
          </cell>
        </row>
        <row r="3250">
          <cell r="D3250">
            <v>7992</v>
          </cell>
          <cell r="E3250" t="str">
            <v>Consolidación de las coberturas vegetales como estrategia de adaptación y mitigación al cambio climático en el Distrito Capital. Bogotá D.C.</v>
          </cell>
        </row>
        <row r="3251">
          <cell r="D3251">
            <v>7992</v>
          </cell>
          <cell r="E3251" t="str">
            <v>Consolidación de las coberturas vegetales como estrategia de adaptación y mitigación al cambio climático en el Distrito Capital. Bogotá D.C.</v>
          </cell>
        </row>
        <row r="3252">
          <cell r="D3252">
            <v>7992</v>
          </cell>
          <cell r="E3252" t="str">
            <v>Consolidación de las coberturas vegetales como estrategia de adaptación y mitigación al cambio climático en el Distrito Capital. Bogotá D.C.</v>
          </cell>
        </row>
        <row r="3253">
          <cell r="D3253">
            <v>7992</v>
          </cell>
          <cell r="E3253" t="str">
            <v>Consolidación de las coberturas vegetales como estrategia de adaptación y mitigación al cambio climático en el Distrito Capital. Bogotá D.C.</v>
          </cell>
        </row>
        <row r="3254">
          <cell r="D3254">
            <v>7992</v>
          </cell>
          <cell r="E3254" t="str">
            <v>Consolidación de las coberturas vegetales como estrategia de adaptación y mitigación al cambio climático en el Distrito Capital. Bogotá D.C.</v>
          </cell>
        </row>
        <row r="3255">
          <cell r="D3255">
            <v>7992</v>
          </cell>
          <cell r="E3255" t="str">
            <v>Consolidación de las coberturas vegetales como estrategia de adaptación y mitigación al cambio climático en el Distrito Capital. Bogotá D.C.</v>
          </cell>
        </row>
        <row r="3256">
          <cell r="D3256">
            <v>7992</v>
          </cell>
          <cell r="E3256" t="str">
            <v>Consolidación de las coberturas vegetales como estrategia de adaptación y mitigación al cambio climático en el Distrito Capital. Bogotá D.C.</v>
          </cell>
        </row>
        <row r="3257">
          <cell r="D3257">
            <v>7992</v>
          </cell>
          <cell r="E3257" t="str">
            <v>Consolidación de las coberturas vegetales como estrategia de adaptación y mitigación al cambio climático en el Distrito Capital. Bogotá D.C.</v>
          </cell>
        </row>
        <row r="3258">
          <cell r="D3258">
            <v>7992</v>
          </cell>
          <cell r="E3258" t="str">
            <v>Consolidación de las coberturas vegetales como estrategia de adaptación y mitigación al cambio climático en el Distrito Capital. Bogotá D.C.</v>
          </cell>
        </row>
        <row r="3259">
          <cell r="D3259">
            <v>7992</v>
          </cell>
          <cell r="E3259" t="str">
            <v>Consolidación de las coberturas vegetales como estrategia de adaptación y mitigación al cambio climático en el Distrito Capital. Bogotá D.C.</v>
          </cell>
        </row>
        <row r="3260">
          <cell r="D3260">
            <v>7992</v>
          </cell>
          <cell r="E3260" t="str">
            <v>Consolidación de las coberturas vegetales como estrategia de adaptación y mitigación al cambio climático en el Distrito Capital. Bogotá D.C.</v>
          </cell>
        </row>
        <row r="3261">
          <cell r="D3261">
            <v>7992</v>
          </cell>
          <cell r="E3261" t="str">
            <v>Consolidación de las coberturas vegetales como estrategia de adaptación y mitigación al cambio climático en el Distrito Capital. Bogotá D.C.</v>
          </cell>
        </row>
        <row r="3262">
          <cell r="D3262">
            <v>7992</v>
          </cell>
          <cell r="E3262" t="str">
            <v>Consolidación de las coberturas vegetales como estrategia de adaptación y mitigación al cambio climático en el Distrito Capital. Bogotá D.C.</v>
          </cell>
        </row>
        <row r="3263">
          <cell r="D3263">
            <v>8018</v>
          </cell>
          <cell r="E3263" t="str">
            <v>Fortalecimiento de la agricultura urbana en el Distrito Capital como estrategia de adaptación al cambio climático y dinamización económica Bogotá D.C.</v>
          </cell>
        </row>
        <row r="3264">
          <cell r="D3264">
            <v>8018</v>
          </cell>
          <cell r="E3264" t="str">
            <v>Fortalecimiento de la agricultura urbana en el Distrito Capital como estrategia de adaptación al cambio climático y dinamización económica Bogotá D.C.</v>
          </cell>
        </row>
        <row r="3265">
          <cell r="D3265">
            <v>8018</v>
          </cell>
          <cell r="E3265" t="str">
            <v>Fortalecimiento de la agricultura urbana en el Distrito Capital como estrategia de adaptación al cambio climático y dinamización económica Bogotá D.C.</v>
          </cell>
        </row>
        <row r="3266">
          <cell r="D3266">
            <v>8018</v>
          </cell>
          <cell r="E3266" t="str">
            <v>Fortalecimiento de la agricultura urbana en el Distrito Capital como estrategia de adaptación al cambio climático y dinamización económica Bogotá D.C.</v>
          </cell>
        </row>
        <row r="3267">
          <cell r="D3267">
            <v>8018</v>
          </cell>
          <cell r="E3267" t="str">
            <v>Fortalecimiento de la agricultura urbana en el Distrito Capital como estrategia de adaptación al cambio climático y dinamización económica Bogotá D.C.</v>
          </cell>
        </row>
        <row r="3268">
          <cell r="D3268">
            <v>8018</v>
          </cell>
          <cell r="E3268" t="str">
            <v>Fortalecimiento de la agricultura urbana en el Distrito Capital como estrategia de adaptación al cambio climático y dinamización económica Bogotá D.C.</v>
          </cell>
        </row>
        <row r="3269">
          <cell r="D3269">
            <v>8018</v>
          </cell>
          <cell r="E3269" t="str">
            <v>Fortalecimiento de la agricultura urbana en el Distrito Capital como estrategia de adaptación al cambio climático y dinamización económica Bogotá D.C.</v>
          </cell>
        </row>
        <row r="3270">
          <cell r="D3270">
            <v>8018</v>
          </cell>
          <cell r="E3270" t="str">
            <v>Fortalecimiento de la agricultura urbana en el Distrito Capital como estrategia de adaptación al cambio climático y dinamización económica Bogotá D.C.</v>
          </cell>
        </row>
        <row r="3271">
          <cell r="D3271">
            <v>8018</v>
          </cell>
          <cell r="E3271" t="str">
            <v>Fortalecimiento de la agricultura urbana en el Distrito Capital como estrategia de adaptación al cambio climático y dinamización económica Bogotá D.C.</v>
          </cell>
        </row>
        <row r="3272">
          <cell r="D3272">
            <v>8018</v>
          </cell>
          <cell r="E3272" t="str">
            <v>Fortalecimiento de la agricultura urbana en el Distrito Capital como estrategia de adaptación al cambio climático y dinamización económica Bogotá D.C.</v>
          </cell>
        </row>
        <row r="3273">
          <cell r="D3273">
            <v>8018</v>
          </cell>
          <cell r="E3273" t="str">
            <v>Fortalecimiento de la agricultura urbana en el Distrito Capital como estrategia de adaptación al cambio climático y dinamización económica Bogotá D.C.</v>
          </cell>
        </row>
        <row r="3274">
          <cell r="D3274">
            <v>8073</v>
          </cell>
          <cell r="E3274" t="str">
            <v>Investigación fortalecimiento del tropicario del Jardín Botánico de Bogotá como estrategia para la conservación ex situ de la flora colombiana. Bogotá D.C.</v>
          </cell>
        </row>
        <row r="3275">
          <cell r="D3275">
            <v>8073</v>
          </cell>
          <cell r="E3275" t="str">
            <v>Investigación fortalecimiento del tropicario del Jardín Botánico de Bogotá como estrategia para la conservación ex situ de la flora colombiana. Bogotá D.C.</v>
          </cell>
        </row>
        <row r="3276">
          <cell r="D3276">
            <v>8073</v>
          </cell>
          <cell r="E3276" t="str">
            <v>Investigación fortalecimiento del tropicario del Jardín Botánico de Bogotá como estrategia para la conservación ex situ de la flora colombiana. Bogotá D.C.</v>
          </cell>
        </row>
        <row r="3277">
          <cell r="D3277">
            <v>8087</v>
          </cell>
          <cell r="E3277" t="str">
            <v>Investigación para la conservación de los ecosistemas y la flora de Bogotá D.C.</v>
          </cell>
        </row>
        <row r="3278">
          <cell r="D3278">
            <v>8087</v>
          </cell>
          <cell r="E3278" t="str">
            <v>Investigación para la conservación de los ecosistemas y la flora de Bogotá D.C.</v>
          </cell>
        </row>
        <row r="3279">
          <cell r="D3279">
            <v>8087</v>
          </cell>
          <cell r="E3279" t="str">
            <v>Investigación para la conservación de los ecosistemas y la flora de Bogotá D.C.</v>
          </cell>
        </row>
        <row r="3280">
          <cell r="D3280">
            <v>8087</v>
          </cell>
          <cell r="E3280" t="str">
            <v>Investigación para la conservación de los ecosistemas y la flora de Bogotá D.C.</v>
          </cell>
        </row>
        <row r="3281">
          <cell r="D3281">
            <v>8087</v>
          </cell>
          <cell r="E3281" t="str">
            <v>Investigación para la conservación de los ecosistemas y la flora de Bogotá D.C.</v>
          </cell>
        </row>
        <row r="3282">
          <cell r="D3282">
            <v>8087</v>
          </cell>
          <cell r="E3282" t="str">
            <v>Investigación para la conservación de los ecosistemas y la flora de Bogotá D.C.</v>
          </cell>
        </row>
        <row r="3283">
          <cell r="D3283">
            <v>8087</v>
          </cell>
          <cell r="E3283" t="str">
            <v>Investigación para la conservación de los ecosistemas y la flora de Bogotá D.C.</v>
          </cell>
        </row>
        <row r="3284">
          <cell r="D3284">
            <v>8087</v>
          </cell>
          <cell r="E3284" t="str">
            <v>Investigación para la conservación de los ecosistemas y la flora de Bogotá D.C.</v>
          </cell>
        </row>
        <row r="3285">
          <cell r="D3285">
            <v>8096</v>
          </cell>
          <cell r="E3285" t="str">
            <v>Consolidación de acciones y procesos de educación ambiental y de participación para la comprensión de la conservación, el uso sostenible de la biodiversidad y los retos del cambio climático en Bogotá</v>
          </cell>
        </row>
        <row r="3286">
          <cell r="D3286">
            <v>8096</v>
          </cell>
          <cell r="E3286" t="str">
            <v>Consolidación de acciones y procesos de educación ambiental y de participación para la comprensión de la conservación, el uso sostenible de la biodiversidad y los retos del cambio climático en Bogotá</v>
          </cell>
        </row>
        <row r="3287">
          <cell r="D3287">
            <v>8096</v>
          </cell>
          <cell r="E3287" t="str">
            <v>Consolidación de acciones y procesos de educación ambiental y de participación para la comprensión de la conservación, el uso sostenible de la biodiversidad y los retos del cambio climático en Bogotá</v>
          </cell>
        </row>
        <row r="3288">
          <cell r="D3288">
            <v>8096</v>
          </cell>
          <cell r="E3288" t="str">
            <v>Consolidación de acciones y procesos de educación ambiental y de participación para la comprensión de la conservación, el uso sostenible de la biodiversidad y los retos del cambio climático en Bogotá</v>
          </cell>
        </row>
        <row r="3289">
          <cell r="D3289">
            <v>8096</v>
          </cell>
          <cell r="E3289" t="str">
            <v>Consolidación de acciones y procesos de educación ambiental y de participación para la comprensión de la conservación, el uso sostenible de la biodiversidad y los retos del cambio climático en Bogotá</v>
          </cell>
        </row>
        <row r="3290">
          <cell r="D3290">
            <v>8096</v>
          </cell>
          <cell r="E3290" t="str">
            <v>Consolidación de acciones y procesos de educación ambiental y de participación para la comprensión de la conservación, el uso sostenible de la biodiversidad y los retos del cambio climático en Bogotá</v>
          </cell>
        </row>
        <row r="3291">
          <cell r="D3291">
            <v>8096</v>
          </cell>
          <cell r="E3291" t="str">
            <v>Consolidación de acciones y procesos de educación ambiental y de participación para la comprensión de la conservación, el uso sostenible de la biodiversidad y los retos del cambio climático en Bogotá</v>
          </cell>
        </row>
        <row r="3292">
          <cell r="D3292">
            <v>8100</v>
          </cell>
          <cell r="E3292" t="str">
            <v>Fortalecimiento de las capacidades organizacionales, físicas y tecnológicas del Jardín Botánico José Celestino Mutis Bogotá D.C.</v>
          </cell>
        </row>
        <row r="3293">
          <cell r="D3293">
            <v>8100</v>
          </cell>
          <cell r="E3293" t="str">
            <v>Fortalecimiento de las capacidades organizacionales, físicas y tecnológicas del Jardín Botánico José Celestino Mutis Bogotá D.C.</v>
          </cell>
        </row>
        <row r="3294">
          <cell r="D3294">
            <v>8100</v>
          </cell>
          <cell r="E3294" t="str">
            <v>Fortalecimiento de las capacidades organizacionales, físicas y tecnológicas del Jardín Botánico José Celestino Mutis Bogotá D.C.</v>
          </cell>
        </row>
        <row r="3295">
          <cell r="D3295">
            <v>8100</v>
          </cell>
          <cell r="E3295" t="str">
            <v>Fortalecimiento de las capacidades organizacionales, físicas y tecnológicas del Jardín Botánico José Celestino Mutis Bogotá D.C.</v>
          </cell>
        </row>
        <row r="3296">
          <cell r="D3296">
            <v>8100</v>
          </cell>
          <cell r="E3296" t="str">
            <v>Fortalecimiento de las capacidades organizacionales, físicas y tecnológicas del Jardín Botánico José Celestino Mutis Bogotá D.C.</v>
          </cell>
        </row>
        <row r="3297">
          <cell r="D3297">
            <v>8100</v>
          </cell>
          <cell r="E3297" t="str">
            <v>Fortalecimiento de las capacidades organizacionales, físicas y tecnológicas del Jardín Botánico José Celestino Mutis Bogotá D.C.</v>
          </cell>
        </row>
        <row r="3298">
          <cell r="D3298">
            <v>8196</v>
          </cell>
          <cell r="E3298" t="str">
            <v>Generación y divulgación de conocimiento para el desarrollo y la transformación educativa en Bogotá D.C.</v>
          </cell>
        </row>
        <row r="3299">
          <cell r="D3299">
            <v>8196</v>
          </cell>
          <cell r="E3299" t="str">
            <v>Generación y divulgación de conocimiento para el desarrollo y la transformación educativa en Bogotá D.C.</v>
          </cell>
        </row>
        <row r="3300">
          <cell r="D3300">
            <v>8196</v>
          </cell>
          <cell r="E3300" t="str">
            <v>Generación y divulgación de conocimiento para el desarrollo y la transformación educativa en Bogotá D.C.</v>
          </cell>
        </row>
        <row r="3301">
          <cell r="D3301">
            <v>8196</v>
          </cell>
          <cell r="E3301" t="str">
            <v>Generación y divulgación de conocimiento para el desarrollo y la transformación educativa en Bogotá D.C.</v>
          </cell>
        </row>
        <row r="3302">
          <cell r="D3302">
            <v>8196</v>
          </cell>
          <cell r="E3302" t="str">
            <v>Generación y divulgación de conocimiento para el desarrollo y la transformación educativa en Bogotá D.C.</v>
          </cell>
        </row>
        <row r="3303">
          <cell r="D3303">
            <v>8196</v>
          </cell>
          <cell r="E3303" t="str">
            <v>Generación y divulgación de conocimiento para el desarrollo y la transformación educativa en Bogotá D.C.</v>
          </cell>
        </row>
        <row r="3304">
          <cell r="D3304">
            <v>8025</v>
          </cell>
          <cell r="E3304" t="str">
            <v>Implementación del aprovechamiento en bienes fiscales y en zonas de cesión de carácter comunitario en Bogotá D.C.</v>
          </cell>
        </row>
        <row r="3305">
          <cell r="D3305">
            <v>8025</v>
          </cell>
          <cell r="E3305" t="str">
            <v>Implementación del aprovechamiento en bienes fiscales y en zonas de cesión de carácter comunitario en Bogotá D.C.</v>
          </cell>
        </row>
        <row r="3306">
          <cell r="D3306">
            <v>8025</v>
          </cell>
          <cell r="E3306" t="str">
            <v>Implementación del aprovechamiento en bienes fiscales y en zonas de cesión de carácter comunitario en Bogotá D.C.</v>
          </cell>
        </row>
        <row r="3307">
          <cell r="D3307">
            <v>8066</v>
          </cell>
          <cell r="E3307" t="str">
            <v>Fortalecimiento de la gestión institucional del IDPAC en el marco de la ejecución del Plan de Desarrollo de Bogotá D.C.</v>
          </cell>
        </row>
        <row r="3308">
          <cell r="D3308">
            <v>8066</v>
          </cell>
          <cell r="E3308" t="str">
            <v>Fortalecimiento de la gestión institucional del IDPAC en el marco de la ejecución del Plan de Desarrollo de Bogotá D.C.</v>
          </cell>
        </row>
        <row r="3309">
          <cell r="D3309">
            <v>8066</v>
          </cell>
          <cell r="E3309" t="str">
            <v>Fortalecimiento de la gestión institucional del IDPAC en el marco de la ejecución del Plan de Desarrollo de Bogotá D.C.</v>
          </cell>
        </row>
        <row r="3310">
          <cell r="D3310">
            <v>8080</v>
          </cell>
          <cell r="E3310" t="str">
            <v>Formación en capacidades democráticas en interrelación con la cualificación de la participación incidente con enfoques de cultura ciudadana, democrática y de paz Bogotá D.C.</v>
          </cell>
        </row>
        <row r="3311">
          <cell r="D3311">
            <v>8080</v>
          </cell>
          <cell r="E3311" t="str">
            <v>Formación en capacidades democráticas en interrelación con la cualificación de la participación incidente con enfoques de cultura ciudadana, democrática y de paz Bogotá D.C.</v>
          </cell>
        </row>
        <row r="3312">
          <cell r="D3312">
            <v>8131</v>
          </cell>
          <cell r="E3312" t="str">
            <v>Implementación de mecanismos de participación que potencian el desarrollo territorial Bogotá D.C.</v>
          </cell>
        </row>
        <row r="3313">
          <cell r="D3313">
            <v>8131</v>
          </cell>
          <cell r="E3313" t="str">
            <v>Implementación de mecanismos de participación que potencian el desarrollo territorial Bogotá D.C.</v>
          </cell>
        </row>
        <row r="3314">
          <cell r="D3314">
            <v>8131</v>
          </cell>
          <cell r="E3314" t="str">
            <v>Implementación de mecanismos de participación que potencian el desarrollo territorial Bogotá D.C.</v>
          </cell>
        </row>
        <row r="3315">
          <cell r="D3315">
            <v>8131</v>
          </cell>
          <cell r="E3315" t="str">
            <v>Implementación de mecanismos de participación que potencian el desarrollo territorial Bogotá D.C.</v>
          </cell>
        </row>
        <row r="3316">
          <cell r="D3316">
            <v>8146</v>
          </cell>
          <cell r="E3316" t="str">
            <v>Construcción de Ciudadanía Activa Crece La Participación en el Territorio con Promoción, Información e Innovación en Bogotá D.C.</v>
          </cell>
        </row>
        <row r="3317">
          <cell r="D3317">
            <v>8146</v>
          </cell>
          <cell r="E3317" t="str">
            <v>Construcción de Ciudadanía Activa Crece La Participación en el Territorio con Promoción, Información e Innovación en Bogotá D.C.</v>
          </cell>
        </row>
        <row r="3318">
          <cell r="D3318">
            <v>8146</v>
          </cell>
          <cell r="E3318" t="str">
            <v>Construcción de Ciudadanía Activa Crece La Participación en el Territorio con Promoción, Información e Innovación en Bogotá D.C.</v>
          </cell>
        </row>
        <row r="3319">
          <cell r="D3319">
            <v>8146</v>
          </cell>
          <cell r="E3319" t="str">
            <v>Construcción de Ciudadanía Activa Crece La Participación en el Territorio con Promoción, Información e Innovación en Bogotá D.C.</v>
          </cell>
        </row>
        <row r="3320">
          <cell r="D3320">
            <v>8146</v>
          </cell>
          <cell r="E3320" t="str">
            <v>Construcción de Ciudadanía Activa Crece La Participación en el Territorio con Promoción, Información e Innovación en Bogotá D.C.</v>
          </cell>
        </row>
        <row r="3321">
          <cell r="D3321">
            <v>8238</v>
          </cell>
          <cell r="E3321" t="str">
            <v>Implementación de acciones de innovación social que promuevan la participación incidente y la solución de problemas públicos Bogotá D.C.</v>
          </cell>
        </row>
        <row r="3322">
          <cell r="D3322">
            <v>8238</v>
          </cell>
          <cell r="E3322" t="str">
            <v>Implementación de acciones de innovación social que promuevan la participación incidente y la solución de problemas públicos Bogotá D.C.</v>
          </cell>
        </row>
        <row r="3323">
          <cell r="D3323">
            <v>7717</v>
          </cell>
          <cell r="E3323" t="str">
            <v>Fortalecimiento de la capacidad del Sistema Distrital de Turismo para el fomento de la actividad turística de Bogotá-Región como destino competitivo, responsable, sostenible y accesible Bogotá D.C.</v>
          </cell>
        </row>
        <row r="3324">
          <cell r="D3324">
            <v>7717</v>
          </cell>
          <cell r="E3324" t="str">
            <v>Fortalecimiento de la capacidad del Sistema Distrital de Turismo para el fomento de la actividad turística de Bogotá-Región como destino competitivo, responsable, sostenible y accesible Bogotá D.C.</v>
          </cell>
        </row>
        <row r="3325">
          <cell r="D3325">
            <v>7717</v>
          </cell>
          <cell r="E3325" t="str">
            <v>Fortalecimiento de la capacidad del Sistema Distrital de Turismo para el fomento de la actividad turística de Bogotá-Región como destino competitivo, responsable, sostenible y accesible Bogotá D.C.</v>
          </cell>
        </row>
        <row r="3326">
          <cell r="D3326">
            <v>7717</v>
          </cell>
          <cell r="E3326" t="str">
            <v>Fortalecimiento de la capacidad del Sistema Distrital de Turismo para el fomento de la actividad turística de Bogotá-Región como destino competitivo, responsable, sostenible y accesible Bogotá D.C.</v>
          </cell>
        </row>
        <row r="3327">
          <cell r="D3327">
            <v>7717</v>
          </cell>
          <cell r="E3327" t="str">
            <v>Fortalecimiento de la capacidad del Sistema Distrital de Turismo para el fomento de la actividad turística de Bogotá-Región como destino competitivo, responsable, sostenible y accesible Bogotá D.C.</v>
          </cell>
        </row>
        <row r="3328">
          <cell r="D3328">
            <v>7717</v>
          </cell>
          <cell r="E3328" t="str">
            <v>Fortalecimiento de la capacidad del Sistema Distrital de Turismo para el fomento de la actividad turística de Bogotá-Región como destino competitivo, responsable, sostenible y accesible Bogotá D.C.</v>
          </cell>
        </row>
        <row r="3329">
          <cell r="D3329">
            <v>7717</v>
          </cell>
          <cell r="E3329" t="str">
            <v>Fortalecimiento de la capacidad del Sistema Distrital de Turismo para el fomento de la actividad turística de Bogotá-Región como destino competitivo, responsable, sostenible y accesible Bogotá D.C.</v>
          </cell>
        </row>
        <row r="3330">
          <cell r="D3330">
            <v>7717</v>
          </cell>
          <cell r="E3330" t="str">
            <v>Fortalecimiento de la capacidad del Sistema Distrital de Turismo para el fomento de la actividad turística de Bogotá-Región como destino competitivo, responsable, sostenible y accesible Bogotá D.C.</v>
          </cell>
        </row>
        <row r="3331">
          <cell r="D3331">
            <v>7717</v>
          </cell>
          <cell r="E3331" t="str">
            <v>Fortalecimiento de la capacidad del Sistema Distrital de Turismo para el fomento de la actividad turística de Bogotá-Región como destino competitivo, responsable, sostenible y accesible Bogotá D.C.</v>
          </cell>
        </row>
        <row r="3332">
          <cell r="D3332">
            <v>8072</v>
          </cell>
          <cell r="E3332" t="str">
            <v>Desarrollo de acciones de marketing que permitan el posicionamiento y consolidación de la ciudad como destino turístico a nivel regional, nacional e internacional a Bogotá D.C.</v>
          </cell>
        </row>
        <row r="3333">
          <cell r="D3333">
            <v>8078</v>
          </cell>
          <cell r="E3333" t="str">
            <v>Desarrollo de estrategias de mercadeo y fortalecimiento de capacidades de actores de la cadena de valor del turismo para mejorar el posicionamiento a nivel nacional e internacional de Bogotá D.C.</v>
          </cell>
        </row>
        <row r="3334">
          <cell r="D3334">
            <v>8078</v>
          </cell>
          <cell r="E3334" t="str">
            <v>Desarrollo de estrategias de mercadeo y fortalecimiento de capacidades de actores de la cadena de valor del turismo para mejorar el posicionamiento a nivel nacional e internacional de Bogotá D.C.</v>
          </cell>
        </row>
        <row r="3335">
          <cell r="D3335">
            <v>8083</v>
          </cell>
          <cell r="E3335" t="str">
            <v>Fortalecimiento del Fondo de Desarrollo Turístico de Bogotá-FONDETUR Bogotá D.C</v>
          </cell>
        </row>
        <row r="3336">
          <cell r="D3336">
            <v>8083</v>
          </cell>
          <cell r="E3336" t="str">
            <v>Fortalecimiento del Fondo de Desarrollo Turístico de Bogotá-FONDETUR Bogotá D.C</v>
          </cell>
        </row>
        <row r="3337">
          <cell r="D3337">
            <v>8083</v>
          </cell>
          <cell r="E3337" t="str">
            <v>Fortalecimiento del Fondo de Desarrollo Turístico de Bogotá-FONDETUR Bogotá D.C</v>
          </cell>
        </row>
        <row r="3338">
          <cell r="D3338">
            <v>8083</v>
          </cell>
          <cell r="E3338" t="str">
            <v>Fortalecimiento del Fondo de Desarrollo Turístico de Bogotá-FONDETUR Bogotá D.C</v>
          </cell>
        </row>
        <row r="3339">
          <cell r="D3339">
            <v>8083</v>
          </cell>
          <cell r="E3339" t="str">
            <v>Fortalecimiento del Fondo de Desarrollo Turístico de Bogotá-FONDETUR Bogotá D.C</v>
          </cell>
        </row>
        <row r="3340">
          <cell r="D3340">
            <v>8097</v>
          </cell>
          <cell r="E3340" t="str">
            <v>Implementación de 10 productos que aporten a mantener la certificacion de Bogotá como Destino Turístico Inteligente Bogotá D.C</v>
          </cell>
        </row>
        <row r="3341">
          <cell r="D3341">
            <v>8101</v>
          </cell>
          <cell r="E3341" t="str">
            <v>Implementación de un modelo de gestión de información estadística para el sector turismo de Bogotá D.C</v>
          </cell>
        </row>
        <row r="3342">
          <cell r="D3342">
            <v>8107</v>
          </cell>
          <cell r="E3342" t="str">
            <v>Fortalecimiento de la gestión institucional y operativa del Instituto Distrital de Turismo Bogotá D.C</v>
          </cell>
        </row>
        <row r="3343">
          <cell r="D3343">
            <v>8107</v>
          </cell>
          <cell r="E3343" t="str">
            <v>Fortalecimiento de la gestión institucional y operativa del Instituto Distrital de Turismo Bogotá D.C</v>
          </cell>
        </row>
        <row r="3344">
          <cell r="D3344">
            <v>8107</v>
          </cell>
          <cell r="E3344" t="str">
            <v>Fortalecimiento de la gestión institucional y operativa del Instituto Distrital de Turismo Bogotá D.C</v>
          </cell>
        </row>
        <row r="3345">
          <cell r="D3345">
            <v>8107</v>
          </cell>
          <cell r="E3345" t="str">
            <v>Fortalecimiento de la gestión institucional y operativa del Instituto Distrital de Turismo Bogotá D.C</v>
          </cell>
        </row>
        <row r="3346">
          <cell r="D3346">
            <v>8239</v>
          </cell>
          <cell r="E3346" t="str">
            <v>Apoyo a Proyectos Turísticos que contribuyan al desarrollo social, cultural y económico de la ciudad de Bogotá D.C</v>
          </cell>
        </row>
        <row r="3347">
          <cell r="D3347">
            <v>8239</v>
          </cell>
          <cell r="E3347" t="str">
            <v>Apoyo a Proyectos Turísticos que contribuyan al desarrollo social, cultural y económico de la ciudad de Bogotá D.C</v>
          </cell>
        </row>
        <row r="3348">
          <cell r="D3348">
            <v>7962</v>
          </cell>
          <cell r="E3348" t="str">
            <v>Consolidación de procesos desde las artes que aporten al desarrollo integral de la primera infancia en Bogotá D.C.</v>
          </cell>
        </row>
        <row r="3349">
          <cell r="D3349">
            <v>7962</v>
          </cell>
          <cell r="E3349" t="str">
            <v>Consolidación de procesos desde las artes que aporten al desarrollo integral de la primera infancia en Bogotá D.C.</v>
          </cell>
        </row>
        <row r="3350">
          <cell r="D3350">
            <v>7962</v>
          </cell>
          <cell r="E3350" t="str">
            <v>Consolidación de procesos desde las artes que aporten al desarrollo integral de la primera infancia en Bogotá D.C.</v>
          </cell>
        </row>
        <row r="3351">
          <cell r="D3351">
            <v>7962</v>
          </cell>
          <cell r="E3351" t="str">
            <v>Consolidación de procesos desde las artes que aporten al desarrollo integral de la primera infancia en Bogotá D.C.</v>
          </cell>
        </row>
        <row r="3352">
          <cell r="D3352">
            <v>7979</v>
          </cell>
          <cell r="E3352" t="str">
            <v>Consolidación de procesos creativos, innovadores, incluyentes, participativos y de transformación social a través del fomento a las prácticas artísticas en Bogotá D.C.</v>
          </cell>
        </row>
        <row r="3353">
          <cell r="D3353">
            <v>7979</v>
          </cell>
          <cell r="E3353" t="str">
            <v>Consolidación de procesos creativos, innovadores, incluyentes, participativos y de transformación social a través del fomento a las prácticas artísticas en Bogotá D.C.</v>
          </cell>
        </row>
        <row r="3354">
          <cell r="D3354">
            <v>7979</v>
          </cell>
          <cell r="E3354" t="str">
            <v>Consolidación de procesos creativos, innovadores, incluyentes, participativos y de transformación social a través del fomento a las prácticas artísticas en Bogotá D.C.</v>
          </cell>
        </row>
        <row r="3355">
          <cell r="D3355">
            <v>7979</v>
          </cell>
          <cell r="E3355" t="str">
            <v>Consolidación de procesos creativos, innovadores, incluyentes, participativos y de transformación social a través del fomento a las prácticas artísticas en Bogotá D.C.</v>
          </cell>
        </row>
        <row r="3356">
          <cell r="D3356">
            <v>7979</v>
          </cell>
          <cell r="E3356" t="str">
            <v>Consolidación de procesos creativos, innovadores, incluyentes, participativos y de transformación social a través del fomento a las prácticas artísticas en Bogotá D.C.</v>
          </cell>
        </row>
        <row r="3357">
          <cell r="D3357">
            <v>7979</v>
          </cell>
          <cell r="E3357" t="str">
            <v>Consolidación de procesos creativos, innovadores, incluyentes, participativos y de transformación social a través del fomento a las prácticas artísticas en Bogotá D.C.</v>
          </cell>
        </row>
        <row r="3358">
          <cell r="D3358">
            <v>7997</v>
          </cell>
          <cell r="E3358" t="str">
            <v>Generación de contenidos digitales de experiencias y formación artística para la apropiación en Bogotá D.C.</v>
          </cell>
        </row>
        <row r="3359">
          <cell r="D3359">
            <v>7997</v>
          </cell>
          <cell r="E3359" t="str">
            <v>Generación de contenidos digitales de experiencias y formación artística para la apropiación en Bogotá D.C.</v>
          </cell>
        </row>
        <row r="3360">
          <cell r="D3360">
            <v>7997</v>
          </cell>
          <cell r="E3360" t="str">
            <v>Generación de contenidos digitales de experiencias y formación artística para la apropiación en Bogotá D.C.</v>
          </cell>
        </row>
        <row r="3361">
          <cell r="D3361">
            <v>8002</v>
          </cell>
          <cell r="E3361" t="str">
            <v>Consolidación de la Red de Escenarios Culturales en Bogotá D.C.</v>
          </cell>
        </row>
        <row r="3362">
          <cell r="D3362">
            <v>8002</v>
          </cell>
          <cell r="E3362" t="str">
            <v>Consolidación de la Red de Escenarios Culturales en Bogotá D.C.</v>
          </cell>
        </row>
        <row r="3363">
          <cell r="D3363">
            <v>8002</v>
          </cell>
          <cell r="E3363" t="str">
            <v>Consolidación de la Red de Escenarios Culturales en Bogotá D.C.</v>
          </cell>
        </row>
        <row r="3364">
          <cell r="D3364">
            <v>8006</v>
          </cell>
          <cell r="E3364" t="str">
            <v>Fortalecimiento de la infraestructura tecnológica, comunicativa y la gestión institucional para la cualificación de capacidades y mejoramiento de los servicios dirigidos a la ciudadanía en Bogotá D.C</v>
          </cell>
        </row>
        <row r="3365">
          <cell r="D3365">
            <v>8006</v>
          </cell>
          <cell r="E3365" t="str">
            <v>Fortalecimiento de la infraestructura tecnológica, comunicativa y la gestión institucional para la cualificación de capacidades y mejoramiento de los servicios dirigidos a la ciudadanía en Bogotá D.C</v>
          </cell>
        </row>
        <row r="3366">
          <cell r="D3366">
            <v>8006</v>
          </cell>
          <cell r="E3366" t="str">
            <v>Fortalecimiento de la infraestructura tecnológica, comunicativa y la gestión institucional para la cualificación de capacidades y mejoramiento de los servicios dirigidos a la ciudadanía en Bogotá D.C</v>
          </cell>
        </row>
        <row r="3367">
          <cell r="D3367">
            <v>8006</v>
          </cell>
          <cell r="E3367" t="str">
            <v>Fortalecimiento de la infraestructura tecnológica, comunicativa y la gestión institucional para la cualificación de capacidades y mejoramiento de los servicios dirigidos a la ciudadanía en Bogotá D.C</v>
          </cell>
        </row>
        <row r="3368">
          <cell r="D3368">
            <v>8006</v>
          </cell>
          <cell r="E3368" t="str">
            <v>Fortalecimiento de la infraestructura tecnológica, comunicativa y la gestión institucional para la cualificación de capacidades y mejoramiento de los servicios dirigidos a la ciudadanía en Bogotá D.C</v>
          </cell>
        </row>
        <row r="3369">
          <cell r="D3369">
            <v>8024</v>
          </cell>
          <cell r="E3369" t="str">
            <v>Fortalecimiento y posicionamiento del sector artístico mediante la promoción del conocimiento y la internacionalización cultural en Bogotá D.C.</v>
          </cell>
        </row>
        <row r="3370">
          <cell r="D3370">
            <v>8024</v>
          </cell>
          <cell r="E3370" t="str">
            <v>Fortalecimiento y posicionamiento del sector artístico mediante la promoción del conocimiento y la internacionalización cultural en Bogotá D.C.</v>
          </cell>
        </row>
        <row r="3371">
          <cell r="D3371">
            <v>8024</v>
          </cell>
          <cell r="E3371" t="str">
            <v>Fortalecimiento y posicionamiento del sector artístico mediante la promoción del conocimiento y la internacionalización cultural en Bogotá D.C.</v>
          </cell>
        </row>
        <row r="3372">
          <cell r="D3372">
            <v>8024</v>
          </cell>
          <cell r="E3372" t="str">
            <v>Fortalecimiento y posicionamiento del sector artístico mediante la promoción del conocimiento y la internacionalización cultural en Bogotá D.C.</v>
          </cell>
        </row>
        <row r="3373">
          <cell r="D3373">
            <v>8028</v>
          </cell>
          <cell r="E3373" t="str">
            <v>Implementación de procesos de formación artística con las comunidades en Bogotá D.C.</v>
          </cell>
        </row>
        <row r="3374">
          <cell r="D3374">
            <v>8028</v>
          </cell>
          <cell r="E3374" t="str">
            <v>Implementación de procesos de formación artística con las comunidades en Bogotá D.C.</v>
          </cell>
        </row>
        <row r="3375">
          <cell r="D3375">
            <v>8028</v>
          </cell>
          <cell r="E3375" t="str">
            <v>Implementación de procesos de formación artística con las comunidades en Bogotá D.C.</v>
          </cell>
        </row>
        <row r="3376">
          <cell r="D3376">
            <v>8028</v>
          </cell>
          <cell r="E3376" t="str">
            <v>Implementación de procesos de formación artística con las comunidades en Bogotá D.C.</v>
          </cell>
        </row>
        <row r="3377">
          <cell r="D3377">
            <v>8028</v>
          </cell>
          <cell r="E3377" t="str">
            <v>Implementación de procesos de formación artística con las comunidades en Bogotá D.C.</v>
          </cell>
        </row>
        <row r="3378">
          <cell r="D3378">
            <v>8028</v>
          </cell>
          <cell r="E3378" t="str">
            <v>Implementación de procesos de formación artística con las comunidades en Bogotá D.C.</v>
          </cell>
        </row>
        <row r="3379">
          <cell r="D3379">
            <v>8028</v>
          </cell>
          <cell r="E3379" t="str">
            <v>Implementación de procesos de formación artística con las comunidades en Bogotá D.C.</v>
          </cell>
        </row>
        <row r="3380">
          <cell r="D3380">
            <v>8050</v>
          </cell>
          <cell r="E3380" t="str">
            <v>Implementación de prácticas artísticas y creativas para la promoción del bienestar y la innovación social en Bogotá D.C.</v>
          </cell>
        </row>
        <row r="3381">
          <cell r="D3381">
            <v>8050</v>
          </cell>
          <cell r="E3381" t="str">
            <v>Implementación de prácticas artísticas y creativas para la promoción del bienestar y la innovación social en Bogotá D.C.</v>
          </cell>
        </row>
        <row r="3382">
          <cell r="D3382">
            <v>8050</v>
          </cell>
          <cell r="E3382" t="str">
            <v>Implementación de prácticas artísticas y creativas para la promoción del bienestar y la innovación social en Bogotá D.C.</v>
          </cell>
        </row>
        <row r="3383">
          <cell r="D3383">
            <v>8050</v>
          </cell>
          <cell r="E3383" t="str">
            <v>Implementación de prácticas artísticas y creativas para la promoción del bienestar y la innovación social en Bogotá D.C.</v>
          </cell>
        </row>
        <row r="3384">
          <cell r="D3384">
            <v>8050</v>
          </cell>
          <cell r="E3384" t="str">
            <v>Implementación de prácticas artísticas y creativas para la promoción del bienestar y la innovación social en Bogotá D.C.</v>
          </cell>
        </row>
        <row r="3385">
          <cell r="D3385">
            <v>8058</v>
          </cell>
          <cell r="E3385" t="str">
            <v>Adecuación, mantenimiento y modernización de los equipamientos culturales a cargo del Idartes en Bogotá D.C.</v>
          </cell>
        </row>
        <row r="3386">
          <cell r="D3386">
            <v>8058</v>
          </cell>
          <cell r="E3386" t="str">
            <v>Adecuación, mantenimiento y modernización de los equipamientos culturales a cargo del Idartes en Bogotá D.C.</v>
          </cell>
        </row>
        <row r="3387">
          <cell r="D3387">
            <v>8068</v>
          </cell>
          <cell r="E3387" t="str">
            <v>Implementacion del ecosistema sostenible para las artes en Bogota D.C</v>
          </cell>
        </row>
        <row r="3388">
          <cell r="D3388">
            <v>8068</v>
          </cell>
          <cell r="E3388" t="str">
            <v>Implementacion del ecosistema sostenible para las artes en Bogota D.C</v>
          </cell>
        </row>
        <row r="3389">
          <cell r="D3389">
            <v>8068</v>
          </cell>
          <cell r="E3389" t="str">
            <v>Implementacion del ecosistema sostenible para las artes en Bogota D.C</v>
          </cell>
        </row>
        <row r="3390">
          <cell r="D3390">
            <v>8068</v>
          </cell>
          <cell r="E3390" t="str">
            <v>Implementacion del ecosistema sostenible para las artes en Bogota D.C</v>
          </cell>
        </row>
        <row r="3391">
          <cell r="D3391">
            <v>8077</v>
          </cell>
          <cell r="E3391" t="str">
            <v>Fortalecimiento de las prácticas artísticas en el espacio público, para promover la convivencia, apropiación ciudadana y la generación de confianza en Bogota D.C.</v>
          </cell>
        </row>
        <row r="3392">
          <cell r="D3392">
            <v>8077</v>
          </cell>
          <cell r="E3392" t="str">
            <v>Fortalecimiento de las prácticas artísticas en el espacio público, para promover la convivencia, apropiación ciudadana y la generación de confianza en Bogota D.C.</v>
          </cell>
        </row>
        <row r="3393">
          <cell r="D3393">
            <v>8077</v>
          </cell>
          <cell r="E3393" t="str">
            <v>Fortalecimiento de las prácticas artísticas en el espacio público, para promover la convivencia, apropiación ciudadana y la generación de confianza en Bogota D.C.</v>
          </cell>
        </row>
        <row r="3394">
          <cell r="D3394">
            <v>8077</v>
          </cell>
          <cell r="E3394" t="str">
            <v>Fortalecimiento de las prácticas artísticas en el espacio público, para promover la convivencia, apropiación ciudadana y la generación de confianza en Bogota D.C.</v>
          </cell>
        </row>
        <row r="3395">
          <cell r="D3395">
            <v>8077</v>
          </cell>
          <cell r="E3395" t="str">
            <v>Fortalecimiento de las prácticas artísticas en el espacio público, para promover la convivencia, apropiación ciudadana y la generación de confianza en Bogota D.C.</v>
          </cell>
        </row>
        <row r="3396">
          <cell r="D3396">
            <v>8077</v>
          </cell>
          <cell r="E3396" t="str">
            <v>Fortalecimiento de las prácticas artísticas en el espacio público, para promover la convivencia, apropiación ciudadana y la generación de confianza en Bogota D.C.</v>
          </cell>
        </row>
        <row r="3397">
          <cell r="D3397">
            <v>7966</v>
          </cell>
          <cell r="E3397" t="str">
            <v>Optimización de la gestión catastral mediante la interoperabilidad, automatización de actividades y captura oportuna de cambios en los predios de la ciudad de Bogotá D.C</v>
          </cell>
        </row>
        <row r="3398">
          <cell r="D3398">
            <v>7966</v>
          </cell>
          <cell r="E3398" t="str">
            <v>Optimización de la gestión catastral mediante la interoperabilidad, automatización de actividades y captura oportuna de cambios en los predios de la ciudad de Bogotá D.C</v>
          </cell>
        </row>
        <row r="3399">
          <cell r="D3399">
            <v>7966</v>
          </cell>
          <cell r="E3399" t="str">
            <v>Optimización de la gestión catastral mediante la interoperabilidad, automatización de actividades y captura oportuna de cambios en los predios de la ciudad de Bogotá D.C</v>
          </cell>
        </row>
        <row r="3400">
          <cell r="D3400">
            <v>8092</v>
          </cell>
          <cell r="E3400" t="str">
            <v>Fortalecimiento de la infraestructura de datos espaciales para facilitar la producción, integración, explotación de información geográfica y catastral para potenciar la toma de decisiones en Bogotá</v>
          </cell>
        </row>
        <row r="3401">
          <cell r="D3401">
            <v>8092</v>
          </cell>
          <cell r="E3401" t="str">
            <v>Fortalecimiento de la infraestructura de datos espaciales para facilitar la producción, integración, explotación de información geográfica y catastral para potenciar la toma de decisiones en Bogotá</v>
          </cell>
        </row>
        <row r="3402">
          <cell r="D3402">
            <v>8092</v>
          </cell>
          <cell r="E3402" t="str">
            <v>Fortalecimiento de la infraestructura de datos espaciales para facilitar la producción, integración, explotación de información geográfica y catastral para potenciar la toma de decisiones en Bogotá</v>
          </cell>
        </row>
        <row r="3403">
          <cell r="D3403">
            <v>8099</v>
          </cell>
          <cell r="E3403" t="str">
            <v>Fortalecimiento tecnológico e institucional orientado a la mejora en la prestación de los servicios a la ciudadanía en Bogotá D.C.</v>
          </cell>
        </row>
        <row r="3404">
          <cell r="D3404">
            <v>8099</v>
          </cell>
          <cell r="E3404" t="str">
            <v>Fortalecimiento tecnológico e institucional orientado a la mejora en la prestación de los servicios a la ciudadanía en Bogotá D.C.</v>
          </cell>
        </row>
        <row r="3405">
          <cell r="D3405">
            <v>8099</v>
          </cell>
          <cell r="E3405" t="str">
            <v>Fortalecimiento tecnológico e institucional orientado a la mejora en la prestación de los servicios a la ciudadanía en Bogotá D.C.</v>
          </cell>
        </row>
        <row r="3406">
          <cell r="D3406">
            <v>8099</v>
          </cell>
          <cell r="E3406" t="str">
            <v>Fortalecimiento tecnológico e institucional orientado a la mejora en la prestación de los servicios a la ciudadanía en Bogotá D.C.</v>
          </cell>
        </row>
        <row r="3407">
          <cell r="D3407">
            <v>8099</v>
          </cell>
          <cell r="E3407" t="str">
            <v>Fortalecimiento tecnológico e institucional orientado a la mejora en la prestación de los servicios a la ciudadanía en Bogotá D.C.</v>
          </cell>
        </row>
        <row r="3408">
          <cell r="D3408">
            <v>8103</v>
          </cell>
          <cell r="E3408" t="str">
            <v>Fortalecimiento del acceso y cobertura de los servicios y trámites digitales de la UAECD en Bogotá D.C.</v>
          </cell>
        </row>
        <row r="3409">
          <cell r="D3409">
            <v>8103</v>
          </cell>
          <cell r="E3409" t="str">
            <v>Fortalecimiento del acceso y cobertura de los servicios y trámites digitales de la UAECD en Bogotá D.C.</v>
          </cell>
        </row>
        <row r="3410">
          <cell r="D3410">
            <v>8103</v>
          </cell>
          <cell r="E3410" t="str">
            <v>Fortalecimiento del acceso y cobertura de los servicios y trámites digitales de la UAECD en Bogotá D.C.</v>
          </cell>
        </row>
        <row r="3411">
          <cell r="D3411">
            <v>8055</v>
          </cell>
          <cell r="E3411" t="str">
            <v>Conservación de la red de infraestructura peatonal en Bogotá D.C.</v>
          </cell>
        </row>
        <row r="3412">
          <cell r="D3412">
            <v>8081</v>
          </cell>
          <cell r="E3412" t="str">
            <v>Conservación de la red vial y red de cicloinfraestructura de Bogotá D.C.</v>
          </cell>
        </row>
        <row r="3413">
          <cell r="D3413">
            <v>8081</v>
          </cell>
          <cell r="E3413" t="str">
            <v>Conservación de la red vial y red de cicloinfraestructura de Bogotá D.C.</v>
          </cell>
        </row>
        <row r="3414">
          <cell r="D3414">
            <v>8081</v>
          </cell>
          <cell r="E3414" t="str">
            <v>Conservación de la red vial y red de cicloinfraestructura de Bogotá D.C.</v>
          </cell>
        </row>
        <row r="3415">
          <cell r="D3415">
            <v>8081</v>
          </cell>
          <cell r="E3415" t="str">
            <v>Conservación de la red vial y red de cicloinfraestructura de Bogotá D.C.</v>
          </cell>
        </row>
        <row r="3416">
          <cell r="D3416">
            <v>8081</v>
          </cell>
          <cell r="E3416" t="str">
            <v>Conservación de la red vial y red de cicloinfraestructura de Bogotá D.C.</v>
          </cell>
        </row>
        <row r="3417">
          <cell r="D3417">
            <v>8081</v>
          </cell>
          <cell r="E3417" t="str">
            <v>Conservación de la red vial y red de cicloinfraestructura de Bogotá D.C.</v>
          </cell>
        </row>
        <row r="3418">
          <cell r="D3418">
            <v>8089</v>
          </cell>
          <cell r="E3418" t="str">
            <v>Fortalecimiento de los Componentes tecnológicos para garantizar la demanda en la operación de la UAERMV de Bogotá D.C.</v>
          </cell>
        </row>
        <row r="3419">
          <cell r="D3419">
            <v>8089</v>
          </cell>
          <cell r="E3419" t="str">
            <v>Fortalecimiento de los Componentes tecnológicos para garantizar la demanda en la operación de la UAERMV de Bogotá D.C.</v>
          </cell>
        </row>
        <row r="3420">
          <cell r="D3420">
            <v>8089</v>
          </cell>
          <cell r="E3420" t="str">
            <v>Fortalecimiento de los Componentes tecnológicos para garantizar la demanda en la operación de la UAERMV de Bogotá D.C.</v>
          </cell>
        </row>
        <row r="3421">
          <cell r="D3421">
            <v>8095</v>
          </cell>
          <cell r="E3421" t="str">
            <v>Fortalecimiento de la gestión institucional de la UAERMV de Bogotá D.C.</v>
          </cell>
        </row>
        <row r="3422">
          <cell r="D3422">
            <v>8095</v>
          </cell>
          <cell r="E3422" t="str">
            <v>Fortalecimiento de la gestión institucional de la UAERMV de Bogotá D.C.</v>
          </cell>
        </row>
        <row r="3423">
          <cell r="D3423">
            <v>8208</v>
          </cell>
          <cell r="E3423" t="str">
            <v>Fortalecimiento de la atención y participación ciudadana con enfoques de género, diferencial y territorial en Bogotá D.C.</v>
          </cell>
        </row>
        <row r="3424">
          <cell r="D3424">
            <v>8211</v>
          </cell>
          <cell r="E3424" t="str">
            <v>Fortalecimiento de la operación y de la prestación del servicio de Alumbrado Público en Bogotá D.C.</v>
          </cell>
        </row>
        <row r="3425">
          <cell r="D3425">
            <v>8215</v>
          </cell>
          <cell r="E3425" t="str">
            <v>Fortalecimiento de la actividad de aprovechamiento en Bogotá D.C.</v>
          </cell>
        </row>
        <row r="3426">
          <cell r="D3426">
            <v>8215</v>
          </cell>
          <cell r="E3426" t="str">
            <v>Fortalecimiento de la actividad de aprovechamiento en Bogotá D.C.</v>
          </cell>
        </row>
        <row r="3427">
          <cell r="D3427">
            <v>8215</v>
          </cell>
          <cell r="E3427" t="str">
            <v>Fortalecimiento de la actividad de aprovechamiento en Bogotá D.C.</v>
          </cell>
        </row>
        <row r="3428">
          <cell r="D3428">
            <v>8215</v>
          </cell>
          <cell r="E3428" t="str">
            <v>Fortalecimiento de la actividad de aprovechamiento en Bogotá D.C.</v>
          </cell>
        </row>
        <row r="3429">
          <cell r="D3429">
            <v>8215</v>
          </cell>
          <cell r="E3429" t="str">
            <v>Fortalecimiento de la actividad de aprovechamiento en Bogotá D.C.</v>
          </cell>
        </row>
        <row r="3430">
          <cell r="D3430">
            <v>8218</v>
          </cell>
          <cell r="E3430" t="str">
            <v>Mejoramiento de la infraestructura y de los servicios de destino final en los cementerios públicos distritales Bogotá D.C.</v>
          </cell>
        </row>
        <row r="3431">
          <cell r="D3431">
            <v>8218</v>
          </cell>
          <cell r="E3431" t="str">
            <v>Mejoramiento de la infraestructura y de los servicios de destino final en los cementerios públicos distritales Bogotá D.C.</v>
          </cell>
        </row>
        <row r="3432">
          <cell r="D3432">
            <v>8220</v>
          </cell>
          <cell r="E3432" t="str">
            <v>Implementación de un modelo de Gestión integral de residuos como garantía de saneamiento básico bajo un enfoque de economía circular Bogotá D.C.</v>
          </cell>
        </row>
        <row r="3433">
          <cell r="D3433">
            <v>8220</v>
          </cell>
          <cell r="E3433" t="str">
            <v>Implementación de un modelo de Gestión integral de residuos como garantía de saneamiento básico bajo un enfoque de economía circular Bogotá D.C.</v>
          </cell>
        </row>
        <row r="3434">
          <cell r="D3434">
            <v>8220</v>
          </cell>
          <cell r="E3434" t="str">
            <v>Implementación de un modelo de Gestión integral de residuos como garantía de saneamiento básico bajo un enfoque de economía circular Bogotá D.C.</v>
          </cell>
        </row>
        <row r="3435">
          <cell r="D3435">
            <v>8220</v>
          </cell>
          <cell r="E3435" t="str">
            <v>Implementación de un modelo de Gestión integral de residuos como garantía de saneamiento básico bajo un enfoque de economía circular Bogotá D.C.</v>
          </cell>
        </row>
        <row r="3436">
          <cell r="D3436">
            <v>8228</v>
          </cell>
          <cell r="E3436" t="str">
            <v>Fortalecimiento de los procesos de planificación y gestión de la UAESP Bogotá D.C.</v>
          </cell>
        </row>
        <row r="3437">
          <cell r="D3437">
            <v>8228</v>
          </cell>
          <cell r="E3437" t="str">
            <v>Fortalecimiento de los procesos de planificación y gestión de la UAESP Bogotá D.C.</v>
          </cell>
        </row>
        <row r="3438">
          <cell r="D3438">
            <v>8228</v>
          </cell>
          <cell r="E3438" t="str">
            <v>Fortalecimiento de los procesos de planificación y gestión de la UAESP Bogotá D.C.</v>
          </cell>
        </row>
        <row r="3439">
          <cell r="D3439">
            <v>8236</v>
          </cell>
          <cell r="E3439" t="str">
            <v>Implementación de estrategias integrales para la gestión de residuos sólidos de puntos críticos y de arrojo clandestino como garantía de área limpia en el espacio público de Bogotá D.C.</v>
          </cell>
        </row>
        <row r="3440">
          <cell r="D3440">
            <v>8236</v>
          </cell>
          <cell r="E3440" t="str">
            <v>Implementación de estrategias integrales para la gestión de residuos sólidos de puntos críticos y de arrojo clandestino como garantía de área limpia en el espacio público de Bogotá D.C.</v>
          </cell>
        </row>
        <row r="3441">
          <cell r="D3441">
            <v>8236</v>
          </cell>
          <cell r="E3441" t="str">
            <v>Implementación de estrategias integrales para la gestión de residuos sólidos de puntos críticos y de arrojo clandestino como garantía de área limpia en el espacio público de Bogotá D.C.</v>
          </cell>
        </row>
        <row r="3442">
          <cell r="D3442">
            <v>8236</v>
          </cell>
          <cell r="E3442" t="str">
            <v>Implementación de estrategias integrales para la gestión de residuos sólidos de puntos críticos y de arrojo clandestino como garantía de área limpia en el espacio público de Bogotá D.C.</v>
          </cell>
        </row>
        <row r="3443">
          <cell r="D3443">
            <v>8237</v>
          </cell>
          <cell r="E3443" t="str">
            <v>Implementación y transformación del Relleno Sanitario Doña Juana hacia un parque Tecnológico en manejo de residuos, Bogotá D.C.</v>
          </cell>
        </row>
        <row r="3444">
          <cell r="D3444">
            <v>8237</v>
          </cell>
          <cell r="E3444" t="str">
            <v>Implementación y transformación del Relleno Sanitario Doña Juana hacia un parque Tecnológico en manejo de residuos, Bogotá D.C.</v>
          </cell>
        </row>
        <row r="3445">
          <cell r="D3445">
            <v>8237</v>
          </cell>
          <cell r="E3445" t="str">
            <v>Implementación y transformación del Relleno Sanitario Doña Juana hacia un parque Tecnológico en manejo de residuos, Bogotá D.C.</v>
          </cell>
        </row>
        <row r="3446">
          <cell r="D3446">
            <v>7930</v>
          </cell>
          <cell r="E3446" t="str">
            <v>Desarrollo de un proceso institucional de gestión del conocimiento para el fortalecimiento de la politica pública de protección y bienestar animal en Bogota D.C.</v>
          </cell>
        </row>
        <row r="3447">
          <cell r="D3447">
            <v>7930</v>
          </cell>
          <cell r="E3447" t="str">
            <v>Desarrollo de un proceso institucional de gestión del conocimiento para el fortalecimiento de la politica pública de protección y bienestar animal en Bogota D.C.</v>
          </cell>
        </row>
        <row r="3448">
          <cell r="D3448">
            <v>7930</v>
          </cell>
          <cell r="E3448" t="str">
            <v>Desarrollo de un proceso institucional de gestión del conocimiento para el fortalecimiento de la politica pública de protección y bienestar animal en Bogota D.C.</v>
          </cell>
        </row>
        <row r="3449">
          <cell r="D3449">
            <v>7930</v>
          </cell>
          <cell r="E3449" t="str">
            <v>Desarrollo de un proceso institucional de gestión del conocimiento para el fortalecimiento de la politica pública de protección y bienestar animal en Bogota D.C.</v>
          </cell>
        </row>
        <row r="3450">
          <cell r="D3450">
            <v>7930</v>
          </cell>
          <cell r="E3450" t="str">
            <v>Desarrollo de un proceso institucional de gestión del conocimiento para el fortalecimiento de la politica pública de protección y bienestar animal en Bogota D.C.</v>
          </cell>
        </row>
        <row r="3451">
          <cell r="D3451">
            <v>7933</v>
          </cell>
          <cell r="E3451" t="str">
            <v>Optimización de los servicios para la atención integral y bienestar de animales domésticos, de granja y especies no convencionales en Bogotá D.C.</v>
          </cell>
        </row>
        <row r="3452">
          <cell r="D3452">
            <v>7933</v>
          </cell>
          <cell r="E3452" t="str">
            <v>Optimización de los servicios para la atención integral y bienestar de animales domésticos, de granja y especies no convencionales en Bogotá D.C.</v>
          </cell>
        </row>
        <row r="3453">
          <cell r="D3453">
            <v>7933</v>
          </cell>
          <cell r="E3453" t="str">
            <v>Optimización de los servicios para la atención integral y bienestar de animales domésticos, de granja y especies no convencionales en Bogotá D.C.</v>
          </cell>
        </row>
        <row r="3454">
          <cell r="D3454">
            <v>7933</v>
          </cell>
          <cell r="E3454" t="str">
            <v>Optimización de los servicios para la atención integral y bienestar de animales domésticos, de granja y especies no convencionales en Bogotá D.C.</v>
          </cell>
        </row>
        <row r="3455">
          <cell r="D3455">
            <v>7933</v>
          </cell>
          <cell r="E3455" t="str">
            <v>Optimización de los servicios para la atención integral y bienestar de animales domésticos, de granja y especies no convencionales en Bogotá D.C.</v>
          </cell>
        </row>
        <row r="3456">
          <cell r="D3456">
            <v>7933</v>
          </cell>
          <cell r="E3456" t="str">
            <v>Optimización de los servicios para la atención integral y bienestar de animales domésticos, de granja y especies no convencionales en Bogotá D.C.</v>
          </cell>
        </row>
        <row r="3457">
          <cell r="D3457">
            <v>7936</v>
          </cell>
          <cell r="E3457" t="str">
            <v>Fortalecimiento de la apropiación de la cultura ciudadana para la convivencia interespecie armónica, la protección y el bienestar de los animales en Bogotá D.C.</v>
          </cell>
        </row>
        <row r="3458">
          <cell r="D3458">
            <v>7936</v>
          </cell>
          <cell r="E3458" t="str">
            <v>Fortalecimiento de la apropiación de la cultura ciudadana para la convivencia interespecie armónica, la protección y el bienestar de los animales en Bogotá D.C.</v>
          </cell>
        </row>
        <row r="3459">
          <cell r="D3459">
            <v>7936</v>
          </cell>
          <cell r="E3459" t="str">
            <v>Fortalecimiento de la apropiación de la cultura ciudadana para la convivencia interespecie armónica, la protección y el bienestar de los animales en Bogotá D.C.</v>
          </cell>
        </row>
        <row r="3460">
          <cell r="D3460">
            <v>7951</v>
          </cell>
          <cell r="E3460" t="str">
            <v>Mejoramiento de la gestión pública y administrativa del Instituto Distrital de Protección y Bienestar Animal en Bogotá D.C.</v>
          </cell>
        </row>
        <row r="3461">
          <cell r="D3461">
            <v>7951</v>
          </cell>
          <cell r="E3461" t="str">
            <v>Mejoramiento de la gestión pública y administrativa del Instituto Distrital de Protección y Bienestar Animal en Bogotá D.C.</v>
          </cell>
        </row>
        <row r="3462">
          <cell r="D3462">
            <v>7951</v>
          </cell>
          <cell r="E3462" t="str">
            <v>Mejoramiento de la gestión pública y administrativa del Instituto Distrital de Protección y Bienestar Animal en Bogotá D.C.</v>
          </cell>
        </row>
        <row r="3463">
          <cell r="D3463">
            <v>7951</v>
          </cell>
          <cell r="E3463" t="str">
            <v>Mejoramiento de la gestión pública y administrativa del Instituto Distrital de Protección y Bienestar Animal en Bogotá D.C.</v>
          </cell>
        </row>
        <row r="3464">
          <cell r="D3464">
            <v>7951</v>
          </cell>
          <cell r="E3464" t="str">
            <v>Mejoramiento de la gestión pública y administrativa del Instituto Distrital de Protección y Bienestar Animal en Bogotá D.C.</v>
          </cell>
        </row>
        <row r="3465">
          <cell r="D3465">
            <v>7951</v>
          </cell>
          <cell r="E3465" t="str">
            <v>Mejoramiento de la gestión pública y administrativa del Instituto Distrital de Protección y Bienestar Animal en Bogotá D.C.</v>
          </cell>
        </row>
        <row r="3466">
          <cell r="D3466">
            <v>7951</v>
          </cell>
          <cell r="E3466" t="str">
            <v>Mejoramiento de la gestión pública y administrativa del Instituto Distrital de Protección y Bienestar Animal en Bogotá D.C.</v>
          </cell>
        </row>
        <row r="3467">
          <cell r="D3467">
            <v>7951</v>
          </cell>
          <cell r="E3467" t="str">
            <v>Mejoramiento de la gestión pública y administrativa del Instituto Distrital de Protección y Bienestar Animal en Bogotá D.C.</v>
          </cell>
        </row>
        <row r="3468">
          <cell r="D3468">
            <v>7951</v>
          </cell>
          <cell r="E3468" t="str">
            <v>Mejoramiento de la gestión pública y administrativa del Instituto Distrital de Protección y Bienestar Animal en Bogotá D.C.</v>
          </cell>
        </row>
        <row r="3469">
          <cell r="D3469">
            <v>7951</v>
          </cell>
          <cell r="E3469" t="str">
            <v>Mejoramiento de la gestión pública y administrativa del Instituto Distrital de Protección y Bienestar Animal en Bogotá D.C.</v>
          </cell>
        </row>
        <row r="3470">
          <cell r="D3470">
            <v>8153</v>
          </cell>
          <cell r="E3470" t="str">
            <v>Ampliación y mejoramiento de la infraestructura física de las sedes de la Universidad Distrital Francisco Jóse de Caldas Bogotá D.C</v>
          </cell>
        </row>
        <row r="3471">
          <cell r="D3471">
            <v>8153</v>
          </cell>
          <cell r="E3471" t="str">
            <v>Ampliación y mejoramiento de la infraestructura física de las sedes de la Universidad Distrital Francisco Jóse de Caldas Bogotá D.C</v>
          </cell>
        </row>
        <row r="3472">
          <cell r="D3472">
            <v>8153</v>
          </cell>
          <cell r="E3472" t="str">
            <v>Ampliación y mejoramiento de la infraestructura física de las sedes de la Universidad Distrital Francisco Jóse de Caldas Bogotá D.C</v>
          </cell>
        </row>
        <row r="3473">
          <cell r="D3473">
            <v>8153</v>
          </cell>
          <cell r="E3473" t="str">
            <v>Ampliación y mejoramiento de la infraestructura física de las sedes de la Universidad Distrital Francisco Jóse de Caldas Bogotá D.C</v>
          </cell>
        </row>
        <row r="3474">
          <cell r="D3474">
            <v>8153</v>
          </cell>
          <cell r="E3474" t="str">
            <v>Ampliación y mejoramiento de la infraestructura física de las sedes de la Universidad Distrital Francisco Jóse de Caldas Bogotá D.C</v>
          </cell>
        </row>
        <row r="3475">
          <cell r="D3475">
            <v>8153</v>
          </cell>
          <cell r="E3475" t="str">
            <v>Ampliación y mejoramiento de la infraestructura física de las sedes de la Universidad Distrital Francisco Jóse de Caldas Bogotá D.C</v>
          </cell>
        </row>
        <row r="3476">
          <cell r="D3476">
            <v>8170</v>
          </cell>
          <cell r="E3476" t="str">
            <v>Fortalecimiento de estrategias para disminuir la tasa de riesgo de deserción, promoción de la permanencia y bienestar de los estudiantes de pregrado de la Universidad Distrital Bogotá D.C</v>
          </cell>
        </row>
        <row r="3477">
          <cell r="D3477">
            <v>8170</v>
          </cell>
          <cell r="E3477" t="str">
            <v>Fortalecimiento de estrategias para disminuir la tasa de riesgo de deserción, promoción de la permanencia y bienestar de los estudiantes de pregrado de la Universidad Distrital Bogotá D.C</v>
          </cell>
        </row>
        <row r="3478">
          <cell r="D3478">
            <v>8174</v>
          </cell>
          <cell r="E3478" t="str">
            <v>Desarrollo y modernización de los procesos relacionados con la gestión institucional de la Universidad Distrital Francisco José de Caldas Bogotá D.C</v>
          </cell>
        </row>
        <row r="3479">
          <cell r="D3479">
            <v>8174</v>
          </cell>
          <cell r="E3479" t="str">
            <v>Desarrollo y modernización de los procesos relacionados con la gestión institucional de la Universidad Distrital Francisco José de Caldas Bogotá D.C</v>
          </cell>
        </row>
        <row r="3480">
          <cell r="D3480">
            <v>8194</v>
          </cell>
          <cell r="E3480" t="str">
            <v>Fortalecimiento de los componentes tecnológicos para lograr la Transformación Digital en la institución, especialmente en los procesos respaldados por las áreas de tecnología. Bogotá D.C.</v>
          </cell>
        </row>
        <row r="3481">
          <cell r="D3481">
            <v>8194</v>
          </cell>
          <cell r="E3481" t="str">
            <v>Fortalecimiento de los componentes tecnológicos para lograr la Transformación Digital en la institución, especialmente en los procesos respaldados por las áreas de tecnología. Bogotá D.C.</v>
          </cell>
        </row>
        <row r="3482">
          <cell r="D3482">
            <v>8194</v>
          </cell>
          <cell r="E3482" t="str">
            <v>Fortalecimiento de los componentes tecnológicos para lograr la Transformación Digital en la institución, especialmente en los procesos respaldados por las áreas de tecnología. Bogotá D.C.</v>
          </cell>
        </row>
        <row r="3483">
          <cell r="D3483">
            <v>8194</v>
          </cell>
          <cell r="E3483" t="str">
            <v>Fortalecimiento de los componentes tecnológicos para lograr la Transformación Digital en la institución, especialmente en los procesos respaldados por las áreas de tecnología. Bogotá D.C.</v>
          </cell>
        </row>
        <row r="3484">
          <cell r="D3484">
            <v>8194</v>
          </cell>
          <cell r="E3484" t="str">
            <v>Fortalecimiento de los componentes tecnológicos para lograr la Transformación Digital en la institución, especialmente en los procesos respaldados por las áreas de tecnología. Bogotá D.C.</v>
          </cell>
        </row>
        <row r="3485">
          <cell r="D3485">
            <v>8194</v>
          </cell>
          <cell r="E3485" t="str">
            <v>Fortalecimiento de los componentes tecnológicos para lograr la Transformación Digital en la institución, especialmente en los procesos respaldados por las áreas de tecnología. Bogotá D.C.</v>
          </cell>
        </row>
        <row r="3486">
          <cell r="D3486">
            <v>8194</v>
          </cell>
          <cell r="E3486" t="str">
            <v>Fortalecimiento de los componentes tecnológicos para lograr la Transformación Digital en la institución, especialmente en los procesos respaldados por las áreas de tecnología. Bogotá D.C.</v>
          </cell>
        </row>
        <row r="3487">
          <cell r="D3487">
            <v>8202</v>
          </cell>
          <cell r="E3487" t="str">
            <v>Fortalecimiento del Uso y Apropiación De TIC Como Soporte de Propuestas de formación hibridas, virtuales o con incorporación tecnológica en la UD. Bogotá D.C.</v>
          </cell>
        </row>
        <row r="3488">
          <cell r="D3488">
            <v>8202</v>
          </cell>
          <cell r="E3488" t="str">
            <v>Fortalecimiento del Uso y Apropiación De TIC Como Soporte de Propuestas de formación hibridas, virtuales o con incorporación tecnológica en la UD. Bogotá D.C.</v>
          </cell>
        </row>
        <row r="3489">
          <cell r="D3489">
            <v>8212</v>
          </cell>
          <cell r="E3489" t="str">
            <v>Fortalecimiento de las líneas de servicios CRAI que conforman el portafolio de servicios y recursos de las bibliotecas y unidades de información de la UDFJC, Bogotá DC</v>
          </cell>
        </row>
        <row r="3490">
          <cell r="D3490">
            <v>8212</v>
          </cell>
          <cell r="E3490" t="str">
            <v>Fortalecimiento de las líneas de servicios CRAI que conforman el portafolio de servicios y recursos de las bibliotecas y unidades de información de la UDFJC, Bogotá DC</v>
          </cell>
        </row>
        <row r="3491">
          <cell r="D3491">
            <v>8212</v>
          </cell>
          <cell r="E3491" t="str">
            <v>Fortalecimiento de las líneas de servicios CRAI que conforman el portafolio de servicios y recursos de las bibliotecas y unidades de información de la UDFJC, Bogotá DC</v>
          </cell>
        </row>
        <row r="3492">
          <cell r="D3492">
            <v>8213</v>
          </cell>
          <cell r="E3492" t="str">
            <v>Incremento del Acceso y el impacto Socio-cultural de los resultados de conocimientos generados por los Doctorados de la universidad Francisco José de Caldas Bogotá D.C.</v>
          </cell>
        </row>
        <row r="3493">
          <cell r="D3493">
            <v>8213</v>
          </cell>
          <cell r="E3493" t="str">
            <v>Incremento del Acceso y el impacto Socio-cultural de los resultados de conocimientos generados por los Doctorados de la universidad Francisco José de Caldas Bogotá D.C.</v>
          </cell>
        </row>
        <row r="3494">
          <cell r="D3494">
            <v>8213</v>
          </cell>
          <cell r="E3494" t="str">
            <v>Incremento del Acceso y el impacto Socio-cultural de los resultados de conocimientos generados por los Doctorados de la universidad Francisco José de Caldas Bogotá D.C.</v>
          </cell>
        </row>
        <row r="3495">
          <cell r="D3495">
            <v>8216</v>
          </cell>
          <cell r="E3495" t="str">
            <v>Fortalecimiento de las capacidades del sistema de investigaciones frente a los retos de CTeI a nivel regional, nacional e internacional en la UDFJC. Bogotá D.C.</v>
          </cell>
        </row>
        <row r="3496">
          <cell r="D3496">
            <v>8216</v>
          </cell>
          <cell r="E3496" t="str">
            <v>Fortalecimiento de las capacidades del sistema de investigaciones frente a los retos de CTeI a nivel regional, nacional e internacional en la UDFJC. Bogotá D.C.</v>
          </cell>
        </row>
        <row r="3497">
          <cell r="D3497">
            <v>8216</v>
          </cell>
          <cell r="E3497" t="str">
            <v>Fortalecimiento de las capacidades del sistema de investigaciones frente a los retos de CTeI a nivel regional, nacional e internacional en la UDFJC. Bogotá D.C.</v>
          </cell>
        </row>
        <row r="3498">
          <cell r="D3498">
            <v>8216</v>
          </cell>
          <cell r="E3498" t="str">
            <v>Fortalecimiento de las capacidades del sistema de investigaciones frente a los retos de CTeI a nivel regional, nacional e internacional en la UDFJC. Bogotá D.C.</v>
          </cell>
        </row>
        <row r="3499">
          <cell r="D3499">
            <v>8216</v>
          </cell>
          <cell r="E3499" t="str">
            <v>Fortalecimiento de las capacidades del sistema de investigaciones frente a los retos de CTeI a nivel regional, nacional e internacional en la UDFJC. Bogotá D.C.</v>
          </cell>
        </row>
        <row r="3500">
          <cell r="D3500">
            <v>8217</v>
          </cell>
          <cell r="E3500" t="str">
            <v>Fortalecimiento de la capacidad para la prestación del servicio en las Unidades Académicas de laboratorio en la docencia, investigación, extensión y proyección social de la U D F J C Bogotá D.C</v>
          </cell>
        </row>
        <row r="3501">
          <cell r="D3501">
            <v>8217</v>
          </cell>
          <cell r="E3501" t="str">
            <v>Fortalecimiento de la capacidad para la prestación del servicio en las Unidades Académicas de laboratorio en la docencia, investigación, extensión y proyección social de la U D F J C Bogotá D.C</v>
          </cell>
        </row>
        <row r="3502">
          <cell r="D3502">
            <v>8217</v>
          </cell>
          <cell r="E3502" t="str">
            <v>Fortalecimiento de la capacidad para la prestación del servicio en las Unidades Académicas de laboratorio en la docencia, investigación, extensión y proyección social de la U D F J C Bogotá D.C</v>
          </cell>
        </row>
        <row r="3503">
          <cell r="D3503">
            <v>8019</v>
          </cell>
          <cell r="E3503" t="str">
            <v>Implementación del Control Fiscal Digital al servicio del ciudadano. Bogotá D.C.</v>
          </cell>
        </row>
        <row r="3504">
          <cell r="D3504">
            <v>8019</v>
          </cell>
          <cell r="E3504" t="str">
            <v>Implementación del Control Fiscal Digital al servicio del ciudadano. Bogotá D.C.</v>
          </cell>
        </row>
        <row r="3505">
          <cell r="D3505">
            <v>8019</v>
          </cell>
          <cell r="E3505" t="str">
            <v>Implementación del Control Fiscal Digital al servicio del ciudadano. Bogotá D.C.</v>
          </cell>
        </row>
        <row r="3506">
          <cell r="D3506">
            <v>8019</v>
          </cell>
          <cell r="E3506" t="str">
            <v>Implementación del Control Fiscal Digital al servicio del ciudadano. Bogotá D.C.</v>
          </cell>
        </row>
        <row r="3507">
          <cell r="D3507">
            <v>8019</v>
          </cell>
          <cell r="E3507" t="str">
            <v>Implementación del Control Fiscal Digital al servicio del ciudadano. Bogotá D.C.</v>
          </cell>
        </row>
        <row r="3508">
          <cell r="D3508">
            <v>8019</v>
          </cell>
          <cell r="E3508" t="str">
            <v>Implementación del Control Fiscal Digital al servicio del ciudadano. Bogotá D.C.</v>
          </cell>
        </row>
        <row r="3509">
          <cell r="D3509">
            <v>8019</v>
          </cell>
          <cell r="E3509" t="str">
            <v>Implementación del Control Fiscal Digital al servicio del ciudadano. Bogotá D.C.</v>
          </cell>
        </row>
        <row r="3510">
          <cell r="D3510">
            <v>8019</v>
          </cell>
          <cell r="E3510" t="str">
            <v>Implementación del Control Fiscal Digital al servicio del ciudadano. Bogotá D.C.</v>
          </cell>
        </row>
        <row r="3511">
          <cell r="D3511">
            <v>8019</v>
          </cell>
          <cell r="E3511" t="str">
            <v>Implementación del Control Fiscal Digital al servicio del ciudadano. Bogotá D.C.</v>
          </cell>
        </row>
        <row r="3512">
          <cell r="D3512">
            <v>8019</v>
          </cell>
          <cell r="E3512" t="str">
            <v>Implementación del Control Fiscal Digital al servicio del ciudadano. Bogotá D.C.</v>
          </cell>
        </row>
        <row r="3513">
          <cell r="D3513">
            <v>8019</v>
          </cell>
          <cell r="E3513" t="str">
            <v>Implementación del Control Fiscal Digital al servicio del ciudadano. Bogotá D.C.</v>
          </cell>
        </row>
        <row r="3514">
          <cell r="D3514">
            <v>8019</v>
          </cell>
          <cell r="E3514" t="str">
            <v>Implementación del Control Fiscal Digital al servicio del ciudadano. Bogotá D.C.</v>
          </cell>
        </row>
        <row r="3515">
          <cell r="D3515">
            <v>8019</v>
          </cell>
          <cell r="E3515" t="str">
            <v>Implementación del Control Fiscal Digital al servicio del ciudadano. Bogotá D.C.</v>
          </cell>
        </row>
        <row r="3516">
          <cell r="D3516">
            <v>8021</v>
          </cell>
          <cell r="E3516" t="str">
            <v>Fortalecimiento de la capacidad Institucional de la Contraloia de Bogota</v>
          </cell>
        </row>
        <row r="3517">
          <cell r="D3517">
            <v>8021</v>
          </cell>
          <cell r="E3517" t="str">
            <v>Fortalecimiento de la capacidad Institucional de la Contraloia de Bogota</v>
          </cell>
        </row>
        <row r="3518">
          <cell r="D3518">
            <v>8021</v>
          </cell>
          <cell r="E3518" t="str">
            <v>Fortalecimiento de la capacidad Institucional de la Contraloia de Bogota</v>
          </cell>
        </row>
        <row r="3519">
          <cell r="D3519">
            <v>8021</v>
          </cell>
          <cell r="E3519" t="str">
            <v>Fortalecimiento de la capacidad Institucional de la Contraloia de Bogota</v>
          </cell>
        </row>
        <row r="3520">
          <cell r="D3520">
            <v>8021</v>
          </cell>
          <cell r="E3520" t="str">
            <v>Fortalecimiento de la capacidad Institucional de la Contraloia de Bogota</v>
          </cell>
        </row>
        <row r="3521">
          <cell r="D3521">
            <v>8021</v>
          </cell>
          <cell r="E3521" t="str">
            <v>Fortalecimiento de la capacidad Institucional de la Contraloia de Bogota</v>
          </cell>
        </row>
        <row r="3522">
          <cell r="D3522">
            <v>8044</v>
          </cell>
          <cell r="E3522" t="str">
            <v>Fortalecimiento de la gestión y la infraestructura de TI que soporte el modelo de operación e innovación tecnológica para el cumplimiento de los objetivos de la Contraloría de Bogotá D.C.</v>
          </cell>
        </row>
        <row r="3523">
          <cell r="D3523">
            <v>8044</v>
          </cell>
          <cell r="E3523" t="str">
            <v>Fortalecimiento de la gestión y la infraestructura de TI que soporte el modelo de operación e innovación tecnológica para el cumplimiento de los objetivos de la Contraloría de Bogotá D.C.</v>
          </cell>
        </row>
        <row r="3524">
          <cell r="D3524">
            <v>8046</v>
          </cell>
          <cell r="E3524" t="str">
            <v>Fortalecimiento de la Infraestructura Física y Dotación de Mobiliario de la Contraloría de Bogotá D.C.</v>
          </cell>
        </row>
        <row r="3525">
          <cell r="D3525">
            <v>8051</v>
          </cell>
          <cell r="E3525" t="str">
            <v>Fortalecimiento del Control Social como Insumo para el Control Fiscal Bogotá D.C.</v>
          </cell>
        </row>
        <row r="3526">
          <cell r="D3526">
            <v>8051</v>
          </cell>
          <cell r="E3526" t="str">
            <v>Fortalecimiento del Control Social como Insumo para el Control Fiscal Bogotá D.C.</v>
          </cell>
        </row>
        <row r="3527">
          <cell r="D3527">
            <v>8051</v>
          </cell>
          <cell r="E3527" t="str">
            <v>Fortalecimiento del Control Social como Insumo para el Control Fiscal Bogotá D.C.</v>
          </cell>
        </row>
        <row r="3528">
          <cell r="D3528">
            <v>7536</v>
          </cell>
          <cell r="E3528" t="str">
            <v>Implementación Programa de Beneficios Económicos Periódicos para Colocadores de Lotería Bogotá Bogotá D.C</v>
          </cell>
        </row>
        <row r="3529">
          <cell r="D3529">
            <v>7536</v>
          </cell>
          <cell r="E3529" t="str">
            <v>Implementación Programa de Beneficios Económicos Periódicos para Colocadores de Lotería Bogotá Bogotá D.C</v>
          </cell>
        </row>
        <row r="3530">
          <cell r="D3530">
            <v>7539</v>
          </cell>
          <cell r="E3530" t="str">
            <v>Incremento de la capacidad instalada para la producción y circulación masiva de contenidos audiovisuales y digitales en el Canal publico de Bogotá D.C.</v>
          </cell>
        </row>
        <row r="3531">
          <cell r="D3531">
            <v>7539</v>
          </cell>
          <cell r="E3531" t="str">
            <v>Incremento de la capacidad instalada para la producción y circulación masiva de contenidos audiovisuales y digitales en el Canal publico de Bogotá D.C.</v>
          </cell>
        </row>
        <row r="3532">
          <cell r="D3532">
            <v>7539</v>
          </cell>
          <cell r="E3532" t="str">
            <v>Incremento de la capacidad instalada para la producción y circulación masiva de contenidos audiovisuales y digitales en el Canal publico de Bogotá D.C.</v>
          </cell>
        </row>
        <row r="3533">
          <cell r="D3533">
            <v>7539</v>
          </cell>
          <cell r="E3533" t="str">
            <v>Incremento de la capacidad instalada para la producción y circulación masiva de contenidos audiovisuales y digitales en el Canal publico de Bogotá D.C.</v>
          </cell>
        </row>
        <row r="3534">
          <cell r="D3534">
            <v>7539</v>
          </cell>
          <cell r="E3534" t="str">
            <v>Incremento de la capacidad instalada para la producción y circulación masiva de contenidos audiovisuales y digitales en el Canal publico de Bogotá D.C.</v>
          </cell>
        </row>
        <row r="3535">
          <cell r="D3535">
            <v>7539</v>
          </cell>
          <cell r="E3535" t="str">
            <v>Incremento de la capacidad instalada para la producción y circulación masiva de contenidos audiovisuales y digitales en el Canal publico de Bogotá D.C.</v>
          </cell>
        </row>
        <row r="3536">
          <cell r="D3536">
            <v>7539</v>
          </cell>
          <cell r="E3536" t="str">
            <v>Incremento de la capacidad instalada para la producción y circulación masiva de contenidos audiovisuales y digitales en el Canal publico de Bogotá D.C.</v>
          </cell>
        </row>
        <row r="3537">
          <cell r="D3537">
            <v>7223</v>
          </cell>
          <cell r="E3537" t="str">
            <v>Control y Operación del Sistema Integrado de Transporte Público de Bogotá</v>
          </cell>
        </row>
        <row r="3538">
          <cell r="D3538">
            <v>7223</v>
          </cell>
          <cell r="E3538" t="str">
            <v>Control y Operación del Sistema Integrado de Transporte Público de Bogotá</v>
          </cell>
        </row>
        <row r="3539">
          <cell r="D3539">
            <v>7223</v>
          </cell>
          <cell r="E3539" t="str">
            <v>Control y Operación del Sistema Integrado de Transporte Público de Bogotá</v>
          </cell>
        </row>
        <row r="3540">
          <cell r="D3540">
            <v>7251</v>
          </cell>
          <cell r="E3540" t="str">
            <v>Desarrollo y Gestión de la Infraestructura del Sistema Integrado de Transporte Público de Bogotá</v>
          </cell>
        </row>
        <row r="3541">
          <cell r="D3541">
            <v>7251</v>
          </cell>
          <cell r="E3541" t="str">
            <v>Desarrollo y Gestión de la Infraestructura del Sistema Integrado de Transporte Público de Bogotá</v>
          </cell>
        </row>
        <row r="3542">
          <cell r="D3542">
            <v>7251</v>
          </cell>
          <cell r="E3542" t="str">
            <v>Desarrollo y Gestión de la Infraestructura del Sistema Integrado de Transporte Público de Bogotá</v>
          </cell>
        </row>
        <row r="3543">
          <cell r="D3543">
            <v>7251</v>
          </cell>
          <cell r="E3543" t="str">
            <v>Desarrollo y Gestión de la Infraestructura del Sistema Integrado de Transporte Público de Bogotá</v>
          </cell>
        </row>
        <row r="3544">
          <cell r="D3544">
            <v>7251</v>
          </cell>
          <cell r="E3544" t="str">
            <v>Desarrollo y Gestión de la Infraestructura del Sistema Integrado de Transporte Público de Bogotá</v>
          </cell>
        </row>
        <row r="3545">
          <cell r="D3545">
            <v>7251</v>
          </cell>
          <cell r="E3545" t="str">
            <v>Desarrollo y Gestión de la Infraestructura del Sistema Integrado de Transporte Público de Bogotá</v>
          </cell>
        </row>
        <row r="3546">
          <cell r="D3546">
            <v>7251</v>
          </cell>
          <cell r="E3546" t="str">
            <v>Desarrollo y Gestión de la Infraestructura del Sistema Integrado de Transporte Público de Bogotá</v>
          </cell>
        </row>
        <row r="3547">
          <cell r="D3547">
            <v>7251</v>
          </cell>
          <cell r="E3547" t="str">
            <v>Desarrollo y Gestión de la Infraestructura del Sistema Integrado de Transporte Público de Bogotá</v>
          </cell>
        </row>
        <row r="3548">
          <cell r="D3548">
            <v>7251</v>
          </cell>
          <cell r="E3548" t="str">
            <v>Desarrollo y Gestión de la Infraestructura del Sistema Integrado de Transporte Público de Bogotá</v>
          </cell>
        </row>
        <row r="3549">
          <cell r="D3549">
            <v>7522</v>
          </cell>
          <cell r="E3549" t="str">
            <v>Fortalecimiento de la seguridad integral del Sistema Integrado de Transporte Público de Bogotá D.C.</v>
          </cell>
        </row>
        <row r="3550">
          <cell r="D3550">
            <v>7522</v>
          </cell>
          <cell r="E3550" t="str">
            <v>Fortalecimiento de la seguridad integral del Sistema Integrado de Transporte Público de Bogotá D.C.</v>
          </cell>
        </row>
        <row r="3551">
          <cell r="D3551">
            <v>7522</v>
          </cell>
          <cell r="E3551" t="str">
            <v>Fortalecimiento de la seguridad integral del Sistema Integrado de Transporte Público de Bogotá D.C.</v>
          </cell>
        </row>
        <row r="3552">
          <cell r="D3552">
            <v>7522</v>
          </cell>
          <cell r="E3552" t="str">
            <v>Fortalecimiento de la seguridad integral del Sistema Integrado de Transporte Público de Bogotá D.C.</v>
          </cell>
        </row>
        <row r="3553">
          <cell r="D3553">
            <v>7522</v>
          </cell>
          <cell r="E3553" t="str">
            <v>Fortalecimiento de la seguridad integral del Sistema Integrado de Transporte Público de Bogotá D.C.</v>
          </cell>
        </row>
        <row r="3554">
          <cell r="D3554">
            <v>7523</v>
          </cell>
          <cell r="E3554" t="str">
            <v>Desarrollo del Modelo de Gestión Institucional en TRANSMILENIO S.A. en Bogotá D.C.</v>
          </cell>
        </row>
        <row r="3555">
          <cell r="D3555">
            <v>7523</v>
          </cell>
          <cell r="E3555" t="str">
            <v>Desarrollo del Modelo de Gestión Institucional en TRANSMILENIO S.A. en Bogotá D.C.</v>
          </cell>
        </row>
        <row r="3556">
          <cell r="D3556">
            <v>7526</v>
          </cell>
          <cell r="E3556" t="str">
            <v>Fortalecimiento de la Información, Comunicación y Atención al Usuario en el uso del Sistema Integrado de Transporte Público de Bogotá D.C.</v>
          </cell>
        </row>
        <row r="3557">
          <cell r="D3557">
            <v>7527</v>
          </cell>
          <cell r="E3557" t="str">
            <v>Fortalecimiento de la cultura ciudadana en el Sistema Integrado de Transporte Público de Bogotá D.C.</v>
          </cell>
        </row>
        <row r="3558">
          <cell r="D3558">
            <v>7540</v>
          </cell>
          <cell r="E3558" t="str">
            <v>Diseño y Estructuración del Sistema Interoperable de Recaudo en su componente tecnológico en el Sistema de Transporte Público de Bogotá D.C.</v>
          </cell>
        </row>
        <row r="3559">
          <cell r="D3559">
            <v>7541</v>
          </cell>
          <cell r="E3559" t="str">
            <v>Desarrollo y explotación colateral del Sistema Integrado de Transporte Público de Bogotá D.C.</v>
          </cell>
        </row>
        <row r="3560">
          <cell r="D3560">
            <v>7507</v>
          </cell>
          <cell r="E3560" t="str">
            <v>Desarrollo de Proyectos y Gestión Inmobiliaria Bogotá</v>
          </cell>
        </row>
        <row r="3561">
          <cell r="D3561">
            <v>7507</v>
          </cell>
          <cell r="E3561" t="str">
            <v>Desarrollo de Proyectos y Gestión Inmobiliaria Bogotá</v>
          </cell>
        </row>
        <row r="3562">
          <cell r="D3562">
            <v>7524</v>
          </cell>
          <cell r="E3562" t="str">
            <v>Fortalecimiento Institucional RenoBo Bogotá D.C.</v>
          </cell>
        </row>
        <row r="3563">
          <cell r="D3563">
            <v>7524</v>
          </cell>
          <cell r="E3563" t="str">
            <v>Fortalecimiento Institucional RenoBo Bogotá D.C.</v>
          </cell>
        </row>
        <row r="3564">
          <cell r="D3564">
            <v>7524</v>
          </cell>
          <cell r="E3564" t="str">
            <v>Fortalecimiento Institucional RenoBo Bogotá D.C.</v>
          </cell>
        </row>
        <row r="3565">
          <cell r="D3565">
            <v>7525</v>
          </cell>
          <cell r="E3565" t="str">
            <v>Implementación de un portafolio de vivienda para Bogotá D.C.</v>
          </cell>
        </row>
        <row r="3566">
          <cell r="D3566">
            <v>7525</v>
          </cell>
          <cell r="E3566" t="str">
            <v>Implementación de un portafolio de vivienda para Bogotá D.C.</v>
          </cell>
        </row>
        <row r="3567">
          <cell r="D3567">
            <v>7528</v>
          </cell>
          <cell r="E3567" t="str">
            <v>Formulación gestión y estructuración de proyectos de desarrollo, revitalización o renovación urbana Bogotá D.C.</v>
          </cell>
        </row>
        <row r="3568">
          <cell r="D3568">
            <v>7528</v>
          </cell>
          <cell r="E3568" t="str">
            <v>Formulación gestión y estructuración de proyectos de desarrollo, revitalización o renovación urbana Bogotá D.C.</v>
          </cell>
        </row>
        <row r="3569">
          <cell r="D3569">
            <v>7528</v>
          </cell>
          <cell r="E3569" t="str">
            <v>Formulación gestión y estructuración de proyectos de desarrollo, revitalización o renovación urbana Bogotá D.C.</v>
          </cell>
        </row>
        <row r="3570">
          <cell r="D3570">
            <v>7528</v>
          </cell>
          <cell r="E3570" t="str">
            <v>Formulación gestión y estructuración de proyectos de desarrollo, revitalización o renovación urbana Bogotá D.C.</v>
          </cell>
        </row>
        <row r="3571">
          <cell r="D3571">
            <v>7334</v>
          </cell>
          <cell r="E3571" t="str">
            <v>Construcción y expansión del sistema de abastecimiento y matriz de acueducto en el área de cobertura de la Empresa de Acueducto y Alcantarillado de Bogotá</v>
          </cell>
        </row>
        <row r="3572">
          <cell r="D3572">
            <v>7334</v>
          </cell>
          <cell r="E3572" t="str">
            <v>Construcción y expansión del sistema de abastecimiento y matriz de acueducto en el área de cobertura de la Empresa de Acueducto y Alcantarillado de Bogotá</v>
          </cell>
        </row>
        <row r="3573">
          <cell r="D3573">
            <v>7334</v>
          </cell>
          <cell r="E3573" t="str">
            <v>Construcción y expansión del sistema de abastecimiento y matriz de acueducto en el área de cobertura de la Empresa de Acueducto y Alcantarillado de Bogotá</v>
          </cell>
        </row>
        <row r="3574">
          <cell r="D3574">
            <v>7338</v>
          </cell>
          <cell r="E3574" t="str">
            <v>Construcción de redes locales para el servicio de acueducto en el área de cobertura de la Empresa de Acueducto y Alcantarillado de Bogotá</v>
          </cell>
        </row>
        <row r="3575">
          <cell r="D3575">
            <v>7341</v>
          </cell>
          <cell r="E3575" t="str">
            <v>Adecuación hidráulica y recuperación ambiental de humedales, quebradas, ríos y cuencas abastecedoras en el área de cobertura de la Empresa de Acueducto y Alcantarillado de Bogotá</v>
          </cell>
        </row>
        <row r="3576">
          <cell r="D3576">
            <v>7530</v>
          </cell>
          <cell r="E3576" t="str">
            <v>Construcción de la infraestructura para la prestación de servicios de acueducto y alcantarillado en el área de cobertura de la Empresa de Acueducto y Alcantarillado de Bogotá D.C.</v>
          </cell>
        </row>
        <row r="3577">
          <cell r="D3577">
            <v>7530</v>
          </cell>
          <cell r="E3577" t="str">
            <v>Construcción de la infraestructura para la prestación de servicios de acueducto y alcantarillado en el área de cobertura de la Empresa de Acueducto y Alcantarillado de Bogotá D.C.</v>
          </cell>
        </row>
        <row r="3578">
          <cell r="D3578">
            <v>7530</v>
          </cell>
          <cell r="E3578" t="str">
            <v>Construcción de la infraestructura para la prestación de servicios de acueducto y alcantarillado en el área de cobertura de la Empresa de Acueducto y Alcantarillado de Bogotá D.C.</v>
          </cell>
        </row>
        <row r="3579">
          <cell r="D3579">
            <v>7530</v>
          </cell>
          <cell r="E3579" t="str">
            <v>Construcción de la infraestructura para la prestación de servicios de acueducto y alcantarillado en el área de cobertura de la Empresa de Acueducto y Alcantarillado de Bogotá D.C.</v>
          </cell>
        </row>
        <row r="3580">
          <cell r="D3580">
            <v>7530</v>
          </cell>
          <cell r="E3580" t="str">
            <v>Construcción de la infraestructura para la prestación de servicios de acueducto y alcantarillado en el área de cobertura de la Empresa de Acueducto y Alcantarillado de Bogotá D.C.</v>
          </cell>
        </row>
        <row r="3581">
          <cell r="D3581">
            <v>7530</v>
          </cell>
          <cell r="E3581" t="str">
            <v>Construcción de la infraestructura para la prestación de servicios de acueducto y alcantarillado en el área de cobertura de la Empresa de Acueducto y Alcantarillado de Bogotá D.C.</v>
          </cell>
        </row>
        <row r="3582">
          <cell r="D3582">
            <v>7530</v>
          </cell>
          <cell r="E3582" t="str">
            <v>Construcción de la infraestructura para la prestación de servicios de acueducto y alcantarillado en el área de cobertura de la Empresa de Acueducto y Alcantarillado de Bogotá D.C.</v>
          </cell>
        </row>
        <row r="3583">
          <cell r="D3583">
            <v>7530</v>
          </cell>
          <cell r="E3583" t="str">
            <v>Construcción de la infraestructura para la prestación de servicios de acueducto y alcantarillado en el área de cobertura de la Empresa de Acueducto y Alcantarillado de Bogotá D.C.</v>
          </cell>
        </row>
        <row r="3584">
          <cell r="D3584">
            <v>7530</v>
          </cell>
          <cell r="E3584" t="str">
            <v>Construcción de la infraestructura para la prestación de servicios de acueducto y alcantarillado en el área de cobertura de la Empresa de Acueducto y Alcantarillado de Bogotá D.C.</v>
          </cell>
        </row>
        <row r="3585">
          <cell r="D3585">
            <v>7530</v>
          </cell>
          <cell r="E3585" t="str">
            <v>Construcción de la infraestructura para la prestación de servicios de acueducto y alcantarillado en el área de cobertura de la Empresa de Acueducto y Alcantarillado de Bogotá D.C.</v>
          </cell>
        </row>
        <row r="3586">
          <cell r="D3586">
            <v>7533</v>
          </cell>
          <cell r="E3586" t="str">
            <v>Renovación de la infraestructura para la prestación de servicios de acueducto, alcantarillado pluvial y sanitario en el área de cobertura de la Empresa de Acueducto y Alcantarillado de Bogotá D.C.</v>
          </cell>
        </row>
        <row r="3587">
          <cell r="D3587">
            <v>7533</v>
          </cell>
          <cell r="E3587" t="str">
            <v>Renovación de la infraestructura para la prestación de servicios de acueducto, alcantarillado pluvial y sanitario en el área de cobertura de la Empresa de Acueducto y Alcantarillado de Bogotá D.C.</v>
          </cell>
        </row>
        <row r="3588">
          <cell r="D3588">
            <v>7533</v>
          </cell>
          <cell r="E3588" t="str">
            <v>Renovación de la infraestructura para la prestación de servicios de acueducto, alcantarillado pluvial y sanitario en el área de cobertura de la Empresa de Acueducto y Alcantarillado de Bogotá D.C.</v>
          </cell>
        </row>
        <row r="3589">
          <cell r="D3589">
            <v>7533</v>
          </cell>
          <cell r="E3589" t="str">
            <v>Renovación de la infraestructura para la prestación de servicios de acueducto, alcantarillado pluvial y sanitario en el área de cobertura de la Empresa de Acueducto y Alcantarillado de Bogotá D.C.</v>
          </cell>
        </row>
        <row r="3590">
          <cell r="D3590">
            <v>7533</v>
          </cell>
          <cell r="E3590" t="str">
            <v>Renovación de la infraestructura para la prestación de servicios de acueducto, alcantarillado pluvial y sanitario en el área de cobertura de la Empresa de Acueducto y Alcantarillado de Bogotá D.C.</v>
          </cell>
        </row>
        <row r="3591">
          <cell r="D3591">
            <v>7533</v>
          </cell>
          <cell r="E3591" t="str">
            <v>Renovación de la infraestructura para la prestación de servicios de acueducto, alcantarillado pluvial y sanitario en el área de cobertura de la Empresa de Acueducto y Alcantarillado de Bogotá D.C.</v>
          </cell>
        </row>
        <row r="3592">
          <cell r="D3592">
            <v>7533</v>
          </cell>
          <cell r="E3592" t="str">
            <v>Renovación de la infraestructura para la prestación de servicios de acueducto, alcantarillado pluvial y sanitario en el área de cobertura de la Empresa de Acueducto y Alcantarillado de Bogotá D.C.</v>
          </cell>
        </row>
        <row r="3593">
          <cell r="D3593">
            <v>7533</v>
          </cell>
          <cell r="E3593" t="str">
            <v>Renovación de la infraestructura para la prestación de servicios de acueducto, alcantarillado pluvial y sanitario en el área de cobertura de la Empresa de Acueducto y Alcantarillado de Bogotá D.C.</v>
          </cell>
        </row>
        <row r="3594">
          <cell r="D3594">
            <v>7533</v>
          </cell>
          <cell r="E3594" t="str">
            <v>Renovación de la infraestructura para la prestación de servicios de acueducto, alcantarillado pluvial y sanitario en el área de cobertura de la Empresa de Acueducto y Alcantarillado de Bogotá D.C.</v>
          </cell>
        </row>
        <row r="3595">
          <cell r="D3595">
            <v>7533</v>
          </cell>
          <cell r="E3595" t="str">
            <v>Renovación de la infraestructura para la prestación de servicios de acueducto, alcantarillado pluvial y sanitario en el área de cobertura de la Empresa de Acueducto y Alcantarillado de Bogotá D.C.</v>
          </cell>
        </row>
        <row r="3596">
          <cell r="D3596">
            <v>7535</v>
          </cell>
          <cell r="E3596" t="str">
            <v>Implementación de acciones para el saneamiento del río Bogotá en el área de cobertura de la Empresa de Acueducto y Alcantarillado de Bogotá D.C.</v>
          </cell>
        </row>
        <row r="3597">
          <cell r="D3597">
            <v>7537</v>
          </cell>
          <cell r="E3597" t="str">
            <v>Mejoramiento hidráulico y recuperación ambiental de humedales, quebradas, ríos y cuencas abastecedoras en el área de cobertura de la Empresa de Acueducto y Alcantarillado de Bogotá D.C.</v>
          </cell>
        </row>
        <row r="3598">
          <cell r="D3598">
            <v>7537</v>
          </cell>
          <cell r="E3598" t="str">
            <v>Mejoramiento hidráulico y recuperación ambiental de humedales, quebradas, ríos y cuencas abastecedoras en el área de cobertura de la Empresa de Acueducto y Alcantarillado de Bogotá D.C.</v>
          </cell>
        </row>
        <row r="3599">
          <cell r="D3599">
            <v>7537</v>
          </cell>
          <cell r="E3599" t="str">
            <v>Mejoramiento hidráulico y recuperación ambiental de humedales, quebradas, ríos y cuencas abastecedoras en el área de cobertura de la Empresa de Acueducto y Alcantarillado de Bogotá D.C.</v>
          </cell>
        </row>
        <row r="3600">
          <cell r="D3600">
            <v>7537</v>
          </cell>
          <cell r="E3600" t="str">
            <v>Mejoramiento hidráulico y recuperación ambiental de humedales, quebradas, ríos y cuencas abastecedoras en el área de cobertura de la Empresa de Acueducto y Alcantarillado de Bogotá D.C.</v>
          </cell>
        </row>
        <row r="3601">
          <cell r="D3601">
            <v>7537</v>
          </cell>
          <cell r="E3601" t="str">
            <v>Mejoramiento hidráulico y recuperación ambiental de humedales, quebradas, ríos y cuencas abastecedoras en el área de cobertura de la Empresa de Acueducto y Alcantarillado de Bogotá D.C.</v>
          </cell>
        </row>
        <row r="3602">
          <cell r="D3602">
            <v>7537</v>
          </cell>
          <cell r="E3602" t="str">
            <v>Mejoramiento hidráulico y recuperación ambiental de humedales, quebradas, ríos y cuencas abastecedoras en el área de cobertura de la Empresa de Acueducto y Alcantarillado de Bogotá D.C.</v>
          </cell>
        </row>
        <row r="3603">
          <cell r="D3603">
            <v>7537</v>
          </cell>
          <cell r="E3603" t="str">
            <v>Mejoramiento hidráulico y recuperación ambiental de humedales, quebradas, ríos y cuencas abastecedoras en el área de cobertura de la Empresa de Acueducto y Alcantarillado de Bogotá D.C.</v>
          </cell>
        </row>
        <row r="3604">
          <cell r="D3604">
            <v>7537</v>
          </cell>
          <cell r="E3604" t="str">
            <v>Mejoramiento hidráulico y recuperación ambiental de humedales, quebradas, ríos y cuencas abastecedoras en el área de cobertura de la Empresa de Acueducto y Alcantarillado de Bogotá D.C.</v>
          </cell>
        </row>
        <row r="3605">
          <cell r="D3605">
            <v>7537</v>
          </cell>
          <cell r="E3605" t="str">
            <v>Mejoramiento hidráulico y recuperación ambiental de humedales, quebradas, ríos y cuencas abastecedoras en el área de cobertura de la Empresa de Acueducto y Alcantarillado de Bogotá D.C.</v>
          </cell>
        </row>
        <row r="3606">
          <cell r="D3606">
            <v>7537</v>
          </cell>
          <cell r="E3606" t="str">
            <v>Mejoramiento hidráulico y recuperación ambiental de humedales, quebradas, ríos y cuencas abastecedoras en el área de cobertura de la Empresa de Acueducto y Alcantarillado de Bogotá D.C.</v>
          </cell>
        </row>
        <row r="3607">
          <cell r="D3607">
            <v>7537</v>
          </cell>
          <cell r="E3607" t="str">
            <v>Mejoramiento hidráulico y recuperación ambiental de humedales, quebradas, ríos y cuencas abastecedoras en el área de cobertura de la Empresa de Acueducto y Alcantarillado de Bogotá D.C.</v>
          </cell>
        </row>
        <row r="3608">
          <cell r="D3608">
            <v>7537</v>
          </cell>
          <cell r="E3608" t="str">
            <v>Mejoramiento hidráulico y recuperación ambiental de humedales, quebradas, ríos y cuencas abastecedoras en el área de cobertura de la Empresa de Acueducto y Alcantarillado de Bogotá D.C.</v>
          </cell>
        </row>
        <row r="3609">
          <cell r="D3609">
            <v>7537</v>
          </cell>
          <cell r="E3609" t="str">
            <v>Mejoramiento hidráulico y recuperación ambiental de humedales, quebradas, ríos y cuencas abastecedoras en el área de cobertura de la Empresa de Acueducto y Alcantarillado de Bogotá D.C.</v>
          </cell>
        </row>
        <row r="3610">
          <cell r="D3610">
            <v>7537</v>
          </cell>
          <cell r="E3610" t="str">
            <v>Mejoramiento hidráulico y recuperación ambiental de humedales, quebradas, ríos y cuencas abastecedoras en el área de cobertura de la Empresa de Acueducto y Alcantarillado de Bogotá D.C.</v>
          </cell>
        </row>
        <row r="3611">
          <cell r="D3611">
            <v>7537</v>
          </cell>
          <cell r="E3611" t="str">
            <v>Mejoramiento hidráulico y recuperación ambiental de humedales, quebradas, ríos y cuencas abastecedoras en el área de cobertura de la Empresa de Acueducto y Alcantarillado de Bogotá D.C.</v>
          </cell>
        </row>
        <row r="3612">
          <cell r="D3612">
            <v>7537</v>
          </cell>
          <cell r="E3612" t="str">
            <v>Mejoramiento hidráulico y recuperación ambiental de humedales, quebradas, ríos y cuencas abastecedoras en el área de cobertura de la Empresa de Acueducto y Alcantarillado de Bogotá D.C.</v>
          </cell>
        </row>
        <row r="3613">
          <cell r="D3613">
            <v>7538</v>
          </cell>
          <cell r="E3613" t="str">
            <v>Implementación de acciones para el fortalecimiento administrativo y operativo de la Empresa de Acueducto y Alcantarillado de Bogotá D.C.</v>
          </cell>
        </row>
        <row r="3614">
          <cell r="D3614">
            <v>7501</v>
          </cell>
          <cell r="E3614" t="str">
            <v>Primera Línea de Metro de Bogotá</v>
          </cell>
        </row>
        <row r="3615">
          <cell r="D3615">
            <v>7501</v>
          </cell>
          <cell r="E3615" t="str">
            <v>Primera Línea de Metro de Bogotá</v>
          </cell>
        </row>
        <row r="3616">
          <cell r="D3616">
            <v>7519</v>
          </cell>
          <cell r="E3616" t="str">
            <v>Diseño, construcción y puesta en operación de la Primera Línea del Metro de Bogotá Tramo 1, incluidas sus obras complementarias.</v>
          </cell>
        </row>
        <row r="3617">
          <cell r="D3617">
            <v>7519</v>
          </cell>
          <cell r="E3617" t="str">
            <v>Diseño, construcción y puesta en operación de la Primera Línea del Metro de Bogotá Tramo 1, incluidas sus obras complementarias.</v>
          </cell>
        </row>
        <row r="3618">
          <cell r="D3618">
            <v>7519</v>
          </cell>
          <cell r="E3618" t="str">
            <v>Diseño, construcción y puesta en operación de la Primera Línea del Metro de Bogotá Tramo 1, incluidas sus obras complementarias.</v>
          </cell>
        </row>
        <row r="3619">
          <cell r="D3619">
            <v>7519</v>
          </cell>
          <cell r="E3619" t="str">
            <v>Diseño, construcción y puesta en operación de la Primera Línea del Metro de Bogotá Tramo 1, incluidas sus obras complementarias.</v>
          </cell>
        </row>
        <row r="3620">
          <cell r="D3620">
            <v>7520</v>
          </cell>
          <cell r="E3620" t="str">
            <v>Desarrollo, identificación, planeación, estructuración y adjudicación de la fase 2 de la PLMB.</v>
          </cell>
        </row>
        <row r="3621">
          <cell r="D3621">
            <v>7520</v>
          </cell>
          <cell r="E3621" t="str">
            <v>Desarrollo, identificación, planeación, estructuración y adjudicación de la fase 2 de la PLMB.</v>
          </cell>
        </row>
        <row r="3622">
          <cell r="D3622">
            <v>7520</v>
          </cell>
          <cell r="E3622" t="str">
            <v>Desarrollo, identificación, planeación, estructuración y adjudicación de la fase 2 de la PLMB.</v>
          </cell>
        </row>
        <row r="3623">
          <cell r="D3623">
            <v>7531</v>
          </cell>
          <cell r="E3623" t="str">
            <v>Implementación del programa de cultura ciudadana para la Red Metro de Bogotá D.C.</v>
          </cell>
        </row>
        <row r="3624">
          <cell r="D3624">
            <v>7531</v>
          </cell>
          <cell r="E3624" t="str">
            <v>Implementación del programa de cultura ciudadana para la Red Metro de Bogotá D.C.</v>
          </cell>
        </row>
        <row r="3625">
          <cell r="D3625">
            <v>7531</v>
          </cell>
          <cell r="E3625" t="str">
            <v>Implementación del programa de cultura ciudadana para la Red Metro de Bogotá D.C.</v>
          </cell>
        </row>
        <row r="3626">
          <cell r="D3626">
            <v>7532</v>
          </cell>
          <cell r="E3626" t="str">
            <v>Fortalecimiento de la capacidad institucional en el marco del Modelo Integrado de Planeación y Gestión - MIPG. Bogotá D.C.</v>
          </cell>
        </row>
        <row r="3627">
          <cell r="D3627">
            <v>7532</v>
          </cell>
          <cell r="E3627" t="str">
            <v>Fortalecimiento de la capacidad institucional en el marco del Modelo Integrado de Planeación y Gestión - MIPG. Bogotá D.C.</v>
          </cell>
        </row>
        <row r="3628">
          <cell r="D3628">
            <v>7532</v>
          </cell>
          <cell r="E3628" t="str">
            <v>Fortalecimiento de la capacidad institucional en el marco del Modelo Integrado de Planeación y Gestión - MIPG. Bogotá D.C.</v>
          </cell>
        </row>
        <row r="3629">
          <cell r="D3629">
            <v>7532</v>
          </cell>
          <cell r="E3629" t="str">
            <v>Fortalecimiento de la capacidad institucional en el marco del Modelo Integrado de Planeación y Gestión - MIPG. Bogotá D.C.</v>
          </cell>
        </row>
        <row r="3630">
          <cell r="D3630">
            <v>7532</v>
          </cell>
          <cell r="E3630" t="str">
            <v>Fortalecimiento de la capacidad institucional en el marco del Modelo Integrado de Planeación y Gestión - MIPG. Bogotá D.C.</v>
          </cell>
        </row>
        <row r="3631">
          <cell r="D3631">
            <v>7532</v>
          </cell>
          <cell r="E3631" t="str">
            <v>Fortalecimiento de la capacidad institucional en el marco del Modelo Integrado de Planeación y Gestión - MIPG. Bogotá D.C.</v>
          </cell>
        </row>
        <row r="3632">
          <cell r="D3632">
            <v>7532</v>
          </cell>
          <cell r="E3632" t="str">
            <v>Fortalecimiento de la capacidad institucional en el marco del Modelo Integrado de Planeación y Gestión - MIPG. Bogotá D.C.</v>
          </cell>
        </row>
        <row r="3633">
          <cell r="D3633">
            <v>7534</v>
          </cell>
          <cell r="E3633" t="str">
            <v>Elaboración de los estudios y diseños a nivel de factibilidad para la expansión del Sistema de Transporte Público Metroferroviario ajustado a las condiciones de la demanda. Bogota D.C.</v>
          </cell>
        </row>
        <row r="3634">
          <cell r="D3634">
            <v>7534</v>
          </cell>
          <cell r="E3634" t="str">
            <v>Elaboración de los estudios y diseños a nivel de factibilidad para la expansión del Sistema de Transporte Público Metroferroviario ajustado a las condiciones de la demanda. Bogota D.C.</v>
          </cell>
        </row>
        <row r="3635">
          <cell r="D3635">
            <v>7913</v>
          </cell>
          <cell r="E3635" t="str">
            <v>Implementación del sistema de educación postmedia para Bogotá D.C.</v>
          </cell>
        </row>
        <row r="3636">
          <cell r="D3636">
            <v>8029</v>
          </cell>
          <cell r="E3636" t="str">
            <v>Fortalecimiento institucional para la gestión de la educación posmedia, la ciencia y la tecnología en Bogotá.</v>
          </cell>
        </row>
        <row r="3637">
          <cell r="D3637">
            <v>8029</v>
          </cell>
          <cell r="E3637" t="str">
            <v>Fortalecimiento institucional para la gestión de la educación posmedia, la ciencia y la tecnología en Bogotá.</v>
          </cell>
        </row>
        <row r="3638">
          <cell r="D3638">
            <v>8029</v>
          </cell>
          <cell r="E3638" t="str">
            <v>Fortalecimiento institucional para la gestión de la educación posmedia, la ciencia y la tecnología en Bogotá.</v>
          </cell>
        </row>
        <row r="3639">
          <cell r="D3639">
            <v>8029</v>
          </cell>
          <cell r="E3639" t="str">
            <v>Fortalecimiento institucional para la gestión de la educación posmedia, la ciencia y la tecnología en Bogotá.</v>
          </cell>
        </row>
        <row r="3640">
          <cell r="D3640">
            <v>8029</v>
          </cell>
          <cell r="E3640" t="str">
            <v>Fortalecimiento institucional para la gestión de la educación posmedia, la ciencia y la tecnología en Bogotá.</v>
          </cell>
        </row>
        <row r="3641">
          <cell r="D3641">
            <v>8029</v>
          </cell>
          <cell r="E3641" t="str">
            <v>Fortalecimiento institucional para la gestión de la educación posmedia, la ciencia y la tecnología en Bogotá.</v>
          </cell>
        </row>
        <row r="3642">
          <cell r="D3642">
            <v>8029</v>
          </cell>
          <cell r="E3642" t="str">
            <v>Fortalecimiento institucional para la gestión de la educación posmedia, la ciencia y la tecnología en Bogotá.</v>
          </cell>
        </row>
        <row r="3643">
          <cell r="D3643">
            <v>8029</v>
          </cell>
          <cell r="E3643" t="str">
            <v>Fortalecimiento institucional para la gestión de la educación posmedia, la ciencia y la tecnología en Bogotá.</v>
          </cell>
        </row>
        <row r="3644">
          <cell r="D3644">
            <v>8029</v>
          </cell>
          <cell r="E3644" t="str">
            <v>Fortalecimiento institucional para la gestión de la educación posmedia, la ciencia y la tecnología en Bogotá.</v>
          </cell>
        </row>
        <row r="3645">
          <cell r="D3645">
            <v>8029</v>
          </cell>
          <cell r="E3645" t="str">
            <v>Fortalecimiento institucional para la gestión de la educación posmedia, la ciencia y la tecnología en Bogotá.</v>
          </cell>
        </row>
        <row r="3646">
          <cell r="D3646">
            <v>8029</v>
          </cell>
          <cell r="E3646" t="str">
            <v>Fortalecimiento institucional para la gestión de la educación posmedia, la ciencia y la tecnología en Bogotá.</v>
          </cell>
        </row>
        <row r="3647">
          <cell r="D3647">
            <v>8041</v>
          </cell>
          <cell r="E3647" t="str">
            <v>Consolidación del ecosistema de ciencia, tecnología e innovación para facilitar la resolución de necesidades y retos de Bogotá D.C</v>
          </cell>
        </row>
        <row r="3648">
          <cell r="D3648">
            <v>8041</v>
          </cell>
          <cell r="E3648" t="str">
            <v>Consolidación del ecosistema de ciencia, tecnología e innovación para facilitar la resolución de necesidades y retos de Bogotá D.C</v>
          </cell>
        </row>
        <row r="3649">
          <cell r="D3649">
            <v>8041</v>
          </cell>
          <cell r="E3649" t="str">
            <v>Consolidación del ecosistema de ciencia, tecnología e innovación para facilitar la resolución de necesidades y retos de Bogotá D.C</v>
          </cell>
        </row>
        <row r="3650">
          <cell r="D3650">
            <v>8041</v>
          </cell>
          <cell r="E3650" t="str">
            <v>Consolidación del ecosistema de ciencia, tecnología e innovación para facilitar la resolución de necesidades y retos de Bogotá D.C</v>
          </cell>
        </row>
        <row r="3651">
          <cell r="D3651">
            <v>8041</v>
          </cell>
          <cell r="E3651" t="str">
            <v>Consolidación del ecosistema de ciencia, tecnología e innovación para facilitar la resolución de necesidades y retos de Bogotá D.C</v>
          </cell>
        </row>
        <row r="3652">
          <cell r="D3652">
            <v>8041</v>
          </cell>
          <cell r="E3652" t="str">
            <v>Consolidación del ecosistema de ciencia, tecnología e innovación para facilitar la resolución de necesidades y retos de Bogotá D.C</v>
          </cell>
        </row>
        <row r="3653">
          <cell r="D3653">
            <v>8122</v>
          </cell>
          <cell r="E3653" t="str">
            <v>Fortalecimiento e implementación de estrategias de acceso y permanencia en programas de educación posmedia pertinentes y acordes con las demandas sociales y productivas de Bogotá D.C.</v>
          </cell>
        </row>
        <row r="3654">
          <cell r="D3654">
            <v>8122</v>
          </cell>
          <cell r="E3654" t="str">
            <v>Fortalecimiento e implementación de estrategias de acceso y permanencia en programas de educación posmedia pertinentes y acordes con las demandas sociales y productivas de Bogotá D.C.</v>
          </cell>
        </row>
        <row r="3655">
          <cell r="D3655">
            <v>8122</v>
          </cell>
          <cell r="E3655" t="str">
            <v>Fortalecimiento e implementación de estrategias de acceso y permanencia en programas de educación posmedia pertinentes y acordes con las demandas sociales y productivas de Bogotá D.C.</v>
          </cell>
        </row>
        <row r="3656">
          <cell r="D3656">
            <v>8122</v>
          </cell>
          <cell r="E3656" t="str">
            <v>Fortalecimiento e implementación de estrategias de acceso y permanencia en programas de educación posmedia pertinentes y acordes con las demandas sociales y productivas de Bogotá D.C.</v>
          </cell>
        </row>
        <row r="3657">
          <cell r="D3657">
            <v>8122</v>
          </cell>
          <cell r="E3657" t="str">
            <v>Fortalecimiento e implementación de estrategias de acceso y permanencia en programas de educación posmedia pertinentes y acordes con las demandas sociales y productivas de Bogotá D.C.</v>
          </cell>
        </row>
        <row r="3658">
          <cell r="D3658">
            <v>8138</v>
          </cell>
          <cell r="E3658" t="str">
            <v>Implementación de estrategias de formación a través de ciclos cortos y/o certificaciones que permitan adquirir las habilidades y competencias necesarias para mejorar la empleabilidad en Bogotá D.C.</v>
          </cell>
        </row>
        <row r="3659">
          <cell r="D3659">
            <v>8138</v>
          </cell>
          <cell r="E3659" t="str">
            <v>Implementación de estrategias de formación a través de ciclos cortos y/o certificaciones que permitan adquirir las habilidades y competencias necesarias para mejorar la empleabilidad en Bogotá D.C.</v>
          </cell>
        </row>
        <row r="3660">
          <cell r="D3660">
            <v>1960</v>
          </cell>
          <cell r="E3660" t="str">
            <v>Integración económica y social de Usaquén</v>
          </cell>
        </row>
        <row r="3661">
          <cell r="D3661">
            <v>1960</v>
          </cell>
          <cell r="E3661" t="str">
            <v>Integración económica y social de Usaquén</v>
          </cell>
        </row>
        <row r="3662">
          <cell r="D3662">
            <v>1960</v>
          </cell>
          <cell r="E3662" t="str">
            <v>Integración económica y social de Usaquén</v>
          </cell>
        </row>
        <row r="3663">
          <cell r="D3663">
            <v>1941</v>
          </cell>
          <cell r="E3663" t="str">
            <v>Reactivación económica por Usaquén</v>
          </cell>
        </row>
        <row r="3664">
          <cell r="D3664">
            <v>1941</v>
          </cell>
          <cell r="E3664" t="str">
            <v>Reactivación económica por Usaquén</v>
          </cell>
        </row>
        <row r="3665">
          <cell r="D3665">
            <v>1941</v>
          </cell>
          <cell r="E3665" t="str">
            <v>Reactivación económica por Usaquén</v>
          </cell>
        </row>
        <row r="3666">
          <cell r="D3666">
            <v>1941</v>
          </cell>
          <cell r="E3666" t="str">
            <v>Reactivación económica por Usaquén</v>
          </cell>
        </row>
        <row r="3667">
          <cell r="D3667">
            <v>1961</v>
          </cell>
          <cell r="E3667" t="str">
            <v>Usaquén te cuida</v>
          </cell>
        </row>
        <row r="3668">
          <cell r="D3668">
            <v>1988</v>
          </cell>
          <cell r="E3668" t="str">
            <v>Formación de familia Usaquén</v>
          </cell>
        </row>
        <row r="3669">
          <cell r="D3669">
            <v>1988</v>
          </cell>
          <cell r="E3669" t="str">
            <v>Formación de familia Usaquén</v>
          </cell>
        </row>
        <row r="3670">
          <cell r="D3670">
            <v>1988</v>
          </cell>
          <cell r="E3670" t="str">
            <v>Formación de familia Usaquén</v>
          </cell>
        </row>
        <row r="3671">
          <cell r="D3671">
            <v>1988</v>
          </cell>
          <cell r="E3671" t="str">
            <v>Formación de familia Usaquén</v>
          </cell>
        </row>
        <row r="3672">
          <cell r="D3672">
            <v>1989</v>
          </cell>
          <cell r="E3672" t="str">
            <v>Usaquén cuidadora</v>
          </cell>
        </row>
        <row r="3673">
          <cell r="D3673">
            <v>1943</v>
          </cell>
          <cell r="E3673" t="str">
            <v>Oportunidades para la primera infancia</v>
          </cell>
        </row>
        <row r="3674">
          <cell r="D3674">
            <v>1947</v>
          </cell>
          <cell r="E3674" t="str">
            <v>Dotaciones tecnológicas para al innovación en educación</v>
          </cell>
        </row>
        <row r="3675">
          <cell r="D3675">
            <v>1687</v>
          </cell>
          <cell r="E3675" t="str">
            <v>Usaquén, territorio de oportunidades para los jóvenes</v>
          </cell>
        </row>
        <row r="3676">
          <cell r="D3676">
            <v>1687</v>
          </cell>
          <cell r="E3676" t="str">
            <v>Usaquén, territorio de oportunidades para los jóvenes</v>
          </cell>
        </row>
        <row r="3677">
          <cell r="D3677">
            <v>1939</v>
          </cell>
          <cell r="E3677" t="str">
            <v>Usaquén deportiva y recreativa</v>
          </cell>
        </row>
        <row r="3678">
          <cell r="D3678">
            <v>1939</v>
          </cell>
          <cell r="E3678" t="str">
            <v>Usaquén deportiva y recreativa</v>
          </cell>
        </row>
        <row r="3679">
          <cell r="D3679">
            <v>1939</v>
          </cell>
          <cell r="E3679" t="str">
            <v>Usaquén deportiva y recreativa</v>
          </cell>
        </row>
        <row r="3680">
          <cell r="D3680">
            <v>1992</v>
          </cell>
          <cell r="E3680" t="str">
            <v>Usaquén cultura creativa y diversa</v>
          </cell>
        </row>
        <row r="3681">
          <cell r="D3681">
            <v>1992</v>
          </cell>
          <cell r="E3681" t="str">
            <v>Usaquén cultura creativa y diversa</v>
          </cell>
        </row>
        <row r="3682">
          <cell r="D3682">
            <v>1992</v>
          </cell>
          <cell r="E3682" t="str">
            <v>Usaquén cultura creativa y diversa</v>
          </cell>
        </row>
        <row r="3683">
          <cell r="D3683">
            <v>1992</v>
          </cell>
          <cell r="E3683" t="str">
            <v>Usaquén cultura creativa y diversa</v>
          </cell>
        </row>
        <row r="3684">
          <cell r="D3684">
            <v>1932</v>
          </cell>
          <cell r="E3684" t="str">
            <v>Cultivando en Usaquén</v>
          </cell>
        </row>
        <row r="3685">
          <cell r="D3685">
            <v>1990</v>
          </cell>
          <cell r="E3685" t="str">
            <v>Usaquén emprendedora y creativa</v>
          </cell>
        </row>
        <row r="3686">
          <cell r="D3686">
            <v>1944</v>
          </cell>
          <cell r="E3686" t="str">
            <v>Usaquén más verde</v>
          </cell>
        </row>
        <row r="3687">
          <cell r="D3687">
            <v>1944</v>
          </cell>
          <cell r="E3687" t="str">
            <v>Usaquén más verde</v>
          </cell>
        </row>
        <row r="3688">
          <cell r="D3688">
            <v>1944</v>
          </cell>
          <cell r="E3688" t="str">
            <v>Usaquén más verde</v>
          </cell>
        </row>
        <row r="3689">
          <cell r="D3689">
            <v>1935</v>
          </cell>
          <cell r="E3689" t="str">
            <v>Recuperación de la estructura , composición , función y conservación de ecosistemas de Usaquén</v>
          </cell>
        </row>
        <row r="3690">
          <cell r="D3690">
            <v>1940</v>
          </cell>
          <cell r="E3690" t="str">
            <v>Adaptación del territorio a los efectos del cambio climático</v>
          </cell>
        </row>
        <row r="3691">
          <cell r="D3691">
            <v>1940</v>
          </cell>
          <cell r="E3691" t="str">
            <v>Adaptación del territorio a los efectos del cambio climático</v>
          </cell>
        </row>
        <row r="3692">
          <cell r="D3692">
            <v>1942</v>
          </cell>
          <cell r="E3692" t="str">
            <v>Usaquén reverdece</v>
          </cell>
        </row>
        <row r="3693">
          <cell r="D3693">
            <v>1942</v>
          </cell>
          <cell r="E3693" t="str">
            <v>Usaquén reverdece</v>
          </cell>
        </row>
        <row r="3694">
          <cell r="D3694">
            <v>1945</v>
          </cell>
          <cell r="E3694" t="str">
            <v>Parques más verdes y activos</v>
          </cell>
        </row>
        <row r="3695">
          <cell r="D3695">
            <v>1933</v>
          </cell>
          <cell r="E3695" t="str">
            <v>Protegemos la vida y el bienestar de nuestros animales</v>
          </cell>
        </row>
        <row r="3696">
          <cell r="D3696">
            <v>1955</v>
          </cell>
          <cell r="E3696" t="str">
            <v>Escuela de economía circular</v>
          </cell>
        </row>
        <row r="3697">
          <cell r="D3697">
            <v>1946</v>
          </cell>
          <cell r="E3697" t="str">
            <v>Usaquén territorio de paz y reconciliación</v>
          </cell>
        </row>
        <row r="3698">
          <cell r="D3698">
            <v>1991</v>
          </cell>
          <cell r="E3698" t="str">
            <v>Usaquén territorio de mujeres sin miedo</v>
          </cell>
        </row>
        <row r="3699">
          <cell r="D3699">
            <v>1991</v>
          </cell>
          <cell r="E3699" t="str">
            <v>Usaquén territorio de mujeres sin miedo</v>
          </cell>
        </row>
        <row r="3700">
          <cell r="D3700">
            <v>1948</v>
          </cell>
          <cell r="E3700" t="str">
            <v>Usaquén segura, responsabilidad de todos</v>
          </cell>
        </row>
        <row r="3701">
          <cell r="D3701">
            <v>1959</v>
          </cell>
          <cell r="E3701" t="str">
            <v>Usaquén con espacio público inclusivo</v>
          </cell>
        </row>
        <row r="3702">
          <cell r="D3702">
            <v>1959</v>
          </cell>
          <cell r="E3702" t="str">
            <v>Usaquén con espacio público inclusivo</v>
          </cell>
        </row>
        <row r="3703">
          <cell r="D3703">
            <v>1959</v>
          </cell>
          <cell r="E3703" t="str">
            <v>Usaquén con espacio público inclusivo</v>
          </cell>
        </row>
        <row r="3704">
          <cell r="D3704">
            <v>1951</v>
          </cell>
          <cell r="E3704" t="str">
            <v>Usaquén con acceso a la justicia</v>
          </cell>
        </row>
        <row r="3705">
          <cell r="D3705">
            <v>1951</v>
          </cell>
          <cell r="E3705" t="str">
            <v>Usaquén con acceso a la justicia</v>
          </cell>
        </row>
        <row r="3706">
          <cell r="D3706">
            <v>1956</v>
          </cell>
          <cell r="E3706" t="str">
            <v>Usaquén fortalecida y segura</v>
          </cell>
        </row>
        <row r="3707">
          <cell r="D3707">
            <v>1956</v>
          </cell>
          <cell r="E3707" t="str">
            <v>Usaquén fortalecida y segura</v>
          </cell>
        </row>
        <row r="3708">
          <cell r="D3708">
            <v>1954</v>
          </cell>
          <cell r="E3708" t="str">
            <v>Movilidad sostenible local</v>
          </cell>
        </row>
        <row r="3709">
          <cell r="D3709">
            <v>1954</v>
          </cell>
          <cell r="E3709" t="str">
            <v>Movilidad sostenible local</v>
          </cell>
        </row>
        <row r="3710">
          <cell r="D3710">
            <v>1954</v>
          </cell>
          <cell r="E3710" t="str">
            <v>Movilidad sostenible local</v>
          </cell>
        </row>
        <row r="3711">
          <cell r="D3711">
            <v>1954</v>
          </cell>
          <cell r="E3711" t="str">
            <v>Movilidad sostenible local</v>
          </cell>
        </row>
        <row r="3712">
          <cell r="D3712">
            <v>1950</v>
          </cell>
          <cell r="E3712" t="str">
            <v>Usaquén fortalece la participación ciudadana</v>
          </cell>
        </row>
        <row r="3713">
          <cell r="D3713">
            <v>1950</v>
          </cell>
          <cell r="E3713" t="str">
            <v>Usaquén fortalece la participación ciudadana</v>
          </cell>
        </row>
        <row r="3714">
          <cell r="D3714">
            <v>1950</v>
          </cell>
          <cell r="E3714" t="str">
            <v>Usaquén fortalece la participación ciudadana</v>
          </cell>
        </row>
        <row r="3715">
          <cell r="D3715">
            <v>1950</v>
          </cell>
          <cell r="E3715" t="str">
            <v>Usaquén fortalece la participación ciudadana</v>
          </cell>
        </row>
        <row r="3716">
          <cell r="D3716">
            <v>1949</v>
          </cell>
          <cell r="E3716" t="str">
            <v>Fortalecimiento local y participativo</v>
          </cell>
        </row>
        <row r="3717">
          <cell r="D3717">
            <v>1949</v>
          </cell>
          <cell r="E3717" t="str">
            <v>Fortalecimiento local y participativo</v>
          </cell>
        </row>
        <row r="3718">
          <cell r="D3718">
            <v>1952</v>
          </cell>
          <cell r="E3718" t="str">
            <v>Inspección vigilancia y control local</v>
          </cell>
        </row>
        <row r="3719">
          <cell r="D3719">
            <v>1815</v>
          </cell>
          <cell r="E3719" t="str">
            <v>Chapinero territorio de inclusión social y equidad</v>
          </cell>
        </row>
        <row r="3720">
          <cell r="D3720">
            <v>1815</v>
          </cell>
          <cell r="E3720" t="str">
            <v>Chapinero territorio de inclusión social y equidad</v>
          </cell>
        </row>
        <row r="3721">
          <cell r="D3721">
            <v>1671</v>
          </cell>
          <cell r="E3721" t="str">
            <v>Chapinero productivo y emprendedor</v>
          </cell>
        </row>
        <row r="3722">
          <cell r="D3722">
            <v>1671</v>
          </cell>
          <cell r="E3722" t="str">
            <v>Chapinero productivo y emprendedor</v>
          </cell>
        </row>
        <row r="3723">
          <cell r="D3723">
            <v>1671</v>
          </cell>
          <cell r="E3723" t="str">
            <v>Chapinero productivo y emprendedor</v>
          </cell>
        </row>
        <row r="3724">
          <cell r="D3724">
            <v>1671</v>
          </cell>
          <cell r="E3724" t="str">
            <v>Chapinero productivo y emprendedor</v>
          </cell>
        </row>
        <row r="3725">
          <cell r="D3725">
            <v>1710</v>
          </cell>
          <cell r="E3725" t="str">
            <v>Chapinero construye infraestructura social</v>
          </cell>
        </row>
        <row r="3726">
          <cell r="D3726">
            <v>1710</v>
          </cell>
          <cell r="E3726" t="str">
            <v>Chapinero construye infraestructura social</v>
          </cell>
        </row>
        <row r="3727">
          <cell r="D3727">
            <v>1710</v>
          </cell>
          <cell r="E3727" t="str">
            <v>Chapinero construye infraestructura social</v>
          </cell>
        </row>
        <row r="3728">
          <cell r="D3728">
            <v>1855</v>
          </cell>
          <cell r="E3728" t="str">
            <v>Chapinero te cuida</v>
          </cell>
        </row>
        <row r="3729">
          <cell r="D3729">
            <v>2024</v>
          </cell>
          <cell r="E3729" t="str">
            <v>Chapinero promueve la inclusión y el cuidado de la salud</v>
          </cell>
        </row>
        <row r="3730">
          <cell r="D3730">
            <v>2024</v>
          </cell>
          <cell r="E3730" t="str">
            <v>Chapinero promueve la inclusión y el cuidado de la salud</v>
          </cell>
        </row>
        <row r="3731">
          <cell r="D3731">
            <v>2024</v>
          </cell>
          <cell r="E3731" t="str">
            <v>Chapinero promueve la inclusión y el cuidado de la salud</v>
          </cell>
        </row>
        <row r="3732">
          <cell r="D3732">
            <v>2024</v>
          </cell>
          <cell r="E3732" t="str">
            <v>Chapinero promueve la inclusión y el cuidado de la salud</v>
          </cell>
        </row>
        <row r="3733">
          <cell r="D3733">
            <v>2024</v>
          </cell>
          <cell r="E3733" t="str">
            <v>Chapinero promueve la inclusión y el cuidado de la salud</v>
          </cell>
        </row>
        <row r="3734">
          <cell r="D3734">
            <v>2024</v>
          </cell>
          <cell r="E3734" t="str">
            <v>Chapinero promueve la inclusión y el cuidado de la salud</v>
          </cell>
        </row>
        <row r="3735">
          <cell r="D3735">
            <v>2025</v>
          </cell>
          <cell r="E3735" t="str">
            <v>Chapinero joven, sano y responsable</v>
          </cell>
        </row>
        <row r="3736">
          <cell r="D3736">
            <v>1830</v>
          </cell>
          <cell r="E3736" t="str">
            <v>Chapinero es primera infancia</v>
          </cell>
        </row>
        <row r="3737">
          <cell r="D3737">
            <v>1842</v>
          </cell>
          <cell r="E3737" t="str">
            <v>Chapinero apropia los espacios educativos</v>
          </cell>
        </row>
        <row r="3738">
          <cell r="D3738">
            <v>1695</v>
          </cell>
          <cell r="E3738" t="str">
            <v>Jóvenes comprometidos por Chapinero</v>
          </cell>
        </row>
        <row r="3739">
          <cell r="D3739">
            <v>1743</v>
          </cell>
          <cell r="E3739" t="str">
            <v>Chapinero construye futuro</v>
          </cell>
        </row>
        <row r="3740">
          <cell r="D3740">
            <v>1743</v>
          </cell>
          <cell r="E3740" t="str">
            <v>Chapinero construye futuro</v>
          </cell>
        </row>
        <row r="3741">
          <cell r="D3741">
            <v>1699</v>
          </cell>
          <cell r="E3741" t="str">
            <v>Chapinero vive rural</v>
          </cell>
        </row>
        <row r="3742">
          <cell r="D3742">
            <v>1845</v>
          </cell>
          <cell r="E3742" t="str">
            <v>Chapinero epicentro del deporte y la recreación</v>
          </cell>
        </row>
        <row r="3743">
          <cell r="D3743">
            <v>1845</v>
          </cell>
          <cell r="E3743" t="str">
            <v>Chapinero epicentro del deporte y la recreación</v>
          </cell>
        </row>
        <row r="3744">
          <cell r="D3744">
            <v>1848</v>
          </cell>
          <cell r="E3744" t="str">
            <v>Chapinero cultural y creativo</v>
          </cell>
        </row>
        <row r="3745">
          <cell r="D3745">
            <v>1848</v>
          </cell>
          <cell r="E3745" t="str">
            <v>Chapinero cultural y creativo</v>
          </cell>
        </row>
        <row r="3746">
          <cell r="D3746">
            <v>1848</v>
          </cell>
          <cell r="E3746" t="str">
            <v>Chapinero cultural y creativo</v>
          </cell>
        </row>
        <row r="3747">
          <cell r="D3747">
            <v>1848</v>
          </cell>
          <cell r="E3747" t="str">
            <v>Chapinero cultural y creativo</v>
          </cell>
        </row>
        <row r="3748">
          <cell r="D3748">
            <v>1827</v>
          </cell>
          <cell r="E3748" t="str">
            <v>Chapinero rural y productivo</v>
          </cell>
        </row>
        <row r="3749">
          <cell r="D3749">
            <v>1631</v>
          </cell>
          <cell r="E3749" t="str">
            <v>Chapinero siembra esperanza</v>
          </cell>
        </row>
        <row r="3750">
          <cell r="D3750">
            <v>1853</v>
          </cell>
          <cell r="E3750" t="str">
            <v>Chapinero construye tejido cultural</v>
          </cell>
        </row>
        <row r="3751">
          <cell r="D3751">
            <v>1712</v>
          </cell>
          <cell r="E3751" t="str">
            <v>Chapinero consiente y resilente con el cambio climático</v>
          </cell>
        </row>
        <row r="3752">
          <cell r="D3752">
            <v>1712</v>
          </cell>
          <cell r="E3752" t="str">
            <v>Chapinero consiente y resilente con el cambio climático</v>
          </cell>
        </row>
        <row r="3753">
          <cell r="D3753">
            <v>1715</v>
          </cell>
          <cell r="E3753" t="str">
            <v>Chapinero restaurador y cuidador del territorio</v>
          </cell>
        </row>
        <row r="3754">
          <cell r="D3754">
            <v>1719</v>
          </cell>
          <cell r="E3754" t="str">
            <v>Chapinero ante la reducción y mitigación del riesgo frente al cambio climático</v>
          </cell>
        </row>
        <row r="3755">
          <cell r="D3755">
            <v>1719</v>
          </cell>
          <cell r="E3755" t="str">
            <v>Chapinero ante la reducción y mitigación del riesgo frente al cambio climático</v>
          </cell>
        </row>
        <row r="3756">
          <cell r="D3756">
            <v>1721</v>
          </cell>
          <cell r="E3756" t="str">
            <v>Reverdece Chapinero</v>
          </cell>
        </row>
        <row r="3757">
          <cell r="D3757">
            <v>1721</v>
          </cell>
          <cell r="E3757" t="str">
            <v>Reverdece Chapinero</v>
          </cell>
        </row>
        <row r="3758">
          <cell r="D3758">
            <v>1723</v>
          </cell>
          <cell r="E3758" t="str">
            <v>Chapinero espacio para hábitos saludables</v>
          </cell>
        </row>
        <row r="3759">
          <cell r="D3759">
            <v>1731</v>
          </cell>
          <cell r="E3759" t="str">
            <v>Chapinero dejando huella por los animales</v>
          </cell>
        </row>
        <row r="3760">
          <cell r="D3760">
            <v>1829</v>
          </cell>
          <cell r="E3760" t="str">
            <v>Agua, líquido vital para la ruralidad de Chapinero</v>
          </cell>
        </row>
        <row r="3761">
          <cell r="D3761">
            <v>1728</v>
          </cell>
          <cell r="E3761" t="str">
            <v>Chapinero sostenible y consciente</v>
          </cell>
        </row>
        <row r="3762">
          <cell r="D3762">
            <v>1728</v>
          </cell>
          <cell r="E3762" t="str">
            <v>Chapinero sostenible y consciente</v>
          </cell>
        </row>
        <row r="3763">
          <cell r="D3763">
            <v>2028</v>
          </cell>
          <cell r="E3763" t="str">
            <v>Chapinero territorio de paz</v>
          </cell>
        </row>
        <row r="3764">
          <cell r="D3764">
            <v>2035</v>
          </cell>
          <cell r="E3764" t="str">
            <v>En Chapinero todas contamos</v>
          </cell>
        </row>
        <row r="3765">
          <cell r="D3765">
            <v>2035</v>
          </cell>
          <cell r="E3765" t="str">
            <v>En Chapinero todas contamos</v>
          </cell>
        </row>
        <row r="3766">
          <cell r="D3766">
            <v>1735</v>
          </cell>
          <cell r="E3766" t="str">
            <v>Chapinero promueve y genera confianza ciudadana</v>
          </cell>
        </row>
        <row r="3767">
          <cell r="D3767">
            <v>1735</v>
          </cell>
          <cell r="E3767" t="str">
            <v>Chapinero promueve y genera confianza ciudadana</v>
          </cell>
        </row>
        <row r="3768">
          <cell r="D3768">
            <v>1736</v>
          </cell>
          <cell r="E3768" t="str">
            <v>Chapinero es espacio publico incluyente y democrático</v>
          </cell>
        </row>
        <row r="3769">
          <cell r="D3769">
            <v>1736</v>
          </cell>
          <cell r="E3769" t="str">
            <v>Chapinero es espacio publico incluyente y democrático</v>
          </cell>
        </row>
        <row r="3770">
          <cell r="D3770">
            <v>1736</v>
          </cell>
          <cell r="E3770" t="str">
            <v>Chapinero es espacio publico incluyente y democrático</v>
          </cell>
        </row>
        <row r="3771">
          <cell r="D3771">
            <v>1738</v>
          </cell>
          <cell r="E3771" t="str">
            <v>Justicia accesible y oportuna para chapinero</v>
          </cell>
        </row>
        <row r="3772">
          <cell r="D3772">
            <v>1738</v>
          </cell>
          <cell r="E3772" t="str">
            <v>Justicia accesible y oportuna para chapinero</v>
          </cell>
        </row>
        <row r="3773">
          <cell r="D3773">
            <v>1738</v>
          </cell>
          <cell r="E3773" t="str">
            <v>Justicia accesible y oportuna para chapinero</v>
          </cell>
        </row>
        <row r="3774">
          <cell r="D3774">
            <v>1740</v>
          </cell>
          <cell r="E3774" t="str">
            <v>Chapinero territorio para vivir sin miedo</v>
          </cell>
        </row>
        <row r="3775">
          <cell r="D3775">
            <v>1740</v>
          </cell>
          <cell r="E3775" t="str">
            <v>Chapinero territorio para vivir sin miedo</v>
          </cell>
        </row>
        <row r="3776">
          <cell r="D3776">
            <v>1740</v>
          </cell>
          <cell r="E3776" t="str">
            <v>Chapinero territorio para vivir sin miedo</v>
          </cell>
        </row>
        <row r="3777">
          <cell r="D3777">
            <v>1740</v>
          </cell>
          <cell r="E3777" t="str">
            <v>Chapinero territorio para vivir sin miedo</v>
          </cell>
        </row>
        <row r="3778">
          <cell r="D3778">
            <v>1734</v>
          </cell>
          <cell r="E3778" t="str">
            <v>Chapinero modelo de movilidad inteligente</v>
          </cell>
        </row>
        <row r="3779">
          <cell r="D3779">
            <v>1734</v>
          </cell>
          <cell r="E3779" t="str">
            <v>Chapinero modelo de movilidad inteligente</v>
          </cell>
        </row>
        <row r="3780">
          <cell r="D3780">
            <v>1734</v>
          </cell>
          <cell r="E3780" t="str">
            <v>Chapinero modelo de movilidad inteligente</v>
          </cell>
        </row>
        <row r="3781">
          <cell r="D3781">
            <v>1734</v>
          </cell>
          <cell r="E3781" t="str">
            <v>Chapinero modelo de movilidad inteligente</v>
          </cell>
        </row>
        <row r="3782">
          <cell r="D3782">
            <v>1734</v>
          </cell>
          <cell r="E3782" t="str">
            <v>Chapinero modelo de movilidad inteligente</v>
          </cell>
        </row>
        <row r="3783">
          <cell r="D3783">
            <v>1737</v>
          </cell>
          <cell r="E3783" t="str">
            <v>Chapinero conecta y transforma digitalmente</v>
          </cell>
        </row>
        <row r="3784">
          <cell r="D3784">
            <v>1739</v>
          </cell>
          <cell r="E3784" t="str">
            <v>Chapinero liderado por la ciudadanía</v>
          </cell>
        </row>
        <row r="3785">
          <cell r="D3785">
            <v>1739</v>
          </cell>
          <cell r="E3785" t="str">
            <v>Chapinero liderado por la ciudadanía</v>
          </cell>
        </row>
        <row r="3786">
          <cell r="D3786">
            <v>1739</v>
          </cell>
          <cell r="E3786" t="str">
            <v>Chapinero liderado por la ciudadanía</v>
          </cell>
        </row>
        <row r="3787">
          <cell r="D3787">
            <v>1739</v>
          </cell>
          <cell r="E3787" t="str">
            <v>Chapinero liderado por la ciudadanía</v>
          </cell>
        </row>
        <row r="3788">
          <cell r="D3788">
            <v>1741</v>
          </cell>
          <cell r="E3788" t="str">
            <v>Chapinero ejemplo de gobierno abierto y transparencia local</v>
          </cell>
        </row>
        <row r="3789">
          <cell r="D3789">
            <v>1741</v>
          </cell>
          <cell r="E3789" t="str">
            <v>Chapinero ejemplo de gobierno abierto y transparencia local</v>
          </cell>
        </row>
        <row r="3790">
          <cell r="D3790">
            <v>1841</v>
          </cell>
          <cell r="E3790" t="str">
            <v>Fortalecimiento del ejercicio de Inspección, Vigilancia y Control en Chapinero</v>
          </cell>
        </row>
        <row r="3791">
          <cell r="D3791">
            <v>2081</v>
          </cell>
          <cell r="E3791" t="str">
            <v>Santa Fe activo con el envejecimiento, cuidador e incluyente</v>
          </cell>
        </row>
        <row r="3792">
          <cell r="D3792">
            <v>2081</v>
          </cell>
          <cell r="E3792" t="str">
            <v>Santa Fe activo con el envejecimiento, cuidador e incluyente</v>
          </cell>
        </row>
        <row r="3793">
          <cell r="D3793">
            <v>2188</v>
          </cell>
          <cell r="E3793" t="str">
            <v>Santa Fe con un sistema de cuidado</v>
          </cell>
        </row>
        <row r="3794">
          <cell r="D3794">
            <v>2188</v>
          </cell>
          <cell r="E3794" t="str">
            <v>Santa Fe con un sistema de cuidado</v>
          </cell>
        </row>
        <row r="3795">
          <cell r="D3795">
            <v>2188</v>
          </cell>
          <cell r="E3795" t="str">
            <v>Santa Fe con un sistema de cuidado</v>
          </cell>
        </row>
        <row r="3796">
          <cell r="D3796">
            <v>2188</v>
          </cell>
          <cell r="E3796" t="str">
            <v>Santa Fe con un sistema de cuidado</v>
          </cell>
        </row>
        <row r="3797">
          <cell r="D3797">
            <v>2188</v>
          </cell>
          <cell r="E3797" t="str">
            <v>Santa Fe con un sistema de cuidado</v>
          </cell>
        </row>
        <row r="3798">
          <cell r="D3798">
            <v>2188</v>
          </cell>
          <cell r="E3798" t="str">
            <v>Santa Fe con un sistema de cuidado</v>
          </cell>
        </row>
        <row r="3799">
          <cell r="D3799">
            <v>2188</v>
          </cell>
          <cell r="E3799" t="str">
            <v>Santa Fe con un sistema de cuidado</v>
          </cell>
        </row>
        <row r="3800">
          <cell r="D3800">
            <v>2188</v>
          </cell>
          <cell r="E3800" t="str">
            <v>Santa Fe con un sistema de cuidado</v>
          </cell>
        </row>
        <row r="3801">
          <cell r="D3801">
            <v>2188</v>
          </cell>
          <cell r="E3801" t="str">
            <v>Santa Fe con un sistema de cuidado</v>
          </cell>
        </row>
        <row r="3802">
          <cell r="D3802">
            <v>2188</v>
          </cell>
          <cell r="E3802" t="str">
            <v>Santa Fe con un sistema de cuidado</v>
          </cell>
        </row>
        <row r="3803">
          <cell r="D3803">
            <v>2188</v>
          </cell>
          <cell r="E3803" t="str">
            <v>Santa Fe con un sistema de cuidado</v>
          </cell>
        </row>
        <row r="3804">
          <cell r="D3804">
            <v>2188</v>
          </cell>
          <cell r="E3804" t="str">
            <v>Santa Fe con un sistema de cuidado</v>
          </cell>
        </row>
        <row r="3805">
          <cell r="D3805">
            <v>2104</v>
          </cell>
          <cell r="E3805" t="str">
            <v>Santa Fe mejora la gestión en Salud</v>
          </cell>
        </row>
        <row r="3806">
          <cell r="D3806">
            <v>2064</v>
          </cell>
          <cell r="E3806" t="str">
            <v>Santa Fe atiende y previene la maternidad temprana</v>
          </cell>
        </row>
        <row r="3807">
          <cell r="D3807">
            <v>2102</v>
          </cell>
          <cell r="E3807" t="str">
            <v>Educación inicial para Santa Fe</v>
          </cell>
        </row>
        <row r="3808">
          <cell r="D3808">
            <v>2091</v>
          </cell>
          <cell r="E3808" t="str">
            <v>Formación integral en Santa Fe</v>
          </cell>
        </row>
        <row r="3809">
          <cell r="D3809">
            <v>2095</v>
          </cell>
          <cell r="E3809" t="str">
            <v>Jóvenes con capacidades en Santa Fe</v>
          </cell>
        </row>
        <row r="3810">
          <cell r="D3810">
            <v>2095</v>
          </cell>
          <cell r="E3810" t="str">
            <v>Jóvenes con capacidades en Santa Fe</v>
          </cell>
        </row>
        <row r="3811">
          <cell r="D3811">
            <v>2112</v>
          </cell>
          <cell r="E3811" t="str">
            <v>Vivienda y entornos dignos en el territorio urbano y rural en Santa Fe</v>
          </cell>
        </row>
        <row r="3812">
          <cell r="D3812">
            <v>2100</v>
          </cell>
          <cell r="E3812" t="str">
            <v>Santa Fe , referente en cultura, deporte, recreación y actividad física, con parques para el desarrollo y la salud</v>
          </cell>
        </row>
        <row r="3813">
          <cell r="D3813">
            <v>2100</v>
          </cell>
          <cell r="E3813" t="str">
            <v>Santa Fe , referente en cultura, deporte, recreación y actividad física, con parques para el desarrollo y la salud</v>
          </cell>
        </row>
        <row r="3814">
          <cell r="D3814">
            <v>2110</v>
          </cell>
          <cell r="E3814" t="str">
            <v>Apropiación ciudadana del arte, la cultura y el patrimonio en Santa Fe</v>
          </cell>
        </row>
        <row r="3815">
          <cell r="D3815">
            <v>2110</v>
          </cell>
          <cell r="E3815" t="str">
            <v>Apropiación ciudadana del arte, la cultura y el patrimonio en Santa Fe</v>
          </cell>
        </row>
        <row r="3816">
          <cell r="D3816">
            <v>2110</v>
          </cell>
          <cell r="E3816" t="str">
            <v>Apropiación ciudadana del arte, la cultura y el patrimonio en Santa Fe</v>
          </cell>
        </row>
        <row r="3817">
          <cell r="D3817">
            <v>2110</v>
          </cell>
          <cell r="E3817" t="str">
            <v>Apropiación ciudadana del arte, la cultura y el patrimonio en Santa Fe</v>
          </cell>
        </row>
        <row r="3818">
          <cell r="D3818">
            <v>2108</v>
          </cell>
          <cell r="E3818" t="str">
            <v>Santa Fe rural</v>
          </cell>
        </row>
        <row r="3819">
          <cell r="D3819">
            <v>2108</v>
          </cell>
          <cell r="E3819" t="str">
            <v>Santa Fe rural</v>
          </cell>
        </row>
        <row r="3820">
          <cell r="D3820">
            <v>2123</v>
          </cell>
          <cell r="E3820" t="str">
            <v>Santa Fe región emprendedora e innovadora</v>
          </cell>
        </row>
        <row r="3821">
          <cell r="D3821">
            <v>2123</v>
          </cell>
          <cell r="E3821" t="str">
            <v>Santa Fe región emprendedora e innovadora</v>
          </cell>
        </row>
        <row r="3822">
          <cell r="D3822">
            <v>2122</v>
          </cell>
          <cell r="E3822" t="str">
            <v>Cambio cultural en Santa fe para la gestión de la crisis climática</v>
          </cell>
        </row>
        <row r="3823">
          <cell r="D3823">
            <v>2122</v>
          </cell>
          <cell r="E3823" t="str">
            <v>Cambio cultural en Santa fe para la gestión de la crisis climática</v>
          </cell>
        </row>
        <row r="3824">
          <cell r="D3824">
            <v>2117</v>
          </cell>
          <cell r="E3824" t="str">
            <v>Restauración ecológica en Santa Fe</v>
          </cell>
        </row>
        <row r="3825">
          <cell r="D3825">
            <v>2159</v>
          </cell>
          <cell r="E3825" t="str">
            <v>Santa Fe eficiente en la atención de emergencias</v>
          </cell>
        </row>
        <row r="3826">
          <cell r="D3826">
            <v>2159</v>
          </cell>
          <cell r="E3826" t="str">
            <v>Santa Fe eficiente en la atención de emergencias</v>
          </cell>
        </row>
        <row r="3827">
          <cell r="D3827">
            <v>2138</v>
          </cell>
          <cell r="E3827" t="str">
            <v>Más árboles y más y mejor espacio público en Santa Fe</v>
          </cell>
        </row>
        <row r="3828">
          <cell r="D3828">
            <v>2138</v>
          </cell>
          <cell r="E3828" t="str">
            <v>Más árboles y más y mejor espacio público en Santa Fe</v>
          </cell>
        </row>
        <row r="3829">
          <cell r="D3829">
            <v>2074</v>
          </cell>
          <cell r="E3829" t="str">
            <v>Santa Fe protectora de los animales</v>
          </cell>
        </row>
        <row r="3830">
          <cell r="D3830">
            <v>2129</v>
          </cell>
          <cell r="E3830" t="str">
            <v>Provisión y mejoramiento de servicios públicos en Santa Fe</v>
          </cell>
        </row>
        <row r="3831">
          <cell r="D3831">
            <v>2131</v>
          </cell>
          <cell r="E3831" t="str">
            <v>Ecoeficiencia y manejo de residuos en Santa Fe</v>
          </cell>
        </row>
        <row r="3832">
          <cell r="D3832">
            <v>2131</v>
          </cell>
          <cell r="E3832" t="str">
            <v>Ecoeficiencia y manejo de residuos en Santa Fe</v>
          </cell>
        </row>
        <row r="3833">
          <cell r="D3833">
            <v>2187</v>
          </cell>
          <cell r="E3833" t="str">
            <v>Santa Fe territorio de paz y atención integral a las víctimas del conflicto armado</v>
          </cell>
        </row>
        <row r="3834">
          <cell r="D3834">
            <v>2161</v>
          </cell>
          <cell r="E3834" t="str">
            <v>Santa Fe con más mujeres seguras y defensoras de sus derechos</v>
          </cell>
        </row>
        <row r="3835">
          <cell r="D3835">
            <v>2161</v>
          </cell>
          <cell r="E3835" t="str">
            <v>Santa Fe con más mujeres seguras y defensoras de sus derechos</v>
          </cell>
        </row>
        <row r="3836">
          <cell r="D3836">
            <v>2128</v>
          </cell>
          <cell r="E3836" t="str">
            <v>Santa Fe con convivencia, justicia y seguridad</v>
          </cell>
        </row>
        <row r="3837">
          <cell r="D3837">
            <v>2130</v>
          </cell>
          <cell r="E3837" t="str">
            <v>Espacio público mas seguro y construido colectivamente en Santa Fe</v>
          </cell>
        </row>
        <row r="3838">
          <cell r="D3838">
            <v>2130</v>
          </cell>
          <cell r="E3838" t="str">
            <v>Espacio público mas seguro y construido colectivamente en Santa Fe</v>
          </cell>
        </row>
        <row r="3839">
          <cell r="D3839">
            <v>2130</v>
          </cell>
          <cell r="E3839" t="str">
            <v>Espacio público mas seguro y construido colectivamente en Santa Fe</v>
          </cell>
        </row>
        <row r="3840">
          <cell r="D3840">
            <v>2163</v>
          </cell>
          <cell r="E3840" t="str">
            <v>Plataforma institucional para la seguridad y justicia en Santa Fe</v>
          </cell>
        </row>
        <row r="3841">
          <cell r="D3841">
            <v>2163</v>
          </cell>
          <cell r="E3841" t="str">
            <v>Plataforma institucional para la seguridad y justicia en Santa Fe</v>
          </cell>
        </row>
        <row r="3842">
          <cell r="D3842">
            <v>2145</v>
          </cell>
          <cell r="E3842" t="str">
            <v>Movilidad segura, sostenible y accesible en Santa Fe</v>
          </cell>
        </row>
        <row r="3843">
          <cell r="D3843">
            <v>2145</v>
          </cell>
          <cell r="E3843" t="str">
            <v>Movilidad segura, sostenible y accesible en Santa Fe</v>
          </cell>
        </row>
        <row r="3844">
          <cell r="D3844">
            <v>2145</v>
          </cell>
          <cell r="E3844" t="str">
            <v>Movilidad segura, sostenible y accesible en Santa Fe</v>
          </cell>
        </row>
        <row r="3845">
          <cell r="D3845">
            <v>2145</v>
          </cell>
          <cell r="E3845" t="str">
            <v>Movilidad segura, sostenible y accesible en Santa Fe</v>
          </cell>
        </row>
        <row r="3846">
          <cell r="D3846">
            <v>2145</v>
          </cell>
          <cell r="E3846" t="str">
            <v>Movilidad segura, sostenible y accesible en Santa Fe</v>
          </cell>
        </row>
        <row r="3847">
          <cell r="D3847">
            <v>2114</v>
          </cell>
          <cell r="E3847" t="str">
            <v>Transformación digital y gestión de TIC en Santa Fe</v>
          </cell>
        </row>
        <row r="3848">
          <cell r="D3848">
            <v>2156</v>
          </cell>
          <cell r="E3848" t="str">
            <v>Participación y cultura ciudadana en Santa Fe</v>
          </cell>
        </row>
        <row r="3849">
          <cell r="D3849">
            <v>2156</v>
          </cell>
          <cell r="E3849" t="str">
            <v>Participación y cultura ciudadana en Santa Fe</v>
          </cell>
        </row>
        <row r="3850">
          <cell r="D3850">
            <v>2156</v>
          </cell>
          <cell r="E3850" t="str">
            <v>Participación y cultura ciudadana en Santa Fe</v>
          </cell>
        </row>
        <row r="3851">
          <cell r="D3851">
            <v>2136</v>
          </cell>
          <cell r="E3851" t="str">
            <v>Gestión pública efectiva en Santa Fe</v>
          </cell>
        </row>
        <row r="3852">
          <cell r="D3852">
            <v>1822</v>
          </cell>
          <cell r="E3852" t="str">
            <v>Santa Fe abierta y transparente</v>
          </cell>
        </row>
        <row r="3853">
          <cell r="D3853">
            <v>2105</v>
          </cell>
          <cell r="E3853" t="str">
            <v>Gestión publica local en Santa Fe</v>
          </cell>
        </row>
        <row r="3854">
          <cell r="D3854">
            <v>2105</v>
          </cell>
          <cell r="E3854" t="str">
            <v>Gestión publica local en Santa Fe</v>
          </cell>
        </row>
        <row r="3855">
          <cell r="D3855">
            <v>1852</v>
          </cell>
          <cell r="E3855" t="str">
            <v>Ingreso vital para San Cristóbal</v>
          </cell>
        </row>
        <row r="3856">
          <cell r="D3856">
            <v>1852</v>
          </cell>
          <cell r="E3856" t="str">
            <v>Ingreso vital para San Cristóbal</v>
          </cell>
        </row>
        <row r="3857">
          <cell r="D3857">
            <v>1852</v>
          </cell>
          <cell r="E3857" t="str">
            <v>Ingreso vital para San Cristóbal</v>
          </cell>
        </row>
        <row r="3858">
          <cell r="D3858">
            <v>1811</v>
          </cell>
          <cell r="E3858" t="str">
            <v>San Cristóbal te cuida</v>
          </cell>
        </row>
        <row r="3859">
          <cell r="D3859">
            <v>1811</v>
          </cell>
          <cell r="E3859" t="str">
            <v>San Cristóbal te cuida</v>
          </cell>
        </row>
        <row r="3860">
          <cell r="D3860">
            <v>1811</v>
          </cell>
          <cell r="E3860" t="str">
            <v>San Cristóbal te cuida</v>
          </cell>
        </row>
        <row r="3861">
          <cell r="D3861">
            <v>1811</v>
          </cell>
          <cell r="E3861" t="str">
            <v>San Cristóbal te cuida</v>
          </cell>
        </row>
        <row r="3862">
          <cell r="D3862">
            <v>1811</v>
          </cell>
          <cell r="E3862" t="str">
            <v>San Cristóbal te cuida</v>
          </cell>
        </row>
        <row r="3863">
          <cell r="D3863">
            <v>1843</v>
          </cell>
          <cell r="E3863" t="str">
            <v>San Cristóbal saludable</v>
          </cell>
        </row>
        <row r="3864">
          <cell r="D3864">
            <v>1843</v>
          </cell>
          <cell r="E3864" t="str">
            <v>San Cristóbal saludable</v>
          </cell>
        </row>
        <row r="3865">
          <cell r="D3865">
            <v>1843</v>
          </cell>
          <cell r="E3865" t="str">
            <v>San Cristóbal saludable</v>
          </cell>
        </row>
        <row r="3866">
          <cell r="D3866">
            <v>1843</v>
          </cell>
          <cell r="E3866" t="str">
            <v>San Cristóbal saludable</v>
          </cell>
        </row>
        <row r="3867">
          <cell r="D3867">
            <v>1843</v>
          </cell>
          <cell r="E3867" t="str">
            <v>San Cristóbal saludable</v>
          </cell>
        </row>
        <row r="3868">
          <cell r="D3868">
            <v>1865</v>
          </cell>
          <cell r="E3868" t="str">
            <v>San Cristóbal le apuesta a la reactivación económica apoyando lo nuestro</v>
          </cell>
        </row>
        <row r="3869">
          <cell r="D3869">
            <v>1865</v>
          </cell>
          <cell r="E3869" t="str">
            <v>San Cristóbal le apuesta a la reactivación económica apoyando lo nuestro</v>
          </cell>
        </row>
        <row r="3870">
          <cell r="D3870">
            <v>1865</v>
          </cell>
          <cell r="E3870" t="str">
            <v>San Cristóbal le apuesta a la reactivación económica apoyando lo nuestro</v>
          </cell>
        </row>
        <row r="3871">
          <cell r="D3871">
            <v>1865</v>
          </cell>
          <cell r="E3871" t="str">
            <v>San Cristóbal le apuesta a la reactivación económica apoyando lo nuestro</v>
          </cell>
        </row>
        <row r="3872">
          <cell r="D3872">
            <v>1861</v>
          </cell>
          <cell r="E3872" t="str">
            <v>Adolescencia plena en San Cristóbal</v>
          </cell>
        </row>
        <row r="3873">
          <cell r="D3873">
            <v>1724</v>
          </cell>
          <cell r="E3873" t="str">
            <v>Por una infancia feliz en San Cristóbal</v>
          </cell>
        </row>
        <row r="3874">
          <cell r="D3874">
            <v>1790</v>
          </cell>
          <cell r="E3874" t="str">
            <v>San Cristóbal fortalece la educación</v>
          </cell>
        </row>
        <row r="3875">
          <cell r="D3875">
            <v>1792</v>
          </cell>
          <cell r="E3875" t="str">
            <v>San Cristóbal le apuesta a una educación sin limites</v>
          </cell>
        </row>
        <row r="3876">
          <cell r="D3876">
            <v>1792</v>
          </cell>
          <cell r="E3876" t="str">
            <v>San Cristóbal le apuesta a una educación sin limites</v>
          </cell>
        </row>
        <row r="3877">
          <cell r="D3877">
            <v>1792</v>
          </cell>
          <cell r="E3877" t="str">
            <v>San Cristóbal le apuesta a una educación sin limites</v>
          </cell>
        </row>
        <row r="3878">
          <cell r="D3878">
            <v>1801</v>
          </cell>
          <cell r="E3878" t="str">
            <v>San Cristóbal es deporte</v>
          </cell>
        </row>
        <row r="3879">
          <cell r="D3879">
            <v>1801</v>
          </cell>
          <cell r="E3879" t="str">
            <v>San Cristóbal es deporte</v>
          </cell>
        </row>
        <row r="3880">
          <cell r="D3880">
            <v>1801</v>
          </cell>
          <cell r="E3880" t="str">
            <v>San Cristóbal es deporte</v>
          </cell>
        </row>
        <row r="3881">
          <cell r="D3881">
            <v>1803</v>
          </cell>
          <cell r="E3881" t="str">
            <v>San Cristóbal promotora del arte, la cultura y el patrimonio</v>
          </cell>
        </row>
        <row r="3882">
          <cell r="D3882">
            <v>1803</v>
          </cell>
          <cell r="E3882" t="str">
            <v>San Cristóbal promotora del arte, la cultura y el patrimonio</v>
          </cell>
        </row>
        <row r="3883">
          <cell r="D3883">
            <v>1803</v>
          </cell>
          <cell r="E3883" t="str">
            <v>San Cristóbal promotora del arte, la cultura y el patrimonio</v>
          </cell>
        </row>
        <row r="3884">
          <cell r="D3884">
            <v>1803</v>
          </cell>
          <cell r="E3884" t="str">
            <v>San Cristóbal promotora del arte, la cultura y el patrimonio</v>
          </cell>
        </row>
        <row r="3885">
          <cell r="D3885">
            <v>1813</v>
          </cell>
          <cell r="E3885" t="str">
            <v>Espacios mas verdes en San Cristóbal</v>
          </cell>
        </row>
        <row r="3886">
          <cell r="D3886">
            <v>1858</v>
          </cell>
          <cell r="E3886" t="str">
            <v>San Cristóbal creativa</v>
          </cell>
        </row>
        <row r="3887">
          <cell r="D3887">
            <v>1859</v>
          </cell>
          <cell r="E3887" t="str">
            <v>San Cristóbal ambientalmente sostenible</v>
          </cell>
        </row>
        <row r="3888">
          <cell r="D3888">
            <v>1859</v>
          </cell>
          <cell r="E3888" t="str">
            <v>San Cristóbal ambientalmente sostenible</v>
          </cell>
        </row>
        <row r="3889">
          <cell r="D3889">
            <v>1859</v>
          </cell>
          <cell r="E3889" t="str">
            <v>San Cristóbal ambientalmente sostenible</v>
          </cell>
        </row>
        <row r="3890">
          <cell r="D3890">
            <v>1819</v>
          </cell>
          <cell r="E3890" t="str">
            <v>San Cristóbal protectora de sus recursos naturales</v>
          </cell>
        </row>
        <row r="3891">
          <cell r="D3891">
            <v>1866</v>
          </cell>
          <cell r="E3891" t="str">
            <v>San Cristóbal preparada ante emergencias</v>
          </cell>
        </row>
        <row r="3892">
          <cell r="D3892">
            <v>1866</v>
          </cell>
          <cell r="E3892" t="str">
            <v>San Cristóbal preparada ante emergencias</v>
          </cell>
        </row>
        <row r="3893">
          <cell r="D3893">
            <v>1863</v>
          </cell>
          <cell r="E3893" t="str">
            <v>San Cristóbal construye espacios para la recreación</v>
          </cell>
        </row>
        <row r="3894">
          <cell r="D3894">
            <v>1863</v>
          </cell>
          <cell r="E3894" t="str">
            <v>San Cristóbal construye espacios para la recreación</v>
          </cell>
        </row>
        <row r="3895">
          <cell r="D3895">
            <v>1867</v>
          </cell>
          <cell r="E3895" t="str">
            <v>Reverdecer a San Cristóbal, adaptarnos y mitigar la crisis climática</v>
          </cell>
        </row>
        <row r="3896">
          <cell r="D3896">
            <v>1867</v>
          </cell>
          <cell r="E3896" t="str">
            <v>Reverdecer a San Cristóbal, adaptarnos y mitigar la crisis climática</v>
          </cell>
        </row>
        <row r="3897">
          <cell r="D3897">
            <v>1826</v>
          </cell>
          <cell r="E3897" t="str">
            <v>San Cristóbal protege todas las formas de vida</v>
          </cell>
        </row>
        <row r="3898">
          <cell r="D3898">
            <v>1868</v>
          </cell>
          <cell r="E3898" t="str">
            <v>San Cristóbal fomenta la separación, transformación y aprovechamiento de sus residuos</v>
          </cell>
        </row>
        <row r="3899">
          <cell r="D3899">
            <v>1869</v>
          </cell>
          <cell r="E3899" t="str">
            <v>San Cristóbal territorio de paz y reconciliación</v>
          </cell>
        </row>
        <row r="3900">
          <cell r="D3900">
            <v>1870</v>
          </cell>
          <cell r="E3900" t="str">
            <v>Mujeres empoderadas en San Cristóbal</v>
          </cell>
        </row>
        <row r="3901">
          <cell r="D3901">
            <v>1870</v>
          </cell>
          <cell r="E3901" t="str">
            <v>Mujeres empoderadas en San Cristóbal</v>
          </cell>
        </row>
        <row r="3902">
          <cell r="D3902">
            <v>1824</v>
          </cell>
          <cell r="E3902" t="str">
            <v>San Cristóbal construye confianza y convivencia</v>
          </cell>
        </row>
        <row r="3903">
          <cell r="D3903">
            <v>1824</v>
          </cell>
          <cell r="E3903" t="str">
            <v>San Cristóbal construye confianza y convivencia</v>
          </cell>
        </row>
        <row r="3904">
          <cell r="D3904">
            <v>1824</v>
          </cell>
          <cell r="E3904" t="str">
            <v>San Cristóbal construye confianza y convivencia</v>
          </cell>
        </row>
        <row r="3905">
          <cell r="D3905">
            <v>1835</v>
          </cell>
          <cell r="E3905" t="str">
            <v>Por un buen uso en el espacio publico en San Cristóbal..</v>
          </cell>
        </row>
        <row r="3906">
          <cell r="D3906">
            <v>1835</v>
          </cell>
          <cell r="E3906" t="str">
            <v>Por un buen uso en el espacio publico en San Cristóbal..</v>
          </cell>
        </row>
        <row r="3907">
          <cell r="D3907">
            <v>1835</v>
          </cell>
          <cell r="E3907" t="str">
            <v>Por un buen uso en el espacio publico en San Cristóbal..</v>
          </cell>
        </row>
        <row r="3908">
          <cell r="D3908">
            <v>1844</v>
          </cell>
          <cell r="E3908" t="str">
            <v>San Cristóbal cuida a San Cristóbal</v>
          </cell>
        </row>
        <row r="3909">
          <cell r="D3909">
            <v>1844</v>
          </cell>
          <cell r="E3909" t="str">
            <v>San Cristóbal cuida a San Cristóbal</v>
          </cell>
        </row>
        <row r="3910">
          <cell r="D3910">
            <v>1844</v>
          </cell>
          <cell r="E3910" t="str">
            <v>San Cristóbal cuida a San Cristóbal</v>
          </cell>
        </row>
        <row r="3911">
          <cell r="D3911">
            <v>1844</v>
          </cell>
          <cell r="E3911" t="str">
            <v>San Cristóbal cuida a San Cristóbal</v>
          </cell>
        </row>
        <row r="3912">
          <cell r="D3912">
            <v>1844</v>
          </cell>
          <cell r="E3912" t="str">
            <v>San Cristóbal cuida a San Cristóbal</v>
          </cell>
        </row>
        <row r="3913">
          <cell r="D3913">
            <v>1844</v>
          </cell>
          <cell r="E3913" t="str">
            <v>San Cristóbal cuida a San Cristóbal</v>
          </cell>
        </row>
        <row r="3914">
          <cell r="D3914">
            <v>1871</v>
          </cell>
          <cell r="E3914" t="str">
            <v>Obras para la movilidad en San Cristóbal</v>
          </cell>
        </row>
        <row r="3915">
          <cell r="D3915">
            <v>1871</v>
          </cell>
          <cell r="E3915" t="str">
            <v>Obras para la movilidad en San Cristóbal</v>
          </cell>
        </row>
        <row r="3916">
          <cell r="D3916">
            <v>1871</v>
          </cell>
          <cell r="E3916" t="str">
            <v>Obras para la movilidad en San Cristóbal</v>
          </cell>
        </row>
        <row r="3917">
          <cell r="D3917">
            <v>1871</v>
          </cell>
          <cell r="E3917" t="str">
            <v>Obras para la movilidad en San Cristóbal</v>
          </cell>
        </row>
        <row r="3918">
          <cell r="D3918">
            <v>1872</v>
          </cell>
          <cell r="E3918" t="str">
            <v>Participación ciudadana para el desarrollo local</v>
          </cell>
        </row>
        <row r="3919">
          <cell r="D3919">
            <v>1872</v>
          </cell>
          <cell r="E3919" t="str">
            <v>Participación ciudadana para el desarrollo local</v>
          </cell>
        </row>
        <row r="3920">
          <cell r="D3920">
            <v>1872</v>
          </cell>
          <cell r="E3920" t="str">
            <v>Participación ciudadana para el desarrollo local</v>
          </cell>
        </row>
        <row r="3921">
          <cell r="D3921">
            <v>1872</v>
          </cell>
          <cell r="E3921" t="str">
            <v>Participación ciudadana para el desarrollo local</v>
          </cell>
        </row>
        <row r="3922">
          <cell r="D3922">
            <v>1872</v>
          </cell>
          <cell r="E3922" t="str">
            <v>Participación ciudadana para el desarrollo local</v>
          </cell>
        </row>
        <row r="3923">
          <cell r="D3923">
            <v>1873</v>
          </cell>
          <cell r="E3923" t="str">
            <v>San Cristóbal al servicio de la ciudadanía</v>
          </cell>
        </row>
        <row r="3924">
          <cell r="D3924">
            <v>1873</v>
          </cell>
          <cell r="E3924" t="str">
            <v>San Cristóbal al servicio de la ciudadanía</v>
          </cell>
        </row>
        <row r="3925">
          <cell r="D3925">
            <v>1873</v>
          </cell>
          <cell r="E3925" t="str">
            <v>San Cristóbal al servicio de la ciudadanía</v>
          </cell>
        </row>
        <row r="3926">
          <cell r="D3926">
            <v>1707</v>
          </cell>
          <cell r="E3926" t="str">
            <v>Apoyos para la población vulnerable de Usme</v>
          </cell>
        </row>
        <row r="3927">
          <cell r="D3927">
            <v>1707</v>
          </cell>
          <cell r="E3927" t="str">
            <v>Apoyos para la población vulnerable de Usme</v>
          </cell>
        </row>
        <row r="3928">
          <cell r="D3928">
            <v>1707</v>
          </cell>
          <cell r="E3928" t="str">
            <v>Apoyos para la población vulnerable de Usme</v>
          </cell>
        </row>
        <row r="3929">
          <cell r="D3929">
            <v>1732</v>
          </cell>
          <cell r="E3929" t="str">
            <v>Fortalecimiento a Mipymes y/o emprendimientos culturales, empresariales y actividad productiva en Usme</v>
          </cell>
        </row>
        <row r="3930">
          <cell r="D3930">
            <v>1732</v>
          </cell>
          <cell r="E3930" t="str">
            <v>Fortalecimiento a Mipymes y/o emprendimientos culturales, empresariales y actividad productiva en Usme</v>
          </cell>
        </row>
        <row r="3931">
          <cell r="D3931">
            <v>1732</v>
          </cell>
          <cell r="E3931" t="str">
            <v>Fortalecimiento a Mipymes y/o emprendimientos culturales, empresariales y actividad productiva en Usme</v>
          </cell>
        </row>
        <row r="3932">
          <cell r="D3932">
            <v>1732</v>
          </cell>
          <cell r="E3932" t="str">
            <v>Fortalecimiento a Mipymes y/o emprendimientos culturales, empresariales y actividad productiva en Usme</v>
          </cell>
        </row>
        <row r="3933">
          <cell r="D3933">
            <v>1793</v>
          </cell>
          <cell r="E3933" t="str">
            <v>Desarrollo social Local</v>
          </cell>
        </row>
        <row r="3934">
          <cell r="D3934">
            <v>1793</v>
          </cell>
          <cell r="E3934" t="str">
            <v>Desarrollo social Local</v>
          </cell>
        </row>
        <row r="3935">
          <cell r="D3935">
            <v>1793</v>
          </cell>
          <cell r="E3935" t="str">
            <v>Desarrollo social Local</v>
          </cell>
        </row>
        <row r="3936">
          <cell r="D3936">
            <v>1793</v>
          </cell>
          <cell r="E3936" t="str">
            <v>Desarrollo social Local</v>
          </cell>
        </row>
        <row r="3937">
          <cell r="D3937">
            <v>1795</v>
          </cell>
          <cell r="E3937" t="str">
            <v>Empoderamiento de la mujer Usmeña</v>
          </cell>
        </row>
        <row r="3938">
          <cell r="D3938">
            <v>1797</v>
          </cell>
          <cell r="E3938" t="str">
            <v>Apoyos en estrategias de salud para la Localidad</v>
          </cell>
        </row>
        <row r="3939">
          <cell r="D3939">
            <v>1797</v>
          </cell>
          <cell r="E3939" t="str">
            <v>Apoyos en estrategias de salud para la Localidad</v>
          </cell>
        </row>
        <row r="3940">
          <cell r="D3940">
            <v>1797</v>
          </cell>
          <cell r="E3940" t="str">
            <v>Apoyos en estrategias de salud para la Localidad</v>
          </cell>
        </row>
        <row r="3941">
          <cell r="D3941">
            <v>1797</v>
          </cell>
          <cell r="E3941" t="str">
            <v>Apoyos en estrategias de salud para la Localidad</v>
          </cell>
        </row>
        <row r="3942">
          <cell r="D3942">
            <v>1797</v>
          </cell>
          <cell r="E3942" t="str">
            <v>Apoyos en estrategias de salud para la Localidad</v>
          </cell>
        </row>
        <row r="3943">
          <cell r="D3943">
            <v>1797</v>
          </cell>
          <cell r="E3943" t="str">
            <v>Apoyos en estrategias de salud para la Localidad</v>
          </cell>
        </row>
        <row r="3944">
          <cell r="D3944">
            <v>1799</v>
          </cell>
          <cell r="E3944" t="str">
            <v>Prevención y atención de maternidad temprana</v>
          </cell>
        </row>
        <row r="3945">
          <cell r="D3945">
            <v>1709</v>
          </cell>
          <cell r="E3945" t="str">
            <v>Educación inicial con bases sólidas para la vida, una  primera infancia para el siglo XXI</v>
          </cell>
        </row>
        <row r="3946">
          <cell r="D3946">
            <v>1711</v>
          </cell>
          <cell r="E3946" t="str">
            <v>Dotaciones pedagógicas</v>
          </cell>
        </row>
        <row r="3947">
          <cell r="D3947">
            <v>1714</v>
          </cell>
          <cell r="E3947" t="str">
            <v>Educación superior para la Usme del Siglo XXI</v>
          </cell>
        </row>
        <row r="3948">
          <cell r="D3948">
            <v>1714</v>
          </cell>
          <cell r="E3948" t="str">
            <v>Educación superior para la Usme del Siglo XXI</v>
          </cell>
        </row>
        <row r="3949">
          <cell r="D3949">
            <v>1717</v>
          </cell>
          <cell r="E3949" t="str">
            <v>Mejoramiento de vivienda zona rural Usme</v>
          </cell>
        </row>
        <row r="3950">
          <cell r="D3950">
            <v>1718</v>
          </cell>
          <cell r="E3950" t="str">
            <v>Usme, referente en cultura, deporte, recreación y actividad física, con parques para el desarrollo y la salud 2021 - 2024</v>
          </cell>
        </row>
        <row r="3951">
          <cell r="D3951">
            <v>1718</v>
          </cell>
          <cell r="E3951" t="str">
            <v>Usme, referente en cultura, deporte, recreación y actividad física, con parques para el desarrollo y la salud 2021 - 2024</v>
          </cell>
        </row>
        <row r="3952">
          <cell r="D3952">
            <v>1718</v>
          </cell>
          <cell r="E3952" t="str">
            <v>Usme, referente en cultura, deporte, recreación y actividad física, con parques para el desarrollo y la salud 2021 - 2024</v>
          </cell>
        </row>
        <row r="3953">
          <cell r="D3953">
            <v>1722</v>
          </cell>
          <cell r="E3953" t="str">
            <v>Fortalecimiento al Desarrollo cultural y deportivo de la Localidad de Usme</v>
          </cell>
        </row>
        <row r="3954">
          <cell r="D3954">
            <v>1722</v>
          </cell>
          <cell r="E3954" t="str">
            <v>Fortalecimiento al Desarrollo cultural y deportivo de la Localidad de Usme</v>
          </cell>
        </row>
        <row r="3955">
          <cell r="D3955">
            <v>1722</v>
          </cell>
          <cell r="E3955" t="str">
            <v>Fortalecimiento al Desarrollo cultural y deportivo de la Localidad de Usme</v>
          </cell>
        </row>
        <row r="3956">
          <cell r="D3956">
            <v>1722</v>
          </cell>
          <cell r="E3956" t="str">
            <v>Fortalecimiento al Desarrollo cultural y deportivo de la Localidad de Usme</v>
          </cell>
        </row>
        <row r="3957">
          <cell r="D3957">
            <v>1726</v>
          </cell>
          <cell r="E3957" t="str">
            <v>Extensión agropecuaria, ambiental y productividad rural en Usme</v>
          </cell>
        </row>
        <row r="3958">
          <cell r="D3958">
            <v>1726</v>
          </cell>
          <cell r="E3958" t="str">
            <v>Extensión agropecuaria, ambiental y productividad rural en Usme</v>
          </cell>
        </row>
        <row r="3959">
          <cell r="D3959">
            <v>1727</v>
          </cell>
          <cell r="E3959" t="str">
            <v>Agricultura urbana en Usme</v>
          </cell>
        </row>
        <row r="3960">
          <cell r="D3960">
            <v>1730</v>
          </cell>
          <cell r="E3960" t="str">
            <v>Fortalecimiento cultural y creativo en Usme</v>
          </cell>
        </row>
        <row r="3961">
          <cell r="D3961">
            <v>1802</v>
          </cell>
          <cell r="E3961" t="str">
            <v>Cambio cultural para la gestión de la crisis climática en Usme</v>
          </cell>
        </row>
        <row r="3962">
          <cell r="D3962">
            <v>1802</v>
          </cell>
          <cell r="E3962" t="str">
            <v>Cambio cultural para la gestión de la crisis climática en Usme</v>
          </cell>
        </row>
        <row r="3963">
          <cell r="D3963">
            <v>1802</v>
          </cell>
          <cell r="E3963" t="str">
            <v>Cambio cultural para la gestión de la crisis climática en Usme</v>
          </cell>
        </row>
        <row r="3964">
          <cell r="D3964">
            <v>1805</v>
          </cell>
          <cell r="E3964" t="str">
            <v>Inversiones ambientales sostenibles</v>
          </cell>
        </row>
        <row r="3965">
          <cell r="D3965">
            <v>1806</v>
          </cell>
          <cell r="E3965" t="str">
            <v>Acciones para el manejo de emergencias y desastres en la localidad</v>
          </cell>
        </row>
        <row r="3966">
          <cell r="D3966">
            <v>1806</v>
          </cell>
          <cell r="E3966" t="str">
            <v>Acciones para el manejo de emergencias y desastres en la localidad</v>
          </cell>
        </row>
        <row r="3967">
          <cell r="D3967">
            <v>1808</v>
          </cell>
          <cell r="E3967" t="str">
            <v>Calidad ambiental en Usme</v>
          </cell>
        </row>
        <row r="3968">
          <cell r="D3968">
            <v>1808</v>
          </cell>
          <cell r="E3968" t="str">
            <v>Calidad ambiental en Usme</v>
          </cell>
        </row>
        <row r="3969">
          <cell r="D3969">
            <v>1809</v>
          </cell>
          <cell r="E3969" t="str">
            <v>Infraestructura para la Cultura, recreación y deporte</v>
          </cell>
        </row>
        <row r="3970">
          <cell r="D3970">
            <v>1809</v>
          </cell>
          <cell r="E3970" t="str">
            <v>Infraestructura para la Cultura, recreación y deporte</v>
          </cell>
        </row>
        <row r="3971">
          <cell r="D3971">
            <v>1810</v>
          </cell>
          <cell r="E3971" t="str">
            <v>Usme Protectora de animales</v>
          </cell>
        </row>
        <row r="3972">
          <cell r="D3972">
            <v>1812</v>
          </cell>
          <cell r="E3972" t="str">
            <v>Provisión y mejoramiento de servicios públicos en la ruralidad</v>
          </cell>
        </row>
        <row r="3973">
          <cell r="D3973">
            <v>1816</v>
          </cell>
          <cell r="E3973" t="str">
            <v>Usme comprometida con energías alternativas y separación en la fuente</v>
          </cell>
        </row>
        <row r="3974">
          <cell r="D3974">
            <v>1816</v>
          </cell>
          <cell r="E3974" t="str">
            <v>Usme comprometida con energías alternativas y separación en la fuente</v>
          </cell>
        </row>
        <row r="3975">
          <cell r="D3975">
            <v>1817</v>
          </cell>
          <cell r="E3975" t="str">
            <v>Usme en paz con memoria y reconciliación</v>
          </cell>
        </row>
        <row r="3976">
          <cell r="D3976">
            <v>1818</v>
          </cell>
          <cell r="E3976" t="str">
            <v>Usme libre de violencia contra la Mujer</v>
          </cell>
        </row>
        <row r="3977">
          <cell r="D3977">
            <v>1818</v>
          </cell>
          <cell r="E3977" t="str">
            <v>Usme libre de violencia contra la Mujer</v>
          </cell>
        </row>
        <row r="3978">
          <cell r="D3978">
            <v>1821</v>
          </cell>
          <cell r="E3978" t="str">
            <v>Usme pilar de la cultura ciudadana para la confianza, la convivencia y la participación</v>
          </cell>
        </row>
        <row r="3979">
          <cell r="D3979">
            <v>1821</v>
          </cell>
          <cell r="E3979" t="str">
            <v>Usme pilar de la cultura ciudadana para la confianza, la convivencia y la participación</v>
          </cell>
        </row>
        <row r="3980">
          <cell r="D3980">
            <v>1823</v>
          </cell>
          <cell r="E3980" t="str">
            <v>Usme con un espacio público más seguro y construido colectivamente</v>
          </cell>
        </row>
        <row r="3981">
          <cell r="D3981">
            <v>1823</v>
          </cell>
          <cell r="E3981" t="str">
            <v>Usme con un espacio público más seguro y construido colectivamente</v>
          </cell>
        </row>
        <row r="3982">
          <cell r="D3982">
            <v>1823</v>
          </cell>
          <cell r="E3982" t="str">
            <v>Usme con un espacio público más seguro y construido colectivamente</v>
          </cell>
        </row>
        <row r="3983">
          <cell r="D3983">
            <v>1825</v>
          </cell>
          <cell r="E3983" t="str">
            <v>Acceso a la justicia para el desarrollo social y cultural del siglo XXI</v>
          </cell>
        </row>
        <row r="3984">
          <cell r="D3984">
            <v>1825</v>
          </cell>
          <cell r="E3984" t="str">
            <v>Acceso a la justicia para el desarrollo social y cultural del siglo XXI</v>
          </cell>
        </row>
        <row r="3985">
          <cell r="D3985">
            <v>1825</v>
          </cell>
          <cell r="E3985" t="str">
            <v>Acceso a la justicia para el desarrollo social y cultural del siglo XXI</v>
          </cell>
        </row>
        <row r="3986">
          <cell r="D3986">
            <v>1825</v>
          </cell>
          <cell r="E3986" t="str">
            <v>Acceso a la justicia para el desarrollo social y cultural del siglo XXI</v>
          </cell>
        </row>
        <row r="3987">
          <cell r="D3987">
            <v>1846</v>
          </cell>
          <cell r="E3987" t="str">
            <v>Usme comprometida con la seguridad</v>
          </cell>
        </row>
        <row r="3988">
          <cell r="D3988">
            <v>1846</v>
          </cell>
          <cell r="E3988" t="str">
            <v>Usme comprometida con la seguridad</v>
          </cell>
        </row>
        <row r="3989">
          <cell r="D3989">
            <v>1846</v>
          </cell>
          <cell r="E3989" t="str">
            <v>Usme comprometida con la seguridad</v>
          </cell>
        </row>
        <row r="3990">
          <cell r="D3990">
            <v>1846</v>
          </cell>
          <cell r="E3990" t="str">
            <v>Usme comprometida con la seguridad</v>
          </cell>
        </row>
        <row r="3991">
          <cell r="D3991">
            <v>1847</v>
          </cell>
          <cell r="E3991" t="str">
            <v>Movilidad local sostenible</v>
          </cell>
        </row>
        <row r="3992">
          <cell r="D3992">
            <v>1847</v>
          </cell>
          <cell r="E3992" t="str">
            <v>Movilidad local sostenible</v>
          </cell>
        </row>
        <row r="3993">
          <cell r="D3993">
            <v>1847</v>
          </cell>
          <cell r="E3993" t="str">
            <v>Movilidad local sostenible</v>
          </cell>
        </row>
        <row r="3994">
          <cell r="D3994">
            <v>1847</v>
          </cell>
          <cell r="E3994" t="str">
            <v>Movilidad local sostenible</v>
          </cell>
        </row>
        <row r="3995">
          <cell r="D3995">
            <v>1847</v>
          </cell>
          <cell r="E3995" t="str">
            <v>Movilidad local sostenible</v>
          </cell>
        </row>
        <row r="3996">
          <cell r="D3996">
            <v>1849</v>
          </cell>
          <cell r="E3996" t="str">
            <v>Conectividad para Usme rural en el siglo XXI</v>
          </cell>
        </row>
        <row r="3997">
          <cell r="D3997">
            <v>1854</v>
          </cell>
          <cell r="E3997" t="str">
            <v>Intervención, dotación de salones comunales para el fortalecimiento de la participación ciudadana</v>
          </cell>
        </row>
        <row r="3998">
          <cell r="D3998">
            <v>1854</v>
          </cell>
          <cell r="E3998" t="str">
            <v>Intervención, dotación de salones comunales para el fortalecimiento de la participación ciudadana</v>
          </cell>
        </row>
        <row r="3999">
          <cell r="D3999">
            <v>1854</v>
          </cell>
          <cell r="E3999" t="str">
            <v>Intervención, dotación de salones comunales para el fortalecimiento de la participación ciudadana</v>
          </cell>
        </row>
        <row r="4000">
          <cell r="D4000">
            <v>1854</v>
          </cell>
          <cell r="E4000" t="str">
            <v>Intervención, dotación de salones comunales para el fortalecimiento de la participación ciudadana</v>
          </cell>
        </row>
        <row r="4001">
          <cell r="D4001">
            <v>1854</v>
          </cell>
          <cell r="E4001" t="str">
            <v>Intervención, dotación de salones comunales para el fortalecimiento de la participación ciudadana</v>
          </cell>
        </row>
        <row r="4002">
          <cell r="D4002">
            <v>1856</v>
          </cell>
          <cell r="E4002" t="str">
            <v>Gobierno abierto y transparente</v>
          </cell>
        </row>
        <row r="4003">
          <cell r="D4003">
            <v>1856</v>
          </cell>
          <cell r="E4003" t="str">
            <v>Gobierno abierto y transparente</v>
          </cell>
        </row>
        <row r="4004">
          <cell r="D4004">
            <v>1857</v>
          </cell>
          <cell r="E4004" t="str">
            <v>Gobierno legítimo y eficiente</v>
          </cell>
        </row>
        <row r="4005">
          <cell r="D4005">
            <v>1874</v>
          </cell>
          <cell r="E4005" t="str">
            <v>Tunjuelito un contrato social por la Inclusión</v>
          </cell>
        </row>
        <row r="4006">
          <cell r="D4006">
            <v>1874</v>
          </cell>
          <cell r="E4006" t="str">
            <v>Tunjuelito un contrato social por la Inclusión</v>
          </cell>
        </row>
        <row r="4007">
          <cell r="D4007">
            <v>1874</v>
          </cell>
          <cell r="E4007" t="str">
            <v>Tunjuelito un contrato social por la Inclusión</v>
          </cell>
        </row>
        <row r="4008">
          <cell r="D4008">
            <v>1913</v>
          </cell>
          <cell r="E4008" t="str">
            <v>Emprendimiento y transformación para el desarrollo de la economía local</v>
          </cell>
        </row>
        <row r="4009">
          <cell r="D4009">
            <v>1913</v>
          </cell>
          <cell r="E4009" t="str">
            <v>Emprendimiento y transformación para el desarrollo de la economía local</v>
          </cell>
        </row>
        <row r="4010">
          <cell r="D4010">
            <v>1913</v>
          </cell>
          <cell r="E4010" t="str">
            <v>Emprendimiento y transformación para el desarrollo de la economía local</v>
          </cell>
        </row>
        <row r="4011">
          <cell r="D4011">
            <v>1913</v>
          </cell>
          <cell r="E4011" t="str">
            <v>Emprendimiento y transformación para el desarrollo de la economía local</v>
          </cell>
        </row>
        <row r="4012">
          <cell r="D4012">
            <v>1914</v>
          </cell>
          <cell r="E4012" t="str">
            <v>Tunjuelito fortalece la atención a la primera infancia</v>
          </cell>
        </row>
        <row r="4013">
          <cell r="D4013">
            <v>1914</v>
          </cell>
          <cell r="E4013" t="str">
            <v>Tunjuelito fortalece la atención a la primera infancia</v>
          </cell>
        </row>
        <row r="4014">
          <cell r="D4014">
            <v>1914</v>
          </cell>
          <cell r="E4014" t="str">
            <v>Tunjuelito fortalece la atención a la primera infancia</v>
          </cell>
        </row>
        <row r="4015">
          <cell r="D4015">
            <v>1915</v>
          </cell>
          <cell r="E4015" t="str">
            <v>Tunjuelito cuidadora y protectora</v>
          </cell>
        </row>
        <row r="4016">
          <cell r="D4016">
            <v>1916</v>
          </cell>
          <cell r="E4016" t="str">
            <v>Tunjuelito territorio saludable</v>
          </cell>
        </row>
        <row r="4017">
          <cell r="D4017">
            <v>1916</v>
          </cell>
          <cell r="E4017" t="str">
            <v>Tunjuelito territorio saludable</v>
          </cell>
        </row>
        <row r="4018">
          <cell r="D4018">
            <v>1916</v>
          </cell>
          <cell r="E4018" t="str">
            <v>Tunjuelito territorio saludable</v>
          </cell>
        </row>
        <row r="4019">
          <cell r="D4019">
            <v>1916</v>
          </cell>
          <cell r="E4019" t="str">
            <v>Tunjuelito territorio saludable</v>
          </cell>
        </row>
        <row r="4020">
          <cell r="D4020">
            <v>1916</v>
          </cell>
          <cell r="E4020" t="str">
            <v>Tunjuelito territorio saludable</v>
          </cell>
        </row>
        <row r="4021">
          <cell r="D4021">
            <v>1916</v>
          </cell>
          <cell r="E4021" t="str">
            <v>Tunjuelito territorio saludable</v>
          </cell>
        </row>
        <row r="4022">
          <cell r="D4022">
            <v>1917</v>
          </cell>
          <cell r="E4022" t="str">
            <v>Tunjuelito previene la maternidad y paternidad temprana</v>
          </cell>
        </row>
        <row r="4023">
          <cell r="D4023">
            <v>1909</v>
          </cell>
          <cell r="E4023" t="str">
            <v>Tunjuelito comprometida con el desarrollo Integral de la primera Infancia</v>
          </cell>
        </row>
        <row r="4024">
          <cell r="D4024">
            <v>1910</v>
          </cell>
          <cell r="E4024" t="str">
            <v>Tunjuelito fortalece la educación</v>
          </cell>
        </row>
        <row r="4025">
          <cell r="D4025">
            <v>1911</v>
          </cell>
          <cell r="E4025" t="str">
            <v>Tunjuelito con Oportunidades para la Educación Superior</v>
          </cell>
        </row>
        <row r="4026">
          <cell r="D4026">
            <v>1911</v>
          </cell>
          <cell r="E4026" t="str">
            <v>Tunjuelito con Oportunidades para la Educación Superior</v>
          </cell>
        </row>
        <row r="4027">
          <cell r="D4027">
            <v>2037</v>
          </cell>
          <cell r="E4027" t="str">
            <v>Por el bienestar recreo-deportivo de Tunjuelito</v>
          </cell>
        </row>
        <row r="4028">
          <cell r="D4028">
            <v>2037</v>
          </cell>
          <cell r="E4028" t="str">
            <v>Por el bienestar recreo-deportivo de Tunjuelito</v>
          </cell>
        </row>
        <row r="4029">
          <cell r="D4029">
            <v>2051</v>
          </cell>
          <cell r="E4029" t="str">
            <v>Tunjuelito se apropia del arte, la cultura y el patrimonio</v>
          </cell>
        </row>
        <row r="4030">
          <cell r="D4030">
            <v>2051</v>
          </cell>
          <cell r="E4030" t="str">
            <v>Tunjuelito se apropia del arte, la cultura y el patrimonio</v>
          </cell>
        </row>
        <row r="4031">
          <cell r="D4031">
            <v>2051</v>
          </cell>
          <cell r="E4031" t="str">
            <v>Tunjuelito se apropia del arte, la cultura y el patrimonio</v>
          </cell>
        </row>
        <row r="4032">
          <cell r="D4032">
            <v>2051</v>
          </cell>
          <cell r="E4032" t="str">
            <v>Tunjuelito se apropia del arte, la cultura y el patrimonio</v>
          </cell>
        </row>
        <row r="4033">
          <cell r="D4033">
            <v>1912</v>
          </cell>
          <cell r="E4033" t="str">
            <v>Cultivando nuestro territorio</v>
          </cell>
        </row>
        <row r="4034">
          <cell r="D4034">
            <v>2050</v>
          </cell>
          <cell r="E4034" t="str">
            <v>Industria cultural en la nueva Tunjuelito</v>
          </cell>
        </row>
        <row r="4035">
          <cell r="D4035">
            <v>1918</v>
          </cell>
          <cell r="E4035" t="str">
            <v>Reverdecimiento del territorio</v>
          </cell>
        </row>
        <row r="4036">
          <cell r="D4036">
            <v>1918</v>
          </cell>
          <cell r="E4036" t="str">
            <v>Reverdecimiento del territorio</v>
          </cell>
        </row>
        <row r="4037">
          <cell r="D4037">
            <v>1919</v>
          </cell>
          <cell r="E4037" t="str">
            <v>Red de corredores naturales para la biodiversidad de Tunjuelito</v>
          </cell>
        </row>
        <row r="4038">
          <cell r="D4038">
            <v>2218</v>
          </cell>
          <cell r="E4038" t="str">
            <v>Tunjuelito se prepara frente al riesgo y el cambio climático</v>
          </cell>
        </row>
        <row r="4039">
          <cell r="D4039">
            <v>2218</v>
          </cell>
          <cell r="E4039" t="str">
            <v>Tunjuelito se prepara frente al riesgo y el cambio climático</v>
          </cell>
        </row>
        <row r="4040">
          <cell r="D4040">
            <v>1920</v>
          </cell>
          <cell r="E4040" t="str">
            <v>Más árboles para Tunjuelito</v>
          </cell>
        </row>
        <row r="4041">
          <cell r="D4041">
            <v>1920</v>
          </cell>
          <cell r="E4041" t="str">
            <v>Más árboles para Tunjuelito</v>
          </cell>
        </row>
        <row r="4042">
          <cell r="D4042">
            <v>1921</v>
          </cell>
          <cell r="E4042" t="str">
            <v>Más parques como parte de un contrato social y ambiental</v>
          </cell>
        </row>
        <row r="4043">
          <cell r="D4043">
            <v>1922</v>
          </cell>
          <cell r="E4043" t="str">
            <v>Tunjuelito protectora con los animales de compañía</v>
          </cell>
        </row>
        <row r="4044">
          <cell r="D4044">
            <v>1923</v>
          </cell>
          <cell r="E4044" t="str">
            <v>Cambio de hábitos para una Tunjuelito sostenible</v>
          </cell>
        </row>
        <row r="4045">
          <cell r="D4045">
            <v>1924</v>
          </cell>
          <cell r="E4045" t="str">
            <v>Atención, protección y garantías a las víctimas en el marco del contrato social</v>
          </cell>
        </row>
        <row r="4046">
          <cell r="D4046">
            <v>1925</v>
          </cell>
          <cell r="E4046" t="str">
            <v>Tunjuelito sin violenta y libre de feminicidios</v>
          </cell>
        </row>
        <row r="4047">
          <cell r="D4047">
            <v>1925</v>
          </cell>
          <cell r="E4047" t="str">
            <v>Tunjuelito sin violenta y libre de feminicidios</v>
          </cell>
        </row>
        <row r="4048">
          <cell r="D4048">
            <v>2058</v>
          </cell>
          <cell r="E4048" t="str">
            <v>Convivencia y participación ciudadana en Tunjuelito</v>
          </cell>
        </row>
        <row r="4049">
          <cell r="D4049">
            <v>2058</v>
          </cell>
          <cell r="E4049" t="str">
            <v>Convivencia y participación ciudadana en Tunjuelito</v>
          </cell>
        </row>
        <row r="4050">
          <cell r="D4050">
            <v>2055</v>
          </cell>
          <cell r="E4050" t="str">
            <v>Organización del espacio público en el marco del contrato social y ambiental</v>
          </cell>
        </row>
        <row r="4051">
          <cell r="D4051">
            <v>2055</v>
          </cell>
          <cell r="E4051" t="str">
            <v>Organización del espacio público en el marco del contrato social y ambiental</v>
          </cell>
        </row>
        <row r="4052">
          <cell r="D4052">
            <v>2055</v>
          </cell>
          <cell r="E4052" t="str">
            <v>Organización del espacio público en el marco del contrato social y ambiental</v>
          </cell>
        </row>
        <row r="4053">
          <cell r="D4053">
            <v>2063</v>
          </cell>
          <cell r="E4053" t="str">
            <v>Tunjuelito sin conflictos</v>
          </cell>
        </row>
        <row r="4054">
          <cell r="D4054">
            <v>2066</v>
          </cell>
          <cell r="E4054" t="str">
            <v>Tunjuelito fortalece la seguridad y la justicia</v>
          </cell>
        </row>
        <row r="4055">
          <cell r="D4055">
            <v>2066</v>
          </cell>
          <cell r="E4055" t="str">
            <v>Tunjuelito fortalece la seguridad y la justicia</v>
          </cell>
        </row>
        <row r="4056">
          <cell r="D4056">
            <v>1993</v>
          </cell>
          <cell r="E4056" t="str">
            <v>Una nueva infraestructura con igualdad de condiciones para la inclusión social, productiva y de género</v>
          </cell>
        </row>
        <row r="4057">
          <cell r="D4057">
            <v>1993</v>
          </cell>
          <cell r="E4057" t="str">
            <v>Una nueva infraestructura con igualdad de condiciones para la inclusión social, productiva y de género</v>
          </cell>
        </row>
        <row r="4058">
          <cell r="D4058">
            <v>1993</v>
          </cell>
          <cell r="E4058" t="str">
            <v>Una nueva infraestructura con igualdad de condiciones para la inclusión social, productiva y de género</v>
          </cell>
        </row>
        <row r="4059">
          <cell r="D4059">
            <v>1993</v>
          </cell>
          <cell r="E4059" t="str">
            <v>Una nueva infraestructura con igualdad de condiciones para la inclusión social, productiva y de género</v>
          </cell>
        </row>
        <row r="4060">
          <cell r="D4060">
            <v>2069</v>
          </cell>
          <cell r="E4060" t="str">
            <v>Fortaleciendo a Tunjuelito desde lo social</v>
          </cell>
        </row>
        <row r="4061">
          <cell r="D4061">
            <v>2069</v>
          </cell>
          <cell r="E4061" t="str">
            <v>Fortaleciendo a Tunjuelito desde lo social</v>
          </cell>
        </row>
        <row r="4062">
          <cell r="D4062">
            <v>2069</v>
          </cell>
          <cell r="E4062" t="str">
            <v>Fortaleciendo a Tunjuelito desde lo social</v>
          </cell>
        </row>
        <row r="4063">
          <cell r="D4063">
            <v>2069</v>
          </cell>
          <cell r="E4063" t="str">
            <v>Fortaleciendo a Tunjuelito desde lo social</v>
          </cell>
        </row>
        <row r="4064">
          <cell r="D4064">
            <v>2036</v>
          </cell>
          <cell r="E4064" t="str">
            <v>Una nueva sede administrativa local para Tunjuelito incluyente y con un enfoque ambiental</v>
          </cell>
        </row>
        <row r="4065">
          <cell r="D4065">
            <v>2071</v>
          </cell>
          <cell r="E4065" t="str">
            <v>Transparencia y fortalecimiento institucional para la Tunjuelito del siglo XXI</v>
          </cell>
        </row>
        <row r="4066">
          <cell r="D4066">
            <v>2071</v>
          </cell>
          <cell r="E4066" t="str">
            <v>Transparencia y fortalecimiento institucional para la Tunjuelito del siglo XXI</v>
          </cell>
        </row>
        <row r="4067">
          <cell r="D4067">
            <v>2076</v>
          </cell>
          <cell r="E4067" t="str">
            <v>Control Institucional para la Tunjuelito del siglo XXI</v>
          </cell>
        </row>
        <row r="4068">
          <cell r="D4068">
            <v>1745</v>
          </cell>
          <cell r="E4068" t="str">
            <v>Bosa solidaria: Hogares protegidos, ciudadanía tranquila</v>
          </cell>
        </row>
        <row r="4069">
          <cell r="D4069">
            <v>1745</v>
          </cell>
          <cell r="E4069" t="str">
            <v>Bosa solidaria: Hogares protegidos, ciudadanía tranquila</v>
          </cell>
        </row>
        <row r="4070">
          <cell r="D4070">
            <v>1745</v>
          </cell>
          <cell r="E4070" t="str">
            <v>Bosa solidaria: Hogares protegidos, ciudadanía tranquila</v>
          </cell>
        </row>
        <row r="4071">
          <cell r="D4071">
            <v>1690</v>
          </cell>
          <cell r="E4071" t="str">
            <v>Bosa cuida a una ciudadanía imparable</v>
          </cell>
        </row>
        <row r="4072">
          <cell r="D4072">
            <v>1690</v>
          </cell>
          <cell r="E4072" t="str">
            <v>Bosa cuida a una ciudadanía imparable</v>
          </cell>
        </row>
        <row r="4073">
          <cell r="D4073">
            <v>1690</v>
          </cell>
          <cell r="E4073" t="str">
            <v>Bosa cuida a una ciudadanía imparable</v>
          </cell>
        </row>
        <row r="4074">
          <cell r="D4074">
            <v>1690</v>
          </cell>
          <cell r="E4074" t="str">
            <v>Bosa cuida a una ciudadanía imparable</v>
          </cell>
        </row>
        <row r="4075">
          <cell r="D4075">
            <v>1690</v>
          </cell>
          <cell r="E4075" t="str">
            <v>Bosa cuida a una ciudadanía imparable</v>
          </cell>
        </row>
        <row r="4076">
          <cell r="D4076">
            <v>1690</v>
          </cell>
          <cell r="E4076" t="str">
            <v>Bosa cuida a una ciudadanía imparable</v>
          </cell>
        </row>
        <row r="4077">
          <cell r="D4077">
            <v>1746</v>
          </cell>
          <cell r="E4077" t="str">
            <v>Bosa cuida y protege</v>
          </cell>
        </row>
        <row r="4078">
          <cell r="D4078">
            <v>1746</v>
          </cell>
          <cell r="E4078" t="str">
            <v>Bosa cuida y protege</v>
          </cell>
        </row>
        <row r="4079">
          <cell r="D4079">
            <v>1746</v>
          </cell>
          <cell r="E4079" t="str">
            <v>Bosa cuida y protege</v>
          </cell>
        </row>
        <row r="4080">
          <cell r="D4080">
            <v>1746</v>
          </cell>
          <cell r="E4080" t="str">
            <v>Bosa cuida y protege</v>
          </cell>
        </row>
        <row r="4081">
          <cell r="D4081">
            <v>1750</v>
          </cell>
          <cell r="E4081" t="str">
            <v>Mujeres imparables que cuidan a Bosa</v>
          </cell>
        </row>
        <row r="4082">
          <cell r="D4082">
            <v>1820</v>
          </cell>
          <cell r="E4082" t="str">
            <v>Bosa emprendedora, productiva y resiliente</v>
          </cell>
        </row>
        <row r="4083">
          <cell r="D4083">
            <v>1820</v>
          </cell>
          <cell r="E4083" t="str">
            <v>Bosa emprendedora, productiva y resiliente</v>
          </cell>
        </row>
        <row r="4084">
          <cell r="D4084">
            <v>1820</v>
          </cell>
          <cell r="E4084" t="str">
            <v>Bosa emprendedora, productiva y resiliente</v>
          </cell>
        </row>
        <row r="4085">
          <cell r="D4085">
            <v>1820</v>
          </cell>
          <cell r="E4085" t="str">
            <v>Bosa emprendedora, productiva y resiliente</v>
          </cell>
        </row>
        <row r="4086">
          <cell r="D4086">
            <v>1747</v>
          </cell>
          <cell r="E4086" t="str">
            <v>Jóvenes conscientes, jóvenes imparables</v>
          </cell>
        </row>
        <row r="4087">
          <cell r="D4087">
            <v>1798</v>
          </cell>
          <cell r="E4087" t="str">
            <v>La niñez de Bosa lista para educarse</v>
          </cell>
        </row>
        <row r="4088">
          <cell r="D4088">
            <v>1800</v>
          </cell>
          <cell r="E4088" t="str">
            <v>Bosa con colegios sólidos e incluyentes</v>
          </cell>
        </row>
        <row r="4089">
          <cell r="D4089">
            <v>1791</v>
          </cell>
          <cell r="E4089" t="str">
            <v>Bosa joven y a la bien</v>
          </cell>
        </row>
        <row r="4090">
          <cell r="D4090">
            <v>1794</v>
          </cell>
          <cell r="E4090" t="str">
            <v>Bosa fortalece el acceso a la educación superior en el siglo XXI</v>
          </cell>
        </row>
        <row r="4091">
          <cell r="D4091">
            <v>1794</v>
          </cell>
          <cell r="E4091" t="str">
            <v>Bosa fortalece el acceso a la educación superior en el siglo XXI</v>
          </cell>
        </row>
        <row r="4092">
          <cell r="D4092">
            <v>1804</v>
          </cell>
          <cell r="E4092" t="str">
            <v>Bosa se la juega por el deporte</v>
          </cell>
        </row>
        <row r="4093">
          <cell r="D4093">
            <v>1804</v>
          </cell>
          <cell r="E4093" t="str">
            <v>Bosa se la juega por el deporte</v>
          </cell>
        </row>
        <row r="4094">
          <cell r="D4094">
            <v>1804</v>
          </cell>
          <cell r="E4094" t="str">
            <v>Bosa se la juega por el deporte</v>
          </cell>
        </row>
        <row r="4095">
          <cell r="D4095">
            <v>1807</v>
          </cell>
          <cell r="E4095" t="str">
            <v>BosArte para vivir la cultura local</v>
          </cell>
        </row>
        <row r="4096">
          <cell r="D4096">
            <v>1807</v>
          </cell>
          <cell r="E4096" t="str">
            <v>BosArte para vivir la cultura local</v>
          </cell>
        </row>
        <row r="4097">
          <cell r="D4097">
            <v>1807</v>
          </cell>
          <cell r="E4097" t="str">
            <v>BosArte para vivir la cultura local</v>
          </cell>
        </row>
        <row r="4098">
          <cell r="D4098">
            <v>1807</v>
          </cell>
          <cell r="E4098" t="str">
            <v>BosArte para vivir la cultura local</v>
          </cell>
        </row>
        <row r="4099">
          <cell r="D4099">
            <v>1742</v>
          </cell>
          <cell r="E4099" t="str">
            <v>Bosa siembra vida y esperanza: una apuesta por la seguridad alimentaria</v>
          </cell>
        </row>
        <row r="4100">
          <cell r="D4100">
            <v>1751</v>
          </cell>
          <cell r="E4100" t="str">
            <v>Bosa tiene ADN creativo</v>
          </cell>
        </row>
        <row r="4101">
          <cell r="D4101">
            <v>1729</v>
          </cell>
          <cell r="E4101" t="str">
            <v>Bosa reverdece haciéndole frente al cambio climático</v>
          </cell>
        </row>
        <row r="4102">
          <cell r="D4102">
            <v>1729</v>
          </cell>
          <cell r="E4102" t="str">
            <v>Bosa reverdece haciéndole frente al cambio climático</v>
          </cell>
        </row>
        <row r="4103">
          <cell r="D4103">
            <v>1729</v>
          </cell>
          <cell r="E4103" t="str">
            <v>Bosa reverdece haciéndole frente al cambio climático</v>
          </cell>
        </row>
        <row r="4104">
          <cell r="D4104">
            <v>1733</v>
          </cell>
          <cell r="E4104" t="str">
            <v>Bosa piensa verde, actúa verde, evoluciona verde</v>
          </cell>
        </row>
        <row r="4105">
          <cell r="D4105">
            <v>1725</v>
          </cell>
          <cell r="E4105" t="str">
            <v>Bosa aprende y reduce los riesgos</v>
          </cell>
        </row>
        <row r="4106">
          <cell r="D4106">
            <v>1725</v>
          </cell>
          <cell r="E4106" t="str">
            <v>Bosa aprende y reduce los riesgos</v>
          </cell>
        </row>
        <row r="4107">
          <cell r="D4107">
            <v>1713</v>
          </cell>
          <cell r="E4107" t="str">
            <v>Árboles que reverdecen a Bosa</v>
          </cell>
        </row>
        <row r="4108">
          <cell r="D4108">
            <v>1713</v>
          </cell>
          <cell r="E4108" t="str">
            <v>Árboles que reverdecen a Bosa</v>
          </cell>
        </row>
        <row r="4109">
          <cell r="D4109">
            <v>1837</v>
          </cell>
          <cell r="E4109" t="str">
            <v>Bosa vive los parques</v>
          </cell>
        </row>
        <row r="4110">
          <cell r="D4110">
            <v>1837</v>
          </cell>
          <cell r="E4110" t="str">
            <v>Bosa vive los parques</v>
          </cell>
        </row>
        <row r="4111">
          <cell r="D4111">
            <v>1720</v>
          </cell>
          <cell r="E4111" t="str">
            <v>Bosa peluda: Acciones para cuidar y proteger a los pequeños animales</v>
          </cell>
        </row>
        <row r="4112">
          <cell r="D4112">
            <v>1744</v>
          </cell>
          <cell r="E4112" t="str">
            <v>En ReverdeBosa ¡Consumo, separo y reciclo!</v>
          </cell>
        </row>
        <row r="4113">
          <cell r="D4113">
            <v>1748</v>
          </cell>
          <cell r="E4113" t="str">
            <v>BosaPAZ trae verdad y reconciliación</v>
          </cell>
        </row>
        <row r="4114">
          <cell r="D4114">
            <v>1749</v>
          </cell>
          <cell r="E4114" t="str">
            <v>Bosa incondicional con las mujeres</v>
          </cell>
        </row>
        <row r="4115">
          <cell r="D4115">
            <v>1749</v>
          </cell>
          <cell r="E4115" t="str">
            <v>Bosa incondicional con las mujeres</v>
          </cell>
        </row>
        <row r="4116">
          <cell r="D4116">
            <v>1836</v>
          </cell>
          <cell r="E4116" t="str">
            <v>Bosa sin miedo y más segura</v>
          </cell>
        </row>
        <row r="4117">
          <cell r="D4117">
            <v>1836</v>
          </cell>
          <cell r="E4117" t="str">
            <v>Bosa sin miedo y más segura</v>
          </cell>
        </row>
        <row r="4118">
          <cell r="D4118">
            <v>1836</v>
          </cell>
          <cell r="E4118" t="str">
            <v>Bosa sin miedo y más segura</v>
          </cell>
        </row>
        <row r="4119">
          <cell r="D4119">
            <v>1840</v>
          </cell>
          <cell r="E4119" t="str">
            <v>Acuerdos para La Bosa del siglo XXI</v>
          </cell>
        </row>
        <row r="4120">
          <cell r="D4120">
            <v>1840</v>
          </cell>
          <cell r="E4120" t="str">
            <v>Acuerdos para La Bosa del siglo XXI</v>
          </cell>
        </row>
        <row r="4121">
          <cell r="D4121">
            <v>1840</v>
          </cell>
          <cell r="E4121" t="str">
            <v>Acuerdos para La Bosa del siglo XXI</v>
          </cell>
        </row>
        <row r="4122">
          <cell r="D4122">
            <v>1831</v>
          </cell>
          <cell r="E4122" t="str">
            <v>Bosa más segura con mejores elementos para cuidar a la gente</v>
          </cell>
        </row>
        <row r="4123">
          <cell r="D4123">
            <v>1831</v>
          </cell>
          <cell r="E4123" t="str">
            <v>Bosa más segura con mejores elementos para cuidar a la gente</v>
          </cell>
        </row>
        <row r="4124">
          <cell r="D4124">
            <v>1831</v>
          </cell>
          <cell r="E4124" t="str">
            <v>Bosa más segura con mejores elementos para cuidar a la gente</v>
          </cell>
        </row>
        <row r="4125">
          <cell r="D4125">
            <v>1831</v>
          </cell>
          <cell r="E4125" t="str">
            <v>Bosa más segura con mejores elementos para cuidar a la gente</v>
          </cell>
        </row>
        <row r="4126">
          <cell r="D4126">
            <v>1833</v>
          </cell>
          <cell r="E4126" t="str">
            <v>Bosa justa para ti</v>
          </cell>
        </row>
        <row r="4127">
          <cell r="D4127">
            <v>1833</v>
          </cell>
          <cell r="E4127" t="str">
            <v>Bosa justa para ti</v>
          </cell>
        </row>
        <row r="4128">
          <cell r="D4128">
            <v>1833</v>
          </cell>
          <cell r="E4128" t="str">
            <v>Bosa justa para ti</v>
          </cell>
        </row>
        <row r="4129">
          <cell r="D4129">
            <v>1833</v>
          </cell>
          <cell r="E4129" t="str">
            <v>Bosa justa para ti</v>
          </cell>
        </row>
        <row r="4130">
          <cell r="D4130">
            <v>2222</v>
          </cell>
          <cell r="E4130" t="str">
            <v>Infraestructura para una Bosa más segura</v>
          </cell>
        </row>
        <row r="4131">
          <cell r="D4131">
            <v>1828</v>
          </cell>
          <cell r="E4131" t="str">
            <v>Bosa: más tiempo para vivir, menos tiempo en el trancón</v>
          </cell>
        </row>
        <row r="4132">
          <cell r="D4132">
            <v>1828</v>
          </cell>
          <cell r="E4132" t="str">
            <v>Bosa: más tiempo para vivir, menos tiempo en el trancón</v>
          </cell>
        </row>
        <row r="4133">
          <cell r="D4133">
            <v>1828</v>
          </cell>
          <cell r="E4133" t="str">
            <v>Bosa: más tiempo para vivir, menos tiempo en el trancón</v>
          </cell>
        </row>
        <row r="4134">
          <cell r="D4134">
            <v>1828</v>
          </cell>
          <cell r="E4134" t="str">
            <v>Bosa: más tiempo para vivir, menos tiempo en el trancón</v>
          </cell>
        </row>
        <row r="4135">
          <cell r="D4135">
            <v>1814</v>
          </cell>
          <cell r="E4135" t="str">
            <v>Espacios activos de participación: insumos para que la ciudadanía haga parte de un gobierno abierto</v>
          </cell>
        </row>
        <row r="4136">
          <cell r="D4136">
            <v>1814</v>
          </cell>
          <cell r="E4136" t="str">
            <v>Espacios activos de participación: insumos para que la ciudadanía haga parte de un gobierno abierto</v>
          </cell>
        </row>
        <row r="4137">
          <cell r="D4137">
            <v>1814</v>
          </cell>
          <cell r="E4137" t="str">
            <v>Espacios activos de participación: insumos para que la ciudadanía haga parte de un gobierno abierto</v>
          </cell>
        </row>
        <row r="4138">
          <cell r="D4138">
            <v>1814</v>
          </cell>
          <cell r="E4138" t="str">
            <v>Espacios activos de participación: insumos para que la ciudadanía haga parte de un gobierno abierto</v>
          </cell>
        </row>
        <row r="4139">
          <cell r="D4139">
            <v>1814</v>
          </cell>
          <cell r="E4139" t="str">
            <v>Espacios activos de participación: insumos para que la ciudadanía haga parte de un gobierno abierto</v>
          </cell>
        </row>
        <row r="4140">
          <cell r="D4140">
            <v>1838</v>
          </cell>
          <cell r="E4140" t="str">
            <v>Bosa convive: justicia policiva para vivir tranquilos, seguros y con buen espacio público</v>
          </cell>
        </row>
        <row r="4141">
          <cell r="D4141">
            <v>1839</v>
          </cell>
          <cell r="E4141" t="str">
            <v>Cuentas claras en Bosa: fortalecimiento de la capacidad institucional con una gestión pública eficiente y transparente</v>
          </cell>
        </row>
        <row r="4142">
          <cell r="D4142">
            <v>1839</v>
          </cell>
          <cell r="E4142" t="str">
            <v>Cuentas claras en Bosa: fortalecimiento de la capacidad institucional con una gestión pública eficiente y transparente</v>
          </cell>
        </row>
        <row r="4143">
          <cell r="D4143">
            <v>2107</v>
          </cell>
          <cell r="E4143" t="str">
            <v>Kennedy solidaria</v>
          </cell>
        </row>
        <row r="4144">
          <cell r="D4144">
            <v>2107</v>
          </cell>
          <cell r="E4144" t="str">
            <v>Kennedy solidaria</v>
          </cell>
        </row>
        <row r="4145">
          <cell r="D4145">
            <v>2107</v>
          </cell>
          <cell r="E4145" t="str">
            <v>Kennedy solidaria</v>
          </cell>
        </row>
        <row r="4146">
          <cell r="D4146">
            <v>2061</v>
          </cell>
          <cell r="E4146" t="str">
            <v>Kennedy productiva</v>
          </cell>
        </row>
        <row r="4147">
          <cell r="D4147">
            <v>2061</v>
          </cell>
          <cell r="E4147" t="str">
            <v>Kennedy productiva</v>
          </cell>
        </row>
        <row r="4148">
          <cell r="D4148">
            <v>2061</v>
          </cell>
          <cell r="E4148" t="str">
            <v>Kennedy productiva</v>
          </cell>
        </row>
        <row r="4149">
          <cell r="D4149">
            <v>2061</v>
          </cell>
          <cell r="E4149" t="str">
            <v>Kennedy productiva</v>
          </cell>
        </row>
        <row r="4150">
          <cell r="D4150">
            <v>2067</v>
          </cell>
          <cell r="E4150" t="str">
            <v>Kennedy, territorio de buen trato, libre de violencias y discriminación</v>
          </cell>
        </row>
        <row r="4151">
          <cell r="D4151">
            <v>2067</v>
          </cell>
          <cell r="E4151" t="str">
            <v>Kennedy, territorio de buen trato, libre de violencias y discriminación</v>
          </cell>
        </row>
        <row r="4152">
          <cell r="D4152">
            <v>2067</v>
          </cell>
          <cell r="E4152" t="str">
            <v>Kennedy, territorio de buen trato, libre de violencias y discriminación</v>
          </cell>
        </row>
        <row r="4153">
          <cell r="D4153">
            <v>2067</v>
          </cell>
          <cell r="E4153" t="str">
            <v>Kennedy, territorio de buen trato, libre de violencias y discriminación</v>
          </cell>
        </row>
        <row r="4154">
          <cell r="D4154">
            <v>2079</v>
          </cell>
          <cell r="E4154" t="str">
            <v>Kennedy cuidadora</v>
          </cell>
        </row>
        <row r="4155">
          <cell r="D4155">
            <v>2180</v>
          </cell>
          <cell r="E4155" t="str">
            <v>Kennedy territorio de la salud inclusiva</v>
          </cell>
        </row>
        <row r="4156">
          <cell r="D4156">
            <v>2180</v>
          </cell>
          <cell r="E4156" t="str">
            <v>Kennedy territorio de la salud inclusiva</v>
          </cell>
        </row>
        <row r="4157">
          <cell r="D4157">
            <v>2166</v>
          </cell>
          <cell r="E4157" t="str">
            <v>Kennedy para la primera infancia</v>
          </cell>
        </row>
        <row r="4158">
          <cell r="D4158">
            <v>2168</v>
          </cell>
          <cell r="E4158" t="str">
            <v>Kennedy por la educación</v>
          </cell>
        </row>
        <row r="4159">
          <cell r="D4159">
            <v>2039</v>
          </cell>
          <cell r="E4159" t="str">
            <v>Kennedy, territorio de oportunidades para los jóvenes</v>
          </cell>
        </row>
        <row r="4160">
          <cell r="D4160">
            <v>2170</v>
          </cell>
          <cell r="E4160" t="str">
            <v>Kennedy, territorio joven</v>
          </cell>
        </row>
        <row r="4161">
          <cell r="D4161">
            <v>2046</v>
          </cell>
          <cell r="E4161" t="str">
            <v>Kennedy apuesta por el deporte</v>
          </cell>
        </row>
        <row r="4162">
          <cell r="D4162">
            <v>2046</v>
          </cell>
          <cell r="E4162" t="str">
            <v>Kennedy apuesta por el deporte</v>
          </cell>
        </row>
        <row r="4163">
          <cell r="D4163">
            <v>2054</v>
          </cell>
          <cell r="E4163" t="str">
            <v>Kennedy, cultura en mi barrio</v>
          </cell>
        </row>
        <row r="4164">
          <cell r="D4164">
            <v>2054</v>
          </cell>
          <cell r="E4164" t="str">
            <v>Kennedy, cultura en mi barrio</v>
          </cell>
        </row>
        <row r="4165">
          <cell r="D4165">
            <v>2054</v>
          </cell>
          <cell r="E4165" t="str">
            <v>Kennedy, cultura en mi barrio</v>
          </cell>
        </row>
        <row r="4166">
          <cell r="D4166">
            <v>2054</v>
          </cell>
          <cell r="E4166" t="str">
            <v>Kennedy, cultura en mi barrio</v>
          </cell>
        </row>
        <row r="4167">
          <cell r="D4167">
            <v>2059</v>
          </cell>
          <cell r="E4167" t="str">
            <v>Kennedy con agricultura urbana</v>
          </cell>
        </row>
        <row r="4168">
          <cell r="D4168">
            <v>2171</v>
          </cell>
          <cell r="E4168" t="str">
            <v>Kennedy creativa</v>
          </cell>
        </row>
        <row r="4169">
          <cell r="D4169">
            <v>2124</v>
          </cell>
          <cell r="E4169" t="str">
            <v>Kennedy eco-urbana</v>
          </cell>
        </row>
        <row r="4170">
          <cell r="D4170">
            <v>2124</v>
          </cell>
          <cell r="E4170" t="str">
            <v>Kennedy eco-urbana</v>
          </cell>
        </row>
        <row r="4171">
          <cell r="D4171">
            <v>2124</v>
          </cell>
          <cell r="E4171" t="str">
            <v>Kennedy eco-urbana</v>
          </cell>
        </row>
        <row r="4172">
          <cell r="D4172">
            <v>2121</v>
          </cell>
          <cell r="E4172" t="str">
            <v>Kennedy ecológica</v>
          </cell>
        </row>
        <row r="4173">
          <cell r="D4173">
            <v>2174</v>
          </cell>
          <cell r="E4173" t="str">
            <v>Kennedy eficiente en la atención de emergencias y adaptación del cambio climático</v>
          </cell>
        </row>
        <row r="4174">
          <cell r="D4174">
            <v>2174</v>
          </cell>
          <cell r="E4174" t="str">
            <v>Kennedy eficiente en la atención de emergencias y adaptación del cambio climático</v>
          </cell>
        </row>
        <row r="4175">
          <cell r="D4175">
            <v>2177</v>
          </cell>
          <cell r="E4175" t="str">
            <v>Kennedy reverdece</v>
          </cell>
        </row>
        <row r="4176">
          <cell r="D4176">
            <v>2177</v>
          </cell>
          <cell r="E4176" t="str">
            <v>Kennedy reverdece</v>
          </cell>
        </row>
        <row r="4177">
          <cell r="D4177">
            <v>2179</v>
          </cell>
          <cell r="E4177" t="str">
            <v>Kennedy con mejores parques</v>
          </cell>
        </row>
        <row r="4178">
          <cell r="D4178">
            <v>2179</v>
          </cell>
          <cell r="E4178" t="str">
            <v>Kennedy con mejores parques</v>
          </cell>
        </row>
        <row r="4179">
          <cell r="D4179">
            <v>2155</v>
          </cell>
          <cell r="E4179" t="str">
            <v>Kennedy por la protección y defensa de los animales</v>
          </cell>
        </row>
        <row r="4180">
          <cell r="D4180">
            <v>2119</v>
          </cell>
          <cell r="E4180" t="str">
            <v>Kennedy recicla</v>
          </cell>
        </row>
        <row r="4181">
          <cell r="D4181">
            <v>2106</v>
          </cell>
          <cell r="E4181" t="str">
            <v>Kennedy con paz, memoria y reconciliación</v>
          </cell>
        </row>
        <row r="4182">
          <cell r="D4182">
            <v>2111</v>
          </cell>
          <cell r="E4182" t="str">
            <v>Kennedy por los derechos de las mujeres</v>
          </cell>
        </row>
        <row r="4183">
          <cell r="D4183">
            <v>2111</v>
          </cell>
          <cell r="E4183" t="str">
            <v>Kennedy por los derechos de las mujeres</v>
          </cell>
        </row>
        <row r="4184">
          <cell r="D4184">
            <v>2181</v>
          </cell>
          <cell r="E4184" t="str">
            <v>Kennedy con convivencia ciudadana</v>
          </cell>
        </row>
        <row r="4185">
          <cell r="D4185">
            <v>2181</v>
          </cell>
          <cell r="E4185" t="str">
            <v>Kennedy con convivencia ciudadana</v>
          </cell>
        </row>
        <row r="4186">
          <cell r="D4186">
            <v>2181</v>
          </cell>
          <cell r="E4186" t="str">
            <v>Kennedy con convivencia ciudadana</v>
          </cell>
        </row>
        <row r="4187">
          <cell r="D4187">
            <v>2115</v>
          </cell>
          <cell r="E4187" t="str">
            <v>Kennedy de acuerdo con todas y todos</v>
          </cell>
        </row>
        <row r="4188">
          <cell r="D4188">
            <v>2115</v>
          </cell>
          <cell r="E4188" t="str">
            <v>Kennedy de acuerdo con todas y todos</v>
          </cell>
        </row>
        <row r="4189">
          <cell r="D4189">
            <v>2115</v>
          </cell>
          <cell r="E4189" t="str">
            <v>Kennedy de acuerdo con todas y todos</v>
          </cell>
        </row>
        <row r="4190">
          <cell r="D4190">
            <v>2127</v>
          </cell>
          <cell r="E4190" t="str">
            <v>Kennedy más segura</v>
          </cell>
        </row>
        <row r="4191">
          <cell r="D4191">
            <v>2127</v>
          </cell>
          <cell r="E4191" t="str">
            <v>Kennedy más segura</v>
          </cell>
        </row>
        <row r="4192">
          <cell r="D4192">
            <v>2127</v>
          </cell>
          <cell r="E4192" t="str">
            <v>Kennedy más segura</v>
          </cell>
        </row>
        <row r="4193">
          <cell r="D4193">
            <v>2127</v>
          </cell>
          <cell r="E4193" t="str">
            <v>Kennedy más segura</v>
          </cell>
        </row>
        <row r="4194">
          <cell r="D4194">
            <v>2150</v>
          </cell>
          <cell r="E4194" t="str">
            <v>Kennedy con acceso a la justicia</v>
          </cell>
        </row>
        <row r="4195">
          <cell r="D4195">
            <v>2150</v>
          </cell>
          <cell r="E4195" t="str">
            <v>Kennedy con acceso a la justicia</v>
          </cell>
        </row>
        <row r="4196">
          <cell r="D4196">
            <v>2150</v>
          </cell>
          <cell r="E4196" t="str">
            <v>Kennedy con acceso a la justicia</v>
          </cell>
        </row>
        <row r="4197">
          <cell r="D4197">
            <v>2150</v>
          </cell>
          <cell r="E4197" t="str">
            <v>Kennedy con acceso a la justicia</v>
          </cell>
        </row>
        <row r="4198">
          <cell r="D4198">
            <v>2118</v>
          </cell>
          <cell r="E4198" t="str">
            <v>Kennedy con mejor movilidad</v>
          </cell>
        </row>
        <row r="4199">
          <cell r="D4199">
            <v>2118</v>
          </cell>
          <cell r="E4199" t="str">
            <v>Kennedy con mejor movilidad</v>
          </cell>
        </row>
        <row r="4200">
          <cell r="D4200">
            <v>2118</v>
          </cell>
          <cell r="E4200" t="str">
            <v>Kennedy con mejor movilidad</v>
          </cell>
        </row>
        <row r="4201">
          <cell r="D4201">
            <v>2118</v>
          </cell>
          <cell r="E4201" t="str">
            <v>Kennedy con mejor movilidad</v>
          </cell>
        </row>
        <row r="4202">
          <cell r="D4202">
            <v>2173</v>
          </cell>
          <cell r="E4202" t="str">
            <v>Kennedy fortalece la participación ciudadana</v>
          </cell>
        </row>
        <row r="4203">
          <cell r="D4203">
            <v>2173</v>
          </cell>
          <cell r="E4203" t="str">
            <v>Kennedy fortalece la participación ciudadana</v>
          </cell>
        </row>
        <row r="4204">
          <cell r="D4204">
            <v>2173</v>
          </cell>
          <cell r="E4204" t="str">
            <v>Kennedy fortalece la participación ciudadana</v>
          </cell>
        </row>
        <row r="4205">
          <cell r="D4205">
            <v>2173</v>
          </cell>
          <cell r="E4205" t="str">
            <v>Kennedy fortalece la participación ciudadana</v>
          </cell>
        </row>
        <row r="4206">
          <cell r="D4206">
            <v>2173</v>
          </cell>
          <cell r="E4206" t="str">
            <v>Kennedy fortalece la participación ciudadana</v>
          </cell>
        </row>
        <row r="4207">
          <cell r="D4207">
            <v>2175</v>
          </cell>
          <cell r="E4207" t="str">
            <v>Sede administrativa de Kennedy</v>
          </cell>
        </row>
        <row r="4208">
          <cell r="D4208">
            <v>2176</v>
          </cell>
          <cell r="E4208" t="str">
            <v>Kennedy transparente</v>
          </cell>
        </row>
        <row r="4209">
          <cell r="D4209">
            <v>2176</v>
          </cell>
          <cell r="E4209" t="str">
            <v>Kennedy transparente</v>
          </cell>
        </row>
        <row r="4210">
          <cell r="D4210">
            <v>2178</v>
          </cell>
          <cell r="E4210" t="str">
            <v>Inspección, vigilancia y control</v>
          </cell>
        </row>
        <row r="4211">
          <cell r="D4211">
            <v>1752</v>
          </cell>
          <cell r="E4211" t="str">
            <v>Un nuevo contrato para garantizar el ingreso mínimo en Fontibón</v>
          </cell>
        </row>
        <row r="4212">
          <cell r="D4212">
            <v>1752</v>
          </cell>
          <cell r="E4212" t="str">
            <v>Un nuevo contrato para garantizar el ingreso mínimo en Fontibón</v>
          </cell>
        </row>
        <row r="4213">
          <cell r="D4213">
            <v>1752</v>
          </cell>
          <cell r="E4213" t="str">
            <v>Un nuevo contrato para garantizar el ingreso mínimo en Fontibón</v>
          </cell>
        </row>
        <row r="4214">
          <cell r="D4214">
            <v>1761</v>
          </cell>
          <cell r="E4214" t="str">
            <v>Un nuevo contrato para la reactivación económica de Fontibón</v>
          </cell>
        </row>
        <row r="4215">
          <cell r="D4215">
            <v>1761</v>
          </cell>
          <cell r="E4215" t="str">
            <v>Un nuevo contrato para la reactivación económica de Fontibón</v>
          </cell>
        </row>
        <row r="4216">
          <cell r="D4216">
            <v>1761</v>
          </cell>
          <cell r="E4216" t="str">
            <v>Un nuevo contrato para la reactivación económica de Fontibón</v>
          </cell>
        </row>
        <row r="4217">
          <cell r="D4217">
            <v>1761</v>
          </cell>
          <cell r="E4217" t="str">
            <v>Un nuevo contrato para la reactivación económica de Fontibón</v>
          </cell>
        </row>
        <row r="4218">
          <cell r="D4218">
            <v>1762</v>
          </cell>
          <cell r="E4218" t="str">
            <v>Un nuevo contrato para dotación social, prevención y atención de la violencia intrafamiliar y sexual en Fontibón</v>
          </cell>
        </row>
        <row r="4219">
          <cell r="D4219">
            <v>1762</v>
          </cell>
          <cell r="E4219" t="str">
            <v>Un nuevo contrato para dotación social, prevención y atención de la violencia intrafamiliar y sexual en Fontibón</v>
          </cell>
        </row>
        <row r="4220">
          <cell r="D4220">
            <v>1762</v>
          </cell>
          <cell r="E4220" t="str">
            <v>Un nuevo contrato para dotación social, prevención y atención de la violencia intrafamiliar y sexual en Fontibón</v>
          </cell>
        </row>
        <row r="4221">
          <cell r="D4221">
            <v>1762</v>
          </cell>
          <cell r="E4221" t="str">
            <v>Un nuevo contrato para dotación social, prevención y atención de la violencia intrafamiliar y sexual en Fontibón</v>
          </cell>
        </row>
        <row r="4222">
          <cell r="D4222">
            <v>1763</v>
          </cell>
          <cell r="E4222" t="str">
            <v>Un nuevo contrato para mujeres cuidadoras en Fontibón</v>
          </cell>
        </row>
        <row r="4223">
          <cell r="D4223">
            <v>1764</v>
          </cell>
          <cell r="E4223" t="str">
            <v>Un nuevo contrato para la salud en Fontibón</v>
          </cell>
        </row>
        <row r="4224">
          <cell r="D4224">
            <v>1764</v>
          </cell>
          <cell r="E4224" t="str">
            <v>Un nuevo contrato para la salud en Fontibón</v>
          </cell>
        </row>
        <row r="4225">
          <cell r="D4225">
            <v>1764</v>
          </cell>
          <cell r="E4225" t="str">
            <v>Un nuevo contrato para la salud en Fontibón</v>
          </cell>
        </row>
        <row r="4226">
          <cell r="D4226">
            <v>1764</v>
          </cell>
          <cell r="E4226" t="str">
            <v>Un nuevo contrato para la salud en Fontibón</v>
          </cell>
        </row>
        <row r="4227">
          <cell r="D4227">
            <v>1764</v>
          </cell>
          <cell r="E4227" t="str">
            <v>Un nuevo contrato para la salud en Fontibón</v>
          </cell>
        </row>
        <row r="4228">
          <cell r="D4228">
            <v>1764</v>
          </cell>
          <cell r="E4228" t="str">
            <v>Un nuevo contrato para la salud en Fontibón</v>
          </cell>
        </row>
        <row r="4229">
          <cell r="D4229">
            <v>1764</v>
          </cell>
          <cell r="E4229" t="str">
            <v>Un nuevo contrato para la salud en Fontibón</v>
          </cell>
        </row>
        <row r="4230">
          <cell r="D4230">
            <v>1765</v>
          </cell>
          <cell r="E4230" t="str">
            <v>Un nuevo contrato para la prevención del embarazo en adolescentes en Fontibón</v>
          </cell>
        </row>
        <row r="4231">
          <cell r="D4231">
            <v>1753</v>
          </cell>
          <cell r="E4231" t="str">
            <v>Un nuevo contrato para la educación inicial en Fontibón</v>
          </cell>
        </row>
        <row r="4232">
          <cell r="D4232">
            <v>1754</v>
          </cell>
          <cell r="E4232" t="str">
            <v>Un nuevo contrato para dotación de sedes educativas en Fontibón</v>
          </cell>
        </row>
        <row r="4233">
          <cell r="D4233">
            <v>1755</v>
          </cell>
          <cell r="E4233" t="str">
            <v>Un nuevo contrato para educación superior en Fontibón</v>
          </cell>
        </row>
        <row r="4234">
          <cell r="D4234">
            <v>1755</v>
          </cell>
          <cell r="E4234" t="str">
            <v>Un nuevo contrato para educación superior en Fontibón</v>
          </cell>
        </row>
        <row r="4235">
          <cell r="D4235">
            <v>1756</v>
          </cell>
          <cell r="E4235" t="str">
            <v>Un nuevo contrato para los jóvenes en Fontibón</v>
          </cell>
        </row>
        <row r="4236">
          <cell r="D4236">
            <v>1757</v>
          </cell>
          <cell r="E4236" t="str">
            <v>Un nuevo contrato para el deporte en Fontibón</v>
          </cell>
        </row>
        <row r="4237">
          <cell r="D4237">
            <v>1757</v>
          </cell>
          <cell r="E4237" t="str">
            <v>Un nuevo contrato para el deporte en Fontibón</v>
          </cell>
        </row>
        <row r="4238">
          <cell r="D4238">
            <v>1757</v>
          </cell>
          <cell r="E4238" t="str">
            <v>Un nuevo contrato para el deporte en Fontibón</v>
          </cell>
        </row>
        <row r="4239">
          <cell r="D4239">
            <v>1758</v>
          </cell>
          <cell r="E4239" t="str">
            <v>Un nuevo contrato para la cultura en Fontibón</v>
          </cell>
        </row>
        <row r="4240">
          <cell r="D4240">
            <v>1758</v>
          </cell>
          <cell r="E4240" t="str">
            <v>Un nuevo contrato para la cultura en Fontibón</v>
          </cell>
        </row>
        <row r="4241">
          <cell r="D4241">
            <v>1758</v>
          </cell>
          <cell r="E4241" t="str">
            <v>Un nuevo contrato para la cultura en Fontibón</v>
          </cell>
        </row>
        <row r="4242">
          <cell r="D4242">
            <v>1758</v>
          </cell>
          <cell r="E4242" t="str">
            <v>Un nuevo contrato para la cultura en Fontibón</v>
          </cell>
        </row>
        <row r="4243">
          <cell r="D4243">
            <v>1759</v>
          </cell>
          <cell r="E4243" t="str">
            <v>Un nuevo contrato para el fomento de la agricultura urbana en Fontibón</v>
          </cell>
        </row>
        <row r="4244">
          <cell r="D4244">
            <v>1760</v>
          </cell>
          <cell r="E4244" t="str">
            <v>Un nuevo contrato para las industrias culturales y creativas en Fontibón</v>
          </cell>
        </row>
        <row r="4245">
          <cell r="D4245">
            <v>1766</v>
          </cell>
          <cell r="E4245" t="str">
            <v>Un nuevo contrato para reverdecer Fontibón</v>
          </cell>
        </row>
        <row r="4246">
          <cell r="D4246">
            <v>1766</v>
          </cell>
          <cell r="E4246" t="str">
            <v>Un nuevo contrato para reverdecer Fontibón</v>
          </cell>
        </row>
        <row r="4247">
          <cell r="D4247">
            <v>1766</v>
          </cell>
          <cell r="E4247" t="str">
            <v>Un nuevo contrato para reverdecer Fontibón</v>
          </cell>
        </row>
        <row r="4248">
          <cell r="D4248">
            <v>1767</v>
          </cell>
          <cell r="E4248" t="str">
            <v>Un nuevo contrato para la restauración de la Estructura Ecológica de Fontibón</v>
          </cell>
        </row>
        <row r="4249">
          <cell r="D4249">
            <v>1768</v>
          </cell>
          <cell r="E4249" t="str">
            <v>Un nuevo contrato para prevenir y atender riesgos en Fontibón</v>
          </cell>
        </row>
        <row r="4250">
          <cell r="D4250">
            <v>1768</v>
          </cell>
          <cell r="E4250" t="str">
            <v>Un nuevo contrato para prevenir y atender riesgos en Fontibón</v>
          </cell>
        </row>
        <row r="4251">
          <cell r="D4251">
            <v>1769</v>
          </cell>
          <cell r="E4251" t="str">
            <v>Un nuevo contrato para arborizar Fontibón</v>
          </cell>
        </row>
        <row r="4252">
          <cell r="D4252">
            <v>1769</v>
          </cell>
          <cell r="E4252" t="str">
            <v>Un nuevo contrato para arborizar Fontibón</v>
          </cell>
        </row>
        <row r="4253">
          <cell r="D4253">
            <v>1770</v>
          </cell>
          <cell r="E4253" t="str">
            <v>Un nuevo contrato para los parques de Fontibón</v>
          </cell>
        </row>
        <row r="4254">
          <cell r="D4254">
            <v>1771</v>
          </cell>
          <cell r="E4254" t="str">
            <v>Un nuevo contrato para la protección y el bienestar animal en Fontibón</v>
          </cell>
        </row>
        <row r="4255">
          <cell r="D4255">
            <v>1772</v>
          </cell>
          <cell r="E4255" t="str">
            <v>Un nuevo contrato para cambiar hábitos de consumo en Fontibón</v>
          </cell>
        </row>
        <row r="4256">
          <cell r="D4256">
            <v>1773</v>
          </cell>
          <cell r="E4256" t="str">
            <v>Un nuevo contrato para construir paz y reconciliación en Fontibón</v>
          </cell>
        </row>
        <row r="4257">
          <cell r="D4257">
            <v>1774</v>
          </cell>
          <cell r="E4257" t="str">
            <v>Un nuevo contrato por los derechos de las mujeres en Fontibón</v>
          </cell>
        </row>
        <row r="4258">
          <cell r="D4258">
            <v>1774</v>
          </cell>
          <cell r="E4258" t="str">
            <v>Un nuevo contrato por los derechos de las mujeres en Fontibón</v>
          </cell>
        </row>
        <row r="4259">
          <cell r="D4259">
            <v>1775</v>
          </cell>
          <cell r="E4259" t="str">
            <v>Un nuevo contrato para la seguridad y convivencia en Fontibón</v>
          </cell>
        </row>
        <row r="4260">
          <cell r="D4260">
            <v>1775</v>
          </cell>
          <cell r="E4260" t="str">
            <v>Un nuevo contrato para la seguridad y convivencia en Fontibón</v>
          </cell>
        </row>
        <row r="4261">
          <cell r="D4261">
            <v>1775</v>
          </cell>
          <cell r="E4261" t="str">
            <v>Un nuevo contrato para la seguridad y convivencia en Fontibón</v>
          </cell>
        </row>
        <row r="4262">
          <cell r="D4262">
            <v>1776</v>
          </cell>
          <cell r="E4262" t="str">
            <v>Un nuevo contrato para el uso y aprovechamiento del espacio público en Fontibón</v>
          </cell>
        </row>
        <row r="4263">
          <cell r="D4263">
            <v>1776</v>
          </cell>
          <cell r="E4263" t="str">
            <v>Un nuevo contrato para el uso y aprovechamiento del espacio público en Fontibón</v>
          </cell>
        </row>
        <row r="4264">
          <cell r="D4264">
            <v>1776</v>
          </cell>
          <cell r="E4264" t="str">
            <v>Un nuevo contrato para el uso y aprovechamiento del espacio público en Fontibón</v>
          </cell>
        </row>
        <row r="4265">
          <cell r="D4265">
            <v>1779</v>
          </cell>
          <cell r="E4265" t="str">
            <v>Un nuevo contrato para dotación de seguridad en Fontibón</v>
          </cell>
        </row>
        <row r="4266">
          <cell r="D4266">
            <v>1779</v>
          </cell>
          <cell r="E4266" t="str">
            <v>Un nuevo contrato para dotación de seguridad en Fontibón</v>
          </cell>
        </row>
        <row r="4267">
          <cell r="D4267">
            <v>1779</v>
          </cell>
          <cell r="E4267" t="str">
            <v>Un nuevo contrato para dotación de seguridad en Fontibón</v>
          </cell>
        </row>
        <row r="4268">
          <cell r="D4268">
            <v>2007</v>
          </cell>
          <cell r="E4268" t="str">
            <v>Un nuevo contrato para la justicia y la resolución de conflictos en Fontibón</v>
          </cell>
        </row>
        <row r="4269">
          <cell r="D4269">
            <v>2007</v>
          </cell>
          <cell r="E4269" t="str">
            <v>Un nuevo contrato para la justicia y la resolución de conflictos en Fontibón</v>
          </cell>
        </row>
        <row r="4270">
          <cell r="D4270">
            <v>1780</v>
          </cell>
          <cell r="E4270" t="str">
            <v>Un nuevo contrato para movilidad en Fontibón</v>
          </cell>
        </row>
        <row r="4271">
          <cell r="D4271">
            <v>1780</v>
          </cell>
          <cell r="E4271" t="str">
            <v>Un nuevo contrato para movilidad en Fontibón</v>
          </cell>
        </row>
        <row r="4272">
          <cell r="D4272">
            <v>1780</v>
          </cell>
          <cell r="E4272" t="str">
            <v>Un nuevo contrato para movilidad en Fontibón</v>
          </cell>
        </row>
        <row r="4273">
          <cell r="D4273">
            <v>1780</v>
          </cell>
          <cell r="E4273" t="str">
            <v>Un nuevo contrato para movilidad en Fontibón</v>
          </cell>
        </row>
        <row r="4274">
          <cell r="D4274">
            <v>1782</v>
          </cell>
          <cell r="E4274" t="str">
            <v>Un nuevo contrato para la participación ciudadana en Fontibón</v>
          </cell>
        </row>
        <row r="4275">
          <cell r="D4275">
            <v>1782</v>
          </cell>
          <cell r="E4275" t="str">
            <v>Un nuevo contrato para la participación ciudadana en Fontibón</v>
          </cell>
        </row>
        <row r="4276">
          <cell r="D4276">
            <v>1782</v>
          </cell>
          <cell r="E4276" t="str">
            <v>Un nuevo contrato para la participación ciudadana en Fontibón</v>
          </cell>
        </row>
        <row r="4277">
          <cell r="D4277">
            <v>1782</v>
          </cell>
          <cell r="E4277" t="str">
            <v>Un nuevo contrato para la participación ciudadana en Fontibón</v>
          </cell>
        </row>
        <row r="4278">
          <cell r="D4278">
            <v>1783</v>
          </cell>
          <cell r="E4278" t="str">
            <v>Un nuevo contrato para fortalecimiento institucional en Fontibón</v>
          </cell>
        </row>
        <row r="4279">
          <cell r="D4279">
            <v>1783</v>
          </cell>
          <cell r="E4279" t="str">
            <v>Un nuevo contrato para fortalecimiento institucional en Fontibón</v>
          </cell>
        </row>
        <row r="4280">
          <cell r="D4280">
            <v>1784</v>
          </cell>
          <cell r="E4280" t="str">
            <v>Un nuevo contrato para acciones de inspección, vigilancia y control en Fontibón</v>
          </cell>
        </row>
        <row r="4281">
          <cell r="D4281">
            <v>1584</v>
          </cell>
          <cell r="E4281" t="str">
            <v>Subsidios y transferencias para la equidad en Engativá</v>
          </cell>
        </row>
        <row r="4282">
          <cell r="D4282">
            <v>1584</v>
          </cell>
          <cell r="E4282" t="str">
            <v>Subsidios y transferencias para la equidad en Engativá</v>
          </cell>
        </row>
        <row r="4283">
          <cell r="D4283">
            <v>1584</v>
          </cell>
          <cell r="E4283" t="str">
            <v>Subsidios y transferencias para la equidad en Engativá</v>
          </cell>
        </row>
        <row r="4284">
          <cell r="D4284">
            <v>1598</v>
          </cell>
          <cell r="E4284" t="str">
            <v>Engativá emprende, se transforma e innova</v>
          </cell>
        </row>
        <row r="4285">
          <cell r="D4285">
            <v>1598</v>
          </cell>
          <cell r="E4285" t="str">
            <v>Engativá emprende, se transforma e innova</v>
          </cell>
        </row>
        <row r="4286">
          <cell r="D4286">
            <v>1598</v>
          </cell>
          <cell r="E4286" t="str">
            <v>Engativá emprende, se transforma e innova</v>
          </cell>
        </row>
        <row r="4287">
          <cell r="D4287">
            <v>1598</v>
          </cell>
          <cell r="E4287" t="str">
            <v>Engativá emprende, se transforma e innova</v>
          </cell>
        </row>
        <row r="4288">
          <cell r="D4288">
            <v>1599</v>
          </cell>
          <cell r="E4288" t="str">
            <v>Desarrollo integral para la transformación social</v>
          </cell>
        </row>
        <row r="4289">
          <cell r="D4289">
            <v>1599</v>
          </cell>
          <cell r="E4289" t="str">
            <v>Desarrollo integral para la transformación social</v>
          </cell>
        </row>
        <row r="4290">
          <cell r="D4290">
            <v>1599</v>
          </cell>
          <cell r="E4290" t="str">
            <v>Desarrollo integral para la transformación social</v>
          </cell>
        </row>
        <row r="4291">
          <cell r="D4291">
            <v>1599</v>
          </cell>
          <cell r="E4291" t="str">
            <v>Desarrollo integral para la transformación social</v>
          </cell>
        </row>
        <row r="4292">
          <cell r="D4292">
            <v>1600</v>
          </cell>
          <cell r="E4292" t="str">
            <v>Sistema local de cuidado</v>
          </cell>
        </row>
        <row r="4293">
          <cell r="D4293">
            <v>1601</v>
          </cell>
          <cell r="E4293" t="str">
            <v>Promoción de la inclusión social de las personas con discapacidad en las diferentes acciones de la vida cotidiana</v>
          </cell>
        </row>
        <row r="4294">
          <cell r="D4294">
            <v>1588</v>
          </cell>
          <cell r="E4294" t="str">
            <v>Educación Inicial: Bases sólidas para la vida en Engativá</v>
          </cell>
        </row>
        <row r="4295">
          <cell r="D4295">
            <v>1591</v>
          </cell>
          <cell r="E4295" t="str">
            <v>Dotaciones pedagógicas para mejorar el aprendizaje</v>
          </cell>
        </row>
        <row r="4296">
          <cell r="D4296">
            <v>1592</v>
          </cell>
          <cell r="E4296" t="str">
            <v>Jóvenes con capacidades: proyecto de vida para la ciudadanía, la innovación y el trabajo del Siglo XXI en Engativá</v>
          </cell>
        </row>
        <row r="4297">
          <cell r="D4297">
            <v>1592</v>
          </cell>
          <cell r="E4297" t="str">
            <v>Jóvenes con capacidades: proyecto de vida para la ciudadanía, la innovación y el trabajo del Siglo XXI en Engativá</v>
          </cell>
        </row>
        <row r="4298">
          <cell r="D4298">
            <v>1593</v>
          </cell>
          <cell r="E4298" t="str">
            <v>Jóvenes con espacios para la formación de capacidades y la consolidación de proyecto de vida</v>
          </cell>
        </row>
        <row r="4299">
          <cell r="D4299">
            <v>1594</v>
          </cell>
          <cell r="E4299" t="str">
            <v>Engativá siempre activa con el deporte, la recreación y la actividad física</v>
          </cell>
        </row>
        <row r="4300">
          <cell r="D4300">
            <v>1594</v>
          </cell>
          <cell r="E4300" t="str">
            <v>Engativá siempre activa con el deporte, la recreación y la actividad física</v>
          </cell>
        </row>
        <row r="4301">
          <cell r="D4301">
            <v>1595</v>
          </cell>
          <cell r="E4301" t="str">
            <v>Cultura, arte y patrimonio para transformar a Engativá</v>
          </cell>
        </row>
        <row r="4302">
          <cell r="D4302">
            <v>1595</v>
          </cell>
          <cell r="E4302" t="str">
            <v>Cultura, arte y patrimonio para transformar a Engativá</v>
          </cell>
        </row>
        <row r="4303">
          <cell r="D4303">
            <v>1595</v>
          </cell>
          <cell r="E4303" t="str">
            <v>Cultura, arte y patrimonio para transformar a Engativá</v>
          </cell>
        </row>
        <row r="4304">
          <cell r="D4304">
            <v>1596</v>
          </cell>
          <cell r="E4304" t="str">
            <v>Desarrollo sostenible y participación social</v>
          </cell>
        </row>
        <row r="4305">
          <cell r="D4305">
            <v>1597</v>
          </cell>
          <cell r="E4305" t="str">
            <v>Emprendimiento de industrias culturales y creativas</v>
          </cell>
        </row>
        <row r="4306">
          <cell r="D4306">
            <v>1602</v>
          </cell>
          <cell r="E4306" t="str">
            <v>Participación social para la gestión del cambio climático</v>
          </cell>
        </row>
        <row r="4307">
          <cell r="D4307">
            <v>1602</v>
          </cell>
          <cell r="E4307" t="str">
            <v>Participación social para la gestión del cambio climático</v>
          </cell>
        </row>
        <row r="4308">
          <cell r="D4308">
            <v>1603</v>
          </cell>
          <cell r="E4308" t="str">
            <v>Engativá protectora de sus recursos naturales</v>
          </cell>
        </row>
        <row r="4309">
          <cell r="D4309">
            <v>1604</v>
          </cell>
          <cell r="E4309" t="str">
            <v>Prevención del riesgo y atención de emergencias</v>
          </cell>
        </row>
        <row r="4310">
          <cell r="D4310">
            <v>1604</v>
          </cell>
          <cell r="E4310" t="str">
            <v>Prevención del riesgo y atención de emergencias</v>
          </cell>
        </row>
        <row r="4311">
          <cell r="D4311">
            <v>1610</v>
          </cell>
          <cell r="E4311" t="str">
            <v>Arborización y cuidado de nuestro medio ambiente</v>
          </cell>
        </row>
        <row r="4312">
          <cell r="D4312">
            <v>1610</v>
          </cell>
          <cell r="E4312" t="str">
            <v>Arborización y cuidado de nuestro medio ambiente</v>
          </cell>
        </row>
        <row r="4313">
          <cell r="D4313">
            <v>1612</v>
          </cell>
          <cell r="E4313" t="str">
            <v>Parques para la vida, la transformación social y la cultura</v>
          </cell>
        </row>
        <row r="4314">
          <cell r="D4314">
            <v>1613</v>
          </cell>
          <cell r="E4314" t="str">
            <v>Engativá protectora de los animales</v>
          </cell>
        </row>
        <row r="4315">
          <cell r="D4315">
            <v>1614</v>
          </cell>
          <cell r="E4315" t="str">
            <v>Ecoeficiencia, reciclaje, manejo de residuos e inclusión de la población recicladora en Engativá</v>
          </cell>
        </row>
        <row r="4316">
          <cell r="D4316">
            <v>1615</v>
          </cell>
          <cell r="E4316" t="str">
            <v>Engativá territorio de paz y atención integral a las víctimas del conflicto armado</v>
          </cell>
        </row>
        <row r="4317">
          <cell r="D4317">
            <v>1616</v>
          </cell>
          <cell r="E4317" t="str">
            <v>Más mujeres viven una vida libre de violencias en Engativá</v>
          </cell>
        </row>
        <row r="4318">
          <cell r="D4318">
            <v>1616</v>
          </cell>
          <cell r="E4318" t="str">
            <v>Más mujeres viven una vida libre de violencias en Engativá</v>
          </cell>
        </row>
        <row r="4319">
          <cell r="D4319">
            <v>1617</v>
          </cell>
          <cell r="E4319" t="str">
            <v>Cultura ciudadana para la confianza, la convivencia y la participación desde la vida cotidiana en Engativá</v>
          </cell>
        </row>
        <row r="4320">
          <cell r="D4320">
            <v>1617</v>
          </cell>
          <cell r="E4320" t="str">
            <v>Cultura ciudadana para la confianza, la convivencia y la participación desde la vida cotidiana en Engativá</v>
          </cell>
        </row>
        <row r="4321">
          <cell r="D4321">
            <v>1618</v>
          </cell>
          <cell r="E4321" t="str">
            <v>Espacio público para una vida en sociedad en Engativá</v>
          </cell>
        </row>
        <row r="4322">
          <cell r="D4322">
            <v>1618</v>
          </cell>
          <cell r="E4322" t="str">
            <v>Espacio público para una vida en sociedad en Engativá</v>
          </cell>
        </row>
        <row r="4323">
          <cell r="D4323">
            <v>1618</v>
          </cell>
          <cell r="E4323" t="str">
            <v>Espacio público para una vida en sociedad en Engativá</v>
          </cell>
        </row>
        <row r="4324">
          <cell r="D4324">
            <v>1619</v>
          </cell>
          <cell r="E4324" t="str">
            <v>Fomento de la seguridad ciudadana integral y transformación de conflictos sociales</v>
          </cell>
        </row>
        <row r="4325">
          <cell r="D4325">
            <v>1620</v>
          </cell>
          <cell r="E4325" t="str">
            <v>Fortalecimiento a los organismos de seguridad</v>
          </cell>
        </row>
        <row r="4326">
          <cell r="D4326">
            <v>1620</v>
          </cell>
          <cell r="E4326" t="str">
            <v>Fortalecimiento a los organismos de seguridad</v>
          </cell>
        </row>
        <row r="4327">
          <cell r="D4327">
            <v>1621</v>
          </cell>
          <cell r="E4327" t="str">
            <v>Movilidad segura, sostenible y accesible en Engativá</v>
          </cell>
        </row>
        <row r="4328">
          <cell r="D4328">
            <v>1621</v>
          </cell>
          <cell r="E4328" t="str">
            <v>Movilidad segura, sostenible y accesible en Engativá</v>
          </cell>
        </row>
        <row r="4329">
          <cell r="D4329">
            <v>1621</v>
          </cell>
          <cell r="E4329" t="str">
            <v>Movilidad segura, sostenible y accesible en Engativá</v>
          </cell>
        </row>
        <row r="4330">
          <cell r="D4330">
            <v>1622</v>
          </cell>
          <cell r="E4330" t="str">
            <v>Participación ciudadana para el desarrollo social</v>
          </cell>
        </row>
        <row r="4331">
          <cell r="D4331">
            <v>1622</v>
          </cell>
          <cell r="E4331" t="str">
            <v>Participación ciudadana para el desarrollo social</v>
          </cell>
        </row>
        <row r="4332">
          <cell r="D4332">
            <v>1622</v>
          </cell>
          <cell r="E4332" t="str">
            <v>Participación ciudadana para el desarrollo social</v>
          </cell>
        </row>
        <row r="4333">
          <cell r="D4333">
            <v>1622</v>
          </cell>
          <cell r="E4333" t="str">
            <v>Participación ciudadana para el desarrollo social</v>
          </cell>
        </row>
        <row r="4334">
          <cell r="D4334">
            <v>1623</v>
          </cell>
          <cell r="E4334" t="str">
            <v>Gestión pública y control social</v>
          </cell>
        </row>
        <row r="4335">
          <cell r="D4335">
            <v>1623</v>
          </cell>
          <cell r="E4335" t="str">
            <v>Gestión pública y control social</v>
          </cell>
        </row>
        <row r="4336">
          <cell r="D4336">
            <v>1624</v>
          </cell>
          <cell r="E4336" t="str">
            <v>Gestión policiva y jurídica</v>
          </cell>
        </row>
        <row r="4337">
          <cell r="D4337">
            <v>1953</v>
          </cell>
          <cell r="E4337" t="str">
            <v>Suba solidaria y equitativa</v>
          </cell>
        </row>
        <row r="4338">
          <cell r="D4338">
            <v>1953</v>
          </cell>
          <cell r="E4338" t="str">
            <v>Suba solidaria y equitativa</v>
          </cell>
        </row>
        <row r="4339">
          <cell r="D4339">
            <v>1953</v>
          </cell>
          <cell r="E4339" t="str">
            <v>Suba solidaria y equitativa</v>
          </cell>
        </row>
        <row r="4340">
          <cell r="D4340">
            <v>1966</v>
          </cell>
          <cell r="E4340" t="str">
            <v>Fortaleciendo el tejido económico local</v>
          </cell>
        </row>
        <row r="4341">
          <cell r="D4341">
            <v>1966</v>
          </cell>
          <cell r="E4341" t="str">
            <v>Fortaleciendo el tejido económico local</v>
          </cell>
        </row>
        <row r="4342">
          <cell r="D4342">
            <v>1966</v>
          </cell>
          <cell r="E4342" t="str">
            <v>Fortaleciendo el tejido económico local</v>
          </cell>
        </row>
        <row r="4343">
          <cell r="D4343">
            <v>1966</v>
          </cell>
          <cell r="E4343" t="str">
            <v>Fortaleciendo el tejido económico local</v>
          </cell>
        </row>
        <row r="4344">
          <cell r="D4344">
            <v>1967</v>
          </cell>
          <cell r="E4344" t="str">
            <v>Suba saludable y sin barreras</v>
          </cell>
        </row>
        <row r="4345">
          <cell r="D4345">
            <v>1967</v>
          </cell>
          <cell r="E4345" t="str">
            <v>Suba saludable y sin barreras</v>
          </cell>
        </row>
        <row r="4346">
          <cell r="D4346">
            <v>1967</v>
          </cell>
          <cell r="E4346" t="str">
            <v>Suba saludable y sin barreras</v>
          </cell>
        </row>
        <row r="4347">
          <cell r="D4347">
            <v>1967</v>
          </cell>
          <cell r="E4347" t="str">
            <v>Suba saludable y sin barreras</v>
          </cell>
        </row>
        <row r="4348">
          <cell r="D4348">
            <v>1967</v>
          </cell>
          <cell r="E4348" t="str">
            <v>Suba saludable y sin barreras</v>
          </cell>
        </row>
        <row r="4349">
          <cell r="D4349">
            <v>1967</v>
          </cell>
          <cell r="E4349" t="str">
            <v>Suba saludable y sin barreras</v>
          </cell>
        </row>
        <row r="4350">
          <cell r="D4350">
            <v>1996</v>
          </cell>
          <cell r="E4350" t="str">
            <v>Mujeres guardianes del cuidado</v>
          </cell>
        </row>
        <row r="4351">
          <cell r="D4351">
            <v>2034</v>
          </cell>
          <cell r="E4351" t="str">
            <v>Suba entorno protector</v>
          </cell>
        </row>
        <row r="4352">
          <cell r="D4352">
            <v>2034</v>
          </cell>
          <cell r="E4352" t="str">
            <v>Suba entorno protector</v>
          </cell>
        </row>
        <row r="4353">
          <cell r="D4353">
            <v>2034</v>
          </cell>
          <cell r="E4353" t="str">
            <v>Suba entorno protector</v>
          </cell>
        </row>
        <row r="4354">
          <cell r="D4354">
            <v>2013</v>
          </cell>
          <cell r="E4354" t="str">
            <v>Adolescencia con sexualidad segura y responsable</v>
          </cell>
        </row>
        <row r="4355">
          <cell r="D4355">
            <v>1957</v>
          </cell>
          <cell r="E4355" t="str">
            <v>Construyendo nuestra infancia local</v>
          </cell>
        </row>
        <row r="4356">
          <cell r="D4356">
            <v>2000</v>
          </cell>
          <cell r="E4356" t="str">
            <v>Herramientas para educar</v>
          </cell>
        </row>
        <row r="4357">
          <cell r="D4357">
            <v>1958</v>
          </cell>
          <cell r="E4357" t="str">
            <v>Instrumentos que garantizan el desarrollo de la juventud</v>
          </cell>
        </row>
        <row r="4358">
          <cell r="D4358">
            <v>1958</v>
          </cell>
          <cell r="E4358" t="str">
            <v>Instrumentos que garantizan el desarrollo de la juventud</v>
          </cell>
        </row>
        <row r="4359">
          <cell r="D4359">
            <v>1994</v>
          </cell>
          <cell r="E4359" t="str">
            <v>Jóvenes formados para el futuro</v>
          </cell>
        </row>
        <row r="4360">
          <cell r="D4360">
            <v>1994</v>
          </cell>
          <cell r="E4360" t="str">
            <v>Jóvenes formados para el futuro</v>
          </cell>
        </row>
        <row r="4361">
          <cell r="D4361">
            <v>1962</v>
          </cell>
          <cell r="E4361" t="str">
            <v>Ruralidad con vivienda digna e integral</v>
          </cell>
        </row>
        <row r="4362">
          <cell r="D4362">
            <v>1963</v>
          </cell>
          <cell r="E4362" t="str">
            <v>Suba, una comunidad que se mueve</v>
          </cell>
        </row>
        <row r="4363">
          <cell r="D4363">
            <v>1963</v>
          </cell>
          <cell r="E4363" t="str">
            <v>Suba, una comunidad que se mueve</v>
          </cell>
        </row>
        <row r="4364">
          <cell r="D4364">
            <v>1963</v>
          </cell>
          <cell r="E4364" t="str">
            <v>Suba, una comunidad que se mueve</v>
          </cell>
        </row>
        <row r="4365">
          <cell r="D4365">
            <v>2016</v>
          </cell>
          <cell r="E4365" t="str">
            <v>Suba cultural y creativa</v>
          </cell>
        </row>
        <row r="4366">
          <cell r="D4366">
            <v>2016</v>
          </cell>
          <cell r="E4366" t="str">
            <v>Suba cultural y creativa</v>
          </cell>
        </row>
        <row r="4367">
          <cell r="D4367">
            <v>2016</v>
          </cell>
          <cell r="E4367" t="str">
            <v>Suba cultural y creativa</v>
          </cell>
        </row>
        <row r="4368">
          <cell r="D4368">
            <v>2016</v>
          </cell>
          <cell r="E4368" t="str">
            <v>Suba cultural y creativa</v>
          </cell>
        </row>
        <row r="4369">
          <cell r="D4369">
            <v>1964</v>
          </cell>
          <cell r="E4369" t="str">
            <v>Ruralidad capacitada y fortalecida</v>
          </cell>
        </row>
        <row r="4370">
          <cell r="D4370">
            <v>1964</v>
          </cell>
          <cell r="E4370" t="str">
            <v>Ruralidad capacitada y fortalecida</v>
          </cell>
        </row>
        <row r="4371">
          <cell r="D4371">
            <v>1965</v>
          </cell>
          <cell r="E4371" t="str">
            <v>Suba territorio cultural</v>
          </cell>
        </row>
        <row r="4372">
          <cell r="D4372">
            <v>1995</v>
          </cell>
          <cell r="E4372" t="str">
            <v>Sembrando emprendimiento urbano</v>
          </cell>
        </row>
        <row r="4373">
          <cell r="D4373">
            <v>1997</v>
          </cell>
          <cell r="E4373" t="str">
            <v>Suba reverdece</v>
          </cell>
        </row>
        <row r="4374">
          <cell r="D4374">
            <v>1997</v>
          </cell>
          <cell r="E4374" t="str">
            <v>Suba reverdece</v>
          </cell>
        </row>
        <row r="4375">
          <cell r="D4375">
            <v>1968</v>
          </cell>
          <cell r="E4375" t="str">
            <v>Conectividad del territorio ambiental de Suba</v>
          </cell>
        </row>
        <row r="4376">
          <cell r="D4376">
            <v>2031</v>
          </cell>
          <cell r="E4376" t="str">
            <v>Suba previene y reduce riegos naturales</v>
          </cell>
        </row>
        <row r="4377">
          <cell r="D4377">
            <v>2031</v>
          </cell>
          <cell r="E4377" t="str">
            <v>Suba previene y reduce riegos naturales</v>
          </cell>
        </row>
        <row r="4378">
          <cell r="D4378">
            <v>1969</v>
          </cell>
          <cell r="E4378" t="str">
            <v>Más arboles, más vida</v>
          </cell>
        </row>
        <row r="4379">
          <cell r="D4379">
            <v>1969</v>
          </cell>
          <cell r="E4379" t="str">
            <v>Más arboles, más vida</v>
          </cell>
        </row>
        <row r="4380">
          <cell r="D4380">
            <v>1970</v>
          </cell>
          <cell r="E4380" t="str">
            <v>Suba recupera y mantiene sus parques</v>
          </cell>
        </row>
        <row r="4381">
          <cell r="D4381">
            <v>1971</v>
          </cell>
          <cell r="E4381" t="str">
            <v>Suba protege los animales</v>
          </cell>
        </row>
        <row r="4382">
          <cell r="D4382">
            <v>1972</v>
          </cell>
          <cell r="E4382" t="str">
            <v>Más agua potable para nuestras veredas</v>
          </cell>
        </row>
        <row r="4383">
          <cell r="D4383">
            <v>2014</v>
          </cell>
          <cell r="E4383" t="str">
            <v>Suba promueve el reciclaje y las energías alternativas</v>
          </cell>
        </row>
        <row r="4384">
          <cell r="D4384">
            <v>2014</v>
          </cell>
          <cell r="E4384" t="str">
            <v>Suba promueve el reciclaje y las energías alternativas</v>
          </cell>
        </row>
        <row r="4385">
          <cell r="D4385">
            <v>2014</v>
          </cell>
          <cell r="E4385" t="str">
            <v>Suba promueve el reciclaje y las energías alternativas</v>
          </cell>
        </row>
        <row r="4386">
          <cell r="D4386">
            <v>1973</v>
          </cell>
          <cell r="E4386" t="str">
            <v>Suba territorio de paz y reconciliación</v>
          </cell>
        </row>
        <row r="4387">
          <cell r="D4387">
            <v>1974</v>
          </cell>
          <cell r="E4387" t="str">
            <v>Mujeres libres, seguras y sin miedo</v>
          </cell>
        </row>
        <row r="4388">
          <cell r="D4388">
            <v>1974</v>
          </cell>
          <cell r="E4388" t="str">
            <v>Mujeres libres, seguras y sin miedo</v>
          </cell>
        </row>
        <row r="4389">
          <cell r="D4389">
            <v>2032</v>
          </cell>
          <cell r="E4389" t="str">
            <v>Suba convive con seguridad y tranquilidad</v>
          </cell>
        </row>
        <row r="4390">
          <cell r="D4390">
            <v>2032</v>
          </cell>
          <cell r="E4390" t="str">
            <v>Suba convive con seguridad y tranquilidad</v>
          </cell>
        </row>
        <row r="4391">
          <cell r="D4391">
            <v>2032</v>
          </cell>
          <cell r="E4391" t="str">
            <v>Suba convive con seguridad y tranquilidad</v>
          </cell>
        </row>
        <row r="4392">
          <cell r="D4392">
            <v>1998</v>
          </cell>
          <cell r="E4392" t="str">
            <v>Espacio Público, un lugar de encuentro libre y democrático</v>
          </cell>
        </row>
        <row r="4393">
          <cell r="D4393">
            <v>1998</v>
          </cell>
          <cell r="E4393" t="str">
            <v>Espacio Público, un lugar de encuentro libre y democrático</v>
          </cell>
        </row>
        <row r="4394">
          <cell r="D4394">
            <v>1998</v>
          </cell>
          <cell r="E4394" t="str">
            <v>Espacio Público, un lugar de encuentro libre y democrático</v>
          </cell>
        </row>
        <row r="4395">
          <cell r="D4395">
            <v>2015</v>
          </cell>
          <cell r="E4395" t="str">
            <v>Conviviendo con seguridad y justicia</v>
          </cell>
        </row>
        <row r="4396">
          <cell r="D4396">
            <v>2015</v>
          </cell>
          <cell r="E4396" t="str">
            <v>Conviviendo con seguridad y justicia</v>
          </cell>
        </row>
        <row r="4397">
          <cell r="D4397">
            <v>2033</v>
          </cell>
          <cell r="E4397" t="str">
            <v>Mejores herramientas para mayor seguridad</v>
          </cell>
        </row>
        <row r="4398">
          <cell r="D4398">
            <v>2033</v>
          </cell>
          <cell r="E4398" t="str">
            <v>Mejores herramientas para mayor seguridad</v>
          </cell>
        </row>
        <row r="4399">
          <cell r="D4399">
            <v>1999</v>
          </cell>
          <cell r="E4399" t="str">
            <v>Mejor infraestructura para la movilidad en suba</v>
          </cell>
        </row>
        <row r="4400">
          <cell r="D4400">
            <v>1999</v>
          </cell>
          <cell r="E4400" t="str">
            <v>Mejor infraestructura para la movilidad en suba</v>
          </cell>
        </row>
        <row r="4401">
          <cell r="D4401">
            <v>1999</v>
          </cell>
          <cell r="E4401" t="str">
            <v>Mejor infraestructura para la movilidad en suba</v>
          </cell>
        </row>
        <row r="4402">
          <cell r="D4402">
            <v>1976</v>
          </cell>
          <cell r="E4402" t="str">
            <v>La ruralidad se conecta con el mundo</v>
          </cell>
        </row>
        <row r="4403">
          <cell r="D4403">
            <v>1977</v>
          </cell>
          <cell r="E4403" t="str">
            <v>Suba participa, incide y reconstruye la confianza ciudadana</v>
          </cell>
        </row>
        <row r="4404">
          <cell r="D4404">
            <v>1977</v>
          </cell>
          <cell r="E4404" t="str">
            <v>Suba participa, incide y reconstruye la confianza ciudadana</v>
          </cell>
        </row>
        <row r="4405">
          <cell r="D4405">
            <v>1977</v>
          </cell>
          <cell r="E4405" t="str">
            <v>Suba participa, incide y reconstruye la confianza ciudadana</v>
          </cell>
        </row>
        <row r="4406">
          <cell r="D4406">
            <v>1977</v>
          </cell>
          <cell r="E4406" t="str">
            <v>Suba participa, incide y reconstruye la confianza ciudadana</v>
          </cell>
        </row>
        <row r="4407">
          <cell r="D4407">
            <v>1978</v>
          </cell>
          <cell r="E4407" t="str">
            <v>Suba con una gestión pública trasparente y eficiente</v>
          </cell>
        </row>
        <row r="4408">
          <cell r="D4408">
            <v>1978</v>
          </cell>
          <cell r="E4408" t="str">
            <v>Suba con una gestión pública trasparente y eficiente</v>
          </cell>
        </row>
        <row r="4409">
          <cell r="D4409">
            <v>1979</v>
          </cell>
          <cell r="E4409" t="str">
            <v>Inspección Vigilancia y Control más eficiente</v>
          </cell>
        </row>
        <row r="4410">
          <cell r="D4410">
            <v>2144</v>
          </cell>
          <cell r="E4410" t="str">
            <v>Gobierno solidario</v>
          </cell>
        </row>
        <row r="4411">
          <cell r="D4411">
            <v>2144</v>
          </cell>
          <cell r="E4411" t="str">
            <v>Gobierno solidario</v>
          </cell>
        </row>
        <row r="4412">
          <cell r="D4412">
            <v>2053</v>
          </cell>
          <cell r="E4412" t="str">
            <v>Buen trato</v>
          </cell>
        </row>
        <row r="4413">
          <cell r="D4413">
            <v>2062</v>
          </cell>
          <cell r="E4413" t="str">
            <v>Sistema Local de Cuidado</v>
          </cell>
        </row>
        <row r="4414">
          <cell r="D4414">
            <v>2062</v>
          </cell>
          <cell r="E4414" t="str">
            <v>Sistema Local de Cuidado</v>
          </cell>
        </row>
        <row r="4415">
          <cell r="D4415">
            <v>2062</v>
          </cell>
          <cell r="E4415" t="str">
            <v>Sistema Local de Cuidado</v>
          </cell>
        </row>
        <row r="4416">
          <cell r="D4416">
            <v>2062</v>
          </cell>
          <cell r="E4416" t="str">
            <v>Sistema Local de Cuidado</v>
          </cell>
        </row>
        <row r="4417">
          <cell r="D4417">
            <v>2062</v>
          </cell>
          <cell r="E4417" t="str">
            <v>Sistema Local de Cuidado</v>
          </cell>
        </row>
        <row r="4418">
          <cell r="D4418">
            <v>2135</v>
          </cell>
          <cell r="E4418" t="str">
            <v>Impulsemos Economía Local</v>
          </cell>
        </row>
        <row r="4419">
          <cell r="D4419">
            <v>2135</v>
          </cell>
          <cell r="E4419" t="str">
            <v>Impulsemos Economía Local</v>
          </cell>
        </row>
        <row r="4420">
          <cell r="D4420">
            <v>2135</v>
          </cell>
          <cell r="E4420" t="str">
            <v>Impulsemos Economía Local</v>
          </cell>
        </row>
        <row r="4421">
          <cell r="D4421">
            <v>2135</v>
          </cell>
          <cell r="E4421" t="str">
            <v>Impulsemos Economía Local</v>
          </cell>
        </row>
        <row r="4422">
          <cell r="D4422">
            <v>2151</v>
          </cell>
          <cell r="E4422" t="str">
            <v>Educación para decidir</v>
          </cell>
        </row>
        <row r="4423">
          <cell r="D4423">
            <v>2026</v>
          </cell>
          <cell r="E4423" t="str">
            <v>Primeros pasos</v>
          </cell>
        </row>
        <row r="4424">
          <cell r="D4424">
            <v>2029</v>
          </cell>
          <cell r="E4424" t="str">
            <v>Herramientas para educar</v>
          </cell>
        </row>
        <row r="4425">
          <cell r="D4425">
            <v>2027</v>
          </cell>
          <cell r="E4425" t="str">
            <v>Nasqua</v>
          </cell>
        </row>
        <row r="4426">
          <cell r="D4426">
            <v>2027</v>
          </cell>
          <cell r="E4426" t="str">
            <v>Nasqua</v>
          </cell>
        </row>
        <row r="4427">
          <cell r="D4427">
            <v>2027</v>
          </cell>
          <cell r="E4427" t="str">
            <v>Nasqua</v>
          </cell>
        </row>
        <row r="4428">
          <cell r="D4428">
            <v>2027</v>
          </cell>
          <cell r="E4428" t="str">
            <v>Nasqua</v>
          </cell>
        </row>
        <row r="4429">
          <cell r="D4429">
            <v>2044</v>
          </cell>
          <cell r="E4429" t="str">
            <v>Deporte y recreación para el desarrollo social</v>
          </cell>
        </row>
        <row r="4430">
          <cell r="D4430">
            <v>2044</v>
          </cell>
          <cell r="E4430" t="str">
            <v>Deporte y recreación para el desarrollo social</v>
          </cell>
        </row>
        <row r="4431">
          <cell r="D4431">
            <v>2012</v>
          </cell>
          <cell r="E4431" t="str">
            <v>Cultura para el desarrollo social</v>
          </cell>
        </row>
        <row r="4432">
          <cell r="D4432">
            <v>2012</v>
          </cell>
          <cell r="E4432" t="str">
            <v>Cultura para el desarrollo social</v>
          </cell>
        </row>
        <row r="4433">
          <cell r="D4433">
            <v>2012</v>
          </cell>
          <cell r="E4433" t="str">
            <v>Cultura para el desarrollo social</v>
          </cell>
        </row>
        <row r="4434">
          <cell r="D4434">
            <v>2012</v>
          </cell>
          <cell r="E4434" t="str">
            <v>Cultura para el desarrollo social</v>
          </cell>
        </row>
        <row r="4435">
          <cell r="D4435">
            <v>2017</v>
          </cell>
          <cell r="E4435" t="str">
            <v>Emprendimiento cultural para el desarrollo social</v>
          </cell>
        </row>
        <row r="4436">
          <cell r="D4436">
            <v>2073</v>
          </cell>
          <cell r="E4436" t="str">
            <v>Reverdecer el urbanismo</v>
          </cell>
        </row>
        <row r="4437">
          <cell r="D4437">
            <v>2011</v>
          </cell>
          <cell r="E4437" t="str">
            <v>Aprendamos para cuidar la naturaleza</v>
          </cell>
        </row>
        <row r="4438">
          <cell r="D4438">
            <v>2011</v>
          </cell>
          <cell r="E4438" t="str">
            <v>Aprendamos para cuidar la naturaleza</v>
          </cell>
        </row>
        <row r="4439">
          <cell r="D4439">
            <v>2009</v>
          </cell>
          <cell r="E4439" t="str">
            <v>Respeta y conéctate con la naturaleza</v>
          </cell>
        </row>
        <row r="4440">
          <cell r="D4440">
            <v>2103</v>
          </cell>
          <cell r="E4440" t="str">
            <v>Acciones efectivas para prevenir</v>
          </cell>
        </row>
        <row r="4441">
          <cell r="D4441">
            <v>2146</v>
          </cell>
          <cell r="E4441" t="str">
            <v>Verde para Barrios Unidos</v>
          </cell>
        </row>
        <row r="4442">
          <cell r="D4442">
            <v>2146</v>
          </cell>
          <cell r="E4442" t="str">
            <v>Verde para Barrios Unidos</v>
          </cell>
        </row>
        <row r="4443">
          <cell r="D4443">
            <v>2146</v>
          </cell>
          <cell r="E4443" t="str">
            <v>Verde para Barrios Unidos</v>
          </cell>
        </row>
        <row r="4444">
          <cell r="D4444">
            <v>2008</v>
          </cell>
          <cell r="E4444" t="str">
            <v>Nirvana</v>
          </cell>
        </row>
        <row r="4445">
          <cell r="D4445">
            <v>2082</v>
          </cell>
          <cell r="E4445" t="str">
            <v>Barrios Unidos contra el cabio climático</v>
          </cell>
        </row>
        <row r="4446">
          <cell r="D4446">
            <v>2030</v>
          </cell>
          <cell r="E4446" t="str">
            <v>Barrios Unidos territorio de paz</v>
          </cell>
        </row>
        <row r="4447">
          <cell r="D4447">
            <v>2057</v>
          </cell>
          <cell r="E4447" t="str">
            <v>Yuliana Samboni</v>
          </cell>
        </row>
        <row r="4448">
          <cell r="D4448">
            <v>2057</v>
          </cell>
          <cell r="E4448" t="str">
            <v>Yuliana Samboni</v>
          </cell>
        </row>
        <row r="4449">
          <cell r="D4449">
            <v>2149</v>
          </cell>
          <cell r="E4449" t="str">
            <v>Por una localidad segura y resiliente</v>
          </cell>
        </row>
        <row r="4450">
          <cell r="D4450">
            <v>2149</v>
          </cell>
          <cell r="E4450" t="str">
            <v>Por una localidad segura y resiliente</v>
          </cell>
        </row>
        <row r="4451">
          <cell r="D4451">
            <v>2149</v>
          </cell>
          <cell r="E4451" t="str">
            <v>Por una localidad segura y resiliente</v>
          </cell>
        </row>
        <row r="4452">
          <cell r="D4452">
            <v>2038</v>
          </cell>
          <cell r="E4452" t="str">
            <v>Acuerdos en comunidad</v>
          </cell>
        </row>
        <row r="4453">
          <cell r="D4453">
            <v>2038</v>
          </cell>
          <cell r="E4453" t="str">
            <v>Acuerdos en comunidad</v>
          </cell>
        </row>
        <row r="4454">
          <cell r="D4454">
            <v>2038</v>
          </cell>
          <cell r="E4454" t="str">
            <v>Acuerdos en comunidad</v>
          </cell>
        </row>
        <row r="4455">
          <cell r="D4455">
            <v>2153</v>
          </cell>
          <cell r="E4455" t="str">
            <v>Instituciones fuertes y efectivas</v>
          </cell>
        </row>
        <row r="4456">
          <cell r="D4456">
            <v>2153</v>
          </cell>
          <cell r="E4456" t="str">
            <v>Instituciones fuertes y efectivas</v>
          </cell>
        </row>
        <row r="4457">
          <cell r="D4457">
            <v>2153</v>
          </cell>
          <cell r="E4457" t="str">
            <v>Instituciones fuertes y efectivas</v>
          </cell>
        </row>
        <row r="4458">
          <cell r="D4458">
            <v>2153</v>
          </cell>
          <cell r="E4458" t="str">
            <v>Instituciones fuertes y efectivas</v>
          </cell>
        </row>
        <row r="4459">
          <cell r="D4459">
            <v>2153</v>
          </cell>
          <cell r="E4459" t="str">
            <v>Instituciones fuertes y efectivas</v>
          </cell>
        </row>
        <row r="4460">
          <cell r="D4460">
            <v>2022</v>
          </cell>
          <cell r="E4460" t="str">
            <v>Mejores vías para una mejor calidad de vida</v>
          </cell>
        </row>
        <row r="4461">
          <cell r="D4461">
            <v>2022</v>
          </cell>
          <cell r="E4461" t="str">
            <v>Mejores vías para una mejor calidad de vida</v>
          </cell>
        </row>
        <row r="4462">
          <cell r="D4462">
            <v>2022</v>
          </cell>
          <cell r="E4462" t="str">
            <v>Mejores vías para una mejor calidad de vida</v>
          </cell>
        </row>
        <row r="4463">
          <cell r="D4463">
            <v>2022</v>
          </cell>
          <cell r="E4463" t="str">
            <v>Mejores vías para una mejor calidad de vida</v>
          </cell>
        </row>
        <row r="4464">
          <cell r="D4464">
            <v>2141</v>
          </cell>
          <cell r="E4464" t="str">
            <v>Diálogos para crecer y participar</v>
          </cell>
        </row>
        <row r="4465">
          <cell r="D4465">
            <v>2141</v>
          </cell>
          <cell r="E4465" t="str">
            <v>Diálogos para crecer y participar</v>
          </cell>
        </row>
        <row r="4466">
          <cell r="D4466">
            <v>2141</v>
          </cell>
          <cell r="E4466" t="str">
            <v>Diálogos para crecer y participar</v>
          </cell>
        </row>
        <row r="4467">
          <cell r="D4467">
            <v>2141</v>
          </cell>
          <cell r="E4467" t="str">
            <v>Diálogos para crecer y participar</v>
          </cell>
        </row>
        <row r="4468">
          <cell r="D4468">
            <v>2143</v>
          </cell>
          <cell r="E4468" t="str">
            <v>Gobierno abierto y transparente</v>
          </cell>
        </row>
        <row r="4469">
          <cell r="D4469">
            <v>2143</v>
          </cell>
          <cell r="E4469" t="str">
            <v>Gobierno abierto y transparente</v>
          </cell>
        </row>
        <row r="4470">
          <cell r="D4470">
            <v>2143</v>
          </cell>
          <cell r="E4470" t="str">
            <v>Gobierno abierto y transparente</v>
          </cell>
        </row>
        <row r="4471">
          <cell r="D4471">
            <v>2143</v>
          </cell>
          <cell r="E4471" t="str">
            <v>Gobierno abierto y transparente</v>
          </cell>
        </row>
        <row r="4472">
          <cell r="D4472">
            <v>2045</v>
          </cell>
          <cell r="E4472" t="str">
            <v>Teusaquillo con un nuevo contrato social con igualdad de oportunidades para la inclusión social</v>
          </cell>
        </row>
        <row r="4473">
          <cell r="D4473">
            <v>2045</v>
          </cell>
          <cell r="E4473" t="str">
            <v>Teusaquillo con un nuevo contrato social con igualdad de oportunidades para la inclusión social</v>
          </cell>
        </row>
        <row r="4474">
          <cell r="D4474">
            <v>2094</v>
          </cell>
          <cell r="E4474" t="str">
            <v>Teusaquillo: Construyendo acciones para el fortalecimiento de capacidades de la gente, la reactivación económica y el impulso empresarial e industrial de la localidad</v>
          </cell>
        </row>
        <row r="4475">
          <cell r="D4475">
            <v>2094</v>
          </cell>
          <cell r="E4475" t="str">
            <v>Teusaquillo: Construyendo acciones para el fortalecimiento de capacidades de la gente, la reactivación económica y el impulso empresarial e industrial de la localidad</v>
          </cell>
        </row>
        <row r="4476">
          <cell r="D4476">
            <v>2094</v>
          </cell>
          <cell r="E4476" t="str">
            <v>Teusaquillo: Construyendo acciones para el fortalecimiento de capacidades de la gente, la reactivación económica y el impulso empresarial e industrial de la localidad</v>
          </cell>
        </row>
        <row r="4477">
          <cell r="D4477">
            <v>2094</v>
          </cell>
          <cell r="E4477" t="str">
            <v>Teusaquillo: Construyendo acciones para el fortalecimiento de capacidades de la gente, la reactivación económica y el impulso empresarial e industrial de la localidad</v>
          </cell>
        </row>
        <row r="4478">
          <cell r="D4478">
            <v>2101</v>
          </cell>
          <cell r="E4478" t="str">
            <v>Teusaquillo un nuevo contrato social para la dotación de CAIDSG, dotación de jardines infantiles y centros amar y para la prevención de violencias</v>
          </cell>
        </row>
        <row r="4479">
          <cell r="D4479">
            <v>2101</v>
          </cell>
          <cell r="E4479" t="str">
            <v>Teusaquillo un nuevo contrato social para la dotación de CAIDSG, dotación de jardines infantiles y centros amar y para la prevención de violencias</v>
          </cell>
        </row>
        <row r="4480">
          <cell r="D4480">
            <v>2101</v>
          </cell>
          <cell r="E4480" t="str">
            <v>Teusaquillo un nuevo contrato social para la dotación de CAIDSG, dotación de jardines infantiles y centros amar y para la prevención de violencias</v>
          </cell>
        </row>
        <row r="4481">
          <cell r="D4481">
            <v>2109</v>
          </cell>
          <cell r="E4481" t="str">
            <v>Teusaquillo un nuevo contrato social con igualdad de oportunidades para vincular mujeres cuidadoras a estrategias del cuidado</v>
          </cell>
        </row>
        <row r="4482">
          <cell r="D4482">
            <v>2113</v>
          </cell>
          <cell r="E4482" t="str">
            <v>Teusaquillo incluyente para las personas con discapacidad y la disminución de factores de riesgo frente al consumo de sustancias psicoactivas</v>
          </cell>
        </row>
        <row r="4483">
          <cell r="D4483">
            <v>2113</v>
          </cell>
          <cell r="E4483" t="str">
            <v>Teusaquillo incluyente para las personas con discapacidad y la disminución de factores de riesgo frente al consumo de sustancias psicoactivas</v>
          </cell>
        </row>
        <row r="4484">
          <cell r="D4484">
            <v>2049</v>
          </cell>
          <cell r="E4484" t="str">
            <v>Teusaquillo entorno protector para los niños y las niñas</v>
          </cell>
        </row>
        <row r="4485">
          <cell r="D4485">
            <v>2157</v>
          </cell>
          <cell r="E4485" t="str">
            <v>Teusaquillo respira educación</v>
          </cell>
        </row>
        <row r="4486">
          <cell r="D4486">
            <v>2160</v>
          </cell>
          <cell r="E4486" t="str">
            <v>Jóvenes con futuro</v>
          </cell>
        </row>
        <row r="4487">
          <cell r="D4487">
            <v>2160</v>
          </cell>
          <cell r="E4487" t="str">
            <v>Jóvenes con futuro</v>
          </cell>
        </row>
        <row r="4488">
          <cell r="D4488">
            <v>2072</v>
          </cell>
          <cell r="E4488" t="str">
            <v>Teusaquillo referente en deporte, recreación y actividad física</v>
          </cell>
        </row>
        <row r="4489">
          <cell r="D4489">
            <v>2072</v>
          </cell>
          <cell r="E4489" t="str">
            <v>Teusaquillo referente en deporte, recreación y actividad física</v>
          </cell>
        </row>
        <row r="4490">
          <cell r="D4490">
            <v>2078</v>
          </cell>
          <cell r="E4490" t="str">
            <v>Teusaquillo promotora del arte, la cultura y el patrimonio</v>
          </cell>
        </row>
        <row r="4491">
          <cell r="D4491">
            <v>2078</v>
          </cell>
          <cell r="E4491" t="str">
            <v>Teusaquillo promotora del arte, la cultura y el patrimonio</v>
          </cell>
        </row>
        <row r="4492">
          <cell r="D4492">
            <v>2078</v>
          </cell>
          <cell r="E4492" t="str">
            <v>Teusaquillo promotora del arte, la cultura y el patrimonio</v>
          </cell>
        </row>
        <row r="4493">
          <cell r="D4493">
            <v>2078</v>
          </cell>
          <cell r="E4493" t="str">
            <v>Teusaquillo promotora del arte, la cultura y el patrimonio</v>
          </cell>
        </row>
        <row r="4494">
          <cell r="D4494">
            <v>2087</v>
          </cell>
          <cell r="E4494" t="str">
            <v>Teusaquillo adelante con la agricultura urbana</v>
          </cell>
        </row>
        <row r="4495">
          <cell r="D4495">
            <v>2090</v>
          </cell>
          <cell r="E4495" t="str">
            <v>Teusaquillo localidad emprendedora e innovadora</v>
          </cell>
        </row>
        <row r="4496">
          <cell r="D4496">
            <v>2120</v>
          </cell>
          <cell r="E4496" t="str">
            <v>Teusaquillo recupera ecosistemas</v>
          </cell>
        </row>
        <row r="4497">
          <cell r="D4497">
            <v>2125</v>
          </cell>
          <cell r="E4497" t="str">
            <v>Teusaquillo se previene y se prepara para las emergencias</v>
          </cell>
        </row>
        <row r="4498">
          <cell r="D4498">
            <v>2125</v>
          </cell>
          <cell r="E4498" t="str">
            <v>Teusaquillo se previene y se prepara para las emergencias</v>
          </cell>
        </row>
        <row r="4499">
          <cell r="D4499">
            <v>2126</v>
          </cell>
          <cell r="E4499" t="str">
            <v>Teusaquillo siembra árboles y respira oxígeno</v>
          </cell>
        </row>
        <row r="4500">
          <cell r="D4500">
            <v>2126</v>
          </cell>
          <cell r="E4500" t="str">
            <v>Teusaquillo siembra árboles y respira oxígeno</v>
          </cell>
        </row>
        <row r="4501">
          <cell r="D4501">
            <v>2139</v>
          </cell>
          <cell r="E4501" t="str">
            <v>Teusaquillo con parques para disfrutar</v>
          </cell>
        </row>
        <row r="4502">
          <cell r="D4502">
            <v>2142</v>
          </cell>
          <cell r="E4502" t="str">
            <v>Teusaquillo respira bienestar por los animales</v>
          </cell>
        </row>
        <row r="4503">
          <cell r="D4503">
            <v>2116</v>
          </cell>
          <cell r="E4503" t="str">
            <v>Teusaquillo se embellece para los ciudadanos</v>
          </cell>
        </row>
        <row r="4504">
          <cell r="D4504">
            <v>2116</v>
          </cell>
          <cell r="E4504" t="str">
            <v>Teusaquillo se embellece para los ciudadanos</v>
          </cell>
        </row>
        <row r="4505">
          <cell r="D4505">
            <v>2147</v>
          </cell>
          <cell r="E4505" t="str">
            <v>Teusaquillo responsable con el consumo</v>
          </cell>
        </row>
        <row r="4506">
          <cell r="D4506">
            <v>2140</v>
          </cell>
          <cell r="E4506" t="str">
            <v>En Teusaquillo construimos un territorio de paz, memoria y reconciliación</v>
          </cell>
        </row>
        <row r="4507">
          <cell r="D4507">
            <v>2162</v>
          </cell>
          <cell r="E4507" t="str">
            <v>Teusaquillo Localidad segura para las mujeres</v>
          </cell>
        </row>
        <row r="4508">
          <cell r="D4508">
            <v>2162</v>
          </cell>
          <cell r="E4508" t="str">
            <v>Teusaquillo Localidad segura para las mujeres</v>
          </cell>
        </row>
        <row r="4509">
          <cell r="D4509">
            <v>2164</v>
          </cell>
          <cell r="E4509" t="str">
            <v>Teusaquillo respira confianza y seguridad ciudadana</v>
          </cell>
        </row>
        <row r="4510">
          <cell r="D4510">
            <v>2152</v>
          </cell>
          <cell r="E4510" t="str">
            <v>Un nuevo contrato social para el Espacio Público Local</v>
          </cell>
        </row>
        <row r="4511">
          <cell r="D4511">
            <v>2152</v>
          </cell>
          <cell r="E4511" t="str">
            <v>Un nuevo contrato social para el Espacio Público Local</v>
          </cell>
        </row>
        <row r="4512">
          <cell r="D4512">
            <v>2152</v>
          </cell>
          <cell r="E4512" t="str">
            <v>Un nuevo contrato social para el Espacio Público Local</v>
          </cell>
        </row>
        <row r="4513">
          <cell r="D4513">
            <v>2148</v>
          </cell>
          <cell r="E4513" t="str">
            <v>Teusaquillo una localidad para la paz, la concertación y el cuidado</v>
          </cell>
        </row>
        <row r="4514">
          <cell r="D4514">
            <v>2148</v>
          </cell>
          <cell r="E4514" t="str">
            <v>Teusaquillo una localidad para la paz, la concertación y el cuidado</v>
          </cell>
        </row>
        <row r="4515">
          <cell r="D4515">
            <v>2167</v>
          </cell>
          <cell r="E4515" t="str">
            <v>Teusaquillo Localidad accesible y justa</v>
          </cell>
        </row>
        <row r="4516">
          <cell r="D4516">
            <v>2154</v>
          </cell>
          <cell r="E4516" t="str">
            <v>Teusaquillo mejor con la malla vial y espacio público</v>
          </cell>
        </row>
        <row r="4517">
          <cell r="D4517">
            <v>2154</v>
          </cell>
          <cell r="E4517" t="str">
            <v>Teusaquillo mejor con la malla vial y espacio público</v>
          </cell>
        </row>
        <row r="4518">
          <cell r="D4518">
            <v>2154</v>
          </cell>
          <cell r="E4518" t="str">
            <v>Teusaquillo mejor con la malla vial y espacio público</v>
          </cell>
        </row>
        <row r="4519">
          <cell r="D4519">
            <v>2154</v>
          </cell>
          <cell r="E4519" t="str">
            <v>Teusaquillo mejor con la malla vial y espacio público</v>
          </cell>
        </row>
        <row r="4520">
          <cell r="D4520">
            <v>2158</v>
          </cell>
          <cell r="E4520" t="str">
            <v>Teusaquillo, un nuevo contrato social para la Participación</v>
          </cell>
        </row>
        <row r="4521">
          <cell r="D4521">
            <v>2158</v>
          </cell>
          <cell r="E4521" t="str">
            <v>Teusaquillo, un nuevo contrato social para la Participación</v>
          </cell>
        </row>
        <row r="4522">
          <cell r="D4522">
            <v>2158</v>
          </cell>
          <cell r="E4522" t="str">
            <v>Teusaquillo, un nuevo contrato social para la Participación</v>
          </cell>
        </row>
        <row r="4523">
          <cell r="D4523">
            <v>2169</v>
          </cell>
          <cell r="E4523" t="str">
            <v>Fortalecimiento institucional y rendición de cuentas</v>
          </cell>
        </row>
        <row r="4524">
          <cell r="D4524">
            <v>2169</v>
          </cell>
          <cell r="E4524" t="str">
            <v>Fortalecimiento institucional y rendición de cuentas</v>
          </cell>
        </row>
        <row r="4525">
          <cell r="D4525">
            <v>2172</v>
          </cell>
          <cell r="E4525" t="str">
            <v>Teusaquillo con acciones de IVC transparentes</v>
          </cell>
        </row>
        <row r="4526">
          <cell r="D4526">
            <v>2068</v>
          </cell>
          <cell r="E4526" t="str">
            <v>Mártires equitativa con la población más vulnerable</v>
          </cell>
        </row>
        <row r="4527">
          <cell r="D4527">
            <v>2068</v>
          </cell>
          <cell r="E4527" t="str">
            <v>Mártires equitativa con la población más vulnerable</v>
          </cell>
        </row>
        <row r="4528">
          <cell r="D4528">
            <v>2068</v>
          </cell>
          <cell r="E4528" t="str">
            <v>Mártires equitativa con la población más vulnerable</v>
          </cell>
        </row>
        <row r="4529">
          <cell r="D4529">
            <v>2043</v>
          </cell>
          <cell r="E4529" t="str">
            <v>Ayudas técnicas y medicina ancestral</v>
          </cell>
        </row>
        <row r="4530">
          <cell r="D4530">
            <v>2043</v>
          </cell>
          <cell r="E4530" t="str">
            <v>Ayudas técnicas y medicina ancestral</v>
          </cell>
        </row>
        <row r="4531">
          <cell r="D4531">
            <v>2060</v>
          </cell>
          <cell r="E4531" t="str">
            <v>Localidad emprendedora y sostenible</v>
          </cell>
        </row>
        <row r="4532">
          <cell r="D4532">
            <v>2060</v>
          </cell>
          <cell r="E4532" t="str">
            <v>Localidad emprendedora y sostenible</v>
          </cell>
        </row>
        <row r="4533">
          <cell r="D4533">
            <v>2060</v>
          </cell>
          <cell r="E4533" t="str">
            <v>Localidad emprendedora y sostenible</v>
          </cell>
        </row>
        <row r="4534">
          <cell r="D4534">
            <v>2060</v>
          </cell>
          <cell r="E4534" t="str">
            <v>Localidad emprendedora y sostenible</v>
          </cell>
        </row>
        <row r="4535">
          <cell r="D4535">
            <v>2065</v>
          </cell>
          <cell r="E4535" t="str">
            <v>Mártires cuidadora</v>
          </cell>
        </row>
        <row r="4536">
          <cell r="D4536">
            <v>2065</v>
          </cell>
          <cell r="E4536" t="str">
            <v>Mártires cuidadora</v>
          </cell>
        </row>
        <row r="4537">
          <cell r="D4537">
            <v>2065</v>
          </cell>
          <cell r="E4537" t="str">
            <v>Mártires cuidadora</v>
          </cell>
        </row>
        <row r="4538">
          <cell r="D4538">
            <v>2065</v>
          </cell>
          <cell r="E4538" t="str">
            <v>Mártires cuidadora</v>
          </cell>
        </row>
        <row r="4539">
          <cell r="D4539">
            <v>2077</v>
          </cell>
          <cell r="E4539" t="str">
            <v>Territorios diversos y libres de violencia</v>
          </cell>
        </row>
        <row r="4540">
          <cell r="D4540">
            <v>2077</v>
          </cell>
          <cell r="E4540" t="str">
            <v>Territorios diversos y libres de violencia</v>
          </cell>
        </row>
        <row r="4541">
          <cell r="D4541">
            <v>2077</v>
          </cell>
          <cell r="E4541" t="str">
            <v>Territorios diversos y libres de violencia</v>
          </cell>
        </row>
        <row r="4542">
          <cell r="D4542">
            <v>2047</v>
          </cell>
          <cell r="E4542" t="str">
            <v>Educación inicial para el desarrollo integral</v>
          </cell>
        </row>
        <row r="4543">
          <cell r="D4543">
            <v>2052</v>
          </cell>
          <cell r="E4543" t="str">
            <v>Educación integral y de calidad</v>
          </cell>
        </row>
        <row r="4544">
          <cell r="D4544">
            <v>2056</v>
          </cell>
          <cell r="E4544" t="str">
            <v>Jóvenes con oportunidades para la vida</v>
          </cell>
        </row>
        <row r="4545">
          <cell r="D4545">
            <v>2056</v>
          </cell>
          <cell r="E4545" t="str">
            <v>Jóvenes con oportunidades para la vida</v>
          </cell>
        </row>
        <row r="4546">
          <cell r="D4546">
            <v>2056</v>
          </cell>
          <cell r="E4546" t="str">
            <v>Jóvenes con oportunidades para la vida</v>
          </cell>
        </row>
        <row r="4547">
          <cell r="D4547">
            <v>2075</v>
          </cell>
          <cell r="E4547" t="str">
            <v>Recreación y deporte para una vida más sana</v>
          </cell>
        </row>
        <row r="4548">
          <cell r="D4548">
            <v>2075</v>
          </cell>
          <cell r="E4548" t="str">
            <v>Recreación y deporte para una vida más sana</v>
          </cell>
        </row>
        <row r="4549">
          <cell r="D4549">
            <v>2075</v>
          </cell>
          <cell r="E4549" t="str">
            <v>Recreación y deporte para una vida más sana</v>
          </cell>
        </row>
        <row r="4550">
          <cell r="D4550">
            <v>2070</v>
          </cell>
          <cell r="E4550" t="str">
            <v>Promoción de la democracia local por medio del arte y la cultura</v>
          </cell>
        </row>
        <row r="4551">
          <cell r="D4551">
            <v>2070</v>
          </cell>
          <cell r="E4551" t="str">
            <v>Promoción de la democracia local por medio del arte y la cultura</v>
          </cell>
        </row>
        <row r="4552">
          <cell r="D4552">
            <v>2070</v>
          </cell>
          <cell r="E4552" t="str">
            <v>Promoción de la democracia local por medio del arte y la cultura</v>
          </cell>
        </row>
        <row r="4553">
          <cell r="D4553">
            <v>2070</v>
          </cell>
          <cell r="E4553" t="str">
            <v>Promoción de la democracia local por medio del arte y la cultura</v>
          </cell>
        </row>
        <row r="4554">
          <cell r="D4554">
            <v>2093</v>
          </cell>
          <cell r="E4554" t="str">
            <v>Mártires, territorio emprendedor</v>
          </cell>
        </row>
        <row r="4555">
          <cell r="D4555">
            <v>2093</v>
          </cell>
          <cell r="E4555" t="str">
            <v>Mártires, territorio emprendedor</v>
          </cell>
        </row>
        <row r="4556">
          <cell r="D4556">
            <v>2086</v>
          </cell>
          <cell r="E4556" t="str">
            <v>Gestión ante la crisis climática</v>
          </cell>
        </row>
        <row r="4557">
          <cell r="D4557">
            <v>2086</v>
          </cell>
          <cell r="E4557" t="str">
            <v>Gestión ante la crisis climática</v>
          </cell>
        </row>
        <row r="4558">
          <cell r="D4558">
            <v>2086</v>
          </cell>
          <cell r="E4558" t="str">
            <v>Gestión ante la crisis climática</v>
          </cell>
        </row>
        <row r="4559">
          <cell r="D4559">
            <v>2088</v>
          </cell>
          <cell r="E4559" t="str">
            <v>Mártires eficiente en atención y manejo de emergencias</v>
          </cell>
        </row>
        <row r="4560">
          <cell r="D4560">
            <v>2088</v>
          </cell>
          <cell r="E4560" t="str">
            <v>Mártires eficiente en atención y manejo de emergencias</v>
          </cell>
        </row>
        <row r="4561">
          <cell r="D4561">
            <v>2092</v>
          </cell>
          <cell r="E4561" t="str">
            <v>Mártires reverdece</v>
          </cell>
        </row>
        <row r="4562">
          <cell r="D4562">
            <v>2092</v>
          </cell>
          <cell r="E4562" t="str">
            <v>Mártires reverdece</v>
          </cell>
        </row>
        <row r="4563">
          <cell r="D4563">
            <v>2092</v>
          </cell>
          <cell r="E4563" t="str">
            <v>Mártires reverdece</v>
          </cell>
        </row>
        <row r="4564">
          <cell r="D4564">
            <v>2092</v>
          </cell>
          <cell r="E4564" t="str">
            <v>Mártires reverdece</v>
          </cell>
        </row>
        <row r="4565">
          <cell r="D4565">
            <v>2092</v>
          </cell>
          <cell r="E4565" t="str">
            <v>Mártires reverdece</v>
          </cell>
        </row>
        <row r="4566">
          <cell r="D4566">
            <v>2085</v>
          </cell>
          <cell r="E4566" t="str">
            <v>Cuidado y protección de animales en el territorio</v>
          </cell>
        </row>
        <row r="4567">
          <cell r="D4567">
            <v>2084</v>
          </cell>
          <cell r="E4567" t="str">
            <v>Territorio eficiente en el manejo y disposición de residuos</v>
          </cell>
        </row>
        <row r="4568">
          <cell r="D4568">
            <v>2042</v>
          </cell>
          <cell r="E4568" t="str">
            <v>Mártires territorio de paz y atención a las víctimas del conflicto armado</v>
          </cell>
        </row>
        <row r="4569">
          <cell r="D4569">
            <v>2089</v>
          </cell>
          <cell r="E4569" t="str">
            <v>Mártires libre de violencias</v>
          </cell>
        </row>
        <row r="4570">
          <cell r="D4570">
            <v>2089</v>
          </cell>
          <cell r="E4570" t="str">
            <v>Mártires libre de violencias</v>
          </cell>
        </row>
        <row r="4571">
          <cell r="D4571">
            <v>2083</v>
          </cell>
          <cell r="E4571" t="str">
            <v>Atención a movilizaciones y aglomeraciones</v>
          </cell>
        </row>
        <row r="4572">
          <cell r="D4572">
            <v>2080</v>
          </cell>
          <cell r="E4572" t="str">
            <v>Paisaje urbano amigable y seguro</v>
          </cell>
        </row>
        <row r="4573">
          <cell r="D4573">
            <v>2080</v>
          </cell>
          <cell r="E4573" t="str">
            <v>Paisaje urbano amigable y seguro</v>
          </cell>
        </row>
        <row r="4574">
          <cell r="D4574">
            <v>2080</v>
          </cell>
          <cell r="E4574" t="str">
            <v>Paisaje urbano amigable y seguro</v>
          </cell>
        </row>
        <row r="4575">
          <cell r="D4575">
            <v>2098</v>
          </cell>
          <cell r="E4575" t="str">
            <v>Seguridad y justicia comunitaria</v>
          </cell>
        </row>
        <row r="4576">
          <cell r="D4576">
            <v>2098</v>
          </cell>
          <cell r="E4576" t="str">
            <v>Seguridad y justicia comunitaria</v>
          </cell>
        </row>
        <row r="4577">
          <cell r="D4577">
            <v>2098</v>
          </cell>
          <cell r="E4577" t="str">
            <v>Seguridad y justicia comunitaria</v>
          </cell>
        </row>
        <row r="4578">
          <cell r="D4578">
            <v>2098</v>
          </cell>
          <cell r="E4578" t="str">
            <v>Seguridad y justicia comunitaria</v>
          </cell>
        </row>
        <row r="4579">
          <cell r="D4579">
            <v>2098</v>
          </cell>
          <cell r="E4579" t="str">
            <v>Seguridad y justicia comunitaria</v>
          </cell>
        </row>
        <row r="4580">
          <cell r="D4580">
            <v>2098</v>
          </cell>
          <cell r="E4580" t="str">
            <v>Seguridad y justicia comunitaria</v>
          </cell>
        </row>
        <row r="4581">
          <cell r="D4581">
            <v>2098</v>
          </cell>
          <cell r="E4581" t="str">
            <v>Seguridad y justicia comunitaria</v>
          </cell>
        </row>
        <row r="4582">
          <cell r="D4582">
            <v>2097</v>
          </cell>
          <cell r="E4582" t="str">
            <v>Movilidad segura y sostenible</v>
          </cell>
        </row>
        <row r="4583">
          <cell r="D4583">
            <v>2097</v>
          </cell>
          <cell r="E4583" t="str">
            <v>Movilidad segura y sostenible</v>
          </cell>
        </row>
        <row r="4584">
          <cell r="D4584">
            <v>2097</v>
          </cell>
          <cell r="E4584" t="str">
            <v>Movilidad segura y sostenible</v>
          </cell>
        </row>
        <row r="4585">
          <cell r="D4585">
            <v>2096</v>
          </cell>
          <cell r="E4585" t="str">
            <v>Mártires participa y decide</v>
          </cell>
        </row>
        <row r="4586">
          <cell r="D4586">
            <v>2096</v>
          </cell>
          <cell r="E4586" t="str">
            <v>Mártires participa y decide</v>
          </cell>
        </row>
        <row r="4587">
          <cell r="D4587">
            <v>2096</v>
          </cell>
          <cell r="E4587" t="str">
            <v>Mártires participa y decide</v>
          </cell>
        </row>
        <row r="4588">
          <cell r="D4588">
            <v>2096</v>
          </cell>
          <cell r="E4588" t="str">
            <v>Mártires participa y decide</v>
          </cell>
        </row>
        <row r="4589">
          <cell r="D4589">
            <v>2041</v>
          </cell>
          <cell r="E4589" t="str">
            <v>Construcción y dotación sede administrativa local</v>
          </cell>
        </row>
        <row r="4590">
          <cell r="D4590">
            <v>2099</v>
          </cell>
          <cell r="E4590" t="str">
            <v>Gestión pública eficiente y transparente</v>
          </cell>
        </row>
        <row r="4591">
          <cell r="D4591">
            <v>2099</v>
          </cell>
          <cell r="E4591" t="str">
            <v>Gestión pública eficiente y transparente</v>
          </cell>
        </row>
        <row r="4592">
          <cell r="D4592">
            <v>2099</v>
          </cell>
          <cell r="E4592" t="str">
            <v>Gestión pública eficiente y transparente</v>
          </cell>
        </row>
        <row r="4593">
          <cell r="D4593">
            <v>1851</v>
          </cell>
          <cell r="E4593" t="str">
            <v>Acciones de atención para población vulnerable</v>
          </cell>
        </row>
        <row r="4594">
          <cell r="D4594">
            <v>1851</v>
          </cell>
          <cell r="E4594" t="str">
            <v>Acciones de atención para población vulnerable</v>
          </cell>
        </row>
        <row r="4595">
          <cell r="D4595">
            <v>2191</v>
          </cell>
          <cell r="E4595" t="str">
            <v>Acciones integrales para la productividad y el emprendimiento</v>
          </cell>
        </row>
        <row r="4596">
          <cell r="D4596">
            <v>2191</v>
          </cell>
          <cell r="E4596" t="str">
            <v>Acciones integrales para la productividad y el emprendimiento</v>
          </cell>
        </row>
        <row r="4597">
          <cell r="D4597">
            <v>2191</v>
          </cell>
          <cell r="E4597" t="str">
            <v>Acciones integrales para la productividad y el emprendimiento</v>
          </cell>
        </row>
        <row r="4598">
          <cell r="D4598">
            <v>2191</v>
          </cell>
          <cell r="E4598" t="str">
            <v>Acciones integrales para la productividad y el emprendimiento</v>
          </cell>
        </row>
        <row r="4599">
          <cell r="D4599">
            <v>2192</v>
          </cell>
          <cell r="E4599" t="str">
            <v>Acciones de atención a primera infancia y prevención de violencias</v>
          </cell>
        </row>
        <row r="4600">
          <cell r="D4600">
            <v>2192</v>
          </cell>
          <cell r="E4600" t="str">
            <v>Acciones de atención a primera infancia y prevención de violencias</v>
          </cell>
        </row>
        <row r="4601">
          <cell r="D4601">
            <v>2193</v>
          </cell>
          <cell r="E4601" t="str">
            <v>Acciones para las personas cuidadoras</v>
          </cell>
        </row>
        <row r="4602">
          <cell r="D4602">
            <v>2194</v>
          </cell>
          <cell r="E4602" t="str">
            <v>Acciones de fomento y promoción de las condiciones de salud</v>
          </cell>
        </row>
        <row r="4603">
          <cell r="D4603">
            <v>2194</v>
          </cell>
          <cell r="E4603" t="str">
            <v>Acciones de fomento y promoción de las condiciones de salud</v>
          </cell>
        </row>
        <row r="4604">
          <cell r="D4604">
            <v>2194</v>
          </cell>
          <cell r="E4604" t="str">
            <v>Acciones de fomento y promoción de las condiciones de salud</v>
          </cell>
        </row>
        <row r="4605">
          <cell r="D4605">
            <v>2194</v>
          </cell>
          <cell r="E4605" t="str">
            <v>Acciones de fomento y promoción de las condiciones de salud</v>
          </cell>
        </row>
        <row r="4606">
          <cell r="D4606">
            <v>2194</v>
          </cell>
          <cell r="E4606" t="str">
            <v>Acciones de fomento y promoción de las condiciones de salud</v>
          </cell>
        </row>
        <row r="4607">
          <cell r="D4607">
            <v>2194</v>
          </cell>
          <cell r="E4607" t="str">
            <v>Acciones de fomento y promoción de las condiciones de salud</v>
          </cell>
        </row>
        <row r="4608">
          <cell r="D4608">
            <v>2195</v>
          </cell>
          <cell r="E4608" t="str">
            <v>Acciones de prevención del embarazo adolecentes</v>
          </cell>
        </row>
        <row r="4609">
          <cell r="D4609">
            <v>1864</v>
          </cell>
          <cell r="E4609" t="str">
            <v>Acciones para la primera infancia</v>
          </cell>
        </row>
        <row r="4610">
          <cell r="D4610">
            <v>2196</v>
          </cell>
          <cell r="E4610" t="str">
            <v>Dotaciones a instituciones educativas</v>
          </cell>
        </row>
        <row r="4611">
          <cell r="D4611">
            <v>2048</v>
          </cell>
          <cell r="E4611" t="str">
            <v>Acciones de promoción para la educación superior</v>
          </cell>
        </row>
        <row r="4612">
          <cell r="D4612">
            <v>2199</v>
          </cell>
          <cell r="E4612" t="str">
            <v>Acciones de fomento a la juventud</v>
          </cell>
        </row>
        <row r="4613">
          <cell r="D4613">
            <v>2200</v>
          </cell>
          <cell r="E4613" t="str">
            <v>Acciones de fomento y promoción de actividades en el campo deportivo</v>
          </cell>
        </row>
        <row r="4614">
          <cell r="D4614">
            <v>2200</v>
          </cell>
          <cell r="E4614" t="str">
            <v>Acciones de fomento y promoción de actividades en el campo deportivo</v>
          </cell>
        </row>
        <row r="4615">
          <cell r="D4615">
            <v>2200</v>
          </cell>
          <cell r="E4615" t="str">
            <v>Acciones de fomento y promoción de actividades en el campo deportivo</v>
          </cell>
        </row>
        <row r="4616">
          <cell r="D4616">
            <v>2201</v>
          </cell>
          <cell r="E4616" t="str">
            <v>Acciones de fomento y promoción de actividades artísticas, interculturales, culturales y/o patrimoniales.</v>
          </cell>
        </row>
        <row r="4617">
          <cell r="D4617">
            <v>2201</v>
          </cell>
          <cell r="E4617" t="str">
            <v>Acciones de fomento y promoción de actividades artísticas, interculturales, culturales y/o patrimoniales.</v>
          </cell>
        </row>
        <row r="4618">
          <cell r="D4618">
            <v>2201</v>
          </cell>
          <cell r="E4618" t="str">
            <v>Acciones de fomento y promoción de actividades artísticas, interculturales, culturales y/o patrimoniales.</v>
          </cell>
        </row>
        <row r="4619">
          <cell r="D4619">
            <v>2201</v>
          </cell>
          <cell r="E4619" t="str">
            <v>Acciones de fomento y promoción de actividades artísticas, interculturales, culturales y/o patrimoniales.</v>
          </cell>
        </row>
        <row r="4620">
          <cell r="D4620">
            <v>2202</v>
          </cell>
          <cell r="E4620" t="str">
            <v>Acciones de fortalecimiento a industrias culturales y creativas de la localidad</v>
          </cell>
        </row>
        <row r="4621">
          <cell r="D4621">
            <v>2203</v>
          </cell>
          <cell r="E4621" t="str">
            <v>Acciones que promueven la agricultura urbana</v>
          </cell>
        </row>
        <row r="4622">
          <cell r="D4622">
            <v>2204</v>
          </cell>
          <cell r="E4622" t="str">
            <v>Acciones de educación ambiental y eco-urbanismo</v>
          </cell>
        </row>
        <row r="4623">
          <cell r="D4623">
            <v>2204</v>
          </cell>
          <cell r="E4623" t="str">
            <v>Acciones de educación ambiental y eco-urbanismo</v>
          </cell>
        </row>
        <row r="4624">
          <cell r="D4624">
            <v>2204</v>
          </cell>
          <cell r="E4624" t="str">
            <v>Acciones de educación ambiental y eco-urbanismo</v>
          </cell>
        </row>
        <row r="4625">
          <cell r="D4625">
            <v>2205</v>
          </cell>
          <cell r="E4625" t="str">
            <v>Acciones de mitigación del riesgo y fortalecimiento de capacidades de reacción.</v>
          </cell>
        </row>
        <row r="4626">
          <cell r="D4626">
            <v>2205</v>
          </cell>
          <cell r="E4626" t="str">
            <v>Acciones de mitigación del riesgo y fortalecimiento de capacidades de reacción.</v>
          </cell>
        </row>
        <row r="4627">
          <cell r="D4627">
            <v>2206</v>
          </cell>
          <cell r="E4627" t="str">
            <v>Acciones ambientales para reverdecer la localidad</v>
          </cell>
        </row>
        <row r="4628">
          <cell r="D4628">
            <v>2206</v>
          </cell>
          <cell r="E4628" t="str">
            <v>Acciones ambientales para reverdecer la localidad</v>
          </cell>
        </row>
        <row r="4629">
          <cell r="D4629">
            <v>2207</v>
          </cell>
          <cell r="E4629" t="str">
            <v>Acciones de mejoramiento y embellecimiento de parques</v>
          </cell>
        </row>
        <row r="4630">
          <cell r="D4630">
            <v>2207</v>
          </cell>
          <cell r="E4630" t="str">
            <v>Acciones de mejoramiento y embellecimiento de parques</v>
          </cell>
        </row>
        <row r="4631">
          <cell r="D4631">
            <v>2209</v>
          </cell>
          <cell r="E4631" t="str">
            <v>Acciones de atención y bienestar animal</v>
          </cell>
        </row>
        <row r="4632">
          <cell r="D4632">
            <v>2210</v>
          </cell>
          <cell r="E4632" t="str">
            <v>Acciones que fomentan el cambio de hábitos y mejoramiento de las condiciones ambientales</v>
          </cell>
        </row>
        <row r="4633">
          <cell r="D4633">
            <v>2165</v>
          </cell>
          <cell r="E4633" t="str">
            <v>Acciones para la construcción de memoria, verdad, reparación, víctimas, paz y reconciliación</v>
          </cell>
        </row>
        <row r="4634">
          <cell r="D4634">
            <v>2197</v>
          </cell>
          <cell r="E4634" t="str">
            <v>Acciones para el desarrollo de capacidades y el fomento de los derechos de las mujeres</v>
          </cell>
        </row>
        <row r="4635">
          <cell r="D4635">
            <v>2197</v>
          </cell>
          <cell r="E4635" t="str">
            <v>Acciones para el desarrollo de capacidades y el fomento de los derechos de las mujeres</v>
          </cell>
        </row>
        <row r="4636">
          <cell r="D4636">
            <v>2182</v>
          </cell>
          <cell r="E4636" t="str">
            <v>Acciones de promoción para la convivencia ciudadana</v>
          </cell>
        </row>
        <row r="4637">
          <cell r="D4637">
            <v>2183</v>
          </cell>
          <cell r="E4637" t="str">
            <v>Acciones para establecer acuerdos ciudadanos</v>
          </cell>
        </row>
        <row r="4638">
          <cell r="D4638">
            <v>2183</v>
          </cell>
          <cell r="E4638" t="str">
            <v>Acciones para establecer acuerdos ciudadanos</v>
          </cell>
        </row>
        <row r="4639">
          <cell r="D4639">
            <v>2184</v>
          </cell>
          <cell r="E4639" t="str">
            <v>Acciones de acceso a la justicia</v>
          </cell>
        </row>
        <row r="4640">
          <cell r="D4640">
            <v>2185</v>
          </cell>
          <cell r="E4640" t="str">
            <v>Dotaciones de seguridad</v>
          </cell>
        </row>
        <row r="4641">
          <cell r="D4641">
            <v>2185</v>
          </cell>
          <cell r="E4641" t="str">
            <v>Dotaciones de seguridad</v>
          </cell>
        </row>
        <row r="4642">
          <cell r="D4642">
            <v>2186</v>
          </cell>
          <cell r="E4642" t="str">
            <v>Acciones de mejoramiento de la malla vial y el espacio público</v>
          </cell>
        </row>
        <row r="4643">
          <cell r="D4643">
            <v>2186</v>
          </cell>
          <cell r="E4643" t="str">
            <v>Acciones de mejoramiento de la malla vial y el espacio público</v>
          </cell>
        </row>
        <row r="4644">
          <cell r="D4644">
            <v>2186</v>
          </cell>
          <cell r="E4644" t="str">
            <v>Acciones de mejoramiento de la malla vial y el espacio público</v>
          </cell>
        </row>
        <row r="4645">
          <cell r="D4645">
            <v>2186</v>
          </cell>
          <cell r="E4645" t="str">
            <v>Acciones de mejoramiento de la malla vial y el espacio público</v>
          </cell>
        </row>
        <row r="4646">
          <cell r="D4646">
            <v>2190</v>
          </cell>
          <cell r="E4646" t="str">
            <v>Acciones de fomento y fortalecimiento de procesos participativos</v>
          </cell>
        </row>
        <row r="4647">
          <cell r="D4647">
            <v>2190</v>
          </cell>
          <cell r="E4647" t="str">
            <v>Acciones de fomento y fortalecimiento de procesos participativos</v>
          </cell>
        </row>
        <row r="4648">
          <cell r="D4648">
            <v>2190</v>
          </cell>
          <cell r="E4648" t="str">
            <v>Acciones de fomento y fortalecimiento de procesos participativos</v>
          </cell>
        </row>
        <row r="4649">
          <cell r="D4649">
            <v>2190</v>
          </cell>
          <cell r="E4649" t="str">
            <v>Acciones de fomento y fortalecimiento de procesos participativos</v>
          </cell>
        </row>
        <row r="4650">
          <cell r="D4650">
            <v>2189</v>
          </cell>
          <cell r="E4650" t="str">
            <v>Acciones inspección, vigilancia y control</v>
          </cell>
        </row>
        <row r="4651">
          <cell r="D4651">
            <v>2198</v>
          </cell>
          <cell r="E4651" t="str">
            <v>Acciones para el fortalecimiento institucional</v>
          </cell>
        </row>
        <row r="4652">
          <cell r="D4652">
            <v>2198</v>
          </cell>
          <cell r="E4652" t="str">
            <v>Acciones para el fortalecimiento institucional</v>
          </cell>
        </row>
        <row r="4653">
          <cell r="D4653">
            <v>1881</v>
          </cell>
          <cell r="E4653" t="str">
            <v>Puente Aranda cuidadora y protectora de la población vulnerable</v>
          </cell>
        </row>
        <row r="4654">
          <cell r="D4654">
            <v>1881</v>
          </cell>
          <cell r="E4654" t="str">
            <v>Puente Aranda cuidadora y protectora de la población vulnerable</v>
          </cell>
        </row>
        <row r="4655">
          <cell r="D4655">
            <v>1881</v>
          </cell>
          <cell r="E4655" t="str">
            <v>Puente Aranda cuidadora y protectora de la población vulnerable</v>
          </cell>
        </row>
        <row r="4656">
          <cell r="D4656">
            <v>1893</v>
          </cell>
          <cell r="E4656" t="str">
            <v>Empleo y productividad, una apuesta del contrato social para Puente Aranda</v>
          </cell>
        </row>
        <row r="4657">
          <cell r="D4657">
            <v>1893</v>
          </cell>
          <cell r="E4657" t="str">
            <v>Empleo y productividad, una apuesta del contrato social para Puente Aranda</v>
          </cell>
        </row>
        <row r="4658">
          <cell r="D4658">
            <v>1893</v>
          </cell>
          <cell r="E4658" t="str">
            <v>Empleo y productividad, una apuesta del contrato social para Puente Aranda</v>
          </cell>
        </row>
        <row r="4659">
          <cell r="D4659">
            <v>1893</v>
          </cell>
          <cell r="E4659" t="str">
            <v>Empleo y productividad, una apuesta del contrato social para Puente Aranda</v>
          </cell>
        </row>
        <row r="4660">
          <cell r="D4660">
            <v>1894</v>
          </cell>
          <cell r="E4660" t="str">
            <v>Puente Aranda sin violencias</v>
          </cell>
        </row>
        <row r="4661">
          <cell r="D4661">
            <v>1894</v>
          </cell>
          <cell r="E4661" t="str">
            <v>Puente Aranda sin violencias</v>
          </cell>
        </row>
        <row r="4662">
          <cell r="D4662">
            <v>1894</v>
          </cell>
          <cell r="E4662" t="str">
            <v>Puente Aranda sin violencias</v>
          </cell>
        </row>
        <row r="4663">
          <cell r="D4663">
            <v>1894</v>
          </cell>
          <cell r="E4663" t="str">
            <v>Puente Aranda sin violencias</v>
          </cell>
        </row>
        <row r="4664">
          <cell r="D4664">
            <v>1895</v>
          </cell>
          <cell r="E4664" t="str">
            <v>Mujeres cuidadoras en un nuevo contrato social para Puente Aranda</v>
          </cell>
        </row>
        <row r="4665">
          <cell r="D4665">
            <v>1897</v>
          </cell>
          <cell r="E4665" t="str">
            <v>Puente Aranda con salud</v>
          </cell>
        </row>
        <row r="4666">
          <cell r="D4666">
            <v>1897</v>
          </cell>
          <cell r="E4666" t="str">
            <v>Puente Aranda con salud</v>
          </cell>
        </row>
        <row r="4667">
          <cell r="D4667">
            <v>1897</v>
          </cell>
          <cell r="E4667" t="str">
            <v>Puente Aranda con salud</v>
          </cell>
        </row>
        <row r="4668">
          <cell r="D4668">
            <v>1897</v>
          </cell>
          <cell r="E4668" t="str">
            <v>Puente Aranda con salud</v>
          </cell>
        </row>
        <row r="4669">
          <cell r="D4669">
            <v>2216</v>
          </cell>
          <cell r="E4669" t="str">
            <v>Puente Aranda cuida a las muejres gestantes</v>
          </cell>
        </row>
        <row r="4670">
          <cell r="D4670">
            <v>1899</v>
          </cell>
          <cell r="E4670" t="str">
            <v>Puente Aranda educada en prevención de embarazo</v>
          </cell>
        </row>
        <row r="4671">
          <cell r="D4671">
            <v>1632</v>
          </cell>
          <cell r="E4671" t="str">
            <v>Educación inicial: bases solidadas para la vida para los niños y niñas de puente Aranda</v>
          </cell>
        </row>
        <row r="4672">
          <cell r="D4672">
            <v>2006</v>
          </cell>
          <cell r="E4672" t="str">
            <v>Una localidad pedagógica</v>
          </cell>
        </row>
        <row r="4673">
          <cell r="D4673">
            <v>1885</v>
          </cell>
          <cell r="E4673" t="str">
            <v>Puente Aranda comprometida con la educación superior de los jóvenes</v>
          </cell>
        </row>
        <row r="4674">
          <cell r="D4674">
            <v>1885</v>
          </cell>
          <cell r="E4674" t="str">
            <v>Puente Aranda comprometida con la educación superior de los jóvenes</v>
          </cell>
        </row>
        <row r="4675">
          <cell r="D4675">
            <v>1887</v>
          </cell>
          <cell r="E4675" t="str">
            <v>Puente Aranda referente en cultura, deporte y recreación</v>
          </cell>
        </row>
        <row r="4676">
          <cell r="D4676">
            <v>1887</v>
          </cell>
          <cell r="E4676" t="str">
            <v>Puente Aranda referente en cultura, deporte y recreación</v>
          </cell>
        </row>
        <row r="4677">
          <cell r="D4677">
            <v>1887</v>
          </cell>
          <cell r="E4677" t="str">
            <v>Puente Aranda referente en cultura, deporte y recreación</v>
          </cell>
        </row>
        <row r="4678">
          <cell r="D4678">
            <v>1890</v>
          </cell>
          <cell r="E4678" t="str">
            <v>Arte, cultura y patrimonio, un nuevo pacto social para Puente Aranda</v>
          </cell>
        </row>
        <row r="4679">
          <cell r="D4679">
            <v>1890</v>
          </cell>
          <cell r="E4679" t="str">
            <v>Arte, cultura y patrimonio, un nuevo pacto social para Puente Aranda</v>
          </cell>
        </row>
        <row r="4680">
          <cell r="D4680">
            <v>1890</v>
          </cell>
          <cell r="E4680" t="str">
            <v>Arte, cultura y patrimonio, un nuevo pacto social para Puente Aranda</v>
          </cell>
        </row>
        <row r="4681">
          <cell r="D4681">
            <v>1890</v>
          </cell>
          <cell r="E4681" t="str">
            <v>Arte, cultura y patrimonio, un nuevo pacto social para Puente Aranda</v>
          </cell>
        </row>
        <row r="4682">
          <cell r="D4682">
            <v>1630</v>
          </cell>
          <cell r="E4682" t="str">
            <v>Inversiones ambientales sostenibles</v>
          </cell>
        </row>
        <row r="4683">
          <cell r="D4683">
            <v>1891</v>
          </cell>
          <cell r="E4683" t="str">
            <v>Industria cultural para Puente Aranda</v>
          </cell>
        </row>
        <row r="4684">
          <cell r="D4684">
            <v>2001</v>
          </cell>
          <cell r="E4684" t="str">
            <v>Educación ambiental y eco urbanismo en Puente Aranda</v>
          </cell>
        </row>
        <row r="4685">
          <cell r="D4685">
            <v>2001</v>
          </cell>
          <cell r="E4685" t="str">
            <v>Educación ambiental y eco urbanismo en Puente Aranda</v>
          </cell>
        </row>
        <row r="4686">
          <cell r="D4686">
            <v>2001</v>
          </cell>
          <cell r="E4686" t="str">
            <v>Educación ambiental y eco urbanismo en Puente Aranda</v>
          </cell>
        </row>
        <row r="4687">
          <cell r="D4687">
            <v>2002</v>
          </cell>
          <cell r="E4687" t="str">
            <v>Puente Aranda alerta ante las emergencias</v>
          </cell>
        </row>
        <row r="4688">
          <cell r="D4688">
            <v>2003</v>
          </cell>
          <cell r="E4688" t="str">
            <v>Arbolado para Puente Aranda</v>
          </cell>
        </row>
        <row r="4689">
          <cell r="D4689">
            <v>2003</v>
          </cell>
          <cell r="E4689" t="str">
            <v>Arbolado para Puente Aranda</v>
          </cell>
        </row>
        <row r="4690">
          <cell r="D4690">
            <v>2215</v>
          </cell>
          <cell r="E4690" t="str">
            <v>Parques para Puente Aranda</v>
          </cell>
        </row>
        <row r="4691">
          <cell r="D4691">
            <v>2215</v>
          </cell>
          <cell r="E4691" t="str">
            <v>Parques para Puente Aranda</v>
          </cell>
        </row>
        <row r="4692">
          <cell r="D4692">
            <v>2004</v>
          </cell>
          <cell r="E4692" t="str">
            <v>Puente Aranda protege y cuida a los animales</v>
          </cell>
        </row>
        <row r="4693">
          <cell r="D4693">
            <v>2005</v>
          </cell>
          <cell r="E4693" t="str">
            <v>Puente Aranda cambia sus hábitos de consumo</v>
          </cell>
        </row>
        <row r="4694">
          <cell r="D4694">
            <v>1900</v>
          </cell>
          <cell r="E4694" t="str">
            <v>Puente Aranda de la mano con la paz y la reconciliación</v>
          </cell>
        </row>
        <row r="4695">
          <cell r="D4695">
            <v>1901</v>
          </cell>
          <cell r="E4695" t="str">
            <v>Mujeres libres y seguras en Puente Aranda</v>
          </cell>
        </row>
        <row r="4696">
          <cell r="D4696">
            <v>1901</v>
          </cell>
          <cell r="E4696" t="str">
            <v>Mujeres libres y seguras en Puente Aranda</v>
          </cell>
        </row>
        <row r="4697">
          <cell r="D4697">
            <v>1902</v>
          </cell>
          <cell r="E4697" t="str">
            <v>Seguridad y convivencia para Puente Aranda</v>
          </cell>
        </row>
        <row r="4698">
          <cell r="D4698">
            <v>1902</v>
          </cell>
          <cell r="E4698" t="str">
            <v>Seguridad y convivencia para Puente Aranda</v>
          </cell>
        </row>
        <row r="4699">
          <cell r="D4699">
            <v>1902</v>
          </cell>
          <cell r="E4699" t="str">
            <v>Seguridad y convivencia para Puente Aranda</v>
          </cell>
        </row>
        <row r="4700">
          <cell r="D4700">
            <v>1903</v>
          </cell>
          <cell r="E4700" t="str">
            <v>Acuerdos para el espacio público en el marco del contrato social para Puente Aranda</v>
          </cell>
        </row>
        <row r="4701">
          <cell r="D4701">
            <v>1903</v>
          </cell>
          <cell r="E4701" t="str">
            <v>Acuerdos para el espacio público en el marco del contrato social para Puente Aranda</v>
          </cell>
        </row>
        <row r="4702">
          <cell r="D4702">
            <v>1903</v>
          </cell>
          <cell r="E4702" t="str">
            <v>Acuerdos para el espacio público en el marco del contrato social para Puente Aranda</v>
          </cell>
        </row>
        <row r="4703">
          <cell r="D4703">
            <v>1904</v>
          </cell>
          <cell r="E4703" t="str">
            <v>Puente Aranda con justicia y paz</v>
          </cell>
        </row>
        <row r="4704">
          <cell r="D4704">
            <v>1904</v>
          </cell>
          <cell r="E4704" t="str">
            <v>Puente Aranda con justicia y paz</v>
          </cell>
        </row>
        <row r="4705">
          <cell r="D4705">
            <v>2217</v>
          </cell>
          <cell r="E4705" t="str">
            <v>Dotación en seguridad para Puente Aranda</v>
          </cell>
        </row>
        <row r="4706">
          <cell r="D4706">
            <v>2217</v>
          </cell>
          <cell r="E4706" t="str">
            <v>Dotación en seguridad para Puente Aranda</v>
          </cell>
        </row>
        <row r="4707">
          <cell r="D4707">
            <v>2217</v>
          </cell>
          <cell r="E4707" t="str">
            <v>Dotación en seguridad para Puente Aranda</v>
          </cell>
        </row>
        <row r="4708">
          <cell r="D4708">
            <v>2223</v>
          </cell>
          <cell r="E4708" t="str">
            <v>Puente Aranda con equipamientos para la garantía de la seguridad y la justicia</v>
          </cell>
        </row>
        <row r="4709">
          <cell r="D4709">
            <v>1905</v>
          </cell>
          <cell r="E4709" t="str">
            <v>Movilidad segura, sostenible y accesible para Puente Aranda</v>
          </cell>
        </row>
        <row r="4710">
          <cell r="D4710">
            <v>1905</v>
          </cell>
          <cell r="E4710" t="str">
            <v>Movilidad segura, sostenible y accesible para Puente Aranda</v>
          </cell>
        </row>
        <row r="4711">
          <cell r="D4711">
            <v>1905</v>
          </cell>
          <cell r="E4711" t="str">
            <v>Movilidad segura, sostenible y accesible para Puente Aranda</v>
          </cell>
        </row>
        <row r="4712">
          <cell r="D4712">
            <v>1905</v>
          </cell>
          <cell r="E4712" t="str">
            <v>Movilidad segura, sostenible y accesible para Puente Aranda</v>
          </cell>
        </row>
        <row r="4713">
          <cell r="D4713">
            <v>1906</v>
          </cell>
          <cell r="E4713" t="str">
            <v>Fortalecimiento de la participación ciudadana en Puente Aranda</v>
          </cell>
        </row>
        <row r="4714">
          <cell r="D4714">
            <v>1906</v>
          </cell>
          <cell r="E4714" t="str">
            <v>Fortalecimiento de la participación ciudadana en Puente Aranda</v>
          </cell>
        </row>
        <row r="4715">
          <cell r="D4715">
            <v>1906</v>
          </cell>
          <cell r="E4715" t="str">
            <v>Fortalecimiento de la participación ciudadana en Puente Aranda</v>
          </cell>
        </row>
        <row r="4716">
          <cell r="D4716">
            <v>1906</v>
          </cell>
          <cell r="E4716" t="str">
            <v>Fortalecimiento de la participación ciudadana en Puente Aranda</v>
          </cell>
        </row>
        <row r="4717">
          <cell r="D4717">
            <v>1907</v>
          </cell>
          <cell r="E4717" t="str">
            <v>Fortalecimiento al desarrollo local de Puente Aranda</v>
          </cell>
        </row>
        <row r="4718">
          <cell r="D4718">
            <v>1907</v>
          </cell>
          <cell r="E4718" t="str">
            <v>Fortalecimiento al desarrollo local de Puente Aranda</v>
          </cell>
        </row>
        <row r="4719">
          <cell r="D4719">
            <v>1908</v>
          </cell>
          <cell r="E4719" t="str">
            <v>Inspección, vigilancia y control</v>
          </cell>
        </row>
        <row r="4720">
          <cell r="D4720">
            <v>1605</v>
          </cell>
          <cell r="E4720" t="str">
            <v>La Candelaria solidaria</v>
          </cell>
        </row>
        <row r="4721">
          <cell r="D4721">
            <v>1605</v>
          </cell>
          <cell r="E4721" t="str">
            <v>La Candelaria solidaria</v>
          </cell>
        </row>
        <row r="4722">
          <cell r="D4722">
            <v>1628</v>
          </cell>
          <cell r="E4722" t="str">
            <v>La Candelaria productiva y resiliente</v>
          </cell>
        </row>
        <row r="4723">
          <cell r="D4723">
            <v>1628</v>
          </cell>
          <cell r="E4723" t="str">
            <v>La Candelaria productiva y resiliente</v>
          </cell>
        </row>
        <row r="4724">
          <cell r="D4724">
            <v>1628</v>
          </cell>
          <cell r="E4724" t="str">
            <v>La Candelaria productiva y resiliente</v>
          </cell>
        </row>
        <row r="4725">
          <cell r="D4725">
            <v>1628</v>
          </cell>
          <cell r="E4725" t="str">
            <v>La Candelaria productiva y resiliente</v>
          </cell>
        </row>
        <row r="4726">
          <cell r="D4726">
            <v>1662</v>
          </cell>
          <cell r="E4726" t="str">
            <v>La Candelaria territorio libre de violencia intrafamiliar y sexual</v>
          </cell>
        </row>
        <row r="4727">
          <cell r="D4727">
            <v>1662</v>
          </cell>
          <cell r="E4727" t="str">
            <v>La Candelaria territorio libre de violencia intrafamiliar y sexual</v>
          </cell>
        </row>
        <row r="4728">
          <cell r="D4728">
            <v>1663</v>
          </cell>
          <cell r="E4728" t="str">
            <v>La Candelaria redistributiva: democratizando el trabajo de cuidado</v>
          </cell>
        </row>
        <row r="4729">
          <cell r="D4729">
            <v>1664</v>
          </cell>
          <cell r="E4729" t="str">
            <v>La Candelaria incluyente y ancestral</v>
          </cell>
        </row>
        <row r="4730">
          <cell r="D4730">
            <v>1664</v>
          </cell>
          <cell r="E4730" t="str">
            <v>La Candelaria incluyente y ancestral</v>
          </cell>
        </row>
        <row r="4731">
          <cell r="D4731">
            <v>1608</v>
          </cell>
          <cell r="E4731" t="str">
            <v>La Candelaria pedagógica: bases sólidas para la vida</v>
          </cell>
        </row>
        <row r="4732">
          <cell r="D4732">
            <v>1606</v>
          </cell>
          <cell r="E4732" t="str">
            <v>La Candelaria pedagógica: más y mejor tiempo en los colegios</v>
          </cell>
        </row>
        <row r="4733">
          <cell r="D4733">
            <v>1607</v>
          </cell>
          <cell r="E4733" t="str">
            <v>La Candelaria pedagógica: proyecto de vida para la ciudadanía, la innovación y el trabajo del siglo XXI</v>
          </cell>
        </row>
        <row r="4734">
          <cell r="D4734">
            <v>1607</v>
          </cell>
          <cell r="E4734" t="str">
            <v>La Candelaria pedagógica: proyecto de vida para la ciudadanía, la innovación y el trabajo del siglo XXI</v>
          </cell>
        </row>
        <row r="4735">
          <cell r="D4735">
            <v>1609</v>
          </cell>
          <cell r="E4735" t="str">
            <v>La Candelaria para los jóvenes: dotación de la casa de la juventud</v>
          </cell>
        </row>
        <row r="4736">
          <cell r="D4736">
            <v>1611</v>
          </cell>
          <cell r="E4736" t="str">
            <v>La Candelaria activa: referente en cultura, deporte, recreación</v>
          </cell>
        </row>
        <row r="4737">
          <cell r="D4737">
            <v>1625</v>
          </cell>
          <cell r="E4737" t="str">
            <v>La Candelaria cultural, artística y patrimonial</v>
          </cell>
        </row>
        <row r="4738">
          <cell r="D4738">
            <v>1625</v>
          </cell>
          <cell r="E4738" t="str">
            <v>La Candelaria cultural, artística y patrimonial</v>
          </cell>
        </row>
        <row r="4739">
          <cell r="D4739">
            <v>1625</v>
          </cell>
          <cell r="E4739" t="str">
            <v>La Candelaria cultural, artística y patrimonial</v>
          </cell>
        </row>
        <row r="4740">
          <cell r="D4740">
            <v>1625</v>
          </cell>
          <cell r="E4740" t="str">
            <v>La Candelaria cultural, artística y patrimonial</v>
          </cell>
        </row>
        <row r="4741">
          <cell r="D4741">
            <v>1626</v>
          </cell>
          <cell r="E4741" t="str">
            <v>La Candelaria sostenible: agricultura urbana</v>
          </cell>
        </row>
        <row r="4742">
          <cell r="D4742">
            <v>1627</v>
          </cell>
          <cell r="E4742" t="str">
            <v>La Candelaria emprendedora e innovadora</v>
          </cell>
        </row>
        <row r="4743">
          <cell r="D4743">
            <v>1700</v>
          </cell>
          <cell r="E4743" t="str">
            <v>La Candelaria sostenible: cambio cultural para la gestión de la crisis climática</v>
          </cell>
        </row>
        <row r="4744">
          <cell r="D4744">
            <v>1700</v>
          </cell>
          <cell r="E4744" t="str">
            <v>La Candelaria sostenible: cambio cultural para la gestión de la crisis climática</v>
          </cell>
        </row>
        <row r="4745">
          <cell r="D4745">
            <v>1700</v>
          </cell>
          <cell r="E4745" t="str">
            <v>La Candelaria sostenible: cambio cultural para la gestión de la crisis climática</v>
          </cell>
        </row>
        <row r="4746">
          <cell r="D4746">
            <v>1701</v>
          </cell>
          <cell r="E4746" t="str">
            <v>La Candelaria Sostenible: protectora de sus recursos naturales</v>
          </cell>
        </row>
        <row r="4747">
          <cell r="D4747">
            <v>1702</v>
          </cell>
          <cell r="E4747" t="str">
            <v>La Candelaria preventiva: eficiencia en la atención de emergencias</v>
          </cell>
        </row>
        <row r="4748">
          <cell r="D4748">
            <v>1702</v>
          </cell>
          <cell r="E4748" t="str">
            <v>La Candelaria preventiva: eficiencia en la atención de emergencias</v>
          </cell>
        </row>
        <row r="4749">
          <cell r="D4749">
            <v>1703</v>
          </cell>
          <cell r="E4749" t="str">
            <v>La Candelaria sostenible: más árboles y más vida</v>
          </cell>
        </row>
        <row r="4750">
          <cell r="D4750">
            <v>1703</v>
          </cell>
          <cell r="E4750" t="str">
            <v>La Candelaria sostenible: más árboles y más vida</v>
          </cell>
        </row>
        <row r="4751">
          <cell r="D4751">
            <v>1706</v>
          </cell>
          <cell r="E4751" t="str">
            <v>La Candelaria recreativa: parques para la vida</v>
          </cell>
        </row>
        <row r="4752">
          <cell r="D4752">
            <v>1706</v>
          </cell>
          <cell r="E4752" t="str">
            <v>La Candelaria recreativa: parques para la vida</v>
          </cell>
        </row>
        <row r="4753">
          <cell r="D4753">
            <v>1704</v>
          </cell>
          <cell r="E4753" t="str">
            <v>La Candelaria animalista: mejores condiciones para los animales</v>
          </cell>
        </row>
        <row r="4754">
          <cell r="D4754">
            <v>1705</v>
          </cell>
          <cell r="E4754" t="str">
            <v>La Candelaria sostenible: ecoeficiencia, reciclaje y cambio de hábitos de consumo</v>
          </cell>
        </row>
        <row r="4755">
          <cell r="D4755">
            <v>1777</v>
          </cell>
          <cell r="E4755" t="str">
            <v>La Candelaria territorio de paz y reconciliación</v>
          </cell>
        </row>
        <row r="4756">
          <cell r="D4756">
            <v>1781</v>
          </cell>
          <cell r="E4756" t="str">
            <v>La Candelaria segura: mujeres libres de violencias</v>
          </cell>
        </row>
        <row r="4757">
          <cell r="D4757">
            <v>1781</v>
          </cell>
          <cell r="E4757" t="str">
            <v>La Candelaria segura: mujeres libres de violencias</v>
          </cell>
        </row>
        <row r="4758">
          <cell r="D4758">
            <v>1785</v>
          </cell>
          <cell r="E4758" t="str">
            <v>La Candelaria segura: cultura y convivencia ciudadana</v>
          </cell>
        </row>
        <row r="4759">
          <cell r="D4759">
            <v>1786</v>
          </cell>
          <cell r="E4759" t="str">
            <v>La Candelaria incluyente: espacio público para la ciudadanía</v>
          </cell>
        </row>
        <row r="4760">
          <cell r="D4760">
            <v>1786</v>
          </cell>
          <cell r="E4760" t="str">
            <v>La Candelaria incluyente: espacio público para la ciudadanía</v>
          </cell>
        </row>
        <row r="4761">
          <cell r="D4761">
            <v>1786</v>
          </cell>
          <cell r="E4761" t="str">
            <v>La Candelaria incluyente: espacio público para la ciudadanía</v>
          </cell>
        </row>
        <row r="4762">
          <cell r="D4762">
            <v>1787</v>
          </cell>
          <cell r="E4762" t="str">
            <v>La Candelaria segura: acceso a la justicia integral</v>
          </cell>
        </row>
        <row r="4763">
          <cell r="D4763">
            <v>1788</v>
          </cell>
          <cell r="E4763" t="str">
            <v>La Candelaria segura: dotación en seguridad</v>
          </cell>
        </row>
        <row r="4764">
          <cell r="D4764">
            <v>2020</v>
          </cell>
          <cell r="E4764" t="str">
            <v>La Candelaria sostenible: espacio público e infraestructura para la movilidad</v>
          </cell>
        </row>
        <row r="4765">
          <cell r="D4765">
            <v>2020</v>
          </cell>
          <cell r="E4765" t="str">
            <v>La Candelaria sostenible: espacio público e infraestructura para la movilidad</v>
          </cell>
        </row>
        <row r="4766">
          <cell r="D4766">
            <v>2020</v>
          </cell>
          <cell r="E4766" t="str">
            <v>La Candelaria sostenible: espacio público e infraestructura para la movilidad</v>
          </cell>
        </row>
        <row r="4767">
          <cell r="D4767">
            <v>2020</v>
          </cell>
          <cell r="E4767" t="str">
            <v>La Candelaria sostenible: espacio público e infraestructura para la movilidad</v>
          </cell>
        </row>
        <row r="4768">
          <cell r="D4768">
            <v>2019</v>
          </cell>
          <cell r="E4768" t="str">
            <v>La Candelaria participativa</v>
          </cell>
        </row>
        <row r="4769">
          <cell r="D4769">
            <v>2019</v>
          </cell>
          <cell r="E4769" t="str">
            <v>La Candelaria participativa</v>
          </cell>
        </row>
        <row r="4770">
          <cell r="D4770">
            <v>2021</v>
          </cell>
          <cell r="E4770" t="str">
            <v>La Candelaria gobierno abierto y transparente: fortalecimiento institucional</v>
          </cell>
        </row>
        <row r="4771">
          <cell r="D4771">
            <v>2021</v>
          </cell>
          <cell r="E4771" t="str">
            <v>La Candelaria gobierno abierto y transparente: fortalecimiento institucional</v>
          </cell>
        </row>
        <row r="4772">
          <cell r="D4772">
            <v>2023</v>
          </cell>
          <cell r="E4772" t="str">
            <v>La Candelaria segura: inspección, vigilancia y control</v>
          </cell>
        </row>
        <row r="4773">
          <cell r="D4773">
            <v>1636</v>
          </cell>
          <cell r="E4773" t="str">
            <v>Mejoramiento de la calidad de vida del adulto mayor en Rafael Uribe Uribe</v>
          </cell>
        </row>
        <row r="4774">
          <cell r="D4774">
            <v>2213</v>
          </cell>
          <cell r="E4774" t="str">
            <v>Rafael Uribe Uribe Solidaria.</v>
          </cell>
        </row>
        <row r="4775">
          <cell r="D4775">
            <v>2213</v>
          </cell>
          <cell r="E4775" t="str">
            <v>Rafael Uribe Uribe Solidaria.</v>
          </cell>
        </row>
        <row r="4776">
          <cell r="D4776">
            <v>1653</v>
          </cell>
          <cell r="E4776" t="str">
            <v>Oportunidades para el desarrollo económico cultural y creativo en Rafael Uribe Uribe</v>
          </cell>
        </row>
        <row r="4777">
          <cell r="D4777">
            <v>1653</v>
          </cell>
          <cell r="E4777" t="str">
            <v>Oportunidades para el desarrollo económico cultural y creativo en Rafael Uribe Uribe</v>
          </cell>
        </row>
        <row r="4778">
          <cell r="D4778">
            <v>1653</v>
          </cell>
          <cell r="E4778" t="str">
            <v>Oportunidades para el desarrollo económico cultural y creativo en Rafael Uribe Uribe</v>
          </cell>
        </row>
        <row r="4779">
          <cell r="D4779">
            <v>1653</v>
          </cell>
          <cell r="E4779" t="str">
            <v>Oportunidades para el desarrollo económico cultural y creativo en Rafael Uribe Uribe</v>
          </cell>
        </row>
        <row r="4780">
          <cell r="D4780">
            <v>1656</v>
          </cell>
          <cell r="E4780" t="str">
            <v>Prevención de la violencia intrafamiliar y sexual en Rafael Uribe Uribe</v>
          </cell>
        </row>
        <row r="4781">
          <cell r="D4781">
            <v>1656</v>
          </cell>
          <cell r="E4781" t="str">
            <v>Prevención de la violencia intrafamiliar y sexual en Rafael Uribe Uribe</v>
          </cell>
        </row>
        <row r="4782">
          <cell r="D4782">
            <v>1656</v>
          </cell>
          <cell r="E4782" t="str">
            <v>Prevención de la violencia intrafamiliar y sexual en Rafael Uribe Uribe</v>
          </cell>
        </row>
        <row r="4783">
          <cell r="D4783">
            <v>1657</v>
          </cell>
          <cell r="E4783" t="str">
            <v>Autocuidado y bienestar de la comunidad en Rafael Uribe Uribe</v>
          </cell>
        </row>
        <row r="4784">
          <cell r="D4784">
            <v>1658</v>
          </cell>
          <cell r="E4784" t="str">
            <v>Promoción y prevención de la salud en Rafael Uribe Uribe</v>
          </cell>
        </row>
        <row r="4785">
          <cell r="D4785">
            <v>1658</v>
          </cell>
          <cell r="E4785" t="str">
            <v>Promoción y prevención de la salud en Rafael Uribe Uribe</v>
          </cell>
        </row>
        <row r="4786">
          <cell r="D4786">
            <v>1658</v>
          </cell>
          <cell r="E4786" t="str">
            <v>Promoción y prevención de la salud en Rafael Uribe Uribe</v>
          </cell>
        </row>
        <row r="4787">
          <cell r="D4787">
            <v>1658</v>
          </cell>
          <cell r="E4787" t="str">
            <v>Promoción y prevención de la salud en Rafael Uribe Uribe</v>
          </cell>
        </row>
        <row r="4788">
          <cell r="D4788">
            <v>1659</v>
          </cell>
          <cell r="E4788" t="str">
            <v>Prevención de la maternidad temprana en Rafael Uribe Uribe</v>
          </cell>
        </row>
        <row r="4789">
          <cell r="D4789">
            <v>1639</v>
          </cell>
          <cell r="E4789" t="str">
            <v>Educación integral para la primera infancia en Rafael Uribe Uribe</v>
          </cell>
        </row>
        <row r="4790">
          <cell r="D4790">
            <v>1640</v>
          </cell>
          <cell r="E4790" t="str">
            <v>Calidad y permanencia en los colegios en Rafael Uribe Uribe</v>
          </cell>
        </row>
        <row r="4791">
          <cell r="D4791">
            <v>1642</v>
          </cell>
          <cell r="E4791" t="str">
            <v>Acceso y permanencia en la educación superior en Rafael Uribe Uribe</v>
          </cell>
        </row>
        <row r="4792">
          <cell r="D4792">
            <v>1642</v>
          </cell>
          <cell r="E4792" t="str">
            <v>Acceso y permanencia en la educación superior en Rafael Uribe Uribe</v>
          </cell>
        </row>
        <row r="4793">
          <cell r="D4793">
            <v>1644</v>
          </cell>
          <cell r="E4793" t="str">
            <v>Desarrollo de capacidades y fortalecimiento de habilidades en los y las adolescentes y jóvenes de Rafael Uribe Uribe</v>
          </cell>
        </row>
        <row r="4794">
          <cell r="D4794">
            <v>1644</v>
          </cell>
          <cell r="E4794" t="str">
            <v>Desarrollo de capacidades y fortalecimiento de habilidades en los y las adolescentes y jóvenes de Rafael Uribe Uribe</v>
          </cell>
        </row>
        <row r="4795">
          <cell r="D4795">
            <v>1646</v>
          </cell>
          <cell r="E4795" t="str">
            <v>Cultura, deporte y recreación para el bienestar de la ciudadanía de Rafael Uribe Uribe</v>
          </cell>
        </row>
        <row r="4796">
          <cell r="D4796">
            <v>1647</v>
          </cell>
          <cell r="E4796" t="str">
            <v>Apropiación del arte, la cultura y el patrimonio en Rafael Uribe Uribe</v>
          </cell>
        </row>
        <row r="4797">
          <cell r="D4797">
            <v>1647</v>
          </cell>
          <cell r="E4797" t="str">
            <v>Apropiación del arte, la cultura y el patrimonio en Rafael Uribe Uribe</v>
          </cell>
        </row>
        <row r="4798">
          <cell r="D4798">
            <v>1647</v>
          </cell>
          <cell r="E4798" t="str">
            <v>Apropiación del arte, la cultura y el patrimonio en Rafael Uribe Uribe</v>
          </cell>
        </row>
        <row r="4799">
          <cell r="D4799">
            <v>1647</v>
          </cell>
          <cell r="E4799" t="str">
            <v>Apropiación del arte, la cultura y el patrimonio en Rafael Uribe Uribe</v>
          </cell>
        </row>
        <row r="4800">
          <cell r="D4800">
            <v>1649</v>
          </cell>
          <cell r="E4800" t="str">
            <v>Agricultura urbana productiva y sostenible en Rafael Uribe Uribe</v>
          </cell>
        </row>
        <row r="4801">
          <cell r="D4801">
            <v>1650</v>
          </cell>
          <cell r="E4801" t="str">
            <v>Cultura y emprendimiento con igualdad de oportunidades en Rafael Uribe Uribe</v>
          </cell>
        </row>
        <row r="4802">
          <cell r="D4802">
            <v>1660</v>
          </cell>
          <cell r="E4802" t="str">
            <v>Reverdecimiento y mitigación del cambio climático en Rafael Uribe Uribe</v>
          </cell>
        </row>
        <row r="4803">
          <cell r="D4803">
            <v>1660</v>
          </cell>
          <cell r="E4803" t="str">
            <v>Reverdecimiento y mitigación del cambio climático en Rafael Uribe Uribe</v>
          </cell>
        </row>
        <row r="4804">
          <cell r="D4804">
            <v>1661</v>
          </cell>
          <cell r="E4804" t="str">
            <v>Restauración ecológica en Rafael Uribe Uribe</v>
          </cell>
        </row>
        <row r="4805">
          <cell r="D4805">
            <v>1665</v>
          </cell>
          <cell r="E4805" t="str">
            <v>Reducción de riesgos por emergencias y desastres en Rafael Uribe Uribe</v>
          </cell>
        </row>
        <row r="4806">
          <cell r="D4806">
            <v>1665</v>
          </cell>
          <cell r="E4806" t="str">
            <v>Reducción de riesgos por emergencias y desastres en Rafael Uribe Uribe</v>
          </cell>
        </row>
        <row r="4807">
          <cell r="D4807">
            <v>1667</v>
          </cell>
          <cell r="E4807" t="str">
            <v>Árboles y medio ambiente en Rafael Uribe Uribe</v>
          </cell>
        </row>
        <row r="4808">
          <cell r="D4808">
            <v>1667</v>
          </cell>
          <cell r="E4808" t="str">
            <v>Árboles y medio ambiente en Rafael Uribe Uribe</v>
          </cell>
        </row>
        <row r="4809">
          <cell r="D4809">
            <v>1670</v>
          </cell>
          <cell r="E4809" t="str">
            <v>Más parques en Rafael Uribe Uribe</v>
          </cell>
        </row>
        <row r="4810">
          <cell r="D4810">
            <v>1673</v>
          </cell>
          <cell r="E4810" t="str">
            <v>Acciones responsables para la protección y cuidado animal en Rafael Uribe Uribe</v>
          </cell>
        </row>
        <row r="4811">
          <cell r="D4811">
            <v>1675</v>
          </cell>
          <cell r="E4811" t="str">
            <v>Cambio de hábitos en el manejo de residuos para mitigar el cambio climático en Rafael Uribe Uribe</v>
          </cell>
        </row>
        <row r="4812">
          <cell r="D4812">
            <v>1678</v>
          </cell>
          <cell r="E4812" t="str">
            <v>Territorio de paz, memoria y reconciliación de las víctimas en Rafael Uribe Uribe</v>
          </cell>
        </row>
        <row r="4813">
          <cell r="D4813">
            <v>1679</v>
          </cell>
          <cell r="E4813" t="str">
            <v>Mujeres con una vida libre de violencia y con confianza en la justicia en Rafael Uribe Uribe</v>
          </cell>
        </row>
        <row r="4814">
          <cell r="D4814">
            <v>1679</v>
          </cell>
          <cell r="E4814" t="str">
            <v>Mujeres con una vida libre de violencia y con confianza en la justicia en Rafael Uribe Uribe</v>
          </cell>
        </row>
        <row r="4815">
          <cell r="D4815">
            <v>1680</v>
          </cell>
          <cell r="E4815" t="str">
            <v>Ciudadanos más seguros y con confianza en la justicia en Rafael Uribe Uribe</v>
          </cell>
        </row>
        <row r="4816">
          <cell r="D4816">
            <v>1680</v>
          </cell>
          <cell r="E4816" t="str">
            <v>Ciudadanos más seguros y con confianza en la justicia en Rafael Uribe Uribe</v>
          </cell>
        </row>
        <row r="4817">
          <cell r="D4817">
            <v>1680</v>
          </cell>
          <cell r="E4817" t="str">
            <v>Ciudadanos más seguros y con confianza en la justicia en Rafael Uribe Uribe</v>
          </cell>
        </row>
        <row r="4818">
          <cell r="D4818">
            <v>1681</v>
          </cell>
          <cell r="E4818" t="str">
            <v>Cultura ciudadana y uso optimo del espacio público en Rafael Uribe Uribe</v>
          </cell>
        </row>
        <row r="4819">
          <cell r="D4819">
            <v>1681</v>
          </cell>
          <cell r="E4819" t="str">
            <v>Cultura ciudadana y uso optimo del espacio público en Rafael Uribe Uribe</v>
          </cell>
        </row>
        <row r="4820">
          <cell r="D4820">
            <v>1681</v>
          </cell>
          <cell r="E4820" t="str">
            <v>Cultura ciudadana y uso optimo del espacio público en Rafael Uribe Uribe</v>
          </cell>
        </row>
        <row r="4821">
          <cell r="D4821">
            <v>1682</v>
          </cell>
          <cell r="E4821" t="str">
            <v>Confianza ciudadana en la red institucional de justicia en Rafael Uribe Uribe</v>
          </cell>
        </row>
        <row r="4822">
          <cell r="D4822">
            <v>1682</v>
          </cell>
          <cell r="E4822" t="str">
            <v>Confianza ciudadana en la red institucional de justicia en Rafael Uribe Uribe</v>
          </cell>
        </row>
        <row r="4823">
          <cell r="D4823">
            <v>1682</v>
          </cell>
          <cell r="E4823" t="str">
            <v>Confianza ciudadana en la red institucional de justicia en Rafael Uribe Uribe</v>
          </cell>
        </row>
        <row r="4824">
          <cell r="D4824">
            <v>1682</v>
          </cell>
          <cell r="E4824" t="str">
            <v>Confianza ciudadana en la red institucional de justicia en Rafael Uribe Uribe</v>
          </cell>
        </row>
        <row r="4825">
          <cell r="D4825">
            <v>1684</v>
          </cell>
          <cell r="E4825" t="str">
            <v>Confianza y seguridad ciudadana en Rafael Uribe Uribe</v>
          </cell>
        </row>
        <row r="4826">
          <cell r="D4826">
            <v>1684</v>
          </cell>
          <cell r="E4826" t="str">
            <v>Confianza y seguridad ciudadana en Rafael Uribe Uribe</v>
          </cell>
        </row>
        <row r="4827">
          <cell r="D4827">
            <v>1685</v>
          </cell>
          <cell r="E4827" t="str">
            <v>Movilidad multimodal, incluyente y sostenible en Rafael Uribe Uribe</v>
          </cell>
        </row>
        <row r="4828">
          <cell r="D4828">
            <v>1685</v>
          </cell>
          <cell r="E4828" t="str">
            <v>Movilidad multimodal, incluyente y sostenible en Rafael Uribe Uribe</v>
          </cell>
        </row>
        <row r="4829">
          <cell r="D4829">
            <v>1685</v>
          </cell>
          <cell r="E4829" t="str">
            <v>Movilidad multimodal, incluyente y sostenible en Rafael Uribe Uribe</v>
          </cell>
        </row>
        <row r="4830">
          <cell r="D4830">
            <v>1685</v>
          </cell>
          <cell r="E4830" t="str">
            <v>Movilidad multimodal, incluyente y sostenible en Rafael Uribe Uribe</v>
          </cell>
        </row>
        <row r="4831">
          <cell r="D4831">
            <v>1689</v>
          </cell>
          <cell r="E4831" t="str">
            <v>Participación ciudadana organizada y solidaria en Rafael Uribe Uribe</v>
          </cell>
        </row>
        <row r="4832">
          <cell r="D4832">
            <v>1689</v>
          </cell>
          <cell r="E4832" t="str">
            <v>Participación ciudadana organizada y solidaria en Rafael Uribe Uribe</v>
          </cell>
        </row>
        <row r="4833">
          <cell r="D4833">
            <v>1689</v>
          </cell>
          <cell r="E4833" t="str">
            <v>Participación ciudadana organizada y solidaria en Rafael Uribe Uribe</v>
          </cell>
        </row>
        <row r="4834">
          <cell r="D4834">
            <v>1689</v>
          </cell>
          <cell r="E4834" t="str">
            <v>Participación ciudadana organizada y solidaria en Rafael Uribe Uribe</v>
          </cell>
        </row>
        <row r="4835">
          <cell r="D4835">
            <v>1689</v>
          </cell>
          <cell r="E4835" t="str">
            <v>Participación ciudadana organizada y solidaria en Rafael Uribe Uribe</v>
          </cell>
        </row>
        <row r="4836">
          <cell r="D4836">
            <v>1697</v>
          </cell>
          <cell r="E4836" t="str">
            <v>Gestión pública transparente y que rinde cuentas a la ciudadanía en Rafael Uribe Uribe</v>
          </cell>
        </row>
        <row r="4837">
          <cell r="D4837">
            <v>1697</v>
          </cell>
          <cell r="E4837" t="str">
            <v>Gestión pública transparente y que rinde cuentas a la ciudadanía en Rafael Uribe Uribe</v>
          </cell>
        </row>
        <row r="4838">
          <cell r="D4838">
            <v>1698</v>
          </cell>
          <cell r="E4838" t="str">
            <v>Inspección, vigilancia y control en Rafael Uribe Uribe</v>
          </cell>
        </row>
        <row r="4839">
          <cell r="D4839">
            <v>1862</v>
          </cell>
          <cell r="E4839" t="str">
            <v>Un nuevo contrato para el desarrollo social y económico de Ciudad Bolívar</v>
          </cell>
        </row>
        <row r="4840">
          <cell r="D4840">
            <v>1862</v>
          </cell>
          <cell r="E4840" t="str">
            <v>Un nuevo contrato para el desarrollo social y económico de Ciudad Bolívar</v>
          </cell>
        </row>
        <row r="4841">
          <cell r="D4841">
            <v>1862</v>
          </cell>
          <cell r="E4841" t="str">
            <v>Un nuevo contrato para el desarrollo social y económico de Ciudad Bolívar</v>
          </cell>
        </row>
        <row r="4842">
          <cell r="D4842">
            <v>1884</v>
          </cell>
          <cell r="E4842" t="str">
            <v>Revitalización y Transformación Productiva en la localidad de Ciudad Bolívar</v>
          </cell>
        </row>
        <row r="4843">
          <cell r="D4843">
            <v>1884</v>
          </cell>
          <cell r="E4843" t="str">
            <v>Revitalización y Transformación Productiva en la localidad de Ciudad Bolívar</v>
          </cell>
        </row>
        <row r="4844">
          <cell r="D4844">
            <v>1884</v>
          </cell>
          <cell r="E4844" t="str">
            <v>Revitalización y Transformación Productiva en la localidad de Ciudad Bolívar</v>
          </cell>
        </row>
        <row r="4845">
          <cell r="D4845">
            <v>1884</v>
          </cell>
          <cell r="E4845" t="str">
            <v>Revitalización y Transformación Productiva en la localidad de Ciudad Bolívar</v>
          </cell>
        </row>
        <row r="4846">
          <cell r="D4846">
            <v>1886</v>
          </cell>
          <cell r="E4846" t="str">
            <v>Ciudad Bolívar un nuevo contrato Social desde la gestación hasta la adolescencia</v>
          </cell>
        </row>
        <row r="4847">
          <cell r="D4847">
            <v>1886</v>
          </cell>
          <cell r="E4847" t="str">
            <v>Ciudad Bolívar un nuevo contrato Social desde la gestación hasta la adolescencia</v>
          </cell>
        </row>
        <row r="4848">
          <cell r="D4848">
            <v>1886</v>
          </cell>
          <cell r="E4848" t="str">
            <v>Ciudad Bolívar un nuevo contrato Social desde la gestación hasta la adolescencia</v>
          </cell>
        </row>
        <row r="4849">
          <cell r="D4849">
            <v>1886</v>
          </cell>
          <cell r="E4849" t="str">
            <v>Ciudad Bolívar un nuevo contrato Social desde la gestación hasta la adolescencia</v>
          </cell>
        </row>
        <row r="4850">
          <cell r="D4850">
            <v>1889</v>
          </cell>
          <cell r="E4850" t="str">
            <v>Un nuevo contrato social por las cuidadoras de Ciudad Bolívar</v>
          </cell>
        </row>
        <row r="4851">
          <cell r="D4851">
            <v>1892</v>
          </cell>
          <cell r="E4851" t="str">
            <v>Ciudad Bolívar, un nuevo contrato social en salud con igualdad de oportunidades</v>
          </cell>
        </row>
        <row r="4852">
          <cell r="D4852">
            <v>1892</v>
          </cell>
          <cell r="E4852" t="str">
            <v>Ciudad Bolívar, un nuevo contrato social en salud con igualdad de oportunidades</v>
          </cell>
        </row>
        <row r="4853">
          <cell r="D4853">
            <v>1892</v>
          </cell>
          <cell r="E4853" t="str">
            <v>Ciudad Bolívar, un nuevo contrato social en salud con igualdad de oportunidades</v>
          </cell>
        </row>
        <row r="4854">
          <cell r="D4854">
            <v>1892</v>
          </cell>
          <cell r="E4854" t="str">
            <v>Ciudad Bolívar, un nuevo contrato social en salud con igualdad de oportunidades</v>
          </cell>
        </row>
        <row r="4855">
          <cell r="D4855">
            <v>1892</v>
          </cell>
          <cell r="E4855" t="str">
            <v>Ciudad Bolívar, un nuevo contrato social en salud con igualdad de oportunidades</v>
          </cell>
        </row>
        <row r="4856">
          <cell r="D4856">
            <v>1892</v>
          </cell>
          <cell r="E4856" t="str">
            <v>Ciudad Bolívar, un nuevo contrato social en salud con igualdad de oportunidades</v>
          </cell>
        </row>
        <row r="4857">
          <cell r="D4857">
            <v>1896</v>
          </cell>
          <cell r="E4857" t="str">
            <v>Ciudad Bolívar, un nuevo contrato social y ambiental en la promoción y prevención de la maternidad temprana</v>
          </cell>
        </row>
        <row r="4858">
          <cell r="D4858">
            <v>1708</v>
          </cell>
          <cell r="E4858" t="str">
            <v>Educación inicial: un nuevo contrato social para los niños y niñas de Ciudad Bolívar</v>
          </cell>
        </row>
        <row r="4859">
          <cell r="D4859">
            <v>1875</v>
          </cell>
          <cell r="E4859" t="str">
            <v>Dotación pedagógica a IED</v>
          </cell>
        </row>
        <row r="4860">
          <cell r="D4860">
            <v>1876</v>
          </cell>
          <cell r="E4860" t="str">
            <v>Educación superior: un contrato social para los habitantes de Ciudad Bolívar con garantías de acceso y permanencia</v>
          </cell>
        </row>
        <row r="4861">
          <cell r="D4861">
            <v>1876</v>
          </cell>
          <cell r="E4861" t="str">
            <v>Educación superior: un contrato social para los habitantes de Ciudad Bolívar con garantías de acceso y permanencia</v>
          </cell>
        </row>
        <row r="4862">
          <cell r="D4862">
            <v>1877</v>
          </cell>
          <cell r="E4862" t="str">
            <v>Un nuevo contrato Social para los jóvenes con capacidades de Ciudad Bolívar</v>
          </cell>
        </row>
        <row r="4863">
          <cell r="D4863">
            <v>1877</v>
          </cell>
          <cell r="E4863" t="str">
            <v>Un nuevo contrato Social para los jóvenes con capacidades de Ciudad Bolívar</v>
          </cell>
        </row>
        <row r="4864">
          <cell r="D4864">
            <v>2220</v>
          </cell>
          <cell r="E4864" t="str">
            <v>Ciudad Bolívar, una localidad con infraestructura educativa para la educación superior</v>
          </cell>
        </row>
        <row r="4865">
          <cell r="D4865">
            <v>1878</v>
          </cell>
          <cell r="E4865" t="str">
            <v>Mejoramiento en la calidad de vida en los habitantes rurales de la localidad de Ciudad Bolívar</v>
          </cell>
        </row>
        <row r="4866">
          <cell r="D4866">
            <v>1926</v>
          </cell>
          <cell r="E4866" t="str">
            <v>Ciudad Bolívar, un nuevo contrato social y ambiental en deporte y nuevas tendencias para los habitantes de la localidad</v>
          </cell>
        </row>
        <row r="4867">
          <cell r="D4867">
            <v>1926</v>
          </cell>
          <cell r="E4867" t="str">
            <v>Ciudad Bolívar, un nuevo contrato social y ambiental en deporte y nuevas tendencias para los habitantes de la localidad</v>
          </cell>
        </row>
        <row r="4868">
          <cell r="D4868">
            <v>1926</v>
          </cell>
          <cell r="E4868" t="str">
            <v>Ciudad Bolívar, un nuevo contrato social y ambiental en deporte y nuevas tendencias para los habitantes de la localidad</v>
          </cell>
        </row>
        <row r="4869">
          <cell r="D4869">
            <v>1879</v>
          </cell>
          <cell r="E4869" t="str">
            <v>Un nuevo contrato social por la cultura, el arte y patrimonio de Ciudad Bolívar</v>
          </cell>
        </row>
        <row r="4870">
          <cell r="D4870">
            <v>1879</v>
          </cell>
          <cell r="E4870" t="str">
            <v>Un nuevo contrato social por la cultura, el arte y patrimonio de Ciudad Bolívar</v>
          </cell>
        </row>
        <row r="4871">
          <cell r="D4871">
            <v>1879</v>
          </cell>
          <cell r="E4871" t="str">
            <v>Un nuevo contrato social por la cultura, el arte y patrimonio de Ciudad Bolívar</v>
          </cell>
        </row>
        <row r="4872">
          <cell r="D4872">
            <v>1879</v>
          </cell>
          <cell r="E4872" t="str">
            <v>Un nuevo contrato social por la cultura, el arte y patrimonio de Ciudad Bolívar</v>
          </cell>
        </row>
        <row r="4873">
          <cell r="D4873">
            <v>1880</v>
          </cell>
          <cell r="E4873" t="str">
            <v>Ciudad Bolívar Rural, sostenible, con asistencia agropecuaria y emprendimiento ciudadano para un territorio productivo y creciente</v>
          </cell>
        </row>
        <row r="4874">
          <cell r="D4874">
            <v>1880</v>
          </cell>
          <cell r="E4874" t="str">
            <v>Ciudad Bolívar Rural, sostenible, con asistencia agropecuaria y emprendimiento ciudadano para un territorio productivo y creciente</v>
          </cell>
        </row>
        <row r="4875">
          <cell r="D4875">
            <v>1882</v>
          </cell>
          <cell r="E4875" t="str">
            <v>Ciudad Bolívar, una localidad ambiental y orientada para la agricultura urbana</v>
          </cell>
        </row>
        <row r="4876">
          <cell r="D4876">
            <v>1883</v>
          </cell>
          <cell r="E4876" t="str">
            <v>Cultura en Ciudad Bolívar: un camino de inclusión y emprendimiento</v>
          </cell>
        </row>
        <row r="4877">
          <cell r="D4877">
            <v>1898</v>
          </cell>
          <cell r="E4877" t="str">
            <v>Ciudad Bolívar, participativa, activa y reverdecida, con más educación y practica ambiental</v>
          </cell>
        </row>
        <row r="4878">
          <cell r="D4878">
            <v>1898</v>
          </cell>
          <cell r="E4878" t="str">
            <v>Ciudad Bolívar, participativa, activa y reverdecida, con más educación y practica ambiental</v>
          </cell>
        </row>
        <row r="4879">
          <cell r="D4879">
            <v>2208</v>
          </cell>
          <cell r="E4879" t="str">
            <v>Ciudad Bolívar, adaptada al cambio climático con acciones de restauración ecologica</v>
          </cell>
        </row>
        <row r="4880">
          <cell r="D4880">
            <v>1928</v>
          </cell>
          <cell r="E4880" t="str">
            <v>Acciones de mejoramiento, gestión de riesgo, manejo de emergencias y desastres de los eventos y fenómenos relacionados con los escenarios de amenaza que se presentan</v>
          </cell>
        </row>
        <row r="4881">
          <cell r="D4881">
            <v>1928</v>
          </cell>
          <cell r="E4881" t="str">
            <v>Acciones de mejoramiento, gestión de riesgo, manejo de emergencias y desastres de los eventos y fenómenos relacionados con los escenarios de amenaza que se presentan</v>
          </cell>
        </row>
        <row r="4882">
          <cell r="D4882">
            <v>1929</v>
          </cell>
          <cell r="E4882" t="str">
            <v>Ciudad Bolívar, más verde más sostenible</v>
          </cell>
        </row>
        <row r="4883">
          <cell r="D4883">
            <v>1929</v>
          </cell>
          <cell r="E4883" t="str">
            <v>Ciudad Bolívar, más verde más sostenible</v>
          </cell>
        </row>
        <row r="4884">
          <cell r="D4884">
            <v>1930</v>
          </cell>
          <cell r="E4884" t="str">
            <v>Construcción y mantenimiento de parques</v>
          </cell>
        </row>
        <row r="4885">
          <cell r="D4885">
            <v>1930</v>
          </cell>
          <cell r="E4885" t="str">
            <v>Construcción y mantenimiento de parques</v>
          </cell>
        </row>
        <row r="4886">
          <cell r="D4886">
            <v>1931</v>
          </cell>
          <cell r="E4886" t="str">
            <v>Ciudad Bolívar, Protectora de los Animales</v>
          </cell>
        </row>
        <row r="4887">
          <cell r="D4887">
            <v>1934</v>
          </cell>
          <cell r="E4887" t="str">
            <v>Ciudad Bolívar mejorando la provisión y calidad de servicios de agua a la comunidad rural</v>
          </cell>
        </row>
        <row r="4888">
          <cell r="D4888">
            <v>1936</v>
          </cell>
          <cell r="E4888" t="str">
            <v>Ciudad Bolívar, una localidad eficiente, resiliente y alternativa</v>
          </cell>
        </row>
        <row r="4889">
          <cell r="D4889">
            <v>1936</v>
          </cell>
          <cell r="E4889" t="str">
            <v>Ciudad Bolívar, una localidad eficiente, resiliente y alternativa</v>
          </cell>
        </row>
        <row r="4890">
          <cell r="D4890">
            <v>1937</v>
          </cell>
          <cell r="E4890" t="str">
            <v>paz, memoria y reconciliación en el marco de un nuevo contrato social y ambiental para Ciudad Bolívar</v>
          </cell>
        </row>
        <row r="4891">
          <cell r="D4891">
            <v>1938</v>
          </cell>
          <cell r="E4891" t="str">
            <v>Un nuevo contrato social por las mujeres de Ciudad Bolívar</v>
          </cell>
        </row>
        <row r="4892">
          <cell r="D4892">
            <v>1938</v>
          </cell>
          <cell r="E4892" t="str">
            <v>Un nuevo contrato social por las mujeres de Ciudad Bolívar</v>
          </cell>
        </row>
        <row r="4893">
          <cell r="D4893">
            <v>1975</v>
          </cell>
          <cell r="E4893" t="str">
            <v>Ciudad Bolívar, una localidad segura y en paz a través de la convivencia y la prevención</v>
          </cell>
        </row>
        <row r="4894">
          <cell r="D4894">
            <v>1975</v>
          </cell>
          <cell r="E4894" t="str">
            <v>Ciudad Bolívar, una localidad segura y en paz a través de la convivencia y la prevención</v>
          </cell>
        </row>
        <row r="4895">
          <cell r="D4895">
            <v>1980</v>
          </cell>
          <cell r="E4895" t="str">
            <v>Un nuevo contrato social y ambiental por un espacio público amigable con la comunidad de Ciudad Bolívar</v>
          </cell>
        </row>
        <row r="4896">
          <cell r="D4896">
            <v>1980</v>
          </cell>
          <cell r="E4896" t="str">
            <v>Un nuevo contrato social y ambiental por un espacio público amigable con la comunidad de Ciudad Bolívar</v>
          </cell>
        </row>
        <row r="4897">
          <cell r="D4897">
            <v>1980</v>
          </cell>
          <cell r="E4897" t="str">
            <v>Un nuevo contrato social y ambiental por un espacio público amigable con la comunidad de Ciudad Bolívar</v>
          </cell>
        </row>
        <row r="4898">
          <cell r="D4898">
            <v>1981</v>
          </cell>
          <cell r="E4898" t="str">
            <v>Acceso a la justicia en Ciudad Bolívar</v>
          </cell>
        </row>
        <row r="4899">
          <cell r="D4899">
            <v>1981</v>
          </cell>
          <cell r="E4899" t="str">
            <v>Acceso a la justicia en Ciudad Bolívar</v>
          </cell>
        </row>
        <row r="4900">
          <cell r="D4900">
            <v>1981</v>
          </cell>
          <cell r="E4900" t="str">
            <v>Acceso a la justicia en Ciudad Bolívar</v>
          </cell>
        </row>
        <row r="4901">
          <cell r="D4901">
            <v>1982</v>
          </cell>
          <cell r="E4901" t="str">
            <v>Tecnológica, segura y en paz en Ciudad Bolívar</v>
          </cell>
        </row>
        <row r="4902">
          <cell r="D4902">
            <v>1982</v>
          </cell>
          <cell r="E4902" t="str">
            <v>Tecnológica, segura y en paz en Ciudad Bolívar</v>
          </cell>
        </row>
        <row r="4903">
          <cell r="D4903">
            <v>1983</v>
          </cell>
          <cell r="E4903" t="str">
            <v>Movilidad segura, sostenible y accesible en Ciudad Bolívar</v>
          </cell>
        </row>
        <row r="4904">
          <cell r="D4904">
            <v>1983</v>
          </cell>
          <cell r="E4904" t="str">
            <v>Movilidad segura, sostenible y accesible en Ciudad Bolívar</v>
          </cell>
        </row>
        <row r="4905">
          <cell r="D4905">
            <v>1983</v>
          </cell>
          <cell r="E4905" t="str">
            <v>Movilidad segura, sostenible y accesible en Ciudad Bolívar</v>
          </cell>
        </row>
        <row r="4906">
          <cell r="D4906">
            <v>1983</v>
          </cell>
          <cell r="E4906" t="str">
            <v>Movilidad segura, sostenible y accesible en Ciudad Bolívar</v>
          </cell>
        </row>
        <row r="4907">
          <cell r="D4907">
            <v>1983</v>
          </cell>
          <cell r="E4907" t="str">
            <v>Movilidad segura, sostenible y accesible en Ciudad Bolívar</v>
          </cell>
        </row>
        <row r="4908">
          <cell r="D4908">
            <v>1984</v>
          </cell>
          <cell r="E4908" t="str">
            <v>Ciudad Bolívar con conectividad rural</v>
          </cell>
        </row>
        <row r="4909">
          <cell r="D4909">
            <v>1985</v>
          </cell>
          <cell r="E4909" t="str">
            <v>Participación ciudadana, pilar del nuevo contrato social</v>
          </cell>
        </row>
        <row r="4910">
          <cell r="D4910">
            <v>1985</v>
          </cell>
          <cell r="E4910" t="str">
            <v>Participación ciudadana, pilar del nuevo contrato social</v>
          </cell>
        </row>
        <row r="4911">
          <cell r="D4911">
            <v>1985</v>
          </cell>
          <cell r="E4911" t="str">
            <v>Participación ciudadana, pilar del nuevo contrato social</v>
          </cell>
        </row>
        <row r="4912">
          <cell r="D4912">
            <v>1986</v>
          </cell>
          <cell r="E4912" t="str">
            <v>Ciudad Bolívar, una localidad con gobierno abierto y gestión pública transparente y eficiente, adaptada al siglo XXI</v>
          </cell>
        </row>
        <row r="4913">
          <cell r="D4913">
            <v>1986</v>
          </cell>
          <cell r="E4913" t="str">
            <v>Ciudad Bolívar, una localidad con gobierno abierto y gestión pública transparente y eficiente, adaptada al siglo XXI</v>
          </cell>
        </row>
        <row r="4914">
          <cell r="D4914">
            <v>1987</v>
          </cell>
          <cell r="E4914" t="str">
            <v>IVC eficaz, eficiente y transparente en Ciudad Bolívar</v>
          </cell>
        </row>
        <row r="4915">
          <cell r="D4915">
            <v>1583</v>
          </cell>
          <cell r="E4915" t="str">
            <v>Más y mejores oportunidades para la población vulnerable</v>
          </cell>
        </row>
        <row r="4916">
          <cell r="D4916">
            <v>1583</v>
          </cell>
          <cell r="E4916" t="str">
            <v>Más y mejores oportunidades para la población vulnerable</v>
          </cell>
        </row>
        <row r="4917">
          <cell r="D4917">
            <v>1637</v>
          </cell>
          <cell r="E4917" t="str">
            <v>Revitalización y transformación productiva en la localidad de Sumapaz</v>
          </cell>
        </row>
        <row r="4918">
          <cell r="D4918">
            <v>1637</v>
          </cell>
          <cell r="E4918" t="str">
            <v>Revitalización y transformación productiva en la localidad de Sumapaz</v>
          </cell>
        </row>
        <row r="4919">
          <cell r="D4919">
            <v>1637</v>
          </cell>
          <cell r="E4919" t="str">
            <v>Revitalización y transformación productiva en la localidad de Sumapaz</v>
          </cell>
        </row>
        <row r="4920">
          <cell r="D4920">
            <v>1638</v>
          </cell>
          <cell r="E4920" t="str">
            <v>Prevención de violencias y dotación jardines</v>
          </cell>
        </row>
        <row r="4921">
          <cell r="D4921">
            <v>1638</v>
          </cell>
          <cell r="E4921" t="str">
            <v>Prevención de violencias y dotación jardines</v>
          </cell>
        </row>
        <row r="4922">
          <cell r="D4922">
            <v>1641</v>
          </cell>
          <cell r="E4922" t="str">
            <v>Estrategias del cuidado para cuidadoras, cuidadores y a personas con discapacidad</v>
          </cell>
        </row>
        <row r="4923">
          <cell r="D4923">
            <v>1643</v>
          </cell>
          <cell r="E4923" t="str">
            <v>Mejores condiciones de salud en la Ruralidad</v>
          </cell>
        </row>
        <row r="4924">
          <cell r="D4924">
            <v>1643</v>
          </cell>
          <cell r="E4924" t="str">
            <v>Mejores condiciones de salud en la Ruralidad</v>
          </cell>
        </row>
        <row r="4925">
          <cell r="D4925">
            <v>1643</v>
          </cell>
          <cell r="E4925" t="str">
            <v>Mejores condiciones de salud en la Ruralidad</v>
          </cell>
        </row>
        <row r="4926">
          <cell r="D4926">
            <v>1643</v>
          </cell>
          <cell r="E4926" t="str">
            <v>Mejores condiciones de salud en la Ruralidad</v>
          </cell>
        </row>
        <row r="4927">
          <cell r="D4927">
            <v>1643</v>
          </cell>
          <cell r="E4927" t="str">
            <v>Mejores condiciones de salud en la Ruralidad</v>
          </cell>
        </row>
        <row r="4928">
          <cell r="D4928">
            <v>1645</v>
          </cell>
          <cell r="E4928" t="str">
            <v>Estrategia para la prevención del embarazo en la adolescencia de Sumapaz</v>
          </cell>
        </row>
        <row r="4929">
          <cell r="D4929">
            <v>1585</v>
          </cell>
          <cell r="E4929" t="str">
            <v>Fortalecimiento de la educación inicial con pertinencia y calidad</v>
          </cell>
        </row>
        <row r="4930">
          <cell r="D4930">
            <v>1586</v>
          </cell>
          <cell r="E4930" t="str">
            <v>Dotaciones didácticas y pedagógicas para mejores colegios</v>
          </cell>
        </row>
        <row r="4931">
          <cell r="D4931">
            <v>1587</v>
          </cell>
          <cell r="E4931" t="str">
            <v>Acceso y sostenimiento en la educación superior</v>
          </cell>
        </row>
        <row r="4932">
          <cell r="D4932">
            <v>1587</v>
          </cell>
          <cell r="E4932" t="str">
            <v>Acceso y sostenimiento en la educación superior</v>
          </cell>
        </row>
        <row r="4933">
          <cell r="D4933">
            <v>1589</v>
          </cell>
          <cell r="E4933" t="str">
            <v>Vivienda y entornos dignos en el territorio rural</v>
          </cell>
        </row>
        <row r="4934">
          <cell r="D4934">
            <v>1590</v>
          </cell>
          <cell r="E4934" t="str">
            <v>Recreación y deportes</v>
          </cell>
        </row>
        <row r="4935">
          <cell r="D4935">
            <v>1590</v>
          </cell>
          <cell r="E4935" t="str">
            <v>Recreación y deportes</v>
          </cell>
        </row>
        <row r="4936">
          <cell r="D4936">
            <v>1590</v>
          </cell>
          <cell r="E4936" t="str">
            <v>Recreación y deportes</v>
          </cell>
        </row>
        <row r="4937">
          <cell r="D4937">
            <v>1633</v>
          </cell>
          <cell r="E4937" t="str">
            <v>Acciones para la promoción de la cultura, tradición y costumbres sumapaceñas</v>
          </cell>
        </row>
        <row r="4938">
          <cell r="D4938">
            <v>1633</v>
          </cell>
          <cell r="E4938" t="str">
            <v>Acciones para la promoción de la cultura, tradición y costumbres sumapaceñas</v>
          </cell>
        </row>
        <row r="4939">
          <cell r="D4939">
            <v>1633</v>
          </cell>
          <cell r="E4939" t="str">
            <v>Acciones para la promoción de la cultura, tradición y costumbres sumapaceñas</v>
          </cell>
        </row>
        <row r="4940">
          <cell r="D4940">
            <v>1633</v>
          </cell>
          <cell r="E4940" t="str">
            <v>Acciones para la promoción de la cultura, tradición y costumbres sumapaceñas</v>
          </cell>
        </row>
        <row r="4941">
          <cell r="D4941">
            <v>1634</v>
          </cell>
          <cell r="E4941" t="str">
            <v>Asistencia técnica agropecuaria y ambiental</v>
          </cell>
        </row>
        <row r="4942">
          <cell r="D4942">
            <v>1635</v>
          </cell>
          <cell r="E4942" t="str">
            <v>Acciones para fortalecer las Industrias culturales y creativas</v>
          </cell>
        </row>
        <row r="4943">
          <cell r="D4943">
            <v>1648</v>
          </cell>
          <cell r="E4943" t="str">
            <v>Educación ambiental</v>
          </cell>
        </row>
        <row r="4944">
          <cell r="D4944">
            <v>1651</v>
          </cell>
          <cell r="E4944" t="str">
            <v>Restauración ecológica urbana y/o rural</v>
          </cell>
        </row>
        <row r="4945">
          <cell r="D4945">
            <v>1652</v>
          </cell>
          <cell r="E4945" t="str">
            <v>Por una Sumapaz sin riesgos que le aporta y se adopta al cambio climático</v>
          </cell>
        </row>
        <row r="4946">
          <cell r="D4946">
            <v>1652</v>
          </cell>
          <cell r="E4946" t="str">
            <v>Por una Sumapaz sin riesgos que le aporta y se adopta al cambio climático</v>
          </cell>
        </row>
        <row r="4947">
          <cell r="D4947">
            <v>1655</v>
          </cell>
          <cell r="E4947" t="str">
            <v>Mas y mejor espacio público</v>
          </cell>
        </row>
        <row r="4948">
          <cell r="D4948">
            <v>1655</v>
          </cell>
          <cell r="E4948" t="str">
            <v>Mas y mejor espacio público</v>
          </cell>
        </row>
        <row r="4949">
          <cell r="D4949">
            <v>1666</v>
          </cell>
          <cell r="E4949" t="str">
            <v>Sumapaz comprometida con el bienestar animal</v>
          </cell>
        </row>
        <row r="4950">
          <cell r="D4950">
            <v>1668</v>
          </cell>
          <cell r="E4950" t="str">
            <v>Acueductos veredales y saneamiento básico</v>
          </cell>
        </row>
        <row r="4951">
          <cell r="D4951">
            <v>1669</v>
          </cell>
          <cell r="E4951" t="str">
            <v>Por una Sumapaz ecoeficiente, alternativa y sostenible</v>
          </cell>
        </row>
        <row r="4952">
          <cell r="D4952">
            <v>1669</v>
          </cell>
          <cell r="E4952" t="str">
            <v>Por una Sumapaz ecoeficiente, alternativa y sostenible</v>
          </cell>
        </row>
        <row r="4953">
          <cell r="D4953">
            <v>1672</v>
          </cell>
          <cell r="E4953" t="str">
            <v>Procesos de construcción de memoria, verdad, reparación integral a víctimas, paz y reconciliación</v>
          </cell>
        </row>
        <row r="4954">
          <cell r="D4954">
            <v>1674</v>
          </cell>
          <cell r="E4954" t="str">
            <v>Más mujeres viven una vida libre de violencias, se sienten seguras y acceden con confianza al sistema de justicia</v>
          </cell>
        </row>
        <row r="4955">
          <cell r="D4955">
            <v>1674</v>
          </cell>
          <cell r="E4955" t="str">
            <v>Más mujeres viven una vida libre de violencias, se sienten seguras y acceden con confianza al sistema de justicia</v>
          </cell>
        </row>
        <row r="4956">
          <cell r="D4956">
            <v>1676</v>
          </cell>
          <cell r="E4956" t="str">
            <v>Promoción de la convivencia ciudadana - Escuela de seguridad</v>
          </cell>
        </row>
        <row r="4957">
          <cell r="D4957">
            <v>1683</v>
          </cell>
          <cell r="E4957" t="str">
            <v>Acceso a la justicia</v>
          </cell>
        </row>
        <row r="4958">
          <cell r="D4958">
            <v>1683</v>
          </cell>
          <cell r="E4958" t="str">
            <v>Acceso a la justicia</v>
          </cell>
        </row>
        <row r="4959">
          <cell r="D4959">
            <v>1688</v>
          </cell>
          <cell r="E4959" t="str">
            <v>Movilidad segura, sostenible y accesible</v>
          </cell>
        </row>
        <row r="4960">
          <cell r="D4960">
            <v>1688</v>
          </cell>
          <cell r="E4960" t="str">
            <v>Movilidad segura, sostenible y accesible</v>
          </cell>
        </row>
        <row r="4961">
          <cell r="D4961">
            <v>1688</v>
          </cell>
          <cell r="E4961" t="str">
            <v>Movilidad segura, sostenible y accesible</v>
          </cell>
        </row>
        <row r="4962">
          <cell r="D4962">
            <v>1692</v>
          </cell>
          <cell r="E4962" t="str">
            <v>Conectividad y redes de comunicación</v>
          </cell>
        </row>
        <row r="4963">
          <cell r="D4963">
            <v>1691</v>
          </cell>
          <cell r="E4963" t="str">
            <v>Fortalecimiento de cultura ciudadana y su institucionalidad</v>
          </cell>
        </row>
        <row r="4964">
          <cell r="D4964">
            <v>1691</v>
          </cell>
          <cell r="E4964" t="str">
            <v>Fortalecimiento de cultura ciudadana y su institucionalidad</v>
          </cell>
        </row>
        <row r="4965">
          <cell r="D4965">
            <v>1691</v>
          </cell>
          <cell r="E4965" t="str">
            <v>Fortalecimiento de cultura ciudadana y su institucionalidad</v>
          </cell>
        </row>
        <row r="4966">
          <cell r="D4966">
            <v>1691</v>
          </cell>
          <cell r="E4966" t="str">
            <v>Fortalecimiento de cultura ciudadana y su institucionalidad</v>
          </cell>
        </row>
        <row r="4967">
          <cell r="D4967">
            <v>1691</v>
          </cell>
          <cell r="E4967" t="str">
            <v>Fortalecimiento de cultura ciudadana y su institucionalidad</v>
          </cell>
        </row>
        <row r="4968">
          <cell r="D4968">
            <v>1693</v>
          </cell>
          <cell r="E4968" t="str">
            <v>Terminación de infraestructuras (sedes administrativas locales)</v>
          </cell>
        </row>
        <row r="4969">
          <cell r="D4969">
            <v>1696</v>
          </cell>
          <cell r="E4969" t="str">
            <v>Gestión pública local</v>
          </cell>
        </row>
        <row r="4970">
          <cell r="D4970">
            <v>1696</v>
          </cell>
          <cell r="E4970" t="str">
            <v>Gestión pública local</v>
          </cell>
        </row>
        <row r="4971">
          <cell r="D4971">
            <v>2559</v>
          </cell>
          <cell r="E4971" t="str">
            <v>Promoción de la seguridad, convivencia, respeto, diálogo social y cultura ciudadana en Usaquén</v>
          </cell>
        </row>
        <row r="4972">
          <cell r="D4972">
            <v>2559</v>
          </cell>
          <cell r="E4972" t="str">
            <v>Promoción de la seguridad, convivencia, respeto, diálogo social y cultura ciudadana en Usaquén</v>
          </cell>
        </row>
        <row r="4973">
          <cell r="D4973">
            <v>2559</v>
          </cell>
          <cell r="E4973" t="str">
            <v>Promoción de la seguridad, convivencia, respeto, diálogo social y cultura ciudadana en Usaquén</v>
          </cell>
        </row>
        <row r="4974">
          <cell r="D4974">
            <v>2611</v>
          </cell>
          <cell r="E4974" t="str">
            <v>Usaquen libre de violencias contra las mujeres</v>
          </cell>
        </row>
        <row r="4975">
          <cell r="D4975">
            <v>2602</v>
          </cell>
          <cell r="E4975" t="str">
            <v>Fortaleciendo las capacidades y la tecnología para la seguridad de Usaquén</v>
          </cell>
        </row>
        <row r="4976">
          <cell r="D4976">
            <v>2602</v>
          </cell>
          <cell r="E4976" t="str">
            <v>Fortaleciendo las capacidades y la tecnología para la seguridad de Usaquén</v>
          </cell>
        </row>
        <row r="4977">
          <cell r="D4977">
            <v>2595</v>
          </cell>
          <cell r="E4977" t="str">
            <v>Usaquén con convivencia con enfoque restaurativo, acceso a la justicia, prevención de la violencia y convivencia ciudadana</v>
          </cell>
        </row>
        <row r="4978">
          <cell r="D4978">
            <v>2595</v>
          </cell>
          <cell r="E4978" t="str">
            <v>Usaquén con convivencia con enfoque restaurativo, acceso a la justicia, prevención de la violencia y convivencia ciudadana</v>
          </cell>
        </row>
        <row r="4979">
          <cell r="D4979">
            <v>2595</v>
          </cell>
          <cell r="E4979" t="str">
            <v>Usaquén con convivencia con enfoque restaurativo, acceso a la justicia, prevención de la violencia y convivencia ciudadana</v>
          </cell>
        </row>
        <row r="4980">
          <cell r="D4980">
            <v>2595</v>
          </cell>
          <cell r="E4980" t="str">
            <v>Usaquén con convivencia con enfoque restaurativo, acceso a la justicia, prevención de la violencia y convivencia ciudadana</v>
          </cell>
        </row>
        <row r="4981">
          <cell r="D4981">
            <v>2595</v>
          </cell>
          <cell r="E4981" t="str">
            <v>Usaquén con convivencia con enfoque restaurativo, acceso a la justicia, prevención de la violencia y convivencia ciudadana</v>
          </cell>
        </row>
        <row r="4982">
          <cell r="D4982">
            <v>2595</v>
          </cell>
          <cell r="E4982" t="str">
            <v>Usaquén con convivencia con enfoque restaurativo, acceso a la justicia, prevención de la violencia y convivencia ciudadana</v>
          </cell>
        </row>
        <row r="4983">
          <cell r="D4983">
            <v>2651</v>
          </cell>
          <cell r="E4983" t="str">
            <v>Movilidad Incluyente en Usaquén</v>
          </cell>
        </row>
        <row r="4984">
          <cell r="D4984">
            <v>2617</v>
          </cell>
          <cell r="E4984" t="str">
            <v>Usaquén mejora su espacio público</v>
          </cell>
        </row>
        <row r="4985">
          <cell r="D4985">
            <v>2555</v>
          </cell>
          <cell r="E4985" t="str">
            <v>Usaquén avanza en inclusión y oportunidades</v>
          </cell>
        </row>
        <row r="4986">
          <cell r="D4986">
            <v>2555</v>
          </cell>
          <cell r="E4986" t="str">
            <v>Usaquén avanza en inclusión y oportunidades</v>
          </cell>
        </row>
        <row r="4987">
          <cell r="D4987">
            <v>2555</v>
          </cell>
          <cell r="E4987" t="str">
            <v>Usaquén avanza en inclusión y oportunidades</v>
          </cell>
        </row>
        <row r="4988">
          <cell r="D4988">
            <v>2660</v>
          </cell>
          <cell r="E4988" t="str">
            <v>Usaquén territorio saludable y sin barreras</v>
          </cell>
        </row>
        <row r="4989">
          <cell r="D4989">
            <v>2660</v>
          </cell>
          <cell r="E4989" t="str">
            <v>Usaquén territorio saludable y sin barreras</v>
          </cell>
        </row>
        <row r="4990">
          <cell r="D4990">
            <v>2660</v>
          </cell>
          <cell r="E4990" t="str">
            <v>Usaquén territorio saludable y sin barreras</v>
          </cell>
        </row>
        <row r="4991">
          <cell r="D4991">
            <v>2660</v>
          </cell>
          <cell r="E4991" t="str">
            <v>Usaquén territorio saludable y sin barreras</v>
          </cell>
        </row>
        <row r="4992">
          <cell r="D4992">
            <v>2660</v>
          </cell>
          <cell r="E4992" t="str">
            <v>Usaquén territorio saludable y sin barreras</v>
          </cell>
        </row>
        <row r="4993">
          <cell r="D4993">
            <v>2660</v>
          </cell>
          <cell r="E4993" t="str">
            <v>Usaquén territorio saludable y sin barreras</v>
          </cell>
        </row>
        <row r="4994">
          <cell r="D4994">
            <v>2746</v>
          </cell>
          <cell r="E4994" t="str">
            <v>Usaquen abraza su bogotaneidad</v>
          </cell>
        </row>
        <row r="4995">
          <cell r="D4995">
            <v>2746</v>
          </cell>
          <cell r="E4995" t="str">
            <v>Usaquen abraza su bogotaneidad</v>
          </cell>
        </row>
        <row r="4996">
          <cell r="D4996">
            <v>2630</v>
          </cell>
          <cell r="E4996" t="str">
            <v>Usaquén cuidadora, autónoma y previsora de violencias en el contexto familiar</v>
          </cell>
        </row>
        <row r="4997">
          <cell r="D4997">
            <v>2630</v>
          </cell>
          <cell r="E4997" t="str">
            <v>Usaquén cuidadora, autónoma y previsora de violencias en el contexto familiar</v>
          </cell>
        </row>
        <row r="4998">
          <cell r="D4998">
            <v>2630</v>
          </cell>
          <cell r="E4998" t="str">
            <v>Usaquén cuidadora, autónoma y previsora de violencias en el contexto familiar</v>
          </cell>
        </row>
        <row r="4999">
          <cell r="D4999">
            <v>2870</v>
          </cell>
          <cell r="E4999" t="str">
            <v>Usaquén construyendo un territorio para todos</v>
          </cell>
        </row>
        <row r="5000">
          <cell r="D5000">
            <v>2870</v>
          </cell>
          <cell r="E5000" t="str">
            <v>Usaquén construyendo un territorio para todos</v>
          </cell>
        </row>
        <row r="5001">
          <cell r="D5001">
            <v>2870</v>
          </cell>
          <cell r="E5001" t="str">
            <v>Usaquén construyendo un territorio para todos</v>
          </cell>
        </row>
        <row r="5002">
          <cell r="D5002">
            <v>2655</v>
          </cell>
          <cell r="E5002" t="str">
            <v>Usaquén cultural, artística y patrimonial</v>
          </cell>
        </row>
        <row r="5003">
          <cell r="D5003">
            <v>2655</v>
          </cell>
          <cell r="E5003" t="str">
            <v>Usaquén cultural, artística y patrimonial</v>
          </cell>
        </row>
        <row r="5004">
          <cell r="D5004">
            <v>2655</v>
          </cell>
          <cell r="E5004" t="str">
            <v>Usaquén cultural, artística y patrimonial</v>
          </cell>
        </row>
        <row r="5005">
          <cell r="D5005">
            <v>2655</v>
          </cell>
          <cell r="E5005" t="str">
            <v>Usaquén cultural, artística y patrimonial</v>
          </cell>
        </row>
        <row r="5006">
          <cell r="D5006">
            <v>2367</v>
          </cell>
          <cell r="E5006" t="str">
            <v>Usaquén camina por el deporte</v>
          </cell>
        </row>
        <row r="5007">
          <cell r="D5007">
            <v>2367</v>
          </cell>
          <cell r="E5007" t="str">
            <v>Usaquén camina por el deporte</v>
          </cell>
        </row>
        <row r="5008">
          <cell r="D5008">
            <v>2367</v>
          </cell>
          <cell r="E5008" t="str">
            <v>Usaquén camina por el deporte</v>
          </cell>
        </row>
        <row r="5009">
          <cell r="D5009">
            <v>2367</v>
          </cell>
          <cell r="E5009" t="str">
            <v>Usaquén camina por el deporte</v>
          </cell>
        </row>
        <row r="5010">
          <cell r="D5010">
            <v>2628</v>
          </cell>
          <cell r="E5010" t="str">
            <v>Usaquén se une por el bienestar animal</v>
          </cell>
        </row>
        <row r="5011">
          <cell r="D5011">
            <v>2628</v>
          </cell>
          <cell r="E5011" t="str">
            <v>Usaquén se une por el bienestar animal</v>
          </cell>
        </row>
        <row r="5012">
          <cell r="D5012">
            <v>2628</v>
          </cell>
          <cell r="E5012" t="str">
            <v>Usaquén se une por el bienestar animal</v>
          </cell>
        </row>
        <row r="5013">
          <cell r="D5013">
            <v>2445</v>
          </cell>
          <cell r="E5013" t="str">
            <v>Usaquén, Educación para el proyecto de vida en la infancia y la juventud.</v>
          </cell>
        </row>
        <row r="5014">
          <cell r="D5014">
            <v>2445</v>
          </cell>
          <cell r="E5014" t="str">
            <v>Usaquén, Educación para el proyecto de vida en la infancia y la juventud.</v>
          </cell>
        </row>
        <row r="5015">
          <cell r="D5015">
            <v>2445</v>
          </cell>
          <cell r="E5015" t="str">
            <v>Usaquén, Educación para el proyecto de vida en la infancia y la juventud.</v>
          </cell>
        </row>
        <row r="5016">
          <cell r="D5016">
            <v>2591</v>
          </cell>
          <cell r="E5016" t="str">
            <v>Por una Usaquén más productiva y con oportunidades</v>
          </cell>
        </row>
        <row r="5017">
          <cell r="D5017">
            <v>2591</v>
          </cell>
          <cell r="E5017" t="str">
            <v>Por una Usaquén más productiva y con oportunidades</v>
          </cell>
        </row>
        <row r="5018">
          <cell r="D5018">
            <v>2624</v>
          </cell>
          <cell r="E5018" t="str">
            <v>Usaquén confia en su potencial cultural</v>
          </cell>
        </row>
        <row r="5019">
          <cell r="D5019">
            <v>2604</v>
          </cell>
          <cell r="E5019" t="str">
            <v>Usaquén camina con tejido empresarial urbano y rural</v>
          </cell>
        </row>
        <row r="5020">
          <cell r="D5020">
            <v>2604</v>
          </cell>
          <cell r="E5020" t="str">
            <v>Usaquén camina con tejido empresarial urbano y rural</v>
          </cell>
        </row>
        <row r="5021">
          <cell r="D5021">
            <v>2580</v>
          </cell>
          <cell r="E5021" t="str">
            <v>Parques renovados, seguridad y bienestar para todos</v>
          </cell>
        </row>
        <row r="5022">
          <cell r="D5022">
            <v>2652</v>
          </cell>
          <cell r="E5022" t="str">
            <v>Usaquén comprometida con el medio ambiente</v>
          </cell>
        </row>
        <row r="5023">
          <cell r="D5023">
            <v>2652</v>
          </cell>
          <cell r="E5023" t="str">
            <v>Usaquén comprometida con el medio ambiente</v>
          </cell>
        </row>
        <row r="5024">
          <cell r="D5024">
            <v>2652</v>
          </cell>
          <cell r="E5024" t="str">
            <v>Usaquén comprometida con el medio ambiente</v>
          </cell>
        </row>
        <row r="5025">
          <cell r="D5025">
            <v>2652</v>
          </cell>
          <cell r="E5025" t="str">
            <v>Usaquén comprometida con el medio ambiente</v>
          </cell>
        </row>
        <row r="5026">
          <cell r="D5026">
            <v>2652</v>
          </cell>
          <cell r="E5026" t="str">
            <v>Usaquén comprometida con el medio ambiente</v>
          </cell>
        </row>
        <row r="5027">
          <cell r="D5027">
            <v>2652</v>
          </cell>
          <cell r="E5027" t="str">
            <v>Usaquén comprometida con el medio ambiente</v>
          </cell>
        </row>
        <row r="5028">
          <cell r="D5028">
            <v>2652</v>
          </cell>
          <cell r="E5028" t="str">
            <v>Usaquén comprometida con el medio ambiente</v>
          </cell>
        </row>
        <row r="5029">
          <cell r="D5029">
            <v>2652</v>
          </cell>
          <cell r="E5029" t="str">
            <v>Usaquén comprometida con el medio ambiente</v>
          </cell>
        </row>
        <row r="5030">
          <cell r="D5030">
            <v>2652</v>
          </cell>
          <cell r="E5030" t="str">
            <v>Usaquén comprometida con el medio ambiente</v>
          </cell>
        </row>
        <row r="5031">
          <cell r="D5031">
            <v>2629</v>
          </cell>
          <cell r="E5031" t="str">
            <v>Usaquén preserva la vida</v>
          </cell>
        </row>
        <row r="5032">
          <cell r="D5032">
            <v>2629</v>
          </cell>
          <cell r="E5032" t="str">
            <v>Usaquén preserva la vida</v>
          </cell>
        </row>
        <row r="5033">
          <cell r="D5033">
            <v>2639</v>
          </cell>
          <cell r="E5033" t="str">
            <v>Movilidad Incluyente para todos</v>
          </cell>
        </row>
        <row r="5034">
          <cell r="D5034">
            <v>2639</v>
          </cell>
          <cell r="E5034" t="str">
            <v>Movilidad Incluyente para todos</v>
          </cell>
        </row>
        <row r="5035">
          <cell r="D5035">
            <v>2641</v>
          </cell>
          <cell r="E5035" t="str">
            <v>Por Usaquén con apropiación social del conocimiento para la resiliencia climática</v>
          </cell>
        </row>
        <row r="5036">
          <cell r="D5036">
            <v>2641</v>
          </cell>
          <cell r="E5036" t="str">
            <v>Por Usaquén con apropiación social del conocimiento para la resiliencia climática</v>
          </cell>
        </row>
        <row r="5037">
          <cell r="D5037">
            <v>2766</v>
          </cell>
          <cell r="E5037" t="str">
            <v>Usaquén espacios de vida y crecimiento personal</v>
          </cell>
        </row>
        <row r="5038">
          <cell r="D5038">
            <v>2766</v>
          </cell>
          <cell r="E5038" t="str">
            <v>Usaquén espacios de vida y crecimiento personal</v>
          </cell>
        </row>
        <row r="5039">
          <cell r="D5039">
            <v>2766</v>
          </cell>
          <cell r="E5039" t="str">
            <v>Usaquén espacios de vida y crecimiento personal</v>
          </cell>
        </row>
        <row r="5040">
          <cell r="D5040">
            <v>2766</v>
          </cell>
          <cell r="E5040" t="str">
            <v>Usaquén espacios de vida y crecimiento personal</v>
          </cell>
        </row>
        <row r="5041">
          <cell r="D5041">
            <v>2766</v>
          </cell>
          <cell r="E5041" t="str">
            <v>Usaquén espacios de vida y crecimiento personal</v>
          </cell>
        </row>
        <row r="5042">
          <cell r="D5042">
            <v>2926</v>
          </cell>
          <cell r="E5042" t="str">
            <v>Usaquén rural, vivienda digna</v>
          </cell>
        </row>
        <row r="5043">
          <cell r="D5043">
            <v>2662</v>
          </cell>
          <cell r="E5043" t="str">
            <v>Avanzando en el fortalecimiento local de Usaquén</v>
          </cell>
        </row>
        <row r="5044">
          <cell r="D5044">
            <v>2662</v>
          </cell>
          <cell r="E5044" t="str">
            <v>Avanzando en el fortalecimiento local de Usaquén</v>
          </cell>
        </row>
        <row r="5045">
          <cell r="D5045">
            <v>2662</v>
          </cell>
          <cell r="E5045" t="str">
            <v>Avanzando en el fortalecimiento local de Usaquén</v>
          </cell>
        </row>
        <row r="5046">
          <cell r="D5046">
            <v>2759</v>
          </cell>
          <cell r="E5046" t="str">
            <v>Usaquén una localidad inteligente y productiva</v>
          </cell>
        </row>
        <row r="5047">
          <cell r="D5047">
            <v>2759</v>
          </cell>
          <cell r="E5047" t="str">
            <v>Usaquén una localidad inteligente y productiva</v>
          </cell>
        </row>
        <row r="5048">
          <cell r="D5048">
            <v>2561</v>
          </cell>
          <cell r="E5048" t="str">
            <v>Usaquén camina hacia la democracia cercana y la participación</v>
          </cell>
        </row>
        <row r="5049">
          <cell r="D5049">
            <v>2561</v>
          </cell>
          <cell r="E5049" t="str">
            <v>Usaquén camina hacia la democracia cercana y la participación</v>
          </cell>
        </row>
        <row r="5050">
          <cell r="D5050">
            <v>2561</v>
          </cell>
          <cell r="E5050" t="str">
            <v>Usaquén camina hacia la democracia cercana y la participación</v>
          </cell>
        </row>
        <row r="5051">
          <cell r="D5051">
            <v>2561</v>
          </cell>
          <cell r="E5051" t="str">
            <v>Usaquén camina hacia la democracia cercana y la participación</v>
          </cell>
        </row>
        <row r="5052">
          <cell r="D5052">
            <v>2561</v>
          </cell>
          <cell r="E5052" t="str">
            <v>Usaquén camina hacia la democracia cercana y la participación</v>
          </cell>
        </row>
        <row r="5053">
          <cell r="D5053">
            <v>2561</v>
          </cell>
          <cell r="E5053" t="str">
            <v>Usaquén camina hacia la democracia cercana y la participación</v>
          </cell>
        </row>
        <row r="5054">
          <cell r="D5054">
            <v>2656</v>
          </cell>
          <cell r="E5054" t="str">
            <v>Usaquén transforma sus espacios y teje su cultura</v>
          </cell>
        </row>
        <row r="5055">
          <cell r="D5055">
            <v>2592</v>
          </cell>
          <cell r="E5055" t="str">
            <v>Usaquén camina de la mano con la población étnica</v>
          </cell>
        </row>
        <row r="5056">
          <cell r="D5056">
            <v>2592</v>
          </cell>
          <cell r="E5056" t="str">
            <v>Usaquén camina de la mano con la población étnica</v>
          </cell>
        </row>
        <row r="5057">
          <cell r="D5057">
            <v>2592</v>
          </cell>
          <cell r="E5057" t="str">
            <v>Usaquén camina de la mano con la población étnica</v>
          </cell>
        </row>
        <row r="5058">
          <cell r="D5058">
            <v>2683</v>
          </cell>
          <cell r="E5058" t="str">
            <v>Fortalecimiento Comunitario y Formación Ciudadana para la Seguridad y Convivencia Sostenible en Santa Fe.</v>
          </cell>
        </row>
        <row r="5059">
          <cell r="D5059">
            <v>2683</v>
          </cell>
          <cell r="E5059" t="str">
            <v>Fortalecimiento Comunitario y Formación Ciudadana para la Seguridad y Convivencia Sostenible en Santa Fe.</v>
          </cell>
        </row>
        <row r="5060">
          <cell r="D5060">
            <v>2894</v>
          </cell>
          <cell r="E5060" t="str">
            <v>Santa Fe, desarrollo empresarial, productividad y empleo</v>
          </cell>
        </row>
        <row r="5061">
          <cell r="D5061">
            <v>2885</v>
          </cell>
          <cell r="E5061" t="str">
            <v>Santa Fe fortalece la Seguridad Pública y Desarticulación de Redes Criminales mediante Recursos Tecnológicos y Operativos</v>
          </cell>
        </row>
        <row r="5062">
          <cell r="D5062">
            <v>2882</v>
          </cell>
          <cell r="E5062" t="str">
            <v>Fortalecimiento de la Convivencia Escolar y Ciudadana a través de Enfoques Restaurativos en Santa Fe</v>
          </cell>
        </row>
        <row r="5063">
          <cell r="D5063">
            <v>2882</v>
          </cell>
          <cell r="E5063" t="str">
            <v>Fortalecimiento de la Convivencia Escolar y Ciudadana a través de Enfoques Restaurativos en Santa Fe</v>
          </cell>
        </row>
        <row r="5064">
          <cell r="D5064">
            <v>2899</v>
          </cell>
          <cell r="E5064" t="str">
            <v>Santa fe espacio público seguro e inclusivo</v>
          </cell>
        </row>
        <row r="5065">
          <cell r="D5065">
            <v>2883</v>
          </cell>
          <cell r="E5065" t="str">
            <v>Santa Fe con espacio público seguro e inclusivo.</v>
          </cell>
        </row>
        <row r="5066">
          <cell r="D5066">
            <v>2902</v>
          </cell>
          <cell r="E5066" t="str">
            <v>Santa Fe Avanza caminando hacia el bienestar integral de sus habitantes.</v>
          </cell>
        </row>
        <row r="5067">
          <cell r="D5067">
            <v>2902</v>
          </cell>
          <cell r="E5067" t="str">
            <v>Santa Fe Avanza caminando hacia el bienestar integral de sus habitantes.</v>
          </cell>
        </row>
        <row r="5068">
          <cell r="D5068">
            <v>2902</v>
          </cell>
          <cell r="E5068" t="str">
            <v>Santa Fe Avanza caminando hacia el bienestar integral de sus habitantes.</v>
          </cell>
        </row>
        <row r="5069">
          <cell r="D5069">
            <v>2906</v>
          </cell>
          <cell r="E5069" t="str">
            <v>Santa Fe en Acción comedores Comunitarios y Seguridad Alimentaria</v>
          </cell>
        </row>
        <row r="5070">
          <cell r="D5070">
            <v>2920</v>
          </cell>
          <cell r="E5070" t="str">
            <v>Santa Fe, en pro de una salud pública integrada e integral</v>
          </cell>
        </row>
        <row r="5071">
          <cell r="D5071">
            <v>2920</v>
          </cell>
          <cell r="E5071" t="str">
            <v>Santa Fe, en pro de una salud pública integrada e integral</v>
          </cell>
        </row>
        <row r="5072">
          <cell r="D5072">
            <v>2920</v>
          </cell>
          <cell r="E5072" t="str">
            <v>Santa Fe, en pro de una salud pública integrada e integral</v>
          </cell>
        </row>
        <row r="5073">
          <cell r="D5073">
            <v>2920</v>
          </cell>
          <cell r="E5073" t="str">
            <v>Santa Fe, en pro de una salud pública integrada e integral</v>
          </cell>
        </row>
        <row r="5074">
          <cell r="D5074">
            <v>2920</v>
          </cell>
          <cell r="E5074" t="str">
            <v>Santa Fe, en pro de una salud pública integrada e integral</v>
          </cell>
        </row>
        <row r="5075">
          <cell r="D5075">
            <v>2920</v>
          </cell>
          <cell r="E5075" t="str">
            <v>Santa Fe, en pro de una salud pública integrada e integral</v>
          </cell>
        </row>
        <row r="5076">
          <cell r="D5076">
            <v>2897</v>
          </cell>
          <cell r="E5076" t="str">
            <v>Santa Fe localidad innovadora, participativa y social</v>
          </cell>
        </row>
        <row r="5077">
          <cell r="D5077">
            <v>2896</v>
          </cell>
          <cell r="E5077" t="str">
            <v>Mujeres de Santa Fe, Tejiendo futuro</v>
          </cell>
        </row>
        <row r="5078">
          <cell r="D5078">
            <v>2896</v>
          </cell>
          <cell r="E5078" t="str">
            <v>Mujeres de Santa Fe, Tejiendo futuro</v>
          </cell>
        </row>
        <row r="5079">
          <cell r="D5079">
            <v>2896</v>
          </cell>
          <cell r="E5079" t="str">
            <v>Mujeres de Santa Fe, Tejiendo futuro</v>
          </cell>
        </row>
        <row r="5080">
          <cell r="D5080">
            <v>2911</v>
          </cell>
          <cell r="E5080" t="str">
            <v>Santa Fe Construyendo Caminos de Paz y Reconciliación</v>
          </cell>
        </row>
        <row r="5081">
          <cell r="D5081">
            <v>2917</v>
          </cell>
          <cell r="E5081" t="str">
            <v>Fortaleciendo Los Campos Recreodeportivos en Santa Fe</v>
          </cell>
        </row>
        <row r="5082">
          <cell r="D5082">
            <v>2915</v>
          </cell>
          <cell r="E5082" t="str">
            <v>Santa Fe Camina con Cultura</v>
          </cell>
        </row>
        <row r="5083">
          <cell r="D5083">
            <v>2915</v>
          </cell>
          <cell r="E5083" t="str">
            <v>Santa Fe Camina con Cultura</v>
          </cell>
        </row>
        <row r="5084">
          <cell r="D5084">
            <v>2917</v>
          </cell>
          <cell r="E5084" t="str">
            <v>Fortaleciendo Los Campos Recreodeportivos en Santa Fe</v>
          </cell>
        </row>
        <row r="5085">
          <cell r="D5085">
            <v>2917</v>
          </cell>
          <cell r="E5085" t="str">
            <v>Fortaleciendo Los Campos Recreodeportivos en Santa Fe</v>
          </cell>
        </row>
        <row r="5086">
          <cell r="D5086">
            <v>2917</v>
          </cell>
          <cell r="E5086" t="str">
            <v>Fortaleciendo Los Campos Recreodeportivos en Santa Fe</v>
          </cell>
        </row>
        <row r="5087">
          <cell r="D5087">
            <v>2917</v>
          </cell>
          <cell r="E5087" t="str">
            <v>Fortaleciendo Los Campos Recreodeportivos en Santa Fe</v>
          </cell>
        </row>
        <row r="5088">
          <cell r="D5088">
            <v>2888</v>
          </cell>
          <cell r="E5088" t="str">
            <v>Santa Fe Protectora de los Animales</v>
          </cell>
        </row>
        <row r="5089">
          <cell r="D5089">
            <v>2888</v>
          </cell>
          <cell r="E5089" t="str">
            <v>Santa Fe Protectora de los Animales</v>
          </cell>
        </row>
        <row r="5090">
          <cell r="D5090">
            <v>2888</v>
          </cell>
          <cell r="E5090" t="str">
            <v>Santa Fe Protectora de los Animales</v>
          </cell>
        </row>
        <row r="5091">
          <cell r="D5091">
            <v>2925</v>
          </cell>
          <cell r="E5091" t="str">
            <v>Educación Integral para Santa Fe</v>
          </cell>
        </row>
        <row r="5092">
          <cell r="D5092">
            <v>2925</v>
          </cell>
          <cell r="E5092" t="str">
            <v>Educación Integral para Santa Fe</v>
          </cell>
        </row>
        <row r="5093">
          <cell r="D5093">
            <v>2925</v>
          </cell>
          <cell r="E5093" t="str">
            <v>Educación Integral para Santa Fe</v>
          </cell>
        </row>
        <row r="5094">
          <cell r="D5094">
            <v>2923</v>
          </cell>
          <cell r="E5094" t="str">
            <v>Santa Fe Productiva</v>
          </cell>
        </row>
        <row r="5095">
          <cell r="D5095">
            <v>2923</v>
          </cell>
          <cell r="E5095" t="str">
            <v>Santa Fe Productiva</v>
          </cell>
        </row>
        <row r="5096">
          <cell r="D5096">
            <v>2907</v>
          </cell>
          <cell r="E5096" t="str">
            <v>Santa Fe un ecosistema cultural y creativo sostenible</v>
          </cell>
        </row>
        <row r="5097">
          <cell r="D5097">
            <v>2890</v>
          </cell>
          <cell r="E5097" t="str">
            <v>Desarrollo económico en Santa Fe</v>
          </cell>
        </row>
        <row r="5098">
          <cell r="D5098">
            <v>2890</v>
          </cell>
          <cell r="E5098" t="str">
            <v>Desarrollo económico en Santa Fe</v>
          </cell>
        </row>
        <row r="5099">
          <cell r="D5099">
            <v>2892</v>
          </cell>
          <cell r="E5099" t="str">
            <v>Santa Fe "Propietaria"</v>
          </cell>
        </row>
        <row r="5100">
          <cell r="D5100">
            <v>2908</v>
          </cell>
          <cell r="E5100" t="str">
            <v>DESARROLLO URBANO Y RURAL EN SANTA FE</v>
          </cell>
        </row>
        <row r="5101">
          <cell r="D5101">
            <v>2908</v>
          </cell>
          <cell r="E5101" t="str">
            <v>DESARROLLO URBANO Y RURAL EN SANTA FE</v>
          </cell>
        </row>
        <row r="5102">
          <cell r="D5102">
            <v>2913</v>
          </cell>
          <cell r="E5102" t="str">
            <v>Santa fe, hace frente a los efectos del cambio climático y la reducción de la vulnerabilidad.</v>
          </cell>
        </row>
        <row r="5103">
          <cell r="D5103">
            <v>2913</v>
          </cell>
          <cell r="E5103" t="str">
            <v>Santa fe, hace frente a los efectos del cambio climático y la reducción de la vulnerabilidad.</v>
          </cell>
        </row>
        <row r="5104">
          <cell r="D5104">
            <v>2913</v>
          </cell>
          <cell r="E5104" t="str">
            <v>Santa fe, hace frente a los efectos del cambio climático y la reducción de la vulnerabilidad.</v>
          </cell>
        </row>
        <row r="5105">
          <cell r="D5105">
            <v>2913</v>
          </cell>
          <cell r="E5105" t="str">
            <v>Santa fe, hace frente a los efectos del cambio climático y la reducción de la vulnerabilidad.</v>
          </cell>
        </row>
        <row r="5106">
          <cell r="D5106">
            <v>2913</v>
          </cell>
          <cell r="E5106" t="str">
            <v>Santa fe, hace frente a los efectos del cambio climático y la reducción de la vulnerabilidad.</v>
          </cell>
        </row>
        <row r="5107">
          <cell r="D5107">
            <v>2913</v>
          </cell>
          <cell r="E5107" t="str">
            <v>Santa fe, hace frente a los efectos del cambio climático y la reducción de la vulnerabilidad.</v>
          </cell>
        </row>
        <row r="5108">
          <cell r="D5108">
            <v>2913</v>
          </cell>
          <cell r="E5108" t="str">
            <v>Santa fe, hace frente a los efectos del cambio climático y la reducción de la vulnerabilidad.</v>
          </cell>
        </row>
        <row r="5109">
          <cell r="D5109">
            <v>2886</v>
          </cell>
          <cell r="E5109" t="str">
            <v>RESTAURACIÓN ECOLÓGICA EN SANTA FE</v>
          </cell>
        </row>
        <row r="5110">
          <cell r="D5110">
            <v>2904</v>
          </cell>
          <cell r="E5110" t="str">
            <v>Movilidad Sostenible para Santa Fe</v>
          </cell>
        </row>
        <row r="5111">
          <cell r="D5111">
            <v>2904</v>
          </cell>
          <cell r="E5111" t="str">
            <v>Movilidad Sostenible para Santa Fe</v>
          </cell>
        </row>
        <row r="5112">
          <cell r="D5112">
            <v>2889</v>
          </cell>
          <cell r="E5112" t="str">
            <v>Santa Fe eficiente en la atención de emergencias.</v>
          </cell>
        </row>
        <row r="5113">
          <cell r="D5113">
            <v>2893</v>
          </cell>
          <cell r="E5113" t="str">
            <v>Acueductos Veredales de Santa Fe</v>
          </cell>
        </row>
        <row r="5114">
          <cell r="D5114">
            <v>2903</v>
          </cell>
          <cell r="E5114" t="str">
            <v>Santa Fe Crece: Transformando Espacios para la Educación y el Bienestar</v>
          </cell>
        </row>
        <row r="5115">
          <cell r="D5115">
            <v>2903</v>
          </cell>
          <cell r="E5115" t="str">
            <v>Santa Fe Crece: Transformando Espacios para la Educación y el Bienestar</v>
          </cell>
        </row>
        <row r="5116">
          <cell r="D5116">
            <v>2903</v>
          </cell>
          <cell r="E5116" t="str">
            <v>Santa Fe Crece: Transformando Espacios para la Educación y el Bienestar</v>
          </cell>
        </row>
        <row r="5117">
          <cell r="D5117">
            <v>2903</v>
          </cell>
          <cell r="E5117" t="str">
            <v>Santa Fe Crece: Transformando Espacios para la Educación y el Bienestar</v>
          </cell>
        </row>
        <row r="5118">
          <cell r="D5118">
            <v>2930</v>
          </cell>
          <cell r="E5118" t="str">
            <v>Fortalecimiento de la gestión pública local en Santa Fe</v>
          </cell>
        </row>
        <row r="5119">
          <cell r="D5119">
            <v>2930</v>
          </cell>
          <cell r="E5119" t="str">
            <v>Fortalecimiento de la gestión pública local en Santa Fe</v>
          </cell>
        </row>
        <row r="5120">
          <cell r="D5120">
            <v>2930</v>
          </cell>
          <cell r="E5120" t="str">
            <v>Fortalecimiento de la gestión pública local en Santa Fe</v>
          </cell>
        </row>
        <row r="5121">
          <cell r="D5121">
            <v>2891</v>
          </cell>
          <cell r="E5121" t="str">
            <v>Conectando Territorios en Santa Fe, Servicios y Formación Digital para el Desarrollo</v>
          </cell>
        </row>
        <row r="5122">
          <cell r="D5122">
            <v>2891</v>
          </cell>
          <cell r="E5122" t="str">
            <v>Conectando Territorios en Santa Fe, Servicios y Formación Digital para el Desarrollo</v>
          </cell>
        </row>
        <row r="5123">
          <cell r="D5123">
            <v>2927</v>
          </cell>
          <cell r="E5123" t="str">
            <v>Santa Fe mas participativa e incluyente</v>
          </cell>
        </row>
        <row r="5124">
          <cell r="D5124">
            <v>2927</v>
          </cell>
          <cell r="E5124" t="str">
            <v>Santa Fe mas participativa e incluyente</v>
          </cell>
        </row>
        <row r="5125">
          <cell r="D5125">
            <v>2927</v>
          </cell>
          <cell r="E5125" t="str">
            <v>Santa Fe mas participativa e incluyente</v>
          </cell>
        </row>
        <row r="5126">
          <cell r="D5126">
            <v>2927</v>
          </cell>
          <cell r="E5126" t="str">
            <v>Santa Fe mas participativa e incluyente</v>
          </cell>
        </row>
        <row r="5127">
          <cell r="D5127">
            <v>2927</v>
          </cell>
          <cell r="E5127" t="str">
            <v>Santa Fe mas participativa e incluyente</v>
          </cell>
        </row>
        <row r="5128">
          <cell r="D5128">
            <v>2909</v>
          </cell>
          <cell r="E5128" t="str">
            <v>Dotar sedes culturales en Santa Fe</v>
          </cell>
        </row>
        <row r="5129">
          <cell r="D5129">
            <v>2922</v>
          </cell>
          <cell r="E5129" t="str">
            <v>Santa Fe construye localidad con las comunidades Negras, Afrocolombianas, Raizales, Palenqueras, y los Pueblos Indígenas.</v>
          </cell>
        </row>
        <row r="5130">
          <cell r="D5130">
            <v>2922</v>
          </cell>
          <cell r="E5130" t="str">
            <v>Santa Fe construye localidad con las comunidades Negras, Afrocolombianas, Raizales, Palenqueras, y los Pueblos Indígenas.</v>
          </cell>
        </row>
        <row r="5131">
          <cell r="D5131">
            <v>2364</v>
          </cell>
          <cell r="E5131" t="str">
            <v>Usme Avanza por la Seguridad y la Convivencia</v>
          </cell>
        </row>
        <row r="5132">
          <cell r="D5132">
            <v>2364</v>
          </cell>
          <cell r="E5132" t="str">
            <v>Usme Avanza por la Seguridad y la Convivencia</v>
          </cell>
        </row>
        <row r="5133">
          <cell r="D5133">
            <v>2364</v>
          </cell>
          <cell r="E5133" t="str">
            <v>Usme Avanza por la Seguridad y la Convivencia</v>
          </cell>
        </row>
        <row r="5134">
          <cell r="D5134">
            <v>2384</v>
          </cell>
          <cell r="E5134" t="str">
            <v xml:space="preserve">Mujeres Usmeñas Caminan Seguras </v>
          </cell>
        </row>
        <row r="5135">
          <cell r="D5135">
            <v>2396</v>
          </cell>
          <cell r="E5135" t="str">
            <v>Usme Promueve la Seguridad y el Acceso a la Justicia</v>
          </cell>
        </row>
        <row r="5136">
          <cell r="D5136">
            <v>2396</v>
          </cell>
          <cell r="E5136" t="str">
            <v>Usme Promueve la Seguridad y el Acceso a la Justicia</v>
          </cell>
        </row>
        <row r="5137">
          <cell r="D5137">
            <v>2413</v>
          </cell>
          <cell r="E5137" t="str">
            <v>Usme Referente de Justicia Local y Convivencia Restaurativa</v>
          </cell>
        </row>
        <row r="5138">
          <cell r="D5138">
            <v>2413</v>
          </cell>
          <cell r="E5138" t="str">
            <v>Usme Referente de Justicia Local y Convivencia Restaurativa</v>
          </cell>
        </row>
        <row r="5139">
          <cell r="D5139">
            <v>2413</v>
          </cell>
          <cell r="E5139" t="str">
            <v>Usme Referente de Justicia Local y Convivencia Restaurativa</v>
          </cell>
        </row>
        <row r="5140">
          <cell r="D5140">
            <v>2413</v>
          </cell>
          <cell r="E5140" t="str">
            <v>Usme Referente de Justicia Local y Convivencia Restaurativa</v>
          </cell>
        </row>
        <row r="5141">
          <cell r="D5141">
            <v>2413</v>
          </cell>
          <cell r="E5141" t="str">
            <v>Usme Referente de Justicia Local y Convivencia Restaurativa</v>
          </cell>
        </row>
        <row r="5142">
          <cell r="D5142">
            <v>2413</v>
          </cell>
          <cell r="E5142" t="str">
            <v>Usme Referente de Justicia Local y Convivencia Restaurativa</v>
          </cell>
        </row>
        <row r="5143">
          <cell r="D5143">
            <v>2413</v>
          </cell>
          <cell r="E5143" t="str">
            <v>Usme Referente de Justicia Local y Convivencia Restaurativa</v>
          </cell>
        </row>
        <row r="5144">
          <cell r="D5144">
            <v>2418</v>
          </cell>
          <cell r="E5144" t="str">
            <v>Espacios Públicos Accesibles y Seguros en Usme</v>
          </cell>
        </row>
        <row r="5145">
          <cell r="D5145">
            <v>2421</v>
          </cell>
          <cell r="E5145" t="str">
            <v>Espacios Públicos Seguros para la Gente</v>
          </cell>
        </row>
        <row r="5146">
          <cell r="D5146">
            <v>2422</v>
          </cell>
          <cell r="E5146" t="str">
            <v>Usme  Fortalece la Cultura Ciudadana en Pro de la Seguridad</v>
          </cell>
        </row>
        <row r="5147">
          <cell r="D5147">
            <v>2426</v>
          </cell>
          <cell r="E5147" t="str">
            <v xml:space="preserve">Usme Aporta al Bien - Estar </v>
          </cell>
        </row>
        <row r="5148">
          <cell r="D5148">
            <v>2426</v>
          </cell>
          <cell r="E5148" t="str">
            <v xml:space="preserve">Usme Aporta al Bien - Estar </v>
          </cell>
        </row>
        <row r="5149">
          <cell r="D5149">
            <v>2426</v>
          </cell>
          <cell r="E5149" t="str">
            <v xml:space="preserve">Usme Aporta al Bien - Estar </v>
          </cell>
        </row>
        <row r="5150">
          <cell r="D5150">
            <v>2427</v>
          </cell>
          <cell r="E5150" t="str">
            <v>Usme Construye Seguridad Almentaria y Nutricional</v>
          </cell>
        </row>
        <row r="5151">
          <cell r="D5151">
            <v>2429</v>
          </cell>
          <cell r="E5151" t="str">
            <v xml:space="preserve">Usme Fortalece la Salud y el Bien - Estar Ciudadano </v>
          </cell>
        </row>
        <row r="5152">
          <cell r="D5152">
            <v>2429</v>
          </cell>
          <cell r="E5152" t="str">
            <v xml:space="preserve">Usme Fortalece la Salud y el Bien - Estar Ciudadano </v>
          </cell>
        </row>
        <row r="5153">
          <cell r="D5153">
            <v>2429</v>
          </cell>
          <cell r="E5153" t="str">
            <v xml:space="preserve">Usme Fortalece la Salud y el Bien - Estar Ciudadano </v>
          </cell>
        </row>
        <row r="5154">
          <cell r="D5154">
            <v>2429</v>
          </cell>
          <cell r="E5154" t="str">
            <v xml:space="preserve">Usme Fortalece la Salud y el Bien - Estar Ciudadano </v>
          </cell>
        </row>
        <row r="5155">
          <cell r="D5155">
            <v>2429</v>
          </cell>
          <cell r="E5155" t="str">
            <v xml:space="preserve">Usme Fortalece la Salud y el Bien - Estar Ciudadano </v>
          </cell>
        </row>
        <row r="5156">
          <cell r="D5156">
            <v>2434</v>
          </cell>
          <cell r="E5156" t="str">
            <v xml:space="preserve">Usme Innova y teje identidad colectiva </v>
          </cell>
        </row>
        <row r="5157">
          <cell r="D5157">
            <v>2434</v>
          </cell>
          <cell r="E5157" t="str">
            <v xml:space="preserve">Usme Innova y teje identidad colectiva </v>
          </cell>
        </row>
        <row r="5158">
          <cell r="D5158">
            <v>2438</v>
          </cell>
          <cell r="E5158" t="str">
            <v xml:space="preserve">Usme Territorio de Garantías para el Ejercicios de sus Derechos </v>
          </cell>
        </row>
        <row r="5159">
          <cell r="D5159">
            <v>2438</v>
          </cell>
          <cell r="E5159" t="str">
            <v xml:space="preserve">Usme Territorio de Garantías para el Ejercicios de sus Derechos </v>
          </cell>
        </row>
        <row r="5160">
          <cell r="D5160">
            <v>2438</v>
          </cell>
          <cell r="E5160" t="str">
            <v xml:space="preserve">Usme Territorio de Garantías para el Ejercicios de sus Derechos </v>
          </cell>
        </row>
        <row r="5161">
          <cell r="D5161">
            <v>2843</v>
          </cell>
          <cell r="E5161" t="str">
            <v>Usme Garante de Memoria, Paz y Reconciliación</v>
          </cell>
        </row>
        <row r="5162">
          <cell r="D5162">
            <v>2843</v>
          </cell>
          <cell r="E5162" t="str">
            <v>Usme Garante de Memoria, Paz y Reconciliación</v>
          </cell>
        </row>
        <row r="5163">
          <cell r="D5163">
            <v>2843</v>
          </cell>
          <cell r="E5163" t="str">
            <v>Usme Garante de Memoria, Paz y Reconciliación</v>
          </cell>
        </row>
        <row r="5164">
          <cell r="D5164">
            <v>2493</v>
          </cell>
          <cell r="E5164" t="str">
            <v>Usme Territorio  Patrimonial y Cultural</v>
          </cell>
        </row>
        <row r="5165">
          <cell r="D5165">
            <v>2493</v>
          </cell>
          <cell r="E5165" t="str">
            <v>Usme Territorio  Patrimonial y Cultural</v>
          </cell>
        </row>
        <row r="5166">
          <cell r="D5166">
            <v>2493</v>
          </cell>
          <cell r="E5166" t="str">
            <v>Usme Territorio  Patrimonial y Cultural</v>
          </cell>
        </row>
        <row r="5167">
          <cell r="D5167">
            <v>2493</v>
          </cell>
          <cell r="E5167" t="str">
            <v>Usme Territorio  Patrimonial y Cultural</v>
          </cell>
        </row>
        <row r="5168">
          <cell r="D5168">
            <v>2493</v>
          </cell>
          <cell r="E5168" t="str">
            <v>Usme Territorio  Patrimonial y Cultural</v>
          </cell>
        </row>
        <row r="5169">
          <cell r="D5169">
            <v>2514</v>
          </cell>
          <cell r="E5169" t="str">
            <v>Usme Vive Activa: Recreación y Deporte para la Vida</v>
          </cell>
        </row>
        <row r="5170">
          <cell r="D5170">
            <v>2514</v>
          </cell>
          <cell r="E5170" t="str">
            <v>Usme Vive Activa: Recreación y Deporte para la Vida</v>
          </cell>
        </row>
        <row r="5171">
          <cell r="D5171">
            <v>2514</v>
          </cell>
          <cell r="E5171" t="str">
            <v>Usme Vive Activa: Recreación y Deporte para la Vida</v>
          </cell>
        </row>
        <row r="5172">
          <cell r="D5172">
            <v>2514</v>
          </cell>
          <cell r="E5172" t="str">
            <v>Usme Vive Activa: Recreación y Deporte para la Vida</v>
          </cell>
        </row>
        <row r="5173">
          <cell r="D5173">
            <v>2514</v>
          </cell>
          <cell r="E5173" t="str">
            <v>Usme Vive Activa: Recreación y Deporte para la Vida</v>
          </cell>
        </row>
        <row r="5174">
          <cell r="D5174">
            <v>2531</v>
          </cell>
          <cell r="E5174" t="str">
            <v>Usme 100% Animalista</v>
          </cell>
        </row>
        <row r="5175">
          <cell r="D5175">
            <v>2531</v>
          </cell>
          <cell r="E5175" t="str">
            <v>Usme 100% Animalista</v>
          </cell>
        </row>
        <row r="5176">
          <cell r="D5176">
            <v>2531</v>
          </cell>
          <cell r="E5176" t="str">
            <v>Usme 100% Animalista</v>
          </cell>
        </row>
        <row r="5177">
          <cell r="D5177">
            <v>2549</v>
          </cell>
          <cell r="E5177" t="str">
            <v>Usme se Transforma con Educación</v>
          </cell>
        </row>
        <row r="5178">
          <cell r="D5178">
            <v>2549</v>
          </cell>
          <cell r="E5178" t="str">
            <v>Usme se Transforma con Educación</v>
          </cell>
        </row>
        <row r="5179">
          <cell r="D5179">
            <v>2549</v>
          </cell>
          <cell r="E5179" t="str">
            <v>Usme se Transforma con Educación</v>
          </cell>
        </row>
        <row r="5180">
          <cell r="D5180">
            <v>2562</v>
          </cell>
          <cell r="E5180" t="str">
            <v xml:space="preserve">Usme Productiva y Emprendedora </v>
          </cell>
        </row>
        <row r="5181">
          <cell r="D5181">
            <v>2562</v>
          </cell>
          <cell r="E5181" t="str">
            <v xml:space="preserve">Usme Productiva y Emprendedora </v>
          </cell>
        </row>
        <row r="5182">
          <cell r="D5182">
            <v>2564</v>
          </cell>
          <cell r="E5182" t="str">
            <v>Usme Impulsa la Creatividad y la Cultura</v>
          </cell>
        </row>
        <row r="5183">
          <cell r="D5183">
            <v>2570</v>
          </cell>
          <cell r="E5183" t="str">
            <v>Usme Potencializa su Tejido Empresarial Rural y Urbano</v>
          </cell>
        </row>
        <row r="5184">
          <cell r="D5184">
            <v>2570</v>
          </cell>
          <cell r="E5184" t="str">
            <v>Usme Potencializa su Tejido Empresarial Rural y Urbano</v>
          </cell>
        </row>
        <row r="5185">
          <cell r="D5185">
            <v>2571</v>
          </cell>
          <cell r="E5185" t="str">
            <v xml:space="preserve">Mas y Mejores Parques por un Entorno Seguro para Usme </v>
          </cell>
        </row>
        <row r="5186">
          <cell r="D5186">
            <v>2571</v>
          </cell>
          <cell r="E5186" t="str">
            <v xml:space="preserve">Mas y Mejores Parques por un Entorno Seguro para Usme </v>
          </cell>
        </row>
        <row r="5187">
          <cell r="D5187">
            <v>2932</v>
          </cell>
          <cell r="E5187" t="str">
            <v xml:space="preserve">Usme Promueve la Sosteniblidad Ambiental </v>
          </cell>
        </row>
        <row r="5188">
          <cell r="D5188">
            <v>2932</v>
          </cell>
          <cell r="E5188" t="str">
            <v xml:space="preserve">Usme Promueve la Sosteniblidad Ambiental </v>
          </cell>
        </row>
        <row r="5189">
          <cell r="D5189">
            <v>2932</v>
          </cell>
          <cell r="E5189" t="str">
            <v xml:space="preserve">Usme Promueve la Sosteniblidad Ambiental </v>
          </cell>
        </row>
        <row r="5190">
          <cell r="D5190">
            <v>2932</v>
          </cell>
          <cell r="E5190" t="str">
            <v xml:space="preserve">Usme Promueve la Sosteniblidad Ambiental </v>
          </cell>
        </row>
        <row r="5191">
          <cell r="D5191">
            <v>2932</v>
          </cell>
          <cell r="E5191" t="str">
            <v xml:space="preserve">Usme Promueve la Sosteniblidad Ambiental </v>
          </cell>
        </row>
        <row r="5192">
          <cell r="D5192">
            <v>2932</v>
          </cell>
          <cell r="E5192" t="str">
            <v xml:space="preserve">Usme Promueve la Sosteniblidad Ambiental </v>
          </cell>
        </row>
        <row r="5193">
          <cell r="D5193">
            <v>2932</v>
          </cell>
          <cell r="E5193" t="str">
            <v xml:space="preserve">Usme Promueve la Sosteniblidad Ambiental </v>
          </cell>
        </row>
        <row r="5194">
          <cell r="D5194">
            <v>2932</v>
          </cell>
          <cell r="E5194" t="str">
            <v xml:space="preserve">Usme Promueve la Sosteniblidad Ambiental </v>
          </cell>
        </row>
        <row r="5195">
          <cell r="D5195">
            <v>2932</v>
          </cell>
          <cell r="E5195" t="str">
            <v xml:space="preserve">Usme Promueve la Sosteniblidad Ambiental </v>
          </cell>
        </row>
        <row r="5196">
          <cell r="D5196">
            <v>2806</v>
          </cell>
          <cell r="E5196" t="str">
            <v>Usme Conserva y Restaura su Potencial Ambiental</v>
          </cell>
        </row>
        <row r="5197">
          <cell r="D5197">
            <v>2806</v>
          </cell>
          <cell r="E5197" t="str">
            <v>Usme Conserva y Restaura su Potencial Ambiental</v>
          </cell>
        </row>
        <row r="5198">
          <cell r="D5198">
            <v>2806</v>
          </cell>
          <cell r="E5198" t="str">
            <v>Usme Conserva y Restaura su Potencial Ambiental</v>
          </cell>
        </row>
        <row r="5199">
          <cell r="D5199">
            <v>2806</v>
          </cell>
          <cell r="E5199" t="str">
            <v>Usme Conserva y Restaura su Potencial Ambiental</v>
          </cell>
        </row>
        <row r="5200">
          <cell r="D5200">
            <v>2685</v>
          </cell>
          <cell r="E5200" t="str">
            <v xml:space="preserve">Infraestructura Vial para Mejorar la Competitividad de Usme </v>
          </cell>
        </row>
        <row r="5201">
          <cell r="D5201">
            <v>2685</v>
          </cell>
          <cell r="E5201" t="str">
            <v xml:space="preserve">Infraestructura Vial para Mejorar la Competitividad de Usme </v>
          </cell>
        </row>
        <row r="5202">
          <cell r="D5202">
            <v>2691</v>
          </cell>
          <cell r="E5202" t="str">
            <v xml:space="preserve">Usme se Fortalece y Adopta Acciones para la Mitigación de Emergencias </v>
          </cell>
        </row>
        <row r="5203">
          <cell r="D5203">
            <v>2691</v>
          </cell>
          <cell r="E5203" t="str">
            <v xml:space="preserve">Usme se Fortalece y Adopta Acciones para la Mitigación de Emergencias </v>
          </cell>
        </row>
        <row r="5204">
          <cell r="D5204">
            <v>2692</v>
          </cell>
          <cell r="E5204" t="str">
            <v>Usme Preserva y Conserva el Recurso Hidrico</v>
          </cell>
        </row>
        <row r="5205">
          <cell r="D5205">
            <v>2698</v>
          </cell>
          <cell r="E5205" t="str">
            <v>Redes de Vida - Dotación y Espacios para Usme</v>
          </cell>
        </row>
        <row r="5206">
          <cell r="D5206">
            <v>2698</v>
          </cell>
          <cell r="E5206" t="str">
            <v>Redes de Vida - Dotación y Espacios para Usme</v>
          </cell>
        </row>
        <row r="5207">
          <cell r="D5207">
            <v>2698</v>
          </cell>
          <cell r="E5207" t="str">
            <v>Redes de Vida - Dotación y Espacios para Usme</v>
          </cell>
        </row>
        <row r="5208">
          <cell r="D5208">
            <v>2698</v>
          </cell>
          <cell r="E5208" t="str">
            <v>Redes de Vida - Dotación y Espacios para Usme</v>
          </cell>
        </row>
        <row r="5209">
          <cell r="D5209">
            <v>2698</v>
          </cell>
          <cell r="E5209" t="str">
            <v>Redes de Vida - Dotación y Espacios para Usme</v>
          </cell>
        </row>
        <row r="5210">
          <cell r="D5210">
            <v>2699</v>
          </cell>
          <cell r="E5210" t="str">
            <v xml:space="preserve">Viviendas Dignas y Seguras para la Usme Rural </v>
          </cell>
        </row>
        <row r="5211">
          <cell r="D5211">
            <v>2731</v>
          </cell>
          <cell r="E5211" t="str">
            <v>Usme con Integridad  y al Servicio de la Ciudadanía.</v>
          </cell>
        </row>
        <row r="5212">
          <cell r="D5212">
            <v>2731</v>
          </cell>
          <cell r="E5212" t="str">
            <v>Usme con Integridad  y al Servicio de la Ciudadanía.</v>
          </cell>
        </row>
        <row r="5213">
          <cell r="D5213">
            <v>2731</v>
          </cell>
          <cell r="E5213" t="str">
            <v>Usme con Integridad  y al Servicio de la Ciudadanía.</v>
          </cell>
        </row>
        <row r="5214">
          <cell r="D5214">
            <v>2739</v>
          </cell>
          <cell r="E5214" t="str">
            <v>Usme Crece en Conectividad</v>
          </cell>
        </row>
        <row r="5215">
          <cell r="D5215">
            <v>2739</v>
          </cell>
          <cell r="E5215" t="str">
            <v>Usme Crece en Conectividad</v>
          </cell>
        </row>
        <row r="5216">
          <cell r="D5216">
            <v>2821</v>
          </cell>
          <cell r="E5216" t="str">
            <v>Usme Participa - Construyendo Democracia Local</v>
          </cell>
        </row>
        <row r="5217">
          <cell r="D5217">
            <v>2821</v>
          </cell>
          <cell r="E5217" t="str">
            <v>Usme Participa - Construyendo Democracia Local</v>
          </cell>
        </row>
        <row r="5218">
          <cell r="D5218">
            <v>2821</v>
          </cell>
          <cell r="E5218" t="str">
            <v>Usme Participa - Construyendo Democracia Local</v>
          </cell>
        </row>
        <row r="5219">
          <cell r="D5219">
            <v>2821</v>
          </cell>
          <cell r="E5219" t="str">
            <v>Usme Participa - Construyendo Democracia Local</v>
          </cell>
        </row>
        <row r="5220">
          <cell r="D5220">
            <v>2821</v>
          </cell>
          <cell r="E5220" t="str">
            <v>Usme Participa - Construyendo Democracia Local</v>
          </cell>
        </row>
        <row r="5221">
          <cell r="D5221">
            <v>2821</v>
          </cell>
          <cell r="E5221" t="str">
            <v>Usme Participa - Construyendo Democracia Local</v>
          </cell>
        </row>
        <row r="5222">
          <cell r="D5222">
            <v>2821</v>
          </cell>
          <cell r="E5222" t="str">
            <v>Usme Participa - Construyendo Democracia Local</v>
          </cell>
        </row>
        <row r="5223">
          <cell r="D5223">
            <v>2822</v>
          </cell>
          <cell r="E5223" t="str">
            <v>Creando Espacios de Encuentro y Creatividad</v>
          </cell>
        </row>
        <row r="5224">
          <cell r="D5224">
            <v>2823</v>
          </cell>
          <cell r="E5224" t="str">
            <v>Tejiendo Identidad- Fortaleciendo la Diversidad Étnica</v>
          </cell>
        </row>
        <row r="5225">
          <cell r="D5225">
            <v>2823</v>
          </cell>
          <cell r="E5225" t="str">
            <v>Tejiendo Identidad- Fortaleciendo la Diversidad Étnica</v>
          </cell>
        </row>
        <row r="5226">
          <cell r="D5226">
            <v>2387</v>
          </cell>
          <cell r="E5226" t="str">
            <v>Fontibón camina hacia la promoción de la convivencia ciudadana</v>
          </cell>
        </row>
        <row r="5227">
          <cell r="D5227">
            <v>2387</v>
          </cell>
          <cell r="E5227" t="str">
            <v>Fontibón camina hacia la promoción de la convivencia ciudadana</v>
          </cell>
        </row>
        <row r="5228">
          <cell r="D5228">
            <v>2387</v>
          </cell>
          <cell r="E5228" t="str">
            <v>Fontibón camina hacia la promoción de la convivencia ciudadana</v>
          </cell>
        </row>
        <row r="5229">
          <cell r="D5229">
            <v>2436</v>
          </cell>
          <cell r="E5229" t="str">
            <v>Fontibón camina contra la violencia de las mujeres y la prevención del feminicidio</v>
          </cell>
        </row>
        <row r="5230">
          <cell r="D5230">
            <v>2393</v>
          </cell>
          <cell r="E5230" t="str">
            <v>Fontibón avanza en seguridad</v>
          </cell>
        </row>
        <row r="5231">
          <cell r="D5231">
            <v>2393</v>
          </cell>
          <cell r="E5231" t="str">
            <v>Fontibón avanza en seguridad</v>
          </cell>
        </row>
        <row r="5232">
          <cell r="D5232">
            <v>2311</v>
          </cell>
          <cell r="E5232" t="str">
            <v>Fontibón camina hacia el acceso a la justicia</v>
          </cell>
        </row>
        <row r="5233">
          <cell r="D5233">
            <v>2311</v>
          </cell>
          <cell r="E5233" t="str">
            <v>Fontibón camina hacia el acceso a la justicia</v>
          </cell>
        </row>
        <row r="5234">
          <cell r="D5234">
            <v>2311</v>
          </cell>
          <cell r="E5234" t="str">
            <v>Fontibón camina hacia el acceso a la justicia</v>
          </cell>
        </row>
        <row r="5235">
          <cell r="D5235">
            <v>2311</v>
          </cell>
          <cell r="E5235" t="str">
            <v>Fontibón camina hacia el acceso a la justicia</v>
          </cell>
        </row>
        <row r="5236">
          <cell r="D5236">
            <v>2311</v>
          </cell>
          <cell r="E5236" t="str">
            <v>Fontibón camina hacia el acceso a la justicia</v>
          </cell>
        </row>
        <row r="5237">
          <cell r="D5237">
            <v>2311</v>
          </cell>
          <cell r="E5237" t="str">
            <v>Fontibón camina hacia el acceso a la justicia</v>
          </cell>
        </row>
        <row r="5238">
          <cell r="D5238">
            <v>2311</v>
          </cell>
          <cell r="E5238" t="str">
            <v>Fontibón camina hacia el acceso a la justicia</v>
          </cell>
        </row>
        <row r="5239">
          <cell r="D5239">
            <v>2432</v>
          </cell>
          <cell r="E5239" t="str">
            <v>Fontibón camina con acuerdos para el uso y goce del espacio público</v>
          </cell>
        </row>
        <row r="5240">
          <cell r="D5240">
            <v>2397</v>
          </cell>
          <cell r="E5240" t="str">
            <v>Fontibón camina hacia la construcción y conservación del espacio público</v>
          </cell>
        </row>
        <row r="5241">
          <cell r="D5241">
            <v>2400</v>
          </cell>
          <cell r="E5241" t="str">
            <v>Fontibón camina hacia la cultura ciudadana en torno a la seguridad</v>
          </cell>
        </row>
        <row r="5242">
          <cell r="D5242">
            <v>2400</v>
          </cell>
          <cell r="E5242" t="str">
            <v>Fontibón camina hacia la cultura ciudadana en torno a la seguridad</v>
          </cell>
        </row>
        <row r="5243">
          <cell r="D5243">
            <v>2433</v>
          </cell>
          <cell r="E5243" t="str">
            <v>Fontibón camina hacia la disminución de la pobreza</v>
          </cell>
        </row>
        <row r="5244">
          <cell r="D5244">
            <v>2433</v>
          </cell>
          <cell r="E5244" t="str">
            <v>Fontibón camina hacia la disminución de la pobreza</v>
          </cell>
        </row>
        <row r="5245">
          <cell r="D5245">
            <v>2433</v>
          </cell>
          <cell r="E5245" t="str">
            <v>Fontibón camina hacia la disminución de la pobreza</v>
          </cell>
        </row>
        <row r="5246">
          <cell r="D5246">
            <v>2547</v>
          </cell>
          <cell r="E5246" t="str">
            <v>Fontibón camina hacia la erradicación del hambre</v>
          </cell>
        </row>
        <row r="5247">
          <cell r="D5247">
            <v>2547</v>
          </cell>
          <cell r="E5247" t="str">
            <v>Fontibón camina hacia la erradicación del hambre</v>
          </cell>
        </row>
        <row r="5248">
          <cell r="D5248">
            <v>2392</v>
          </cell>
          <cell r="E5248" t="str">
            <v>Fontibón camina saludable y con bien-estar</v>
          </cell>
        </row>
        <row r="5249">
          <cell r="D5249">
            <v>2392</v>
          </cell>
          <cell r="E5249" t="str">
            <v>Fontibón camina saludable y con bien-estar</v>
          </cell>
        </row>
        <row r="5250">
          <cell r="D5250">
            <v>2392</v>
          </cell>
          <cell r="E5250" t="str">
            <v>Fontibón camina saludable y con bien-estar</v>
          </cell>
        </row>
        <row r="5251">
          <cell r="D5251">
            <v>2392</v>
          </cell>
          <cell r="E5251" t="str">
            <v>Fontibón camina saludable y con bien-estar</v>
          </cell>
        </row>
        <row r="5252">
          <cell r="D5252">
            <v>2392</v>
          </cell>
          <cell r="E5252" t="str">
            <v>Fontibón camina saludable y con bien-estar</v>
          </cell>
        </row>
        <row r="5253">
          <cell r="D5253">
            <v>2390</v>
          </cell>
          <cell r="E5253" t="str">
            <v>Fontibón camina hacia la innovación pública y la Bogotaneidad</v>
          </cell>
        </row>
        <row r="5254">
          <cell r="D5254">
            <v>2390</v>
          </cell>
          <cell r="E5254" t="str">
            <v>Fontibón camina hacia la innovación pública y la Bogotaneidad</v>
          </cell>
        </row>
        <row r="5255">
          <cell r="D5255">
            <v>2402</v>
          </cell>
          <cell r="E5255" t="str">
            <v>Fontibón camina hacia el cuidado de la vida y de su gente</v>
          </cell>
        </row>
        <row r="5256">
          <cell r="D5256">
            <v>2402</v>
          </cell>
          <cell r="E5256" t="str">
            <v>Fontibón camina hacia el cuidado de la vida y de su gente</v>
          </cell>
        </row>
        <row r="5257">
          <cell r="D5257">
            <v>2402</v>
          </cell>
          <cell r="E5257" t="str">
            <v>Fontibón camina hacia el cuidado de la vida y de su gente</v>
          </cell>
        </row>
        <row r="5258">
          <cell r="D5258">
            <v>2399</v>
          </cell>
          <cell r="E5258" t="str">
            <v>Fontibón camina hacia la Paz, la Memoria y la Reconciliación</v>
          </cell>
        </row>
        <row r="5259">
          <cell r="D5259">
            <v>2399</v>
          </cell>
          <cell r="E5259" t="str">
            <v>Fontibón camina hacia la Paz, la Memoria y la Reconciliación</v>
          </cell>
        </row>
        <row r="5260">
          <cell r="D5260">
            <v>2399</v>
          </cell>
          <cell r="E5260" t="str">
            <v>Fontibón camina hacia la Paz, la Memoria y la Reconciliación</v>
          </cell>
        </row>
        <row r="5261">
          <cell r="D5261">
            <v>2401</v>
          </cell>
          <cell r="E5261" t="str">
            <v>Fontibón camina hacia el arte y la cultura</v>
          </cell>
        </row>
        <row r="5262">
          <cell r="D5262">
            <v>2401</v>
          </cell>
          <cell r="E5262" t="str">
            <v>Fontibón camina hacia el arte y la cultura</v>
          </cell>
        </row>
        <row r="5263">
          <cell r="D5263">
            <v>2401</v>
          </cell>
          <cell r="E5263" t="str">
            <v>Fontibón camina hacia el arte y la cultura</v>
          </cell>
        </row>
        <row r="5264">
          <cell r="D5264">
            <v>2401</v>
          </cell>
          <cell r="E5264" t="str">
            <v>Fontibón camina hacia el arte y la cultura</v>
          </cell>
        </row>
        <row r="5265">
          <cell r="D5265">
            <v>2407</v>
          </cell>
          <cell r="E5265" t="str">
            <v>Fontibón camina hacia el deporte y la recreación</v>
          </cell>
        </row>
        <row r="5266">
          <cell r="D5266">
            <v>2407</v>
          </cell>
          <cell r="E5266" t="str">
            <v>Fontibón camina hacia el deporte y la recreación</v>
          </cell>
        </row>
        <row r="5267">
          <cell r="D5267">
            <v>2407</v>
          </cell>
          <cell r="E5267" t="str">
            <v>Fontibón camina hacia el deporte y la recreación</v>
          </cell>
        </row>
        <row r="5268">
          <cell r="D5268">
            <v>2407</v>
          </cell>
          <cell r="E5268" t="str">
            <v>Fontibón camina hacia el deporte y la recreación</v>
          </cell>
        </row>
        <row r="5269">
          <cell r="D5269">
            <v>2473</v>
          </cell>
          <cell r="E5269" t="str">
            <v>Fontibón camina hacia la protección y el bienestar animal</v>
          </cell>
        </row>
        <row r="5270">
          <cell r="D5270">
            <v>2473</v>
          </cell>
          <cell r="E5270" t="str">
            <v>Fontibón camina hacia la protección y el bienestar animal</v>
          </cell>
        </row>
        <row r="5271">
          <cell r="D5271">
            <v>2473</v>
          </cell>
          <cell r="E5271" t="str">
            <v>Fontibón camina hacia la protección y el bienestar animal</v>
          </cell>
        </row>
        <row r="5272">
          <cell r="D5272">
            <v>2411</v>
          </cell>
          <cell r="E5272" t="str">
            <v>Fontibón camina hacia la educación de calidad</v>
          </cell>
        </row>
        <row r="5273">
          <cell r="D5273">
            <v>2411</v>
          </cell>
          <cell r="E5273" t="str">
            <v>Fontibón camina hacia la educación de calidad</v>
          </cell>
        </row>
        <row r="5274">
          <cell r="D5274">
            <v>2411</v>
          </cell>
          <cell r="E5274" t="str">
            <v>Fontibón camina hacia la educación de calidad</v>
          </cell>
        </row>
        <row r="5275">
          <cell r="D5275">
            <v>2414</v>
          </cell>
          <cell r="E5275" t="str">
            <v>Fontibón camina hacia el desarrollo empresarial, productivo, turístico y con empleo</v>
          </cell>
        </row>
        <row r="5276">
          <cell r="D5276">
            <v>2414</v>
          </cell>
          <cell r="E5276" t="str">
            <v>Fontibón camina hacia el desarrollo empresarial, productivo, turístico y con empleo</v>
          </cell>
        </row>
        <row r="5277">
          <cell r="D5277">
            <v>2415</v>
          </cell>
          <cell r="E5277" t="str">
            <v>Fontibón camina hacia las industrias culturales y creativas</v>
          </cell>
        </row>
        <row r="5278">
          <cell r="D5278">
            <v>2416</v>
          </cell>
          <cell r="E5278" t="str">
            <v>Fontibón camina hacia el fortalecimiento del tejido empresarial</v>
          </cell>
        </row>
        <row r="5279">
          <cell r="D5279">
            <v>2443</v>
          </cell>
          <cell r="E5279" t="str">
            <v>Fontibón camina hacia la intervención de parques de la red de proximidad</v>
          </cell>
        </row>
        <row r="5280">
          <cell r="D5280">
            <v>2520</v>
          </cell>
          <cell r="E5280" t="str">
            <v>Fontibón camina hacia la protección del medio ambiente</v>
          </cell>
        </row>
        <row r="5281">
          <cell r="D5281">
            <v>2520</v>
          </cell>
          <cell r="E5281" t="str">
            <v>Fontibón camina hacia la protección del medio ambiente</v>
          </cell>
        </row>
        <row r="5282">
          <cell r="D5282">
            <v>2520</v>
          </cell>
          <cell r="E5282" t="str">
            <v>Fontibón camina hacia la protección del medio ambiente</v>
          </cell>
        </row>
        <row r="5283">
          <cell r="D5283">
            <v>2520</v>
          </cell>
          <cell r="E5283" t="str">
            <v>Fontibón camina hacia la protección del medio ambiente</v>
          </cell>
        </row>
        <row r="5284">
          <cell r="D5284">
            <v>2520</v>
          </cell>
          <cell r="E5284" t="str">
            <v>Fontibón camina hacia la protección del medio ambiente</v>
          </cell>
        </row>
        <row r="5285">
          <cell r="D5285">
            <v>2520</v>
          </cell>
          <cell r="E5285" t="str">
            <v>Fontibón camina hacia la protección del medio ambiente</v>
          </cell>
        </row>
        <row r="5286">
          <cell r="D5286">
            <v>2360</v>
          </cell>
          <cell r="E5286" t="str">
            <v>Fontibón camina hacia la restauración ecológica</v>
          </cell>
        </row>
        <row r="5287">
          <cell r="D5287">
            <v>2408</v>
          </cell>
          <cell r="E5287" t="str">
            <v>Fontibón camina hacia la construcción y conservación de la malla vial</v>
          </cell>
        </row>
        <row r="5288">
          <cell r="D5288">
            <v>2530</v>
          </cell>
          <cell r="E5288" t="str">
            <v>Fontibón camina hacia la gestión del riesgo de desastres</v>
          </cell>
        </row>
        <row r="5289">
          <cell r="D5289">
            <v>2530</v>
          </cell>
          <cell r="E5289" t="str">
            <v>Fontibón camina hacia la gestión del riesgo de desastres</v>
          </cell>
        </row>
        <row r="5290">
          <cell r="D5290">
            <v>2508</v>
          </cell>
          <cell r="E5290" t="str">
            <v>Fontibón camina hacia el mejoramiento de los equipamientos sociales</v>
          </cell>
        </row>
        <row r="5291">
          <cell r="D5291">
            <v>2508</v>
          </cell>
          <cell r="E5291" t="str">
            <v>Fontibón camina hacia el mejoramiento de los equipamientos sociales</v>
          </cell>
        </row>
        <row r="5292">
          <cell r="D5292">
            <v>2508</v>
          </cell>
          <cell r="E5292" t="str">
            <v>Fontibón camina hacia el mejoramiento de los equipamientos sociales</v>
          </cell>
        </row>
        <row r="5293">
          <cell r="D5293">
            <v>2508</v>
          </cell>
          <cell r="E5293" t="str">
            <v>Fontibón camina hacia el mejoramiento de los equipamientos sociales</v>
          </cell>
        </row>
        <row r="5294">
          <cell r="D5294">
            <v>2412</v>
          </cell>
          <cell r="E5294" t="str">
            <v>Fontibón camina hacia el fortalecimiento institucional</v>
          </cell>
        </row>
        <row r="5295">
          <cell r="D5295">
            <v>2412</v>
          </cell>
          <cell r="E5295" t="str">
            <v>Fontibón camina hacia el fortalecimiento institucional</v>
          </cell>
        </row>
        <row r="5296">
          <cell r="D5296">
            <v>2412</v>
          </cell>
          <cell r="E5296" t="str">
            <v>Fontibón camina hacia el fortalecimiento institucional</v>
          </cell>
        </row>
        <row r="5297">
          <cell r="D5297">
            <v>2412</v>
          </cell>
          <cell r="E5297" t="str">
            <v>Fontibón camina hacia el fortalecimiento institucional</v>
          </cell>
        </row>
        <row r="5298">
          <cell r="D5298">
            <v>2417</v>
          </cell>
          <cell r="E5298" t="str">
            <v>Fontibón camina hacia una democracia participativa</v>
          </cell>
        </row>
        <row r="5299">
          <cell r="D5299">
            <v>2417</v>
          </cell>
          <cell r="E5299" t="str">
            <v>Fontibón camina hacia una democracia participativa</v>
          </cell>
        </row>
        <row r="5300">
          <cell r="D5300">
            <v>2417</v>
          </cell>
          <cell r="E5300" t="str">
            <v>Fontibón camina hacia una democracia participativa</v>
          </cell>
        </row>
        <row r="5301">
          <cell r="D5301">
            <v>2417</v>
          </cell>
          <cell r="E5301" t="str">
            <v>Fontibón camina hacia una democracia participativa</v>
          </cell>
        </row>
        <row r="5302">
          <cell r="D5302">
            <v>2417</v>
          </cell>
          <cell r="E5302" t="str">
            <v>Fontibón camina hacia una democracia participativa</v>
          </cell>
        </row>
        <row r="5303">
          <cell r="D5303">
            <v>2417</v>
          </cell>
          <cell r="E5303" t="str">
            <v>Fontibón camina hacia una democracia participativa</v>
          </cell>
        </row>
        <row r="5304">
          <cell r="D5304">
            <v>2453</v>
          </cell>
          <cell r="E5304" t="str">
            <v>Fontibón camina hacia el mejoramiento de los equipamientos culturales</v>
          </cell>
        </row>
        <row r="5305">
          <cell r="D5305">
            <v>2419</v>
          </cell>
          <cell r="E5305" t="str">
            <v>Fontibón camina hacia una democracia con enfoque diferencial étnico</v>
          </cell>
        </row>
        <row r="5306">
          <cell r="D5306">
            <v>2419</v>
          </cell>
          <cell r="E5306" t="str">
            <v>Fontibón camina hacia una democracia con enfoque diferencial étnico</v>
          </cell>
        </row>
        <row r="5307">
          <cell r="D5307">
            <v>2688</v>
          </cell>
          <cell r="E5307" t="str">
            <v>Kennedy Camina Segura</v>
          </cell>
        </row>
        <row r="5308">
          <cell r="D5308">
            <v>2688</v>
          </cell>
          <cell r="E5308" t="str">
            <v>Kennedy Camina Segura</v>
          </cell>
        </row>
        <row r="5309">
          <cell r="D5309">
            <v>2688</v>
          </cell>
          <cell r="E5309" t="str">
            <v>Kennedy Camina Segura</v>
          </cell>
        </row>
        <row r="5310">
          <cell r="D5310">
            <v>2491</v>
          </cell>
          <cell r="E5310" t="str">
            <v>Kennedy Hogares Seguros Familias Protegidas</v>
          </cell>
        </row>
        <row r="5311">
          <cell r="D5311">
            <v>2706</v>
          </cell>
          <cell r="E5311" t="str">
            <v>Kennedy en Alianza por la Seguridad</v>
          </cell>
        </row>
        <row r="5312">
          <cell r="D5312">
            <v>2706</v>
          </cell>
          <cell r="E5312" t="str">
            <v>Kennedy en Alianza por la Seguridad</v>
          </cell>
        </row>
        <row r="5313">
          <cell r="D5313">
            <v>2745</v>
          </cell>
          <cell r="E5313" t="str">
            <v>Kennedy Camina Hacia la Convivencia</v>
          </cell>
        </row>
        <row r="5314">
          <cell r="D5314">
            <v>2745</v>
          </cell>
          <cell r="E5314" t="str">
            <v>Kennedy Camina Hacia la Convivencia</v>
          </cell>
        </row>
        <row r="5315">
          <cell r="D5315">
            <v>2745</v>
          </cell>
          <cell r="E5315" t="str">
            <v>Kennedy Camina Hacia la Convivencia</v>
          </cell>
        </row>
        <row r="5316">
          <cell r="D5316">
            <v>2745</v>
          </cell>
          <cell r="E5316" t="str">
            <v>Kennedy Camina Hacia la Convivencia</v>
          </cell>
        </row>
        <row r="5317">
          <cell r="D5317">
            <v>2745</v>
          </cell>
          <cell r="E5317" t="str">
            <v>Kennedy Camina Hacia la Convivencia</v>
          </cell>
        </row>
        <row r="5318">
          <cell r="D5318">
            <v>2745</v>
          </cell>
          <cell r="E5318" t="str">
            <v>Kennedy Camina Hacia la Convivencia</v>
          </cell>
        </row>
        <row r="5319">
          <cell r="D5319">
            <v>2745</v>
          </cell>
          <cell r="E5319" t="str">
            <v>Kennedy Camina Hacia la Convivencia</v>
          </cell>
        </row>
        <row r="5320">
          <cell r="D5320">
            <v>2684</v>
          </cell>
          <cell r="E5320" t="str">
            <v>Kennedy Espacios Públicos Seguros</v>
          </cell>
        </row>
        <row r="5321">
          <cell r="D5321">
            <v>2551</v>
          </cell>
          <cell r="E5321" t="str">
            <v>Kennedy Infraestructura para el Futuro</v>
          </cell>
        </row>
        <row r="5322">
          <cell r="D5322">
            <v>2729</v>
          </cell>
          <cell r="E5322" t="str">
            <v>Kennedy Segura y en Paz</v>
          </cell>
        </row>
        <row r="5323">
          <cell r="D5323">
            <v>2610</v>
          </cell>
          <cell r="E5323" t="str">
            <v>Kennedy Ingreso con Propósito</v>
          </cell>
        </row>
        <row r="5324">
          <cell r="D5324">
            <v>2610</v>
          </cell>
          <cell r="E5324" t="str">
            <v>Kennedy Ingreso con Propósito</v>
          </cell>
        </row>
        <row r="5325">
          <cell r="D5325">
            <v>2610</v>
          </cell>
          <cell r="E5325" t="str">
            <v>Kennedy Ingreso con Propósito</v>
          </cell>
        </row>
        <row r="5326">
          <cell r="D5326">
            <v>2794</v>
          </cell>
          <cell r="E5326" t="str">
            <v>Kennedy Respira Bienestar</v>
          </cell>
        </row>
        <row r="5327">
          <cell r="D5327">
            <v>2794</v>
          </cell>
          <cell r="E5327" t="str">
            <v>Kennedy Respira Bienestar</v>
          </cell>
        </row>
        <row r="5328">
          <cell r="D5328">
            <v>2794</v>
          </cell>
          <cell r="E5328" t="str">
            <v>Kennedy Respira Bienestar</v>
          </cell>
        </row>
        <row r="5329">
          <cell r="D5329">
            <v>2794</v>
          </cell>
          <cell r="E5329" t="str">
            <v>Kennedy Respira Bienestar</v>
          </cell>
        </row>
        <row r="5330">
          <cell r="D5330">
            <v>2794</v>
          </cell>
          <cell r="E5330" t="str">
            <v>Kennedy Respira Bienestar</v>
          </cell>
        </row>
        <row r="5331">
          <cell r="D5331">
            <v>2705</v>
          </cell>
          <cell r="E5331" t="str">
            <v>Bogotá se Vive en Kennedy</v>
          </cell>
        </row>
        <row r="5332">
          <cell r="D5332">
            <v>2705</v>
          </cell>
          <cell r="E5332" t="str">
            <v>Bogotá se Vive en Kennedy</v>
          </cell>
        </row>
        <row r="5333">
          <cell r="D5333">
            <v>2556</v>
          </cell>
          <cell r="E5333" t="str">
            <v>Kennedy Mujeres sin Barreras</v>
          </cell>
        </row>
        <row r="5334">
          <cell r="D5334">
            <v>2556</v>
          </cell>
          <cell r="E5334" t="str">
            <v>Kennedy Mujeres sin Barreras</v>
          </cell>
        </row>
        <row r="5335">
          <cell r="D5335">
            <v>2556</v>
          </cell>
          <cell r="E5335" t="str">
            <v>Kennedy Mujeres sin Barreras</v>
          </cell>
        </row>
        <row r="5336">
          <cell r="D5336">
            <v>2818</v>
          </cell>
          <cell r="E5336" t="str">
            <v>Kennedy Caminos de Reconciliación</v>
          </cell>
        </row>
        <row r="5337">
          <cell r="D5337">
            <v>2818</v>
          </cell>
          <cell r="E5337" t="str">
            <v>Kennedy Caminos de Reconciliación</v>
          </cell>
        </row>
        <row r="5338">
          <cell r="D5338">
            <v>2818</v>
          </cell>
          <cell r="E5338" t="str">
            <v>Kennedy Caminos de Reconciliación</v>
          </cell>
        </row>
        <row r="5339">
          <cell r="D5339">
            <v>2780</v>
          </cell>
          <cell r="E5339" t="str">
            <v>Kennedy Proyecta Talento</v>
          </cell>
        </row>
        <row r="5340">
          <cell r="D5340">
            <v>2780</v>
          </cell>
          <cell r="E5340" t="str">
            <v>Kennedy Proyecta Talento</v>
          </cell>
        </row>
        <row r="5341">
          <cell r="D5341">
            <v>2780</v>
          </cell>
          <cell r="E5341" t="str">
            <v>Kennedy Proyecta Talento</v>
          </cell>
        </row>
        <row r="5342">
          <cell r="D5342">
            <v>2780</v>
          </cell>
          <cell r="E5342" t="str">
            <v>Kennedy Proyecta Talento</v>
          </cell>
        </row>
        <row r="5343">
          <cell r="D5343">
            <v>2784</v>
          </cell>
          <cell r="E5343" t="str">
            <v>Kennedy Fuerza Local Pasión por el Deporte</v>
          </cell>
        </row>
        <row r="5344">
          <cell r="D5344">
            <v>2784</v>
          </cell>
          <cell r="E5344" t="str">
            <v>Kennedy Fuerza Local Pasión por el Deporte</v>
          </cell>
        </row>
        <row r="5345">
          <cell r="D5345">
            <v>2784</v>
          </cell>
          <cell r="E5345" t="str">
            <v>Kennedy Fuerza Local Pasión por el Deporte</v>
          </cell>
        </row>
        <row r="5346">
          <cell r="D5346">
            <v>2784</v>
          </cell>
          <cell r="E5346" t="str">
            <v>Kennedy Fuerza Local Pasión por el Deporte</v>
          </cell>
        </row>
        <row r="5347">
          <cell r="D5347">
            <v>2612</v>
          </cell>
          <cell r="E5347" t="str">
            <v>Kennedy Guardianes del Bienestar Animal</v>
          </cell>
        </row>
        <row r="5348">
          <cell r="D5348">
            <v>2612</v>
          </cell>
          <cell r="E5348" t="str">
            <v>Kennedy Guardianes del Bienestar Animal</v>
          </cell>
        </row>
        <row r="5349">
          <cell r="D5349">
            <v>2612</v>
          </cell>
          <cell r="E5349" t="str">
            <v>Kennedy Guardianes del Bienestar Animal</v>
          </cell>
        </row>
        <row r="5350">
          <cell r="D5350">
            <v>2377</v>
          </cell>
          <cell r="E5350" t="str">
            <v>Kennedy Germinando Futuros</v>
          </cell>
        </row>
        <row r="5351">
          <cell r="D5351">
            <v>2377</v>
          </cell>
          <cell r="E5351" t="str">
            <v>Kennedy Germinando Futuros</v>
          </cell>
        </row>
        <row r="5352">
          <cell r="D5352">
            <v>2377</v>
          </cell>
          <cell r="E5352" t="str">
            <v>Kennedy Germinando Futuros</v>
          </cell>
        </row>
        <row r="5353">
          <cell r="D5353">
            <v>2492</v>
          </cell>
          <cell r="E5353" t="str">
            <v>Kennedy Destino de Oportunidades</v>
          </cell>
        </row>
        <row r="5354">
          <cell r="D5354">
            <v>2492</v>
          </cell>
          <cell r="E5354" t="str">
            <v>Kennedy Destino de Oportunidades</v>
          </cell>
        </row>
        <row r="5355">
          <cell r="D5355">
            <v>2788</v>
          </cell>
          <cell r="E5355" t="str">
            <v>Kennedy Impulso Creativo</v>
          </cell>
        </row>
        <row r="5356">
          <cell r="D5356">
            <v>2517</v>
          </cell>
          <cell r="E5356" t="str">
            <v>Kennedy Territorio de Progreso</v>
          </cell>
        </row>
        <row r="5357">
          <cell r="D5357">
            <v>2790</v>
          </cell>
          <cell r="E5357" t="str">
            <v>Kennedy mi Parque mi Espacio</v>
          </cell>
        </row>
        <row r="5358">
          <cell r="D5358">
            <v>2790</v>
          </cell>
          <cell r="E5358" t="str">
            <v>Kennedy mi Parque mi Espacio</v>
          </cell>
        </row>
        <row r="5359">
          <cell r="D5359">
            <v>2643</v>
          </cell>
          <cell r="E5359" t="str">
            <v>Kennedy Ecomanos en Acción</v>
          </cell>
        </row>
        <row r="5360">
          <cell r="D5360">
            <v>2643</v>
          </cell>
          <cell r="E5360" t="str">
            <v>Kennedy Ecomanos en Acción</v>
          </cell>
        </row>
        <row r="5361">
          <cell r="D5361">
            <v>2643</v>
          </cell>
          <cell r="E5361" t="str">
            <v>Kennedy Ecomanos en Acción</v>
          </cell>
        </row>
        <row r="5362">
          <cell r="D5362">
            <v>2643</v>
          </cell>
          <cell r="E5362" t="str">
            <v>Kennedy Ecomanos en Acción</v>
          </cell>
        </row>
        <row r="5363">
          <cell r="D5363">
            <v>2643</v>
          </cell>
          <cell r="E5363" t="str">
            <v>Kennedy Ecomanos en Acción</v>
          </cell>
        </row>
        <row r="5364">
          <cell r="D5364">
            <v>2616</v>
          </cell>
          <cell r="E5364" t="str">
            <v>Kennedy Respira Verde</v>
          </cell>
        </row>
        <row r="5365">
          <cell r="D5365">
            <v>2574</v>
          </cell>
          <cell r="E5365" t="str">
            <v>Kennedy Crecimiento y Conexión</v>
          </cell>
        </row>
        <row r="5366">
          <cell r="D5366">
            <v>2626</v>
          </cell>
          <cell r="E5366" t="str">
            <v>Kennedy Juntos Nos Preparamos Para el Cambio</v>
          </cell>
        </row>
        <row r="5367">
          <cell r="D5367">
            <v>2646</v>
          </cell>
          <cell r="E5367" t="str">
            <v>Kennedy Espacios de Buen Trato</v>
          </cell>
        </row>
        <row r="5368">
          <cell r="D5368">
            <v>2646</v>
          </cell>
          <cell r="E5368" t="str">
            <v>Kennedy Espacios de Buen Trato</v>
          </cell>
        </row>
        <row r="5369">
          <cell r="D5369">
            <v>2646</v>
          </cell>
          <cell r="E5369" t="str">
            <v>Kennedy Espacios de Buen Trato</v>
          </cell>
        </row>
        <row r="5370">
          <cell r="D5370">
            <v>2646</v>
          </cell>
          <cell r="E5370" t="str">
            <v>Kennedy Espacios de Buen Trato</v>
          </cell>
        </row>
        <row r="5371">
          <cell r="D5371">
            <v>2646</v>
          </cell>
          <cell r="E5371" t="str">
            <v>Kennedy Espacios de Buen Trato</v>
          </cell>
        </row>
        <row r="5372">
          <cell r="D5372">
            <v>2711</v>
          </cell>
          <cell r="E5372" t="str">
            <v>Kennedy Transparente y Eficiente</v>
          </cell>
        </row>
        <row r="5373">
          <cell r="D5373">
            <v>2711</v>
          </cell>
          <cell r="E5373" t="str">
            <v>Kennedy Transparente y Eficiente</v>
          </cell>
        </row>
        <row r="5374">
          <cell r="D5374">
            <v>2711</v>
          </cell>
          <cell r="E5374" t="str">
            <v>Kennedy Transparente y Eficiente</v>
          </cell>
        </row>
        <row r="5375">
          <cell r="D5375">
            <v>2767</v>
          </cell>
          <cell r="E5375" t="str">
            <v>Kennedy en Línea</v>
          </cell>
        </row>
        <row r="5376">
          <cell r="D5376">
            <v>2767</v>
          </cell>
          <cell r="E5376" t="str">
            <v>Kennedy en Línea</v>
          </cell>
        </row>
        <row r="5377">
          <cell r="D5377">
            <v>2733</v>
          </cell>
          <cell r="E5377" t="str">
            <v>Voces De Kennedy</v>
          </cell>
        </row>
        <row r="5378">
          <cell r="D5378">
            <v>2733</v>
          </cell>
          <cell r="E5378" t="str">
            <v>Voces De Kennedy</v>
          </cell>
        </row>
        <row r="5379">
          <cell r="D5379">
            <v>2733</v>
          </cell>
          <cell r="E5379" t="str">
            <v>Voces De Kennedy</v>
          </cell>
        </row>
        <row r="5380">
          <cell r="D5380">
            <v>2793</v>
          </cell>
          <cell r="E5380" t="str">
            <v>Kennedy Espacio que Inspira</v>
          </cell>
        </row>
        <row r="5381">
          <cell r="D5381">
            <v>2740</v>
          </cell>
          <cell r="E5381" t="str">
            <v>Kennedy Trazos de Identidad</v>
          </cell>
        </row>
        <row r="5382">
          <cell r="D5382">
            <v>2740</v>
          </cell>
          <cell r="E5382" t="str">
            <v>Kennedy Trazos de Identidad</v>
          </cell>
        </row>
        <row r="5383">
          <cell r="D5383">
            <v>2740</v>
          </cell>
          <cell r="E5383" t="str">
            <v>Kennedy Trazos de Identidad</v>
          </cell>
        </row>
        <row r="5384">
          <cell r="D5384">
            <v>2740</v>
          </cell>
          <cell r="E5384" t="str">
            <v>Kennedy Trazos de Identidad</v>
          </cell>
        </row>
        <row r="5385">
          <cell r="D5385">
            <v>2230</v>
          </cell>
          <cell r="E5385" t="str">
            <v>Por una mejor convivencia en Sumapaz</v>
          </cell>
        </row>
        <row r="5386">
          <cell r="D5386">
            <v>2230</v>
          </cell>
          <cell r="E5386" t="str">
            <v>Por una mejor convivencia en Sumapaz</v>
          </cell>
        </row>
        <row r="5387">
          <cell r="D5387">
            <v>2526</v>
          </cell>
          <cell r="E5387" t="str">
            <v>Por una vida libre de violencias para las mujeres de Sumapaz</v>
          </cell>
        </row>
        <row r="5388">
          <cell r="D5388">
            <v>2290</v>
          </cell>
          <cell r="E5388" t="str">
            <v>Fortaleciendo la justicia en Sumapaz</v>
          </cell>
        </row>
        <row r="5389">
          <cell r="D5389">
            <v>2290</v>
          </cell>
          <cell r="E5389" t="str">
            <v>Fortaleciendo la justicia en Sumapaz</v>
          </cell>
        </row>
        <row r="5390">
          <cell r="D5390">
            <v>2290</v>
          </cell>
          <cell r="E5390" t="str">
            <v>Fortaleciendo la justicia en Sumapaz</v>
          </cell>
        </row>
        <row r="5391">
          <cell r="D5391">
            <v>2290</v>
          </cell>
          <cell r="E5391" t="str">
            <v>Fortaleciendo la justicia en Sumapaz</v>
          </cell>
        </row>
        <row r="5392">
          <cell r="D5392">
            <v>2474</v>
          </cell>
          <cell r="E5392" t="str">
            <v>Por un mejor espacio público en Sumapaz</v>
          </cell>
        </row>
        <row r="5393">
          <cell r="D5393">
            <v>2398</v>
          </cell>
          <cell r="E5393" t="str">
            <v>Cuidado y protección para la población Vulnerable de Sumapaz</v>
          </cell>
        </row>
        <row r="5394">
          <cell r="D5394">
            <v>2398</v>
          </cell>
          <cell r="E5394" t="str">
            <v>Cuidado y protección para la población Vulnerable de Sumapaz</v>
          </cell>
        </row>
        <row r="5395">
          <cell r="D5395">
            <v>2324</v>
          </cell>
          <cell r="E5395" t="str">
            <v>Acciones para el cuidado de la salud y el bienestar de las y los Sumapaceños</v>
          </cell>
        </row>
        <row r="5396">
          <cell r="D5396">
            <v>2324</v>
          </cell>
          <cell r="E5396" t="str">
            <v>Acciones para el cuidado de la salud y el bienestar de las y los Sumapaceños</v>
          </cell>
        </row>
        <row r="5397">
          <cell r="D5397">
            <v>2324</v>
          </cell>
          <cell r="E5397" t="str">
            <v>Acciones para el cuidado de la salud y el bienestar de las y los Sumapaceños</v>
          </cell>
        </row>
        <row r="5398">
          <cell r="D5398">
            <v>2324</v>
          </cell>
          <cell r="E5398" t="str">
            <v>Acciones para el cuidado de la salud y el bienestar de las y los Sumapaceños</v>
          </cell>
        </row>
        <row r="5399">
          <cell r="D5399">
            <v>2324</v>
          </cell>
          <cell r="E5399" t="str">
            <v>Acciones para el cuidado de la salud y el bienestar de las y los Sumapaceños</v>
          </cell>
        </row>
        <row r="5400">
          <cell r="D5400">
            <v>2324</v>
          </cell>
          <cell r="E5400" t="str">
            <v>Acciones para el cuidado de la salud y el bienestar de las y los Sumapaceños</v>
          </cell>
        </row>
        <row r="5401">
          <cell r="D5401">
            <v>2386</v>
          </cell>
          <cell r="E5401" t="str">
            <v>Bogotá también es rural</v>
          </cell>
        </row>
        <row r="5402">
          <cell r="D5402">
            <v>2386</v>
          </cell>
          <cell r="E5402" t="str">
            <v>Bogotá también es rural</v>
          </cell>
        </row>
        <row r="5403">
          <cell r="D5403">
            <v>2541</v>
          </cell>
          <cell r="E5403" t="str">
            <v>Bienestar para las Mujeres de Sumapaz</v>
          </cell>
        </row>
        <row r="5404">
          <cell r="D5404">
            <v>2541</v>
          </cell>
          <cell r="E5404" t="str">
            <v>Bienestar para las Mujeres de Sumapaz</v>
          </cell>
        </row>
        <row r="5405">
          <cell r="D5405">
            <v>2541</v>
          </cell>
          <cell r="E5405" t="str">
            <v>Bienestar para las Mujeres de Sumapaz</v>
          </cell>
        </row>
        <row r="5406">
          <cell r="D5406">
            <v>2319</v>
          </cell>
          <cell r="E5406" t="str">
            <v>Atención a víctimas en Sumapaz</v>
          </cell>
        </row>
        <row r="5407">
          <cell r="D5407">
            <v>2319</v>
          </cell>
          <cell r="E5407" t="str">
            <v>Atención a víctimas en Sumapaz</v>
          </cell>
        </row>
        <row r="5408">
          <cell r="D5408">
            <v>2319</v>
          </cell>
          <cell r="E5408" t="str">
            <v>Atención a víctimas en Sumapaz</v>
          </cell>
        </row>
        <row r="5409">
          <cell r="D5409">
            <v>2486</v>
          </cell>
          <cell r="E5409" t="str">
            <v>Acciones para la promoción de la cultura, tradición y costumbres sumapaceñas</v>
          </cell>
        </row>
        <row r="5410">
          <cell r="D5410">
            <v>2486</v>
          </cell>
          <cell r="E5410" t="str">
            <v>Acciones para la promoción de la cultura, tradición y costumbres sumapaceñas</v>
          </cell>
        </row>
        <row r="5411">
          <cell r="D5411">
            <v>2486</v>
          </cell>
          <cell r="E5411" t="str">
            <v>Acciones para la promoción de la cultura, tradición y costumbres sumapaceñas</v>
          </cell>
        </row>
        <row r="5412">
          <cell r="D5412">
            <v>2486</v>
          </cell>
          <cell r="E5412" t="str">
            <v>Acciones para la promoción de la cultura, tradición y costumbres sumapaceñas</v>
          </cell>
        </row>
        <row r="5413">
          <cell r="D5413">
            <v>2388</v>
          </cell>
          <cell r="E5413" t="str">
            <v>Recreación y Deporte para Sumapaz</v>
          </cell>
        </row>
        <row r="5414">
          <cell r="D5414">
            <v>2388</v>
          </cell>
          <cell r="E5414" t="str">
            <v>Recreación y Deporte para Sumapaz</v>
          </cell>
        </row>
        <row r="5415">
          <cell r="D5415">
            <v>2388</v>
          </cell>
          <cell r="E5415" t="str">
            <v>Recreación y Deporte para Sumapaz</v>
          </cell>
        </row>
        <row r="5416">
          <cell r="D5416">
            <v>2388</v>
          </cell>
          <cell r="E5416" t="str">
            <v>Recreación y Deporte para Sumapaz</v>
          </cell>
        </row>
        <row r="5417">
          <cell r="D5417">
            <v>2666</v>
          </cell>
          <cell r="E5417" t="str">
            <v>Sumapaz proteje su fauna</v>
          </cell>
        </row>
        <row r="5418">
          <cell r="D5418">
            <v>2666</v>
          </cell>
          <cell r="E5418" t="str">
            <v>Sumapaz proteje su fauna</v>
          </cell>
        </row>
        <row r="5419">
          <cell r="D5419">
            <v>2703</v>
          </cell>
          <cell r="E5419" t="str">
            <v>Una mejor educación para Sumapaz</v>
          </cell>
        </row>
        <row r="5420">
          <cell r="D5420">
            <v>2703</v>
          </cell>
          <cell r="E5420" t="str">
            <v>Una mejor educación para Sumapaz</v>
          </cell>
        </row>
        <row r="5421">
          <cell r="D5421">
            <v>2703</v>
          </cell>
          <cell r="E5421" t="str">
            <v>Una mejor educación para Sumapaz</v>
          </cell>
        </row>
        <row r="5422">
          <cell r="D5422">
            <v>2703</v>
          </cell>
          <cell r="E5422" t="str">
            <v>Una mejor educación para Sumapaz</v>
          </cell>
        </row>
        <row r="5423">
          <cell r="D5423">
            <v>2395</v>
          </cell>
          <cell r="E5423" t="str">
            <v>Fortalecimiento de capacidades y habilidades para el trabajo</v>
          </cell>
        </row>
        <row r="5424">
          <cell r="D5424">
            <v>2288</v>
          </cell>
          <cell r="E5424" t="str">
            <v>Acciones para fortalecer las industrias culturales y creativas</v>
          </cell>
        </row>
        <row r="5425">
          <cell r="D5425">
            <v>2315</v>
          </cell>
          <cell r="E5425" t="str">
            <v>Somos Sumapaz: Emprendiendo de manera sostenible en el territorio</v>
          </cell>
        </row>
        <row r="5426">
          <cell r="D5426">
            <v>2315</v>
          </cell>
          <cell r="E5426" t="str">
            <v>Somos Sumapaz: Emprendiendo de manera sostenible en el territorio</v>
          </cell>
        </row>
        <row r="5427">
          <cell r="D5427">
            <v>2362</v>
          </cell>
          <cell r="E5427" t="str">
            <v>Legalización y titulación de predios en Sumapaz</v>
          </cell>
        </row>
        <row r="5428">
          <cell r="D5428">
            <v>2358</v>
          </cell>
          <cell r="E5428" t="str">
            <v>Mejores parques para Sumapaz</v>
          </cell>
        </row>
        <row r="5429">
          <cell r="D5429">
            <v>2358</v>
          </cell>
          <cell r="E5429" t="str">
            <v>Mejores parques para Sumapaz</v>
          </cell>
        </row>
        <row r="5430">
          <cell r="D5430">
            <v>2671</v>
          </cell>
          <cell r="E5430" t="str">
            <v>Asistencia técnica agropecuaria y educación ambiental en la localidad de Sumapaz</v>
          </cell>
        </row>
        <row r="5431">
          <cell r="D5431">
            <v>2671</v>
          </cell>
          <cell r="E5431" t="str">
            <v>Asistencia técnica agropecuaria y educación ambiental en la localidad de Sumapaz</v>
          </cell>
        </row>
        <row r="5432">
          <cell r="D5432">
            <v>2671</v>
          </cell>
          <cell r="E5432" t="str">
            <v>Asistencia técnica agropecuaria y educación ambiental en la localidad de Sumapaz</v>
          </cell>
        </row>
        <row r="5433">
          <cell r="D5433">
            <v>2671</v>
          </cell>
          <cell r="E5433" t="str">
            <v>Asistencia técnica agropecuaria y educación ambiental en la localidad de Sumapaz</v>
          </cell>
        </row>
        <row r="5434">
          <cell r="D5434">
            <v>2682</v>
          </cell>
          <cell r="E5434" t="str">
            <v>Restauración ecológica urbana y/o rural</v>
          </cell>
        </row>
        <row r="5435">
          <cell r="D5435">
            <v>2682</v>
          </cell>
          <cell r="E5435" t="str">
            <v>Restauración ecológica urbana y/o rural</v>
          </cell>
        </row>
        <row r="5436">
          <cell r="D5436">
            <v>2289</v>
          </cell>
          <cell r="E5436" t="str">
            <v>Movilidad para Sumapaz</v>
          </cell>
        </row>
        <row r="5437">
          <cell r="D5437">
            <v>2613</v>
          </cell>
          <cell r="E5437" t="str">
            <v>Manejo de emergencias y mitigación del riesgo de desastres</v>
          </cell>
        </row>
        <row r="5438">
          <cell r="D5438">
            <v>2613</v>
          </cell>
          <cell r="E5438" t="str">
            <v>Manejo de emergencias y mitigación del riesgo de desastres</v>
          </cell>
        </row>
        <row r="5439">
          <cell r="D5439">
            <v>2689</v>
          </cell>
          <cell r="E5439" t="str">
            <v>Acueductos veredales, saneamiento básico y energías alternativas</v>
          </cell>
        </row>
        <row r="5440">
          <cell r="D5440">
            <v>2689</v>
          </cell>
          <cell r="E5440" t="str">
            <v>Acueductos veredales, saneamiento básico y energías alternativas</v>
          </cell>
        </row>
        <row r="5441">
          <cell r="D5441">
            <v>2404</v>
          </cell>
          <cell r="E5441" t="str">
            <v>Atención a la primera Infancia y la persona mayor en Sumapaz</v>
          </cell>
        </row>
        <row r="5442">
          <cell r="D5442">
            <v>2404</v>
          </cell>
          <cell r="E5442" t="str">
            <v>Atención a la primera Infancia y la persona mayor en Sumapaz</v>
          </cell>
        </row>
        <row r="5443">
          <cell r="D5443">
            <v>2278</v>
          </cell>
          <cell r="E5443" t="str">
            <v>Mejoramiento de vivienda para la comunidad de Sumapaz</v>
          </cell>
        </row>
        <row r="5444">
          <cell r="D5444">
            <v>2327</v>
          </cell>
          <cell r="E5444" t="str">
            <v>Fortalecimiento Institucional y sedes administrativas</v>
          </cell>
        </row>
        <row r="5445">
          <cell r="D5445">
            <v>2327</v>
          </cell>
          <cell r="E5445" t="str">
            <v>Fortalecimiento Institucional y sedes administrativas</v>
          </cell>
        </row>
        <row r="5446">
          <cell r="D5446">
            <v>2327</v>
          </cell>
          <cell r="E5446" t="str">
            <v>Fortalecimiento Institucional y sedes administrativas</v>
          </cell>
        </row>
        <row r="5447">
          <cell r="D5447">
            <v>2327</v>
          </cell>
          <cell r="E5447" t="str">
            <v>Fortalecimiento Institucional y sedes administrativas</v>
          </cell>
        </row>
        <row r="5448">
          <cell r="D5448">
            <v>2265</v>
          </cell>
          <cell r="E5448" t="str">
            <v>Fortaleciendo la Conectividad en Sumapaz</v>
          </cell>
        </row>
        <row r="5449">
          <cell r="D5449">
            <v>2696</v>
          </cell>
          <cell r="E5449" t="str">
            <v>Participación incidente en Sumapaz</v>
          </cell>
        </row>
        <row r="5450">
          <cell r="D5450">
            <v>2696</v>
          </cell>
          <cell r="E5450" t="str">
            <v>Participación incidente en Sumapaz</v>
          </cell>
        </row>
        <row r="5451">
          <cell r="D5451">
            <v>2696</v>
          </cell>
          <cell r="E5451" t="str">
            <v>Participación incidente en Sumapaz</v>
          </cell>
        </row>
        <row r="5452">
          <cell r="D5452">
            <v>2696</v>
          </cell>
          <cell r="E5452" t="str">
            <v>Participación incidente en Sumapaz</v>
          </cell>
        </row>
        <row r="5453">
          <cell r="D5453">
            <v>2696</v>
          </cell>
          <cell r="E5453" t="str">
            <v>Participación incidente en Sumapaz</v>
          </cell>
        </row>
        <row r="5454">
          <cell r="D5454">
            <v>2696</v>
          </cell>
          <cell r="E5454" t="str">
            <v>Participación incidente en Sumapaz</v>
          </cell>
        </row>
        <row r="5455">
          <cell r="D5455">
            <v>2331</v>
          </cell>
          <cell r="E5455" t="str">
            <v>Construcción e Intervención de equipamentos culturales</v>
          </cell>
        </row>
        <row r="5456">
          <cell r="D5456">
            <v>2333</v>
          </cell>
          <cell r="E5456" t="str">
            <v>Unidos en caminos de corresponsabilidad</v>
          </cell>
        </row>
        <row r="5457">
          <cell r="D5457">
            <v>2333</v>
          </cell>
          <cell r="E5457" t="str">
            <v>Unidos en caminos de corresponsabilidad</v>
          </cell>
        </row>
        <row r="5458">
          <cell r="D5458">
            <v>2371</v>
          </cell>
          <cell r="E5458" t="str">
            <v>Conciencia pública para defender la vida de todas​</v>
          </cell>
        </row>
        <row r="5459">
          <cell r="D5459">
            <v>2374</v>
          </cell>
          <cell r="E5459" t="str">
            <v>Recursos estratégicos para organismos de seguridad</v>
          </cell>
        </row>
        <row r="5460">
          <cell r="D5460">
            <v>2378</v>
          </cell>
          <cell r="E5460" t="str">
            <v>Fortaleciendo vínculos para la justicia y la sana convivencia</v>
          </cell>
        </row>
        <row r="5461">
          <cell r="D5461">
            <v>2378</v>
          </cell>
          <cell r="E5461" t="str">
            <v>Fortaleciendo vínculos para la justicia y la sana convivencia</v>
          </cell>
        </row>
        <row r="5462">
          <cell r="D5462">
            <v>2679</v>
          </cell>
          <cell r="E5462" t="str">
            <v>Mejor Espacio público para la cohesión social</v>
          </cell>
        </row>
        <row r="5463">
          <cell r="D5463">
            <v>2382</v>
          </cell>
          <cell r="E5463" t="str">
            <v>Conservación activa, cuidado y mejora de espacios urbanos</v>
          </cell>
        </row>
        <row r="5464">
          <cell r="D5464">
            <v>2383</v>
          </cell>
          <cell r="E5464" t="str">
            <v>Fortaleciendo tejido social, estrategias comunitarias de seguridad</v>
          </cell>
        </row>
        <row r="5465">
          <cell r="D5465">
            <v>2625</v>
          </cell>
          <cell r="E5465" t="str">
            <v>Oportunidades y apoyo para el bienestar común</v>
          </cell>
        </row>
        <row r="5466">
          <cell r="D5466">
            <v>2625</v>
          </cell>
          <cell r="E5466" t="str">
            <v>Oportunidades y apoyo para el bienestar común</v>
          </cell>
        </row>
        <row r="5467">
          <cell r="D5467">
            <v>2625</v>
          </cell>
          <cell r="E5467" t="str">
            <v>Oportunidades y apoyo para el bienestar común</v>
          </cell>
        </row>
        <row r="5468">
          <cell r="D5468">
            <v>2598</v>
          </cell>
          <cell r="E5468" t="str">
            <v>Cuidado alimentario para población en riesgo</v>
          </cell>
        </row>
        <row r="5469">
          <cell r="D5469">
            <v>2578</v>
          </cell>
          <cell r="E5469" t="str">
            <v>Salud, cuidado y bienestar en Comunidad</v>
          </cell>
        </row>
        <row r="5470">
          <cell r="D5470">
            <v>2578</v>
          </cell>
          <cell r="E5470" t="str">
            <v>Salud, cuidado y bienestar en Comunidad</v>
          </cell>
        </row>
        <row r="5471">
          <cell r="D5471">
            <v>2578</v>
          </cell>
          <cell r="E5471" t="str">
            <v>Salud, cuidado y bienestar en Comunidad</v>
          </cell>
        </row>
        <row r="5472">
          <cell r="D5472">
            <v>2578</v>
          </cell>
          <cell r="E5472" t="str">
            <v>Salud, cuidado y bienestar en Comunidad</v>
          </cell>
        </row>
        <row r="5473">
          <cell r="D5473">
            <v>2578</v>
          </cell>
          <cell r="E5473" t="str">
            <v>Salud, cuidado y bienestar en Comunidad</v>
          </cell>
        </row>
        <row r="5474">
          <cell r="D5474">
            <v>2678</v>
          </cell>
          <cell r="E5474" t="str">
            <v>Una nueva identidad bogotana</v>
          </cell>
        </row>
        <row r="5475">
          <cell r="D5475">
            <v>2738</v>
          </cell>
          <cell r="E5475" t="str">
            <v>Resistencias femeninas, transformando familias</v>
          </cell>
        </row>
        <row r="5476">
          <cell r="D5476">
            <v>2738</v>
          </cell>
          <cell r="E5476" t="str">
            <v>Resistencias femeninas, transformando familias</v>
          </cell>
        </row>
        <row r="5477">
          <cell r="D5477">
            <v>2738</v>
          </cell>
          <cell r="E5477" t="str">
            <v>Resistencias femeninas, transformando familias</v>
          </cell>
        </row>
        <row r="5478">
          <cell r="D5478">
            <v>2634</v>
          </cell>
          <cell r="E5478" t="str">
            <v>Voces de las víctimas, ecos de justicia</v>
          </cell>
        </row>
        <row r="5479">
          <cell r="D5479">
            <v>2631</v>
          </cell>
          <cell r="E5479" t="str">
            <v>Unidos por las voces, arte y patrimonio</v>
          </cell>
        </row>
        <row r="5480">
          <cell r="D5480">
            <v>2631</v>
          </cell>
          <cell r="E5480" t="str">
            <v>Unidos por las voces, arte y patrimonio</v>
          </cell>
        </row>
        <row r="5481">
          <cell r="D5481">
            <v>2631</v>
          </cell>
          <cell r="E5481" t="str">
            <v>Unidos por las voces, arte y patrimonio</v>
          </cell>
        </row>
        <row r="5482">
          <cell r="D5482">
            <v>2587</v>
          </cell>
          <cell r="E5482" t="str">
            <v>Hábitos de diversión y movimiento para el bienestar</v>
          </cell>
        </row>
        <row r="5483">
          <cell r="D5483">
            <v>2587</v>
          </cell>
          <cell r="E5483" t="str">
            <v>Hábitos de diversión y movimiento para el bienestar</v>
          </cell>
        </row>
        <row r="5484">
          <cell r="D5484">
            <v>2587</v>
          </cell>
          <cell r="E5484" t="str">
            <v>Hábitos de diversión y movimiento para el bienestar</v>
          </cell>
        </row>
        <row r="5485">
          <cell r="D5485">
            <v>2801</v>
          </cell>
          <cell r="E5485" t="str">
            <v xml:space="preserve"> Bienestar animal respeto y protección a otras formas de vida</v>
          </cell>
        </row>
        <row r="5486">
          <cell r="D5486">
            <v>2801</v>
          </cell>
          <cell r="E5486" t="str">
            <v xml:space="preserve"> Bienestar animal respeto y protección a otras formas de vida</v>
          </cell>
        </row>
        <row r="5487">
          <cell r="D5487">
            <v>2686</v>
          </cell>
          <cell r="E5487" t="str">
            <v>Recursos para la educación integral</v>
          </cell>
        </row>
        <row r="5488">
          <cell r="D5488">
            <v>2686</v>
          </cell>
          <cell r="E5488" t="str">
            <v>Recursos para la educación integral</v>
          </cell>
        </row>
        <row r="5489">
          <cell r="D5489">
            <v>2686</v>
          </cell>
          <cell r="E5489" t="str">
            <v>Recursos para la educación integral</v>
          </cell>
        </row>
        <row r="5490">
          <cell r="D5490">
            <v>2814</v>
          </cell>
          <cell r="E5490" t="str">
            <v>Reactivando talentos fortalecemos  comunidades</v>
          </cell>
        </row>
        <row r="5491">
          <cell r="D5491">
            <v>2814</v>
          </cell>
          <cell r="E5491" t="str">
            <v>Reactivando talentos fortalecemos  comunidades</v>
          </cell>
        </row>
        <row r="5492">
          <cell r="D5492">
            <v>2647</v>
          </cell>
          <cell r="E5492" t="str">
            <v>Ecosistema creativo, potenciando iniciativas culturales</v>
          </cell>
        </row>
        <row r="5493">
          <cell r="D5493">
            <v>2650</v>
          </cell>
          <cell r="E5493" t="str">
            <v>Recursos para la productividad en el desarrollo local</v>
          </cell>
        </row>
        <row r="5494">
          <cell r="D5494">
            <v>2803</v>
          </cell>
          <cell r="E5494" t="str">
            <v>Parques inclusivos, acceso al derecho de ciudad</v>
          </cell>
        </row>
        <row r="5495">
          <cell r="D5495">
            <v>2760</v>
          </cell>
          <cell r="E5495" t="str">
            <v>Comunidades activas en  defensa de lo vital</v>
          </cell>
        </row>
        <row r="5496">
          <cell r="D5496">
            <v>2760</v>
          </cell>
          <cell r="E5496" t="str">
            <v>Comunidades activas en  defensa de lo vital</v>
          </cell>
        </row>
        <row r="5497">
          <cell r="D5497">
            <v>2760</v>
          </cell>
          <cell r="E5497" t="str">
            <v>Comunidades activas en  defensa de lo vital</v>
          </cell>
        </row>
        <row r="5498">
          <cell r="D5498">
            <v>2760</v>
          </cell>
          <cell r="E5498" t="str">
            <v>Comunidades activas en  defensa de lo vital</v>
          </cell>
        </row>
        <row r="5499">
          <cell r="D5499">
            <v>2681</v>
          </cell>
          <cell r="E5499" t="str">
            <v>Mejoramiento integral de infraestructura vial urbana</v>
          </cell>
        </row>
        <row r="5500">
          <cell r="D5500">
            <v>2675</v>
          </cell>
          <cell r="E5500" t="str">
            <v>Mitigación del riesgo, un enfoque integral local</v>
          </cell>
        </row>
        <row r="5501">
          <cell r="D5501">
            <v>2800</v>
          </cell>
          <cell r="E5501" t="str">
            <v>Condiciones favorables para el cuidado comunitario</v>
          </cell>
        </row>
        <row r="5502">
          <cell r="D5502">
            <v>2800</v>
          </cell>
          <cell r="E5502" t="str">
            <v>Condiciones favorables para el cuidado comunitario</v>
          </cell>
        </row>
        <row r="5503">
          <cell r="D5503">
            <v>2800</v>
          </cell>
          <cell r="E5503" t="str">
            <v>Condiciones favorables para el cuidado comunitario</v>
          </cell>
        </row>
        <row r="5504">
          <cell r="D5504">
            <v>2714</v>
          </cell>
          <cell r="E5504" t="str">
            <v xml:space="preserve">Optimización de recursos para la eficiencia administrativa </v>
          </cell>
        </row>
        <row r="5505">
          <cell r="D5505">
            <v>2714</v>
          </cell>
          <cell r="E5505" t="str">
            <v xml:space="preserve">Optimización de recursos para la eficiencia administrativa </v>
          </cell>
        </row>
        <row r="5506">
          <cell r="D5506">
            <v>2714</v>
          </cell>
          <cell r="E5506" t="str">
            <v xml:space="preserve">Optimización de recursos para la eficiencia administrativa </v>
          </cell>
        </row>
        <row r="5507">
          <cell r="D5507">
            <v>2695</v>
          </cell>
          <cell r="E5507" t="str">
            <v>Habilidades digitales para conectar</v>
          </cell>
        </row>
        <row r="5508">
          <cell r="D5508">
            <v>2742</v>
          </cell>
          <cell r="E5508" t="str">
            <v>Participación activa, fortaleciendo vínculos sociales</v>
          </cell>
        </row>
        <row r="5509">
          <cell r="D5509">
            <v>2742</v>
          </cell>
          <cell r="E5509" t="str">
            <v>Participación activa, fortaleciendo vínculos sociales</v>
          </cell>
        </row>
        <row r="5510">
          <cell r="D5510">
            <v>2742</v>
          </cell>
          <cell r="E5510" t="str">
            <v>Participación activa, fortaleciendo vínculos sociales</v>
          </cell>
        </row>
        <row r="5511">
          <cell r="D5511">
            <v>2677</v>
          </cell>
          <cell r="E5511" t="str">
            <v>Cultura en acción, transformando espacios comunes</v>
          </cell>
        </row>
        <row r="5512">
          <cell r="D5512">
            <v>2750</v>
          </cell>
          <cell r="E5512" t="str">
            <v>Cultivando identidades, inversión para pueblos originarios</v>
          </cell>
        </row>
        <row r="5513">
          <cell r="D5513">
            <v>2750</v>
          </cell>
          <cell r="E5513" t="str">
            <v>Cultivando identidades, inversión para pueblos originarios</v>
          </cell>
        </row>
        <row r="5514">
          <cell r="D5514">
            <v>2750</v>
          </cell>
          <cell r="E5514" t="str">
            <v>Cultivando identidades, inversión para pueblos originarios</v>
          </cell>
        </row>
        <row r="5515">
          <cell r="D5515">
            <v>2435</v>
          </cell>
          <cell r="E5515" t="str">
            <v>Veci, SubaSe al plan de cuidarnos entre todos</v>
          </cell>
        </row>
        <row r="5516">
          <cell r="D5516">
            <v>2435</v>
          </cell>
          <cell r="E5516" t="str">
            <v>Veci, SubaSe al plan de cuidarnos entre todos</v>
          </cell>
        </row>
        <row r="5517">
          <cell r="D5517">
            <v>2435</v>
          </cell>
          <cell r="E5517" t="str">
            <v>Veci, SubaSe al plan de cuidarnos entre todos</v>
          </cell>
        </row>
        <row r="5518">
          <cell r="D5518">
            <v>2442</v>
          </cell>
          <cell r="E5518" t="str">
            <v>Suba segura, protectora y corresponsable. Empoderamiento y prevención para una vida libre de violencias de Género</v>
          </cell>
        </row>
        <row r="5519">
          <cell r="D5519">
            <v>2470</v>
          </cell>
          <cell r="E5519" t="str">
            <v>Suba Segura y fortalecida</v>
          </cell>
        </row>
        <row r="5520">
          <cell r="D5520">
            <v>2470</v>
          </cell>
          <cell r="E5520" t="str">
            <v>Suba Segura y fortalecida</v>
          </cell>
        </row>
        <row r="5521">
          <cell r="D5521">
            <v>2676</v>
          </cell>
          <cell r="E5521" t="str">
            <v>Vecinos en encuentro, creando espacios de convivencia y reconciliación</v>
          </cell>
        </row>
        <row r="5522">
          <cell r="D5522">
            <v>2676</v>
          </cell>
          <cell r="E5522" t="str">
            <v>Vecinos en encuentro, creando espacios de convivencia y reconciliación</v>
          </cell>
        </row>
        <row r="5523">
          <cell r="D5523">
            <v>2676</v>
          </cell>
          <cell r="E5523" t="str">
            <v>Vecinos en encuentro, creando espacios de convivencia y reconciliación</v>
          </cell>
        </row>
        <row r="5524">
          <cell r="D5524">
            <v>2676</v>
          </cell>
          <cell r="E5524" t="str">
            <v>Vecinos en encuentro, creando espacios de convivencia y reconciliación</v>
          </cell>
        </row>
        <row r="5525">
          <cell r="D5525">
            <v>2676</v>
          </cell>
          <cell r="E5525" t="str">
            <v>Vecinos en encuentro, creando espacios de convivencia y reconciliación</v>
          </cell>
        </row>
        <row r="5526">
          <cell r="D5526">
            <v>2676</v>
          </cell>
          <cell r="E5526" t="str">
            <v>Vecinos en encuentro, creando espacios de convivencia y reconciliación</v>
          </cell>
        </row>
        <row r="5527">
          <cell r="D5527">
            <v>2676</v>
          </cell>
          <cell r="E5527" t="str">
            <v>Vecinos en encuentro, creando espacios de convivencia y reconciliación</v>
          </cell>
        </row>
        <row r="5528">
          <cell r="D5528">
            <v>2813</v>
          </cell>
          <cell r="E5528" t="str">
            <v>Un mejor espacio público para los vecis de Suba</v>
          </cell>
        </row>
        <row r="5529">
          <cell r="D5529">
            <v>2812</v>
          </cell>
          <cell r="E5529" t="str">
            <v>Espacios públicos nuevos, renovados y más asequibles</v>
          </cell>
        </row>
        <row r="5530">
          <cell r="D5530">
            <v>2583</v>
          </cell>
          <cell r="E5530" t="str">
            <v>Gestores del Cambio y el cuidado del espacio publico</v>
          </cell>
        </row>
        <row r="5531">
          <cell r="D5531">
            <v>2599</v>
          </cell>
          <cell r="E5531" t="str">
            <v>Apoyo y oportunidades para una vida digna</v>
          </cell>
        </row>
        <row r="5532">
          <cell r="D5532">
            <v>2599</v>
          </cell>
          <cell r="E5532" t="str">
            <v>Apoyo y oportunidades para una vida digna</v>
          </cell>
        </row>
        <row r="5533">
          <cell r="D5533">
            <v>2599</v>
          </cell>
          <cell r="E5533" t="str">
            <v>Apoyo y oportunidades para una vida digna</v>
          </cell>
        </row>
        <row r="5534">
          <cell r="D5534">
            <v>2590</v>
          </cell>
          <cell r="E5534" t="str">
            <v>Alimentación saludable en Suba</v>
          </cell>
        </row>
        <row r="5535">
          <cell r="D5535">
            <v>2309</v>
          </cell>
          <cell r="E5535" t="str">
            <v>Salud Integral para Suba</v>
          </cell>
        </row>
        <row r="5536">
          <cell r="D5536">
            <v>2309</v>
          </cell>
          <cell r="E5536" t="str">
            <v>Salud Integral para Suba</v>
          </cell>
        </row>
        <row r="5537">
          <cell r="D5537">
            <v>2309</v>
          </cell>
          <cell r="E5537" t="str">
            <v>Salud Integral para Suba</v>
          </cell>
        </row>
        <row r="5538">
          <cell r="D5538">
            <v>2309</v>
          </cell>
          <cell r="E5538" t="str">
            <v>Salud Integral para Suba</v>
          </cell>
        </row>
        <row r="5539">
          <cell r="D5539">
            <v>2309</v>
          </cell>
          <cell r="E5539" t="str">
            <v>Salud Integral para Suba</v>
          </cell>
        </row>
        <row r="5540">
          <cell r="D5540">
            <v>2309</v>
          </cell>
          <cell r="E5540" t="str">
            <v>Salud Integral para Suba</v>
          </cell>
        </row>
        <row r="5541">
          <cell r="D5541">
            <v>2523</v>
          </cell>
          <cell r="E5541" t="str">
            <v>SubaLab, gobierno abierto e innovación pública para una Suba más
cercana</v>
          </cell>
        </row>
        <row r="5542">
          <cell r="D5542">
            <v>2523</v>
          </cell>
          <cell r="E5542" t="str">
            <v>SubaLab, gobierno abierto e innovación pública para una Suba más
cercana</v>
          </cell>
        </row>
        <row r="5543">
          <cell r="D5543">
            <v>2439</v>
          </cell>
          <cell r="E5543" t="str">
            <v>Suba vive en entorno familiar</v>
          </cell>
        </row>
        <row r="5544">
          <cell r="D5544">
            <v>2439</v>
          </cell>
          <cell r="E5544" t="str">
            <v>Suba vive en entorno familiar</v>
          </cell>
        </row>
        <row r="5545">
          <cell r="D5545">
            <v>2439</v>
          </cell>
          <cell r="E5545" t="str">
            <v>Suba vive en entorno familiar</v>
          </cell>
        </row>
        <row r="5546">
          <cell r="D5546">
            <v>2439</v>
          </cell>
          <cell r="E5546" t="str">
            <v>Suba vive en entorno familiar</v>
          </cell>
        </row>
        <row r="5547">
          <cell r="D5547">
            <v>2467</v>
          </cell>
          <cell r="E5547" t="str">
            <v>Suba Teje Nuevas Historias</v>
          </cell>
        </row>
        <row r="5548">
          <cell r="D5548">
            <v>2467</v>
          </cell>
          <cell r="E5548" t="str">
            <v>Suba Teje Nuevas Historias</v>
          </cell>
        </row>
        <row r="5549">
          <cell r="D5549">
            <v>2743</v>
          </cell>
          <cell r="E5549" t="str">
            <v>Suba, con cultura, camina segura</v>
          </cell>
        </row>
        <row r="5550">
          <cell r="D5550">
            <v>2743</v>
          </cell>
          <cell r="E5550" t="str">
            <v>Suba, con cultura, camina segura</v>
          </cell>
        </row>
        <row r="5551">
          <cell r="D5551">
            <v>2743</v>
          </cell>
          <cell r="E5551" t="str">
            <v>Suba, con cultura, camina segura</v>
          </cell>
        </row>
        <row r="5552">
          <cell r="D5552">
            <v>2743</v>
          </cell>
          <cell r="E5552" t="str">
            <v>Suba, con cultura, camina segura</v>
          </cell>
        </row>
        <row r="5553">
          <cell r="D5553">
            <v>2498</v>
          </cell>
          <cell r="E5553" t="str">
            <v>Suba activa. Recreación y deporte con sus vecis</v>
          </cell>
        </row>
        <row r="5554">
          <cell r="D5554">
            <v>2498</v>
          </cell>
          <cell r="E5554" t="str">
            <v>Suba activa. Recreación y deporte con sus vecis</v>
          </cell>
        </row>
        <row r="5555">
          <cell r="D5555">
            <v>2498</v>
          </cell>
          <cell r="E5555" t="str">
            <v>Suba activa. Recreación y deporte con sus vecis</v>
          </cell>
        </row>
        <row r="5556">
          <cell r="D5556">
            <v>2498</v>
          </cell>
          <cell r="E5556" t="str">
            <v>Suba activa. Recreación y deporte con sus vecis</v>
          </cell>
        </row>
        <row r="5557">
          <cell r="D5557">
            <v>2614</v>
          </cell>
          <cell r="E5557" t="str">
            <v>Suba es BienEstar Animal</v>
          </cell>
        </row>
        <row r="5558">
          <cell r="D5558">
            <v>2614</v>
          </cell>
          <cell r="E5558" t="str">
            <v>Suba es BienEstar Animal</v>
          </cell>
        </row>
        <row r="5559">
          <cell r="D5559">
            <v>2529</v>
          </cell>
          <cell r="E5559" t="str">
            <v>Suba educa con propósito</v>
          </cell>
        </row>
        <row r="5560">
          <cell r="D5560">
            <v>2529</v>
          </cell>
          <cell r="E5560" t="str">
            <v>Suba educa con propósito</v>
          </cell>
        </row>
        <row r="5561">
          <cell r="D5561">
            <v>2529</v>
          </cell>
          <cell r="E5561" t="str">
            <v>Suba educa con propósito</v>
          </cell>
        </row>
        <row r="5562">
          <cell r="D5562">
            <v>2544</v>
          </cell>
          <cell r="E5562" t="str">
            <v>Suba es oportunidades para el empleo y el turismo</v>
          </cell>
        </row>
        <row r="5563">
          <cell r="D5563">
            <v>2544</v>
          </cell>
          <cell r="E5563" t="str">
            <v>Suba es oportunidades para el empleo y el turismo</v>
          </cell>
        </row>
        <row r="5564">
          <cell r="D5564">
            <v>2489</v>
          </cell>
          <cell r="E5564" t="str">
            <v>Suba con la cultura del emprendimiento</v>
          </cell>
        </row>
        <row r="5565">
          <cell r="D5565">
            <v>2534</v>
          </cell>
          <cell r="E5565" t="str">
            <v>Suba potencia su economía local</v>
          </cell>
        </row>
        <row r="5566">
          <cell r="D5566">
            <v>2534</v>
          </cell>
          <cell r="E5566" t="str">
            <v>Suba potencia su economía local</v>
          </cell>
        </row>
        <row r="5567">
          <cell r="D5567">
            <v>2545</v>
          </cell>
          <cell r="E5567" t="str">
            <v>Parques integrales, seguros y sostenible en Suba</v>
          </cell>
        </row>
        <row r="5568">
          <cell r="D5568">
            <v>2545</v>
          </cell>
          <cell r="E5568" t="str">
            <v>Parques integrales, seguros y sostenible en Suba</v>
          </cell>
        </row>
        <row r="5569">
          <cell r="D5569">
            <v>2483</v>
          </cell>
          <cell r="E5569" t="str">
            <v>Suba en defensa del ambiente</v>
          </cell>
        </row>
        <row r="5570">
          <cell r="D5570">
            <v>2483</v>
          </cell>
          <cell r="E5570" t="str">
            <v>Suba en defensa del ambiente</v>
          </cell>
        </row>
        <row r="5571">
          <cell r="D5571">
            <v>2483</v>
          </cell>
          <cell r="E5571" t="str">
            <v>Suba en defensa del ambiente</v>
          </cell>
        </row>
        <row r="5572">
          <cell r="D5572">
            <v>2483</v>
          </cell>
          <cell r="E5572" t="str">
            <v>Suba en defensa del ambiente</v>
          </cell>
        </row>
        <row r="5573">
          <cell r="D5573">
            <v>2483</v>
          </cell>
          <cell r="E5573" t="str">
            <v>Suba en defensa del ambiente</v>
          </cell>
        </row>
        <row r="5574">
          <cell r="D5574">
            <v>2524</v>
          </cell>
          <cell r="E5574" t="str">
            <v>Suba conservando ecosistemas</v>
          </cell>
        </row>
        <row r="5575">
          <cell r="D5575">
            <v>2524</v>
          </cell>
          <cell r="E5575" t="str">
            <v>Suba conservando ecosistemas</v>
          </cell>
        </row>
        <row r="5576">
          <cell r="D5576">
            <v>2456</v>
          </cell>
          <cell r="E5576" t="str">
            <v>Movilidad integral, segura y sostenible en Suba</v>
          </cell>
        </row>
        <row r="5577">
          <cell r="D5577">
            <v>2581</v>
          </cell>
          <cell r="E5577" t="str">
            <v>Suba Mitiga los Riesgos naturales</v>
          </cell>
        </row>
        <row r="5578">
          <cell r="D5578">
            <v>2424</v>
          </cell>
          <cell r="E5578" t="str">
            <v>Suba, crea espacios para todos</v>
          </cell>
        </row>
        <row r="5579">
          <cell r="D5579">
            <v>2424</v>
          </cell>
          <cell r="E5579" t="str">
            <v>Suba, crea espacios para todos</v>
          </cell>
        </row>
        <row r="5580">
          <cell r="D5580">
            <v>2424</v>
          </cell>
          <cell r="E5580" t="str">
            <v>Suba, crea espacios para todos</v>
          </cell>
        </row>
        <row r="5581">
          <cell r="D5581">
            <v>2424</v>
          </cell>
          <cell r="E5581" t="str">
            <v>Suba, crea espacios para todos</v>
          </cell>
        </row>
        <row r="5582">
          <cell r="D5582">
            <v>2537</v>
          </cell>
          <cell r="E5582" t="str">
            <v>Fortalecimiento institucional para una Suba confiable</v>
          </cell>
        </row>
        <row r="5583">
          <cell r="D5583">
            <v>2537</v>
          </cell>
          <cell r="E5583" t="str">
            <v>Fortalecimiento institucional para una Suba confiable</v>
          </cell>
        </row>
        <row r="5584">
          <cell r="D5584">
            <v>2537</v>
          </cell>
          <cell r="E5584" t="str">
            <v>Fortalecimiento institucional para una Suba confiable</v>
          </cell>
        </row>
        <row r="5585">
          <cell r="D5585">
            <v>2563</v>
          </cell>
          <cell r="E5585" t="str">
            <v>Suba te conecta</v>
          </cell>
        </row>
        <row r="5586">
          <cell r="D5586">
            <v>2504</v>
          </cell>
          <cell r="E5586" t="str">
            <v>Suba avanza en participación</v>
          </cell>
        </row>
        <row r="5587">
          <cell r="D5587">
            <v>2504</v>
          </cell>
          <cell r="E5587" t="str">
            <v>Suba avanza en participación</v>
          </cell>
        </row>
        <row r="5588">
          <cell r="D5588">
            <v>2504</v>
          </cell>
          <cell r="E5588" t="str">
            <v>Suba avanza en participación</v>
          </cell>
        </row>
        <row r="5589">
          <cell r="D5589">
            <v>2504</v>
          </cell>
          <cell r="E5589" t="str">
            <v>Suba avanza en participación</v>
          </cell>
        </row>
        <row r="5590">
          <cell r="D5590">
            <v>2504</v>
          </cell>
          <cell r="E5590" t="str">
            <v>Suba avanza en participación</v>
          </cell>
        </row>
        <row r="5591">
          <cell r="D5591">
            <v>2504</v>
          </cell>
          <cell r="E5591" t="str">
            <v>Suba avanza en participación</v>
          </cell>
        </row>
        <row r="5592">
          <cell r="D5592">
            <v>2533</v>
          </cell>
          <cell r="E5592" t="str">
            <v>La cultura de Suba en escenarios seguros</v>
          </cell>
        </row>
        <row r="5593">
          <cell r="D5593">
            <v>2554</v>
          </cell>
          <cell r="E5593" t="str">
            <v>Suba confía en sus raíces étnicas</v>
          </cell>
        </row>
        <row r="5594">
          <cell r="D5594">
            <v>2554</v>
          </cell>
          <cell r="E5594" t="str">
            <v>Suba confía en sus raíces étnicas</v>
          </cell>
        </row>
        <row r="5595">
          <cell r="D5595">
            <v>2554</v>
          </cell>
          <cell r="E5595" t="str">
            <v>Suba confía en sus raíces étnicas</v>
          </cell>
        </row>
        <row r="5596">
          <cell r="D5596">
            <v>2670</v>
          </cell>
          <cell r="E5596" t="str">
            <v>Seguridad y convivencia en Rafael Uribe Uribe</v>
          </cell>
        </row>
        <row r="5597">
          <cell r="D5597">
            <v>2670</v>
          </cell>
          <cell r="E5597" t="str">
            <v>Seguridad y convivencia en Rafael Uribe Uribe</v>
          </cell>
        </row>
        <row r="5598">
          <cell r="D5598">
            <v>2670</v>
          </cell>
          <cell r="E5598" t="str">
            <v>Seguridad y convivencia en Rafael Uribe Uribe</v>
          </cell>
        </row>
        <row r="5599">
          <cell r="D5599">
            <v>2532</v>
          </cell>
          <cell r="E5599" t="str">
            <v>Rafael Uribe Uribe previene el feminicidio y las violencias contra las mujeres</v>
          </cell>
        </row>
        <row r="5600">
          <cell r="D5600">
            <v>2690</v>
          </cell>
          <cell r="E5600" t="str">
            <v>Mejores capacidades al servicio de la seguridad en Rafael Uribe Uribe</v>
          </cell>
        </row>
        <row r="5601">
          <cell r="D5601">
            <v>2761</v>
          </cell>
          <cell r="E5601" t="str">
            <v>Rafael Uribe Uribe con acceso a una justicia integral</v>
          </cell>
        </row>
        <row r="5602">
          <cell r="D5602">
            <v>2761</v>
          </cell>
          <cell r="E5602" t="str">
            <v>Rafael Uribe Uribe con acceso a una justicia integral</v>
          </cell>
        </row>
        <row r="5603">
          <cell r="D5603">
            <v>2761</v>
          </cell>
          <cell r="E5603" t="str">
            <v>Rafael Uribe Uribe con acceso a una justicia integral</v>
          </cell>
        </row>
        <row r="5604">
          <cell r="D5604">
            <v>2761</v>
          </cell>
          <cell r="E5604" t="str">
            <v>Rafael Uribe Uribe con acceso a una justicia integral</v>
          </cell>
        </row>
        <row r="5605">
          <cell r="D5605">
            <v>2764</v>
          </cell>
          <cell r="E5605" t="str">
            <v>Espacio publico inclusivo en Rafael Uribe Uribe</v>
          </cell>
        </row>
        <row r="5606">
          <cell r="D5606">
            <v>2710</v>
          </cell>
          <cell r="E5606" t="str">
            <v>Gestores de convivencia en Rafael Uribe Uribe</v>
          </cell>
        </row>
        <row r="5607">
          <cell r="D5607">
            <v>2256</v>
          </cell>
          <cell r="E5607" t="str">
            <v>Menos pobreza y más equidad en Rafael Uribe Uribe</v>
          </cell>
        </row>
        <row r="5608">
          <cell r="D5608">
            <v>2256</v>
          </cell>
          <cell r="E5608" t="str">
            <v>Menos pobreza y más equidad en Rafael Uribe Uribe</v>
          </cell>
        </row>
        <row r="5609">
          <cell r="D5609">
            <v>2256</v>
          </cell>
          <cell r="E5609" t="str">
            <v>Menos pobreza y más equidad en Rafael Uribe Uribe</v>
          </cell>
        </row>
        <row r="5610">
          <cell r="D5610">
            <v>2557</v>
          </cell>
          <cell r="E5610" t="str">
            <v>Rafael Uribe Uribe saludable y con bienestar</v>
          </cell>
        </row>
        <row r="5611">
          <cell r="D5611">
            <v>2557</v>
          </cell>
          <cell r="E5611" t="str">
            <v>Rafael Uribe Uribe saludable y con bienestar</v>
          </cell>
        </row>
        <row r="5612">
          <cell r="D5612">
            <v>2557</v>
          </cell>
          <cell r="E5612" t="str">
            <v>Rafael Uribe Uribe saludable y con bienestar</v>
          </cell>
        </row>
        <row r="5613">
          <cell r="D5613">
            <v>2557</v>
          </cell>
          <cell r="E5613" t="str">
            <v>Rafael Uribe Uribe saludable y con bienestar</v>
          </cell>
        </row>
        <row r="5614">
          <cell r="D5614">
            <v>2557</v>
          </cell>
          <cell r="E5614" t="str">
            <v>Rafael Uribe Uribe saludable y con bienestar</v>
          </cell>
        </row>
        <row r="5615">
          <cell r="D5615">
            <v>2603</v>
          </cell>
          <cell r="E5615" t="str">
            <v>La bogotaneidad en Rafael Uribe Uribe</v>
          </cell>
        </row>
        <row r="5616">
          <cell r="D5616">
            <v>2603</v>
          </cell>
          <cell r="E5616" t="str">
            <v>La bogotaneidad en Rafael Uribe Uribe</v>
          </cell>
        </row>
        <row r="5617">
          <cell r="D5617">
            <v>2268</v>
          </cell>
          <cell r="E5617" t="str">
            <v>Rafael Uribe Uribe cuida la vida</v>
          </cell>
        </row>
        <row r="5618">
          <cell r="D5618">
            <v>2268</v>
          </cell>
          <cell r="E5618" t="str">
            <v>Rafael Uribe Uribe cuida la vida</v>
          </cell>
        </row>
        <row r="5619">
          <cell r="D5619">
            <v>2268</v>
          </cell>
          <cell r="E5619" t="str">
            <v>Rafael Uribe Uribe cuida la vida</v>
          </cell>
        </row>
        <row r="5620">
          <cell r="D5620">
            <v>2778</v>
          </cell>
          <cell r="E5620" t="str">
            <v>Paz y Reconciliación en Rafael Uribe Uribe</v>
          </cell>
        </row>
        <row r="5621">
          <cell r="D5621">
            <v>2778</v>
          </cell>
          <cell r="E5621" t="str">
            <v>Paz y Reconciliación en Rafael Uribe Uribe</v>
          </cell>
        </row>
        <row r="5622">
          <cell r="D5622">
            <v>2673</v>
          </cell>
          <cell r="E5622" t="str">
            <v>Rafael Uribe Uribe cultural y artística</v>
          </cell>
        </row>
        <row r="5623">
          <cell r="D5623">
            <v>2673</v>
          </cell>
          <cell r="E5623" t="str">
            <v>Rafael Uribe Uribe cultural y artística</v>
          </cell>
        </row>
        <row r="5624">
          <cell r="D5624">
            <v>2673</v>
          </cell>
          <cell r="E5624" t="str">
            <v>Rafael Uribe Uribe cultural y artística</v>
          </cell>
        </row>
        <row r="5625">
          <cell r="D5625">
            <v>2673</v>
          </cell>
          <cell r="E5625" t="str">
            <v>Rafael Uribe Uribe cultural y artística</v>
          </cell>
        </row>
        <row r="5626">
          <cell r="D5626">
            <v>2795</v>
          </cell>
          <cell r="E5626" t="str">
            <v>Rafael Uribe Uribe deportiva, recreativa y con bienestar</v>
          </cell>
        </row>
        <row r="5627">
          <cell r="D5627">
            <v>2795</v>
          </cell>
          <cell r="E5627" t="str">
            <v>Rafael Uribe Uribe deportiva, recreativa y con bienestar</v>
          </cell>
        </row>
        <row r="5628">
          <cell r="D5628">
            <v>2795</v>
          </cell>
          <cell r="E5628" t="str">
            <v>Rafael Uribe Uribe deportiva, recreativa y con bienestar</v>
          </cell>
        </row>
        <row r="5629">
          <cell r="D5629">
            <v>2795</v>
          </cell>
          <cell r="E5629" t="str">
            <v>Rafael Uribe Uribe deportiva, recreativa y con bienestar</v>
          </cell>
        </row>
        <row r="5630">
          <cell r="D5630">
            <v>2757</v>
          </cell>
          <cell r="E5630" t="str">
            <v>Bienestar Animal en Rafel Uribe Uribe</v>
          </cell>
        </row>
        <row r="5631">
          <cell r="D5631">
            <v>2757</v>
          </cell>
          <cell r="E5631" t="str">
            <v>Bienestar Animal en Rafel Uribe Uribe</v>
          </cell>
        </row>
        <row r="5632">
          <cell r="D5632">
            <v>2757</v>
          </cell>
          <cell r="E5632" t="str">
            <v>Bienestar Animal en Rafel Uribe Uribe</v>
          </cell>
        </row>
        <row r="5633">
          <cell r="D5633">
            <v>2226</v>
          </cell>
          <cell r="E5633" t="str">
            <v>Educación como eje del potencial humano en Rafael Uribe Uribe</v>
          </cell>
        </row>
        <row r="5634">
          <cell r="D5634">
            <v>2226</v>
          </cell>
          <cell r="E5634" t="str">
            <v>Educación como eje del potencial humano en Rafael Uribe Uribe</v>
          </cell>
        </row>
        <row r="5635">
          <cell r="D5635">
            <v>2226</v>
          </cell>
          <cell r="E5635" t="str">
            <v>Educación como eje del potencial humano en Rafael Uribe Uribe</v>
          </cell>
        </row>
        <row r="5636">
          <cell r="D5636">
            <v>2623</v>
          </cell>
          <cell r="E5636" t="str">
            <v>Fortaleciendo el turismo en Rafael Uribe Uribe</v>
          </cell>
        </row>
        <row r="5637">
          <cell r="D5637">
            <v>2623</v>
          </cell>
          <cell r="E5637" t="str">
            <v>Fortaleciendo el turismo en Rafael Uribe Uribe</v>
          </cell>
        </row>
        <row r="5638">
          <cell r="D5638">
            <v>2550</v>
          </cell>
          <cell r="E5638" t="str">
            <v>Rafael Uribe Uribe con un ecosistema cultural, creativo y sostenible</v>
          </cell>
        </row>
        <row r="5639">
          <cell r="D5639">
            <v>2704</v>
          </cell>
          <cell r="E5639" t="str">
            <v>Fortaleciendo el tejido empresarial en Rafael Uribe Uribe</v>
          </cell>
        </row>
        <row r="5640">
          <cell r="D5640">
            <v>2697</v>
          </cell>
          <cell r="E5640" t="str">
            <v>Rafael Uribe Uribe con parques revitalizados, renovados e inclusivos</v>
          </cell>
        </row>
        <row r="5641">
          <cell r="D5641">
            <v>2697</v>
          </cell>
          <cell r="E5641" t="str">
            <v>Rafael Uribe Uribe con parques revitalizados, renovados e inclusivos</v>
          </cell>
        </row>
        <row r="5642">
          <cell r="D5642">
            <v>2635</v>
          </cell>
          <cell r="E5642" t="str">
            <v>Reverdeciendo Rafael Uribe Uribe</v>
          </cell>
        </row>
        <row r="5643">
          <cell r="D5643">
            <v>2635</v>
          </cell>
          <cell r="E5643" t="str">
            <v>Reverdeciendo Rafael Uribe Uribe</v>
          </cell>
        </row>
        <row r="5644">
          <cell r="D5644">
            <v>2635</v>
          </cell>
          <cell r="E5644" t="str">
            <v>Reverdeciendo Rafael Uribe Uribe</v>
          </cell>
        </row>
        <row r="5645">
          <cell r="D5645">
            <v>2635</v>
          </cell>
          <cell r="E5645" t="str">
            <v>Reverdeciendo Rafael Uribe Uribe</v>
          </cell>
        </row>
        <row r="5646">
          <cell r="D5646">
            <v>2635</v>
          </cell>
          <cell r="E5646" t="str">
            <v>Reverdeciendo Rafael Uribe Uribe</v>
          </cell>
        </row>
        <row r="5647">
          <cell r="D5647">
            <v>2700</v>
          </cell>
          <cell r="E5647" t="str">
            <v>Restauración ecológica integral en Rafael Uribe Uribe</v>
          </cell>
        </row>
        <row r="5648">
          <cell r="D5648">
            <v>2737</v>
          </cell>
          <cell r="E5648" t="str">
            <v>Rafael Uribe Uribe mejora la movidlidad local</v>
          </cell>
        </row>
        <row r="5649">
          <cell r="D5649">
            <v>2768</v>
          </cell>
          <cell r="E5649" t="str">
            <v>Mitigación del Riesgo en Rafael Uribe Uribe</v>
          </cell>
        </row>
        <row r="5650">
          <cell r="D5650">
            <v>2768</v>
          </cell>
          <cell r="E5650" t="str">
            <v>Mitigación del Riesgo en Rafael Uribe Uribe</v>
          </cell>
        </row>
        <row r="5651">
          <cell r="D5651">
            <v>2596</v>
          </cell>
          <cell r="E5651" t="str">
            <v>Espacios sociales dignos para un desarrollo integral en Rafael Uribe Uribe.</v>
          </cell>
        </row>
        <row r="5652">
          <cell r="D5652">
            <v>2596</v>
          </cell>
          <cell r="E5652" t="str">
            <v>Espacios sociales dignos para un desarrollo integral en Rafael Uribe Uribe.</v>
          </cell>
        </row>
        <row r="5653">
          <cell r="D5653">
            <v>2596</v>
          </cell>
          <cell r="E5653" t="str">
            <v>Espacios sociales dignos para un desarrollo integral en Rafael Uribe Uribe.</v>
          </cell>
        </row>
        <row r="5654">
          <cell r="D5654">
            <v>2596</v>
          </cell>
          <cell r="E5654" t="str">
            <v>Espacios sociales dignos para un desarrollo integral en Rafael Uribe Uribe.</v>
          </cell>
        </row>
        <row r="5655">
          <cell r="D5655">
            <v>2775</v>
          </cell>
          <cell r="E5655" t="str">
            <v>Gestión pública local y gobierno confiable en Rafael Uribe Uribe</v>
          </cell>
        </row>
        <row r="5656">
          <cell r="D5656">
            <v>2775</v>
          </cell>
          <cell r="E5656" t="str">
            <v>Gestión pública local y gobierno confiable en Rafael Uribe Uribe</v>
          </cell>
        </row>
        <row r="5657">
          <cell r="D5657">
            <v>2775</v>
          </cell>
          <cell r="E5657" t="str">
            <v>Gestión pública local y gobierno confiable en Rafael Uribe Uribe</v>
          </cell>
        </row>
        <row r="5658">
          <cell r="D5658">
            <v>2732</v>
          </cell>
          <cell r="E5658" t="str">
            <v>Rafael Uribe Uribe conectado con la comunidad</v>
          </cell>
        </row>
        <row r="5659">
          <cell r="D5659">
            <v>2732</v>
          </cell>
          <cell r="E5659" t="str">
            <v>Rafael Uribe Uribe conectado con la comunidad</v>
          </cell>
        </row>
        <row r="5660">
          <cell r="D5660">
            <v>2786</v>
          </cell>
          <cell r="E5660" t="str">
            <v>Participación Efectiva en Rafael Uribe Uribe</v>
          </cell>
        </row>
        <row r="5661">
          <cell r="D5661">
            <v>2786</v>
          </cell>
          <cell r="E5661" t="str">
            <v>Participación Efectiva en Rafael Uribe Uribe</v>
          </cell>
        </row>
        <row r="5662">
          <cell r="D5662">
            <v>2786</v>
          </cell>
          <cell r="E5662" t="str">
            <v>Participación Efectiva en Rafael Uribe Uribe</v>
          </cell>
        </row>
        <row r="5663">
          <cell r="D5663">
            <v>2586</v>
          </cell>
          <cell r="E5663" t="str">
            <v>Rafael Uribe Uribe con equipamientos culturales dignos y fortalecidos</v>
          </cell>
        </row>
        <row r="5664">
          <cell r="D5664">
            <v>2781</v>
          </cell>
          <cell r="E5664" t="str">
            <v>Rafael Uribe Uribe diferencial y étnica</v>
          </cell>
        </row>
        <row r="5665">
          <cell r="D5665">
            <v>2781</v>
          </cell>
          <cell r="E5665" t="str">
            <v>Rafael Uribe Uribe diferencial y étnica</v>
          </cell>
        </row>
        <row r="5666">
          <cell r="D5666">
            <v>2260</v>
          </cell>
          <cell r="E5666" t="str">
            <v>Acciones formativas y herramientas pedagógicas innovadoras para la
autorregulación, solidaridad y corresponsabilidad</v>
          </cell>
        </row>
        <row r="5667">
          <cell r="D5667">
            <v>2260</v>
          </cell>
          <cell r="E5667" t="str">
            <v>Acciones formativas y herramientas pedagógicas innovadoras para la
autorregulación, solidaridad y corresponsabilidad</v>
          </cell>
        </row>
        <row r="5668">
          <cell r="D5668">
            <v>2264</v>
          </cell>
          <cell r="E5668" t="str">
            <v>Acciones para el fomento y desarrollo de los derechos de las mujeres</v>
          </cell>
        </row>
        <row r="5669">
          <cell r="D5669">
            <v>2266</v>
          </cell>
          <cell r="E5669" t="str">
            <v>Acciones de fortalecimiento Integral de Capacidades y Equipamiento para la Seguridad Comunitaria</v>
          </cell>
        </row>
        <row r="5670">
          <cell r="D5670">
            <v>2296</v>
          </cell>
          <cell r="E5670" t="str">
            <v>Acciones centradas en la administración de justicia y el fortalecimiento de la confianza ciudadana</v>
          </cell>
        </row>
        <row r="5671">
          <cell r="D5671">
            <v>2298</v>
          </cell>
          <cell r="E5671" t="str">
            <v>Acciones de recuperación y mejoramiento del espacio público peatonal</v>
          </cell>
        </row>
        <row r="5672">
          <cell r="D5672">
            <v>2301</v>
          </cell>
          <cell r="E5672" t="str">
            <v>Acciones de convivencia para el espacio publico</v>
          </cell>
        </row>
        <row r="5673">
          <cell r="D5673">
            <v>2305</v>
          </cell>
          <cell r="E5673" t="str">
            <v>Acciones para una localidad con menos pobreza</v>
          </cell>
        </row>
        <row r="5674">
          <cell r="D5674">
            <v>2305</v>
          </cell>
          <cell r="E5674" t="str">
            <v>Acciones para una localidad con menos pobreza</v>
          </cell>
        </row>
        <row r="5675">
          <cell r="D5675">
            <v>2305</v>
          </cell>
          <cell r="E5675" t="str">
            <v>Acciones para una localidad con menos pobreza</v>
          </cell>
        </row>
        <row r="5676">
          <cell r="D5676">
            <v>2307</v>
          </cell>
          <cell r="E5676" t="str">
            <v>Acciones para una seguridad alimentaria</v>
          </cell>
        </row>
        <row r="5677">
          <cell r="D5677">
            <v>2320</v>
          </cell>
          <cell r="E5677" t="str">
            <v>Acciones complementarias para personas con discapacidad y sus cuidadores</v>
          </cell>
        </row>
        <row r="5678">
          <cell r="D5678">
            <v>2320</v>
          </cell>
          <cell r="E5678" t="str">
            <v>Acciones complementarias para personas con discapacidad y sus cuidadores</v>
          </cell>
        </row>
        <row r="5679">
          <cell r="D5679">
            <v>2320</v>
          </cell>
          <cell r="E5679" t="str">
            <v>Acciones complementarias para personas con discapacidad y sus cuidadores</v>
          </cell>
        </row>
        <row r="5680">
          <cell r="D5680">
            <v>2320</v>
          </cell>
          <cell r="E5680" t="str">
            <v>Acciones complementarias para personas con discapacidad y sus cuidadores</v>
          </cell>
        </row>
        <row r="5681">
          <cell r="D5681">
            <v>2320</v>
          </cell>
          <cell r="E5681" t="str">
            <v>Acciones complementarias para personas con discapacidad y sus cuidadores</v>
          </cell>
        </row>
        <row r="5682">
          <cell r="D5682">
            <v>2329</v>
          </cell>
          <cell r="E5682" t="str">
            <v>Acciones de Innovación publica</v>
          </cell>
        </row>
        <row r="5683">
          <cell r="D5683">
            <v>2335</v>
          </cell>
          <cell r="E5683" t="str">
            <v>Acciones para Mujeres en el ejercicio de derechos y el fortalecimiento de su autonomia</v>
          </cell>
        </row>
        <row r="5684">
          <cell r="D5684">
            <v>2335</v>
          </cell>
          <cell r="E5684" t="str">
            <v>Acciones para Mujeres en el ejercicio de derechos y el fortalecimiento de su autonomia</v>
          </cell>
        </row>
        <row r="5685">
          <cell r="D5685">
            <v>2335</v>
          </cell>
          <cell r="E5685" t="str">
            <v>Acciones para Mujeres en el ejercicio de derechos y el fortalecimiento de su autonomia</v>
          </cell>
        </row>
        <row r="5686">
          <cell r="D5686">
            <v>2340</v>
          </cell>
          <cell r="E5686" t="str">
            <v>Acciones para un Territorio de Paz y Reconciliación en donde Todos(as) Puedan Volver a Empezar</v>
          </cell>
        </row>
        <row r="5687">
          <cell r="D5687">
            <v>2340</v>
          </cell>
          <cell r="E5687" t="str">
            <v>Acciones para un Territorio de Paz y Reconciliación en donde Todos(as) Puedan Volver a Empezar</v>
          </cell>
        </row>
        <row r="5688">
          <cell r="D5688">
            <v>2353</v>
          </cell>
          <cell r="E5688" t="str">
            <v>Acciones para una Localidad deportiva, recreativa, artistica, patrimonial e intercultura</v>
          </cell>
        </row>
        <row r="5689">
          <cell r="D5689">
            <v>2353</v>
          </cell>
          <cell r="E5689" t="str">
            <v>Acciones para una Localidad deportiva, recreativa, artistica, patrimonial e intercultura</v>
          </cell>
        </row>
        <row r="5690">
          <cell r="D5690">
            <v>2353</v>
          </cell>
          <cell r="E5690" t="str">
            <v>Acciones para una Localidad deportiva, recreativa, artistica, patrimonial e intercultura</v>
          </cell>
        </row>
        <row r="5691">
          <cell r="D5691">
            <v>2353</v>
          </cell>
          <cell r="E5691" t="str">
            <v>Acciones para una Localidad deportiva, recreativa, artistica, patrimonial e intercultura</v>
          </cell>
        </row>
        <row r="5692">
          <cell r="D5692">
            <v>2448</v>
          </cell>
          <cell r="E5692" t="str">
            <v>Acciones para un territorio deportivo</v>
          </cell>
        </row>
        <row r="5693">
          <cell r="D5693">
            <v>2448</v>
          </cell>
          <cell r="E5693" t="str">
            <v>Acciones para un territorio deportivo</v>
          </cell>
        </row>
        <row r="5694">
          <cell r="D5694">
            <v>2448</v>
          </cell>
          <cell r="E5694" t="str">
            <v>Acciones para un territorio deportivo</v>
          </cell>
        </row>
        <row r="5695">
          <cell r="D5695">
            <v>2448</v>
          </cell>
          <cell r="E5695" t="str">
            <v>Acciones para un territorio deportivo</v>
          </cell>
        </row>
        <row r="5696">
          <cell r="D5696">
            <v>2488</v>
          </cell>
          <cell r="E5696" t="str">
            <v>Acciones para la Comunidad Protectora de felinos y caninos</v>
          </cell>
        </row>
        <row r="5697">
          <cell r="D5697">
            <v>2488</v>
          </cell>
          <cell r="E5697" t="str">
            <v>Acciones para la Comunidad Protectora de felinos y caninos</v>
          </cell>
        </row>
        <row r="5698">
          <cell r="D5698">
            <v>2488</v>
          </cell>
          <cell r="E5698" t="str">
            <v>Acciones para la Comunidad Protectora de felinos y caninos</v>
          </cell>
        </row>
        <row r="5699">
          <cell r="D5699">
            <v>2458</v>
          </cell>
          <cell r="E5699" t="str">
            <v>Acciones para la atención integral a primer infancia y educación</v>
          </cell>
        </row>
        <row r="5700">
          <cell r="D5700">
            <v>2458</v>
          </cell>
          <cell r="E5700" t="str">
            <v>Acciones para la atención integral a primer infancia y educación</v>
          </cell>
        </row>
        <row r="5701">
          <cell r="D5701">
            <v>2607</v>
          </cell>
          <cell r="E5701" t="str">
            <v>Construyendo acciones para el fortalecimiento de capacidadesde la gente, la reactivación económica y el impulso empresarial e industrial de la localidad</v>
          </cell>
        </row>
        <row r="5702">
          <cell r="D5702">
            <v>2607</v>
          </cell>
          <cell r="E5702" t="str">
            <v>Construyendo acciones para el fortalecimiento de capacidadesde la gente, la reactivación económica y el impulso empresarial e industrial de la localidad</v>
          </cell>
        </row>
        <row r="5703">
          <cell r="D5703">
            <v>2465</v>
          </cell>
          <cell r="E5703" t="str">
            <v>Acciones de impulso al sector cultural</v>
          </cell>
        </row>
        <row r="5704">
          <cell r="D5704">
            <v>2516</v>
          </cell>
          <cell r="E5704" t="str">
            <v>Acciones en Antonio Nariño, localidad que emprende e impulsa el
crecimiento</v>
          </cell>
        </row>
        <row r="5705">
          <cell r="D5705">
            <v>2469</v>
          </cell>
          <cell r="E5705" t="str">
            <v>Acciones de revitalización y embellecimiento del territorio local</v>
          </cell>
        </row>
        <row r="5706">
          <cell r="D5706">
            <v>2568</v>
          </cell>
          <cell r="E5706" t="str">
            <v>Acciones para aumentar de la resilencia al cambio climático y reducción de la vulnerabilidad</v>
          </cell>
        </row>
        <row r="5707">
          <cell r="D5707">
            <v>2568</v>
          </cell>
          <cell r="E5707" t="str">
            <v>Acciones para aumentar de la resilencia al cambio climático y reducción de la vulnerabilidad</v>
          </cell>
        </row>
        <row r="5708">
          <cell r="D5708">
            <v>2568</v>
          </cell>
          <cell r="E5708" t="str">
            <v>Acciones para aumentar de la resilencia al cambio climático y reducción de la vulnerabilidad</v>
          </cell>
        </row>
        <row r="5709">
          <cell r="D5709">
            <v>2568</v>
          </cell>
          <cell r="E5709" t="str">
            <v>Acciones para aumentar de la resilencia al cambio climático y reducción de la vulnerabilidad</v>
          </cell>
        </row>
        <row r="5710">
          <cell r="D5710">
            <v>2542</v>
          </cell>
          <cell r="E5710" t="str">
            <v>Acciones de mejoramiento de la infraestructura destinada a la movilidad sostenible</v>
          </cell>
        </row>
        <row r="5711">
          <cell r="D5711">
            <v>2472</v>
          </cell>
          <cell r="E5711" t="str">
            <v>Acciones de resiliencia hogares seguros y comunidades fortalecidas</v>
          </cell>
        </row>
        <row r="5712">
          <cell r="D5712">
            <v>2472</v>
          </cell>
          <cell r="E5712" t="str">
            <v>Acciones de resiliencia hogares seguros y comunidades fortalecidas</v>
          </cell>
        </row>
        <row r="5713">
          <cell r="D5713">
            <v>2577</v>
          </cell>
          <cell r="E5713" t="str">
            <v>Acciones para crear un habitat digno y seguro para nuestros niños y adolescentes</v>
          </cell>
        </row>
        <row r="5714">
          <cell r="D5714">
            <v>2577</v>
          </cell>
          <cell r="E5714" t="str">
            <v>Acciones para crear un habitat digno y seguro para nuestros niños y adolescentes</v>
          </cell>
        </row>
        <row r="5715">
          <cell r="D5715">
            <v>2478</v>
          </cell>
          <cell r="E5715" t="str">
            <v xml:space="preserve"> Fortalecimiento Institucional y Transparencia</v>
          </cell>
        </row>
        <row r="5716">
          <cell r="D5716">
            <v>2478</v>
          </cell>
          <cell r="E5716" t="str">
            <v xml:space="preserve"> Fortalecimiento Institucional y Transparencia</v>
          </cell>
        </row>
        <row r="5717">
          <cell r="D5717">
            <v>2478</v>
          </cell>
          <cell r="E5717" t="str">
            <v xml:space="preserve"> Fortalecimiento Institucional y Transparencia</v>
          </cell>
        </row>
        <row r="5718">
          <cell r="D5718">
            <v>2594</v>
          </cell>
          <cell r="E5718" t="str">
            <v>Acciones para que Antonio Nariño sea una Localidad Inteligente</v>
          </cell>
        </row>
        <row r="5719">
          <cell r="D5719">
            <v>2594</v>
          </cell>
          <cell r="E5719" t="str">
            <v>Acciones para que Antonio Nariño sea una Localidad Inteligente</v>
          </cell>
        </row>
        <row r="5720">
          <cell r="D5720">
            <v>2510</v>
          </cell>
          <cell r="E5720" t="str">
            <v>Acciones de participación ciudadana con un camino libre</v>
          </cell>
        </row>
        <row r="5721">
          <cell r="D5721">
            <v>2510</v>
          </cell>
          <cell r="E5721" t="str">
            <v>Acciones de participación ciudadana con un camino libre</v>
          </cell>
        </row>
        <row r="5722">
          <cell r="D5722">
            <v>2510</v>
          </cell>
          <cell r="E5722" t="str">
            <v>Acciones de participación ciudadana con un camino libre</v>
          </cell>
        </row>
        <row r="5723">
          <cell r="D5723">
            <v>2669</v>
          </cell>
          <cell r="E5723" t="str">
            <v>Acciones de revitalización y embellecimiento de la infraestructura cultural</v>
          </cell>
        </row>
        <row r="5724">
          <cell r="D5724">
            <v>2535</v>
          </cell>
          <cell r="E5724" t="str">
            <v>Acciones por una Localidad incluyente y diferencial</v>
          </cell>
        </row>
        <row r="5725">
          <cell r="D5725">
            <v>2535</v>
          </cell>
          <cell r="E5725" t="str">
            <v>Acciones por una Localidad incluyente y diferencial</v>
          </cell>
        </row>
        <row r="5726">
          <cell r="D5726">
            <v>2313</v>
          </cell>
          <cell r="E5726" t="str">
            <v>Puente Aranda segura para una convivencia pacífica</v>
          </cell>
        </row>
        <row r="5727">
          <cell r="D5727">
            <v>2313</v>
          </cell>
          <cell r="E5727" t="str">
            <v>Puente Aranda segura para una convivencia pacífica</v>
          </cell>
        </row>
        <row r="5728">
          <cell r="D5728">
            <v>2304</v>
          </cell>
          <cell r="E5728" t="str">
            <v>Mujeres unidas por una historia sin violencia</v>
          </cell>
        </row>
        <row r="5729">
          <cell r="D5729">
            <v>2450</v>
          </cell>
          <cell r="E5729" t="str">
            <v>Mejores capacidades para una Puente Aranda segura</v>
          </cell>
        </row>
        <row r="5730">
          <cell r="D5730">
            <v>2450</v>
          </cell>
          <cell r="E5730" t="str">
            <v>Mejores capacidades para una Puente Aranda segura</v>
          </cell>
        </row>
        <row r="5731">
          <cell r="D5731">
            <v>2455</v>
          </cell>
          <cell r="E5731" t="str">
            <v>Tejiendo seguridad y convivencia en Puente Aranda</v>
          </cell>
        </row>
        <row r="5732">
          <cell r="D5732">
            <v>2455</v>
          </cell>
          <cell r="E5732" t="str">
            <v>Tejiendo seguridad y convivencia en Puente Aranda</v>
          </cell>
        </row>
        <row r="5733">
          <cell r="D5733">
            <v>2582</v>
          </cell>
          <cell r="E5733" t="str">
            <v>Espacio público vivo y seguro en Puente Aranda</v>
          </cell>
        </row>
        <row r="5734">
          <cell r="D5734">
            <v>2464</v>
          </cell>
          <cell r="E5734" t="str">
            <v>Conservación del espacio público para Puente Aranda</v>
          </cell>
        </row>
        <row r="5735">
          <cell r="D5735">
            <v>2460</v>
          </cell>
          <cell r="E5735" t="str">
            <v>Gestión local por una Puente Aranda segura</v>
          </cell>
        </row>
        <row r="5736">
          <cell r="D5736">
            <v>2463</v>
          </cell>
          <cell r="E5736" t="str">
            <v>Puente Aranda cuida y protege a la población vulnerable</v>
          </cell>
        </row>
        <row r="5737">
          <cell r="D5737">
            <v>2463</v>
          </cell>
          <cell r="E5737" t="str">
            <v>Puente Aranda cuida y protege a la población vulnerable</v>
          </cell>
        </row>
        <row r="5738">
          <cell r="D5738">
            <v>2463</v>
          </cell>
          <cell r="E5738" t="str">
            <v>Puente Aranda cuida y protege a la población vulnerable</v>
          </cell>
        </row>
        <row r="5739">
          <cell r="D5739">
            <v>2452</v>
          </cell>
          <cell r="E5739" t="str">
            <v>Seguridad alimentaria para Puente Aranda</v>
          </cell>
        </row>
        <row r="5740">
          <cell r="D5740">
            <v>2468</v>
          </cell>
          <cell r="E5740" t="str">
            <v>Puente Aranda saludable y con bienestar</v>
          </cell>
        </row>
        <row r="5741">
          <cell r="D5741">
            <v>2468</v>
          </cell>
          <cell r="E5741" t="str">
            <v>Puente Aranda saludable y con bienestar</v>
          </cell>
        </row>
        <row r="5742">
          <cell r="D5742">
            <v>2468</v>
          </cell>
          <cell r="E5742" t="str">
            <v>Puente Aranda saludable y con bienestar</v>
          </cell>
        </row>
        <row r="5743">
          <cell r="D5743">
            <v>2468</v>
          </cell>
          <cell r="E5743" t="str">
            <v>Puente Aranda saludable y con bienestar</v>
          </cell>
        </row>
        <row r="5744">
          <cell r="D5744">
            <v>2468</v>
          </cell>
          <cell r="E5744" t="str">
            <v>Puente Aranda saludable y con bienestar</v>
          </cell>
        </row>
        <row r="5745">
          <cell r="D5745">
            <v>2317</v>
          </cell>
          <cell r="E5745" t="str">
            <v>Puente Aranda fortalece la identidad local</v>
          </cell>
        </row>
        <row r="5746">
          <cell r="D5746">
            <v>2569</v>
          </cell>
          <cell r="E5746" t="str">
            <v>Mujeres de Puente Aranda Construyendo Juntas</v>
          </cell>
        </row>
        <row r="5747">
          <cell r="D5747">
            <v>2569</v>
          </cell>
          <cell r="E5747" t="str">
            <v>Mujeres de Puente Aranda Construyendo Juntas</v>
          </cell>
        </row>
        <row r="5748">
          <cell r="D5748">
            <v>2569</v>
          </cell>
          <cell r="E5748" t="str">
            <v>Mujeres de Puente Aranda Construyendo Juntas</v>
          </cell>
        </row>
        <row r="5749">
          <cell r="D5749">
            <v>2297</v>
          </cell>
          <cell r="E5749" t="str">
            <v>Paz y reconciliación en Puente Aranda</v>
          </cell>
        </row>
        <row r="5750">
          <cell r="D5750">
            <v>2297</v>
          </cell>
          <cell r="E5750" t="str">
            <v>Paz y reconciliación en Puente Aranda</v>
          </cell>
        </row>
        <row r="5751">
          <cell r="D5751">
            <v>2482</v>
          </cell>
          <cell r="E5751" t="str">
            <v>Conectando el arte y los saberes en Puente Aranda</v>
          </cell>
        </row>
        <row r="5752">
          <cell r="D5752">
            <v>2482</v>
          </cell>
          <cell r="E5752" t="str">
            <v>Conectando el arte y los saberes en Puente Aranda</v>
          </cell>
        </row>
        <row r="5753">
          <cell r="D5753">
            <v>2482</v>
          </cell>
          <cell r="E5753" t="str">
            <v>Conectando el arte y los saberes en Puente Aranda</v>
          </cell>
        </row>
        <row r="5754">
          <cell r="D5754">
            <v>2482</v>
          </cell>
          <cell r="E5754" t="str">
            <v>Conectando el arte y los saberes en Puente Aranda</v>
          </cell>
        </row>
        <row r="5755">
          <cell r="D5755">
            <v>2369</v>
          </cell>
          <cell r="E5755" t="str">
            <v>Puente Aranda camina segura con el deporte</v>
          </cell>
        </row>
        <row r="5756">
          <cell r="D5756">
            <v>2369</v>
          </cell>
          <cell r="E5756" t="str">
            <v>Puente Aranda camina segura con el deporte</v>
          </cell>
        </row>
        <row r="5757">
          <cell r="D5757">
            <v>2369</v>
          </cell>
          <cell r="E5757" t="str">
            <v>Puente Aranda camina segura con el deporte</v>
          </cell>
        </row>
        <row r="5758">
          <cell r="D5758">
            <v>2447</v>
          </cell>
          <cell r="E5758" t="str">
            <v>Puente Aranda protege y cuida sus animales</v>
          </cell>
        </row>
        <row r="5759">
          <cell r="D5759">
            <v>2447</v>
          </cell>
          <cell r="E5759" t="str">
            <v>Puente Aranda protege y cuida sus animales</v>
          </cell>
        </row>
        <row r="5760">
          <cell r="D5760">
            <v>2446</v>
          </cell>
          <cell r="E5760" t="str">
            <v>Atención integral a la primer infancia y educación como eje del potencial humano en Puente Aranda</v>
          </cell>
        </row>
        <row r="5761">
          <cell r="D5761">
            <v>2446</v>
          </cell>
          <cell r="E5761" t="str">
            <v>Atención integral a la primer infancia y educación como eje del potencial humano en Puente Aranda</v>
          </cell>
        </row>
        <row r="5762">
          <cell r="D5762">
            <v>2446</v>
          </cell>
          <cell r="E5762" t="str">
            <v>Atención integral a la primer infancia y educación como eje del potencial humano en Puente Aranda</v>
          </cell>
        </row>
        <row r="5763">
          <cell r="D5763">
            <v>2449</v>
          </cell>
          <cell r="E5763" t="str">
            <v>Gestión y desarrollo turístico en Puente Aranda</v>
          </cell>
        </row>
        <row r="5764">
          <cell r="D5764">
            <v>2449</v>
          </cell>
          <cell r="E5764" t="str">
            <v>Gestión y desarrollo turístico en Puente Aranda</v>
          </cell>
        </row>
        <row r="5765">
          <cell r="D5765">
            <v>2322</v>
          </cell>
          <cell r="E5765" t="str">
            <v>Cultura en movimiento para Puente Aranda</v>
          </cell>
        </row>
        <row r="5766">
          <cell r="D5766">
            <v>2457</v>
          </cell>
          <cell r="E5766" t="str">
            <v>Productividad y Fortalecimiento Empresarial de Puente Aranda</v>
          </cell>
        </row>
        <row r="5767">
          <cell r="D5767">
            <v>2546</v>
          </cell>
          <cell r="E5767" t="str">
            <v>Parques amigables en Puente Aranda</v>
          </cell>
        </row>
        <row r="5768">
          <cell r="D5768">
            <v>2565</v>
          </cell>
          <cell r="E5768" t="str">
            <v>Puente Aranda EcoActiva</v>
          </cell>
        </row>
        <row r="5769">
          <cell r="D5769">
            <v>2565</v>
          </cell>
          <cell r="E5769" t="str">
            <v>Puente Aranda EcoActiva</v>
          </cell>
        </row>
        <row r="5770">
          <cell r="D5770">
            <v>2565</v>
          </cell>
          <cell r="E5770" t="str">
            <v>Puente Aranda EcoActiva</v>
          </cell>
        </row>
        <row r="5771">
          <cell r="D5771">
            <v>2565</v>
          </cell>
          <cell r="E5771" t="str">
            <v>Puente Aranda EcoActiva</v>
          </cell>
        </row>
        <row r="5772">
          <cell r="D5772">
            <v>2565</v>
          </cell>
          <cell r="E5772" t="str">
            <v>Puente Aranda EcoActiva</v>
          </cell>
        </row>
        <row r="5773">
          <cell r="D5773">
            <v>2528</v>
          </cell>
          <cell r="E5773" t="str">
            <v>Vías seguras para Puente Aranda</v>
          </cell>
        </row>
        <row r="5774">
          <cell r="D5774">
            <v>2370</v>
          </cell>
          <cell r="E5774" t="str">
            <v>Puente Aranda segura ante emergencias</v>
          </cell>
        </row>
        <row r="5775">
          <cell r="D5775">
            <v>2355</v>
          </cell>
          <cell r="E5775" t="str">
            <v>Puente Aranda creamos futuro</v>
          </cell>
        </row>
        <row r="5776">
          <cell r="D5776">
            <v>2355</v>
          </cell>
          <cell r="E5776" t="str">
            <v>Puente Aranda creamos futuro</v>
          </cell>
        </row>
        <row r="5777">
          <cell r="D5777">
            <v>2355</v>
          </cell>
          <cell r="E5777" t="str">
            <v>Puente Aranda creamos futuro</v>
          </cell>
        </row>
        <row r="5778">
          <cell r="D5778">
            <v>2588</v>
          </cell>
          <cell r="E5778" t="str">
            <v>Fortalecimiento seguro para Puente Aranda</v>
          </cell>
        </row>
        <row r="5779">
          <cell r="D5779">
            <v>2588</v>
          </cell>
          <cell r="E5779" t="str">
            <v>Fortalecimiento seguro para Puente Aranda</v>
          </cell>
        </row>
        <row r="5780">
          <cell r="D5780">
            <v>2588</v>
          </cell>
          <cell r="E5780" t="str">
            <v>Fortalecimiento seguro para Puente Aranda</v>
          </cell>
        </row>
        <row r="5781">
          <cell r="D5781">
            <v>2588</v>
          </cell>
          <cell r="E5781" t="str">
            <v>Fortalecimiento seguro para Puente Aranda</v>
          </cell>
        </row>
        <row r="5782">
          <cell r="D5782">
            <v>2588</v>
          </cell>
          <cell r="E5782" t="str">
            <v>Fortalecimiento seguro para Puente Aranda</v>
          </cell>
        </row>
        <row r="5783">
          <cell r="D5783">
            <v>2579</v>
          </cell>
          <cell r="E5783" t="str">
            <v>Cierre de la brecha digital a través de formación y redes de comunicación comunitarias en Puente Aranda</v>
          </cell>
        </row>
        <row r="5784">
          <cell r="D5784">
            <v>2451</v>
          </cell>
          <cell r="E5784" t="str">
            <v>Puente Aranda participativa</v>
          </cell>
        </row>
        <row r="5785">
          <cell r="D5785">
            <v>2451</v>
          </cell>
          <cell r="E5785" t="str">
            <v>Puente Aranda participativa</v>
          </cell>
        </row>
        <row r="5786">
          <cell r="D5786">
            <v>2451</v>
          </cell>
          <cell r="E5786" t="str">
            <v>Puente Aranda participativa</v>
          </cell>
        </row>
        <row r="5787">
          <cell r="D5787">
            <v>2553</v>
          </cell>
          <cell r="E5787" t="str">
            <v>Espacios Vivos: intervención cultural en Puente Aranda</v>
          </cell>
        </row>
        <row r="5788">
          <cell r="D5788">
            <v>2459</v>
          </cell>
          <cell r="E5788" t="str">
            <v>Puente Aranda étnica y diversa</v>
          </cell>
        </row>
        <row r="5789">
          <cell r="D5789">
            <v>2459</v>
          </cell>
          <cell r="E5789" t="str">
            <v>Puente Aranda étnica y diversa</v>
          </cell>
        </row>
        <row r="5790">
          <cell r="D5790">
            <v>2459</v>
          </cell>
          <cell r="E5790" t="str">
            <v>Puente Aranda étnica y diversa</v>
          </cell>
        </row>
        <row r="5791">
          <cell r="D5791">
            <v>2246</v>
          </cell>
          <cell r="E5791" t="str">
            <v xml:space="preserve">CIUDAD BOLÍVAR CAMINA SEGURA en Convivencia Ciudadana con seguridad  y acciones afirmativas para la localidad. </v>
          </cell>
        </row>
        <row r="5792">
          <cell r="D5792">
            <v>2246</v>
          </cell>
          <cell r="E5792" t="str">
            <v xml:space="preserve">CIUDAD BOLÍVAR CAMINA SEGURA en Convivencia Ciudadana con seguridad  y acciones afirmativas para la localidad. </v>
          </cell>
        </row>
        <row r="5793">
          <cell r="D5793">
            <v>2281</v>
          </cell>
          <cell r="E5793" t="str">
            <v>Creciendo y emprendiendo juntas en pro del reconocimiento y los derechos de las mujeres en "CIUDAD BOLÍVAR CAMINA SEGURA</v>
          </cell>
        </row>
        <row r="5794">
          <cell r="D5794">
            <v>2242</v>
          </cell>
          <cell r="E5794" t="str">
            <v>Confianza y Legitimidad frente a la seguridad de Ciudad Bolívar camina segura.</v>
          </cell>
        </row>
        <row r="5795">
          <cell r="D5795">
            <v>2242</v>
          </cell>
          <cell r="E5795" t="str">
            <v>Confianza y Legitimidad frente a la seguridad de Ciudad Bolívar camina segura.</v>
          </cell>
        </row>
        <row r="5796">
          <cell r="D5796">
            <v>2248</v>
          </cell>
          <cell r="E5796" t="str">
            <v>Acceso a la justicia restaurativa para la localidad "Ciudad Bolívar Camina Segura</v>
          </cell>
        </row>
        <row r="5797">
          <cell r="D5797">
            <v>2248</v>
          </cell>
          <cell r="E5797" t="str">
            <v>Acceso a la justicia restaurativa para la localidad "Ciudad Bolívar Camina Segura</v>
          </cell>
        </row>
        <row r="5798">
          <cell r="D5798">
            <v>2248</v>
          </cell>
          <cell r="E5798" t="str">
            <v>Acceso a la justicia restaurativa para la localidad "Ciudad Bolívar Camina Segura</v>
          </cell>
        </row>
        <row r="5799">
          <cell r="D5799">
            <v>2248</v>
          </cell>
          <cell r="E5799" t="str">
            <v>Acceso a la justicia restaurativa para la localidad "Ciudad Bolívar Camina Segura</v>
          </cell>
        </row>
        <row r="5800">
          <cell r="D5800">
            <v>2248</v>
          </cell>
          <cell r="E5800" t="str">
            <v>Acceso a la justicia restaurativa para la localidad "Ciudad Bolívar Camina Segura</v>
          </cell>
        </row>
        <row r="5801">
          <cell r="D5801">
            <v>2248</v>
          </cell>
          <cell r="E5801" t="str">
            <v>Acceso a la justicia restaurativa para la localidad "Ciudad Bolívar Camina Segura</v>
          </cell>
        </row>
        <row r="5802">
          <cell r="D5802">
            <v>2232</v>
          </cell>
          <cell r="E5802" t="str">
            <v>MEJOR INFRAESTRUCTURA PEATONAL INCLUSIVA Y SEGURA PARA CIUDAD BOLIVAR</v>
          </cell>
        </row>
        <row r="5803">
          <cell r="D5803">
            <v>2229</v>
          </cell>
          <cell r="E5803" t="str">
            <v>Acciones de Seguridad Integrales para la localidad"CIUDAD BOLIVAR CAMINA SEGURA"</v>
          </cell>
        </row>
        <row r="5804">
          <cell r="D5804">
            <v>2277</v>
          </cell>
          <cell r="E5804" t="str">
            <v>Ciudad Bolívar Camina Segura y Promueve El Bienestar Integral Para La Inclusión Social</v>
          </cell>
        </row>
        <row r="5805">
          <cell r="D5805">
            <v>2277</v>
          </cell>
          <cell r="E5805" t="str">
            <v>Ciudad Bolívar Camina Segura y Promueve El Bienestar Integral Para La Inclusión Social</v>
          </cell>
        </row>
        <row r="5806">
          <cell r="D5806">
            <v>2277</v>
          </cell>
          <cell r="E5806" t="str">
            <v>Ciudad Bolívar Camina Segura y Promueve El Bienestar Integral Para La Inclusión Social</v>
          </cell>
        </row>
        <row r="5807">
          <cell r="D5807">
            <v>2243</v>
          </cell>
          <cell r="E5807" t="str">
            <v>BIENESTAR EN SALUD INTEGRAL PARA  LA LOCALIDAD " CIUDAD BOLIVAR CAMINA SEGURA"</v>
          </cell>
        </row>
        <row r="5808">
          <cell r="D5808">
            <v>2243</v>
          </cell>
          <cell r="E5808" t="str">
            <v>BIENESTAR EN SALUD INTEGRAL PARA  LA LOCALIDAD " CIUDAD BOLIVAR CAMINA SEGURA"</v>
          </cell>
        </row>
        <row r="5809">
          <cell r="D5809">
            <v>2243</v>
          </cell>
          <cell r="E5809" t="str">
            <v>BIENESTAR EN SALUD INTEGRAL PARA  LA LOCALIDAD " CIUDAD BOLIVAR CAMINA SEGURA"</v>
          </cell>
        </row>
        <row r="5810">
          <cell r="D5810">
            <v>2243</v>
          </cell>
          <cell r="E5810" t="str">
            <v>BIENESTAR EN SALUD INTEGRAL PARA  LA LOCALIDAD " CIUDAD BOLIVAR CAMINA SEGURA"</v>
          </cell>
        </row>
        <row r="5811">
          <cell r="D5811">
            <v>2243</v>
          </cell>
          <cell r="E5811" t="str">
            <v>BIENESTAR EN SALUD INTEGRAL PARA  LA LOCALIDAD " CIUDAD BOLIVAR CAMINA SEGURA"</v>
          </cell>
        </row>
        <row r="5812">
          <cell r="D5812">
            <v>2284</v>
          </cell>
          <cell r="E5812" t="str">
            <v>Bogotaniando "Ciudad Bolívar Camina Segura</v>
          </cell>
        </row>
        <row r="5813">
          <cell r="D5813">
            <v>2284</v>
          </cell>
          <cell r="E5813" t="str">
            <v>Bogotaniando "Ciudad Bolívar Camina Segura</v>
          </cell>
        </row>
        <row r="5814">
          <cell r="D5814">
            <v>2253</v>
          </cell>
          <cell r="E5814" t="str">
            <v>UNA LOCALIDAD QUE PROMUEVE LOS DERECHOS DE LAS MUJERES, CUIDA Y POTENCIALIZA A SUS CUIDADORAS Y PREVIENE HECHOS DE VIOLENCIA CONTRA LAS MUJERES "CIUDAD BOLÍVAR CAMINA SEGURA"</v>
          </cell>
        </row>
        <row r="5815">
          <cell r="D5815">
            <v>2253</v>
          </cell>
          <cell r="E5815" t="str">
            <v>UNA LOCALIDAD QUE PROMUEVE LOS DERECHOS DE LAS MUJERES, CUIDA Y POTENCIALIZA A SUS CUIDADORAS Y PREVIENE HECHOS DE VIOLENCIA CONTRA LAS MUJERES "CIUDAD BOLÍVAR CAMINA SEGURA"</v>
          </cell>
        </row>
        <row r="5816">
          <cell r="D5816">
            <v>2253</v>
          </cell>
          <cell r="E5816" t="str">
            <v>UNA LOCALIDAD QUE PROMUEVE LOS DERECHOS DE LAS MUJERES, CUIDA Y POTENCIALIZA A SUS CUIDADORAS Y PREVIENE HECHOS DE VIOLENCIA CONTRA LAS MUJERES "CIUDAD BOLÍVAR CAMINA SEGURA"</v>
          </cell>
        </row>
        <row r="5817">
          <cell r="D5817">
            <v>2231</v>
          </cell>
          <cell r="E5817" t="str">
            <v>Un territorio de construcción y fortalecimiento de paz, memoria y reconciliación en Ciudad Bolívar Camina Segura.</v>
          </cell>
        </row>
        <row r="5818">
          <cell r="D5818">
            <v>2231</v>
          </cell>
          <cell r="E5818" t="str">
            <v>Un territorio de construcción y fortalecimiento de paz, memoria y reconciliación en Ciudad Bolívar Camina Segura.</v>
          </cell>
        </row>
        <row r="5819">
          <cell r="D5819">
            <v>2231</v>
          </cell>
          <cell r="E5819" t="str">
            <v>Un territorio de construcción y fortalecimiento de paz, memoria y reconciliación en Ciudad Bolívar Camina Segura.</v>
          </cell>
        </row>
        <row r="5820">
          <cell r="D5820">
            <v>2244</v>
          </cell>
          <cell r="E5820" t="str">
            <v>Conexión cultural: Impulso y Circulación Artística en la lccalidad "CIUDAD BOLÍVAR CAMINA SEGURA"</v>
          </cell>
        </row>
        <row r="5821">
          <cell r="D5821">
            <v>2244</v>
          </cell>
          <cell r="E5821" t="str">
            <v>Conexión cultural: Impulso y Circulación Artística en la lccalidad "CIUDAD BOLÍVAR CAMINA SEGURA"</v>
          </cell>
        </row>
        <row r="5822">
          <cell r="D5822">
            <v>2244</v>
          </cell>
          <cell r="E5822" t="str">
            <v>Conexión cultural: Impulso y Circulación Artística en la lccalidad "CIUDAD BOLÍVAR CAMINA SEGURA"</v>
          </cell>
        </row>
        <row r="5823">
          <cell r="D5823">
            <v>2244</v>
          </cell>
          <cell r="E5823" t="str">
            <v>Conexión cultural: Impulso y Circulación Artística en la lccalidad "CIUDAD BOLÍVAR CAMINA SEGURA"</v>
          </cell>
        </row>
        <row r="5824">
          <cell r="D5824">
            <v>2249</v>
          </cell>
          <cell r="E5824" t="str">
            <v xml:space="preserve">Ciudad Bolivar camina segura y con bienestar atraves de la practica y formacion en el deporte, la recreacion y la actividad fisica </v>
          </cell>
        </row>
        <row r="5825">
          <cell r="D5825">
            <v>2249</v>
          </cell>
          <cell r="E5825" t="str">
            <v xml:space="preserve">Ciudad Bolivar camina segura y con bienestar atraves de la practica y formacion en el deporte, la recreacion y la actividad fisica </v>
          </cell>
        </row>
        <row r="5826">
          <cell r="D5826">
            <v>2249</v>
          </cell>
          <cell r="E5826" t="str">
            <v xml:space="preserve">Ciudad Bolivar camina segura y con bienestar atraves de la practica y formacion en el deporte, la recreacion y la actividad fisica </v>
          </cell>
        </row>
        <row r="5827">
          <cell r="D5827">
            <v>2249</v>
          </cell>
          <cell r="E5827" t="str">
            <v xml:space="preserve">Ciudad Bolivar camina segura y con bienestar atraves de la practica y formacion en el deporte, la recreacion y la actividad fisica </v>
          </cell>
        </row>
        <row r="5828">
          <cell r="D5828">
            <v>2245</v>
          </cell>
          <cell r="E5828" t="str">
            <v>Ciudad Bolívar Camina Segura y comprometida por el Bienestar Animal</v>
          </cell>
        </row>
        <row r="5829">
          <cell r="D5829">
            <v>2245</v>
          </cell>
          <cell r="E5829" t="str">
            <v>Ciudad Bolívar Camina Segura y comprometida por el Bienestar Animal</v>
          </cell>
        </row>
        <row r="5830">
          <cell r="D5830">
            <v>2245</v>
          </cell>
          <cell r="E5830" t="str">
            <v>Ciudad Bolívar Camina Segura y comprometida por el Bienestar Animal</v>
          </cell>
        </row>
        <row r="5831">
          <cell r="D5831">
            <v>2227</v>
          </cell>
          <cell r="E5831" t="str">
            <v>Educacion con calidad desde la primera infancia hasta el acceso a la educación superior en una "CIUDAD BOLÍVAR CAMINA SEGURA"</v>
          </cell>
        </row>
        <row r="5832">
          <cell r="D5832">
            <v>2227</v>
          </cell>
          <cell r="E5832" t="str">
            <v>Educacion con calidad desde la primera infancia hasta el acceso a la educación superior en una "CIUDAD BOLÍVAR CAMINA SEGURA"</v>
          </cell>
        </row>
        <row r="5833">
          <cell r="D5833">
            <v>2227</v>
          </cell>
          <cell r="E5833" t="str">
            <v>Educacion con calidad desde la primera infancia hasta el acceso a la educación superior en una "CIUDAD BOLÍVAR CAMINA SEGURA"</v>
          </cell>
        </row>
        <row r="5834">
          <cell r="D5834">
            <v>2235</v>
          </cell>
          <cell r="E5834" t="str">
            <v>Un Modelo para el Fortalecimiento y el Desarrollo Productivo de la localidad "CIUDAD BOLÍVAR CAMINA SEGURA"</v>
          </cell>
        </row>
        <row r="5835">
          <cell r="D5835">
            <v>2235</v>
          </cell>
          <cell r="E5835" t="str">
            <v>Un Modelo para el Fortalecimiento y el Desarrollo Productivo de la localidad "CIUDAD BOLÍVAR CAMINA SEGURA"</v>
          </cell>
        </row>
        <row r="5836">
          <cell r="D5836">
            <v>2406</v>
          </cell>
          <cell r="E5836" t="str">
            <v xml:space="preserve"> Impulso Creativo para la localidad "CIUDAD BOLÍVAR CAMINA SEGURA"</v>
          </cell>
        </row>
        <row r="5837">
          <cell r="D5837">
            <v>2239</v>
          </cell>
          <cell r="E5837" t="str">
            <v>Ciudad Bolívar, Impulsando la Productividad, Comercialización  y el Tejido empresarial rural</v>
          </cell>
        </row>
        <row r="5838">
          <cell r="D5838">
            <v>2239</v>
          </cell>
          <cell r="E5838" t="str">
            <v>Ciudad Bolívar, Impulsando la Productividad, Comercialización  y el Tejido empresarial rural</v>
          </cell>
        </row>
        <row r="5839">
          <cell r="D5839">
            <v>2237</v>
          </cell>
          <cell r="E5839" t="str">
            <v>DISEÑO, CONSTRUCCIÓN, MANTENIMIENTO Y ADECUACIÓN DE PARQUES, CIUDAD BOLIVAR CAMINA SEGURA</v>
          </cell>
        </row>
        <row r="5840">
          <cell r="D5840">
            <v>2237</v>
          </cell>
          <cell r="E5840" t="str">
            <v>DISEÑO, CONSTRUCCIÓN, MANTENIMIENTO Y ADECUACIÓN DE PARQUES, CIUDAD BOLIVAR CAMINA SEGURA</v>
          </cell>
        </row>
        <row r="5841">
          <cell r="D5841">
            <v>2240</v>
          </cell>
          <cell r="E5841" t="str">
            <v>Ciudad Bolívar Camina Segura en ser, Sostenible, Activa y Participativa en Estrategias Ambientales y Agropecuarias</v>
          </cell>
        </row>
        <row r="5842">
          <cell r="D5842">
            <v>2240</v>
          </cell>
          <cell r="E5842" t="str">
            <v>Ciudad Bolívar Camina Segura en ser, Sostenible, Activa y Participativa en Estrategias Ambientales y Agropecuarias</v>
          </cell>
        </row>
        <row r="5843">
          <cell r="D5843">
            <v>2240</v>
          </cell>
          <cell r="E5843" t="str">
            <v>Ciudad Bolívar Camina Segura en ser, Sostenible, Activa y Participativa en Estrategias Ambientales y Agropecuarias</v>
          </cell>
        </row>
        <row r="5844">
          <cell r="D5844">
            <v>2240</v>
          </cell>
          <cell r="E5844" t="str">
            <v>Ciudad Bolívar Camina Segura en ser, Sostenible, Activa y Participativa en Estrategias Ambientales y Agropecuarias</v>
          </cell>
        </row>
        <row r="5845">
          <cell r="D5845">
            <v>2240</v>
          </cell>
          <cell r="E5845" t="str">
            <v>Ciudad Bolívar Camina Segura en ser, Sostenible, Activa y Participativa en Estrategias Ambientales y Agropecuarias</v>
          </cell>
        </row>
        <row r="5846">
          <cell r="D5846">
            <v>2240</v>
          </cell>
          <cell r="E5846" t="str">
            <v>Ciudad Bolívar Camina Segura en ser, Sostenible, Activa y Participativa en Estrategias Ambientales y Agropecuarias</v>
          </cell>
        </row>
        <row r="5847">
          <cell r="D5847">
            <v>2240</v>
          </cell>
          <cell r="E5847" t="str">
            <v>Ciudad Bolívar Camina Segura en ser, Sostenible, Activa y Participativa en Estrategias Ambientales y Agropecuarias</v>
          </cell>
        </row>
        <row r="5848">
          <cell r="D5848">
            <v>2241</v>
          </cell>
          <cell r="E5848" t="str">
            <v>Ciudad Bolívar Camina segura, Reverdecida y Resiliente al Cambio Climático</v>
          </cell>
        </row>
        <row r="5849">
          <cell r="D5849">
            <v>2241</v>
          </cell>
          <cell r="E5849" t="str">
            <v>Ciudad Bolívar Camina segura, Reverdecida y Resiliente al Cambio Climático</v>
          </cell>
        </row>
        <row r="5850">
          <cell r="D5850">
            <v>2241</v>
          </cell>
          <cell r="E5850" t="str">
            <v>Ciudad Bolívar Camina segura, Reverdecida y Resiliente al Cambio Climático</v>
          </cell>
        </row>
        <row r="5851">
          <cell r="D5851">
            <v>2241</v>
          </cell>
          <cell r="E5851" t="str">
            <v>Ciudad Bolívar Camina segura, Reverdecida y Resiliente al Cambio Climático</v>
          </cell>
        </row>
        <row r="5852">
          <cell r="D5852">
            <v>2233</v>
          </cell>
          <cell r="E5852" t="str">
            <v>MEJORAR LA INFRAESTRUCTURA PARA CONSTRUIR TEJIDO SOCIAL EN CIUDAD BOLIVAR CAMINA SEGURA</v>
          </cell>
        </row>
        <row r="5853">
          <cell r="D5853">
            <v>2233</v>
          </cell>
          <cell r="E5853" t="str">
            <v>MEJORAR LA INFRAESTRUCTURA PARA CONSTRUIR TEJIDO SOCIAL EN CIUDAD BOLIVAR CAMINA SEGURA</v>
          </cell>
        </row>
        <row r="5854">
          <cell r="D5854">
            <v>2238</v>
          </cell>
          <cell r="E5854" t="str">
            <v>Ciudad Bolívar Camina Segura, con estrategias de Resiliencia Climática, Gestión del Riesgo, prevencion de emergencias y Manejo de Desastres para un Territorio Seguro y Sostenible.</v>
          </cell>
        </row>
        <row r="5855">
          <cell r="D5855">
            <v>2238</v>
          </cell>
          <cell r="E5855" t="str">
            <v>Ciudad Bolívar Camina Segura, con estrategias de Resiliencia Climática, Gestión del Riesgo, prevencion de emergencias y Manejo de Desastres para un Territorio Seguro y Sostenible.</v>
          </cell>
        </row>
        <row r="5856">
          <cell r="D5856">
            <v>2548</v>
          </cell>
          <cell r="E5856" t="str">
            <v>Ciudad Bolívar Camina segura, Mejorando la Provisión y Calidad de los Servicios de Agua</v>
          </cell>
        </row>
        <row r="5857">
          <cell r="D5857">
            <v>2228</v>
          </cell>
          <cell r="E5857" t="str">
            <v>Dotación e Intervención de los espacios de  cuidado para la Primera Infancia de  la Localidad   "CIUDAD BOLÍVAR CAMINA SEGURA"</v>
          </cell>
        </row>
        <row r="5858">
          <cell r="D5858">
            <v>2228</v>
          </cell>
          <cell r="E5858" t="str">
            <v>Dotación e Intervención de los espacios de  cuidado para la Primera Infancia de  la Localidad   "CIUDAD BOLÍVAR CAMINA SEGURA"</v>
          </cell>
        </row>
        <row r="5859">
          <cell r="D5859">
            <v>2228</v>
          </cell>
          <cell r="E5859" t="str">
            <v>Dotación e Intervención de los espacios de  cuidado para la Primera Infancia de  la Localidad   "CIUDAD BOLÍVAR CAMINA SEGURA"</v>
          </cell>
        </row>
        <row r="5860">
          <cell r="D5860">
            <v>2228</v>
          </cell>
          <cell r="E5860" t="str">
            <v>Dotación e Intervención de los espacios de  cuidado para la Primera Infancia de  la Localidad   "CIUDAD BOLÍVAR CAMINA SEGURA"</v>
          </cell>
        </row>
        <row r="5861">
          <cell r="D5861">
            <v>2236</v>
          </cell>
          <cell r="E5861" t="str">
            <v>Mejoramiento de la calidad de vida en los habitantes rurales de la localidad Ciudad Bolívar Camina Segura.</v>
          </cell>
        </row>
        <row r="5862">
          <cell r="D5862">
            <v>2283</v>
          </cell>
          <cell r="E5862" t="str">
            <v>“Ciudad Bolívar Camina Segura” hacia una gestión efectiva, transparente con control de territorio</v>
          </cell>
        </row>
        <row r="5863">
          <cell r="D5863">
            <v>2283</v>
          </cell>
          <cell r="E5863" t="str">
            <v>“Ciudad Bolívar Camina Segura” hacia una gestión efectiva, transparente con control de territorio</v>
          </cell>
        </row>
        <row r="5864">
          <cell r="D5864">
            <v>2283</v>
          </cell>
          <cell r="E5864" t="str">
            <v>“Ciudad Bolívar Camina Segura” hacia una gestión efectiva, transparente con control de territorio</v>
          </cell>
        </row>
        <row r="5865">
          <cell r="D5865">
            <v>2275</v>
          </cell>
          <cell r="E5865" t="str">
            <v xml:space="preserve">Conexión Hacia El Universo Digital Para "Ciudad Bolívar Camina Segura" </v>
          </cell>
        </row>
        <row r="5866">
          <cell r="D5866">
            <v>2275</v>
          </cell>
          <cell r="E5866" t="str">
            <v xml:space="preserve">Conexión Hacia El Universo Digital Para "Ciudad Bolívar Camina Segura" </v>
          </cell>
        </row>
        <row r="5867">
          <cell r="D5867">
            <v>2234</v>
          </cell>
          <cell r="E5867" t="str">
            <v>Participación activa para la localidad "Ciudad Bolívar, camina segura"</v>
          </cell>
        </row>
        <row r="5868">
          <cell r="D5868">
            <v>2234</v>
          </cell>
          <cell r="E5868" t="str">
            <v>Participación activa para la localidad "Ciudad Bolívar, camina segura"</v>
          </cell>
        </row>
        <row r="5869">
          <cell r="D5869">
            <v>2234</v>
          </cell>
          <cell r="E5869" t="str">
            <v>Participación activa para la localidad "Ciudad Bolívar, camina segura"</v>
          </cell>
        </row>
        <row r="5870">
          <cell r="D5870">
            <v>2234</v>
          </cell>
          <cell r="E5870" t="str">
            <v>Participación activa para la localidad "Ciudad Bolívar, camina segura"</v>
          </cell>
        </row>
        <row r="5871">
          <cell r="D5871">
            <v>2234</v>
          </cell>
          <cell r="E5871" t="str">
            <v>Participación activa para la localidad "Ciudad Bolívar, camina segura"</v>
          </cell>
        </row>
        <row r="5872">
          <cell r="D5872">
            <v>2247</v>
          </cell>
          <cell r="E5872" t="str">
            <v>Equipamientos Culturales y patrimoniales accesibles y modernos en una CIUDAD BOLIVAR QUE CAMINA SEGURA"</v>
          </cell>
        </row>
        <row r="5873">
          <cell r="D5873">
            <v>2318</v>
          </cell>
          <cell r="E5873" t="str">
            <v>Ciudad Bolívar Camina Segura" Iniciativas Concertadas con las comunidades Étnicas</v>
          </cell>
        </row>
        <row r="5874">
          <cell r="D5874">
            <v>2318</v>
          </cell>
          <cell r="E5874" t="str">
            <v>Ciudad Bolívar Camina Segura" Iniciativas Concertadas con las comunidades Étnicas</v>
          </cell>
        </row>
        <row r="5875">
          <cell r="D5875">
            <v>2649</v>
          </cell>
          <cell r="E5875" t="str">
            <v>Formando Candelarios y Candelarias</v>
          </cell>
        </row>
        <row r="5876">
          <cell r="D5876">
            <v>2649</v>
          </cell>
          <cell r="E5876" t="str">
            <v>Formando Candelarios y Candelarias</v>
          </cell>
        </row>
        <row r="5877">
          <cell r="D5877">
            <v>2552</v>
          </cell>
          <cell r="E5877" t="str">
            <v>En La Candelaria vivimos libres y caminamos seguras</v>
          </cell>
        </row>
        <row r="5878">
          <cell r="D5878">
            <v>2466</v>
          </cell>
          <cell r="E5878" t="str">
            <v>La candelaria camina hacia el fortalecimiento de la Seguridad y acceso a la Justicia</v>
          </cell>
        </row>
        <row r="5879">
          <cell r="D5879">
            <v>2466</v>
          </cell>
          <cell r="E5879" t="str">
            <v>La candelaria camina hacia el fortalecimiento de la Seguridad y acceso a la Justicia</v>
          </cell>
        </row>
        <row r="5880">
          <cell r="D5880">
            <v>2425</v>
          </cell>
          <cell r="E5880" t="str">
            <v>La Candelaria camina hacia la convivencia ciudadana y la justicia local</v>
          </cell>
        </row>
        <row r="5881">
          <cell r="D5881">
            <v>2425</v>
          </cell>
          <cell r="E5881" t="str">
            <v>La Candelaria camina hacia la convivencia ciudadana y la justicia local</v>
          </cell>
        </row>
        <row r="5882">
          <cell r="D5882">
            <v>2425</v>
          </cell>
          <cell r="E5882" t="str">
            <v>La Candelaria camina hacia la convivencia ciudadana y la justicia local</v>
          </cell>
        </row>
        <row r="5883">
          <cell r="D5883">
            <v>2773</v>
          </cell>
          <cell r="E5883" t="str">
            <v xml:space="preserve">Espacio Público para todos en el corazón de Bogotá </v>
          </cell>
        </row>
        <row r="5884">
          <cell r="D5884">
            <v>2572</v>
          </cell>
          <cell r="E5884" t="str">
            <v>La Candelaria camina segura en un espacio público incluyente</v>
          </cell>
        </row>
        <row r="5885">
          <cell r="D5885">
            <v>2779</v>
          </cell>
          <cell r="E5885" t="str">
            <v>La Candelaria camina segura de la mano  de sus gestores de convivencia</v>
          </cell>
        </row>
        <row r="5886">
          <cell r="D5886">
            <v>2573</v>
          </cell>
          <cell r="E5886" t="str">
            <v>La Candelaria camina segura hacia un futuro con menos pobreza</v>
          </cell>
        </row>
        <row r="5887">
          <cell r="D5887">
            <v>2573</v>
          </cell>
          <cell r="E5887" t="str">
            <v>La Candelaria camina segura hacia un futuro con menos pobreza</v>
          </cell>
        </row>
        <row r="5888">
          <cell r="D5888">
            <v>2573</v>
          </cell>
          <cell r="E5888" t="str">
            <v>La Candelaria camina segura hacia un futuro con menos pobreza</v>
          </cell>
        </row>
        <row r="5889">
          <cell r="D5889">
            <v>2431</v>
          </cell>
          <cell r="E5889" t="str">
            <v>La candelaria camina hacia una salud preventiva e inclusiva</v>
          </cell>
        </row>
        <row r="5890">
          <cell r="D5890">
            <v>2431</v>
          </cell>
          <cell r="E5890" t="str">
            <v>La candelaria camina hacia una salud preventiva e inclusiva</v>
          </cell>
        </row>
        <row r="5891">
          <cell r="D5891">
            <v>2431</v>
          </cell>
          <cell r="E5891" t="str">
            <v>La candelaria camina hacia una salud preventiva e inclusiva</v>
          </cell>
        </row>
        <row r="5892">
          <cell r="D5892">
            <v>2431</v>
          </cell>
          <cell r="E5892" t="str">
            <v>La candelaria camina hacia una salud preventiva e inclusiva</v>
          </cell>
        </row>
        <row r="5893">
          <cell r="D5893">
            <v>2431</v>
          </cell>
          <cell r="E5893" t="str">
            <v>La candelaria camina hacia una salud preventiva e inclusiva</v>
          </cell>
        </row>
        <row r="5894">
          <cell r="D5894">
            <v>2394</v>
          </cell>
          <cell r="E5894" t="str">
            <v>El Corazón de la Candelaria, Símbolo de la Bogotaneidad</v>
          </cell>
        </row>
        <row r="5895">
          <cell r="D5895">
            <v>2441</v>
          </cell>
          <cell r="E5895" t="str">
            <v xml:space="preserve"> La candelaria camina hacia la prevencion de violencias, autonomia y cuidado con enfoque de igualdad para las mujeres y familias</v>
          </cell>
        </row>
        <row r="5896">
          <cell r="D5896">
            <v>2441</v>
          </cell>
          <cell r="E5896" t="str">
            <v xml:space="preserve"> La candelaria camina hacia la prevencion de violencias, autonomia y cuidado con enfoque de igualdad para las mujeres y familias</v>
          </cell>
        </row>
        <row r="5897">
          <cell r="D5897">
            <v>2441</v>
          </cell>
          <cell r="E5897" t="str">
            <v xml:space="preserve"> La candelaria camina hacia la prevencion de violencias, autonomia y cuidado con enfoque de igualdad para las mujeres y familias</v>
          </cell>
        </row>
        <row r="5898">
          <cell r="D5898">
            <v>2441</v>
          </cell>
          <cell r="E5898" t="str">
            <v xml:space="preserve"> La candelaria camina hacia la prevencion de violencias, autonomia y cuidado con enfoque de igualdad para las mujeres y familias</v>
          </cell>
        </row>
        <row r="5899">
          <cell r="D5899">
            <v>2428</v>
          </cell>
          <cell r="E5899" t="str">
            <v>La Candelaria,  un territorio de memoria, paz y reconciliación</v>
          </cell>
        </row>
        <row r="5900">
          <cell r="D5900">
            <v>2428</v>
          </cell>
          <cell r="E5900" t="str">
            <v>La Candelaria,  un territorio de memoria, paz y reconciliación</v>
          </cell>
        </row>
        <row r="5901">
          <cell r="D5901">
            <v>2428</v>
          </cell>
          <cell r="E5901" t="str">
            <v>La Candelaria,  un territorio de memoria, paz y reconciliación</v>
          </cell>
        </row>
        <row r="5902">
          <cell r="D5902">
            <v>2637</v>
          </cell>
          <cell r="E5902" t="str">
            <v>Con Cultura Redescubrimos el Corazón de Bogotá</v>
          </cell>
        </row>
        <row r="5903">
          <cell r="D5903">
            <v>2637</v>
          </cell>
          <cell r="E5903" t="str">
            <v>Con Cultura Redescubrimos el Corazón de Bogotá</v>
          </cell>
        </row>
        <row r="5904">
          <cell r="D5904">
            <v>2637</v>
          </cell>
          <cell r="E5904" t="str">
            <v>Con Cultura Redescubrimos el Corazón de Bogotá</v>
          </cell>
        </row>
        <row r="5905">
          <cell r="D5905">
            <v>2637</v>
          </cell>
          <cell r="E5905" t="str">
            <v>Con Cultura Redescubrimos el Corazón de Bogotá</v>
          </cell>
        </row>
        <row r="5906">
          <cell r="D5906">
            <v>2454</v>
          </cell>
          <cell r="E5906" t="str">
            <v>La Candelaria Camina Hacia la Promoción del Deporte y la Recreación</v>
          </cell>
        </row>
        <row r="5907">
          <cell r="D5907">
            <v>2454</v>
          </cell>
          <cell r="E5907" t="str">
            <v>La Candelaria Camina Hacia la Promoción del Deporte y la Recreación</v>
          </cell>
        </row>
        <row r="5908">
          <cell r="D5908">
            <v>2454</v>
          </cell>
          <cell r="E5908" t="str">
            <v>La Candelaria Camina Hacia la Promoción del Deporte y la Recreación</v>
          </cell>
        </row>
        <row r="5909">
          <cell r="D5909">
            <v>2403</v>
          </cell>
          <cell r="E5909" t="str">
            <v>Por un cuidado responsable de los animales de La Candelaria</v>
          </cell>
        </row>
        <row r="5910">
          <cell r="D5910">
            <v>2403</v>
          </cell>
          <cell r="E5910" t="str">
            <v>Por un cuidado responsable de los animales de La Candelaria</v>
          </cell>
        </row>
        <row r="5911">
          <cell r="D5911">
            <v>2403</v>
          </cell>
          <cell r="E5911" t="str">
            <v>Por un cuidado responsable de los animales de La Candelaria</v>
          </cell>
        </row>
        <row r="5912">
          <cell r="D5912">
            <v>2619</v>
          </cell>
          <cell r="E5912" t="str">
            <v>La Candelaria con educación para la vida</v>
          </cell>
        </row>
        <row r="5913">
          <cell r="D5913">
            <v>2619</v>
          </cell>
          <cell r="E5913" t="str">
            <v>La Candelaria con educación para la vida</v>
          </cell>
        </row>
        <row r="5914">
          <cell r="D5914">
            <v>2619</v>
          </cell>
          <cell r="E5914" t="str">
            <v>La Candelaria con educación para la vida</v>
          </cell>
        </row>
        <row r="5915">
          <cell r="D5915">
            <v>2423</v>
          </cell>
          <cell r="E5915" t="str">
            <v>La Candelaria Camina hacía un fortalecimiento empresarial y fomento al empleo equitativo e incluyente</v>
          </cell>
        </row>
        <row r="5916">
          <cell r="D5916">
            <v>2423</v>
          </cell>
          <cell r="E5916" t="str">
            <v>La Candelaria Camina hacía un fortalecimiento empresarial y fomento al empleo equitativo e incluyente</v>
          </cell>
        </row>
        <row r="5917">
          <cell r="D5917">
            <v>2653</v>
          </cell>
          <cell r="E5917" t="str">
            <v>La Candelaria Camina Hacia el Fortalecimiento de los Proyectos Culturales y Creativos</v>
          </cell>
        </row>
        <row r="5918">
          <cell r="D5918">
            <v>2410</v>
          </cell>
          <cell r="E5918" t="str">
            <v>La Candelaria Camina hacía un fortalecimiento del tejido empresarial</v>
          </cell>
        </row>
        <row r="5919">
          <cell r="D5919">
            <v>2558</v>
          </cell>
          <cell r="E5919" t="str">
            <v>Parques: recreación y cultura para La Candelaria</v>
          </cell>
        </row>
        <row r="5920">
          <cell r="D5920">
            <v>2389</v>
          </cell>
          <cell r="E5920" t="str">
            <v>La Candelaria camina entre espacios verdes y procesos de gestión ambiental</v>
          </cell>
        </row>
        <row r="5921">
          <cell r="D5921">
            <v>2389</v>
          </cell>
          <cell r="E5921" t="str">
            <v>La Candelaria camina entre espacios verdes y procesos de gestión ambiental</v>
          </cell>
        </row>
        <row r="5922">
          <cell r="D5922">
            <v>2389</v>
          </cell>
          <cell r="E5922" t="str">
            <v>La Candelaria camina entre espacios verdes y procesos de gestión ambiental</v>
          </cell>
        </row>
        <row r="5923">
          <cell r="D5923">
            <v>2389</v>
          </cell>
          <cell r="E5923" t="str">
            <v>La Candelaria camina entre espacios verdes y procesos de gestión ambiental</v>
          </cell>
        </row>
        <row r="5924">
          <cell r="D5924">
            <v>2389</v>
          </cell>
          <cell r="E5924" t="str">
            <v>La Candelaria camina entre espacios verdes y procesos de gestión ambiental</v>
          </cell>
        </row>
        <row r="5925">
          <cell r="D5925">
            <v>2777</v>
          </cell>
          <cell r="E5925" t="str">
            <v>La Candelaria camina hacia la construcción y la conservación de la malla  vial</v>
          </cell>
        </row>
        <row r="5926">
          <cell r="D5926">
            <v>2437</v>
          </cell>
          <cell r="E5926" t="str">
            <v>La Candelaria brinda respuesta a emergencias y desastres</v>
          </cell>
        </row>
        <row r="5927">
          <cell r="D5927">
            <v>2783</v>
          </cell>
          <cell r="E5927" t="str">
            <v>La Candelaria camina de la mano de sus niños y jóvenes</v>
          </cell>
        </row>
        <row r="5928">
          <cell r="D5928">
            <v>2783</v>
          </cell>
          <cell r="E5928" t="str">
            <v>La Candelaria camina de la mano de sus niños y jóvenes</v>
          </cell>
        </row>
        <row r="5929">
          <cell r="D5929">
            <v>2632</v>
          </cell>
          <cell r="E5929" t="str">
            <v>La Candelaria camina segura con un gobierno confiable</v>
          </cell>
        </row>
        <row r="5930">
          <cell r="D5930">
            <v>2632</v>
          </cell>
          <cell r="E5930" t="str">
            <v>La Candelaria camina segura con un gobierno confiable</v>
          </cell>
        </row>
        <row r="5931">
          <cell r="D5931">
            <v>2632</v>
          </cell>
          <cell r="E5931" t="str">
            <v>La Candelaria camina segura con un gobierno confiable</v>
          </cell>
        </row>
        <row r="5932">
          <cell r="D5932">
            <v>2420</v>
          </cell>
          <cell r="E5932" t="str">
            <v>La Candelaria conectada desde el corazón de la ciudad</v>
          </cell>
        </row>
        <row r="5933">
          <cell r="D5933">
            <v>2420</v>
          </cell>
          <cell r="E5933" t="str">
            <v>La Candelaria conectada desde el corazón de la ciudad</v>
          </cell>
        </row>
        <row r="5934">
          <cell r="D5934">
            <v>2792</v>
          </cell>
          <cell r="E5934" t="str">
            <v>Redescubriendo La Candelaria con participación incidente y democrática</v>
          </cell>
        </row>
        <row r="5935">
          <cell r="D5935">
            <v>2792</v>
          </cell>
          <cell r="E5935" t="str">
            <v>Redescubriendo La Candelaria con participación incidente y democrática</v>
          </cell>
        </row>
        <row r="5936">
          <cell r="D5936">
            <v>2792</v>
          </cell>
          <cell r="E5936" t="str">
            <v>Redescubriendo La Candelaria con participación incidente y democrática</v>
          </cell>
        </row>
        <row r="5937">
          <cell r="D5937">
            <v>2792</v>
          </cell>
          <cell r="E5937" t="str">
            <v>Redescubriendo La Candelaria con participación incidente y democrática</v>
          </cell>
        </row>
        <row r="5938">
          <cell r="D5938">
            <v>2792</v>
          </cell>
          <cell r="E5938" t="str">
            <v>Redescubriendo La Candelaria con participación incidente y democrática</v>
          </cell>
        </row>
        <row r="5939">
          <cell r="D5939">
            <v>2640</v>
          </cell>
          <cell r="E5939" t="str">
            <v>La Candelaria mejor equipada para la cultura</v>
          </cell>
        </row>
        <row r="5940">
          <cell r="D5940">
            <v>2589</v>
          </cell>
          <cell r="E5940" t="str">
            <v>La Candelaria reconoce a sus comunidades étnicas</v>
          </cell>
        </row>
        <row r="5941">
          <cell r="D5941">
            <v>2589</v>
          </cell>
          <cell r="E5941" t="str">
            <v>La Candelaria reconoce a sus comunidades étnicas</v>
          </cell>
        </row>
        <row r="5942">
          <cell r="D5942">
            <v>2865</v>
          </cell>
          <cell r="E5942" t="str">
            <v>Bosa: Una comunidad cohesionada que construye seguridad ciudadana.</v>
          </cell>
        </row>
        <row r="5943">
          <cell r="D5943">
            <v>2865</v>
          </cell>
          <cell r="E5943" t="str">
            <v>Bosa: Una comunidad cohesionada que construye seguridad ciudadana.</v>
          </cell>
        </row>
        <row r="5944">
          <cell r="D5944">
            <v>2865</v>
          </cell>
          <cell r="E5944" t="str">
            <v>Bosa: Una comunidad cohesionada que construye seguridad ciudadana.</v>
          </cell>
        </row>
        <row r="5945">
          <cell r="D5945">
            <v>2831</v>
          </cell>
          <cell r="E5945" t="str">
            <v>Bosa emancipadora: un territorio garante de los derechos de las mujeres</v>
          </cell>
        </row>
        <row r="5946">
          <cell r="D5946">
            <v>2856</v>
          </cell>
          <cell r="E5946" t="str">
            <v>Eficiencia logística y tecnológica para que Bosa camine segura</v>
          </cell>
        </row>
        <row r="5947">
          <cell r="D5947">
            <v>2856</v>
          </cell>
          <cell r="E5947" t="str">
            <v>Eficiencia logística y tecnológica para que Bosa camine segura</v>
          </cell>
        </row>
        <row r="5948">
          <cell r="D5948">
            <v>2878</v>
          </cell>
          <cell r="E5948" t="str">
            <v>Bosa Restaurativa: Una ciudadanía que construye convivencia a partir de la confianza y el enfoque restaurativo</v>
          </cell>
        </row>
        <row r="5949">
          <cell r="D5949">
            <v>2878</v>
          </cell>
          <cell r="E5949" t="str">
            <v>Bosa Restaurativa: Una ciudadanía que construye convivencia a partir de la confianza y el enfoque restaurativo</v>
          </cell>
        </row>
        <row r="5950">
          <cell r="D5950">
            <v>2878</v>
          </cell>
          <cell r="E5950" t="str">
            <v>Bosa Restaurativa: Una ciudadanía que construye convivencia a partir de la confianza y el enfoque restaurativo</v>
          </cell>
        </row>
        <row r="5951">
          <cell r="D5951">
            <v>2878</v>
          </cell>
          <cell r="E5951" t="str">
            <v>Bosa Restaurativa: Una ciudadanía que construye convivencia a partir de la confianza y el enfoque restaurativo</v>
          </cell>
        </row>
        <row r="5952">
          <cell r="D5952">
            <v>2878</v>
          </cell>
          <cell r="E5952" t="str">
            <v>Bosa Restaurativa: Una ciudadanía que construye convivencia a partir de la confianza y el enfoque restaurativo</v>
          </cell>
        </row>
        <row r="5953">
          <cell r="D5953">
            <v>2878</v>
          </cell>
          <cell r="E5953" t="str">
            <v>Bosa Restaurativa: Una ciudadanía que construye convivencia a partir de la confianza y el enfoque restaurativo</v>
          </cell>
        </row>
        <row r="5954">
          <cell r="D5954">
            <v>2878</v>
          </cell>
          <cell r="E5954" t="str">
            <v>Bosa Restaurativa: Una ciudadanía que construye convivencia a partir de la confianza y el enfoque restaurativo</v>
          </cell>
        </row>
        <row r="5955">
          <cell r="D5955">
            <v>2864</v>
          </cell>
          <cell r="E5955" t="str">
            <v>Espacio publico recuperado y organizado para que Bosa camine segura</v>
          </cell>
        </row>
        <row r="5956">
          <cell r="D5956">
            <v>2836</v>
          </cell>
          <cell r="E5956" t="str">
            <v>Espacio público seguro e inclusivo</v>
          </cell>
        </row>
        <row r="5957">
          <cell r="D5957">
            <v>2855</v>
          </cell>
          <cell r="E5957" t="str">
            <v>Gestión Policiva con capacidad resolutiva</v>
          </cell>
        </row>
        <row r="5958">
          <cell r="D5958">
            <v>2827</v>
          </cell>
          <cell r="E5958" t="str">
            <v>Bosa reduce las formas extremas de exclusión</v>
          </cell>
        </row>
        <row r="5959">
          <cell r="D5959">
            <v>2827</v>
          </cell>
          <cell r="E5959" t="str">
            <v>Bosa reduce las formas extremas de exclusión</v>
          </cell>
        </row>
        <row r="5960">
          <cell r="D5960">
            <v>2827</v>
          </cell>
          <cell r="E5960" t="str">
            <v>Bosa reduce las formas extremas de exclusión</v>
          </cell>
        </row>
        <row r="5961">
          <cell r="D5961">
            <v>2850</v>
          </cell>
          <cell r="E5961" t="str">
            <v>Bosa comprometida con la erradicación del hambre</v>
          </cell>
        </row>
        <row r="5962">
          <cell r="D5962">
            <v>2839</v>
          </cell>
          <cell r="E5962" t="str">
            <v>Bosa empatica y garante de una ciudadanía saludable</v>
          </cell>
        </row>
        <row r="5963">
          <cell r="D5963">
            <v>2839</v>
          </cell>
          <cell r="E5963" t="str">
            <v>Bosa empatica y garante de una ciudadanía saludable</v>
          </cell>
        </row>
        <row r="5964">
          <cell r="D5964">
            <v>2839</v>
          </cell>
          <cell r="E5964" t="str">
            <v>Bosa empatica y garante de una ciudadanía saludable</v>
          </cell>
        </row>
        <row r="5965">
          <cell r="D5965">
            <v>2839</v>
          </cell>
          <cell r="E5965" t="str">
            <v>Bosa empatica y garante de una ciudadanía saludable</v>
          </cell>
        </row>
        <row r="5966">
          <cell r="D5966">
            <v>2839</v>
          </cell>
          <cell r="E5966" t="str">
            <v>Bosa empatica y garante de una ciudadanía saludable</v>
          </cell>
        </row>
        <row r="5967">
          <cell r="D5967">
            <v>2866</v>
          </cell>
          <cell r="E5967" t="str">
            <v>Innovar para resolver</v>
          </cell>
        </row>
        <row r="5968">
          <cell r="D5968">
            <v>2866</v>
          </cell>
          <cell r="E5968" t="str">
            <v>Innovar para resolver</v>
          </cell>
        </row>
        <row r="5969">
          <cell r="D5969">
            <v>2830</v>
          </cell>
          <cell r="E5969" t="str">
            <v>Bosa protectora y garante de derechos de las mujeres y sus familias</v>
          </cell>
        </row>
        <row r="5970">
          <cell r="D5970">
            <v>2830</v>
          </cell>
          <cell r="E5970" t="str">
            <v>Bosa protectora y garante de derechos de las mujeres y sus familias</v>
          </cell>
        </row>
        <row r="5971">
          <cell r="D5971">
            <v>2830</v>
          </cell>
          <cell r="E5971" t="str">
            <v>Bosa protectora y garante de derechos de las mujeres y sus familias</v>
          </cell>
        </row>
        <row r="5972">
          <cell r="D5972">
            <v>2828</v>
          </cell>
          <cell r="E5972" t="str">
            <v>Paz, memoria y reconciliación para que Bosa Camine Segura</v>
          </cell>
        </row>
        <row r="5973">
          <cell r="D5973">
            <v>2828</v>
          </cell>
          <cell r="E5973" t="str">
            <v>Paz, memoria y reconciliación para que Bosa Camine Segura</v>
          </cell>
        </row>
        <row r="5974">
          <cell r="D5974">
            <v>2828</v>
          </cell>
          <cell r="E5974" t="str">
            <v>Paz, memoria y reconciliación para que Bosa Camine Segura</v>
          </cell>
        </row>
        <row r="5975">
          <cell r="D5975">
            <v>2825</v>
          </cell>
          <cell r="E5975" t="str">
            <v>Bosa: epicentro cultural de una ciudad que camina segura</v>
          </cell>
        </row>
        <row r="5976">
          <cell r="D5976">
            <v>2825</v>
          </cell>
          <cell r="E5976" t="str">
            <v>Bosa epicentro cultural de una ciudad que camina segura</v>
          </cell>
        </row>
        <row r="5977">
          <cell r="D5977">
            <v>2825</v>
          </cell>
          <cell r="E5977" t="str">
            <v>Bosa epicentro cultural de una ciudad que camina segura</v>
          </cell>
        </row>
        <row r="5978">
          <cell r="D5978">
            <v>2825</v>
          </cell>
          <cell r="E5978" t="str">
            <v>Bosa epicentro cultural de una ciudad que camina segura</v>
          </cell>
        </row>
        <row r="5979">
          <cell r="D5979">
            <v>2847</v>
          </cell>
          <cell r="E5979" t="str">
            <v>Bosa deporte y recreación para la apropiación efectiva del espacio publico y la construcción de ciudadanía</v>
          </cell>
        </row>
        <row r="5980">
          <cell r="D5980">
            <v>2847</v>
          </cell>
          <cell r="E5980" t="str">
            <v>Bosa deporte y recreación para la apropiación efectiva del espacio publico y la construcción de ciudadanía</v>
          </cell>
        </row>
        <row r="5981">
          <cell r="D5981">
            <v>2847</v>
          </cell>
          <cell r="E5981" t="str">
            <v>Bosa deporte y recreación para la apropiación efectiva del espacio publico y la construcción de ciudadanía</v>
          </cell>
        </row>
        <row r="5982">
          <cell r="D5982">
            <v>2847</v>
          </cell>
          <cell r="E5982" t="str">
            <v>Bosa deporte y recreación para la apropiación efectiva del espacio publico y la construcción de ciudadanía</v>
          </cell>
        </row>
        <row r="5983">
          <cell r="D5983">
            <v>2852</v>
          </cell>
          <cell r="E5983" t="str">
            <v>Bosa protege la vida animal</v>
          </cell>
        </row>
        <row r="5984">
          <cell r="D5984">
            <v>2852</v>
          </cell>
          <cell r="E5984" t="str">
            <v>Bosa protege la vida animal</v>
          </cell>
        </row>
        <row r="5985">
          <cell r="D5985">
            <v>2852</v>
          </cell>
          <cell r="E5985" t="str">
            <v>Bosa protege la vida animal</v>
          </cell>
        </row>
        <row r="5986">
          <cell r="D5986">
            <v>2829</v>
          </cell>
          <cell r="E5986" t="str">
            <v>Educación como elemento central para la construcción de una Bosa que camina segura</v>
          </cell>
        </row>
        <row r="5987">
          <cell r="D5987">
            <v>2829</v>
          </cell>
          <cell r="E5987" t="str">
            <v>Educación como elemento central para la construcción de una Bosa que camina segura</v>
          </cell>
        </row>
        <row r="5988">
          <cell r="D5988">
            <v>2829</v>
          </cell>
          <cell r="E5988" t="str">
            <v>Educación como elemento central para la construcción de una Bosa que camina segura</v>
          </cell>
        </row>
        <row r="5989">
          <cell r="D5989">
            <v>2832</v>
          </cell>
          <cell r="E5989" t="str">
            <v>Desarrollo economico incluyente para que Bosa camine Segura</v>
          </cell>
        </row>
        <row r="5990">
          <cell r="D5990">
            <v>2832</v>
          </cell>
          <cell r="E5990" t="str">
            <v>Desarrollo economico incluyente para que Bosa camine Segura</v>
          </cell>
        </row>
        <row r="5991">
          <cell r="D5991">
            <v>2840</v>
          </cell>
          <cell r="E5991" t="str">
            <v>Bosa un territorio que genera valor a partir de la Cultura</v>
          </cell>
        </row>
        <row r="5992">
          <cell r="D5992">
            <v>2826</v>
          </cell>
          <cell r="E5992" t="str">
            <v>Bosa caminando segura hacia la formalización empresarial</v>
          </cell>
        </row>
        <row r="5993">
          <cell r="D5993">
            <v>2838</v>
          </cell>
          <cell r="E5993" t="str">
            <v>Infraestructura deportiva de calidad para que Bosa camine segura</v>
          </cell>
        </row>
        <row r="5994">
          <cell r="D5994">
            <v>2838</v>
          </cell>
          <cell r="E5994" t="str">
            <v>Infraestructura deportiva de calidad para que Bosa camine segura</v>
          </cell>
        </row>
        <row r="5995">
          <cell r="D5995">
            <v>2877</v>
          </cell>
          <cell r="E5995" t="str">
            <v>Bosa protectora de su ambiente</v>
          </cell>
        </row>
        <row r="5996">
          <cell r="D5996">
            <v>2877</v>
          </cell>
          <cell r="E5996" t="str">
            <v>Bosa protectora de su ambiente</v>
          </cell>
        </row>
        <row r="5997">
          <cell r="D5997">
            <v>2877</v>
          </cell>
          <cell r="E5997" t="str">
            <v>Bosa protectora de su ambiente</v>
          </cell>
        </row>
        <row r="5998">
          <cell r="D5998">
            <v>2877</v>
          </cell>
          <cell r="E5998" t="str">
            <v>Bosa protectora de su ambiente</v>
          </cell>
        </row>
        <row r="5999">
          <cell r="D5999">
            <v>2877</v>
          </cell>
          <cell r="E5999" t="str">
            <v>Bosa protectora de su ambiente</v>
          </cell>
        </row>
        <row r="6000">
          <cell r="D6000">
            <v>2877</v>
          </cell>
          <cell r="E6000" t="str">
            <v>Bosa protectora de su ambiente</v>
          </cell>
        </row>
        <row r="6001">
          <cell r="D6001">
            <v>2849</v>
          </cell>
          <cell r="E6001" t="str">
            <v>Bosa comprometida con la acción climatica</v>
          </cell>
        </row>
        <row r="6002">
          <cell r="D6002">
            <v>2849</v>
          </cell>
          <cell r="E6002" t="str">
            <v>Bosa comprometida con la acción climatica</v>
          </cell>
        </row>
        <row r="6003">
          <cell r="D6003">
            <v>2849</v>
          </cell>
          <cell r="E6003" t="str">
            <v>Bosa comprometida con la acción climatica</v>
          </cell>
        </row>
        <row r="6004">
          <cell r="D6004">
            <v>2834</v>
          </cell>
          <cell r="E6004" t="str">
            <v>Movilidad sostenible para que Bosa camine segura</v>
          </cell>
        </row>
        <row r="6005">
          <cell r="D6005">
            <v>2841</v>
          </cell>
          <cell r="E6005" t="str">
            <v>Bosa un territorio que reduce su vulnerabilidad y aumenta su resiliencia climática</v>
          </cell>
        </row>
        <row r="6006">
          <cell r="D6006">
            <v>2841</v>
          </cell>
          <cell r="E6006" t="str">
            <v>Bosa un territorio que reduce su vulnerabilidad y aumenta su resiliencia climática</v>
          </cell>
        </row>
        <row r="6007">
          <cell r="D6007">
            <v>2868</v>
          </cell>
          <cell r="E6007" t="str">
            <v>Bosa con espacios sociales inclusivos y de calidad</v>
          </cell>
        </row>
        <row r="6008">
          <cell r="D6008">
            <v>2868</v>
          </cell>
          <cell r="E6008" t="str">
            <v>Bosa con espacios sociales inclusivos y de calidad</v>
          </cell>
        </row>
        <row r="6009">
          <cell r="D6009">
            <v>2868</v>
          </cell>
          <cell r="E6009" t="str">
            <v>Bosa con espacios sociales inclusivos y de calidad</v>
          </cell>
        </row>
        <row r="6010">
          <cell r="D6010">
            <v>2868</v>
          </cell>
          <cell r="E6010" t="str">
            <v>Bosa con espacios sociales inclusivos y de calidad</v>
          </cell>
        </row>
        <row r="6011">
          <cell r="D6011">
            <v>2868</v>
          </cell>
          <cell r="E6011" t="str">
            <v>Bosa con espacios sociales inclusivos y de calidad</v>
          </cell>
        </row>
        <row r="6012">
          <cell r="D6012">
            <v>2810</v>
          </cell>
          <cell r="E6012" t="str">
            <v>Gobernanza efectiva y eficiente enfocada en resolver</v>
          </cell>
        </row>
        <row r="6013">
          <cell r="D6013">
            <v>2810</v>
          </cell>
          <cell r="E6013" t="str">
            <v>Gobernanza efectiva y eficiente enfocada en resolver</v>
          </cell>
        </row>
        <row r="6014">
          <cell r="D6014">
            <v>2810</v>
          </cell>
          <cell r="E6014" t="str">
            <v>Gobernanza efectiva y eficiente enfocada en resolver</v>
          </cell>
        </row>
        <row r="6015">
          <cell r="D6015">
            <v>2810</v>
          </cell>
          <cell r="E6015" t="str">
            <v>Gobernanza efectiva y eficiente enfocada en resolver</v>
          </cell>
        </row>
        <row r="6016">
          <cell r="D6016">
            <v>2859</v>
          </cell>
          <cell r="E6016" t="str">
            <v>Construyendo confianza ciudadana a partir de la tecnología</v>
          </cell>
        </row>
        <row r="6017">
          <cell r="D6017">
            <v>2859</v>
          </cell>
          <cell r="E6017" t="str">
            <v>Construyendo confianza ciudadana a partir de la tecnología</v>
          </cell>
        </row>
        <row r="6018">
          <cell r="D6018">
            <v>2853</v>
          </cell>
          <cell r="E6018" t="str">
            <v>Participación incidente para que Bosa recupere la confianza y camine segura</v>
          </cell>
        </row>
        <row r="6019">
          <cell r="D6019">
            <v>2853</v>
          </cell>
          <cell r="E6019" t="str">
            <v>Participación incidente para que Bosa recupere la confianza y camine segura</v>
          </cell>
        </row>
        <row r="6020">
          <cell r="D6020">
            <v>2853</v>
          </cell>
          <cell r="E6020" t="str">
            <v>Participación incidente para que Bosa recupere la confianza y camine segura</v>
          </cell>
        </row>
        <row r="6021">
          <cell r="D6021">
            <v>2853</v>
          </cell>
          <cell r="E6021" t="str">
            <v>Participación incidente para que Bosa recupere la confianza y camine segura</v>
          </cell>
        </row>
        <row r="6022">
          <cell r="D6022">
            <v>2853</v>
          </cell>
          <cell r="E6022" t="str">
            <v>Participación incidente para que Bosa recupere la confianza y camine segura</v>
          </cell>
        </row>
        <row r="6023">
          <cell r="D6023">
            <v>2844</v>
          </cell>
          <cell r="E6023" t="str">
            <v>Espacios para crear: cultura abierta e inclusiva</v>
          </cell>
        </row>
        <row r="6024">
          <cell r="D6024">
            <v>2874</v>
          </cell>
          <cell r="E6024" t="str">
            <v>Bosa reivindicativa: Inversiones étnicas diferenciales para construir confianza</v>
          </cell>
        </row>
        <row r="6025">
          <cell r="D6025">
            <v>2874</v>
          </cell>
          <cell r="E6025" t="str">
            <v>Bosa reivindicativa: Inversiones étnicas diferenciales para construir confianza</v>
          </cell>
        </row>
        <row r="6026">
          <cell r="D6026">
            <v>2874</v>
          </cell>
          <cell r="E6026" t="str">
            <v>Bosa reivindicativa: Inversiones étnicas diferenciales para construir confianza</v>
          </cell>
        </row>
        <row r="6027">
          <cell r="D6027">
            <v>2326</v>
          </cell>
          <cell r="E6027" t="str">
            <v xml:space="preserve">Tejiendo comunida seguridad  y convivencia con corresponsabilidad  ciudadana </v>
          </cell>
        </row>
        <row r="6028">
          <cell r="D6028">
            <v>2326</v>
          </cell>
          <cell r="E6028" t="str">
            <v xml:space="preserve">Tejiendo comunida seguridad  y convivencia con corresponsabilidad  ciudadana </v>
          </cell>
        </row>
        <row r="6029">
          <cell r="D6029">
            <v>2326</v>
          </cell>
          <cell r="E6029" t="str">
            <v xml:space="preserve">Tejiendo comunida seguridad  y convivencia con corresponsabilidad  ciudadana </v>
          </cell>
        </row>
        <row r="6030">
          <cell r="D6030">
            <v>2511</v>
          </cell>
          <cell r="E6030" t="str">
            <v>Chapinero libre de violencia unidos y unidas contra el feminicidio</v>
          </cell>
        </row>
        <row r="6031">
          <cell r="D6031">
            <v>2276</v>
          </cell>
          <cell r="E6031" t="str">
            <v>Chapinero protegido dotacion y mejora de equipamento para la seguridad</v>
          </cell>
        </row>
        <row r="6032">
          <cell r="D6032">
            <v>2276</v>
          </cell>
          <cell r="E6032" t="str">
            <v>Chapinero protegido dotacion y mejora de equipamento para la seguridad</v>
          </cell>
        </row>
        <row r="6033">
          <cell r="D6033">
            <v>2519</v>
          </cell>
          <cell r="E6033" t="str">
            <v>Chapinero en armonia herramientas para una mejor convivencia</v>
          </cell>
        </row>
        <row r="6034">
          <cell r="D6034">
            <v>2519</v>
          </cell>
          <cell r="E6034" t="str">
            <v>Chapinero en armonia herramientas para una mejor convivencia</v>
          </cell>
        </row>
        <row r="6035">
          <cell r="D6035">
            <v>2519</v>
          </cell>
          <cell r="E6035" t="str">
            <v>Chapinero en armonia herramientas para una mejor convivencia</v>
          </cell>
        </row>
        <row r="6036">
          <cell r="D6036">
            <v>2519</v>
          </cell>
          <cell r="E6036" t="str">
            <v>Chapinero en armonia herramientas para una mejor convivencia</v>
          </cell>
        </row>
        <row r="6037">
          <cell r="D6037">
            <v>2519</v>
          </cell>
          <cell r="E6037" t="str">
            <v>Chapinero en armonia herramientas para una mejor convivencia</v>
          </cell>
        </row>
        <row r="6038">
          <cell r="D6038">
            <v>2519</v>
          </cell>
          <cell r="E6038" t="str">
            <v>Chapinero en armonia herramientas para una mejor convivencia</v>
          </cell>
        </row>
        <row r="6039">
          <cell r="D6039">
            <v>2519</v>
          </cell>
          <cell r="E6039" t="str">
            <v>Chapinero en armonia herramientas para una mejor convivencia</v>
          </cell>
        </row>
        <row r="6040">
          <cell r="D6040">
            <v>2471</v>
          </cell>
          <cell r="E6040" t="str">
            <v>Chapinero transforma su entorno gestión integral del espacio público</v>
          </cell>
        </row>
        <row r="6041">
          <cell r="D6041">
            <v>2337</v>
          </cell>
          <cell r="E6041" t="str">
            <v>Chapinero caminos seguros renovación y conservación del espacio peatonal</v>
          </cell>
        </row>
        <row r="6042">
          <cell r="D6042">
            <v>2299</v>
          </cell>
          <cell r="E6042" t="str">
            <v>Vive chapinero espacio público seguro y convivencial</v>
          </cell>
        </row>
        <row r="6043">
          <cell r="D6043">
            <v>2505</v>
          </cell>
          <cell r="E6043" t="str">
            <v>Chapinero comprometido con el bienestar apoyo  psicosocial y económico para la comunidad</v>
          </cell>
        </row>
        <row r="6044">
          <cell r="D6044">
            <v>2505</v>
          </cell>
          <cell r="E6044" t="str">
            <v>Chapinero comprometido con el bienestar apoyo  psicosocial y económico para la comunidad</v>
          </cell>
        </row>
        <row r="6045">
          <cell r="D6045">
            <v>2505</v>
          </cell>
          <cell r="E6045" t="str">
            <v>Chapinero comprometido con el bienestar apoyo  psicosocial y económico para la comunidad</v>
          </cell>
        </row>
        <row r="6046">
          <cell r="D6046">
            <v>2522</v>
          </cell>
          <cell r="E6046" t="str">
            <v xml:space="preserve">Chapinero solidario comedores comunitarios para la  vida </v>
          </cell>
        </row>
        <row r="6047">
          <cell r="D6047">
            <v>2543</v>
          </cell>
          <cell r="E6047" t="str">
            <v>Chapinero cuida tu vida acciones integrales en salud y bienestar comunitario</v>
          </cell>
        </row>
        <row r="6048">
          <cell r="D6048">
            <v>2543</v>
          </cell>
          <cell r="E6048" t="str">
            <v>Chapinero cuida tu vida acciones integrales en salud y bienestar comunitario</v>
          </cell>
        </row>
        <row r="6049">
          <cell r="D6049">
            <v>2543</v>
          </cell>
          <cell r="E6049" t="str">
            <v>Chapinero cuida tu vida acciones integrales en salud y bienestar comunitario</v>
          </cell>
        </row>
        <row r="6050">
          <cell r="D6050">
            <v>2543</v>
          </cell>
          <cell r="E6050" t="str">
            <v>Chapinero cuida tu vida acciones integrales en salud y bienestar comunitario</v>
          </cell>
        </row>
        <row r="6051">
          <cell r="D6051">
            <v>2543</v>
          </cell>
          <cell r="E6051" t="str">
            <v>Chapinero cuida tu vida acciones integrales en salud y bienestar comunitario</v>
          </cell>
        </row>
        <row r="6052">
          <cell r="D6052">
            <v>2543</v>
          </cell>
          <cell r="E6052" t="str">
            <v>Chapinero cuida tu vida acciones integrales en salud y bienestar comunitario</v>
          </cell>
        </row>
        <row r="6053">
          <cell r="D6053">
            <v>2328</v>
          </cell>
          <cell r="E6053" t="str">
            <v>Chapinero innova fortaleciendo nuestra identidad</v>
          </cell>
        </row>
        <row r="6054">
          <cell r="D6054">
            <v>2328</v>
          </cell>
          <cell r="E6054" t="str">
            <v>Chapinero innova fortaleciendo nuestra identidad</v>
          </cell>
        </row>
        <row r="6055">
          <cell r="D6055">
            <v>2538</v>
          </cell>
          <cell r="E6055" t="str">
            <v>Chapinero innova fortaleciendo nuestra identidad</v>
          </cell>
        </row>
        <row r="6056">
          <cell r="D6056">
            <v>2538</v>
          </cell>
          <cell r="E6056" t="str">
            <v>Chapinero innova fortaleciendo nuestra identidad</v>
          </cell>
        </row>
        <row r="6057">
          <cell r="D6057">
            <v>2538</v>
          </cell>
          <cell r="E6057" t="str">
            <v>Chapinero innova fortaleciendo nuestra identidad</v>
          </cell>
        </row>
        <row r="6058">
          <cell r="D6058">
            <v>2513</v>
          </cell>
          <cell r="E6058" t="str">
            <v>Chapinero entreteje reconciliación arte, memoria y construcción de paz</v>
          </cell>
        </row>
        <row r="6059">
          <cell r="D6059">
            <v>2513</v>
          </cell>
          <cell r="E6059" t="str">
            <v>Chapinero entreteje reconciliación arte, memoria y construcción de paz</v>
          </cell>
        </row>
        <row r="6060">
          <cell r="D6060">
            <v>2513</v>
          </cell>
          <cell r="E6060" t="str">
            <v>Chapinero entreteje reconciliación arte, memoria y construcción de paz</v>
          </cell>
        </row>
        <row r="6061">
          <cell r="D6061">
            <v>2507</v>
          </cell>
          <cell r="E6061" t="str">
            <v>Chapinero cultural promueve el talento y el patrimonio local</v>
          </cell>
        </row>
        <row r="6062">
          <cell r="D6062">
            <v>2507</v>
          </cell>
          <cell r="E6062" t="str">
            <v>Chapinero cultural promueve el talento y el patrimonio local</v>
          </cell>
        </row>
        <row r="6063">
          <cell r="D6063">
            <v>2507</v>
          </cell>
          <cell r="E6063" t="str">
            <v>Chapinero cultural promueve el talento y el patrimonio local</v>
          </cell>
        </row>
        <row r="6064">
          <cell r="D6064">
            <v>2507</v>
          </cell>
          <cell r="E6064" t="str">
            <v>Chapinero cultural promueve el talento y el patrimonio local</v>
          </cell>
        </row>
        <row r="6065">
          <cell r="D6065">
            <v>2503</v>
          </cell>
          <cell r="E6065" t="str">
            <v>Chapinero en movimiento construye comunidad a través del deporte</v>
          </cell>
        </row>
        <row r="6066">
          <cell r="D6066">
            <v>2503</v>
          </cell>
          <cell r="E6066" t="str">
            <v>Chapinero en movimiento construye comunidad a través del deporte</v>
          </cell>
        </row>
        <row r="6067">
          <cell r="D6067">
            <v>2503</v>
          </cell>
          <cell r="E6067" t="str">
            <v>Chapinero en movimiento construye comunidad a través del deporte</v>
          </cell>
        </row>
        <row r="6068">
          <cell r="D6068">
            <v>2302</v>
          </cell>
          <cell r="E6068" t="str">
            <v>Chapinero respeta todas las formas de vida</v>
          </cell>
        </row>
        <row r="6069">
          <cell r="D6069">
            <v>2302</v>
          </cell>
          <cell r="E6069" t="str">
            <v>Chapinero respeta todas las formas de vida</v>
          </cell>
        </row>
        <row r="6070">
          <cell r="D6070">
            <v>2521</v>
          </cell>
          <cell r="E6070" t="str">
            <v>Chapinero impulsa tu futuro dotación y apoyo para estudiantes</v>
          </cell>
        </row>
        <row r="6071">
          <cell r="D6071">
            <v>2521</v>
          </cell>
          <cell r="E6071" t="str">
            <v>Chapinero impulsa tu futuro dotación y apoyo para estudiantes</v>
          </cell>
        </row>
        <row r="6072">
          <cell r="D6072">
            <v>2521</v>
          </cell>
          <cell r="E6072" t="str">
            <v>Chapinero impulsa tu futuro dotación y apoyo para estudiantes</v>
          </cell>
        </row>
        <row r="6073">
          <cell r="D6073">
            <v>2475</v>
          </cell>
          <cell r="E6073" t="str">
            <v>Chapinero progresa oportunidades para el desarrollo productivo y laboral</v>
          </cell>
        </row>
        <row r="6074">
          <cell r="D6074">
            <v>2475</v>
          </cell>
          <cell r="E6074" t="str">
            <v>Chapinero progresa oportunidades para el desarrollo productivo y laboral</v>
          </cell>
        </row>
        <row r="6075">
          <cell r="D6075">
            <v>2480</v>
          </cell>
          <cell r="E6075" t="str">
            <v>Chapinero impulsa la creatividad financiación para el talento cultural</v>
          </cell>
        </row>
        <row r="6076">
          <cell r="D6076">
            <v>2500</v>
          </cell>
          <cell r="E6076" t="str">
            <v>Chapinero emprende con propósito transforma vidas y negocios locales</v>
          </cell>
        </row>
        <row r="6077">
          <cell r="D6077">
            <v>2500</v>
          </cell>
          <cell r="E6077" t="str">
            <v>Chapinero emprende con propósito transforma vidas y negocios locales</v>
          </cell>
        </row>
        <row r="6078">
          <cell r="D6078">
            <v>2496</v>
          </cell>
          <cell r="E6078" t="str">
            <v>Chapinero re-activa parques para todos</v>
          </cell>
        </row>
        <row r="6079">
          <cell r="D6079">
            <v>2496</v>
          </cell>
          <cell r="E6079" t="str">
            <v>Chapinero re-activa parques para todos</v>
          </cell>
        </row>
        <row r="6080">
          <cell r="D6080">
            <v>2484</v>
          </cell>
          <cell r="E6080" t="str">
            <v>Chapinero verde por naturaleza</v>
          </cell>
        </row>
        <row r="6081">
          <cell r="D6081">
            <v>2484</v>
          </cell>
          <cell r="E6081" t="str">
            <v>Chapinero verde por naturaleza</v>
          </cell>
        </row>
        <row r="6082">
          <cell r="D6082">
            <v>2484</v>
          </cell>
          <cell r="E6082" t="str">
            <v>Chapinero verde por naturaleza</v>
          </cell>
        </row>
        <row r="6083">
          <cell r="D6083">
            <v>2484</v>
          </cell>
          <cell r="E6083" t="str">
            <v>Chapinero verde por naturaleza</v>
          </cell>
        </row>
        <row r="6084">
          <cell r="D6084">
            <v>2484</v>
          </cell>
          <cell r="E6084" t="str">
            <v>Chapinero verde por naturaleza</v>
          </cell>
        </row>
        <row r="6085">
          <cell r="D6085">
            <v>2484</v>
          </cell>
          <cell r="E6085" t="str">
            <v>Chapinero verde por naturaleza</v>
          </cell>
        </row>
        <row r="6086">
          <cell r="D6086">
            <v>2308</v>
          </cell>
          <cell r="E6086" t="str">
            <v>Chapinero conecta la vida</v>
          </cell>
        </row>
        <row r="6087">
          <cell r="D6087">
            <v>2461</v>
          </cell>
          <cell r="E6087" t="str">
            <v>Chapinero trabaja por la movilidad en vías urbanas y rurales</v>
          </cell>
        </row>
        <row r="6088">
          <cell r="D6088">
            <v>2461</v>
          </cell>
          <cell r="E6088" t="str">
            <v>Chapinero trabaja por la movilidad en vías urbanas y rurales</v>
          </cell>
        </row>
        <row r="6089">
          <cell r="D6089">
            <v>2336</v>
          </cell>
          <cell r="E6089" t="str">
            <v>Chapinero preparado y seguro mitigación y respuesta a emergencias</v>
          </cell>
        </row>
        <row r="6090">
          <cell r="D6090">
            <v>2336</v>
          </cell>
          <cell r="E6090" t="str">
            <v>Chapinero preparado y seguro mitigación y respuesta a emergencias</v>
          </cell>
        </row>
        <row r="6091">
          <cell r="D6091">
            <v>2332</v>
          </cell>
          <cell r="E6091" t="str">
            <v>Chapinero fortalece la vida rural asistencia técnica para acueductos</v>
          </cell>
        </row>
        <row r="6092">
          <cell r="D6092">
            <v>2306</v>
          </cell>
          <cell r="E6092" t="str">
            <v>Chapinero para todos espacios que fomentan el cuidado y el crecimiento</v>
          </cell>
        </row>
        <row r="6093">
          <cell r="D6093">
            <v>2306</v>
          </cell>
          <cell r="E6093" t="str">
            <v>Chapinero para todos espacios que fomentan el cuidado y el crecimiento</v>
          </cell>
        </row>
        <row r="6094">
          <cell r="D6094">
            <v>2306</v>
          </cell>
          <cell r="E6094" t="str">
            <v>Chapinero para todos espacios que fomentan el cuidado y el crecimiento</v>
          </cell>
        </row>
        <row r="6095">
          <cell r="D6095">
            <v>2352</v>
          </cell>
          <cell r="E6095" t="str">
            <v>Chapinero construye futuro renovación de viviendas rurales</v>
          </cell>
        </row>
        <row r="6096">
          <cell r="D6096">
            <v>2527</v>
          </cell>
          <cell r="E6096" t="str">
            <v>Chapinero comprometido con la transparencia fortalecimiento institucional y control en acción</v>
          </cell>
        </row>
        <row r="6097">
          <cell r="D6097">
            <v>2527</v>
          </cell>
          <cell r="E6097" t="str">
            <v>Chapinero comprometido con la transparencia fortalecimiento institucional y control en acción</v>
          </cell>
        </row>
        <row r="6098">
          <cell r="D6098">
            <v>2303</v>
          </cell>
          <cell r="E6098" t="str">
            <v>Chapinero conecta con su comunidad</v>
          </cell>
        </row>
        <row r="6099">
          <cell r="D6099">
            <v>2303</v>
          </cell>
          <cell r="E6099" t="str">
            <v>Chapinero conecta con su comunidad</v>
          </cell>
        </row>
        <row r="6100">
          <cell r="D6100">
            <v>2310</v>
          </cell>
          <cell r="E6100" t="str">
            <v>Chapinero participa y construye comunidad</v>
          </cell>
        </row>
        <row r="6101">
          <cell r="D6101">
            <v>2310</v>
          </cell>
          <cell r="E6101" t="str">
            <v>Chapinero participa y construye comunidad</v>
          </cell>
        </row>
        <row r="6102">
          <cell r="D6102">
            <v>2310</v>
          </cell>
          <cell r="E6102" t="str">
            <v>Chapinero participa y construye comunidad</v>
          </cell>
        </row>
        <row r="6103">
          <cell r="D6103">
            <v>2499</v>
          </cell>
          <cell r="E6103" t="str">
            <v>Chapinero cultura en evolución transformar espacios para la creatividad</v>
          </cell>
        </row>
        <row r="6104">
          <cell r="D6104">
            <v>2536</v>
          </cell>
          <cell r="E6104" t="str">
            <v>Chapinero apoya la tradición y el progreso inversiones para comunidades indígenas, afro y raizales</v>
          </cell>
        </row>
        <row r="6105">
          <cell r="D6105">
            <v>2536</v>
          </cell>
          <cell r="E6105" t="str">
            <v>Chapinero apoya la tradición y el progreso inversiones para comunidades indígenas, afro y raizales</v>
          </cell>
        </row>
        <row r="6106">
          <cell r="D6106">
            <v>2536</v>
          </cell>
          <cell r="E6106" t="str">
            <v>Chapinero apoya la tradición y el progreso inversiones para comunidades indígenas, afro y raizales</v>
          </cell>
        </row>
        <row r="6107">
          <cell r="D6107">
            <v>2262</v>
          </cell>
          <cell r="E6107" t="str">
            <v>Fortaleciendo capacidades ciudadanas para que Engativá camine segura</v>
          </cell>
        </row>
        <row r="6108">
          <cell r="D6108">
            <v>2262</v>
          </cell>
          <cell r="E6108" t="str">
            <v>Fortaleciendo capacidades ciudadanas para que Engativá camine segura</v>
          </cell>
        </row>
        <row r="6109">
          <cell r="D6109">
            <v>2380</v>
          </cell>
          <cell r="E6109" t="str">
            <v>Cero tolerancias a las violencias contra las mujeres y violencias basadas en género en Engativá</v>
          </cell>
        </row>
        <row r="6110">
          <cell r="D6110">
            <v>2282</v>
          </cell>
          <cell r="E6110" t="str">
            <v>Engativá segura y con acceso a la justicia</v>
          </cell>
        </row>
        <row r="6111">
          <cell r="D6111">
            <v>2282</v>
          </cell>
          <cell r="E6111" t="str">
            <v>Engativá segura y con acceso a la justicia</v>
          </cell>
        </row>
        <row r="6112">
          <cell r="D6112">
            <v>2539</v>
          </cell>
          <cell r="E6112" t="str">
            <v>Seguridad y convivencia para Engativá</v>
          </cell>
        </row>
        <row r="6113">
          <cell r="D6113">
            <v>2539</v>
          </cell>
          <cell r="E6113" t="str">
            <v>Seguridad y convivencia para Engativá</v>
          </cell>
        </row>
        <row r="6114">
          <cell r="D6114">
            <v>2539</v>
          </cell>
          <cell r="E6114" t="str">
            <v>Seguridad y convivencia para Engativá</v>
          </cell>
        </row>
        <row r="6115">
          <cell r="D6115">
            <v>2539</v>
          </cell>
          <cell r="E6115" t="str">
            <v>Seguridad y convivencia para Engativá</v>
          </cell>
        </row>
        <row r="6116">
          <cell r="D6116">
            <v>2815</v>
          </cell>
          <cell r="E6116" t="str">
            <v>Acuerdos en el espacio público para que Engativá camine segura</v>
          </cell>
        </row>
        <row r="6117">
          <cell r="D6117">
            <v>2267</v>
          </cell>
          <cell r="E6117" t="str">
            <v>Conservación y construcción del espacio publico en Engativá</v>
          </cell>
        </row>
        <row r="6118">
          <cell r="D6118">
            <v>2300</v>
          </cell>
          <cell r="E6118" t="str">
            <v>Espacio público seguro e inclusivo en Engativá</v>
          </cell>
        </row>
        <row r="6119">
          <cell r="D6119">
            <v>2359</v>
          </cell>
          <cell r="E6119" t="str">
            <v>Engativá una localidad con menos pobreza</v>
          </cell>
        </row>
        <row r="6120">
          <cell r="D6120">
            <v>2359</v>
          </cell>
          <cell r="E6120" t="str">
            <v>Engativá una localidad con menos pobreza</v>
          </cell>
        </row>
        <row r="6121">
          <cell r="D6121">
            <v>2359</v>
          </cell>
          <cell r="E6121" t="str">
            <v>Engativá una localidad con menos pobreza</v>
          </cell>
        </row>
        <row r="6122">
          <cell r="D6122">
            <v>2765</v>
          </cell>
          <cell r="E6122" t="str">
            <v>Erradicando el Hambre en Engativá</v>
          </cell>
        </row>
        <row r="6123">
          <cell r="D6123">
            <v>2540</v>
          </cell>
          <cell r="E6123" t="str">
            <v>Salud activa para todos en Engativá</v>
          </cell>
        </row>
        <row r="6124">
          <cell r="D6124">
            <v>2540</v>
          </cell>
          <cell r="E6124" t="str">
            <v>Salud activa para todos en Engativá</v>
          </cell>
        </row>
        <row r="6125">
          <cell r="D6125">
            <v>2540</v>
          </cell>
          <cell r="E6125" t="str">
            <v>Salud activa para todos en Engativá</v>
          </cell>
        </row>
        <row r="6126">
          <cell r="D6126">
            <v>2540</v>
          </cell>
          <cell r="E6126" t="str">
            <v>Salud activa para todos en Engativá</v>
          </cell>
        </row>
        <row r="6127">
          <cell r="D6127">
            <v>2540</v>
          </cell>
          <cell r="E6127" t="str">
            <v>Salud activa para todos en Engativá</v>
          </cell>
        </row>
        <row r="6128">
          <cell r="D6128">
            <v>2540</v>
          </cell>
          <cell r="E6128" t="str">
            <v>Salud activa para todos en Engativá</v>
          </cell>
        </row>
        <row r="6129">
          <cell r="D6129">
            <v>2479</v>
          </cell>
          <cell r="E6129" t="str">
            <v>Engativa activa con la innovacion e identidad local</v>
          </cell>
        </row>
        <row r="6130">
          <cell r="D6130">
            <v>2479</v>
          </cell>
          <cell r="E6130" t="str">
            <v>Engativa activa con la innovacion e identidad local</v>
          </cell>
        </row>
        <row r="6131">
          <cell r="D6131">
            <v>2375</v>
          </cell>
          <cell r="E6131" t="str">
            <v>Igualdad de oportunidades para la inclusión social, productiva y política</v>
          </cell>
        </row>
        <row r="6132">
          <cell r="D6132">
            <v>2375</v>
          </cell>
          <cell r="E6132" t="str">
            <v>Igualdad de oportunidades para la inclusión social, productiva y política</v>
          </cell>
        </row>
        <row r="6133">
          <cell r="D6133">
            <v>2375</v>
          </cell>
          <cell r="E6133" t="str">
            <v>Igualdad de oportunidades para la inclusión social, productiva y política</v>
          </cell>
        </row>
        <row r="6134">
          <cell r="D6134">
            <v>2375</v>
          </cell>
          <cell r="E6134" t="str">
            <v>Igualdad de oportunidades para la inclusión social, productiva y política</v>
          </cell>
        </row>
        <row r="6135">
          <cell r="D6135">
            <v>2350</v>
          </cell>
          <cell r="E6135" t="str">
            <v xml:space="preserve">Engativá un territorio de paz y reconciliación </v>
          </cell>
        </row>
        <row r="6136">
          <cell r="D6136">
            <v>2350</v>
          </cell>
          <cell r="E6136" t="str">
            <v xml:space="preserve">Engativá un territorio de paz y reconciliación </v>
          </cell>
        </row>
        <row r="6137">
          <cell r="D6137">
            <v>2350</v>
          </cell>
          <cell r="E6137" t="str">
            <v xml:space="preserve">Engativá un territorio de paz y reconciliación </v>
          </cell>
        </row>
        <row r="6138">
          <cell r="D6138">
            <v>2339</v>
          </cell>
          <cell r="E6138" t="str">
            <v>Engativá activa el arte y la cultura</v>
          </cell>
        </row>
        <row r="6139">
          <cell r="D6139">
            <v>2339</v>
          </cell>
          <cell r="E6139" t="str">
            <v>Engativá activa el arte y la cultura</v>
          </cell>
        </row>
        <row r="6140">
          <cell r="D6140">
            <v>2339</v>
          </cell>
          <cell r="E6140" t="str">
            <v>Engativá activa el arte y la cultura</v>
          </cell>
        </row>
        <row r="6141">
          <cell r="D6141">
            <v>2339</v>
          </cell>
          <cell r="E6141" t="str">
            <v>Engativá activa el arte y la cultura</v>
          </cell>
        </row>
        <row r="6142">
          <cell r="D6142">
            <v>2373</v>
          </cell>
          <cell r="E6142" t="str">
            <v>Engativá Activa</v>
          </cell>
        </row>
        <row r="6143">
          <cell r="D6143">
            <v>2373</v>
          </cell>
          <cell r="E6143" t="str">
            <v>Engativá Activa</v>
          </cell>
        </row>
        <row r="6144">
          <cell r="D6144">
            <v>2373</v>
          </cell>
          <cell r="E6144" t="str">
            <v>Engativá Activa</v>
          </cell>
        </row>
        <row r="6145">
          <cell r="D6145">
            <v>2368</v>
          </cell>
          <cell r="E6145" t="str">
            <v>Caminos de bienestar animal en Engativá</v>
          </cell>
        </row>
        <row r="6146">
          <cell r="D6146">
            <v>2368</v>
          </cell>
          <cell r="E6146" t="str">
            <v>Caminos de bienestar animal en Engativá</v>
          </cell>
        </row>
        <row r="6147">
          <cell r="D6147">
            <v>2368</v>
          </cell>
          <cell r="E6147" t="str">
            <v>Caminos de bienestar animal en Engativá</v>
          </cell>
        </row>
        <row r="6148">
          <cell r="D6148">
            <v>2444</v>
          </cell>
          <cell r="E6148" t="str">
            <v>Jóvenes con capacidades proyecto de vida para la ciudadanía, la innovación y el trabajo del siglo XXI en Engativá.</v>
          </cell>
        </row>
        <row r="6149">
          <cell r="D6149">
            <v>2444</v>
          </cell>
          <cell r="E6149" t="str">
            <v>Jóvenes con capacidades proyecto de vida para la ciudadanía, la innovación y el trabajo del siglo XXI en Engativá.</v>
          </cell>
        </row>
        <row r="6150">
          <cell r="D6150">
            <v>2444</v>
          </cell>
          <cell r="E6150" t="str">
            <v>Jóvenes con capacidades proyecto de vida para la ciudadanía, la innovación y el trabajo del siglo XXI en Engativá.</v>
          </cell>
        </row>
        <row r="6151">
          <cell r="D6151">
            <v>2525</v>
          </cell>
          <cell r="E6151" t="str">
            <v>Engativá emprende</v>
          </cell>
        </row>
        <row r="6152">
          <cell r="D6152">
            <v>2525</v>
          </cell>
          <cell r="E6152" t="str">
            <v>Engativá emprende</v>
          </cell>
        </row>
        <row r="6153">
          <cell r="D6153">
            <v>2376</v>
          </cell>
          <cell r="E6153" t="str">
            <v>Engativá activa y creativa</v>
          </cell>
        </row>
        <row r="6154">
          <cell r="D6154">
            <v>2509</v>
          </cell>
          <cell r="E6154" t="str">
            <v>Engativá trabaja segura</v>
          </cell>
        </row>
        <row r="6155">
          <cell r="D6155">
            <v>2379</v>
          </cell>
          <cell r="E6155" t="str">
            <v>Parques seguros para Engativá</v>
          </cell>
        </row>
        <row r="6156">
          <cell r="D6156">
            <v>2363</v>
          </cell>
          <cell r="E6156" t="str">
            <v>Caminos sostenibles en Engativá</v>
          </cell>
        </row>
        <row r="6157">
          <cell r="D6157">
            <v>2363</v>
          </cell>
          <cell r="E6157" t="str">
            <v>Caminos sostenibles en Engativá</v>
          </cell>
        </row>
        <row r="6158">
          <cell r="D6158">
            <v>2363</v>
          </cell>
          <cell r="E6158" t="str">
            <v>Caminos sostenibles en Engativá</v>
          </cell>
        </row>
        <row r="6159">
          <cell r="D6159">
            <v>2363</v>
          </cell>
          <cell r="E6159" t="str">
            <v>Caminos sostenibles en Engativá</v>
          </cell>
        </row>
        <row r="6160">
          <cell r="D6160">
            <v>2314</v>
          </cell>
          <cell r="E6160" t="str">
            <v>Restauración activa para los ecosistemas en Engativá</v>
          </cell>
        </row>
        <row r="6161">
          <cell r="D6161">
            <v>2291</v>
          </cell>
          <cell r="E6161" t="str">
            <v>Engativa activa con la malla vial local</v>
          </cell>
        </row>
        <row r="6162">
          <cell r="D6162">
            <v>2321</v>
          </cell>
          <cell r="E6162" t="str">
            <v>Engativá activa frente a la gestión del riesgo de desastres y cambio climático</v>
          </cell>
        </row>
        <row r="6163">
          <cell r="D6163">
            <v>2776</v>
          </cell>
          <cell r="E6163" t="str">
            <v>Dotaciones, desarrollo Integral para la Transformación Social</v>
          </cell>
        </row>
        <row r="6164">
          <cell r="D6164">
            <v>2776</v>
          </cell>
          <cell r="E6164" t="str">
            <v>Dotaciones, desarrollo Integral para la Transformación Social</v>
          </cell>
        </row>
        <row r="6165">
          <cell r="D6165">
            <v>2776</v>
          </cell>
          <cell r="E6165" t="str">
            <v>Dotaciones, desarrollo Integral para la Transformación Social</v>
          </cell>
        </row>
        <row r="6166">
          <cell r="D6166">
            <v>2776</v>
          </cell>
          <cell r="E6166" t="str">
            <v>Dotaciones, desarrollo Integral para la Transformación Social</v>
          </cell>
        </row>
        <row r="6167">
          <cell r="D6167">
            <v>2776</v>
          </cell>
          <cell r="E6167" t="str">
            <v>Dotaciones, desarrollo Integral para la Transformación Social</v>
          </cell>
        </row>
        <row r="6168">
          <cell r="D6168">
            <v>2933</v>
          </cell>
          <cell r="E6168" t="str">
            <v>Fortalecimiento al desarollo local en Engativá</v>
          </cell>
        </row>
        <row r="6169">
          <cell r="D6169">
            <v>2933</v>
          </cell>
          <cell r="E6169" t="str">
            <v>Fortalecimiento al desarollo local en Engativá</v>
          </cell>
        </row>
        <row r="6170">
          <cell r="D6170">
            <v>2933</v>
          </cell>
          <cell r="E6170" t="str">
            <v>Fortalecimiento al desarollo local en Engativá</v>
          </cell>
        </row>
        <row r="6171">
          <cell r="D6171">
            <v>2372</v>
          </cell>
          <cell r="E6171" t="str">
            <v>Conectando a Engativá</v>
          </cell>
        </row>
        <row r="6172">
          <cell r="D6172">
            <v>2372</v>
          </cell>
          <cell r="E6172" t="str">
            <v>Conectando a Engativá</v>
          </cell>
        </row>
        <row r="6173">
          <cell r="D6173">
            <v>2440</v>
          </cell>
          <cell r="E6173" t="str">
            <v>Fortaleciendo la participación en Engativá</v>
          </cell>
        </row>
        <row r="6174">
          <cell r="D6174">
            <v>2440</v>
          </cell>
          <cell r="E6174" t="str">
            <v>Fortaleciendo la participación en Engativá</v>
          </cell>
        </row>
        <row r="6175">
          <cell r="D6175">
            <v>2440</v>
          </cell>
          <cell r="E6175" t="str">
            <v>Fortaleciendo la participación en Engativá</v>
          </cell>
        </row>
        <row r="6176">
          <cell r="D6176">
            <v>2440</v>
          </cell>
          <cell r="E6176" t="str">
            <v>Fortaleciendo la participación en Engativá</v>
          </cell>
        </row>
        <row r="6177">
          <cell r="D6177">
            <v>2440</v>
          </cell>
          <cell r="E6177" t="str">
            <v>Fortaleciendo la participación en Engativá</v>
          </cell>
        </row>
        <row r="6178">
          <cell r="D6178">
            <v>2381</v>
          </cell>
          <cell r="E6178" t="str">
            <v>Industria cultural para Engativá</v>
          </cell>
        </row>
        <row r="6179">
          <cell r="D6179">
            <v>2477</v>
          </cell>
          <cell r="E6179" t="str">
            <v>Engativá un espacio para todos</v>
          </cell>
        </row>
        <row r="6180">
          <cell r="D6180">
            <v>2477</v>
          </cell>
          <cell r="E6180" t="str">
            <v>Engativá un espacio para todos</v>
          </cell>
        </row>
        <row r="6181">
          <cell r="D6181">
            <v>2477</v>
          </cell>
          <cell r="E6181" t="str">
            <v>Engativá un espacio para todos</v>
          </cell>
        </row>
        <row r="6182">
          <cell r="D6182">
            <v>2501</v>
          </cell>
          <cell r="E6182" t="str">
            <v>Mártires camina segura en la convivencia ciudadana</v>
          </cell>
        </row>
        <row r="6183">
          <cell r="D6183">
            <v>2501</v>
          </cell>
          <cell r="E6183" t="str">
            <v>Mártires camina segura en la convivencia ciudadana</v>
          </cell>
        </row>
        <row r="6184">
          <cell r="D6184">
            <v>2501</v>
          </cell>
          <cell r="E6184" t="str">
            <v>Mártires camina segura en la convivencia ciudadana</v>
          </cell>
        </row>
        <row r="6185">
          <cell r="D6185">
            <v>2727</v>
          </cell>
          <cell r="E6185" t="str">
            <v>Mártires camina segura contra el feminicidio y la violencia contra las mujeres</v>
          </cell>
        </row>
        <row r="6186">
          <cell r="D6186">
            <v>2719</v>
          </cell>
          <cell r="E6186" t="str">
            <v>Mártires camina segura con mejores dotaciones de seguridad</v>
          </cell>
        </row>
        <row r="6187">
          <cell r="D6187">
            <v>2719</v>
          </cell>
          <cell r="E6187" t="str">
            <v>Mártires camina segura con mejores dotaciones de seguridad</v>
          </cell>
        </row>
        <row r="6188">
          <cell r="D6188">
            <v>2722</v>
          </cell>
          <cell r="E6188" t="str">
            <v>Mártires camina segura en el manejo de conflictos y el diálogo ciudadano</v>
          </cell>
        </row>
        <row r="6189">
          <cell r="D6189">
            <v>2722</v>
          </cell>
          <cell r="E6189" t="str">
            <v>Mártires camina segura en el manejo de conflictos y el diálogo ciudadano</v>
          </cell>
        </row>
        <row r="6190">
          <cell r="D6190">
            <v>2722</v>
          </cell>
          <cell r="E6190" t="str">
            <v>Mártires camina segura en el manejo de conflictos y el diálogo ciudadano</v>
          </cell>
        </row>
        <row r="6191">
          <cell r="D6191">
            <v>2722</v>
          </cell>
          <cell r="E6191" t="str">
            <v>Mártires camina segura en el manejo de conflictos y el diálogo ciudadano</v>
          </cell>
        </row>
        <row r="6192">
          <cell r="D6192">
            <v>2720</v>
          </cell>
          <cell r="E6192" t="str">
            <v>Mártires camina segura por un espacio público incluyente</v>
          </cell>
        </row>
        <row r="6193">
          <cell r="D6193">
            <v>2798</v>
          </cell>
          <cell r="E6193" t="str">
            <v>Mártires avanza con mejor espacio público peatonal</v>
          </cell>
        </row>
        <row r="6194">
          <cell r="D6194">
            <v>2753</v>
          </cell>
          <cell r="E6194" t="str">
            <v>Mártires avanza en la construcción de confianza en el espacio público</v>
          </cell>
        </row>
        <row r="6195">
          <cell r="D6195">
            <v>2724</v>
          </cell>
          <cell r="E6195" t="str">
            <v>Mártires avanza contra la pobreza</v>
          </cell>
        </row>
        <row r="6196">
          <cell r="D6196">
            <v>2724</v>
          </cell>
          <cell r="E6196" t="str">
            <v>Mártires avanza contra la pobreza</v>
          </cell>
        </row>
        <row r="6197">
          <cell r="D6197">
            <v>2724</v>
          </cell>
          <cell r="E6197" t="str">
            <v>Mártires avanza contra la pobreza</v>
          </cell>
        </row>
        <row r="6198">
          <cell r="D6198">
            <v>2726</v>
          </cell>
          <cell r="E6198" t="str">
            <v>Mártires camina hacia una salud incluyente</v>
          </cell>
        </row>
        <row r="6199">
          <cell r="D6199">
            <v>2726</v>
          </cell>
          <cell r="E6199" t="str">
            <v>Mártires camina hacia una salud incluyente</v>
          </cell>
        </row>
        <row r="6200">
          <cell r="D6200">
            <v>2726</v>
          </cell>
          <cell r="E6200" t="str">
            <v>Mártires camina hacia una salud incluyente</v>
          </cell>
        </row>
        <row r="6201">
          <cell r="D6201">
            <v>2726</v>
          </cell>
          <cell r="E6201" t="str">
            <v>Mártires camina hacia una salud incluyente</v>
          </cell>
        </row>
        <row r="6202">
          <cell r="D6202">
            <v>2726</v>
          </cell>
          <cell r="E6202" t="str">
            <v>Mártires camina hacia una salud incluyente</v>
          </cell>
        </row>
        <row r="6203">
          <cell r="D6203">
            <v>2736</v>
          </cell>
          <cell r="E6203" t="str">
            <v>Mártires referente en innovación y Bogotaneidad</v>
          </cell>
        </row>
        <row r="6204">
          <cell r="D6204">
            <v>2736</v>
          </cell>
          <cell r="E6204" t="str">
            <v>Mártires referente en innovación y Bogotaneidad</v>
          </cell>
        </row>
        <row r="6205">
          <cell r="D6205">
            <v>2774</v>
          </cell>
          <cell r="E6205" t="str">
            <v>Mártires avanza en su estrategia de cuidado local</v>
          </cell>
        </row>
        <row r="6206">
          <cell r="D6206">
            <v>2774</v>
          </cell>
          <cell r="E6206" t="str">
            <v>Mártires avanza en su estrategia de cuidado local</v>
          </cell>
        </row>
        <row r="6207">
          <cell r="D6207">
            <v>2774</v>
          </cell>
          <cell r="E6207" t="str">
            <v>Mártires avanza en su estrategia de cuidado local</v>
          </cell>
        </row>
        <row r="6208">
          <cell r="D6208">
            <v>2763</v>
          </cell>
          <cell r="E6208" t="str">
            <v>Mártires avanza por la paz y la reconciliación en su territorio</v>
          </cell>
        </row>
        <row r="6209">
          <cell r="D6209">
            <v>2763</v>
          </cell>
          <cell r="E6209" t="str">
            <v>Mártires avanza por la paz y la reconciliación en su territorio</v>
          </cell>
        </row>
        <row r="6210">
          <cell r="D6210">
            <v>2763</v>
          </cell>
          <cell r="E6210" t="str">
            <v>Mártires avanza por la paz y la reconciliación en su territorio</v>
          </cell>
        </row>
        <row r="6211">
          <cell r="D6211">
            <v>2715</v>
          </cell>
          <cell r="E6211" t="str">
            <v>Mártires avanza como territorio cultural</v>
          </cell>
        </row>
        <row r="6212">
          <cell r="D6212">
            <v>2715</v>
          </cell>
          <cell r="E6212" t="str">
            <v>Mártires avanza como territorio cultural</v>
          </cell>
        </row>
        <row r="6213">
          <cell r="D6213">
            <v>2715</v>
          </cell>
          <cell r="E6213" t="str">
            <v>Mártires avanza como territorio cultural</v>
          </cell>
        </row>
        <row r="6214">
          <cell r="D6214">
            <v>2715</v>
          </cell>
          <cell r="E6214" t="str">
            <v>Mártires avanza como territorio cultural</v>
          </cell>
        </row>
        <row r="6215">
          <cell r="D6215">
            <v>2771</v>
          </cell>
          <cell r="E6215" t="str">
            <v>Mártires avanza por el deporte</v>
          </cell>
        </row>
        <row r="6216">
          <cell r="D6216">
            <v>2771</v>
          </cell>
          <cell r="E6216" t="str">
            <v>Mártires avanza por el deporte</v>
          </cell>
        </row>
        <row r="6217">
          <cell r="D6217">
            <v>2771</v>
          </cell>
          <cell r="E6217" t="str">
            <v>Mártires avanza por el deporte</v>
          </cell>
        </row>
        <row r="6218">
          <cell r="D6218">
            <v>2771</v>
          </cell>
          <cell r="E6218" t="str">
            <v>Mártires avanza por el deporte</v>
          </cell>
        </row>
        <row r="6219">
          <cell r="D6219">
            <v>2741</v>
          </cell>
          <cell r="E6219" t="str">
            <v>Mártires avanza en la protección y el bienestar de sus animales</v>
          </cell>
        </row>
        <row r="6220">
          <cell r="D6220">
            <v>2741</v>
          </cell>
          <cell r="E6220" t="str">
            <v>Mártires avanza en la protección y el bienestar de sus animales</v>
          </cell>
        </row>
        <row r="6221">
          <cell r="D6221">
            <v>2741</v>
          </cell>
          <cell r="E6221" t="str">
            <v>Mártires avanza en la protección y el bienestar de sus animales</v>
          </cell>
        </row>
        <row r="6222">
          <cell r="D6222">
            <v>2749</v>
          </cell>
          <cell r="E6222" t="str">
            <v>Mártires confía y le apuesta a su potencial</v>
          </cell>
        </row>
        <row r="6223">
          <cell r="D6223">
            <v>2749</v>
          </cell>
          <cell r="E6223" t="str">
            <v>Mártires confía y le apuesta a su potencial</v>
          </cell>
        </row>
        <row r="6224">
          <cell r="D6224">
            <v>2749</v>
          </cell>
          <cell r="E6224" t="str">
            <v>Mártires confía y le apuesta a su potencial</v>
          </cell>
        </row>
        <row r="6225">
          <cell r="D6225">
            <v>2585</v>
          </cell>
          <cell r="E6225" t="str">
            <v>Mártires avanza en su empleabilidad y su ecosistema turístico</v>
          </cell>
        </row>
        <row r="6226">
          <cell r="D6226">
            <v>2585</v>
          </cell>
          <cell r="E6226" t="str">
            <v>Mártires avanza en su empleabilidad y su ecosistema turístico</v>
          </cell>
        </row>
        <row r="6227">
          <cell r="D6227">
            <v>2752</v>
          </cell>
          <cell r="E6227" t="str">
            <v>Mártires confía en su ecosistema creativo</v>
          </cell>
        </row>
        <row r="6228">
          <cell r="D6228">
            <v>2575</v>
          </cell>
          <cell r="E6228" t="str">
            <v>Mártires confía en su emprendimiento</v>
          </cell>
        </row>
        <row r="6229">
          <cell r="D6229">
            <v>2807</v>
          </cell>
          <cell r="E6229" t="str">
            <v>Mártires avanza con mejores parques</v>
          </cell>
        </row>
        <row r="6230">
          <cell r="D6230">
            <v>2807</v>
          </cell>
          <cell r="E6230" t="str">
            <v>Mártires avanza con mejores parques</v>
          </cell>
        </row>
        <row r="6231">
          <cell r="D6231">
            <v>2730</v>
          </cell>
          <cell r="E6231" t="str">
            <v>Mártires avanza por un medio ambiente seguro</v>
          </cell>
        </row>
        <row r="6232">
          <cell r="D6232">
            <v>2730</v>
          </cell>
          <cell r="E6232" t="str">
            <v>Mártires avanza por un medio ambiente seguro</v>
          </cell>
        </row>
        <row r="6233">
          <cell r="D6233">
            <v>2730</v>
          </cell>
          <cell r="E6233" t="str">
            <v>Mártires avanza por un medio ambiente seguro</v>
          </cell>
        </row>
        <row r="6234">
          <cell r="D6234">
            <v>2730</v>
          </cell>
          <cell r="E6234" t="str">
            <v>Mártires avanza por un medio ambiente seguro</v>
          </cell>
        </row>
        <row r="6235">
          <cell r="D6235">
            <v>2730</v>
          </cell>
          <cell r="E6235" t="str">
            <v>Mártires avanza por un medio ambiente seguro</v>
          </cell>
        </row>
        <row r="6236">
          <cell r="D6236">
            <v>2730</v>
          </cell>
          <cell r="E6236" t="str">
            <v>Mártires avanza por un medio ambiente seguro</v>
          </cell>
        </row>
        <row r="6237">
          <cell r="D6237">
            <v>2799</v>
          </cell>
          <cell r="E6237" t="str">
            <v>Mártires avanza en mejorar su malla vial</v>
          </cell>
        </row>
        <row r="6238">
          <cell r="D6238">
            <v>2748</v>
          </cell>
          <cell r="E6238" t="str">
            <v>Mártires eficiente en atención y manejo de emergencias</v>
          </cell>
        </row>
        <row r="6239">
          <cell r="D6239">
            <v>2762</v>
          </cell>
          <cell r="E6239" t="str">
            <v>Mártires avanza en su infraestructura social</v>
          </cell>
        </row>
        <row r="6240">
          <cell r="D6240">
            <v>2762</v>
          </cell>
          <cell r="E6240" t="str">
            <v>Mártires avanza en su infraestructura social</v>
          </cell>
        </row>
        <row r="6241">
          <cell r="D6241">
            <v>2762</v>
          </cell>
          <cell r="E6241" t="str">
            <v>Mártires avanza en su infraestructura social</v>
          </cell>
        </row>
        <row r="6242">
          <cell r="D6242">
            <v>2762</v>
          </cell>
          <cell r="E6242" t="str">
            <v>Mártires avanza en su infraestructura social</v>
          </cell>
        </row>
        <row r="6243">
          <cell r="D6243">
            <v>2762</v>
          </cell>
          <cell r="E6243" t="str">
            <v>Mártires avanza en su infraestructura social</v>
          </cell>
        </row>
        <row r="6244">
          <cell r="D6244">
            <v>2762</v>
          </cell>
          <cell r="E6244" t="str">
            <v>Mártires avanza en su infraestructura social</v>
          </cell>
        </row>
        <row r="6245">
          <cell r="D6245">
            <v>2717</v>
          </cell>
          <cell r="E6245" t="str">
            <v>Mártires confía en su gobernanza local</v>
          </cell>
        </row>
        <row r="6246">
          <cell r="D6246">
            <v>2717</v>
          </cell>
          <cell r="E6246" t="str">
            <v>Mártires confía en su gobernanza local</v>
          </cell>
        </row>
        <row r="6247">
          <cell r="D6247">
            <v>2717</v>
          </cell>
          <cell r="E6247" t="str">
            <v>Mártires confía en su gobernanza local</v>
          </cell>
        </row>
        <row r="6248">
          <cell r="D6248">
            <v>2772</v>
          </cell>
          <cell r="E6248" t="str">
            <v>Mártires avanza en conectividad</v>
          </cell>
        </row>
        <row r="6249">
          <cell r="D6249">
            <v>2772</v>
          </cell>
          <cell r="E6249" t="str">
            <v>Mártires avanza en conectividad</v>
          </cell>
        </row>
        <row r="6250">
          <cell r="D6250">
            <v>2716</v>
          </cell>
          <cell r="E6250" t="str">
            <v>Mártires construye confianza desde la participación incidente</v>
          </cell>
        </row>
        <row r="6251">
          <cell r="D6251">
            <v>2716</v>
          </cell>
          <cell r="E6251" t="str">
            <v>Mártires construye confianza desde la participación incidente</v>
          </cell>
        </row>
        <row r="6252">
          <cell r="D6252">
            <v>2716</v>
          </cell>
          <cell r="E6252" t="str">
            <v>Mártires construye confianza desde la participación incidente</v>
          </cell>
        </row>
        <row r="6253">
          <cell r="D6253">
            <v>2796</v>
          </cell>
          <cell r="E6253" t="str">
            <v>Mártires avanza en mejores espacios para la cultura</v>
          </cell>
        </row>
        <row r="6254">
          <cell r="D6254">
            <v>2756</v>
          </cell>
          <cell r="E6254" t="str">
            <v>Mártires construye confianza con sus comunidades Indígenas, Negras y Afrocolombianas</v>
          </cell>
        </row>
        <row r="6255">
          <cell r="D6255">
            <v>2756</v>
          </cell>
          <cell r="E6255" t="str">
            <v>Mártires construye confianza con sus comunidades Indígenas, Negras y Afrocolombianas</v>
          </cell>
        </row>
        <row r="6256">
          <cell r="D6256">
            <v>2620</v>
          </cell>
          <cell r="E6256" t="str">
            <v>San Cristóbal: Camina Seguro, Vive Seguro</v>
          </cell>
        </row>
        <row r="6257">
          <cell r="D6257">
            <v>2620</v>
          </cell>
          <cell r="E6257" t="str">
            <v>San Cristóbal: Camina Seguro, Vive Seguro</v>
          </cell>
        </row>
        <row r="6258">
          <cell r="D6258">
            <v>2620</v>
          </cell>
          <cell r="E6258" t="str">
            <v>San Cristóbal: Camina Seguro, Vive Seguro</v>
          </cell>
        </row>
        <row r="6259">
          <cell r="D6259">
            <v>2385</v>
          </cell>
          <cell r="E6259" t="str">
            <v>San Cristóbal, mujeres en acción contra la violencia</v>
          </cell>
        </row>
        <row r="6260">
          <cell r="D6260">
            <v>2285</v>
          </cell>
          <cell r="E6260" t="str">
            <v>Seguridad y oportunidades con fuerza pública equipada</v>
          </cell>
        </row>
        <row r="6261">
          <cell r="D6261">
            <v>2285</v>
          </cell>
          <cell r="E6261" t="str">
            <v>Seguridad y oportunidades con fuerza pública equipada</v>
          </cell>
        </row>
        <row r="6262">
          <cell r="D6262">
            <v>2633</v>
          </cell>
          <cell r="E6262" t="str">
            <v>San Cristóbal, un territorio de oportunidades para la gestión de conflictos y la convivencia</v>
          </cell>
        </row>
        <row r="6263">
          <cell r="D6263">
            <v>2633</v>
          </cell>
          <cell r="E6263" t="str">
            <v>San Cristóbal, un territorio de oportunidades para la gestión de conflictos y la convivencia</v>
          </cell>
        </row>
        <row r="6264">
          <cell r="D6264">
            <v>2633</v>
          </cell>
          <cell r="E6264" t="str">
            <v>San Cristóbal, un territorio de oportunidades para la gestión de conflictos y la convivencia</v>
          </cell>
        </row>
        <row r="6265">
          <cell r="D6265">
            <v>2633</v>
          </cell>
          <cell r="E6265" t="str">
            <v>San Cristóbal, un territorio de oportunidades para la gestión de conflictos y la convivencia</v>
          </cell>
        </row>
        <row r="6266">
          <cell r="D6266">
            <v>2633</v>
          </cell>
          <cell r="E6266" t="str">
            <v>San Cristóbal, un territorio de oportunidades para la gestión de conflictos y la convivencia</v>
          </cell>
        </row>
        <row r="6267">
          <cell r="D6267">
            <v>2633</v>
          </cell>
          <cell r="E6267" t="str">
            <v>San Cristóbal, un territorio de oportunidades para la gestión de conflictos y la convivencia</v>
          </cell>
        </row>
        <row r="6268">
          <cell r="D6268">
            <v>2633</v>
          </cell>
          <cell r="E6268" t="str">
            <v>San Cristóbal, un territorio de oportunidades para la gestión de conflictos y la convivencia</v>
          </cell>
        </row>
        <row r="6269">
          <cell r="D6269">
            <v>2601</v>
          </cell>
          <cell r="E6269" t="str">
            <v>Pacto por espacios sostenibles en San Cristóbal</v>
          </cell>
        </row>
        <row r="6270">
          <cell r="D6270">
            <v>2254</v>
          </cell>
          <cell r="E6270" t="str">
            <v>Caminos sostenibles, solidez en San Cristóbal, ampliando y conservando los espacios peatonales</v>
          </cell>
        </row>
        <row r="6271">
          <cell r="D6271">
            <v>2349</v>
          </cell>
          <cell r="E6271" t="str">
            <v>San Cristóbal espacio público y pacifico</v>
          </cell>
        </row>
        <row r="6272">
          <cell r="D6272">
            <v>2648</v>
          </cell>
          <cell r="E6272" t="str">
            <v>Oportunidades con bien-estar, San Cristóbal avanza más</v>
          </cell>
        </row>
        <row r="6273">
          <cell r="D6273">
            <v>2648</v>
          </cell>
          <cell r="E6273" t="str">
            <v>Oportunidades con bien-estar, San Cristóbal avanza más</v>
          </cell>
        </row>
        <row r="6274">
          <cell r="D6274">
            <v>2648</v>
          </cell>
          <cell r="E6274" t="str">
            <v>Oportunidades con bien-estar, San Cristóbal avanza más</v>
          </cell>
        </row>
        <row r="6275">
          <cell r="D6275">
            <v>2506</v>
          </cell>
          <cell r="E6275" t="str">
            <v>Oportunidades con bien-estar, San Cristóbal avanza</v>
          </cell>
        </row>
        <row r="6276">
          <cell r="D6276">
            <v>2316</v>
          </cell>
          <cell r="E6276" t="str">
            <v>San Cristóbal sin barreras, salud, bienestar y oportunidades para todos</v>
          </cell>
        </row>
        <row r="6277">
          <cell r="D6277">
            <v>2316</v>
          </cell>
          <cell r="E6277" t="str">
            <v>San Cristóbal sin barreras, salud, bienestar y oportunidades para todos</v>
          </cell>
        </row>
        <row r="6278">
          <cell r="D6278">
            <v>2316</v>
          </cell>
          <cell r="E6278" t="str">
            <v>San Cristóbal sin barreras, salud, bienestar y oportunidades para todos</v>
          </cell>
        </row>
        <row r="6279">
          <cell r="D6279">
            <v>2316</v>
          </cell>
          <cell r="E6279" t="str">
            <v>San Cristóbal sin barreras, salud, bienestar y oportunidades para todos</v>
          </cell>
        </row>
        <row r="6280">
          <cell r="D6280">
            <v>2316</v>
          </cell>
          <cell r="E6280" t="str">
            <v>San Cristóbal sin barreras, salud, bienestar y oportunidades para todos</v>
          </cell>
        </row>
        <row r="6281">
          <cell r="D6281">
            <v>2316</v>
          </cell>
          <cell r="E6281" t="str">
            <v>San Cristóbal sin barreras, salud, bienestar y oportunidades para todos</v>
          </cell>
        </row>
        <row r="6282">
          <cell r="D6282">
            <v>2797</v>
          </cell>
          <cell r="E6282" t="str">
            <v>San Cristóbal nuestra pasión</v>
          </cell>
        </row>
        <row r="6283">
          <cell r="D6283">
            <v>2797</v>
          </cell>
          <cell r="E6283" t="str">
            <v>San Cristóbal nuestra pasión</v>
          </cell>
        </row>
        <row r="6284">
          <cell r="D6284">
            <v>2802</v>
          </cell>
          <cell r="E6284" t="str">
            <v>Fortaleciendo vidas, mujeres en San Cristóbal por la prevención y autonomía</v>
          </cell>
        </row>
        <row r="6285">
          <cell r="D6285">
            <v>2802</v>
          </cell>
          <cell r="E6285" t="str">
            <v>Fortaleciendo vidas, mujeres en San Cristóbal por la prevención y autonomía</v>
          </cell>
        </row>
        <row r="6286">
          <cell r="D6286">
            <v>2802</v>
          </cell>
          <cell r="E6286" t="str">
            <v>Fortaleciendo vidas, mujeres en San Cristóbal por la prevención y autonomía</v>
          </cell>
        </row>
        <row r="6287">
          <cell r="D6287">
            <v>2802</v>
          </cell>
          <cell r="E6287" t="str">
            <v>Fortaleciendo vidas, mujeres en San Cristóbal por la prevención y autonomía</v>
          </cell>
        </row>
        <row r="6288">
          <cell r="D6288">
            <v>2606</v>
          </cell>
          <cell r="E6288" t="str">
            <v>Tejiendo memoria y reconciliación para el futuro</v>
          </cell>
        </row>
        <row r="6289">
          <cell r="D6289">
            <v>2606</v>
          </cell>
          <cell r="E6289" t="str">
            <v>Tejiendo memoria y reconciliación para el futuro</v>
          </cell>
        </row>
        <row r="6290">
          <cell r="D6290">
            <v>2606</v>
          </cell>
          <cell r="E6290" t="str">
            <v>Tejiendo memoria y reconciliación para el futuro</v>
          </cell>
        </row>
        <row r="6291">
          <cell r="D6291">
            <v>2405</v>
          </cell>
          <cell r="E6291" t="str">
            <v>Cultura y memoria en movimiento, San Cristóbal vive su patrimonio</v>
          </cell>
        </row>
        <row r="6292">
          <cell r="D6292">
            <v>2405</v>
          </cell>
          <cell r="E6292" t="str">
            <v>Cultura y memoria en movimiento, San Cristóbal vive su patrimonio</v>
          </cell>
        </row>
        <row r="6293">
          <cell r="D6293">
            <v>2405</v>
          </cell>
          <cell r="E6293" t="str">
            <v>Cultura y memoria en movimiento, San Cristóbal vive su patrimonio</v>
          </cell>
        </row>
        <row r="6294">
          <cell r="D6294">
            <v>2405</v>
          </cell>
          <cell r="E6294" t="str">
            <v>Cultura y memoria en movimiento, San Cristóbal vive su patrimonio</v>
          </cell>
        </row>
        <row r="6295">
          <cell r="D6295">
            <v>2495</v>
          </cell>
          <cell r="E6295" t="str">
            <v>Actívate San Cristóbal, deporte, recreación y bienestar</v>
          </cell>
        </row>
        <row r="6296">
          <cell r="D6296">
            <v>2495</v>
          </cell>
          <cell r="E6296" t="str">
            <v>Actívate San Cristóbal, deporte, recreación y bienestar</v>
          </cell>
        </row>
        <row r="6297">
          <cell r="D6297">
            <v>2495</v>
          </cell>
          <cell r="E6297" t="str">
            <v>Actívate San Cristóbal, deporte, recreación y bienestar</v>
          </cell>
        </row>
        <row r="6298">
          <cell r="D6298">
            <v>2495</v>
          </cell>
          <cell r="E6298" t="str">
            <v>Actívate San Cristóbal, deporte, recreación y bienestar</v>
          </cell>
        </row>
        <row r="6299">
          <cell r="D6299">
            <v>2481</v>
          </cell>
          <cell r="E6299" t="str">
            <v>San Cristóbal cuida, bienestar animal y educación para todos</v>
          </cell>
        </row>
        <row r="6300">
          <cell r="D6300">
            <v>2481</v>
          </cell>
          <cell r="E6300" t="str">
            <v>San Cristóbal cuida, bienestar animal y educación para todos</v>
          </cell>
        </row>
        <row r="6301">
          <cell r="D6301">
            <v>2481</v>
          </cell>
          <cell r="E6301" t="str">
            <v>San Cristóbal cuida, bienestar animal y educación para todos</v>
          </cell>
        </row>
        <row r="6302">
          <cell r="D6302">
            <v>2615</v>
          </cell>
          <cell r="E6302" t="str">
            <v>Educación que genera oportunidades</v>
          </cell>
        </row>
        <row r="6303">
          <cell r="D6303">
            <v>2615</v>
          </cell>
          <cell r="E6303" t="str">
            <v>Educación que genera oportunidades</v>
          </cell>
        </row>
        <row r="6304">
          <cell r="D6304">
            <v>2615</v>
          </cell>
          <cell r="E6304" t="str">
            <v>Educación que genera oportunidades</v>
          </cell>
        </row>
        <row r="6305">
          <cell r="D6305">
            <v>2627</v>
          </cell>
          <cell r="E6305" t="str">
            <v>El delirio del turismo, San Cristóbal, un delirio turístico de oportunidades</v>
          </cell>
        </row>
        <row r="6306">
          <cell r="D6306">
            <v>2627</v>
          </cell>
          <cell r="E6306" t="str">
            <v>El delirio del turismo, San Cristóbal, un delirio turístico de oportunidades</v>
          </cell>
        </row>
        <row r="6307">
          <cell r="D6307">
            <v>2251</v>
          </cell>
          <cell r="E6307" t="str">
            <v>Sostenibilidad del ecosistema cutural y creativo</v>
          </cell>
        </row>
        <row r="6308">
          <cell r="D6308">
            <v>2608</v>
          </cell>
          <cell r="E6308" t="str">
            <v>San Cristóbal emprende, fortaleciendo el tejido empresarial local</v>
          </cell>
        </row>
        <row r="6309">
          <cell r="D6309">
            <v>2257</v>
          </cell>
          <cell r="E6309" t="str">
            <v>Red de oportunidades, parques y cultura para el bienestar común</v>
          </cell>
        </row>
        <row r="6310">
          <cell r="D6310">
            <v>2257</v>
          </cell>
          <cell r="E6310" t="str">
            <v>Red de oportunidades, parques y cultura para el bienestar común</v>
          </cell>
        </row>
        <row r="6311">
          <cell r="D6311">
            <v>2502</v>
          </cell>
          <cell r="E6311" t="str">
            <v>San Cristóbal, oportunidades para el futuro sostenible</v>
          </cell>
        </row>
        <row r="6312">
          <cell r="D6312">
            <v>2502</v>
          </cell>
          <cell r="E6312" t="str">
            <v>San Cristóbal, oportunidades para el futuro sostenible</v>
          </cell>
        </row>
        <row r="6313">
          <cell r="D6313">
            <v>2502</v>
          </cell>
          <cell r="E6313" t="str">
            <v>San Cristóbal, oportunidades para el futuro sostenible</v>
          </cell>
        </row>
        <row r="6314">
          <cell r="D6314">
            <v>2502</v>
          </cell>
          <cell r="E6314" t="str">
            <v>San Cristóbal, oportunidades para el futuro sostenible</v>
          </cell>
        </row>
        <row r="6315">
          <cell r="D6315">
            <v>2502</v>
          </cell>
          <cell r="E6315" t="str">
            <v>San Cristóbal, oportunidades para el futuro sostenible</v>
          </cell>
        </row>
        <row r="6316">
          <cell r="D6316">
            <v>2805</v>
          </cell>
          <cell r="E6316" t="str">
            <v>San Cristóbal, oportunidades para el futuro reverdecido</v>
          </cell>
        </row>
        <row r="6317">
          <cell r="D6317">
            <v>2805</v>
          </cell>
          <cell r="E6317" t="str">
            <v>San Cristóbal, oportunidades para el futuro reverdecido</v>
          </cell>
        </row>
        <row r="6318">
          <cell r="D6318">
            <v>2805</v>
          </cell>
          <cell r="E6318" t="str">
            <v>San Cristóbal, oportunidades para el futuro reverdecido</v>
          </cell>
        </row>
        <row r="6319">
          <cell r="D6319">
            <v>2805</v>
          </cell>
          <cell r="E6319" t="str">
            <v>San Cristóbal, oportunidades para el futuro reverdecido</v>
          </cell>
        </row>
        <row r="6320">
          <cell r="D6320">
            <v>2252</v>
          </cell>
          <cell r="E6320" t="str">
            <v>Transformando espacios, conectando comunidades, San Cristóbal vial, caminos de oportunidad y progreso</v>
          </cell>
        </row>
        <row r="6321">
          <cell r="D6321">
            <v>2273</v>
          </cell>
          <cell r="E6321" t="str">
            <v>San Cristóbal resiliente, fortaleciendo capacidades locales</v>
          </cell>
        </row>
        <row r="6322">
          <cell r="D6322">
            <v>2273</v>
          </cell>
          <cell r="E6322" t="str">
            <v>San Cristóbal resiliente, fortaleciendo capacidades locales</v>
          </cell>
        </row>
        <row r="6323">
          <cell r="D6323">
            <v>2791</v>
          </cell>
          <cell r="E6323" t="str">
            <v>Creciendo juntos, atención integral y oportunidades para la comunidad</v>
          </cell>
        </row>
        <row r="6324">
          <cell r="D6324">
            <v>2791</v>
          </cell>
          <cell r="E6324" t="str">
            <v>Creciendo juntos, atención integral y oportunidades para la comunidad</v>
          </cell>
        </row>
        <row r="6325">
          <cell r="D6325">
            <v>2791</v>
          </cell>
          <cell r="E6325" t="str">
            <v>Creciendo juntos, atención integral y oportunidades para la comunidad</v>
          </cell>
        </row>
        <row r="6326">
          <cell r="D6326">
            <v>2791</v>
          </cell>
          <cell r="E6326" t="str">
            <v>Creciendo juntos, atención integral y oportunidades para la comunidad</v>
          </cell>
        </row>
        <row r="6327">
          <cell r="D6327">
            <v>2791</v>
          </cell>
          <cell r="E6327" t="str">
            <v>Creciendo juntos, atención integral y oportunidades para la comunidad</v>
          </cell>
        </row>
        <row r="6328">
          <cell r="D6328">
            <v>2791</v>
          </cell>
          <cell r="E6328" t="str">
            <v>Creciendo juntos, atención integral y oportunidades para la comunidad</v>
          </cell>
        </row>
        <row r="6329">
          <cell r="D6329">
            <v>2667</v>
          </cell>
          <cell r="E6329" t="str">
            <v>Gobierno de lo cotidiano</v>
          </cell>
        </row>
        <row r="6330">
          <cell r="D6330">
            <v>2667</v>
          </cell>
          <cell r="E6330" t="str">
            <v>Gobierno de lo cotidiano</v>
          </cell>
        </row>
        <row r="6331">
          <cell r="D6331">
            <v>2694</v>
          </cell>
          <cell r="E6331" t="str">
            <v>Redes de oportunidad, formación digital y participación ciudadana</v>
          </cell>
        </row>
        <row r="6332">
          <cell r="D6332">
            <v>2694</v>
          </cell>
          <cell r="E6332" t="str">
            <v>Redes de oportunidad, formación digital y participación ciudadana</v>
          </cell>
        </row>
        <row r="6333">
          <cell r="D6333">
            <v>2409</v>
          </cell>
          <cell r="E6333" t="str">
            <v>San Cristobal incidente</v>
          </cell>
        </row>
        <row r="6334">
          <cell r="D6334">
            <v>2409</v>
          </cell>
          <cell r="E6334" t="str">
            <v>San Cristobal incidente</v>
          </cell>
        </row>
        <row r="6335">
          <cell r="D6335">
            <v>2409</v>
          </cell>
          <cell r="E6335" t="str">
            <v>San Cristobal incidente</v>
          </cell>
        </row>
        <row r="6336">
          <cell r="D6336">
            <v>2638</v>
          </cell>
          <cell r="E6336" t="str">
            <v>San Cristobal activa el sector cultural</v>
          </cell>
        </row>
        <row r="6337">
          <cell r="D6337">
            <v>2708</v>
          </cell>
          <cell r="E6337" t="str">
            <v>Chango y Pueblos indigenas en resistencia y pervivencia cultural</v>
          </cell>
        </row>
        <row r="6338">
          <cell r="D6338">
            <v>2708</v>
          </cell>
          <cell r="E6338" t="str">
            <v>Chango y Pueblos indigenas en resistencia y pervivencia cultural</v>
          </cell>
        </row>
        <row r="6339">
          <cell r="D6339">
            <v>2292</v>
          </cell>
          <cell r="E6339" t="str">
            <v>Teusaquillo construye seguridad</v>
          </cell>
        </row>
        <row r="6340">
          <cell r="D6340">
            <v>2292</v>
          </cell>
          <cell r="E6340" t="str">
            <v>Teusaquillo construye seguridad</v>
          </cell>
        </row>
        <row r="6341">
          <cell r="D6341">
            <v>2292</v>
          </cell>
          <cell r="E6341" t="str">
            <v>Teusaquillo construye seguridad</v>
          </cell>
        </row>
        <row r="6342">
          <cell r="D6342">
            <v>2462</v>
          </cell>
          <cell r="E6342" t="str">
            <v>Teusaquillo comprometida con la vida y los derechos de las mujeres</v>
          </cell>
        </row>
        <row r="6343">
          <cell r="D6343">
            <v>2293</v>
          </cell>
          <cell r="E6343" t="str">
            <v>Teusaquillo segura</v>
          </cell>
        </row>
        <row r="6344">
          <cell r="D6344">
            <v>2293</v>
          </cell>
          <cell r="E6344" t="str">
            <v>Teusaquillo segura</v>
          </cell>
        </row>
        <row r="6345">
          <cell r="D6345">
            <v>2294</v>
          </cell>
          <cell r="E6345" t="str">
            <v>Teusaquillo pacífica, respetuosa y armónica</v>
          </cell>
        </row>
        <row r="6346">
          <cell r="D6346">
            <v>2294</v>
          </cell>
          <cell r="E6346" t="str">
            <v>Teusaquillo pacífica, respetuosa y armónica</v>
          </cell>
        </row>
        <row r="6347">
          <cell r="D6347">
            <v>2294</v>
          </cell>
          <cell r="E6347" t="str">
            <v>Teusaquillo pacífica, respetuosa y armónica</v>
          </cell>
        </row>
        <row r="6348">
          <cell r="D6348">
            <v>2674</v>
          </cell>
          <cell r="E6348" t="str">
            <v>Teusaquillo con andenes transitables</v>
          </cell>
        </row>
        <row r="6349">
          <cell r="D6349">
            <v>2709</v>
          </cell>
          <cell r="E6349" t="str">
            <v>Teusaquillo nos cuida y acompaña</v>
          </cell>
        </row>
        <row r="6350">
          <cell r="D6350">
            <v>2787</v>
          </cell>
          <cell r="E6350" t="str">
            <v>Teusaquillo solidaria</v>
          </cell>
        </row>
        <row r="6351">
          <cell r="D6351">
            <v>2787</v>
          </cell>
          <cell r="E6351" t="str">
            <v>Teusaquillo solidaria</v>
          </cell>
        </row>
        <row r="6352">
          <cell r="D6352">
            <v>2787</v>
          </cell>
          <cell r="E6352" t="str">
            <v>Teusaquillo solidaria</v>
          </cell>
        </row>
        <row r="6353">
          <cell r="D6353">
            <v>2789</v>
          </cell>
          <cell r="E6353" t="str">
            <v>Bien-estar en Teusaquillo</v>
          </cell>
        </row>
        <row r="6354">
          <cell r="D6354">
            <v>2754</v>
          </cell>
          <cell r="E6354" t="str">
            <v>Teusaquillo saludable y con bienestar</v>
          </cell>
        </row>
        <row r="6355">
          <cell r="D6355">
            <v>2754</v>
          </cell>
          <cell r="E6355" t="str">
            <v>Teusaquillo saludable y con bienestar</v>
          </cell>
        </row>
        <row r="6356">
          <cell r="D6356">
            <v>2754</v>
          </cell>
          <cell r="E6356" t="str">
            <v>Teusaquillo saludable y con bienestar</v>
          </cell>
        </row>
        <row r="6357">
          <cell r="D6357">
            <v>2754</v>
          </cell>
          <cell r="E6357" t="str">
            <v>Teusaquillo saludable y con bienestar</v>
          </cell>
        </row>
        <row r="6358">
          <cell r="D6358">
            <v>2754</v>
          </cell>
          <cell r="E6358" t="str">
            <v>Teusaquillo saludable y con bienestar</v>
          </cell>
        </row>
        <row r="6359">
          <cell r="D6359">
            <v>2680</v>
          </cell>
          <cell r="E6359" t="str">
            <v>Teusaquillo mi casa</v>
          </cell>
        </row>
        <row r="6360">
          <cell r="D6360">
            <v>2680</v>
          </cell>
          <cell r="E6360" t="str">
            <v>Teusaquillo mi casa</v>
          </cell>
        </row>
        <row r="6361">
          <cell r="D6361">
            <v>2325</v>
          </cell>
          <cell r="E6361" t="str">
            <v>Teusaquillo protege, cuida y fortalece</v>
          </cell>
        </row>
        <row r="6362">
          <cell r="D6362">
            <v>2325</v>
          </cell>
          <cell r="E6362" t="str">
            <v>Teusaquillo protege, cuida y fortalece</v>
          </cell>
        </row>
        <row r="6363">
          <cell r="D6363">
            <v>2325</v>
          </cell>
          <cell r="E6363" t="str">
            <v>Teusaquillo protege, cuida y fortalece</v>
          </cell>
        </row>
        <row r="6364">
          <cell r="D6364">
            <v>2357</v>
          </cell>
          <cell r="E6364" t="str">
            <v>Teusaquillo tejiendo redes de paz y reconciliación</v>
          </cell>
        </row>
        <row r="6365">
          <cell r="D6365">
            <v>2357</v>
          </cell>
          <cell r="E6365" t="str">
            <v>Teusaquillo tejiendo redes de paz y reconciliación</v>
          </cell>
        </row>
        <row r="6366">
          <cell r="D6366">
            <v>2330</v>
          </cell>
          <cell r="E6366" t="str">
            <v>Teusaquillo: construyendo comunidades creativas</v>
          </cell>
        </row>
        <row r="6367">
          <cell r="D6367">
            <v>2330</v>
          </cell>
          <cell r="E6367" t="str">
            <v>Teusaquillo: construyendo comunidades creativas</v>
          </cell>
        </row>
        <row r="6368">
          <cell r="D6368">
            <v>2330</v>
          </cell>
          <cell r="E6368" t="str">
            <v>Teusaquillo: construyendo comunidades creativas</v>
          </cell>
        </row>
        <row r="6369">
          <cell r="D6369">
            <v>2330</v>
          </cell>
          <cell r="E6369" t="str">
            <v>Teusaquillo: construyendo comunidades creativas</v>
          </cell>
        </row>
        <row r="6370">
          <cell r="D6370">
            <v>2323</v>
          </cell>
          <cell r="E6370" t="str">
            <v>Teusaquillo recreodeportiva</v>
          </cell>
        </row>
        <row r="6371">
          <cell r="D6371">
            <v>2323</v>
          </cell>
          <cell r="E6371" t="str">
            <v>Teusaquillo recreodeportiva</v>
          </cell>
        </row>
        <row r="6372">
          <cell r="D6372">
            <v>2323</v>
          </cell>
          <cell r="E6372" t="str">
            <v>Teusaquillo recreodeportiva</v>
          </cell>
        </row>
        <row r="6373">
          <cell r="D6373">
            <v>2323</v>
          </cell>
          <cell r="E6373" t="str">
            <v>Teusaquillo recreodeportiva</v>
          </cell>
        </row>
        <row r="6374">
          <cell r="D6374">
            <v>2361</v>
          </cell>
          <cell r="E6374" t="str">
            <v>Teusaquillo promueve PyBA</v>
          </cell>
        </row>
        <row r="6375">
          <cell r="D6375">
            <v>2361</v>
          </cell>
          <cell r="E6375" t="str">
            <v>Teusaquillo promueve PyBA</v>
          </cell>
        </row>
        <row r="6376">
          <cell r="D6376">
            <v>2361</v>
          </cell>
          <cell r="E6376" t="str">
            <v>Teusaquillo promueve PyBA</v>
          </cell>
        </row>
        <row r="6377">
          <cell r="D6377">
            <v>2356</v>
          </cell>
          <cell r="E6377" t="str">
            <v>Teusaquillo cierra brechas</v>
          </cell>
        </row>
        <row r="6378">
          <cell r="D6378">
            <v>2356</v>
          </cell>
          <cell r="E6378" t="str">
            <v>Teusaquillo cierra brechas</v>
          </cell>
        </row>
        <row r="6379">
          <cell r="D6379">
            <v>2356</v>
          </cell>
          <cell r="E6379" t="str">
            <v>Teusaquillo cierra brechas</v>
          </cell>
        </row>
        <row r="6380">
          <cell r="D6380">
            <v>2295</v>
          </cell>
          <cell r="E6380" t="str">
            <v>Teusaquillo impulsa y emprende economía local</v>
          </cell>
        </row>
        <row r="6381">
          <cell r="D6381">
            <v>2295</v>
          </cell>
          <cell r="E6381" t="str">
            <v>Teusaquillo impulsa y emprende economía local</v>
          </cell>
        </row>
        <row r="6382">
          <cell r="D6382">
            <v>2663</v>
          </cell>
          <cell r="E6382" t="str">
            <v>Teusaquillo impulsa y emprende cultura</v>
          </cell>
        </row>
        <row r="6383">
          <cell r="D6383">
            <v>2785</v>
          </cell>
          <cell r="E6383" t="str">
            <v>Teusaquillo impulsa y emprende tejido empresarial</v>
          </cell>
        </row>
        <row r="6384">
          <cell r="D6384">
            <v>2734</v>
          </cell>
          <cell r="E6384" t="str">
            <v>Teusaquillo con infraestructura social</v>
          </cell>
        </row>
        <row r="6385">
          <cell r="D6385">
            <v>2354</v>
          </cell>
          <cell r="E6385" t="str">
            <v>Teusaquillo actúa contra el Cambio Climático</v>
          </cell>
        </row>
        <row r="6386">
          <cell r="D6386">
            <v>2354</v>
          </cell>
          <cell r="E6386" t="str">
            <v>Teusaquillo actúa contra el Cambio Climático</v>
          </cell>
        </row>
        <row r="6387">
          <cell r="D6387">
            <v>2354</v>
          </cell>
          <cell r="E6387" t="str">
            <v>Teusaquillo actúa contra el Cambio Climático</v>
          </cell>
        </row>
        <row r="6388">
          <cell r="D6388">
            <v>2354</v>
          </cell>
          <cell r="E6388" t="str">
            <v>Teusaquillo actúa contra el Cambio Climático</v>
          </cell>
        </row>
        <row r="6389">
          <cell r="D6389">
            <v>2354</v>
          </cell>
          <cell r="E6389" t="str">
            <v>Teusaquillo actúa contra el Cambio Climático</v>
          </cell>
        </row>
        <row r="6390">
          <cell r="D6390">
            <v>2351</v>
          </cell>
          <cell r="E6390" t="str">
            <v>Teusaquillo conecta vida</v>
          </cell>
        </row>
        <row r="6391">
          <cell r="D6391">
            <v>2728</v>
          </cell>
          <cell r="E6391" t="str">
            <v>Teusaquillo mejora la calidad de vida</v>
          </cell>
        </row>
        <row r="6392">
          <cell r="D6392">
            <v>2338</v>
          </cell>
          <cell r="E6392" t="str">
            <v>Teusaquillo mitiga sus riesgos</v>
          </cell>
        </row>
        <row r="6393">
          <cell r="D6393">
            <v>2782</v>
          </cell>
          <cell r="E6393" t="str">
            <v>Teusaquillo con espacios inclusivos, pedagógicos y accesibles</v>
          </cell>
        </row>
        <row r="6394">
          <cell r="D6394">
            <v>2782</v>
          </cell>
          <cell r="E6394" t="str">
            <v>Teusaquillo con espacios inclusivos, pedagógicos y accesibles</v>
          </cell>
        </row>
        <row r="6395">
          <cell r="D6395">
            <v>2782</v>
          </cell>
          <cell r="E6395" t="str">
            <v>Teusaquillo con espacios inclusivos, pedagógicos y accesibles</v>
          </cell>
        </row>
        <row r="6396">
          <cell r="D6396">
            <v>2664</v>
          </cell>
          <cell r="E6396" t="str">
            <v>Teusaquillo eficiente y transparente</v>
          </cell>
        </row>
        <row r="6397">
          <cell r="D6397">
            <v>2664</v>
          </cell>
          <cell r="E6397" t="str">
            <v>Teusaquillo eficiente y transparente</v>
          </cell>
        </row>
        <row r="6398">
          <cell r="D6398">
            <v>2334</v>
          </cell>
          <cell r="E6398" t="str">
            <v>Teusaquillo innovadora</v>
          </cell>
        </row>
        <row r="6399">
          <cell r="D6399">
            <v>2334</v>
          </cell>
          <cell r="E6399" t="str">
            <v>Teusaquillo innovadora</v>
          </cell>
        </row>
        <row r="6400">
          <cell r="D6400">
            <v>2665</v>
          </cell>
          <cell r="E6400" t="str">
            <v>Teusaquillo participa en comunidad</v>
          </cell>
        </row>
        <row r="6401">
          <cell r="D6401">
            <v>2665</v>
          </cell>
          <cell r="E6401" t="str">
            <v>Teusaquillo participa en comunidad</v>
          </cell>
        </row>
        <row r="6402">
          <cell r="D6402">
            <v>2665</v>
          </cell>
          <cell r="E6402" t="str">
            <v>Teusaquillo participa en comunidad</v>
          </cell>
        </row>
        <row r="6403">
          <cell r="D6403">
            <v>2895</v>
          </cell>
          <cell r="E6403" t="str">
            <v>Teusaquillo edifica su cultura</v>
          </cell>
        </row>
        <row r="6404">
          <cell r="D6404">
            <v>2668</v>
          </cell>
          <cell r="E6404" t="str">
            <v>Teusaquillo honra su palabra</v>
          </cell>
        </row>
        <row r="6405">
          <cell r="D6405">
            <v>2668</v>
          </cell>
          <cell r="E6405" t="str">
            <v>Teusaquillo honra su palabra</v>
          </cell>
        </row>
        <row r="6406">
          <cell r="D6406">
            <v>2668</v>
          </cell>
          <cell r="E6406" t="str">
            <v>Teusaquillo honra su palabra</v>
          </cell>
        </row>
        <row r="6407">
          <cell r="D6407">
            <v>2857</v>
          </cell>
          <cell r="E6407" t="str">
            <v>Tunjuelito fortalece la convivencia ciudadana</v>
          </cell>
        </row>
        <row r="6408">
          <cell r="D6408">
            <v>2857</v>
          </cell>
          <cell r="E6408" t="str">
            <v>Tunjuelito fortalece la convivencia ciudadana</v>
          </cell>
        </row>
        <row r="6409">
          <cell r="D6409">
            <v>2857</v>
          </cell>
          <cell r="E6409" t="str">
            <v>Tunjuelito fortalece la convivencia ciudadana</v>
          </cell>
        </row>
        <row r="6410">
          <cell r="D6410">
            <v>2816</v>
          </cell>
          <cell r="E6410" t="str">
            <v>Tunjuelito libre de violencia y feminicidio</v>
          </cell>
        </row>
        <row r="6411">
          <cell r="D6411">
            <v>2848</v>
          </cell>
          <cell r="E6411" t="str">
            <v>Tunjuelito firme con la seguridad y la justicia</v>
          </cell>
        </row>
        <row r="6412">
          <cell r="D6412">
            <v>2848</v>
          </cell>
          <cell r="E6412" t="str">
            <v>Tunjuelito firme con la seguridad y la justicia</v>
          </cell>
        </row>
        <row r="6413">
          <cell r="D6413">
            <v>2880</v>
          </cell>
          <cell r="E6413" t="str">
            <v>Seguridad y convivencia en Tunjuelito</v>
          </cell>
        </row>
        <row r="6414">
          <cell r="D6414">
            <v>2880</v>
          </cell>
          <cell r="E6414" t="str">
            <v>Seguridad y convivencia en Tunjuelito</v>
          </cell>
        </row>
        <row r="6415">
          <cell r="D6415">
            <v>2880</v>
          </cell>
          <cell r="E6415" t="str">
            <v>Seguridad y convivencia en Tunjuelito</v>
          </cell>
        </row>
        <row r="6416">
          <cell r="D6416">
            <v>2880</v>
          </cell>
          <cell r="E6416" t="str">
            <v>Seguridad y convivencia en Tunjuelito</v>
          </cell>
        </row>
        <row r="6417">
          <cell r="D6417">
            <v>2824</v>
          </cell>
          <cell r="E6417" t="str">
            <v>Inconsistencia no resuelta en Segplan</v>
          </cell>
        </row>
        <row r="6418">
          <cell r="D6418">
            <v>2842</v>
          </cell>
          <cell r="E6418" t="str">
            <v>Tunjuelito disfruta del espacio publico con seguridad y en convivencia</v>
          </cell>
        </row>
        <row r="6419">
          <cell r="D6419">
            <v>2809</v>
          </cell>
          <cell r="E6419" t="str">
            <v>Menos pobreza en Tunjuelito</v>
          </cell>
        </row>
        <row r="6420">
          <cell r="D6420">
            <v>2809</v>
          </cell>
          <cell r="E6420" t="str">
            <v>Menos pobreza en Tunjuelito</v>
          </cell>
        </row>
        <row r="6421">
          <cell r="D6421">
            <v>2809</v>
          </cell>
          <cell r="E6421" t="str">
            <v>Menos pobreza en Tunjuelito</v>
          </cell>
        </row>
        <row r="6422">
          <cell r="D6422">
            <v>2860</v>
          </cell>
          <cell r="E6422" t="str">
            <v>Seguridad alimentaria y nutricional para Tunjuelito</v>
          </cell>
        </row>
        <row r="6423">
          <cell r="D6423">
            <v>2820</v>
          </cell>
          <cell r="E6423" t="str">
            <v>Salud y bienestar para Tunjuelito</v>
          </cell>
        </row>
        <row r="6424">
          <cell r="D6424">
            <v>2820</v>
          </cell>
          <cell r="E6424" t="str">
            <v>Salud y bienestar para Tunjuelito</v>
          </cell>
        </row>
        <row r="6425">
          <cell r="D6425">
            <v>2820</v>
          </cell>
          <cell r="E6425" t="str">
            <v>Salud y bienestar para Tunjuelito</v>
          </cell>
        </row>
        <row r="6426">
          <cell r="D6426">
            <v>2820</v>
          </cell>
          <cell r="E6426" t="str">
            <v>Salud y bienestar para Tunjuelito</v>
          </cell>
        </row>
        <row r="6427">
          <cell r="D6427">
            <v>2820</v>
          </cell>
          <cell r="E6427" t="str">
            <v>Salud y bienestar para Tunjuelito</v>
          </cell>
        </row>
        <row r="6428">
          <cell r="D6428">
            <v>2912</v>
          </cell>
          <cell r="E6428" t="str">
            <v>Conciencia ciudadana como un acto de amor por Bogotá y tunjuelito</v>
          </cell>
        </row>
        <row r="6429">
          <cell r="D6429">
            <v>2912</v>
          </cell>
          <cell r="E6429" t="str">
            <v>Conciencia ciudadana como un acto de amor por Bogotá y tunjuelito</v>
          </cell>
        </row>
        <row r="6430">
          <cell r="D6430">
            <v>2819</v>
          </cell>
          <cell r="E6430" t="str">
            <v>Cuidando a cuidadoras</v>
          </cell>
        </row>
        <row r="6431">
          <cell r="D6431">
            <v>2819</v>
          </cell>
          <cell r="E6431" t="str">
            <v>Cuidando a cuidadoras</v>
          </cell>
        </row>
        <row r="6432">
          <cell r="D6432">
            <v>2819</v>
          </cell>
          <cell r="E6432" t="str">
            <v>Cuidando a cuidadoras</v>
          </cell>
        </row>
        <row r="6433">
          <cell r="D6433">
            <v>2811</v>
          </cell>
          <cell r="E6433" t="str">
            <v>Tunjuelito Territorio de paz</v>
          </cell>
        </row>
        <row r="6434">
          <cell r="D6434">
            <v>2811</v>
          </cell>
          <cell r="E6434" t="str">
            <v>Tunjuelito Territorio de paz</v>
          </cell>
        </row>
        <row r="6435">
          <cell r="D6435">
            <v>2929</v>
          </cell>
          <cell r="E6435" t="str">
            <v>Tunjuelito epicentro de cultura</v>
          </cell>
        </row>
        <row r="6436">
          <cell r="D6436">
            <v>2929</v>
          </cell>
          <cell r="E6436" t="str">
            <v>Tunjuelito epicentro de cultura</v>
          </cell>
        </row>
        <row r="6437">
          <cell r="D6437">
            <v>2929</v>
          </cell>
          <cell r="E6437" t="str">
            <v>Tunjuelito epicentro de cultura</v>
          </cell>
        </row>
        <row r="6438">
          <cell r="D6438">
            <v>2929</v>
          </cell>
          <cell r="E6438" t="str">
            <v>Tunjuelito epicentro de cultura</v>
          </cell>
        </row>
        <row r="6439">
          <cell r="D6439">
            <v>2916</v>
          </cell>
          <cell r="E6439" t="str">
            <v>Tunjuelito comprometido con el deporte y la recreación</v>
          </cell>
        </row>
        <row r="6440">
          <cell r="D6440">
            <v>2916</v>
          </cell>
          <cell r="E6440" t="str">
            <v>Tunjuelito comprometido con el deporte y la recreación</v>
          </cell>
        </row>
        <row r="6441">
          <cell r="D6441">
            <v>2916</v>
          </cell>
          <cell r="E6441" t="str">
            <v>Tunjuelito comprometido con el deporte y la recreación</v>
          </cell>
        </row>
        <row r="6442">
          <cell r="D6442">
            <v>2916</v>
          </cell>
          <cell r="E6442" t="str">
            <v>Tunjuelito comprometido con el deporte y la recreación</v>
          </cell>
        </row>
        <row r="6443">
          <cell r="D6443">
            <v>2867</v>
          </cell>
          <cell r="E6443" t="str">
            <v>Tunjuelito un hogar para nuestros animales</v>
          </cell>
        </row>
        <row r="6444">
          <cell r="D6444">
            <v>2867</v>
          </cell>
          <cell r="E6444" t="str">
            <v>Tunjuelito un hogar para nuestros animales</v>
          </cell>
        </row>
        <row r="6445">
          <cell r="D6445">
            <v>2867</v>
          </cell>
          <cell r="E6445" t="str">
            <v>Tunjuelito un hogar para nuestros animales</v>
          </cell>
        </row>
        <row r="6446">
          <cell r="D6446">
            <v>2808</v>
          </cell>
          <cell r="E6446" t="str">
            <v>Tunjuelito con oportunidades para la educación</v>
          </cell>
        </row>
        <row r="6447">
          <cell r="D6447">
            <v>2808</v>
          </cell>
          <cell r="E6447" t="str">
            <v>Tunjuelito con oportunidades para la educación</v>
          </cell>
        </row>
        <row r="6448">
          <cell r="D6448">
            <v>2808</v>
          </cell>
          <cell r="E6448" t="str">
            <v>Tunjuelito con oportunidades para la educación</v>
          </cell>
        </row>
        <row r="6449">
          <cell r="D6449">
            <v>2898</v>
          </cell>
          <cell r="E6449" t="str">
            <v>Impulsando el Desarrollo Económico en Tunjuelito</v>
          </cell>
        </row>
        <row r="6450">
          <cell r="D6450">
            <v>2898</v>
          </cell>
          <cell r="E6450" t="str">
            <v>Impulsando el Desarrollo Económico en Tunjuelito</v>
          </cell>
        </row>
        <row r="6451">
          <cell r="D6451">
            <v>2924</v>
          </cell>
          <cell r="E6451" t="str">
            <v>Tunjuelito fortalece su ecosistema cultural y creativo</v>
          </cell>
        </row>
        <row r="6452">
          <cell r="D6452">
            <v>2879</v>
          </cell>
          <cell r="E6452" t="str">
            <v>Tunjuelito apuesta por la construccion del tejido empresarial</v>
          </cell>
        </row>
        <row r="6453">
          <cell r="D6453">
            <v>2905</v>
          </cell>
          <cell r="E6453" t="str">
            <v>Tunjuelito fortalece sus parques y embellece sus espacios</v>
          </cell>
        </row>
        <row r="6454">
          <cell r="D6454">
            <v>2905</v>
          </cell>
          <cell r="E6454" t="str">
            <v>Tunjuelito fortalece sus parques y embellece sus espacios</v>
          </cell>
        </row>
        <row r="6455">
          <cell r="D6455">
            <v>2875</v>
          </cell>
          <cell r="E6455" t="str">
            <v>Tunjuelito resiliente ordena su territorio y se adapta al cambio climático</v>
          </cell>
        </row>
        <row r="6456">
          <cell r="D6456">
            <v>2875</v>
          </cell>
          <cell r="E6456" t="str">
            <v>Tunjuelito resiliente ordena su territorio y se adapta al cambio climático</v>
          </cell>
        </row>
        <row r="6457">
          <cell r="D6457">
            <v>2875</v>
          </cell>
          <cell r="E6457" t="str">
            <v>Tunjuelito resiliente ordena su territorio y se adapta al cambio climático</v>
          </cell>
        </row>
        <row r="6458">
          <cell r="D6458">
            <v>2875</v>
          </cell>
          <cell r="E6458" t="str">
            <v>Tunjuelito resiliente ordena su territorio y se adapta al cambio climático</v>
          </cell>
        </row>
        <row r="6459">
          <cell r="D6459">
            <v>2875</v>
          </cell>
          <cell r="E6459" t="str">
            <v>Tunjuelito resiliente ordena su territorio y se adapta al cambio climático</v>
          </cell>
        </row>
        <row r="6460">
          <cell r="D6460">
            <v>2914</v>
          </cell>
          <cell r="E6460" t="str">
            <v>Tunjuelito se moviliza con seguridad</v>
          </cell>
        </row>
        <row r="6461">
          <cell r="D6461">
            <v>2869</v>
          </cell>
          <cell r="E6461" t="str">
            <v>Tunjuelito responde ante los riesgos</v>
          </cell>
        </row>
        <row r="6462">
          <cell r="D6462">
            <v>2910</v>
          </cell>
          <cell r="E6462" t="str">
            <v>Espacios de Desarrollo Comunitario para Tunjuelito</v>
          </cell>
        </row>
        <row r="6463">
          <cell r="D6463">
            <v>2910</v>
          </cell>
          <cell r="E6463" t="str">
            <v>Espacios de Desarrollo Comunitario para Tunjuelito</v>
          </cell>
        </row>
        <row r="6464">
          <cell r="D6464">
            <v>2910</v>
          </cell>
          <cell r="E6464" t="str">
            <v>Espacios de Desarrollo Comunitario para Tunjuelito</v>
          </cell>
        </row>
        <row r="6465">
          <cell r="D6465">
            <v>2910</v>
          </cell>
          <cell r="E6465" t="str">
            <v>Espacios de Desarrollo Comunitario para Tunjuelito</v>
          </cell>
        </row>
        <row r="6466">
          <cell r="D6466">
            <v>2900</v>
          </cell>
          <cell r="E6466" t="str">
            <v>Tunjuelito promueve entornos seguros para la ciudadanía</v>
          </cell>
        </row>
        <row r="6467">
          <cell r="D6467">
            <v>2900</v>
          </cell>
          <cell r="E6467" t="str">
            <v>Tunjuelito promueve entornos seguros para la ciudadanía</v>
          </cell>
        </row>
        <row r="6468">
          <cell r="D6468">
            <v>2851</v>
          </cell>
          <cell r="E6468" t="str">
            <v>Tunjuelito conectada con las TICS</v>
          </cell>
        </row>
        <row r="6469">
          <cell r="D6469">
            <v>2851</v>
          </cell>
          <cell r="E6469" t="str">
            <v>Tunjuelito conectada con las TICS</v>
          </cell>
        </row>
        <row r="6470">
          <cell r="D6470">
            <v>2928</v>
          </cell>
          <cell r="E6470" t="str">
            <v>Participacion ciudadana como motor de desarrollo en Tunjuelito</v>
          </cell>
        </row>
        <row r="6471">
          <cell r="D6471">
            <v>2928</v>
          </cell>
          <cell r="E6471" t="str">
            <v>Participacion ciudadana como motor de desarrollo en Tunjuelito</v>
          </cell>
        </row>
        <row r="6472">
          <cell r="D6472">
            <v>2928</v>
          </cell>
          <cell r="E6472" t="str">
            <v>Participacion ciudadana como motor de desarrollo en Tunjuelito</v>
          </cell>
        </row>
        <row r="6473">
          <cell r="D6473">
            <v>2881</v>
          </cell>
          <cell r="E6473" t="str">
            <v>Tunjuelito dignifica espacios culturales</v>
          </cell>
        </row>
        <row r="6474">
          <cell r="D6474">
            <v>2918</v>
          </cell>
          <cell r="E6474" t="str">
            <v>Tunjuelito por un pacto con sus raíces</v>
          </cell>
        </row>
        <row r="6475">
          <cell r="D6475">
            <v>2918</v>
          </cell>
          <cell r="E6475" t="str">
            <v>Tunjuelito por un pacto con sus raíces</v>
          </cell>
        </row>
      </sheetData>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RENDICIÓN"/>
      <sheetName val="Hoja1"/>
      <sheetName val="LISTAS"/>
      <sheetName val="DICCIONARIO"/>
    </sheetNames>
    <sheetDataSet>
      <sheetData sheetId="0"/>
      <sheetData sheetId="1"/>
      <sheetData sheetId="2"/>
      <sheetData sheetId="3">
        <row r="2">
          <cell r="A2">
            <v>102</v>
          </cell>
          <cell r="B2" t="str">
            <v>Personería Distrital</v>
          </cell>
        </row>
        <row r="3">
          <cell r="A3">
            <v>104</v>
          </cell>
          <cell r="B3" t="str">
            <v xml:space="preserve">Secretaría General de la Alcaldía Mayor de Bogotá D.C. </v>
          </cell>
        </row>
        <row r="4">
          <cell r="A4">
            <v>105</v>
          </cell>
          <cell r="B4" t="str">
            <v>Veeduría Distrital</v>
          </cell>
        </row>
        <row r="5">
          <cell r="A5">
            <v>110</v>
          </cell>
          <cell r="B5" t="str">
            <v>Secretaría Distrital de Gobierno</v>
          </cell>
        </row>
        <row r="6">
          <cell r="A6">
            <v>111</v>
          </cell>
          <cell r="B6" t="str">
            <v>Secretaría Distrital de Hacienda</v>
          </cell>
        </row>
        <row r="7">
          <cell r="A7">
            <v>112</v>
          </cell>
          <cell r="B7" t="str">
            <v>Secretaría de Educación del Distrito</v>
          </cell>
        </row>
        <row r="8">
          <cell r="A8">
            <v>113</v>
          </cell>
          <cell r="B8" t="str">
            <v>Secretaría Distrital de Movilidad</v>
          </cell>
        </row>
        <row r="9">
          <cell r="A9">
            <v>117</v>
          </cell>
          <cell r="B9" t="str">
            <v>Secretaría Distrital de Desarrollo Económico</v>
          </cell>
        </row>
        <row r="10">
          <cell r="A10">
            <v>118</v>
          </cell>
          <cell r="B10" t="str">
            <v>Secretaría Distrital del Hábitat</v>
          </cell>
        </row>
        <row r="11">
          <cell r="A11">
            <v>119</v>
          </cell>
          <cell r="B11" t="str">
            <v>Secretaría Distrital de Cultura, Recreación y Deporte</v>
          </cell>
        </row>
        <row r="12">
          <cell r="A12">
            <v>120</v>
          </cell>
          <cell r="B12" t="str">
            <v>Secretaría Distrital de Planeación</v>
          </cell>
        </row>
        <row r="13">
          <cell r="A13">
            <v>121</v>
          </cell>
          <cell r="B13" t="str">
            <v>Secretaría Distrital de la Mujer</v>
          </cell>
        </row>
        <row r="14">
          <cell r="A14">
            <v>122</v>
          </cell>
          <cell r="B14" t="str">
            <v>Secretaría Distrital de Integración Social</v>
          </cell>
        </row>
        <row r="15">
          <cell r="A15">
            <v>125</v>
          </cell>
          <cell r="B15" t="str">
            <v>Departamento Administrativo del Servicio Civil Distrital</v>
          </cell>
        </row>
        <row r="16">
          <cell r="A16">
            <v>126</v>
          </cell>
          <cell r="B16" t="str">
            <v>Secretaría Distrital de Ambiente</v>
          </cell>
        </row>
        <row r="17">
          <cell r="A17">
            <v>127</v>
          </cell>
          <cell r="B17" t="str">
            <v>Departamento Administrativo de la Defensoría del Espacio Público</v>
          </cell>
        </row>
        <row r="18">
          <cell r="A18">
            <v>131</v>
          </cell>
          <cell r="B18" t="str">
            <v>Unidad Administrativa Especial Cuerpo Oficial de Bomberos de Bogotá</v>
          </cell>
        </row>
        <row r="19">
          <cell r="A19">
            <v>136</v>
          </cell>
          <cell r="B19" t="str">
            <v>Secretaría Jurídica Distrital</v>
          </cell>
        </row>
        <row r="20">
          <cell r="A20">
            <v>137</v>
          </cell>
          <cell r="B20" t="str">
            <v>Secretaría Distrital de Seguridad, Convivencia y Justicia</v>
          </cell>
        </row>
        <row r="21">
          <cell r="A21">
            <v>200</v>
          </cell>
          <cell r="B21" t="str">
            <v>Instituto para la Economía Social</v>
          </cell>
        </row>
        <row r="22">
          <cell r="A22">
            <v>201</v>
          </cell>
          <cell r="B22" t="str">
            <v>Secretaría Distrital de Salud / Fondo Financiero Distrital de Salud</v>
          </cell>
        </row>
        <row r="23">
          <cell r="A23">
            <v>203</v>
          </cell>
          <cell r="B23" t="str">
            <v>Instituto Distrital de Gestión de Riesgos y Cambio Climático</v>
          </cell>
        </row>
        <row r="24">
          <cell r="A24">
            <v>204</v>
          </cell>
          <cell r="B24" t="str">
            <v>Instituto de Desarrollo Urbano</v>
          </cell>
        </row>
        <row r="25">
          <cell r="A25">
            <v>206</v>
          </cell>
          <cell r="B25" t="str">
            <v>Fondo de Prestaciones Económicas, Cesantías y Pensiones</v>
          </cell>
        </row>
        <row r="26">
          <cell r="A26">
            <v>208</v>
          </cell>
          <cell r="B26" t="str">
            <v>Caja de la Vivienda Popular</v>
          </cell>
        </row>
        <row r="27">
          <cell r="A27">
            <v>211</v>
          </cell>
          <cell r="B27" t="str">
            <v>Instituto Distrital de Recreación y Deporte</v>
          </cell>
        </row>
        <row r="28">
          <cell r="A28">
            <v>213</v>
          </cell>
          <cell r="B28" t="str">
            <v>Instituto Distrital del Patrimonio Cultural</v>
          </cell>
        </row>
        <row r="29">
          <cell r="A29">
            <v>214</v>
          </cell>
          <cell r="B29" t="str">
            <v>Instituto Distrital para la Protección de la Niñez y la Juventud</v>
          </cell>
        </row>
        <row r="30">
          <cell r="A30">
            <v>215</v>
          </cell>
          <cell r="B30" t="str">
            <v>Fundación Gilberto Alzate Avendaño</v>
          </cell>
        </row>
        <row r="31">
          <cell r="A31">
            <v>216</v>
          </cell>
          <cell r="B31" t="str">
            <v>Orquesta Filarmónica de Bogotá</v>
          </cell>
        </row>
        <row r="32">
          <cell r="A32">
            <v>218</v>
          </cell>
          <cell r="B32" t="str">
            <v>Jardín Botánico José Celestino Mutis</v>
          </cell>
        </row>
        <row r="33">
          <cell r="A33">
            <v>219</v>
          </cell>
          <cell r="B33" t="str">
            <v>Instituto para la Investigación Educativa y el Desarrollo Pedagógico</v>
          </cell>
        </row>
        <row r="34">
          <cell r="A34">
            <v>220</v>
          </cell>
          <cell r="B34" t="str">
            <v>Instituto Distrital de la Participación y Acción Comunal</v>
          </cell>
        </row>
        <row r="35">
          <cell r="A35">
            <v>221</v>
          </cell>
          <cell r="B35" t="str">
            <v>Instituto Distrital de Turismo</v>
          </cell>
        </row>
        <row r="36">
          <cell r="A36">
            <v>222</v>
          </cell>
          <cell r="B36" t="str">
            <v>Instituto Distrital de las Artes</v>
          </cell>
        </row>
        <row r="37">
          <cell r="A37">
            <v>226</v>
          </cell>
          <cell r="B37" t="str">
            <v>Unidad Administrativa Especial de Catastro Distrital</v>
          </cell>
        </row>
        <row r="38">
          <cell r="A38">
            <v>227</v>
          </cell>
          <cell r="B38" t="str">
            <v>Unidad Administrativa Especial de Rehabilitación y Mantenimiento Vial</v>
          </cell>
        </row>
        <row r="39">
          <cell r="A39">
            <v>228</v>
          </cell>
          <cell r="B39" t="str">
            <v>Unidad Administrativa Especial de Servicios Públicos</v>
          </cell>
        </row>
        <row r="40">
          <cell r="A40">
            <v>229</v>
          </cell>
          <cell r="B40" t="str">
            <v>Instituto Distrital de Protección y Bienestar Animal</v>
          </cell>
        </row>
        <row r="41">
          <cell r="A41">
            <v>230</v>
          </cell>
          <cell r="B41" t="str">
            <v>Universidad Distrital Francisco José de Caldas</v>
          </cell>
        </row>
        <row r="42">
          <cell r="A42">
            <v>260</v>
          </cell>
          <cell r="B42" t="str">
            <v>Canal Capital</v>
          </cell>
        </row>
        <row r="43">
          <cell r="A43">
            <v>262</v>
          </cell>
          <cell r="B43" t="str">
            <v>Empresa de Transporte del Tercer Milenio - Transmilenio S.A.</v>
          </cell>
        </row>
        <row r="44">
          <cell r="A44">
            <v>263</v>
          </cell>
          <cell r="B44" t="str">
            <v>Empresa de Renovación y Desarrollo Urbano</v>
          </cell>
        </row>
        <row r="45">
          <cell r="A45">
            <v>265</v>
          </cell>
          <cell r="B45" t="str">
            <v>Empresa de Acueducto y Alcantarillado de Bogotá</v>
          </cell>
        </row>
        <row r="46">
          <cell r="A46">
            <v>266</v>
          </cell>
          <cell r="B46" t="str">
            <v>Empresa Metro de Bogotá S.A.</v>
          </cell>
        </row>
        <row r="47">
          <cell r="A47">
            <v>268</v>
          </cell>
          <cell r="B47" t="str">
            <v>Operadora Distrital de Transporte ODT SAS</v>
          </cell>
        </row>
        <row r="48">
          <cell r="A48">
            <v>311</v>
          </cell>
          <cell r="B48" t="str">
            <v>Terminal de Transporte S.A.</v>
          </cell>
        </row>
        <row r="49">
          <cell r="A49">
            <v>423</v>
          </cell>
          <cell r="B49" t="str">
            <v>Subred Integrada de Servicios de Salud Centro Oriente E.S.E.</v>
          </cell>
        </row>
        <row r="50">
          <cell r="A50">
            <v>424</v>
          </cell>
          <cell r="B50" t="str">
            <v>Subred Integrada de Servicios de Salud Sur Occidente E.S.E.</v>
          </cell>
        </row>
        <row r="51">
          <cell r="A51">
            <v>425</v>
          </cell>
          <cell r="B51" t="str">
            <v>Subred Integrada de Servicios de Salud Sur E.S.E.</v>
          </cell>
        </row>
        <row r="52">
          <cell r="A52">
            <v>426</v>
          </cell>
          <cell r="B52" t="str">
            <v>Subred Integrada de Servicios de Salud Norte E.S.E.</v>
          </cell>
        </row>
        <row r="53">
          <cell r="A53">
            <v>429</v>
          </cell>
          <cell r="B53" t="str">
            <v>Instituto Distrital de Ciencia, Biotecnología e Innovación en Salud</v>
          </cell>
        </row>
        <row r="54">
          <cell r="A54">
            <v>501</v>
          </cell>
          <cell r="B54" t="str">
            <v>Agencia Distrital para la Educación Superior, la Ciencia y la Tecnología</v>
          </cell>
        </row>
        <row r="55">
          <cell r="A55">
            <v>1</v>
          </cell>
          <cell r="B55" t="str">
            <v>Fondo de Desarrollo Local de Usaquen</v>
          </cell>
        </row>
        <row r="56">
          <cell r="A56">
            <v>2</v>
          </cell>
          <cell r="B56" t="str">
            <v>Fondo de Desarrollo Local de Chapinero</v>
          </cell>
        </row>
        <row r="57">
          <cell r="A57">
            <v>3</v>
          </cell>
          <cell r="B57" t="str">
            <v>Fondo de Desarrollo Local de Santa Fe</v>
          </cell>
        </row>
        <row r="58">
          <cell r="A58">
            <v>4</v>
          </cell>
          <cell r="B58" t="str">
            <v>Fondo de Desarrollo Local de San Cristóbal</v>
          </cell>
        </row>
        <row r="59">
          <cell r="A59">
            <v>5</v>
          </cell>
          <cell r="B59" t="str">
            <v>Fondo de Desarrollo Local de Usme</v>
          </cell>
        </row>
        <row r="60">
          <cell r="A60">
            <v>6</v>
          </cell>
          <cell r="B60" t="str">
            <v>Fondo de Desarrollo Local de Tunjuelito</v>
          </cell>
        </row>
        <row r="61">
          <cell r="A61">
            <v>7</v>
          </cell>
          <cell r="B61" t="str">
            <v>Fondo de Desarrollo Local de Bosa</v>
          </cell>
        </row>
        <row r="62">
          <cell r="A62">
            <v>8</v>
          </cell>
          <cell r="B62" t="str">
            <v>Fondo de Desarrollo Local de Kennedy</v>
          </cell>
        </row>
        <row r="63">
          <cell r="A63">
            <v>9</v>
          </cell>
          <cell r="B63" t="str">
            <v>Fondo de Desarrollo Local de Fontibón</v>
          </cell>
        </row>
        <row r="64">
          <cell r="A64">
            <v>10</v>
          </cell>
          <cell r="B64" t="str">
            <v>Fondo de Desarrollo Local de Engativá</v>
          </cell>
        </row>
        <row r="65">
          <cell r="A65">
            <v>11</v>
          </cell>
          <cell r="B65" t="str">
            <v>Fondo de Desarrollo Local de Suba</v>
          </cell>
        </row>
        <row r="66">
          <cell r="A66">
            <v>12</v>
          </cell>
          <cell r="B66" t="str">
            <v>Fondo de Desarrollo Local de Barrios Unidos</v>
          </cell>
        </row>
        <row r="67">
          <cell r="A67">
            <v>13</v>
          </cell>
          <cell r="B67" t="str">
            <v>Fondo de Desarrollo Local de Teusaquillo</v>
          </cell>
        </row>
        <row r="68">
          <cell r="A68">
            <v>14</v>
          </cell>
          <cell r="B68" t="str">
            <v>Fondo de Desarrollo Local de  Los Mártires</v>
          </cell>
        </row>
        <row r="69">
          <cell r="A69">
            <v>15</v>
          </cell>
          <cell r="B69" t="str">
            <v>Fondo de Desarrollo Local de Antonio riño</v>
          </cell>
        </row>
        <row r="70">
          <cell r="A70">
            <v>16</v>
          </cell>
          <cell r="B70" t="str">
            <v>Fondo de Desarrollo Local de Puente Aranda</v>
          </cell>
        </row>
        <row r="71">
          <cell r="A71">
            <v>17</v>
          </cell>
          <cell r="B71" t="str">
            <v>Fondo de Desarrollo Local de La Candelaria</v>
          </cell>
        </row>
        <row r="72">
          <cell r="A72">
            <v>18</v>
          </cell>
          <cell r="B72" t="str">
            <v>Fondo de Desarrollo Local de Rafael Uribe Uribe</v>
          </cell>
        </row>
        <row r="73">
          <cell r="A73">
            <v>19</v>
          </cell>
          <cell r="B73" t="str">
            <v>Fondo de Desarrollo Local de Ciudad Bolívar</v>
          </cell>
        </row>
        <row r="74">
          <cell r="A74">
            <v>20</v>
          </cell>
          <cell r="B74" t="str">
            <v>Fondo de Desarrollo Local de Sumapaz</v>
          </cell>
        </row>
        <row r="75">
          <cell r="A75">
            <v>19</v>
          </cell>
          <cell r="B75" t="str">
            <v>Fondo de Desarrollo Local de Ciudad Bolívar</v>
          </cell>
        </row>
        <row r="76">
          <cell r="A76">
            <v>20</v>
          </cell>
          <cell r="B76" t="str">
            <v>Fondo de Desarrollo Local de Sumapaz</v>
          </cell>
        </row>
      </sheetData>
      <sheetData sheetId="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D5A14-AB9B-4969-B433-D18BCC77A858}">
  <dimension ref="A1:K100"/>
  <sheetViews>
    <sheetView view="pageBreakPreview" topLeftCell="A61" zoomScale="80" zoomScaleNormal="100" zoomScaleSheetLayoutView="80" workbookViewId="0">
      <selection activeCell="J30" sqref="J30"/>
    </sheetView>
  </sheetViews>
  <sheetFormatPr baseColWidth="10" defaultColWidth="10.81640625" defaultRowHeight="14.5"/>
  <cols>
    <col min="1" max="1" width="33.7265625" style="23" customWidth="1"/>
    <col min="2" max="2" width="48" style="23" customWidth="1"/>
    <col min="3" max="9" width="10.81640625" style="23"/>
    <col min="10" max="10" width="174.453125" style="23" customWidth="1"/>
    <col min="11" max="16384" width="10.81640625" style="23"/>
  </cols>
  <sheetData>
    <row r="1" spans="1:11" ht="15.5">
      <c r="A1" s="160" t="s">
        <v>0</v>
      </c>
      <c r="B1" s="160"/>
      <c r="C1" s="160"/>
      <c r="D1" s="160"/>
      <c r="E1" s="160"/>
      <c r="F1" s="160"/>
      <c r="G1" s="160"/>
      <c r="H1" s="160"/>
      <c r="I1" s="160"/>
      <c r="J1" s="160"/>
      <c r="K1" s="160"/>
    </row>
    <row r="2" spans="1:11">
      <c r="A2" s="24"/>
    </row>
    <row r="3" spans="1:11">
      <c r="A3" s="24" t="s">
        <v>378</v>
      </c>
    </row>
    <row r="4" spans="1:11">
      <c r="A4" s="25"/>
    </row>
    <row r="5" spans="1:11">
      <c r="A5" s="24" t="s">
        <v>1</v>
      </c>
    </row>
    <row r="6" spans="1:11">
      <c r="A6" s="25"/>
    </row>
    <row r="7" spans="1:11">
      <c r="A7" s="24" t="s">
        <v>2</v>
      </c>
    </row>
    <row r="8" spans="1:11">
      <c r="A8" s="25"/>
    </row>
    <row r="9" spans="1:11">
      <c r="A9" s="24" t="s">
        <v>3</v>
      </c>
    </row>
    <row r="10" spans="1:11">
      <c r="A10" s="25"/>
    </row>
    <row r="11" spans="1:11">
      <c r="A11" s="24" t="s">
        <v>4</v>
      </c>
    </row>
    <row r="12" spans="1:11">
      <c r="A12" s="24" t="s">
        <v>5</v>
      </c>
    </row>
    <row r="13" spans="1:11">
      <c r="A13" s="25"/>
    </row>
    <row r="14" spans="1:11">
      <c r="A14" s="25" t="s">
        <v>6</v>
      </c>
    </row>
    <row r="15" spans="1:11">
      <c r="A15" s="25"/>
    </row>
    <row r="16" spans="1:11">
      <c r="A16" s="24" t="s">
        <v>408</v>
      </c>
    </row>
    <row r="17" spans="1:1">
      <c r="A17" s="25"/>
    </row>
    <row r="18" spans="1:1">
      <c r="A18" s="24" t="s">
        <v>379</v>
      </c>
    </row>
    <row r="19" spans="1:1">
      <c r="A19" s="25"/>
    </row>
    <row r="20" spans="1:1">
      <c r="A20" s="24" t="s">
        <v>7</v>
      </c>
    </row>
    <row r="21" spans="1:1">
      <c r="A21" s="25"/>
    </row>
    <row r="22" spans="1:1">
      <c r="A22" s="24" t="s">
        <v>8</v>
      </c>
    </row>
    <row r="23" spans="1:1">
      <c r="A23" s="24"/>
    </row>
    <row r="24" spans="1:1">
      <c r="A24" s="24" t="s">
        <v>9</v>
      </c>
    </row>
    <row r="25" spans="1:1">
      <c r="A25" s="26"/>
    </row>
    <row r="26" spans="1:1">
      <c r="A26" s="26" t="s">
        <v>10</v>
      </c>
    </row>
    <row r="27" spans="1:1">
      <c r="A27" s="26"/>
    </row>
    <row r="28" spans="1:1">
      <c r="A28" s="24" t="s">
        <v>11</v>
      </c>
    </row>
    <row r="29" spans="1:1">
      <c r="A29" s="24"/>
    </row>
    <row r="30" spans="1:1">
      <c r="A30" s="26" t="s">
        <v>12</v>
      </c>
    </row>
    <row r="31" spans="1:1">
      <c r="A31" s="26" t="s">
        <v>13</v>
      </c>
    </row>
    <row r="32" spans="1:1">
      <c r="A32" s="26" t="s">
        <v>14</v>
      </c>
    </row>
    <row r="33" spans="1:1">
      <c r="A33" s="25"/>
    </row>
    <row r="34" spans="1:1">
      <c r="A34" s="26" t="s">
        <v>15</v>
      </c>
    </row>
    <row r="35" spans="1:1">
      <c r="A35" s="24"/>
    </row>
    <row r="36" spans="1:1">
      <c r="A36" s="24" t="s">
        <v>391</v>
      </c>
    </row>
    <row r="37" spans="1:1">
      <c r="A37" s="25"/>
    </row>
    <row r="38" spans="1:1">
      <c r="A38" s="24" t="s">
        <v>394</v>
      </c>
    </row>
    <row r="39" spans="1:1">
      <c r="A39" s="24"/>
    </row>
    <row r="40" spans="1:1">
      <c r="A40" s="24" t="s">
        <v>372</v>
      </c>
    </row>
    <row r="41" spans="1:1">
      <c r="A41" s="25"/>
    </row>
    <row r="42" spans="1:1">
      <c r="A42" s="24" t="s">
        <v>395</v>
      </c>
    </row>
    <row r="43" spans="1:1">
      <c r="A43" s="25"/>
    </row>
    <row r="44" spans="1:1">
      <c r="A44" s="24" t="s">
        <v>396</v>
      </c>
    </row>
    <row r="45" spans="1:1">
      <c r="A45" s="24"/>
    </row>
    <row r="46" spans="1:1">
      <c r="A46" s="24" t="s">
        <v>397</v>
      </c>
    </row>
    <row r="47" spans="1:1">
      <c r="A47" s="25"/>
    </row>
    <row r="48" spans="1:1">
      <c r="A48" s="24" t="s">
        <v>16</v>
      </c>
    </row>
    <row r="49" spans="1:1">
      <c r="A49" s="24"/>
    </row>
    <row r="50" spans="1:1">
      <c r="A50" s="24" t="s">
        <v>17</v>
      </c>
    </row>
    <row r="51" spans="1:1">
      <c r="A51" s="25"/>
    </row>
    <row r="52" spans="1:1">
      <c r="A52" s="24" t="s">
        <v>18</v>
      </c>
    </row>
    <row r="53" spans="1:1">
      <c r="A53" s="24"/>
    </row>
    <row r="54" spans="1:1">
      <c r="A54" s="24" t="s">
        <v>19</v>
      </c>
    </row>
    <row r="55" spans="1:1">
      <c r="A55" s="25"/>
    </row>
    <row r="56" spans="1:1">
      <c r="A56" s="24" t="s">
        <v>20</v>
      </c>
    </row>
    <row r="57" spans="1:1">
      <c r="A57" s="25"/>
    </row>
    <row r="58" spans="1:1">
      <c r="A58" s="24" t="s">
        <v>398</v>
      </c>
    </row>
    <row r="59" spans="1:1">
      <c r="A59" s="24"/>
    </row>
    <row r="60" spans="1:1">
      <c r="A60" s="24" t="s">
        <v>21</v>
      </c>
    </row>
    <row r="61" spans="1:1">
      <c r="A61" s="25"/>
    </row>
    <row r="62" spans="1:1">
      <c r="A62" s="24" t="s">
        <v>22</v>
      </c>
    </row>
    <row r="63" spans="1:1">
      <c r="A63" s="24"/>
    </row>
    <row r="64" spans="1:1">
      <c r="A64" s="24" t="s">
        <v>23</v>
      </c>
    </row>
    <row r="65" spans="1:1">
      <c r="A65" s="24"/>
    </row>
    <row r="66" spans="1:1">
      <c r="A66" s="24" t="s">
        <v>24</v>
      </c>
    </row>
    <row r="67" spans="1:1">
      <c r="A67" s="26"/>
    </row>
    <row r="68" spans="1:1">
      <c r="A68" s="26" t="s">
        <v>380</v>
      </c>
    </row>
    <row r="69" spans="1:1">
      <c r="A69" s="26"/>
    </row>
    <row r="70" spans="1:1">
      <c r="A70" s="26" t="s">
        <v>400</v>
      </c>
    </row>
    <row r="71" spans="1:1">
      <c r="A71" s="26"/>
    </row>
    <row r="72" spans="1:1">
      <c r="A72" s="24" t="s">
        <v>399</v>
      </c>
    </row>
    <row r="73" spans="1:1">
      <c r="A73" s="25"/>
    </row>
    <row r="74" spans="1:1">
      <c r="A74" s="26" t="s">
        <v>25</v>
      </c>
    </row>
    <row r="75" spans="1:1">
      <c r="A75" s="25"/>
    </row>
    <row r="76" spans="1:1">
      <c r="A76" s="24" t="s">
        <v>402</v>
      </c>
    </row>
    <row r="77" spans="1:1">
      <c r="A77" s="25"/>
    </row>
    <row r="78" spans="1:1">
      <c r="A78" s="24" t="s">
        <v>403</v>
      </c>
    </row>
    <row r="79" spans="1:1">
      <c r="A79" s="25"/>
    </row>
    <row r="80" spans="1:1">
      <c r="A80" s="24" t="s">
        <v>26</v>
      </c>
    </row>
    <row r="81" spans="1:1">
      <c r="A81" s="24"/>
    </row>
    <row r="82" spans="1:1">
      <c r="A82" s="24" t="s">
        <v>373</v>
      </c>
    </row>
    <row r="83" spans="1:1">
      <c r="A83" s="25"/>
    </row>
    <row r="84" spans="1:1">
      <c r="A84" s="24" t="s">
        <v>374</v>
      </c>
    </row>
    <row r="85" spans="1:1">
      <c r="A85" s="25"/>
    </row>
    <row r="86" spans="1:1">
      <c r="A86" s="25" t="s">
        <v>404</v>
      </c>
    </row>
    <row r="87" spans="1:1">
      <c r="A87" s="25"/>
    </row>
    <row r="88" spans="1:1">
      <c r="A88" s="24" t="s">
        <v>405</v>
      </c>
    </row>
    <row r="89" spans="1:1">
      <c r="A89" s="25"/>
    </row>
    <row r="90" spans="1:1">
      <c r="A90" s="24" t="s">
        <v>376</v>
      </c>
    </row>
    <row r="91" spans="1:1">
      <c r="A91" s="25"/>
    </row>
    <row r="92" spans="1:1">
      <c r="A92" s="26" t="s">
        <v>406</v>
      </c>
    </row>
    <row r="93" spans="1:1">
      <c r="A93" s="27"/>
    </row>
    <row r="94" spans="1:1">
      <c r="A94" s="27" t="s">
        <v>407</v>
      </c>
    </row>
    <row r="95" spans="1:1">
      <c r="A95" s="27"/>
    </row>
    <row r="96" spans="1:1">
      <c r="A96" s="26" t="s">
        <v>27</v>
      </c>
    </row>
    <row r="97" spans="1:1">
      <c r="A97" s="27"/>
    </row>
    <row r="98" spans="1:1">
      <c r="A98" s="26" t="s">
        <v>28</v>
      </c>
    </row>
    <row r="99" spans="1:1">
      <c r="A99" s="26"/>
    </row>
    <row r="100" spans="1:1">
      <c r="A100" s="28" t="s">
        <v>29</v>
      </c>
    </row>
  </sheetData>
  <mergeCells count="1">
    <mergeCell ref="A1:K1"/>
  </mergeCells>
  <pageMargins left="0.7" right="0.7" top="0.75" bottom="0.75" header="0.3" footer="0.3"/>
  <pageSetup paperSize="9" scale="29" orientation="landscape" horizontalDpi="4294967294"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803B3-F1DF-4D25-BCC9-C025175BCB90}">
  <sheetPr>
    <tabColor theme="4" tint="0.79998168889431442"/>
  </sheetPr>
  <dimension ref="A1:BA29894"/>
  <sheetViews>
    <sheetView tabSelected="1" topLeftCell="Z526" zoomScale="60" zoomScaleNormal="60" workbookViewId="0">
      <selection activeCell="AP1321" sqref="AP1321"/>
    </sheetView>
  </sheetViews>
  <sheetFormatPr baseColWidth="10" defaultColWidth="11.453125" defaultRowHeight="14.5"/>
  <cols>
    <col min="1" max="1" width="10.54296875" bestFit="1" customWidth="1"/>
    <col min="2" max="2" width="9.7265625" bestFit="1" customWidth="1"/>
    <col min="3" max="3" width="15.7265625" customWidth="1"/>
    <col min="4" max="4" width="10" bestFit="1" customWidth="1"/>
    <col min="5" max="5" width="8.453125" bestFit="1" customWidth="1"/>
    <col min="6" max="6" width="19.1796875" customWidth="1"/>
    <col min="7" max="7" width="25.26953125" customWidth="1"/>
    <col min="8" max="8" width="15" customWidth="1"/>
    <col min="9" max="9" width="14.7265625" customWidth="1"/>
    <col min="10" max="10" width="16.453125" customWidth="1"/>
    <col min="11" max="11" width="16.26953125" style="10" customWidth="1"/>
    <col min="12" max="12" width="19.81640625" style="10" customWidth="1"/>
    <col min="13" max="13" width="15.1796875" style="153" customWidth="1"/>
    <col min="14" max="14" width="12.26953125" customWidth="1"/>
    <col min="15" max="15" width="14.54296875" customWidth="1"/>
    <col min="16" max="16" width="17.54296875" customWidth="1"/>
    <col min="17" max="17" width="15.453125" customWidth="1"/>
    <col min="18" max="18" width="16.1796875" customWidth="1"/>
    <col min="19" max="19" width="15.54296875" customWidth="1"/>
    <col min="20" max="20" width="17" customWidth="1"/>
    <col min="21" max="21" width="14.54296875" customWidth="1"/>
    <col min="22" max="22" width="13.1796875" customWidth="1"/>
    <col min="23" max="23" width="18.81640625" customWidth="1"/>
    <col min="24" max="24" width="12" customWidth="1"/>
    <col min="25" max="25" width="18.54296875" customWidth="1"/>
    <col min="26" max="33" width="14.54296875" customWidth="1"/>
    <col min="34" max="34" width="14" customWidth="1"/>
    <col min="35" max="35" width="26" customWidth="1"/>
    <col min="36" max="36" width="14.7265625" customWidth="1"/>
    <col min="37" max="37" width="23.1796875" customWidth="1"/>
    <col min="38" max="38" width="17.7265625" customWidth="1"/>
    <col min="39" max="39" width="21.1796875" customWidth="1"/>
    <col min="40" max="40" width="17.7265625" customWidth="1"/>
    <col min="41" max="41" width="16.1796875" customWidth="1"/>
    <col min="42" max="42" width="20.26953125" customWidth="1"/>
  </cols>
  <sheetData>
    <row r="1" spans="1:42">
      <c r="A1" s="162" t="s">
        <v>419</v>
      </c>
      <c r="B1" s="162"/>
      <c r="C1" s="162"/>
      <c r="D1" s="162"/>
      <c r="E1" s="162"/>
      <c r="F1" s="162"/>
      <c r="G1" s="162"/>
      <c r="H1" s="162" t="s">
        <v>420</v>
      </c>
      <c r="I1" s="162"/>
      <c r="J1" s="162"/>
      <c r="K1" s="162"/>
      <c r="L1" s="162" t="s">
        <v>421</v>
      </c>
      <c r="M1" s="162"/>
      <c r="N1" s="162"/>
      <c r="O1" s="162"/>
      <c r="P1" s="162"/>
      <c r="Q1" s="162"/>
      <c r="R1" s="161"/>
      <c r="S1" s="161"/>
      <c r="T1" s="161"/>
      <c r="U1" s="161"/>
      <c r="V1" s="161"/>
      <c r="W1" s="161"/>
      <c r="X1" s="161"/>
      <c r="Y1" s="161"/>
      <c r="Z1" s="161"/>
      <c r="AA1" s="161"/>
      <c r="AB1" s="161"/>
      <c r="AC1" s="161"/>
      <c r="AD1" s="161"/>
      <c r="AE1" s="161"/>
      <c r="AF1" s="161"/>
      <c r="AG1" s="161"/>
      <c r="AH1" s="161"/>
      <c r="AI1" s="161"/>
      <c r="AJ1" s="161"/>
      <c r="AK1" s="161"/>
      <c r="AL1" s="161"/>
      <c r="AM1" s="161"/>
      <c r="AN1" s="161"/>
      <c r="AO1" s="161"/>
      <c r="AP1" s="161"/>
    </row>
    <row r="2" spans="1:42">
      <c r="A2" s="162"/>
      <c r="B2" s="162"/>
      <c r="C2" s="162"/>
      <c r="D2" s="162"/>
      <c r="E2" s="162"/>
      <c r="F2" s="162"/>
      <c r="G2" s="162"/>
      <c r="H2" s="162"/>
      <c r="I2" s="162"/>
      <c r="J2" s="162"/>
      <c r="K2" s="162"/>
      <c r="L2" s="162"/>
      <c r="M2" s="162"/>
      <c r="N2" s="162"/>
      <c r="O2" s="162"/>
      <c r="P2" s="162"/>
      <c r="Q2" s="162"/>
      <c r="R2" s="161"/>
      <c r="S2" s="161"/>
      <c r="T2" s="161"/>
      <c r="U2" s="161"/>
      <c r="V2" s="161"/>
      <c r="W2" s="161"/>
      <c r="X2" s="161"/>
      <c r="Y2" s="161"/>
      <c r="Z2" s="161"/>
      <c r="AA2" s="161"/>
      <c r="AB2" s="161"/>
      <c r="AC2" s="161"/>
      <c r="AD2" s="161"/>
      <c r="AE2" s="161"/>
      <c r="AF2" s="161"/>
      <c r="AG2" s="161"/>
      <c r="AH2" s="161"/>
      <c r="AI2" s="161"/>
      <c r="AJ2" s="161"/>
      <c r="AK2" s="161"/>
      <c r="AL2" s="161"/>
      <c r="AM2" s="161"/>
      <c r="AN2" s="161"/>
      <c r="AO2" s="161"/>
      <c r="AP2" s="161"/>
    </row>
    <row r="3" spans="1:42">
      <c r="A3" s="162"/>
      <c r="B3" s="162"/>
      <c r="C3" s="162"/>
      <c r="D3" s="162"/>
      <c r="E3" s="162"/>
      <c r="F3" s="162"/>
      <c r="G3" s="162"/>
      <c r="H3" s="162"/>
      <c r="I3" s="162"/>
      <c r="J3" s="162"/>
      <c r="K3" s="162"/>
      <c r="L3" s="162"/>
      <c r="M3" s="162"/>
      <c r="N3" s="162"/>
      <c r="O3" s="162"/>
      <c r="P3" s="162"/>
      <c r="Q3" s="162"/>
      <c r="R3" s="161"/>
      <c r="S3" s="161"/>
      <c r="T3" s="161"/>
      <c r="U3" s="161"/>
      <c r="V3" s="161"/>
      <c r="W3" s="161"/>
      <c r="X3" s="161"/>
      <c r="Y3" s="161"/>
      <c r="Z3" s="161"/>
      <c r="AA3" s="161"/>
      <c r="AB3" s="161"/>
      <c r="AC3" s="161"/>
      <c r="AD3" s="161"/>
      <c r="AE3" s="161"/>
      <c r="AF3" s="161"/>
      <c r="AG3" s="161"/>
      <c r="AH3" s="161"/>
      <c r="AI3" s="161"/>
      <c r="AJ3" s="161"/>
      <c r="AK3" s="161"/>
      <c r="AL3" s="161"/>
      <c r="AM3" s="161"/>
      <c r="AN3" s="161"/>
      <c r="AO3" s="161"/>
      <c r="AP3" s="161"/>
    </row>
    <row r="4" spans="1:42" ht="72.5">
      <c r="A4" s="42" t="s">
        <v>30</v>
      </c>
      <c r="B4" s="43" t="s">
        <v>31</v>
      </c>
      <c r="C4" s="42" t="s">
        <v>32</v>
      </c>
      <c r="D4" s="44" t="s">
        <v>33</v>
      </c>
      <c r="E4" s="42" t="s">
        <v>34</v>
      </c>
      <c r="F4" s="42" t="s">
        <v>389</v>
      </c>
      <c r="G4" s="42" t="s">
        <v>368</v>
      </c>
      <c r="H4" s="42" t="s">
        <v>371</v>
      </c>
      <c r="I4" s="42" t="s">
        <v>369</v>
      </c>
      <c r="J4" s="42" t="s">
        <v>370</v>
      </c>
      <c r="K4" s="42" t="s">
        <v>390</v>
      </c>
      <c r="L4" s="42" t="s">
        <v>39</v>
      </c>
      <c r="M4" s="143" t="s">
        <v>40</v>
      </c>
      <c r="N4" s="45" t="s">
        <v>41</v>
      </c>
      <c r="O4" s="45" t="s">
        <v>42</v>
      </c>
      <c r="P4" s="45" t="s">
        <v>43</v>
      </c>
      <c r="Q4" s="42" t="s">
        <v>44</v>
      </c>
      <c r="R4" s="42" t="s">
        <v>45</v>
      </c>
      <c r="S4" s="42" t="s">
        <v>46</v>
      </c>
      <c r="T4" s="42" t="s">
        <v>47</v>
      </c>
      <c r="U4" s="42" t="s">
        <v>49</v>
      </c>
      <c r="V4" s="42" t="s">
        <v>50</v>
      </c>
      <c r="W4" s="44" t="s">
        <v>51</v>
      </c>
      <c r="X4" s="42" t="s">
        <v>52</v>
      </c>
      <c r="Y4" s="42" t="s">
        <v>53</v>
      </c>
      <c r="Z4" s="42" t="s">
        <v>365</v>
      </c>
      <c r="AA4" s="42" t="s">
        <v>364</v>
      </c>
      <c r="AB4" s="42" t="s">
        <v>381</v>
      </c>
      <c r="AC4" s="42" t="s">
        <v>367</v>
      </c>
      <c r="AD4" s="42" t="s">
        <v>401</v>
      </c>
      <c r="AE4" s="42" t="s">
        <v>56</v>
      </c>
      <c r="AF4" s="42" t="s">
        <v>57</v>
      </c>
      <c r="AG4" s="42" t="s">
        <v>366</v>
      </c>
      <c r="AH4" s="44" t="s">
        <v>375</v>
      </c>
      <c r="AI4" s="42" t="s">
        <v>55</v>
      </c>
      <c r="AJ4" s="42" t="s">
        <v>58</v>
      </c>
      <c r="AK4" s="42" t="s">
        <v>59</v>
      </c>
      <c r="AL4" s="42" t="s">
        <v>383</v>
      </c>
      <c r="AM4" s="42" t="s">
        <v>382</v>
      </c>
      <c r="AN4" s="42" t="s">
        <v>60</v>
      </c>
      <c r="AO4" s="42" t="s">
        <v>61</v>
      </c>
      <c r="AP4" s="42" t="s">
        <v>62</v>
      </c>
    </row>
    <row r="5" spans="1:42" ht="30" customHeight="1">
      <c r="B5">
        <v>119</v>
      </c>
      <c r="C5" t="str">
        <f>VLOOKUP(B5,LISTAS!$A$2:$B$76,2,0)</f>
        <v>Secretaría Distrital de Cultura, Recreación y Deporte</v>
      </c>
      <c r="D5">
        <v>10</v>
      </c>
      <c r="E5">
        <f>VLOOKUP(D5,LISTAS!$C$2:$D$59,2,0)</f>
        <v>2019</v>
      </c>
      <c r="F5" t="str">
        <f>VLOOKUP(D5,LISTAS!$C$2:$E$59,3,0)</f>
        <v>DOCUMENTO CONPES D.C.</v>
      </c>
      <c r="G5" t="str">
        <f>VLOOKUP(D5,LISTAS!$C$2:$F$59,4,0)</f>
        <v xml:space="preserve">Política Pública de Cultura Ciudadana </v>
      </c>
      <c r="H5" t="str">
        <f>VLOOKUP(D5,LISTAS!$C$2:$G$59,5,0)</f>
        <v>Cultura Ciudadana</v>
      </c>
      <c r="I5" t="str">
        <f>VLOOKUP(D5,LISTAS!$C$2:$H$59,6,0)</f>
        <v>2019-2038</v>
      </c>
      <c r="J5" t="str">
        <f>VLOOKUP(D5,LISTAS!$C$2:$I$59,7,0)</f>
        <v>Cultura, recreación y deporte</v>
      </c>
      <c r="K5" s="67" t="s">
        <v>423</v>
      </c>
      <c r="L5" s="10" t="s">
        <v>422</v>
      </c>
      <c r="M5" s="144">
        <v>0.05</v>
      </c>
      <c r="N5" t="s">
        <v>422</v>
      </c>
      <c r="O5" t="s">
        <v>422</v>
      </c>
      <c r="P5" t="s">
        <v>422</v>
      </c>
      <c r="Q5" t="s">
        <v>83</v>
      </c>
      <c r="R5" t="s">
        <v>425</v>
      </c>
      <c r="S5" t="s">
        <v>426</v>
      </c>
      <c r="T5" t="s">
        <v>103</v>
      </c>
      <c r="U5" s="38" t="s">
        <v>427</v>
      </c>
      <c r="V5">
        <v>11</v>
      </c>
      <c r="W5" s="38" t="str">
        <f>VLOOKUP(V5,LISTAS!$M$2:$N$18,2,0)</f>
        <v>Ciudades y comunidades sostenibles</v>
      </c>
      <c r="X5" t="s">
        <v>432</v>
      </c>
      <c r="Y5" t="s">
        <v>428</v>
      </c>
      <c r="Z5" t="s">
        <v>87</v>
      </c>
      <c r="AA5">
        <v>8</v>
      </c>
      <c r="AB5" t="s">
        <v>422</v>
      </c>
      <c r="AC5" t="s">
        <v>422</v>
      </c>
      <c r="AD5" t="s">
        <v>422</v>
      </c>
      <c r="AE5" t="s">
        <v>422</v>
      </c>
      <c r="AF5" t="s">
        <v>422</v>
      </c>
      <c r="AG5" t="s">
        <v>422</v>
      </c>
      <c r="AH5" s="68" t="s">
        <v>429</v>
      </c>
      <c r="AI5" s="46">
        <v>18730823</v>
      </c>
      <c r="AJ5" s="69">
        <v>5000613676</v>
      </c>
      <c r="AK5" s="46">
        <v>1232411670</v>
      </c>
      <c r="AL5" s="47">
        <v>1.2999999999999999E-3</v>
      </c>
      <c r="AM5" s="46">
        <v>1602135.1709999999</v>
      </c>
      <c r="AN5" t="s">
        <v>422</v>
      </c>
      <c r="AO5" t="s">
        <v>422</v>
      </c>
      <c r="AP5" s="67" t="s">
        <v>1034</v>
      </c>
    </row>
    <row r="6" spans="1:42" ht="30" customHeight="1">
      <c r="B6">
        <v>119</v>
      </c>
      <c r="C6" t="str">
        <f>VLOOKUP(B6,LISTAS!$A$2:$B$76,2,0)</f>
        <v>Secretaría Distrital de Cultura, Recreación y Deporte</v>
      </c>
      <c r="D6">
        <v>10</v>
      </c>
      <c r="E6">
        <f>VLOOKUP(D6,LISTAS!$C$2:$D$59,2,0)</f>
        <v>2019</v>
      </c>
      <c r="F6" t="str">
        <f>VLOOKUP(D6,LISTAS!$C$2:$E$59,3,0)</f>
        <v>DOCUMENTO CONPES D.C.</v>
      </c>
      <c r="G6" t="str">
        <f>VLOOKUP(D6,LISTAS!$C$2:$F$59,4,0)</f>
        <v xml:space="preserve">Política Pública de Cultura Ciudadana </v>
      </c>
      <c r="H6" t="str">
        <f>VLOOKUP(D6,LISTAS!$C$2:$G$59,5,0)</f>
        <v>Cultura Ciudadana</v>
      </c>
      <c r="I6" t="str">
        <f>VLOOKUP(D6,LISTAS!$C$2:$H$59,6,0)</f>
        <v>2019-2038</v>
      </c>
      <c r="J6" t="str">
        <f>VLOOKUP(D6,LISTAS!$C$2:$I$59,7,0)</f>
        <v>Cultura, recreación y deporte</v>
      </c>
      <c r="K6" s="67" t="s">
        <v>423</v>
      </c>
      <c r="L6" s="10" t="s">
        <v>422</v>
      </c>
      <c r="M6" s="144">
        <v>0.05</v>
      </c>
      <c r="N6" t="s">
        <v>422</v>
      </c>
      <c r="O6" t="s">
        <v>422</v>
      </c>
      <c r="P6" t="s">
        <v>422</v>
      </c>
      <c r="Q6" t="s">
        <v>83</v>
      </c>
      <c r="R6" t="s">
        <v>425</v>
      </c>
      <c r="S6" t="s">
        <v>426</v>
      </c>
      <c r="T6" t="s">
        <v>103</v>
      </c>
      <c r="U6" s="38" t="s">
        <v>427</v>
      </c>
      <c r="V6">
        <v>11</v>
      </c>
      <c r="W6" s="38" t="str">
        <f>VLOOKUP(V6,LISTAS!$M$2:$N$18,2,0)</f>
        <v>Ciudades y comunidades sostenibles</v>
      </c>
      <c r="X6" t="s">
        <v>432</v>
      </c>
      <c r="Y6" t="s">
        <v>428</v>
      </c>
      <c r="Z6" t="s">
        <v>87</v>
      </c>
      <c r="AA6">
        <v>8</v>
      </c>
      <c r="AB6" t="s">
        <v>422</v>
      </c>
      <c r="AC6" t="s">
        <v>422</v>
      </c>
      <c r="AD6" t="s">
        <v>422</v>
      </c>
      <c r="AE6" t="s">
        <v>422</v>
      </c>
      <c r="AF6" t="s">
        <v>422</v>
      </c>
      <c r="AG6" t="s">
        <v>422</v>
      </c>
      <c r="AH6" s="68" t="s">
        <v>429</v>
      </c>
      <c r="AI6" s="46">
        <v>18730823</v>
      </c>
      <c r="AJ6" s="69">
        <v>5000645785</v>
      </c>
      <c r="AK6" s="46">
        <v>1559295054</v>
      </c>
      <c r="AL6" s="47">
        <v>1E-3</v>
      </c>
      <c r="AM6" s="46">
        <v>1559295.054</v>
      </c>
      <c r="AN6" t="s">
        <v>422</v>
      </c>
      <c r="AO6" t="s">
        <v>422</v>
      </c>
      <c r="AP6" s="67" t="s">
        <v>1035</v>
      </c>
    </row>
    <row r="7" spans="1:42" ht="30" customHeight="1">
      <c r="B7">
        <v>119</v>
      </c>
      <c r="C7" t="str">
        <f>VLOOKUP(B7,LISTAS!$A$2:$B$76,2,0)</f>
        <v>Secretaría Distrital de Cultura, Recreación y Deporte</v>
      </c>
      <c r="D7">
        <v>10</v>
      </c>
      <c r="E7">
        <f>VLOOKUP(D7,LISTAS!$C$2:$D$59,2,0)</f>
        <v>2019</v>
      </c>
      <c r="F7" t="str">
        <f>VLOOKUP(D7,LISTAS!$C$2:$E$59,3,0)</f>
        <v>DOCUMENTO CONPES D.C.</v>
      </c>
      <c r="G7" t="str">
        <f>VLOOKUP(D7,LISTAS!$C$2:$F$59,4,0)</f>
        <v xml:space="preserve">Política Pública de Cultura Ciudadana </v>
      </c>
      <c r="H7" t="str">
        <f>VLOOKUP(D7,LISTAS!$C$2:$G$59,5,0)</f>
        <v>Cultura Ciudadana</v>
      </c>
      <c r="I7" t="str">
        <f>VLOOKUP(D7,LISTAS!$C$2:$H$59,6,0)</f>
        <v>2019-2038</v>
      </c>
      <c r="J7" t="str">
        <f>VLOOKUP(D7,LISTAS!$C$2:$I$59,7,0)</f>
        <v>Cultura, recreación y deporte</v>
      </c>
      <c r="K7" s="67" t="s">
        <v>423</v>
      </c>
      <c r="L7" s="10" t="s">
        <v>422</v>
      </c>
      <c r="M7" s="144">
        <v>0.05</v>
      </c>
      <c r="N7" t="s">
        <v>422</v>
      </c>
      <c r="O7" t="s">
        <v>422</v>
      </c>
      <c r="P7" t="s">
        <v>422</v>
      </c>
      <c r="Q7" t="s">
        <v>83</v>
      </c>
      <c r="R7" t="s">
        <v>425</v>
      </c>
      <c r="S7" t="s">
        <v>426</v>
      </c>
      <c r="T7" t="s">
        <v>103</v>
      </c>
      <c r="U7" s="38" t="s">
        <v>427</v>
      </c>
      <c r="V7">
        <v>11</v>
      </c>
      <c r="W7" s="38" t="str">
        <f>VLOOKUP(V7,LISTAS!$M$2:$N$18,2,0)</f>
        <v>Ciudades y comunidades sostenibles</v>
      </c>
      <c r="X7" t="s">
        <v>432</v>
      </c>
      <c r="Y7" t="s">
        <v>428</v>
      </c>
      <c r="Z7" t="s">
        <v>87</v>
      </c>
      <c r="AA7">
        <v>8</v>
      </c>
      <c r="AB7" t="s">
        <v>422</v>
      </c>
      <c r="AC7" t="s">
        <v>422</v>
      </c>
      <c r="AD7" t="s">
        <v>422</v>
      </c>
      <c r="AE7" t="s">
        <v>422</v>
      </c>
      <c r="AF7" t="s">
        <v>422</v>
      </c>
      <c r="AG7" t="s">
        <v>422</v>
      </c>
      <c r="AH7" s="68" t="s">
        <v>429</v>
      </c>
      <c r="AI7" s="46">
        <v>18730823</v>
      </c>
      <c r="AJ7" s="69">
        <v>5000663116</v>
      </c>
      <c r="AK7" s="46">
        <v>1433013056</v>
      </c>
      <c r="AL7" s="47">
        <v>1.1000000000000001E-3</v>
      </c>
      <c r="AM7" s="46">
        <v>1576314.3616000002</v>
      </c>
      <c r="AN7" t="s">
        <v>422</v>
      </c>
      <c r="AO7" t="s">
        <v>422</v>
      </c>
      <c r="AP7" s="67" t="s">
        <v>1036</v>
      </c>
    </row>
    <row r="8" spans="1:42" ht="30" customHeight="1">
      <c r="B8">
        <v>119</v>
      </c>
      <c r="C8" t="str">
        <f>VLOOKUP(B8,LISTAS!$A$2:$B$76,2,0)</f>
        <v>Secretaría Distrital de Cultura, Recreación y Deporte</v>
      </c>
      <c r="D8">
        <v>10</v>
      </c>
      <c r="E8">
        <f>VLOOKUP(D8,LISTAS!$C$2:$D$59,2,0)</f>
        <v>2019</v>
      </c>
      <c r="F8" t="str">
        <f>VLOOKUP(D8,LISTAS!$C$2:$E$59,3,0)</f>
        <v>DOCUMENTO CONPES D.C.</v>
      </c>
      <c r="G8" t="str">
        <f>VLOOKUP(D8,LISTAS!$C$2:$F$59,4,0)</f>
        <v xml:space="preserve">Política Pública de Cultura Ciudadana </v>
      </c>
      <c r="H8" t="str">
        <f>VLOOKUP(D8,LISTAS!$C$2:$G$59,5,0)</f>
        <v>Cultura Ciudadana</v>
      </c>
      <c r="I8" t="str">
        <f>VLOOKUP(D8,LISTAS!$C$2:$H$59,6,0)</f>
        <v>2019-2038</v>
      </c>
      <c r="J8" t="str">
        <f>VLOOKUP(D8,LISTAS!$C$2:$I$59,7,0)</f>
        <v>Cultura, recreación y deporte</v>
      </c>
      <c r="K8" s="67" t="s">
        <v>423</v>
      </c>
      <c r="L8" s="10" t="s">
        <v>422</v>
      </c>
      <c r="M8" s="144">
        <v>0.05</v>
      </c>
      <c r="N8" t="s">
        <v>422</v>
      </c>
      <c r="O8" t="s">
        <v>422</v>
      </c>
      <c r="P8" t="s">
        <v>422</v>
      </c>
      <c r="Q8" t="s">
        <v>83</v>
      </c>
      <c r="R8" t="s">
        <v>425</v>
      </c>
      <c r="S8" t="s">
        <v>426</v>
      </c>
      <c r="T8" t="s">
        <v>103</v>
      </c>
      <c r="U8" s="38" t="s">
        <v>427</v>
      </c>
      <c r="V8">
        <v>11</v>
      </c>
      <c r="W8" s="38" t="str">
        <f>VLOOKUP(V8,LISTAS!$M$2:$N$18,2,0)</f>
        <v>Ciudades y comunidades sostenibles</v>
      </c>
      <c r="X8" t="s">
        <v>432</v>
      </c>
      <c r="Y8" t="s">
        <v>428</v>
      </c>
      <c r="Z8" t="s">
        <v>87</v>
      </c>
      <c r="AA8">
        <v>8</v>
      </c>
      <c r="AB8" t="s">
        <v>422</v>
      </c>
      <c r="AC8" t="s">
        <v>422</v>
      </c>
      <c r="AD8" t="s">
        <v>422</v>
      </c>
      <c r="AE8" t="s">
        <v>422</v>
      </c>
      <c r="AF8" t="s">
        <v>422</v>
      </c>
      <c r="AG8" t="s">
        <v>422</v>
      </c>
      <c r="AH8" s="68" t="s">
        <v>429</v>
      </c>
      <c r="AI8" s="46">
        <v>18730823</v>
      </c>
      <c r="AJ8" s="69">
        <v>5000679675</v>
      </c>
      <c r="AK8" s="46">
        <v>1484296888</v>
      </c>
      <c r="AL8" s="47">
        <v>1.1000000000000001E-3</v>
      </c>
      <c r="AM8" s="46">
        <v>1632726.5768000002</v>
      </c>
      <c r="AN8" t="s">
        <v>422</v>
      </c>
      <c r="AO8" t="s">
        <v>422</v>
      </c>
      <c r="AP8" s="67" t="s">
        <v>1037</v>
      </c>
    </row>
    <row r="9" spans="1:42" ht="30" customHeight="1">
      <c r="B9">
        <v>119</v>
      </c>
      <c r="C9" t="str">
        <f>VLOOKUP(B9,LISTAS!$A$2:$B$76,2,0)</f>
        <v>Secretaría Distrital de Cultura, Recreación y Deporte</v>
      </c>
      <c r="D9">
        <v>10</v>
      </c>
      <c r="E9">
        <f>VLOOKUP(D9,LISTAS!$C$2:$D$59,2,0)</f>
        <v>2019</v>
      </c>
      <c r="F9" t="str">
        <f>VLOOKUP(D9,LISTAS!$C$2:$E$59,3,0)</f>
        <v>DOCUMENTO CONPES D.C.</v>
      </c>
      <c r="G9" t="str">
        <f>VLOOKUP(D9,LISTAS!$C$2:$F$59,4,0)</f>
        <v xml:space="preserve">Política Pública de Cultura Ciudadana </v>
      </c>
      <c r="H9" t="str">
        <f>VLOOKUP(D9,LISTAS!$C$2:$G$59,5,0)</f>
        <v>Cultura Ciudadana</v>
      </c>
      <c r="I9" t="str">
        <f>VLOOKUP(D9,LISTAS!$C$2:$H$59,6,0)</f>
        <v>2019-2038</v>
      </c>
      <c r="J9" t="str">
        <f>VLOOKUP(D9,LISTAS!$C$2:$I$59,7,0)</f>
        <v>Cultura, recreación y deporte</v>
      </c>
      <c r="K9" s="67" t="s">
        <v>423</v>
      </c>
      <c r="L9" s="10" t="s">
        <v>422</v>
      </c>
      <c r="M9" s="144">
        <v>0.05</v>
      </c>
      <c r="N9" t="s">
        <v>422</v>
      </c>
      <c r="O9" t="s">
        <v>422</v>
      </c>
      <c r="P9" t="s">
        <v>422</v>
      </c>
      <c r="Q9" t="s">
        <v>83</v>
      </c>
      <c r="R9" t="s">
        <v>425</v>
      </c>
      <c r="S9" t="s">
        <v>426</v>
      </c>
      <c r="T9" t="s">
        <v>103</v>
      </c>
      <c r="U9" s="38" t="s">
        <v>427</v>
      </c>
      <c r="V9">
        <v>11</v>
      </c>
      <c r="W9" s="38" t="str">
        <f>VLOOKUP(V9,LISTAS!$M$2:$N$18,2,0)</f>
        <v>Ciudades y comunidades sostenibles</v>
      </c>
      <c r="X9" t="s">
        <v>432</v>
      </c>
      <c r="Y9" t="s">
        <v>428</v>
      </c>
      <c r="Z9" t="s">
        <v>87</v>
      </c>
      <c r="AA9">
        <v>8</v>
      </c>
      <c r="AB9" t="s">
        <v>422</v>
      </c>
      <c r="AC9" t="s">
        <v>422</v>
      </c>
      <c r="AD9" t="s">
        <v>422</v>
      </c>
      <c r="AE9" t="s">
        <v>422</v>
      </c>
      <c r="AF9" t="s">
        <v>422</v>
      </c>
      <c r="AG9" t="s">
        <v>422</v>
      </c>
      <c r="AH9" s="68" t="s">
        <v>429</v>
      </c>
      <c r="AI9" s="46">
        <v>18730823</v>
      </c>
      <c r="AJ9" s="69">
        <v>5000692384</v>
      </c>
      <c r="AK9" s="46">
        <v>1568123828</v>
      </c>
      <c r="AL9" s="47">
        <v>1E-3</v>
      </c>
      <c r="AM9" s="46">
        <v>1568123.828</v>
      </c>
      <c r="AN9" t="s">
        <v>422</v>
      </c>
      <c r="AO9" t="s">
        <v>422</v>
      </c>
      <c r="AP9" s="67" t="s">
        <v>1038</v>
      </c>
    </row>
    <row r="10" spans="1:42" ht="30" customHeight="1">
      <c r="B10">
        <v>119</v>
      </c>
      <c r="C10" t="str">
        <f>VLOOKUP(B10,LISTAS!$A$2:$B$76,2,0)</f>
        <v>Secretaría Distrital de Cultura, Recreación y Deporte</v>
      </c>
      <c r="D10">
        <v>10</v>
      </c>
      <c r="E10">
        <f>VLOOKUP(D10,LISTAS!$C$2:$D$59,2,0)</f>
        <v>2019</v>
      </c>
      <c r="F10" t="str">
        <f>VLOOKUP(D10,LISTAS!$C$2:$E$59,3,0)</f>
        <v>DOCUMENTO CONPES D.C.</v>
      </c>
      <c r="G10" t="str">
        <f>VLOOKUP(D10,LISTAS!$C$2:$F$59,4,0)</f>
        <v xml:space="preserve">Política Pública de Cultura Ciudadana </v>
      </c>
      <c r="H10" t="str">
        <f>VLOOKUP(D10,LISTAS!$C$2:$G$59,5,0)</f>
        <v>Cultura Ciudadana</v>
      </c>
      <c r="I10" t="str">
        <f>VLOOKUP(D10,LISTAS!$C$2:$H$59,6,0)</f>
        <v>2019-2038</v>
      </c>
      <c r="J10" t="str">
        <f>VLOOKUP(D10,LISTAS!$C$2:$I$59,7,0)</f>
        <v>Cultura, recreación y deporte</v>
      </c>
      <c r="K10" s="67" t="s">
        <v>423</v>
      </c>
      <c r="L10" s="10" t="s">
        <v>422</v>
      </c>
      <c r="M10" s="144">
        <v>0.05</v>
      </c>
      <c r="N10" t="s">
        <v>422</v>
      </c>
      <c r="O10" t="s">
        <v>422</v>
      </c>
      <c r="P10" t="s">
        <v>422</v>
      </c>
      <c r="Q10" t="s">
        <v>83</v>
      </c>
      <c r="R10" t="s">
        <v>425</v>
      </c>
      <c r="S10" t="s">
        <v>426</v>
      </c>
      <c r="T10" t="s">
        <v>103</v>
      </c>
      <c r="U10" s="38" t="s">
        <v>427</v>
      </c>
      <c r="V10">
        <v>11</v>
      </c>
      <c r="W10" s="38" t="str">
        <f>VLOOKUP(V10,LISTAS!$M$2:$N$18,2,0)</f>
        <v>Ciudades y comunidades sostenibles</v>
      </c>
      <c r="X10" t="s">
        <v>432</v>
      </c>
      <c r="Y10" t="s">
        <v>428</v>
      </c>
      <c r="Z10" t="s">
        <v>87</v>
      </c>
      <c r="AA10">
        <v>8</v>
      </c>
      <c r="AB10" t="s">
        <v>422</v>
      </c>
      <c r="AC10" t="s">
        <v>422</v>
      </c>
      <c r="AD10" t="s">
        <v>422</v>
      </c>
      <c r="AE10" t="s">
        <v>422</v>
      </c>
      <c r="AF10" t="s">
        <v>422</v>
      </c>
      <c r="AG10" t="s">
        <v>422</v>
      </c>
      <c r="AH10" s="68" t="s">
        <v>429</v>
      </c>
      <c r="AI10" s="46">
        <v>18730823</v>
      </c>
      <c r="AJ10" s="69">
        <v>5000704592</v>
      </c>
      <c r="AK10" s="46">
        <v>2976441533</v>
      </c>
      <c r="AL10" s="47">
        <v>5.0000000000000001E-4</v>
      </c>
      <c r="AM10" s="46">
        <v>1488220.7665000001</v>
      </c>
      <c r="AN10" t="s">
        <v>422</v>
      </c>
      <c r="AO10" t="s">
        <v>422</v>
      </c>
      <c r="AP10" s="67" t="s">
        <v>1039</v>
      </c>
    </row>
    <row r="11" spans="1:42" ht="30" customHeight="1">
      <c r="B11">
        <v>119</v>
      </c>
      <c r="C11" t="str">
        <f>VLOOKUP(B11,LISTAS!$A$2:$B$76,2,0)</f>
        <v>Secretaría Distrital de Cultura, Recreación y Deporte</v>
      </c>
      <c r="D11">
        <v>10</v>
      </c>
      <c r="E11">
        <f>VLOOKUP(D11,LISTAS!$C$2:$D$59,2,0)</f>
        <v>2019</v>
      </c>
      <c r="F11" t="str">
        <f>VLOOKUP(D11,LISTAS!$C$2:$E$59,3,0)</f>
        <v>DOCUMENTO CONPES D.C.</v>
      </c>
      <c r="G11" t="str">
        <f>VLOOKUP(D11,LISTAS!$C$2:$F$59,4,0)</f>
        <v xml:space="preserve">Política Pública de Cultura Ciudadana </v>
      </c>
      <c r="H11" t="str">
        <f>VLOOKUP(D11,LISTAS!$C$2:$G$59,5,0)</f>
        <v>Cultura Ciudadana</v>
      </c>
      <c r="I11" t="str">
        <f>VLOOKUP(D11,LISTAS!$C$2:$H$59,6,0)</f>
        <v>2019-2038</v>
      </c>
      <c r="J11" t="str">
        <f>VLOOKUP(D11,LISTAS!$C$2:$I$59,7,0)</f>
        <v>Cultura, recreación y deporte</v>
      </c>
      <c r="K11" s="67" t="s">
        <v>423</v>
      </c>
      <c r="L11" s="10" t="s">
        <v>422</v>
      </c>
      <c r="M11" s="144">
        <v>0.05</v>
      </c>
      <c r="N11" t="s">
        <v>422</v>
      </c>
      <c r="O11" t="s">
        <v>422</v>
      </c>
      <c r="P11" t="s">
        <v>422</v>
      </c>
      <c r="Q11" t="s">
        <v>83</v>
      </c>
      <c r="R11" t="s">
        <v>425</v>
      </c>
      <c r="S11" t="s">
        <v>426</v>
      </c>
      <c r="T11" t="s">
        <v>103</v>
      </c>
      <c r="U11" s="38" t="s">
        <v>427</v>
      </c>
      <c r="V11">
        <v>11</v>
      </c>
      <c r="W11" s="38" t="str">
        <f>VLOOKUP(V11,LISTAS!$M$2:$N$18,2,0)</f>
        <v>Ciudades y comunidades sostenibles</v>
      </c>
      <c r="X11" t="s">
        <v>432</v>
      </c>
      <c r="Y11" t="s">
        <v>428</v>
      </c>
      <c r="Z11" t="s">
        <v>87</v>
      </c>
      <c r="AA11">
        <v>8</v>
      </c>
      <c r="AB11" t="s">
        <v>422</v>
      </c>
      <c r="AC11" t="s">
        <v>422</v>
      </c>
      <c r="AD11" t="s">
        <v>422</v>
      </c>
      <c r="AE11" t="s">
        <v>422</v>
      </c>
      <c r="AF11" t="s">
        <v>422</v>
      </c>
      <c r="AG11" t="s">
        <v>422</v>
      </c>
      <c r="AH11" s="68" t="s">
        <v>429</v>
      </c>
      <c r="AI11" s="46">
        <v>18730823</v>
      </c>
      <c r="AJ11" s="69">
        <v>5000714284</v>
      </c>
      <c r="AK11" s="46">
        <v>1555293049</v>
      </c>
      <c r="AL11" s="47">
        <v>1E-3</v>
      </c>
      <c r="AM11" s="46">
        <v>1555293.0490000001</v>
      </c>
      <c r="AN11" t="s">
        <v>422</v>
      </c>
      <c r="AO11" t="s">
        <v>422</v>
      </c>
      <c r="AP11" s="67" t="s">
        <v>1040</v>
      </c>
    </row>
    <row r="12" spans="1:42" ht="30" customHeight="1">
      <c r="B12">
        <v>119</v>
      </c>
      <c r="C12" t="str">
        <f>VLOOKUP(B12,LISTAS!$A$2:$B$76,2,0)</f>
        <v>Secretaría Distrital de Cultura, Recreación y Deporte</v>
      </c>
      <c r="D12">
        <v>10</v>
      </c>
      <c r="E12">
        <f>VLOOKUP(D12,LISTAS!$C$2:$D$59,2,0)</f>
        <v>2019</v>
      </c>
      <c r="F12" t="str">
        <f>VLOOKUP(D12,LISTAS!$C$2:$E$59,3,0)</f>
        <v>DOCUMENTO CONPES D.C.</v>
      </c>
      <c r="G12" t="str">
        <f>VLOOKUP(D12,LISTAS!$C$2:$F$59,4,0)</f>
        <v xml:space="preserve">Política Pública de Cultura Ciudadana </v>
      </c>
      <c r="H12" t="str">
        <f>VLOOKUP(D12,LISTAS!$C$2:$G$59,5,0)</f>
        <v>Cultura Ciudadana</v>
      </c>
      <c r="I12" t="str">
        <f>VLOOKUP(D12,LISTAS!$C$2:$H$59,6,0)</f>
        <v>2019-2038</v>
      </c>
      <c r="J12" t="str">
        <f>VLOOKUP(D12,LISTAS!$C$2:$I$59,7,0)</f>
        <v>Cultura, recreación y deporte</v>
      </c>
      <c r="K12" s="67" t="s">
        <v>423</v>
      </c>
      <c r="L12" s="10" t="s">
        <v>422</v>
      </c>
      <c r="M12" s="144">
        <v>0.05</v>
      </c>
      <c r="N12" t="s">
        <v>422</v>
      </c>
      <c r="O12" t="s">
        <v>422</v>
      </c>
      <c r="P12" t="s">
        <v>422</v>
      </c>
      <c r="Q12" t="s">
        <v>83</v>
      </c>
      <c r="R12" t="s">
        <v>425</v>
      </c>
      <c r="S12" t="s">
        <v>426</v>
      </c>
      <c r="T12" t="s">
        <v>103</v>
      </c>
      <c r="U12" s="38" t="s">
        <v>427</v>
      </c>
      <c r="V12">
        <v>11</v>
      </c>
      <c r="W12" s="38" t="str">
        <f>VLOOKUP(V12,LISTAS!$M$2:$N$18,2,0)</f>
        <v>Ciudades y comunidades sostenibles</v>
      </c>
      <c r="X12" t="s">
        <v>432</v>
      </c>
      <c r="Y12" t="s">
        <v>428</v>
      </c>
      <c r="Z12" t="s">
        <v>87</v>
      </c>
      <c r="AA12">
        <v>8</v>
      </c>
      <c r="AB12" t="s">
        <v>422</v>
      </c>
      <c r="AC12" t="s">
        <v>422</v>
      </c>
      <c r="AD12" t="s">
        <v>422</v>
      </c>
      <c r="AE12" t="s">
        <v>422</v>
      </c>
      <c r="AF12" t="s">
        <v>422</v>
      </c>
      <c r="AG12" t="s">
        <v>422</v>
      </c>
      <c r="AH12" s="68" t="s">
        <v>429</v>
      </c>
      <c r="AI12" s="46">
        <v>18730823</v>
      </c>
      <c r="AJ12" s="69">
        <v>5000726974</v>
      </c>
      <c r="AK12" s="46">
        <v>1298007798</v>
      </c>
      <c r="AL12" s="47">
        <v>1.1999999999999999E-3</v>
      </c>
      <c r="AM12" s="46">
        <v>1557609.3575999998</v>
      </c>
      <c r="AN12" t="s">
        <v>422</v>
      </c>
      <c r="AO12" t="s">
        <v>422</v>
      </c>
      <c r="AP12" s="67" t="s">
        <v>1041</v>
      </c>
    </row>
    <row r="13" spans="1:42" ht="30" customHeight="1">
      <c r="B13">
        <v>119</v>
      </c>
      <c r="C13" t="str">
        <f>VLOOKUP(B13,LISTAS!$A$2:$B$76,2,0)</f>
        <v>Secretaría Distrital de Cultura, Recreación y Deporte</v>
      </c>
      <c r="D13">
        <v>10</v>
      </c>
      <c r="E13">
        <f>VLOOKUP(D13,LISTAS!$C$2:$D$59,2,0)</f>
        <v>2019</v>
      </c>
      <c r="F13" t="str">
        <f>VLOOKUP(D13,LISTAS!$C$2:$E$59,3,0)</f>
        <v>DOCUMENTO CONPES D.C.</v>
      </c>
      <c r="G13" t="str">
        <f>VLOOKUP(D13,LISTAS!$C$2:$F$59,4,0)</f>
        <v xml:space="preserve">Política Pública de Cultura Ciudadana </v>
      </c>
      <c r="H13" t="str">
        <f>VLOOKUP(D13,LISTAS!$C$2:$G$59,5,0)</f>
        <v>Cultura Ciudadana</v>
      </c>
      <c r="I13" t="str">
        <f>VLOOKUP(D13,LISTAS!$C$2:$H$59,6,0)</f>
        <v>2019-2038</v>
      </c>
      <c r="J13" t="str">
        <f>VLOOKUP(D13,LISTAS!$C$2:$I$59,7,0)</f>
        <v>Cultura, recreación y deporte</v>
      </c>
      <c r="K13" s="67" t="s">
        <v>423</v>
      </c>
      <c r="L13" s="10" t="s">
        <v>422</v>
      </c>
      <c r="M13" s="144">
        <v>0.05</v>
      </c>
      <c r="N13" t="s">
        <v>422</v>
      </c>
      <c r="O13" t="s">
        <v>422</v>
      </c>
      <c r="P13" t="s">
        <v>422</v>
      </c>
      <c r="Q13" t="s">
        <v>83</v>
      </c>
      <c r="R13" t="s">
        <v>425</v>
      </c>
      <c r="S13" t="s">
        <v>426</v>
      </c>
      <c r="T13" t="s">
        <v>103</v>
      </c>
      <c r="U13" s="38" t="s">
        <v>427</v>
      </c>
      <c r="V13">
        <v>11</v>
      </c>
      <c r="W13" s="38" t="str">
        <f>VLOOKUP(V13,LISTAS!$M$2:$N$18,2,0)</f>
        <v>Ciudades y comunidades sostenibles</v>
      </c>
      <c r="X13" t="s">
        <v>432</v>
      </c>
      <c r="Y13" t="s">
        <v>428</v>
      </c>
      <c r="Z13" t="s">
        <v>87</v>
      </c>
      <c r="AA13">
        <v>8</v>
      </c>
      <c r="AB13" t="s">
        <v>422</v>
      </c>
      <c r="AC13" t="s">
        <v>422</v>
      </c>
      <c r="AD13" t="s">
        <v>422</v>
      </c>
      <c r="AE13" t="s">
        <v>422</v>
      </c>
      <c r="AF13" t="s">
        <v>422</v>
      </c>
      <c r="AG13" t="s">
        <v>422</v>
      </c>
      <c r="AH13" s="68" t="s">
        <v>429</v>
      </c>
      <c r="AI13" s="46">
        <v>18730823</v>
      </c>
      <c r="AJ13" s="69">
        <v>5000741430</v>
      </c>
      <c r="AK13" s="46">
        <v>1472001570</v>
      </c>
      <c r="AL13" s="47">
        <v>1.1000000000000001E-3</v>
      </c>
      <c r="AM13" s="46">
        <v>1619201.7270000002</v>
      </c>
      <c r="AN13" t="s">
        <v>422</v>
      </c>
      <c r="AO13" t="s">
        <v>422</v>
      </c>
      <c r="AP13" s="67" t="s">
        <v>1042</v>
      </c>
    </row>
    <row r="14" spans="1:42" ht="30" customHeight="1">
      <c r="B14">
        <v>119</v>
      </c>
      <c r="C14" t="str">
        <f>VLOOKUP(B14,LISTAS!$A$2:$B$76,2,0)</f>
        <v>Secretaría Distrital de Cultura, Recreación y Deporte</v>
      </c>
      <c r="D14">
        <v>10</v>
      </c>
      <c r="E14">
        <f>VLOOKUP(D14,LISTAS!$C$2:$D$59,2,0)</f>
        <v>2019</v>
      </c>
      <c r="F14" t="str">
        <f>VLOOKUP(D14,LISTAS!$C$2:$E$59,3,0)</f>
        <v>DOCUMENTO CONPES D.C.</v>
      </c>
      <c r="G14" t="str">
        <f>VLOOKUP(D14,LISTAS!$C$2:$F$59,4,0)</f>
        <v xml:space="preserve">Política Pública de Cultura Ciudadana </v>
      </c>
      <c r="H14" t="str">
        <f>VLOOKUP(D14,LISTAS!$C$2:$G$59,5,0)</f>
        <v>Cultura Ciudadana</v>
      </c>
      <c r="I14" t="str">
        <f>VLOOKUP(D14,LISTAS!$C$2:$H$59,6,0)</f>
        <v>2019-2038</v>
      </c>
      <c r="J14" t="str">
        <f>VLOOKUP(D14,LISTAS!$C$2:$I$59,7,0)</f>
        <v>Cultura, recreación y deporte</v>
      </c>
      <c r="K14" s="67" t="s">
        <v>423</v>
      </c>
      <c r="L14" s="10" t="s">
        <v>422</v>
      </c>
      <c r="M14" s="144">
        <v>0.05</v>
      </c>
      <c r="N14" t="s">
        <v>422</v>
      </c>
      <c r="O14" t="s">
        <v>422</v>
      </c>
      <c r="P14" t="s">
        <v>422</v>
      </c>
      <c r="Q14" t="s">
        <v>83</v>
      </c>
      <c r="R14" t="s">
        <v>425</v>
      </c>
      <c r="S14" t="s">
        <v>426</v>
      </c>
      <c r="T14" t="s">
        <v>103</v>
      </c>
      <c r="U14" s="38" t="s">
        <v>427</v>
      </c>
      <c r="V14">
        <v>11</v>
      </c>
      <c r="W14" s="38" t="str">
        <f>VLOOKUP(V14,LISTAS!$M$2:$N$18,2,0)</f>
        <v>Ciudades y comunidades sostenibles</v>
      </c>
      <c r="X14" t="s">
        <v>432</v>
      </c>
      <c r="Y14" t="s">
        <v>428</v>
      </c>
      <c r="Z14" t="s">
        <v>87</v>
      </c>
      <c r="AA14">
        <v>8</v>
      </c>
      <c r="AB14" t="s">
        <v>422</v>
      </c>
      <c r="AC14" t="s">
        <v>422</v>
      </c>
      <c r="AD14" t="s">
        <v>422</v>
      </c>
      <c r="AE14" t="s">
        <v>422</v>
      </c>
      <c r="AF14" t="s">
        <v>422</v>
      </c>
      <c r="AG14" t="s">
        <v>422</v>
      </c>
      <c r="AH14" s="68" t="s">
        <v>429</v>
      </c>
      <c r="AI14" s="46">
        <v>18730823</v>
      </c>
      <c r="AJ14" s="69">
        <v>5000755416</v>
      </c>
      <c r="AK14" s="46">
        <v>1390542552</v>
      </c>
      <c r="AL14" s="47">
        <v>1.1000000000000001E-3</v>
      </c>
      <c r="AM14" s="46">
        <v>1529596.8072000002</v>
      </c>
      <c r="AN14" t="s">
        <v>422</v>
      </c>
      <c r="AO14" t="s">
        <v>422</v>
      </c>
      <c r="AP14" s="67" t="s">
        <v>1043</v>
      </c>
    </row>
    <row r="15" spans="1:42" ht="30" customHeight="1">
      <c r="B15">
        <v>119</v>
      </c>
      <c r="C15" t="str">
        <f>VLOOKUP(B15,LISTAS!$A$2:$B$76,2,0)</f>
        <v>Secretaría Distrital de Cultura, Recreación y Deporte</v>
      </c>
      <c r="D15">
        <v>10</v>
      </c>
      <c r="E15">
        <f>VLOOKUP(D15,LISTAS!$C$2:$D$59,2,0)</f>
        <v>2019</v>
      </c>
      <c r="F15" t="str">
        <f>VLOOKUP(D15,LISTAS!$C$2:$E$59,3,0)</f>
        <v>DOCUMENTO CONPES D.C.</v>
      </c>
      <c r="G15" t="str">
        <f>VLOOKUP(D15,LISTAS!$C$2:$F$59,4,0)</f>
        <v xml:space="preserve">Política Pública de Cultura Ciudadana </v>
      </c>
      <c r="H15" t="str">
        <f>VLOOKUP(D15,LISTAS!$C$2:$G$59,5,0)</f>
        <v>Cultura Ciudadana</v>
      </c>
      <c r="I15" t="str">
        <f>VLOOKUP(D15,LISTAS!$C$2:$H$59,6,0)</f>
        <v>2019-2038</v>
      </c>
      <c r="J15" t="str">
        <f>VLOOKUP(D15,LISTAS!$C$2:$I$59,7,0)</f>
        <v>Cultura, recreación y deporte</v>
      </c>
      <c r="K15" s="67" t="s">
        <v>423</v>
      </c>
      <c r="L15" s="10" t="s">
        <v>422</v>
      </c>
      <c r="M15" s="144">
        <v>0.05</v>
      </c>
      <c r="N15" t="s">
        <v>422</v>
      </c>
      <c r="O15" t="s">
        <v>422</v>
      </c>
      <c r="P15" t="s">
        <v>422</v>
      </c>
      <c r="Q15" t="s">
        <v>83</v>
      </c>
      <c r="R15" t="s">
        <v>425</v>
      </c>
      <c r="S15" t="s">
        <v>426</v>
      </c>
      <c r="T15" t="s">
        <v>103</v>
      </c>
      <c r="U15" s="38" t="s">
        <v>427</v>
      </c>
      <c r="V15">
        <v>11</v>
      </c>
      <c r="W15" s="38" t="str">
        <f>VLOOKUP(V15,LISTAS!$M$2:$N$18,2,0)</f>
        <v>Ciudades y comunidades sostenibles</v>
      </c>
      <c r="X15" t="s">
        <v>432</v>
      </c>
      <c r="Y15" t="s">
        <v>428</v>
      </c>
      <c r="Z15" t="s">
        <v>87</v>
      </c>
      <c r="AA15">
        <v>8</v>
      </c>
      <c r="AB15" t="s">
        <v>422</v>
      </c>
      <c r="AC15" t="s">
        <v>422</v>
      </c>
      <c r="AD15" t="s">
        <v>422</v>
      </c>
      <c r="AE15" t="s">
        <v>422</v>
      </c>
      <c r="AF15" t="s">
        <v>422</v>
      </c>
      <c r="AG15" t="s">
        <v>422</v>
      </c>
      <c r="AH15" s="68" t="s">
        <v>429</v>
      </c>
      <c r="AI15" s="46">
        <v>18730823</v>
      </c>
      <c r="AJ15" s="69">
        <v>5000768200</v>
      </c>
      <c r="AK15" s="46">
        <v>1556668505</v>
      </c>
      <c r="AL15" s="47">
        <v>1E-3</v>
      </c>
      <c r="AM15" s="46">
        <v>1556668.5050000001</v>
      </c>
      <c r="AN15" t="s">
        <v>422</v>
      </c>
      <c r="AO15" t="s">
        <v>422</v>
      </c>
      <c r="AP15" s="67" t="s">
        <v>1044</v>
      </c>
    </row>
    <row r="16" spans="1:42" ht="30" customHeight="1">
      <c r="B16">
        <v>119</v>
      </c>
      <c r="C16" t="str">
        <f>VLOOKUP(B16,LISTAS!$A$2:$B$76,2,0)</f>
        <v>Secretaría Distrital de Cultura, Recreación y Deporte</v>
      </c>
      <c r="D16">
        <v>10</v>
      </c>
      <c r="E16">
        <f>VLOOKUP(D16,LISTAS!$C$2:$D$59,2,0)</f>
        <v>2019</v>
      </c>
      <c r="F16" t="str">
        <f>VLOOKUP(D16,LISTAS!$C$2:$E$59,3,0)</f>
        <v>DOCUMENTO CONPES D.C.</v>
      </c>
      <c r="G16" t="str">
        <f>VLOOKUP(D16,LISTAS!$C$2:$F$59,4,0)</f>
        <v xml:space="preserve">Política Pública de Cultura Ciudadana </v>
      </c>
      <c r="H16" t="str">
        <f>VLOOKUP(D16,LISTAS!$C$2:$G$59,5,0)</f>
        <v>Cultura Ciudadana</v>
      </c>
      <c r="I16" t="str">
        <f>VLOOKUP(D16,LISTAS!$C$2:$H$59,6,0)</f>
        <v>2019-2038</v>
      </c>
      <c r="J16" t="str">
        <f>VLOOKUP(D16,LISTAS!$C$2:$I$59,7,0)</f>
        <v>Cultura, recreación y deporte</v>
      </c>
      <c r="K16" s="67" t="s">
        <v>423</v>
      </c>
      <c r="L16" s="10" t="s">
        <v>422</v>
      </c>
      <c r="M16" s="144">
        <v>0.05</v>
      </c>
      <c r="N16" t="s">
        <v>422</v>
      </c>
      <c r="O16" t="s">
        <v>422</v>
      </c>
      <c r="P16" t="s">
        <v>422</v>
      </c>
      <c r="Q16" t="s">
        <v>83</v>
      </c>
      <c r="R16" t="s">
        <v>425</v>
      </c>
      <c r="S16" t="s">
        <v>426</v>
      </c>
      <c r="T16" t="s">
        <v>103</v>
      </c>
      <c r="U16" s="38" t="s">
        <v>427</v>
      </c>
      <c r="V16">
        <v>11</v>
      </c>
      <c r="W16" s="38" t="str">
        <f>VLOOKUP(V16,LISTAS!$M$2:$N$18,2,0)</f>
        <v>Ciudades y comunidades sostenibles</v>
      </c>
      <c r="X16" t="s">
        <v>432</v>
      </c>
      <c r="Y16" t="s">
        <v>428</v>
      </c>
      <c r="Z16" t="s">
        <v>87</v>
      </c>
      <c r="AA16">
        <v>8</v>
      </c>
      <c r="AB16" t="s">
        <v>422</v>
      </c>
      <c r="AC16" t="s">
        <v>422</v>
      </c>
      <c r="AD16" t="s">
        <v>422</v>
      </c>
      <c r="AE16" t="s">
        <v>422</v>
      </c>
      <c r="AF16" t="s">
        <v>422</v>
      </c>
      <c r="AG16" t="s">
        <v>422</v>
      </c>
      <c r="AH16" s="68" t="s">
        <v>429</v>
      </c>
      <c r="AI16" s="46">
        <v>18730823</v>
      </c>
      <c r="AJ16" s="69">
        <v>5000778194</v>
      </c>
      <c r="AK16" s="46">
        <v>2971276684</v>
      </c>
      <c r="AL16" s="47">
        <v>5.0000000000000001E-4</v>
      </c>
      <c r="AM16" s="46">
        <v>1485638.3419999999</v>
      </c>
      <c r="AN16" t="s">
        <v>422</v>
      </c>
      <c r="AO16" t="s">
        <v>422</v>
      </c>
      <c r="AP16" s="67" t="s">
        <v>1045</v>
      </c>
    </row>
    <row r="17" spans="2:42" ht="30" customHeight="1">
      <c r="B17">
        <v>119</v>
      </c>
      <c r="C17" t="str">
        <f>VLOOKUP(B17,LISTAS!$A$2:$B$76,2,0)</f>
        <v>Secretaría Distrital de Cultura, Recreación y Deporte</v>
      </c>
      <c r="D17">
        <v>10</v>
      </c>
      <c r="E17">
        <f>VLOOKUP(D17,LISTAS!$C$2:$D$59,2,0)</f>
        <v>2019</v>
      </c>
      <c r="F17" t="str">
        <f>VLOOKUP(D17,LISTAS!$C$2:$E$59,3,0)</f>
        <v>DOCUMENTO CONPES D.C.</v>
      </c>
      <c r="G17" t="str">
        <f>VLOOKUP(D17,LISTAS!$C$2:$F$59,4,0)</f>
        <v xml:space="preserve">Política Pública de Cultura Ciudadana </v>
      </c>
      <c r="H17" t="str">
        <f>VLOOKUP(D17,LISTAS!$C$2:$G$59,5,0)</f>
        <v>Cultura Ciudadana</v>
      </c>
      <c r="I17" t="str">
        <f>VLOOKUP(D17,LISTAS!$C$2:$H$59,6,0)</f>
        <v>2019-2038</v>
      </c>
      <c r="J17" t="str">
        <f>VLOOKUP(D17,LISTAS!$C$2:$I$59,7,0)</f>
        <v>Cultura, recreación y deporte</v>
      </c>
      <c r="K17" s="67" t="s">
        <v>424</v>
      </c>
      <c r="L17" s="10" t="s">
        <v>422</v>
      </c>
      <c r="M17" s="145">
        <v>0.25</v>
      </c>
      <c r="N17" t="s">
        <v>422</v>
      </c>
      <c r="O17" t="s">
        <v>422</v>
      </c>
      <c r="P17" t="s">
        <v>422</v>
      </c>
      <c r="Q17" t="s">
        <v>83</v>
      </c>
      <c r="R17" t="s">
        <v>430</v>
      </c>
      <c r="S17" t="s">
        <v>431</v>
      </c>
      <c r="T17" t="s">
        <v>76</v>
      </c>
      <c r="U17" s="38" t="s">
        <v>427</v>
      </c>
      <c r="V17">
        <v>11</v>
      </c>
      <c r="W17" s="38" t="str">
        <f>VLOOKUP(V17,LISTAS!$M$2:$N$18,2,0)</f>
        <v>Ciudades y comunidades sostenibles</v>
      </c>
      <c r="X17" t="s">
        <v>432</v>
      </c>
      <c r="Y17" t="s">
        <v>428</v>
      </c>
      <c r="Z17" t="s">
        <v>97</v>
      </c>
      <c r="AA17" s="39">
        <v>1</v>
      </c>
      <c r="AB17">
        <v>7879</v>
      </c>
      <c r="AC17" s="70" t="s">
        <v>436</v>
      </c>
      <c r="AD17" s="67" t="s">
        <v>433</v>
      </c>
      <c r="AE17">
        <v>1</v>
      </c>
      <c r="AF17">
        <v>1</v>
      </c>
      <c r="AG17" s="39">
        <v>1</v>
      </c>
      <c r="AH17" t="s">
        <v>422</v>
      </c>
      <c r="AI17" s="46">
        <v>8262639990</v>
      </c>
      <c r="AJ17" s="69">
        <v>5000655137</v>
      </c>
      <c r="AK17" s="49">
        <v>50511312</v>
      </c>
      <c r="AL17" s="48">
        <v>1</v>
      </c>
      <c r="AM17" s="46">
        <v>50511312</v>
      </c>
      <c r="AN17" t="s">
        <v>422</v>
      </c>
      <c r="AO17" t="s">
        <v>422</v>
      </c>
      <c r="AP17" s="67" t="s">
        <v>459</v>
      </c>
    </row>
    <row r="18" spans="2:42" ht="30" customHeight="1">
      <c r="B18">
        <v>119</v>
      </c>
      <c r="C18" t="str">
        <f>VLOOKUP(B18,LISTAS!$A$2:$B$76,2,0)</f>
        <v>Secretaría Distrital de Cultura, Recreación y Deporte</v>
      </c>
      <c r="D18">
        <v>10</v>
      </c>
      <c r="E18">
        <f>VLOOKUP(D18,LISTAS!$C$2:$D$59,2,0)</f>
        <v>2019</v>
      </c>
      <c r="F18" t="str">
        <f>VLOOKUP(D18,LISTAS!$C$2:$E$59,3,0)</f>
        <v>DOCUMENTO CONPES D.C.</v>
      </c>
      <c r="G18" t="str">
        <f>VLOOKUP(D18,LISTAS!$C$2:$F$59,4,0)</f>
        <v xml:space="preserve">Política Pública de Cultura Ciudadana </v>
      </c>
      <c r="H18" t="str">
        <f>VLOOKUP(D18,LISTAS!$C$2:$G$59,5,0)</f>
        <v>Cultura Ciudadana</v>
      </c>
      <c r="I18" t="str">
        <f>VLOOKUP(D18,LISTAS!$C$2:$H$59,6,0)</f>
        <v>2019-2038</v>
      </c>
      <c r="J18" t="str">
        <f>VLOOKUP(D18,LISTAS!$C$2:$I$59,7,0)</f>
        <v>Cultura, recreación y deporte</v>
      </c>
      <c r="K18" s="67" t="s">
        <v>424</v>
      </c>
      <c r="L18" s="10" t="s">
        <v>422</v>
      </c>
      <c r="M18" s="145">
        <v>0.25</v>
      </c>
      <c r="N18" t="s">
        <v>422</v>
      </c>
      <c r="O18" t="s">
        <v>422</v>
      </c>
      <c r="P18" t="s">
        <v>422</v>
      </c>
      <c r="Q18" t="s">
        <v>83</v>
      </c>
      <c r="R18" t="s">
        <v>430</v>
      </c>
      <c r="S18" t="s">
        <v>431</v>
      </c>
      <c r="T18" t="s">
        <v>76</v>
      </c>
      <c r="U18" s="38" t="s">
        <v>427</v>
      </c>
      <c r="V18">
        <v>11</v>
      </c>
      <c r="W18" s="38" t="str">
        <f>VLOOKUP(V18,LISTAS!$M$2:$N$18,2,0)</f>
        <v>Ciudades y comunidades sostenibles</v>
      </c>
      <c r="X18" t="s">
        <v>432</v>
      </c>
      <c r="Y18" t="s">
        <v>428</v>
      </c>
      <c r="Z18" t="s">
        <v>97</v>
      </c>
      <c r="AA18" s="39">
        <v>1</v>
      </c>
      <c r="AB18">
        <v>7991</v>
      </c>
      <c r="AC18" s="70" t="s">
        <v>437</v>
      </c>
      <c r="AD18" s="67" t="s">
        <v>434</v>
      </c>
      <c r="AE18">
        <v>8</v>
      </c>
      <c r="AF18">
        <v>8</v>
      </c>
      <c r="AG18" s="39">
        <v>1</v>
      </c>
      <c r="AH18" t="s">
        <v>422</v>
      </c>
      <c r="AI18" s="46">
        <v>8262639990</v>
      </c>
      <c r="AJ18" s="69">
        <v>5000759085</v>
      </c>
      <c r="AK18" s="49">
        <v>12627828</v>
      </c>
      <c r="AL18" s="48">
        <v>1</v>
      </c>
      <c r="AM18" s="46">
        <v>12627828</v>
      </c>
      <c r="AN18" t="s">
        <v>422</v>
      </c>
      <c r="AO18" t="s">
        <v>422</v>
      </c>
      <c r="AP18" s="67" t="s">
        <v>460</v>
      </c>
    </row>
    <row r="19" spans="2:42" ht="30" customHeight="1">
      <c r="B19">
        <v>119</v>
      </c>
      <c r="C19" t="str">
        <f>VLOOKUP(B19,LISTAS!$A$2:$B$76,2,0)</f>
        <v>Secretaría Distrital de Cultura, Recreación y Deporte</v>
      </c>
      <c r="D19">
        <v>10</v>
      </c>
      <c r="E19">
        <f>VLOOKUP(D19,LISTAS!$C$2:$D$59,2,0)</f>
        <v>2019</v>
      </c>
      <c r="F19" t="str">
        <f>VLOOKUP(D19,LISTAS!$C$2:$E$59,3,0)</f>
        <v>DOCUMENTO CONPES D.C.</v>
      </c>
      <c r="G19" t="str">
        <f>VLOOKUP(D19,LISTAS!$C$2:$F$59,4,0)</f>
        <v xml:space="preserve">Política Pública de Cultura Ciudadana </v>
      </c>
      <c r="H19" t="str">
        <f>VLOOKUP(D19,LISTAS!$C$2:$G$59,5,0)</f>
        <v>Cultura Ciudadana</v>
      </c>
      <c r="I19" t="str">
        <f>VLOOKUP(D19,LISTAS!$C$2:$H$59,6,0)</f>
        <v>2019-2038</v>
      </c>
      <c r="J19" t="str">
        <f>VLOOKUP(D19,LISTAS!$C$2:$I$59,7,0)</f>
        <v>Cultura, recreación y deporte</v>
      </c>
      <c r="K19" s="67" t="s">
        <v>424</v>
      </c>
      <c r="L19" s="10" t="s">
        <v>422</v>
      </c>
      <c r="M19" s="145">
        <v>0.25</v>
      </c>
      <c r="N19" t="s">
        <v>422</v>
      </c>
      <c r="O19" t="s">
        <v>422</v>
      </c>
      <c r="P19" t="s">
        <v>422</v>
      </c>
      <c r="Q19" t="s">
        <v>83</v>
      </c>
      <c r="R19" t="s">
        <v>430</v>
      </c>
      <c r="S19" t="s">
        <v>431</v>
      </c>
      <c r="T19" t="s">
        <v>76</v>
      </c>
      <c r="U19" s="38" t="s">
        <v>427</v>
      </c>
      <c r="V19">
        <v>11</v>
      </c>
      <c r="W19" s="38" t="str">
        <f>VLOOKUP(V19,LISTAS!$M$2:$N$18,2,0)</f>
        <v>Ciudades y comunidades sostenibles</v>
      </c>
      <c r="X19" t="s">
        <v>432</v>
      </c>
      <c r="Y19" t="s">
        <v>428</v>
      </c>
      <c r="Z19" t="s">
        <v>97</v>
      </c>
      <c r="AA19" s="39">
        <v>1</v>
      </c>
      <c r="AB19">
        <v>7991</v>
      </c>
      <c r="AC19" s="70" t="s">
        <v>437</v>
      </c>
      <c r="AD19" s="67" t="s">
        <v>434</v>
      </c>
      <c r="AE19">
        <v>8</v>
      </c>
      <c r="AF19">
        <v>8</v>
      </c>
      <c r="AG19" s="39">
        <v>1</v>
      </c>
      <c r="AH19" t="s">
        <v>422</v>
      </c>
      <c r="AI19" s="46">
        <v>8262639990</v>
      </c>
      <c r="AJ19" s="69">
        <v>5000794567</v>
      </c>
      <c r="AK19" s="49">
        <v>6313914</v>
      </c>
      <c r="AL19" s="48">
        <v>1</v>
      </c>
      <c r="AM19" s="46">
        <v>6313914</v>
      </c>
      <c r="AN19" t="s">
        <v>422</v>
      </c>
      <c r="AO19" t="s">
        <v>422</v>
      </c>
      <c r="AP19" s="67" t="s">
        <v>461</v>
      </c>
    </row>
    <row r="20" spans="2:42" ht="30" customHeight="1">
      <c r="B20">
        <v>119</v>
      </c>
      <c r="C20" t="str">
        <f>VLOOKUP(B20,LISTAS!$A$2:$B$76,2,0)</f>
        <v>Secretaría Distrital de Cultura, Recreación y Deporte</v>
      </c>
      <c r="D20">
        <v>10</v>
      </c>
      <c r="E20">
        <f>VLOOKUP(D20,LISTAS!$C$2:$D$59,2,0)</f>
        <v>2019</v>
      </c>
      <c r="F20" t="str">
        <f>VLOOKUP(D20,LISTAS!$C$2:$E$59,3,0)</f>
        <v>DOCUMENTO CONPES D.C.</v>
      </c>
      <c r="G20" t="str">
        <f>VLOOKUP(D20,LISTAS!$C$2:$F$59,4,0)</f>
        <v xml:space="preserve">Política Pública de Cultura Ciudadana </v>
      </c>
      <c r="H20" t="str">
        <f>VLOOKUP(D20,LISTAS!$C$2:$G$59,5,0)</f>
        <v>Cultura Ciudadana</v>
      </c>
      <c r="I20" t="str">
        <f>VLOOKUP(D20,LISTAS!$C$2:$H$59,6,0)</f>
        <v>2019-2038</v>
      </c>
      <c r="J20" t="str">
        <f>VLOOKUP(D20,LISTAS!$C$2:$I$59,7,0)</f>
        <v>Cultura, recreación y deporte</v>
      </c>
      <c r="K20" s="67" t="s">
        <v>424</v>
      </c>
      <c r="L20" s="10" t="s">
        <v>422</v>
      </c>
      <c r="M20" s="145">
        <v>0.25</v>
      </c>
      <c r="N20" t="s">
        <v>422</v>
      </c>
      <c r="O20" t="s">
        <v>422</v>
      </c>
      <c r="P20" t="s">
        <v>422</v>
      </c>
      <c r="Q20" t="s">
        <v>83</v>
      </c>
      <c r="R20" t="s">
        <v>430</v>
      </c>
      <c r="S20" t="s">
        <v>431</v>
      </c>
      <c r="T20" t="s">
        <v>76</v>
      </c>
      <c r="U20" s="38" t="s">
        <v>427</v>
      </c>
      <c r="V20">
        <v>11</v>
      </c>
      <c r="W20" s="38" t="str">
        <f>VLOOKUP(V20,LISTAS!$M$2:$N$18,2,0)</f>
        <v>Ciudades y comunidades sostenibles</v>
      </c>
      <c r="X20" t="s">
        <v>432</v>
      </c>
      <c r="Y20" t="s">
        <v>428</v>
      </c>
      <c r="Z20" t="s">
        <v>97</v>
      </c>
      <c r="AA20" s="39">
        <v>1</v>
      </c>
      <c r="AB20">
        <v>7879</v>
      </c>
      <c r="AC20" s="70" t="s">
        <v>436</v>
      </c>
      <c r="AD20" s="67" t="s">
        <v>433</v>
      </c>
      <c r="AE20">
        <v>1</v>
      </c>
      <c r="AF20">
        <v>1</v>
      </c>
      <c r="AG20" s="39">
        <v>1</v>
      </c>
      <c r="AH20" t="s">
        <v>422</v>
      </c>
      <c r="AI20" s="46">
        <v>8262639990</v>
      </c>
      <c r="AJ20" s="69">
        <v>5000655123</v>
      </c>
      <c r="AK20" s="49">
        <v>56714776</v>
      </c>
      <c r="AL20" s="48">
        <v>0.85</v>
      </c>
      <c r="AM20" s="46">
        <v>48207559.600000001</v>
      </c>
      <c r="AN20" t="s">
        <v>422</v>
      </c>
      <c r="AO20" t="s">
        <v>422</v>
      </c>
      <c r="AP20" s="67" t="s">
        <v>462</v>
      </c>
    </row>
    <row r="21" spans="2:42" ht="30" customHeight="1">
      <c r="B21">
        <v>119</v>
      </c>
      <c r="C21" t="str">
        <f>VLOOKUP(B21,LISTAS!$A$2:$B$76,2,0)</f>
        <v>Secretaría Distrital de Cultura, Recreación y Deporte</v>
      </c>
      <c r="D21">
        <v>10</v>
      </c>
      <c r="E21">
        <f>VLOOKUP(D21,LISTAS!$C$2:$D$59,2,0)</f>
        <v>2019</v>
      </c>
      <c r="F21" t="str">
        <f>VLOOKUP(D21,LISTAS!$C$2:$E$59,3,0)</f>
        <v>DOCUMENTO CONPES D.C.</v>
      </c>
      <c r="G21" t="str">
        <f>VLOOKUP(D21,LISTAS!$C$2:$F$59,4,0)</f>
        <v xml:space="preserve">Política Pública de Cultura Ciudadana </v>
      </c>
      <c r="H21" t="str">
        <f>VLOOKUP(D21,LISTAS!$C$2:$G$59,5,0)</f>
        <v>Cultura Ciudadana</v>
      </c>
      <c r="I21" t="str">
        <f>VLOOKUP(D21,LISTAS!$C$2:$H$59,6,0)</f>
        <v>2019-2038</v>
      </c>
      <c r="J21" t="str">
        <f>VLOOKUP(D21,LISTAS!$C$2:$I$59,7,0)</f>
        <v>Cultura, recreación y deporte</v>
      </c>
      <c r="K21" s="67" t="s">
        <v>424</v>
      </c>
      <c r="L21" s="10" t="s">
        <v>422</v>
      </c>
      <c r="M21" s="145">
        <v>0.25</v>
      </c>
      <c r="N21" t="s">
        <v>422</v>
      </c>
      <c r="O21" t="s">
        <v>422</v>
      </c>
      <c r="P21" t="s">
        <v>422</v>
      </c>
      <c r="Q21" t="s">
        <v>83</v>
      </c>
      <c r="R21" t="s">
        <v>430</v>
      </c>
      <c r="S21" t="s">
        <v>431</v>
      </c>
      <c r="T21" t="s">
        <v>76</v>
      </c>
      <c r="U21" s="38" t="s">
        <v>427</v>
      </c>
      <c r="V21">
        <v>11</v>
      </c>
      <c r="W21" s="38" t="str">
        <f>VLOOKUP(V21,LISTAS!$M$2:$N$18,2,0)</f>
        <v>Ciudades y comunidades sostenibles</v>
      </c>
      <c r="X21" t="s">
        <v>432</v>
      </c>
      <c r="Y21" t="s">
        <v>428</v>
      </c>
      <c r="Z21" t="s">
        <v>97</v>
      </c>
      <c r="AA21" s="39">
        <v>1</v>
      </c>
      <c r="AB21">
        <v>7879</v>
      </c>
      <c r="AC21" s="70" t="s">
        <v>436</v>
      </c>
      <c r="AD21" s="67" t="s">
        <v>433</v>
      </c>
      <c r="AE21">
        <v>1</v>
      </c>
      <c r="AF21">
        <v>1</v>
      </c>
      <c r="AG21" s="39">
        <v>1</v>
      </c>
      <c r="AH21" t="s">
        <v>422</v>
      </c>
      <c r="AI21" s="46">
        <v>8262639990</v>
      </c>
      <c r="AJ21" s="69">
        <v>5000762041</v>
      </c>
      <c r="AK21" s="49">
        <v>12524513</v>
      </c>
      <c r="AL21" s="48">
        <v>0.85</v>
      </c>
      <c r="AM21" s="46">
        <v>10645836.049999999</v>
      </c>
      <c r="AN21" t="s">
        <v>422</v>
      </c>
      <c r="AO21" t="s">
        <v>422</v>
      </c>
      <c r="AP21" s="67" t="s">
        <v>463</v>
      </c>
    </row>
    <row r="22" spans="2:42" ht="30" customHeight="1">
      <c r="B22">
        <v>119</v>
      </c>
      <c r="C22" t="str">
        <f>VLOOKUP(B22,LISTAS!$A$2:$B$76,2,0)</f>
        <v>Secretaría Distrital de Cultura, Recreación y Deporte</v>
      </c>
      <c r="D22">
        <v>10</v>
      </c>
      <c r="E22">
        <f>VLOOKUP(D22,LISTAS!$C$2:$D$59,2,0)</f>
        <v>2019</v>
      </c>
      <c r="F22" t="str">
        <f>VLOOKUP(D22,LISTAS!$C$2:$E$59,3,0)</f>
        <v>DOCUMENTO CONPES D.C.</v>
      </c>
      <c r="G22" t="str">
        <f>VLOOKUP(D22,LISTAS!$C$2:$F$59,4,0)</f>
        <v xml:space="preserve">Política Pública de Cultura Ciudadana </v>
      </c>
      <c r="H22" t="str">
        <f>VLOOKUP(D22,LISTAS!$C$2:$G$59,5,0)</f>
        <v>Cultura Ciudadana</v>
      </c>
      <c r="I22" t="str">
        <f>VLOOKUP(D22,LISTAS!$C$2:$H$59,6,0)</f>
        <v>2019-2038</v>
      </c>
      <c r="J22" t="str">
        <f>VLOOKUP(D22,LISTAS!$C$2:$I$59,7,0)</f>
        <v>Cultura, recreación y deporte</v>
      </c>
      <c r="K22" s="67" t="s">
        <v>424</v>
      </c>
      <c r="L22" s="10" t="s">
        <v>422</v>
      </c>
      <c r="M22" s="145">
        <v>0.25</v>
      </c>
      <c r="N22" t="s">
        <v>422</v>
      </c>
      <c r="O22" t="s">
        <v>422</v>
      </c>
      <c r="P22" t="s">
        <v>422</v>
      </c>
      <c r="Q22" t="s">
        <v>83</v>
      </c>
      <c r="R22" t="s">
        <v>430</v>
      </c>
      <c r="S22" t="s">
        <v>431</v>
      </c>
      <c r="T22" t="s">
        <v>76</v>
      </c>
      <c r="U22" s="38" t="s">
        <v>427</v>
      </c>
      <c r="V22">
        <v>11</v>
      </c>
      <c r="W22" s="38" t="str">
        <f>VLOOKUP(V22,LISTAS!$M$2:$N$18,2,0)</f>
        <v>Ciudades y comunidades sostenibles</v>
      </c>
      <c r="X22" t="s">
        <v>432</v>
      </c>
      <c r="Y22" t="s">
        <v>428</v>
      </c>
      <c r="Z22" t="s">
        <v>97</v>
      </c>
      <c r="AA22" s="39">
        <v>1</v>
      </c>
      <c r="AB22">
        <v>7879</v>
      </c>
      <c r="AC22" s="70" t="s">
        <v>436</v>
      </c>
      <c r="AD22" s="67" t="s">
        <v>433</v>
      </c>
      <c r="AE22">
        <v>1</v>
      </c>
      <c r="AF22">
        <v>1</v>
      </c>
      <c r="AG22" s="39">
        <v>1</v>
      </c>
      <c r="AH22" t="s">
        <v>422</v>
      </c>
      <c r="AI22" s="46">
        <v>8262639990</v>
      </c>
      <c r="AJ22" s="69">
        <v>5000787228</v>
      </c>
      <c r="AK22" s="49">
        <v>7089347</v>
      </c>
      <c r="AL22" s="48">
        <v>0.85</v>
      </c>
      <c r="AM22" s="46">
        <v>6025944.9500000002</v>
      </c>
      <c r="AN22" t="s">
        <v>422</v>
      </c>
      <c r="AO22" t="s">
        <v>422</v>
      </c>
      <c r="AP22" s="67" t="s">
        <v>464</v>
      </c>
    </row>
    <row r="23" spans="2:42" ht="30" customHeight="1">
      <c r="B23">
        <v>119</v>
      </c>
      <c r="C23" t="str">
        <f>VLOOKUP(B23,LISTAS!$A$2:$B$76,2,0)</f>
        <v>Secretaría Distrital de Cultura, Recreación y Deporte</v>
      </c>
      <c r="D23">
        <v>10</v>
      </c>
      <c r="E23">
        <f>VLOOKUP(D23,LISTAS!$C$2:$D$59,2,0)</f>
        <v>2019</v>
      </c>
      <c r="F23" t="str">
        <f>VLOOKUP(D23,LISTAS!$C$2:$E$59,3,0)</f>
        <v>DOCUMENTO CONPES D.C.</v>
      </c>
      <c r="G23" t="str">
        <f>VLOOKUP(D23,LISTAS!$C$2:$F$59,4,0)</f>
        <v xml:space="preserve">Política Pública de Cultura Ciudadana </v>
      </c>
      <c r="H23" t="str">
        <f>VLOOKUP(D23,LISTAS!$C$2:$G$59,5,0)</f>
        <v>Cultura Ciudadana</v>
      </c>
      <c r="I23" t="str">
        <f>VLOOKUP(D23,LISTAS!$C$2:$H$59,6,0)</f>
        <v>2019-2038</v>
      </c>
      <c r="J23" t="str">
        <f>VLOOKUP(D23,LISTAS!$C$2:$I$59,7,0)</f>
        <v>Cultura, recreación y deporte</v>
      </c>
      <c r="K23" s="67" t="s">
        <v>424</v>
      </c>
      <c r="L23" s="10" t="s">
        <v>422</v>
      </c>
      <c r="M23" s="145">
        <v>0.25</v>
      </c>
      <c r="N23" t="s">
        <v>422</v>
      </c>
      <c r="O23" t="s">
        <v>422</v>
      </c>
      <c r="P23" t="s">
        <v>422</v>
      </c>
      <c r="Q23" t="s">
        <v>83</v>
      </c>
      <c r="R23" t="s">
        <v>430</v>
      </c>
      <c r="S23" t="s">
        <v>431</v>
      </c>
      <c r="T23" t="s">
        <v>76</v>
      </c>
      <c r="U23" s="38" t="s">
        <v>427</v>
      </c>
      <c r="V23">
        <v>11</v>
      </c>
      <c r="W23" s="38" t="str">
        <f>VLOOKUP(V23,LISTAS!$M$2:$N$18,2,0)</f>
        <v>Ciudades y comunidades sostenibles</v>
      </c>
      <c r="X23" t="s">
        <v>432</v>
      </c>
      <c r="Y23" t="s">
        <v>428</v>
      </c>
      <c r="Z23" t="s">
        <v>97</v>
      </c>
      <c r="AA23" s="39">
        <v>1</v>
      </c>
      <c r="AB23">
        <v>7879</v>
      </c>
      <c r="AC23" s="70" t="s">
        <v>436</v>
      </c>
      <c r="AD23" s="67" t="s">
        <v>433</v>
      </c>
      <c r="AE23">
        <v>1</v>
      </c>
      <c r="AF23">
        <v>1</v>
      </c>
      <c r="AG23" s="39">
        <v>1</v>
      </c>
      <c r="AH23" t="s">
        <v>422</v>
      </c>
      <c r="AI23" s="46">
        <v>8262639990</v>
      </c>
      <c r="AJ23" s="69">
        <v>5000696163</v>
      </c>
      <c r="AK23" s="49">
        <v>56472750</v>
      </c>
      <c r="AL23" s="48">
        <v>0.85</v>
      </c>
      <c r="AM23" s="46">
        <v>48001837.5</v>
      </c>
      <c r="AN23" t="s">
        <v>422</v>
      </c>
      <c r="AO23" t="s">
        <v>422</v>
      </c>
      <c r="AP23" s="67" t="s">
        <v>465</v>
      </c>
    </row>
    <row r="24" spans="2:42" ht="30" customHeight="1">
      <c r="B24">
        <v>119</v>
      </c>
      <c r="C24" t="str">
        <f>VLOOKUP(B24,LISTAS!$A$2:$B$76,2,0)</f>
        <v>Secretaría Distrital de Cultura, Recreación y Deporte</v>
      </c>
      <c r="D24">
        <v>10</v>
      </c>
      <c r="E24">
        <f>VLOOKUP(D24,LISTAS!$C$2:$D$59,2,0)</f>
        <v>2019</v>
      </c>
      <c r="F24" t="str">
        <f>VLOOKUP(D24,LISTAS!$C$2:$E$59,3,0)</f>
        <v>DOCUMENTO CONPES D.C.</v>
      </c>
      <c r="G24" t="str">
        <f>VLOOKUP(D24,LISTAS!$C$2:$F$59,4,0)</f>
        <v xml:space="preserve">Política Pública de Cultura Ciudadana </v>
      </c>
      <c r="H24" t="str">
        <f>VLOOKUP(D24,LISTAS!$C$2:$G$59,5,0)</f>
        <v>Cultura Ciudadana</v>
      </c>
      <c r="I24" t="str">
        <f>VLOOKUP(D24,LISTAS!$C$2:$H$59,6,0)</f>
        <v>2019-2038</v>
      </c>
      <c r="J24" t="str">
        <f>VLOOKUP(D24,LISTAS!$C$2:$I$59,7,0)</f>
        <v>Cultura, recreación y deporte</v>
      </c>
      <c r="K24" s="67" t="s">
        <v>424</v>
      </c>
      <c r="L24" s="10" t="s">
        <v>422</v>
      </c>
      <c r="M24" s="145">
        <v>0.25</v>
      </c>
      <c r="N24" t="s">
        <v>422</v>
      </c>
      <c r="O24" t="s">
        <v>422</v>
      </c>
      <c r="P24" t="s">
        <v>422</v>
      </c>
      <c r="Q24" t="s">
        <v>83</v>
      </c>
      <c r="R24" t="s">
        <v>430</v>
      </c>
      <c r="S24" t="s">
        <v>431</v>
      </c>
      <c r="T24" t="s">
        <v>76</v>
      </c>
      <c r="U24" s="38" t="s">
        <v>427</v>
      </c>
      <c r="V24">
        <v>11</v>
      </c>
      <c r="W24" s="38" t="str">
        <f>VLOOKUP(V24,LISTAS!$M$2:$N$18,2,0)</f>
        <v>Ciudades y comunidades sostenibles</v>
      </c>
      <c r="X24" t="s">
        <v>432</v>
      </c>
      <c r="Y24" t="s">
        <v>428</v>
      </c>
      <c r="Z24" t="s">
        <v>97</v>
      </c>
      <c r="AA24" s="39">
        <v>1</v>
      </c>
      <c r="AB24">
        <v>7879</v>
      </c>
      <c r="AC24" s="70" t="s">
        <v>436</v>
      </c>
      <c r="AD24" s="67" t="s">
        <v>433</v>
      </c>
      <c r="AE24">
        <v>1</v>
      </c>
      <c r="AF24">
        <v>1</v>
      </c>
      <c r="AG24" s="39">
        <v>1</v>
      </c>
      <c r="AH24" t="s">
        <v>422</v>
      </c>
      <c r="AI24" s="46">
        <v>8262639990</v>
      </c>
      <c r="AJ24" s="69">
        <v>5000772783</v>
      </c>
      <c r="AK24" s="49">
        <v>6588488</v>
      </c>
      <c r="AL24" s="48">
        <v>0.85</v>
      </c>
      <c r="AM24" s="46">
        <v>5600214.7999999998</v>
      </c>
      <c r="AN24" t="s">
        <v>422</v>
      </c>
      <c r="AO24" t="s">
        <v>422</v>
      </c>
      <c r="AP24" s="67" t="s">
        <v>466</v>
      </c>
    </row>
    <row r="25" spans="2:42" ht="30" customHeight="1">
      <c r="B25">
        <v>119</v>
      </c>
      <c r="C25" t="str">
        <f>VLOOKUP(B25,LISTAS!$A$2:$B$76,2,0)</f>
        <v>Secretaría Distrital de Cultura, Recreación y Deporte</v>
      </c>
      <c r="D25">
        <v>10</v>
      </c>
      <c r="E25">
        <f>VLOOKUP(D25,LISTAS!$C$2:$D$59,2,0)</f>
        <v>2019</v>
      </c>
      <c r="F25" t="str">
        <f>VLOOKUP(D25,LISTAS!$C$2:$E$59,3,0)</f>
        <v>DOCUMENTO CONPES D.C.</v>
      </c>
      <c r="G25" t="str">
        <f>VLOOKUP(D25,LISTAS!$C$2:$F$59,4,0)</f>
        <v xml:space="preserve">Política Pública de Cultura Ciudadana </v>
      </c>
      <c r="H25" t="str">
        <f>VLOOKUP(D25,LISTAS!$C$2:$G$59,5,0)</f>
        <v>Cultura Ciudadana</v>
      </c>
      <c r="I25" t="str">
        <f>VLOOKUP(D25,LISTAS!$C$2:$H$59,6,0)</f>
        <v>2019-2038</v>
      </c>
      <c r="J25" t="str">
        <f>VLOOKUP(D25,LISTAS!$C$2:$I$59,7,0)</f>
        <v>Cultura, recreación y deporte</v>
      </c>
      <c r="K25" s="67" t="s">
        <v>424</v>
      </c>
      <c r="L25" s="10" t="s">
        <v>422</v>
      </c>
      <c r="M25" s="145">
        <v>0.25</v>
      </c>
      <c r="N25" t="s">
        <v>422</v>
      </c>
      <c r="O25" t="s">
        <v>422</v>
      </c>
      <c r="P25" t="s">
        <v>422</v>
      </c>
      <c r="Q25" t="s">
        <v>83</v>
      </c>
      <c r="R25" t="s">
        <v>430</v>
      </c>
      <c r="S25" t="s">
        <v>431</v>
      </c>
      <c r="T25" t="s">
        <v>76</v>
      </c>
      <c r="U25" s="38" t="s">
        <v>427</v>
      </c>
      <c r="V25">
        <v>11</v>
      </c>
      <c r="W25" s="38" t="str">
        <f>VLOOKUP(V25,LISTAS!$M$2:$N$18,2,0)</f>
        <v>Ciudades y comunidades sostenibles</v>
      </c>
      <c r="X25" t="s">
        <v>432</v>
      </c>
      <c r="Y25" t="s">
        <v>428</v>
      </c>
      <c r="Z25" t="s">
        <v>97</v>
      </c>
      <c r="AA25" s="39">
        <v>1</v>
      </c>
      <c r="AB25">
        <v>7991</v>
      </c>
      <c r="AC25" s="70" t="s">
        <v>437</v>
      </c>
      <c r="AD25" s="67" t="s">
        <v>434</v>
      </c>
      <c r="AE25">
        <v>8</v>
      </c>
      <c r="AF25">
        <v>8</v>
      </c>
      <c r="AG25" s="39">
        <v>1</v>
      </c>
      <c r="AH25" t="s">
        <v>422</v>
      </c>
      <c r="AI25" s="46">
        <v>8262639990</v>
      </c>
      <c r="AJ25" s="69">
        <v>5000788694</v>
      </c>
      <c r="AK25" s="49">
        <v>9412125</v>
      </c>
      <c r="AL25" s="48">
        <v>0.85</v>
      </c>
      <c r="AM25" s="46">
        <v>8000306.25</v>
      </c>
      <c r="AN25" t="s">
        <v>422</v>
      </c>
      <c r="AO25" t="s">
        <v>422</v>
      </c>
      <c r="AP25" s="67" t="s">
        <v>467</v>
      </c>
    </row>
    <row r="26" spans="2:42" ht="30" customHeight="1">
      <c r="B26">
        <v>119</v>
      </c>
      <c r="C26" t="str">
        <f>VLOOKUP(B26,LISTAS!$A$2:$B$76,2,0)</f>
        <v>Secretaría Distrital de Cultura, Recreación y Deporte</v>
      </c>
      <c r="D26">
        <v>10</v>
      </c>
      <c r="E26">
        <f>VLOOKUP(D26,LISTAS!$C$2:$D$59,2,0)</f>
        <v>2019</v>
      </c>
      <c r="F26" t="str">
        <f>VLOOKUP(D26,LISTAS!$C$2:$E$59,3,0)</f>
        <v>DOCUMENTO CONPES D.C.</v>
      </c>
      <c r="G26" t="str">
        <f>VLOOKUP(D26,LISTAS!$C$2:$F$59,4,0)</f>
        <v xml:space="preserve">Política Pública de Cultura Ciudadana </v>
      </c>
      <c r="H26" t="str">
        <f>VLOOKUP(D26,LISTAS!$C$2:$G$59,5,0)</f>
        <v>Cultura Ciudadana</v>
      </c>
      <c r="I26" t="str">
        <f>VLOOKUP(D26,LISTAS!$C$2:$H$59,6,0)</f>
        <v>2019-2038</v>
      </c>
      <c r="J26" t="str">
        <f>VLOOKUP(D26,LISTAS!$C$2:$I$59,7,0)</f>
        <v>Cultura, recreación y deporte</v>
      </c>
      <c r="K26" s="67" t="s">
        <v>424</v>
      </c>
      <c r="L26" s="10" t="s">
        <v>422</v>
      </c>
      <c r="M26" s="145">
        <v>0.25</v>
      </c>
      <c r="N26" t="s">
        <v>422</v>
      </c>
      <c r="O26" t="s">
        <v>422</v>
      </c>
      <c r="P26" t="s">
        <v>422</v>
      </c>
      <c r="Q26" t="s">
        <v>83</v>
      </c>
      <c r="R26" t="s">
        <v>430</v>
      </c>
      <c r="S26" t="s">
        <v>431</v>
      </c>
      <c r="T26" t="s">
        <v>76</v>
      </c>
      <c r="U26" s="38" t="s">
        <v>427</v>
      </c>
      <c r="V26">
        <v>11</v>
      </c>
      <c r="W26" s="38" t="str">
        <f>VLOOKUP(V26,LISTAS!$M$2:$N$18,2,0)</f>
        <v>Ciudades y comunidades sostenibles</v>
      </c>
      <c r="X26" t="s">
        <v>432</v>
      </c>
      <c r="Y26" t="s">
        <v>428</v>
      </c>
      <c r="Z26" t="s">
        <v>97</v>
      </c>
      <c r="AA26" s="39">
        <v>1</v>
      </c>
      <c r="AB26">
        <v>7879</v>
      </c>
      <c r="AC26" s="70" t="s">
        <v>436</v>
      </c>
      <c r="AD26" s="67" t="s">
        <v>433</v>
      </c>
      <c r="AE26">
        <v>1</v>
      </c>
      <c r="AF26">
        <v>1</v>
      </c>
      <c r="AG26" s="39">
        <v>1</v>
      </c>
      <c r="AH26" t="s">
        <v>422</v>
      </c>
      <c r="AI26" s="46">
        <v>8262639990</v>
      </c>
      <c r="AJ26" s="69">
        <v>5000660109</v>
      </c>
      <c r="AK26" s="49">
        <v>44326640</v>
      </c>
      <c r="AL26" s="48">
        <v>0.95</v>
      </c>
      <c r="AM26" s="46">
        <v>42110308</v>
      </c>
      <c r="AN26" t="s">
        <v>422</v>
      </c>
      <c r="AO26" t="s">
        <v>422</v>
      </c>
      <c r="AP26" s="67" t="s">
        <v>468</v>
      </c>
    </row>
    <row r="27" spans="2:42" ht="30" customHeight="1">
      <c r="B27">
        <v>119</v>
      </c>
      <c r="C27" t="str">
        <f>VLOOKUP(B27,LISTAS!$A$2:$B$76,2,0)</f>
        <v>Secretaría Distrital de Cultura, Recreación y Deporte</v>
      </c>
      <c r="D27">
        <v>10</v>
      </c>
      <c r="E27">
        <f>VLOOKUP(D27,LISTAS!$C$2:$D$59,2,0)</f>
        <v>2019</v>
      </c>
      <c r="F27" t="str">
        <f>VLOOKUP(D27,LISTAS!$C$2:$E$59,3,0)</f>
        <v>DOCUMENTO CONPES D.C.</v>
      </c>
      <c r="G27" t="str">
        <f>VLOOKUP(D27,LISTAS!$C$2:$F$59,4,0)</f>
        <v xml:space="preserve">Política Pública de Cultura Ciudadana </v>
      </c>
      <c r="H27" t="str">
        <f>VLOOKUP(D27,LISTAS!$C$2:$G$59,5,0)</f>
        <v>Cultura Ciudadana</v>
      </c>
      <c r="I27" t="str">
        <f>VLOOKUP(D27,LISTAS!$C$2:$H$59,6,0)</f>
        <v>2019-2038</v>
      </c>
      <c r="J27" t="str">
        <f>VLOOKUP(D27,LISTAS!$C$2:$I$59,7,0)</f>
        <v>Cultura, recreación y deporte</v>
      </c>
      <c r="K27" s="67" t="s">
        <v>424</v>
      </c>
      <c r="L27" s="10" t="s">
        <v>422</v>
      </c>
      <c r="M27" s="145">
        <v>0.25</v>
      </c>
      <c r="N27" t="s">
        <v>422</v>
      </c>
      <c r="O27" t="s">
        <v>422</v>
      </c>
      <c r="P27" t="s">
        <v>422</v>
      </c>
      <c r="Q27" t="s">
        <v>83</v>
      </c>
      <c r="R27" t="s">
        <v>430</v>
      </c>
      <c r="S27" t="s">
        <v>431</v>
      </c>
      <c r="T27" t="s">
        <v>76</v>
      </c>
      <c r="U27" s="38" t="s">
        <v>427</v>
      </c>
      <c r="V27">
        <v>11</v>
      </c>
      <c r="W27" s="38" t="str">
        <f>VLOOKUP(V27,LISTAS!$M$2:$N$18,2,0)</f>
        <v>Ciudades y comunidades sostenibles</v>
      </c>
      <c r="X27" t="s">
        <v>432</v>
      </c>
      <c r="Y27" t="s">
        <v>428</v>
      </c>
      <c r="Z27" t="s">
        <v>97</v>
      </c>
      <c r="AA27" s="39">
        <v>1</v>
      </c>
      <c r="AB27">
        <v>7991</v>
      </c>
      <c r="AC27" s="70" t="s">
        <v>437</v>
      </c>
      <c r="AD27" s="67" t="s">
        <v>434</v>
      </c>
      <c r="AE27">
        <v>8</v>
      </c>
      <c r="AF27">
        <v>8</v>
      </c>
      <c r="AG27" s="39">
        <v>1</v>
      </c>
      <c r="AH27" t="s">
        <v>422</v>
      </c>
      <c r="AI27" s="46">
        <v>8262639990</v>
      </c>
      <c r="AJ27" s="69">
        <v>5000764808</v>
      </c>
      <c r="AK27" s="49">
        <v>9050022</v>
      </c>
      <c r="AL27" s="48">
        <v>0.95</v>
      </c>
      <c r="AM27" s="46">
        <v>8597520.9000000004</v>
      </c>
      <c r="AN27" t="s">
        <v>422</v>
      </c>
      <c r="AO27" t="s">
        <v>422</v>
      </c>
      <c r="AP27" s="67" t="s">
        <v>469</v>
      </c>
    </row>
    <row r="28" spans="2:42" ht="30" customHeight="1">
      <c r="B28">
        <v>119</v>
      </c>
      <c r="C28" t="str">
        <f>VLOOKUP(B28,LISTAS!$A$2:$B$76,2,0)</f>
        <v>Secretaría Distrital de Cultura, Recreación y Deporte</v>
      </c>
      <c r="D28">
        <v>10</v>
      </c>
      <c r="E28">
        <f>VLOOKUP(D28,LISTAS!$C$2:$D$59,2,0)</f>
        <v>2019</v>
      </c>
      <c r="F28" t="str">
        <f>VLOOKUP(D28,LISTAS!$C$2:$E$59,3,0)</f>
        <v>DOCUMENTO CONPES D.C.</v>
      </c>
      <c r="G28" t="str">
        <f>VLOOKUP(D28,LISTAS!$C$2:$F$59,4,0)</f>
        <v xml:space="preserve">Política Pública de Cultura Ciudadana </v>
      </c>
      <c r="H28" t="str">
        <f>VLOOKUP(D28,LISTAS!$C$2:$G$59,5,0)</f>
        <v>Cultura Ciudadana</v>
      </c>
      <c r="I28" t="str">
        <f>VLOOKUP(D28,LISTAS!$C$2:$H$59,6,0)</f>
        <v>2019-2038</v>
      </c>
      <c r="J28" t="str">
        <f>VLOOKUP(D28,LISTAS!$C$2:$I$59,7,0)</f>
        <v>Cultura, recreación y deporte</v>
      </c>
      <c r="K28" s="67" t="s">
        <v>424</v>
      </c>
      <c r="L28" s="10" t="s">
        <v>422</v>
      </c>
      <c r="M28" s="145">
        <v>0.25</v>
      </c>
      <c r="N28" t="s">
        <v>422</v>
      </c>
      <c r="O28" t="s">
        <v>422</v>
      </c>
      <c r="P28" t="s">
        <v>422</v>
      </c>
      <c r="Q28" t="s">
        <v>83</v>
      </c>
      <c r="R28" t="s">
        <v>430</v>
      </c>
      <c r="S28" t="s">
        <v>431</v>
      </c>
      <c r="T28" t="s">
        <v>76</v>
      </c>
      <c r="U28" s="38" t="s">
        <v>427</v>
      </c>
      <c r="V28">
        <v>11</v>
      </c>
      <c r="W28" s="38" t="str">
        <f>VLOOKUP(V28,LISTAS!$M$2:$N$18,2,0)</f>
        <v>Ciudades y comunidades sostenibles</v>
      </c>
      <c r="X28" t="s">
        <v>432</v>
      </c>
      <c r="Y28" t="s">
        <v>428</v>
      </c>
      <c r="Z28" t="s">
        <v>97</v>
      </c>
      <c r="AA28" s="39">
        <v>1</v>
      </c>
      <c r="AB28">
        <v>7879</v>
      </c>
      <c r="AC28" s="70" t="s">
        <v>436</v>
      </c>
      <c r="AD28" s="67" t="s">
        <v>433</v>
      </c>
      <c r="AE28">
        <v>1</v>
      </c>
      <c r="AF28">
        <v>1</v>
      </c>
      <c r="AG28" s="39">
        <v>1</v>
      </c>
      <c r="AH28" t="s">
        <v>422</v>
      </c>
      <c r="AI28" s="46">
        <v>8262639990</v>
      </c>
      <c r="AJ28" s="69">
        <v>5000659842</v>
      </c>
      <c r="AK28" s="49">
        <v>44326640</v>
      </c>
      <c r="AL28" s="48">
        <v>0.99950000000000006</v>
      </c>
      <c r="AM28" s="46">
        <v>44304476.68</v>
      </c>
      <c r="AN28" t="s">
        <v>422</v>
      </c>
      <c r="AO28" t="s">
        <v>422</v>
      </c>
      <c r="AP28" s="67" t="s">
        <v>470</v>
      </c>
    </row>
    <row r="29" spans="2:42" ht="30" customHeight="1">
      <c r="B29">
        <v>119</v>
      </c>
      <c r="C29" t="str">
        <f>VLOOKUP(B29,LISTAS!$A$2:$B$76,2,0)</f>
        <v>Secretaría Distrital de Cultura, Recreación y Deporte</v>
      </c>
      <c r="D29">
        <v>10</v>
      </c>
      <c r="E29">
        <f>VLOOKUP(D29,LISTAS!$C$2:$D$59,2,0)</f>
        <v>2019</v>
      </c>
      <c r="F29" t="str">
        <f>VLOOKUP(D29,LISTAS!$C$2:$E$59,3,0)</f>
        <v>DOCUMENTO CONPES D.C.</v>
      </c>
      <c r="G29" t="str">
        <f>VLOOKUP(D29,LISTAS!$C$2:$F$59,4,0)</f>
        <v xml:space="preserve">Política Pública de Cultura Ciudadana </v>
      </c>
      <c r="H29" t="str">
        <f>VLOOKUP(D29,LISTAS!$C$2:$G$59,5,0)</f>
        <v>Cultura Ciudadana</v>
      </c>
      <c r="I29" t="str">
        <f>VLOOKUP(D29,LISTAS!$C$2:$H$59,6,0)</f>
        <v>2019-2038</v>
      </c>
      <c r="J29" t="str">
        <f>VLOOKUP(D29,LISTAS!$C$2:$I$59,7,0)</f>
        <v>Cultura, recreación y deporte</v>
      </c>
      <c r="K29" s="67" t="s">
        <v>424</v>
      </c>
      <c r="L29" s="10" t="s">
        <v>422</v>
      </c>
      <c r="M29" s="145">
        <v>0.25</v>
      </c>
      <c r="N29" t="s">
        <v>422</v>
      </c>
      <c r="O29" t="s">
        <v>422</v>
      </c>
      <c r="P29" t="s">
        <v>422</v>
      </c>
      <c r="Q29" t="s">
        <v>83</v>
      </c>
      <c r="R29" t="s">
        <v>430</v>
      </c>
      <c r="S29" t="s">
        <v>431</v>
      </c>
      <c r="T29" t="s">
        <v>76</v>
      </c>
      <c r="U29" s="38" t="s">
        <v>427</v>
      </c>
      <c r="V29">
        <v>11</v>
      </c>
      <c r="W29" s="38" t="str">
        <f>VLOOKUP(V29,LISTAS!$M$2:$N$18,2,0)</f>
        <v>Ciudades y comunidades sostenibles</v>
      </c>
      <c r="X29" t="s">
        <v>432</v>
      </c>
      <c r="Y29" t="s">
        <v>428</v>
      </c>
      <c r="Z29" t="s">
        <v>97</v>
      </c>
      <c r="AA29" s="39">
        <v>1</v>
      </c>
      <c r="AB29">
        <v>7991</v>
      </c>
      <c r="AC29" s="70" t="s">
        <v>437</v>
      </c>
      <c r="AD29" s="67" t="s">
        <v>434</v>
      </c>
      <c r="AE29">
        <v>8</v>
      </c>
      <c r="AF29">
        <v>8</v>
      </c>
      <c r="AG29" s="39">
        <v>1</v>
      </c>
      <c r="AH29" t="s">
        <v>422</v>
      </c>
      <c r="AI29" s="46">
        <v>8262639990</v>
      </c>
      <c r="AJ29" s="69">
        <v>5000764809</v>
      </c>
      <c r="AK29" s="49">
        <v>9234717</v>
      </c>
      <c r="AL29" s="48">
        <v>0.99950000000000006</v>
      </c>
      <c r="AM29" s="46">
        <v>9230099.6414999999</v>
      </c>
      <c r="AN29" t="s">
        <v>422</v>
      </c>
      <c r="AO29" t="s">
        <v>422</v>
      </c>
      <c r="AP29" s="67" t="s">
        <v>471</v>
      </c>
    </row>
    <row r="30" spans="2:42" ht="30" customHeight="1">
      <c r="B30">
        <v>119</v>
      </c>
      <c r="C30" t="str">
        <f>VLOOKUP(B30,LISTAS!$A$2:$B$76,2,0)</f>
        <v>Secretaría Distrital de Cultura, Recreación y Deporte</v>
      </c>
      <c r="D30">
        <v>10</v>
      </c>
      <c r="E30">
        <f>VLOOKUP(D30,LISTAS!$C$2:$D$59,2,0)</f>
        <v>2019</v>
      </c>
      <c r="F30" t="str">
        <f>VLOOKUP(D30,LISTAS!$C$2:$E$59,3,0)</f>
        <v>DOCUMENTO CONPES D.C.</v>
      </c>
      <c r="G30" t="str">
        <f>VLOOKUP(D30,LISTAS!$C$2:$F$59,4,0)</f>
        <v xml:space="preserve">Política Pública de Cultura Ciudadana </v>
      </c>
      <c r="H30" t="str">
        <f>VLOOKUP(D30,LISTAS!$C$2:$G$59,5,0)</f>
        <v>Cultura Ciudadana</v>
      </c>
      <c r="I30" t="str">
        <f>VLOOKUP(D30,LISTAS!$C$2:$H$59,6,0)</f>
        <v>2019-2038</v>
      </c>
      <c r="J30" t="str">
        <f>VLOOKUP(D30,LISTAS!$C$2:$I$59,7,0)</f>
        <v>Cultura, recreación y deporte</v>
      </c>
      <c r="K30" s="67" t="s">
        <v>424</v>
      </c>
      <c r="L30" s="10" t="s">
        <v>422</v>
      </c>
      <c r="M30" s="145">
        <v>0.25</v>
      </c>
      <c r="N30" t="s">
        <v>422</v>
      </c>
      <c r="O30" t="s">
        <v>422</v>
      </c>
      <c r="P30" t="s">
        <v>422</v>
      </c>
      <c r="Q30" t="s">
        <v>83</v>
      </c>
      <c r="R30" t="s">
        <v>430</v>
      </c>
      <c r="S30" t="s">
        <v>431</v>
      </c>
      <c r="T30" t="s">
        <v>76</v>
      </c>
      <c r="U30" s="38" t="s">
        <v>427</v>
      </c>
      <c r="V30">
        <v>11</v>
      </c>
      <c r="W30" s="38" t="str">
        <f>VLOOKUP(V30,LISTAS!$M$2:$N$18,2,0)</f>
        <v>Ciudades y comunidades sostenibles</v>
      </c>
      <c r="X30" t="s">
        <v>432</v>
      </c>
      <c r="Y30" t="s">
        <v>428</v>
      </c>
      <c r="Z30" t="s">
        <v>97</v>
      </c>
      <c r="AA30" s="39">
        <v>1</v>
      </c>
      <c r="AB30">
        <v>7879</v>
      </c>
      <c r="AC30" s="70" t="s">
        <v>436</v>
      </c>
      <c r="AD30" s="67" t="s">
        <v>433</v>
      </c>
      <c r="AE30">
        <v>1</v>
      </c>
      <c r="AF30">
        <v>1</v>
      </c>
      <c r="AG30" s="39">
        <v>1</v>
      </c>
      <c r="AH30" t="s">
        <v>422</v>
      </c>
      <c r="AI30" s="46">
        <v>8262639990</v>
      </c>
      <c r="AJ30" s="69">
        <v>5000662702</v>
      </c>
      <c r="AK30" s="49">
        <v>56714776</v>
      </c>
      <c r="AL30" s="48">
        <v>1</v>
      </c>
      <c r="AM30" s="46">
        <v>56714776</v>
      </c>
      <c r="AN30" t="s">
        <v>422</v>
      </c>
      <c r="AO30" t="s">
        <v>422</v>
      </c>
      <c r="AP30" s="67" t="s">
        <v>472</v>
      </c>
    </row>
    <row r="31" spans="2:42" ht="30" customHeight="1">
      <c r="B31">
        <v>119</v>
      </c>
      <c r="C31" t="str">
        <f>VLOOKUP(B31,LISTAS!$A$2:$B$76,2,0)</f>
        <v>Secretaría Distrital de Cultura, Recreación y Deporte</v>
      </c>
      <c r="D31">
        <v>10</v>
      </c>
      <c r="E31">
        <f>VLOOKUP(D31,LISTAS!$C$2:$D$59,2,0)</f>
        <v>2019</v>
      </c>
      <c r="F31" t="str">
        <f>VLOOKUP(D31,LISTAS!$C$2:$E$59,3,0)</f>
        <v>DOCUMENTO CONPES D.C.</v>
      </c>
      <c r="G31" t="str">
        <f>VLOOKUP(D31,LISTAS!$C$2:$F$59,4,0)</f>
        <v xml:space="preserve">Política Pública de Cultura Ciudadana </v>
      </c>
      <c r="H31" t="str">
        <f>VLOOKUP(D31,LISTAS!$C$2:$G$59,5,0)</f>
        <v>Cultura Ciudadana</v>
      </c>
      <c r="I31" t="str">
        <f>VLOOKUP(D31,LISTAS!$C$2:$H$59,6,0)</f>
        <v>2019-2038</v>
      </c>
      <c r="J31" t="str">
        <f>VLOOKUP(D31,LISTAS!$C$2:$I$59,7,0)</f>
        <v>Cultura, recreación y deporte</v>
      </c>
      <c r="K31" s="67" t="s">
        <v>424</v>
      </c>
      <c r="L31" s="10" t="s">
        <v>422</v>
      </c>
      <c r="M31" s="145">
        <v>0.25</v>
      </c>
      <c r="N31" t="s">
        <v>422</v>
      </c>
      <c r="O31" t="s">
        <v>422</v>
      </c>
      <c r="P31" t="s">
        <v>422</v>
      </c>
      <c r="Q31" t="s">
        <v>83</v>
      </c>
      <c r="R31" t="s">
        <v>430</v>
      </c>
      <c r="S31" t="s">
        <v>431</v>
      </c>
      <c r="T31" t="s">
        <v>76</v>
      </c>
      <c r="U31" s="38" t="s">
        <v>427</v>
      </c>
      <c r="V31">
        <v>11</v>
      </c>
      <c r="W31" s="38" t="str">
        <f>VLOOKUP(V31,LISTAS!$M$2:$N$18,2,0)</f>
        <v>Ciudades y comunidades sostenibles</v>
      </c>
      <c r="X31" t="s">
        <v>432</v>
      </c>
      <c r="Y31" t="s">
        <v>428</v>
      </c>
      <c r="Z31" t="s">
        <v>97</v>
      </c>
      <c r="AA31" s="39">
        <v>1</v>
      </c>
      <c r="AB31">
        <v>7991</v>
      </c>
      <c r="AC31" s="70" t="s">
        <v>437</v>
      </c>
      <c r="AD31" s="67" t="s">
        <v>434</v>
      </c>
      <c r="AE31">
        <v>8</v>
      </c>
      <c r="AF31">
        <v>8</v>
      </c>
      <c r="AG31" s="39">
        <v>1</v>
      </c>
      <c r="AH31" t="s">
        <v>422</v>
      </c>
      <c r="AI31" s="46">
        <v>8262639990</v>
      </c>
      <c r="AJ31" s="69">
        <v>5000758888</v>
      </c>
      <c r="AK31" s="49">
        <v>11106644</v>
      </c>
      <c r="AL31" s="48">
        <v>1</v>
      </c>
      <c r="AM31" s="46">
        <v>11106644</v>
      </c>
      <c r="AN31" t="s">
        <v>422</v>
      </c>
      <c r="AO31" t="s">
        <v>422</v>
      </c>
      <c r="AP31" s="67" t="s">
        <v>473</v>
      </c>
    </row>
    <row r="32" spans="2:42" ht="30" customHeight="1">
      <c r="B32">
        <v>119</v>
      </c>
      <c r="C32" t="str">
        <f>VLOOKUP(B32,LISTAS!$A$2:$B$76,2,0)</f>
        <v>Secretaría Distrital de Cultura, Recreación y Deporte</v>
      </c>
      <c r="D32">
        <v>10</v>
      </c>
      <c r="E32">
        <f>VLOOKUP(D32,LISTAS!$C$2:$D$59,2,0)</f>
        <v>2019</v>
      </c>
      <c r="F32" t="str">
        <f>VLOOKUP(D32,LISTAS!$C$2:$E$59,3,0)</f>
        <v>DOCUMENTO CONPES D.C.</v>
      </c>
      <c r="G32" t="str">
        <f>VLOOKUP(D32,LISTAS!$C$2:$F$59,4,0)</f>
        <v xml:space="preserve">Política Pública de Cultura Ciudadana </v>
      </c>
      <c r="H32" t="str">
        <f>VLOOKUP(D32,LISTAS!$C$2:$G$59,5,0)</f>
        <v>Cultura Ciudadana</v>
      </c>
      <c r="I32" t="str">
        <f>VLOOKUP(D32,LISTAS!$C$2:$H$59,6,0)</f>
        <v>2019-2038</v>
      </c>
      <c r="J32" t="str">
        <f>VLOOKUP(D32,LISTAS!$C$2:$I$59,7,0)</f>
        <v>Cultura, recreación y deporte</v>
      </c>
      <c r="K32" s="67" t="s">
        <v>424</v>
      </c>
      <c r="L32" s="10" t="s">
        <v>422</v>
      </c>
      <c r="M32" s="145">
        <v>0.25</v>
      </c>
      <c r="N32" t="s">
        <v>422</v>
      </c>
      <c r="O32" t="s">
        <v>422</v>
      </c>
      <c r="P32" t="s">
        <v>422</v>
      </c>
      <c r="Q32" t="s">
        <v>83</v>
      </c>
      <c r="R32" t="s">
        <v>430</v>
      </c>
      <c r="S32" t="s">
        <v>431</v>
      </c>
      <c r="T32" t="s">
        <v>76</v>
      </c>
      <c r="U32" s="38" t="s">
        <v>427</v>
      </c>
      <c r="V32">
        <v>11</v>
      </c>
      <c r="W32" s="38" t="str">
        <f>VLOOKUP(V32,LISTAS!$M$2:$N$18,2,0)</f>
        <v>Ciudades y comunidades sostenibles</v>
      </c>
      <c r="X32" t="s">
        <v>432</v>
      </c>
      <c r="Y32" t="s">
        <v>428</v>
      </c>
      <c r="Z32" t="s">
        <v>97</v>
      </c>
      <c r="AA32" s="39">
        <v>1</v>
      </c>
      <c r="AB32">
        <v>7991</v>
      </c>
      <c r="AC32" s="70" t="s">
        <v>437</v>
      </c>
      <c r="AD32" s="67" t="s">
        <v>434</v>
      </c>
      <c r="AE32">
        <v>8</v>
      </c>
      <c r="AF32">
        <v>8</v>
      </c>
      <c r="AG32" s="39">
        <v>1</v>
      </c>
      <c r="AH32" t="s">
        <v>422</v>
      </c>
      <c r="AI32" s="46">
        <v>8262639990</v>
      </c>
      <c r="AJ32" s="69">
        <v>5000787301</v>
      </c>
      <c r="AK32" s="49">
        <v>7089347</v>
      </c>
      <c r="AL32" s="48">
        <v>1</v>
      </c>
      <c r="AM32" s="46">
        <v>7089347</v>
      </c>
      <c r="AN32" t="s">
        <v>422</v>
      </c>
      <c r="AO32" t="s">
        <v>422</v>
      </c>
      <c r="AP32" s="67" t="s">
        <v>474</v>
      </c>
    </row>
    <row r="33" spans="2:42" ht="30" customHeight="1">
      <c r="B33">
        <v>119</v>
      </c>
      <c r="C33" t="str">
        <f>VLOOKUP(B33,LISTAS!$A$2:$B$76,2,0)</f>
        <v>Secretaría Distrital de Cultura, Recreación y Deporte</v>
      </c>
      <c r="D33">
        <v>10</v>
      </c>
      <c r="E33">
        <f>VLOOKUP(D33,LISTAS!$C$2:$D$59,2,0)</f>
        <v>2019</v>
      </c>
      <c r="F33" t="str">
        <f>VLOOKUP(D33,LISTAS!$C$2:$E$59,3,0)</f>
        <v>DOCUMENTO CONPES D.C.</v>
      </c>
      <c r="G33" t="str">
        <f>VLOOKUP(D33,LISTAS!$C$2:$F$59,4,0)</f>
        <v xml:space="preserve">Política Pública de Cultura Ciudadana </v>
      </c>
      <c r="H33" t="str">
        <f>VLOOKUP(D33,LISTAS!$C$2:$G$59,5,0)</f>
        <v>Cultura Ciudadana</v>
      </c>
      <c r="I33" t="str">
        <f>VLOOKUP(D33,LISTAS!$C$2:$H$59,6,0)</f>
        <v>2019-2038</v>
      </c>
      <c r="J33" t="str">
        <f>VLOOKUP(D33,LISTAS!$C$2:$I$59,7,0)</f>
        <v>Cultura, recreación y deporte</v>
      </c>
      <c r="K33" s="67" t="s">
        <v>424</v>
      </c>
      <c r="L33" s="10" t="s">
        <v>422</v>
      </c>
      <c r="M33" s="145">
        <v>0.25</v>
      </c>
      <c r="N33" t="s">
        <v>422</v>
      </c>
      <c r="O33" t="s">
        <v>422</v>
      </c>
      <c r="P33" t="s">
        <v>422</v>
      </c>
      <c r="Q33" t="s">
        <v>83</v>
      </c>
      <c r="R33" t="s">
        <v>430</v>
      </c>
      <c r="S33" t="s">
        <v>431</v>
      </c>
      <c r="T33" t="s">
        <v>76</v>
      </c>
      <c r="U33" s="38" t="s">
        <v>427</v>
      </c>
      <c r="V33">
        <v>11</v>
      </c>
      <c r="W33" s="38" t="str">
        <f>VLOOKUP(V33,LISTAS!$M$2:$N$18,2,0)</f>
        <v>Ciudades y comunidades sostenibles</v>
      </c>
      <c r="X33" t="s">
        <v>432</v>
      </c>
      <c r="Y33" t="s">
        <v>428</v>
      </c>
      <c r="Z33" t="s">
        <v>97</v>
      </c>
      <c r="AA33" s="39">
        <v>1</v>
      </c>
      <c r="AB33">
        <v>7879</v>
      </c>
      <c r="AC33" s="70" t="s">
        <v>436</v>
      </c>
      <c r="AD33" s="67" t="s">
        <v>433</v>
      </c>
      <c r="AE33">
        <v>1</v>
      </c>
      <c r="AF33">
        <v>1</v>
      </c>
      <c r="AG33" s="39">
        <v>1</v>
      </c>
      <c r="AH33" t="s">
        <v>422</v>
      </c>
      <c r="AI33" s="46">
        <v>8262639990</v>
      </c>
      <c r="AJ33" s="69">
        <v>5000661390</v>
      </c>
      <c r="AK33" s="49">
        <v>38785810</v>
      </c>
      <c r="AL33" s="48">
        <v>0.95</v>
      </c>
      <c r="AM33" s="46">
        <v>36846519.5</v>
      </c>
      <c r="AN33" t="s">
        <v>422</v>
      </c>
      <c r="AO33" t="s">
        <v>422</v>
      </c>
      <c r="AP33" s="67" t="s">
        <v>475</v>
      </c>
    </row>
    <row r="34" spans="2:42" ht="30" customHeight="1">
      <c r="B34">
        <v>119</v>
      </c>
      <c r="C34" t="str">
        <f>VLOOKUP(B34,LISTAS!$A$2:$B$76,2,0)</f>
        <v>Secretaría Distrital de Cultura, Recreación y Deporte</v>
      </c>
      <c r="D34">
        <v>10</v>
      </c>
      <c r="E34">
        <f>VLOOKUP(D34,LISTAS!$C$2:$D$59,2,0)</f>
        <v>2019</v>
      </c>
      <c r="F34" t="str">
        <f>VLOOKUP(D34,LISTAS!$C$2:$E$59,3,0)</f>
        <v>DOCUMENTO CONPES D.C.</v>
      </c>
      <c r="G34" t="str">
        <f>VLOOKUP(D34,LISTAS!$C$2:$F$59,4,0)</f>
        <v xml:space="preserve">Política Pública de Cultura Ciudadana </v>
      </c>
      <c r="H34" t="str">
        <f>VLOOKUP(D34,LISTAS!$C$2:$G$59,5,0)</f>
        <v>Cultura Ciudadana</v>
      </c>
      <c r="I34" t="str">
        <f>VLOOKUP(D34,LISTAS!$C$2:$H$59,6,0)</f>
        <v>2019-2038</v>
      </c>
      <c r="J34" t="str">
        <f>VLOOKUP(D34,LISTAS!$C$2:$I$59,7,0)</f>
        <v>Cultura, recreación y deporte</v>
      </c>
      <c r="K34" s="67" t="s">
        <v>424</v>
      </c>
      <c r="L34" s="10" t="s">
        <v>422</v>
      </c>
      <c r="M34" s="145">
        <v>0.25</v>
      </c>
      <c r="N34" t="s">
        <v>422</v>
      </c>
      <c r="O34" t="s">
        <v>422</v>
      </c>
      <c r="P34" t="s">
        <v>422</v>
      </c>
      <c r="Q34" t="s">
        <v>83</v>
      </c>
      <c r="R34" t="s">
        <v>430</v>
      </c>
      <c r="S34" t="s">
        <v>431</v>
      </c>
      <c r="T34" t="s">
        <v>76</v>
      </c>
      <c r="U34" s="38" t="s">
        <v>427</v>
      </c>
      <c r="V34">
        <v>11</v>
      </c>
      <c r="W34" s="38" t="str">
        <f>VLOOKUP(V34,LISTAS!$M$2:$N$18,2,0)</f>
        <v>Ciudades y comunidades sostenibles</v>
      </c>
      <c r="X34" t="s">
        <v>432</v>
      </c>
      <c r="Y34" t="s">
        <v>428</v>
      </c>
      <c r="Z34" t="s">
        <v>97</v>
      </c>
      <c r="AA34" s="39">
        <v>1</v>
      </c>
      <c r="AB34">
        <v>7991</v>
      </c>
      <c r="AC34" s="70" t="s">
        <v>437</v>
      </c>
      <c r="AD34" s="67" t="s">
        <v>434</v>
      </c>
      <c r="AE34">
        <v>8</v>
      </c>
      <c r="AF34">
        <v>8</v>
      </c>
      <c r="AG34" s="39">
        <v>1</v>
      </c>
      <c r="AH34" t="s">
        <v>422</v>
      </c>
      <c r="AI34" s="46">
        <v>8262639990</v>
      </c>
      <c r="AJ34" s="69">
        <v>5000754833</v>
      </c>
      <c r="AK34" s="49">
        <v>13113298</v>
      </c>
      <c r="AL34" s="48">
        <v>0.95</v>
      </c>
      <c r="AM34" s="46">
        <v>12457633.1</v>
      </c>
      <c r="AN34" t="s">
        <v>422</v>
      </c>
      <c r="AO34" t="s">
        <v>422</v>
      </c>
      <c r="AP34" s="67" t="s">
        <v>476</v>
      </c>
    </row>
    <row r="35" spans="2:42" ht="30" customHeight="1">
      <c r="B35">
        <v>119</v>
      </c>
      <c r="C35" t="str">
        <f>VLOOKUP(B35,LISTAS!$A$2:$B$76,2,0)</f>
        <v>Secretaría Distrital de Cultura, Recreación y Deporte</v>
      </c>
      <c r="D35">
        <v>10</v>
      </c>
      <c r="E35">
        <f>VLOOKUP(D35,LISTAS!$C$2:$D$59,2,0)</f>
        <v>2019</v>
      </c>
      <c r="F35" t="str">
        <f>VLOOKUP(D35,LISTAS!$C$2:$E$59,3,0)</f>
        <v>DOCUMENTO CONPES D.C.</v>
      </c>
      <c r="G35" t="str">
        <f>VLOOKUP(D35,LISTAS!$C$2:$F$59,4,0)</f>
        <v xml:space="preserve">Política Pública de Cultura Ciudadana </v>
      </c>
      <c r="H35" t="str">
        <f>VLOOKUP(D35,LISTAS!$C$2:$G$59,5,0)</f>
        <v>Cultura Ciudadana</v>
      </c>
      <c r="I35" t="str">
        <f>VLOOKUP(D35,LISTAS!$C$2:$H$59,6,0)</f>
        <v>2019-2038</v>
      </c>
      <c r="J35" t="str">
        <f>VLOOKUP(D35,LISTAS!$C$2:$I$59,7,0)</f>
        <v>Cultura, recreación y deporte</v>
      </c>
      <c r="K35" s="67" t="s">
        <v>424</v>
      </c>
      <c r="L35" s="10" t="s">
        <v>422</v>
      </c>
      <c r="M35" s="145">
        <v>0.25</v>
      </c>
      <c r="N35" t="s">
        <v>422</v>
      </c>
      <c r="O35" t="s">
        <v>422</v>
      </c>
      <c r="P35" t="s">
        <v>422</v>
      </c>
      <c r="Q35" t="s">
        <v>83</v>
      </c>
      <c r="R35" t="s">
        <v>430</v>
      </c>
      <c r="S35" t="s">
        <v>431</v>
      </c>
      <c r="T35" t="s">
        <v>76</v>
      </c>
      <c r="U35" s="38" t="s">
        <v>427</v>
      </c>
      <c r="V35">
        <v>11</v>
      </c>
      <c r="W35" s="38" t="str">
        <f>VLOOKUP(V35,LISTAS!$M$2:$N$18,2,0)</f>
        <v>Ciudades y comunidades sostenibles</v>
      </c>
      <c r="X35" t="s">
        <v>432</v>
      </c>
      <c r="Y35" t="s">
        <v>428</v>
      </c>
      <c r="Z35" t="s">
        <v>97</v>
      </c>
      <c r="AA35" s="39">
        <v>1</v>
      </c>
      <c r="AB35">
        <v>7879</v>
      </c>
      <c r="AC35" s="70" t="s">
        <v>436</v>
      </c>
      <c r="AD35" s="67" t="s">
        <v>433</v>
      </c>
      <c r="AE35">
        <v>1</v>
      </c>
      <c r="AF35">
        <v>1</v>
      </c>
      <c r="AG35" s="39">
        <v>1</v>
      </c>
      <c r="AH35" t="s">
        <v>422</v>
      </c>
      <c r="AI35" s="46">
        <v>8262639990</v>
      </c>
      <c r="AJ35" s="69">
        <v>5000684431</v>
      </c>
      <c r="AK35" s="49">
        <v>28585326</v>
      </c>
      <c r="AL35" s="48">
        <v>1</v>
      </c>
      <c r="AM35" s="46">
        <v>28585326</v>
      </c>
      <c r="AN35" t="s">
        <v>422</v>
      </c>
      <c r="AO35" t="s">
        <v>422</v>
      </c>
      <c r="AP35" s="67" t="s">
        <v>477</v>
      </c>
    </row>
    <row r="36" spans="2:42" ht="30" customHeight="1">
      <c r="B36">
        <v>119</v>
      </c>
      <c r="C36" t="str">
        <f>VLOOKUP(B36,LISTAS!$A$2:$B$76,2,0)</f>
        <v>Secretaría Distrital de Cultura, Recreación y Deporte</v>
      </c>
      <c r="D36">
        <v>10</v>
      </c>
      <c r="E36">
        <f>VLOOKUP(D36,LISTAS!$C$2:$D$59,2,0)</f>
        <v>2019</v>
      </c>
      <c r="F36" t="str">
        <f>VLOOKUP(D36,LISTAS!$C$2:$E$59,3,0)</f>
        <v>DOCUMENTO CONPES D.C.</v>
      </c>
      <c r="G36" t="str">
        <f>VLOOKUP(D36,LISTAS!$C$2:$F$59,4,0)</f>
        <v xml:space="preserve">Política Pública de Cultura Ciudadana </v>
      </c>
      <c r="H36" t="str">
        <f>VLOOKUP(D36,LISTAS!$C$2:$G$59,5,0)</f>
        <v>Cultura Ciudadana</v>
      </c>
      <c r="I36" t="str">
        <f>VLOOKUP(D36,LISTAS!$C$2:$H$59,6,0)</f>
        <v>2019-2038</v>
      </c>
      <c r="J36" t="str">
        <f>VLOOKUP(D36,LISTAS!$C$2:$I$59,7,0)</f>
        <v>Cultura, recreación y deporte</v>
      </c>
      <c r="K36" s="67" t="s">
        <v>424</v>
      </c>
      <c r="L36" s="10" t="s">
        <v>422</v>
      </c>
      <c r="M36" s="145">
        <v>0.25</v>
      </c>
      <c r="N36" t="s">
        <v>422</v>
      </c>
      <c r="O36" t="s">
        <v>422</v>
      </c>
      <c r="P36" t="s">
        <v>422</v>
      </c>
      <c r="Q36" t="s">
        <v>83</v>
      </c>
      <c r="R36" t="s">
        <v>430</v>
      </c>
      <c r="S36" t="s">
        <v>431</v>
      </c>
      <c r="T36" t="s">
        <v>76</v>
      </c>
      <c r="U36" s="38" t="s">
        <v>427</v>
      </c>
      <c r="V36">
        <v>11</v>
      </c>
      <c r="W36" s="38" t="str">
        <f>VLOOKUP(V36,LISTAS!$M$2:$N$18,2,0)</f>
        <v>Ciudades y comunidades sostenibles</v>
      </c>
      <c r="X36" t="s">
        <v>432</v>
      </c>
      <c r="Y36" t="s">
        <v>428</v>
      </c>
      <c r="Z36" t="s">
        <v>97</v>
      </c>
      <c r="AA36" s="39">
        <v>1</v>
      </c>
      <c r="AB36">
        <v>7991</v>
      </c>
      <c r="AC36" s="70" t="s">
        <v>437</v>
      </c>
      <c r="AD36" s="67" t="s">
        <v>434</v>
      </c>
      <c r="AE36">
        <v>8</v>
      </c>
      <c r="AF36">
        <v>8</v>
      </c>
      <c r="AG36" s="39">
        <v>1</v>
      </c>
      <c r="AH36" t="s">
        <v>422</v>
      </c>
      <c r="AI36" s="46">
        <v>8262639990</v>
      </c>
      <c r="AJ36" s="69">
        <v>5000758894</v>
      </c>
      <c r="AK36" s="49">
        <v>9369635</v>
      </c>
      <c r="AL36" s="48">
        <v>1</v>
      </c>
      <c r="AM36" s="46">
        <v>9369635</v>
      </c>
      <c r="AN36" t="s">
        <v>422</v>
      </c>
      <c r="AO36" t="s">
        <v>422</v>
      </c>
      <c r="AP36" s="67" t="s">
        <v>478</v>
      </c>
    </row>
    <row r="37" spans="2:42" ht="30" customHeight="1">
      <c r="B37">
        <v>119</v>
      </c>
      <c r="C37" t="str">
        <f>VLOOKUP(B37,LISTAS!$A$2:$B$76,2,0)</f>
        <v>Secretaría Distrital de Cultura, Recreación y Deporte</v>
      </c>
      <c r="D37">
        <v>10</v>
      </c>
      <c r="E37">
        <f>VLOOKUP(D37,LISTAS!$C$2:$D$59,2,0)</f>
        <v>2019</v>
      </c>
      <c r="F37" t="str">
        <f>VLOOKUP(D37,LISTAS!$C$2:$E$59,3,0)</f>
        <v>DOCUMENTO CONPES D.C.</v>
      </c>
      <c r="G37" t="str">
        <f>VLOOKUP(D37,LISTAS!$C$2:$F$59,4,0)</f>
        <v xml:space="preserve">Política Pública de Cultura Ciudadana </v>
      </c>
      <c r="H37" t="str">
        <f>VLOOKUP(D37,LISTAS!$C$2:$G$59,5,0)</f>
        <v>Cultura Ciudadana</v>
      </c>
      <c r="I37" t="str">
        <f>VLOOKUP(D37,LISTAS!$C$2:$H$59,6,0)</f>
        <v>2019-2038</v>
      </c>
      <c r="J37" t="str">
        <f>VLOOKUP(D37,LISTAS!$C$2:$I$59,7,0)</f>
        <v>Cultura, recreación y deporte</v>
      </c>
      <c r="K37" s="67" t="s">
        <v>424</v>
      </c>
      <c r="L37" s="10" t="s">
        <v>422</v>
      </c>
      <c r="M37" s="145">
        <v>0.25</v>
      </c>
      <c r="N37" t="s">
        <v>422</v>
      </c>
      <c r="O37" t="s">
        <v>422</v>
      </c>
      <c r="P37" t="s">
        <v>422</v>
      </c>
      <c r="Q37" t="s">
        <v>83</v>
      </c>
      <c r="R37" t="s">
        <v>430</v>
      </c>
      <c r="S37" t="s">
        <v>431</v>
      </c>
      <c r="T37" t="s">
        <v>76</v>
      </c>
      <c r="U37" s="38" t="s">
        <v>427</v>
      </c>
      <c r="V37">
        <v>11</v>
      </c>
      <c r="W37" s="38" t="str">
        <f>VLOOKUP(V37,LISTAS!$M$2:$N$18,2,0)</f>
        <v>Ciudades y comunidades sostenibles</v>
      </c>
      <c r="X37" t="s">
        <v>432</v>
      </c>
      <c r="Y37" t="s">
        <v>428</v>
      </c>
      <c r="Z37" t="s">
        <v>97</v>
      </c>
      <c r="AA37" s="39">
        <v>1</v>
      </c>
      <c r="AB37">
        <v>7879</v>
      </c>
      <c r="AC37" s="70" t="s">
        <v>436</v>
      </c>
      <c r="AD37" s="67" t="s">
        <v>433</v>
      </c>
      <c r="AE37">
        <v>1</v>
      </c>
      <c r="AF37">
        <v>1</v>
      </c>
      <c r="AG37" s="39">
        <v>1</v>
      </c>
      <c r="AH37" t="s">
        <v>422</v>
      </c>
      <c r="AI37" s="46">
        <v>8262639990</v>
      </c>
      <c r="AJ37" s="69">
        <v>5000685003</v>
      </c>
      <c r="AK37" s="49">
        <v>13101796</v>
      </c>
      <c r="AL37" s="48">
        <v>1</v>
      </c>
      <c r="AM37" s="46">
        <v>13101796</v>
      </c>
      <c r="AN37" t="s">
        <v>422</v>
      </c>
      <c r="AO37" t="s">
        <v>422</v>
      </c>
      <c r="AP37" s="67" t="s">
        <v>479</v>
      </c>
    </row>
    <row r="38" spans="2:42" ht="30" customHeight="1">
      <c r="B38">
        <v>119</v>
      </c>
      <c r="C38" t="str">
        <f>VLOOKUP(B38,LISTAS!$A$2:$B$76,2,0)</f>
        <v>Secretaría Distrital de Cultura, Recreación y Deporte</v>
      </c>
      <c r="D38">
        <v>10</v>
      </c>
      <c r="E38">
        <f>VLOOKUP(D38,LISTAS!$C$2:$D$59,2,0)</f>
        <v>2019</v>
      </c>
      <c r="F38" t="str">
        <f>VLOOKUP(D38,LISTAS!$C$2:$E$59,3,0)</f>
        <v>DOCUMENTO CONPES D.C.</v>
      </c>
      <c r="G38" t="str">
        <f>VLOOKUP(D38,LISTAS!$C$2:$F$59,4,0)</f>
        <v xml:space="preserve">Política Pública de Cultura Ciudadana </v>
      </c>
      <c r="H38" t="str">
        <f>VLOOKUP(D38,LISTAS!$C$2:$G$59,5,0)</f>
        <v>Cultura Ciudadana</v>
      </c>
      <c r="I38" t="str">
        <f>VLOOKUP(D38,LISTAS!$C$2:$H$59,6,0)</f>
        <v>2019-2038</v>
      </c>
      <c r="J38" t="str">
        <f>VLOOKUP(D38,LISTAS!$C$2:$I$59,7,0)</f>
        <v>Cultura, recreación y deporte</v>
      </c>
      <c r="K38" s="67" t="s">
        <v>424</v>
      </c>
      <c r="L38" s="10" t="s">
        <v>422</v>
      </c>
      <c r="M38" s="145">
        <v>0.25</v>
      </c>
      <c r="N38" t="s">
        <v>422</v>
      </c>
      <c r="O38" t="s">
        <v>422</v>
      </c>
      <c r="P38" t="s">
        <v>422</v>
      </c>
      <c r="Q38" t="s">
        <v>83</v>
      </c>
      <c r="R38" t="s">
        <v>430</v>
      </c>
      <c r="S38" t="s">
        <v>431</v>
      </c>
      <c r="T38" t="s">
        <v>76</v>
      </c>
      <c r="U38" s="38" t="s">
        <v>427</v>
      </c>
      <c r="V38">
        <v>11</v>
      </c>
      <c r="W38" s="38" t="str">
        <f>VLOOKUP(V38,LISTAS!$M$2:$N$18,2,0)</f>
        <v>Ciudades y comunidades sostenibles</v>
      </c>
      <c r="X38" t="s">
        <v>432</v>
      </c>
      <c r="Y38" t="s">
        <v>428</v>
      </c>
      <c r="Z38" t="s">
        <v>97</v>
      </c>
      <c r="AA38" s="39">
        <v>1</v>
      </c>
      <c r="AB38">
        <v>7879</v>
      </c>
      <c r="AC38" s="70" t="s">
        <v>436</v>
      </c>
      <c r="AD38" s="67" t="s">
        <v>433</v>
      </c>
      <c r="AE38">
        <v>1</v>
      </c>
      <c r="AF38">
        <v>1</v>
      </c>
      <c r="AG38" s="39">
        <v>1</v>
      </c>
      <c r="AH38" t="s">
        <v>422</v>
      </c>
      <c r="AI38" s="46">
        <v>8262639990</v>
      </c>
      <c r="AJ38" s="69">
        <v>5000683971</v>
      </c>
      <c r="AK38" s="49">
        <v>14891310</v>
      </c>
      <c r="AL38" s="48">
        <v>1</v>
      </c>
      <c r="AM38" s="46">
        <v>14891310</v>
      </c>
      <c r="AN38" t="s">
        <v>422</v>
      </c>
      <c r="AO38" t="s">
        <v>422</v>
      </c>
      <c r="AP38" s="67" t="s">
        <v>480</v>
      </c>
    </row>
    <row r="39" spans="2:42" ht="30" customHeight="1">
      <c r="B39">
        <v>119</v>
      </c>
      <c r="C39" t="str">
        <f>VLOOKUP(B39,LISTAS!$A$2:$B$76,2,0)</f>
        <v>Secretaría Distrital de Cultura, Recreación y Deporte</v>
      </c>
      <c r="D39">
        <v>10</v>
      </c>
      <c r="E39">
        <f>VLOOKUP(D39,LISTAS!$C$2:$D$59,2,0)</f>
        <v>2019</v>
      </c>
      <c r="F39" t="str">
        <f>VLOOKUP(D39,LISTAS!$C$2:$E$59,3,0)</f>
        <v>DOCUMENTO CONPES D.C.</v>
      </c>
      <c r="G39" t="str">
        <f>VLOOKUP(D39,LISTAS!$C$2:$F$59,4,0)</f>
        <v xml:space="preserve">Política Pública de Cultura Ciudadana </v>
      </c>
      <c r="H39" t="str">
        <f>VLOOKUP(D39,LISTAS!$C$2:$G$59,5,0)</f>
        <v>Cultura Ciudadana</v>
      </c>
      <c r="I39" t="str">
        <f>VLOOKUP(D39,LISTAS!$C$2:$H$59,6,0)</f>
        <v>2019-2038</v>
      </c>
      <c r="J39" t="str">
        <f>VLOOKUP(D39,LISTAS!$C$2:$I$59,7,0)</f>
        <v>Cultura, recreación y deporte</v>
      </c>
      <c r="K39" s="67" t="s">
        <v>424</v>
      </c>
      <c r="L39" s="10" t="s">
        <v>422</v>
      </c>
      <c r="M39" s="145">
        <v>0.25</v>
      </c>
      <c r="N39" t="s">
        <v>422</v>
      </c>
      <c r="O39" t="s">
        <v>422</v>
      </c>
      <c r="P39" t="s">
        <v>422</v>
      </c>
      <c r="Q39" t="s">
        <v>83</v>
      </c>
      <c r="R39" t="s">
        <v>430</v>
      </c>
      <c r="S39" t="s">
        <v>431</v>
      </c>
      <c r="T39" t="s">
        <v>76</v>
      </c>
      <c r="U39" s="38" t="s">
        <v>427</v>
      </c>
      <c r="V39">
        <v>11</v>
      </c>
      <c r="W39" s="38" t="str">
        <f>VLOOKUP(V39,LISTAS!$M$2:$N$18,2,0)</f>
        <v>Ciudades y comunidades sostenibles</v>
      </c>
      <c r="X39" t="s">
        <v>432</v>
      </c>
      <c r="Y39" t="s">
        <v>428</v>
      </c>
      <c r="Z39" t="s">
        <v>97</v>
      </c>
      <c r="AA39" s="39">
        <v>1</v>
      </c>
      <c r="AB39">
        <v>7879</v>
      </c>
      <c r="AC39" s="70" t="s">
        <v>436</v>
      </c>
      <c r="AD39" s="67" t="s">
        <v>433</v>
      </c>
      <c r="AE39">
        <v>1</v>
      </c>
      <c r="AF39">
        <v>1</v>
      </c>
      <c r="AG39" s="39">
        <v>1</v>
      </c>
      <c r="AH39" t="s">
        <v>422</v>
      </c>
      <c r="AI39" s="46">
        <v>8262639990</v>
      </c>
      <c r="AJ39" s="69">
        <v>5000683965</v>
      </c>
      <c r="AK39" s="49">
        <v>13996553</v>
      </c>
      <c r="AL39" s="48">
        <v>1</v>
      </c>
      <c r="AM39" s="46">
        <v>13996553</v>
      </c>
      <c r="AN39" t="s">
        <v>422</v>
      </c>
      <c r="AO39" t="s">
        <v>422</v>
      </c>
      <c r="AP39" s="67" t="s">
        <v>481</v>
      </c>
    </row>
    <row r="40" spans="2:42" ht="30" customHeight="1">
      <c r="B40">
        <v>119</v>
      </c>
      <c r="C40" t="str">
        <f>VLOOKUP(B40,LISTAS!$A$2:$B$76,2,0)</f>
        <v>Secretaría Distrital de Cultura, Recreación y Deporte</v>
      </c>
      <c r="D40">
        <v>10</v>
      </c>
      <c r="E40">
        <f>VLOOKUP(D40,LISTAS!$C$2:$D$59,2,0)</f>
        <v>2019</v>
      </c>
      <c r="F40" t="str">
        <f>VLOOKUP(D40,LISTAS!$C$2:$E$59,3,0)</f>
        <v>DOCUMENTO CONPES D.C.</v>
      </c>
      <c r="G40" t="str">
        <f>VLOOKUP(D40,LISTAS!$C$2:$F$59,4,0)</f>
        <v xml:space="preserve">Política Pública de Cultura Ciudadana </v>
      </c>
      <c r="H40" t="str">
        <f>VLOOKUP(D40,LISTAS!$C$2:$G$59,5,0)</f>
        <v>Cultura Ciudadana</v>
      </c>
      <c r="I40" t="str">
        <f>VLOOKUP(D40,LISTAS!$C$2:$H$59,6,0)</f>
        <v>2019-2038</v>
      </c>
      <c r="J40" t="str">
        <f>VLOOKUP(D40,LISTAS!$C$2:$I$59,7,0)</f>
        <v>Cultura, recreación y deporte</v>
      </c>
      <c r="K40" s="67" t="s">
        <v>424</v>
      </c>
      <c r="L40" s="10" t="s">
        <v>422</v>
      </c>
      <c r="M40" s="145">
        <v>0.25</v>
      </c>
      <c r="N40" t="s">
        <v>422</v>
      </c>
      <c r="O40" t="s">
        <v>422</v>
      </c>
      <c r="P40" t="s">
        <v>422</v>
      </c>
      <c r="Q40" t="s">
        <v>83</v>
      </c>
      <c r="R40" t="s">
        <v>430</v>
      </c>
      <c r="S40" t="s">
        <v>431</v>
      </c>
      <c r="T40" t="s">
        <v>76</v>
      </c>
      <c r="U40" s="38" t="s">
        <v>427</v>
      </c>
      <c r="V40">
        <v>11</v>
      </c>
      <c r="W40" s="38" t="str">
        <f>VLOOKUP(V40,LISTAS!$M$2:$N$18,2,0)</f>
        <v>Ciudades y comunidades sostenibles</v>
      </c>
      <c r="X40" t="s">
        <v>432</v>
      </c>
      <c r="Y40" t="s">
        <v>428</v>
      </c>
      <c r="Z40" t="s">
        <v>97</v>
      </c>
      <c r="AA40" s="39">
        <v>1</v>
      </c>
      <c r="AB40">
        <v>7879</v>
      </c>
      <c r="AC40" s="70" t="s">
        <v>436</v>
      </c>
      <c r="AD40" s="67" t="s">
        <v>433</v>
      </c>
      <c r="AE40">
        <v>1</v>
      </c>
      <c r="AF40">
        <v>1</v>
      </c>
      <c r="AG40" s="39">
        <v>1</v>
      </c>
      <c r="AH40" t="s">
        <v>422</v>
      </c>
      <c r="AI40" s="46">
        <v>8262639990</v>
      </c>
      <c r="AJ40" s="69">
        <v>5000692889</v>
      </c>
      <c r="AK40" s="49">
        <v>51988545</v>
      </c>
      <c r="AL40" s="48">
        <v>0.95</v>
      </c>
      <c r="AM40" s="46">
        <v>49389117.75</v>
      </c>
      <c r="AN40" t="s">
        <v>422</v>
      </c>
      <c r="AO40" t="s">
        <v>422</v>
      </c>
      <c r="AP40" s="67" t="s">
        <v>482</v>
      </c>
    </row>
    <row r="41" spans="2:42" ht="30" customHeight="1">
      <c r="B41">
        <v>119</v>
      </c>
      <c r="C41" t="str">
        <f>VLOOKUP(B41,LISTAS!$A$2:$B$76,2,0)</f>
        <v>Secretaría Distrital de Cultura, Recreación y Deporte</v>
      </c>
      <c r="D41">
        <v>10</v>
      </c>
      <c r="E41">
        <f>VLOOKUP(D41,LISTAS!$C$2:$D$59,2,0)</f>
        <v>2019</v>
      </c>
      <c r="F41" t="str">
        <f>VLOOKUP(D41,LISTAS!$C$2:$E$59,3,0)</f>
        <v>DOCUMENTO CONPES D.C.</v>
      </c>
      <c r="G41" t="str">
        <f>VLOOKUP(D41,LISTAS!$C$2:$F$59,4,0)</f>
        <v xml:space="preserve">Política Pública de Cultura Ciudadana </v>
      </c>
      <c r="H41" t="str">
        <f>VLOOKUP(D41,LISTAS!$C$2:$G$59,5,0)</f>
        <v>Cultura Ciudadana</v>
      </c>
      <c r="I41" t="str">
        <f>VLOOKUP(D41,LISTAS!$C$2:$H$59,6,0)</f>
        <v>2019-2038</v>
      </c>
      <c r="J41" t="str">
        <f>VLOOKUP(D41,LISTAS!$C$2:$I$59,7,0)</f>
        <v>Cultura, recreación y deporte</v>
      </c>
      <c r="K41" s="67" t="s">
        <v>424</v>
      </c>
      <c r="L41" s="10" t="s">
        <v>422</v>
      </c>
      <c r="M41" s="145">
        <v>0.25</v>
      </c>
      <c r="N41" t="s">
        <v>422</v>
      </c>
      <c r="O41" t="s">
        <v>422</v>
      </c>
      <c r="P41" t="s">
        <v>422</v>
      </c>
      <c r="Q41" t="s">
        <v>83</v>
      </c>
      <c r="R41" t="s">
        <v>430</v>
      </c>
      <c r="S41" t="s">
        <v>431</v>
      </c>
      <c r="T41" t="s">
        <v>76</v>
      </c>
      <c r="U41" s="38" t="s">
        <v>427</v>
      </c>
      <c r="V41">
        <v>11</v>
      </c>
      <c r="W41" s="38" t="str">
        <f>VLOOKUP(V41,LISTAS!$M$2:$N$18,2,0)</f>
        <v>Ciudades y comunidades sostenibles</v>
      </c>
      <c r="X41" t="s">
        <v>432</v>
      </c>
      <c r="Y41" t="s">
        <v>428</v>
      </c>
      <c r="Z41" t="s">
        <v>97</v>
      </c>
      <c r="AA41" s="39">
        <v>1</v>
      </c>
      <c r="AB41">
        <v>7879</v>
      </c>
      <c r="AC41" s="70" t="s">
        <v>436</v>
      </c>
      <c r="AD41" s="67" t="s">
        <v>433</v>
      </c>
      <c r="AE41">
        <v>1</v>
      </c>
      <c r="AF41">
        <v>1</v>
      </c>
      <c r="AG41" s="39">
        <v>1</v>
      </c>
      <c r="AH41" t="s">
        <v>422</v>
      </c>
      <c r="AI41" s="46">
        <v>8262639990</v>
      </c>
      <c r="AJ41" s="69">
        <v>5000697629</v>
      </c>
      <c r="AK41" s="49">
        <v>44618326</v>
      </c>
      <c r="AL41" s="48">
        <v>0.95</v>
      </c>
      <c r="AM41" s="46">
        <v>42387409.699999996</v>
      </c>
      <c r="AN41" t="s">
        <v>422</v>
      </c>
      <c r="AO41" t="s">
        <v>422</v>
      </c>
      <c r="AP41" s="67" t="s">
        <v>483</v>
      </c>
    </row>
    <row r="42" spans="2:42" ht="30" customHeight="1">
      <c r="B42">
        <v>119</v>
      </c>
      <c r="C42" t="str">
        <f>VLOOKUP(B42,LISTAS!$A$2:$B$76,2,0)</f>
        <v>Secretaría Distrital de Cultura, Recreación y Deporte</v>
      </c>
      <c r="D42">
        <v>10</v>
      </c>
      <c r="E42">
        <f>VLOOKUP(D42,LISTAS!$C$2:$D$59,2,0)</f>
        <v>2019</v>
      </c>
      <c r="F42" t="str">
        <f>VLOOKUP(D42,LISTAS!$C$2:$E$59,3,0)</f>
        <v>DOCUMENTO CONPES D.C.</v>
      </c>
      <c r="G42" t="str">
        <f>VLOOKUP(D42,LISTAS!$C$2:$F$59,4,0)</f>
        <v xml:space="preserve">Política Pública de Cultura Ciudadana </v>
      </c>
      <c r="H42" t="str">
        <f>VLOOKUP(D42,LISTAS!$C$2:$G$59,5,0)</f>
        <v>Cultura Ciudadana</v>
      </c>
      <c r="I42" t="str">
        <f>VLOOKUP(D42,LISTAS!$C$2:$H$59,6,0)</f>
        <v>2019-2038</v>
      </c>
      <c r="J42" t="str">
        <f>VLOOKUP(D42,LISTAS!$C$2:$I$59,7,0)</f>
        <v>Cultura, recreación y deporte</v>
      </c>
      <c r="K42" s="67" t="s">
        <v>424</v>
      </c>
      <c r="L42" s="10" t="s">
        <v>422</v>
      </c>
      <c r="M42" s="145">
        <v>0.25</v>
      </c>
      <c r="N42" t="s">
        <v>422</v>
      </c>
      <c r="O42" t="s">
        <v>422</v>
      </c>
      <c r="P42" t="s">
        <v>422</v>
      </c>
      <c r="Q42" t="s">
        <v>83</v>
      </c>
      <c r="R42" t="s">
        <v>430</v>
      </c>
      <c r="S42" t="s">
        <v>431</v>
      </c>
      <c r="T42" t="s">
        <v>76</v>
      </c>
      <c r="U42" s="38" t="s">
        <v>427</v>
      </c>
      <c r="V42">
        <v>11</v>
      </c>
      <c r="W42" s="38" t="str">
        <f>VLOOKUP(V42,LISTAS!$M$2:$N$18,2,0)</f>
        <v>Ciudades y comunidades sostenibles</v>
      </c>
      <c r="X42" t="s">
        <v>432</v>
      </c>
      <c r="Y42" t="s">
        <v>428</v>
      </c>
      <c r="Z42" t="s">
        <v>97</v>
      </c>
      <c r="AA42" s="39">
        <v>1</v>
      </c>
      <c r="AB42">
        <v>7879</v>
      </c>
      <c r="AC42" s="70" t="s">
        <v>436</v>
      </c>
      <c r="AD42" s="67" t="s">
        <v>433</v>
      </c>
      <c r="AE42">
        <v>1</v>
      </c>
      <c r="AF42">
        <v>1</v>
      </c>
      <c r="AG42" s="39">
        <v>1</v>
      </c>
      <c r="AH42" t="s">
        <v>422</v>
      </c>
      <c r="AI42" s="46">
        <v>8262639990</v>
      </c>
      <c r="AJ42" s="69">
        <v>5000633704</v>
      </c>
      <c r="AK42" s="49">
        <v>8965047</v>
      </c>
      <c r="AL42" s="48">
        <v>0.8</v>
      </c>
      <c r="AM42" s="46">
        <v>7172037.6000000006</v>
      </c>
      <c r="AN42" t="s">
        <v>422</v>
      </c>
      <c r="AO42" t="s">
        <v>422</v>
      </c>
      <c r="AP42" s="67" t="s">
        <v>484</v>
      </c>
    </row>
    <row r="43" spans="2:42" ht="30" customHeight="1">
      <c r="B43">
        <v>119</v>
      </c>
      <c r="C43" t="str">
        <f>VLOOKUP(B43,LISTAS!$A$2:$B$76,2,0)</f>
        <v>Secretaría Distrital de Cultura, Recreación y Deporte</v>
      </c>
      <c r="D43">
        <v>10</v>
      </c>
      <c r="E43">
        <f>VLOOKUP(D43,LISTAS!$C$2:$D$59,2,0)</f>
        <v>2019</v>
      </c>
      <c r="F43" t="str">
        <f>VLOOKUP(D43,LISTAS!$C$2:$E$59,3,0)</f>
        <v>DOCUMENTO CONPES D.C.</v>
      </c>
      <c r="G43" t="str">
        <f>VLOOKUP(D43,LISTAS!$C$2:$F$59,4,0)</f>
        <v xml:space="preserve">Política Pública de Cultura Ciudadana </v>
      </c>
      <c r="H43" t="str">
        <f>VLOOKUP(D43,LISTAS!$C$2:$G$59,5,0)</f>
        <v>Cultura Ciudadana</v>
      </c>
      <c r="I43" t="str">
        <f>VLOOKUP(D43,LISTAS!$C$2:$H$59,6,0)</f>
        <v>2019-2038</v>
      </c>
      <c r="J43" t="str">
        <f>VLOOKUP(D43,LISTAS!$C$2:$I$59,7,0)</f>
        <v>Cultura, recreación y deporte</v>
      </c>
      <c r="K43" s="67" t="s">
        <v>424</v>
      </c>
      <c r="L43" s="10" t="s">
        <v>422</v>
      </c>
      <c r="M43" s="145">
        <v>0.25</v>
      </c>
      <c r="N43" t="s">
        <v>422</v>
      </c>
      <c r="O43" t="s">
        <v>422</v>
      </c>
      <c r="P43" t="s">
        <v>422</v>
      </c>
      <c r="Q43" t="s">
        <v>83</v>
      </c>
      <c r="R43" t="s">
        <v>430</v>
      </c>
      <c r="S43" t="s">
        <v>431</v>
      </c>
      <c r="T43" t="s">
        <v>76</v>
      </c>
      <c r="U43" s="38" t="s">
        <v>427</v>
      </c>
      <c r="V43">
        <v>11</v>
      </c>
      <c r="W43" s="38" t="str">
        <f>VLOOKUP(V43,LISTAS!$M$2:$N$18,2,0)</f>
        <v>Ciudades y comunidades sostenibles</v>
      </c>
      <c r="X43" t="s">
        <v>432</v>
      </c>
      <c r="Y43" t="s">
        <v>428</v>
      </c>
      <c r="Z43" t="s">
        <v>97</v>
      </c>
      <c r="AA43" s="39">
        <v>1</v>
      </c>
      <c r="AB43">
        <v>7879</v>
      </c>
      <c r="AC43" s="70" t="s">
        <v>436</v>
      </c>
      <c r="AD43" s="67" t="s">
        <v>433</v>
      </c>
      <c r="AE43">
        <v>1</v>
      </c>
      <c r="AF43">
        <v>1</v>
      </c>
      <c r="AG43" s="39">
        <v>1</v>
      </c>
      <c r="AH43" t="s">
        <v>422</v>
      </c>
      <c r="AI43" s="46">
        <v>8262639990</v>
      </c>
      <c r="AJ43" s="69">
        <v>5000694817</v>
      </c>
      <c r="AK43" s="49">
        <v>65893100</v>
      </c>
      <c r="AL43" s="48">
        <v>0.8</v>
      </c>
      <c r="AM43" s="46">
        <v>52714480</v>
      </c>
      <c r="AN43" t="s">
        <v>422</v>
      </c>
      <c r="AO43" t="s">
        <v>422</v>
      </c>
      <c r="AP43" s="50" t="s">
        <v>485</v>
      </c>
    </row>
    <row r="44" spans="2:42" ht="30" customHeight="1">
      <c r="B44">
        <v>119</v>
      </c>
      <c r="C44" t="str">
        <f>VLOOKUP(B44,LISTAS!$A$2:$B$76,2,0)</f>
        <v>Secretaría Distrital de Cultura, Recreación y Deporte</v>
      </c>
      <c r="D44">
        <v>10</v>
      </c>
      <c r="E44">
        <f>VLOOKUP(D44,LISTAS!$C$2:$D$59,2,0)</f>
        <v>2019</v>
      </c>
      <c r="F44" t="str">
        <f>VLOOKUP(D44,LISTAS!$C$2:$E$59,3,0)</f>
        <v>DOCUMENTO CONPES D.C.</v>
      </c>
      <c r="G44" t="str">
        <f>VLOOKUP(D44,LISTAS!$C$2:$F$59,4,0)</f>
        <v xml:space="preserve">Política Pública de Cultura Ciudadana </v>
      </c>
      <c r="H44" t="str">
        <f>VLOOKUP(D44,LISTAS!$C$2:$G$59,5,0)</f>
        <v>Cultura Ciudadana</v>
      </c>
      <c r="I44" t="str">
        <f>VLOOKUP(D44,LISTAS!$C$2:$H$59,6,0)</f>
        <v>2019-2038</v>
      </c>
      <c r="J44" t="str">
        <f>VLOOKUP(D44,LISTAS!$C$2:$I$59,7,0)</f>
        <v>Cultura, recreación y deporte</v>
      </c>
      <c r="K44" s="67" t="s">
        <v>424</v>
      </c>
      <c r="L44" s="10" t="s">
        <v>422</v>
      </c>
      <c r="M44" s="145">
        <v>0.25</v>
      </c>
      <c r="N44" t="s">
        <v>422</v>
      </c>
      <c r="O44" t="s">
        <v>422</v>
      </c>
      <c r="P44" t="s">
        <v>422</v>
      </c>
      <c r="Q44" t="s">
        <v>83</v>
      </c>
      <c r="R44" t="s">
        <v>430</v>
      </c>
      <c r="S44" t="s">
        <v>431</v>
      </c>
      <c r="T44" t="s">
        <v>76</v>
      </c>
      <c r="U44" s="38" t="s">
        <v>427</v>
      </c>
      <c r="V44">
        <v>11</v>
      </c>
      <c r="W44" s="38" t="str">
        <f>VLOOKUP(V44,LISTAS!$M$2:$N$18,2,0)</f>
        <v>Ciudades y comunidades sostenibles</v>
      </c>
      <c r="X44" t="s">
        <v>432</v>
      </c>
      <c r="Y44" t="s">
        <v>428</v>
      </c>
      <c r="Z44" t="s">
        <v>97</v>
      </c>
      <c r="AA44" s="39">
        <v>1</v>
      </c>
      <c r="AB44">
        <v>7991</v>
      </c>
      <c r="AC44" s="70" t="s">
        <v>437</v>
      </c>
      <c r="AD44" s="67" t="s">
        <v>434</v>
      </c>
      <c r="AE44">
        <v>8</v>
      </c>
      <c r="AF44">
        <v>8</v>
      </c>
      <c r="AG44" s="39">
        <v>1</v>
      </c>
      <c r="AH44" t="s">
        <v>422</v>
      </c>
      <c r="AI44" s="46">
        <v>8262639990</v>
      </c>
      <c r="AJ44" s="69">
        <v>5000786769</v>
      </c>
      <c r="AK44" s="49">
        <v>10668407</v>
      </c>
      <c r="AL44" s="48">
        <v>0.8</v>
      </c>
      <c r="AM44" s="46">
        <v>8534725.5999999996</v>
      </c>
      <c r="AN44" t="s">
        <v>422</v>
      </c>
      <c r="AO44" t="s">
        <v>422</v>
      </c>
      <c r="AP44" s="50" t="s">
        <v>486</v>
      </c>
    </row>
    <row r="45" spans="2:42" ht="30" customHeight="1">
      <c r="B45">
        <v>119</v>
      </c>
      <c r="C45" t="str">
        <f>VLOOKUP(B45,LISTAS!$A$2:$B$76,2,0)</f>
        <v>Secretaría Distrital de Cultura, Recreación y Deporte</v>
      </c>
      <c r="D45">
        <v>10</v>
      </c>
      <c r="E45">
        <f>VLOOKUP(D45,LISTAS!$C$2:$D$59,2,0)</f>
        <v>2019</v>
      </c>
      <c r="F45" t="str">
        <f>VLOOKUP(D45,LISTAS!$C$2:$E$59,3,0)</f>
        <v>DOCUMENTO CONPES D.C.</v>
      </c>
      <c r="G45" t="str">
        <f>VLOOKUP(D45,LISTAS!$C$2:$F$59,4,0)</f>
        <v xml:space="preserve">Política Pública de Cultura Ciudadana </v>
      </c>
      <c r="H45" t="str">
        <f>VLOOKUP(D45,LISTAS!$C$2:$G$59,5,0)</f>
        <v>Cultura Ciudadana</v>
      </c>
      <c r="I45" t="str">
        <f>VLOOKUP(D45,LISTAS!$C$2:$H$59,6,0)</f>
        <v>2019-2038</v>
      </c>
      <c r="J45" t="str">
        <f>VLOOKUP(D45,LISTAS!$C$2:$I$59,7,0)</f>
        <v>Cultura, recreación y deporte</v>
      </c>
      <c r="K45" s="67" t="s">
        <v>424</v>
      </c>
      <c r="L45" s="10" t="s">
        <v>422</v>
      </c>
      <c r="M45" s="145">
        <v>0.25</v>
      </c>
      <c r="N45" t="s">
        <v>422</v>
      </c>
      <c r="O45" t="s">
        <v>422</v>
      </c>
      <c r="P45" t="s">
        <v>422</v>
      </c>
      <c r="Q45" t="s">
        <v>83</v>
      </c>
      <c r="R45" t="s">
        <v>430</v>
      </c>
      <c r="S45" t="s">
        <v>431</v>
      </c>
      <c r="T45" t="s">
        <v>76</v>
      </c>
      <c r="U45" s="38" t="s">
        <v>427</v>
      </c>
      <c r="V45">
        <v>11</v>
      </c>
      <c r="W45" s="38" t="str">
        <f>VLOOKUP(V45,LISTAS!$M$2:$N$18,2,0)</f>
        <v>Ciudades y comunidades sostenibles</v>
      </c>
      <c r="X45" t="s">
        <v>432</v>
      </c>
      <c r="Y45" t="s">
        <v>428</v>
      </c>
      <c r="Z45" t="s">
        <v>97</v>
      </c>
      <c r="AA45" s="39">
        <v>1</v>
      </c>
      <c r="AB45">
        <v>7879</v>
      </c>
      <c r="AC45" s="70" t="s">
        <v>436</v>
      </c>
      <c r="AD45" s="67" t="s">
        <v>433</v>
      </c>
      <c r="AE45">
        <v>1</v>
      </c>
      <c r="AF45">
        <v>1</v>
      </c>
      <c r="AG45" s="39">
        <v>1</v>
      </c>
      <c r="AH45" t="s">
        <v>422</v>
      </c>
      <c r="AI45" s="46">
        <v>8262639990</v>
      </c>
      <c r="AJ45" s="69">
        <v>5000629234</v>
      </c>
      <c r="AK45" s="49">
        <v>26596306</v>
      </c>
      <c r="AL45" s="48">
        <v>1</v>
      </c>
      <c r="AM45" s="46">
        <v>26596306</v>
      </c>
      <c r="AN45" t="s">
        <v>422</v>
      </c>
      <c r="AO45" t="s">
        <v>422</v>
      </c>
      <c r="AP45" s="67" t="s">
        <v>487</v>
      </c>
    </row>
    <row r="46" spans="2:42" ht="30" customHeight="1">
      <c r="B46">
        <v>119</v>
      </c>
      <c r="C46" t="str">
        <f>VLOOKUP(B46,LISTAS!$A$2:$B$76,2,0)</f>
        <v>Secretaría Distrital de Cultura, Recreación y Deporte</v>
      </c>
      <c r="D46">
        <v>10</v>
      </c>
      <c r="E46">
        <f>VLOOKUP(D46,LISTAS!$C$2:$D$59,2,0)</f>
        <v>2019</v>
      </c>
      <c r="F46" t="str">
        <f>VLOOKUP(D46,LISTAS!$C$2:$E$59,3,0)</f>
        <v>DOCUMENTO CONPES D.C.</v>
      </c>
      <c r="G46" t="str">
        <f>VLOOKUP(D46,LISTAS!$C$2:$F$59,4,0)</f>
        <v xml:space="preserve">Política Pública de Cultura Ciudadana </v>
      </c>
      <c r="H46" t="str">
        <f>VLOOKUP(D46,LISTAS!$C$2:$G$59,5,0)</f>
        <v>Cultura Ciudadana</v>
      </c>
      <c r="I46" t="str">
        <f>VLOOKUP(D46,LISTAS!$C$2:$H$59,6,0)</f>
        <v>2019-2038</v>
      </c>
      <c r="J46" t="str">
        <f>VLOOKUP(D46,LISTAS!$C$2:$I$59,7,0)</f>
        <v>Cultura, recreación y deporte</v>
      </c>
      <c r="K46" s="67" t="s">
        <v>424</v>
      </c>
      <c r="L46" s="10" t="s">
        <v>422</v>
      </c>
      <c r="M46" s="145">
        <v>0.25</v>
      </c>
      <c r="N46" t="s">
        <v>422</v>
      </c>
      <c r="O46" t="s">
        <v>422</v>
      </c>
      <c r="P46" t="s">
        <v>422</v>
      </c>
      <c r="Q46" t="s">
        <v>83</v>
      </c>
      <c r="R46" t="s">
        <v>430</v>
      </c>
      <c r="S46" t="s">
        <v>431</v>
      </c>
      <c r="T46" t="s">
        <v>76</v>
      </c>
      <c r="U46" s="38" t="s">
        <v>427</v>
      </c>
      <c r="V46">
        <v>11</v>
      </c>
      <c r="W46" s="38" t="str">
        <f>VLOOKUP(V46,LISTAS!$M$2:$N$18,2,0)</f>
        <v>Ciudades y comunidades sostenibles</v>
      </c>
      <c r="X46" t="s">
        <v>432</v>
      </c>
      <c r="Y46" t="s">
        <v>428</v>
      </c>
      <c r="Z46" t="s">
        <v>97</v>
      </c>
      <c r="AA46" s="39">
        <v>1</v>
      </c>
      <c r="AB46">
        <v>7879</v>
      </c>
      <c r="AC46" s="70" t="s">
        <v>436</v>
      </c>
      <c r="AD46" s="67" t="s">
        <v>433</v>
      </c>
      <c r="AE46">
        <v>1</v>
      </c>
      <c r="AF46">
        <v>1</v>
      </c>
      <c r="AG46" s="39">
        <v>1</v>
      </c>
      <c r="AH46" t="s">
        <v>422</v>
      </c>
      <c r="AI46" s="46">
        <v>8262639990</v>
      </c>
      <c r="AJ46" s="69">
        <v>5000702240</v>
      </c>
      <c r="AK46" s="49">
        <v>65893100</v>
      </c>
      <c r="AL46" s="48">
        <v>1</v>
      </c>
      <c r="AM46" s="46">
        <v>65893100</v>
      </c>
      <c r="AN46" t="s">
        <v>422</v>
      </c>
      <c r="AO46" t="s">
        <v>422</v>
      </c>
      <c r="AP46" s="50" t="s">
        <v>488</v>
      </c>
    </row>
    <row r="47" spans="2:42" ht="30" customHeight="1">
      <c r="B47">
        <v>119</v>
      </c>
      <c r="C47" t="str">
        <f>VLOOKUP(B47,LISTAS!$A$2:$B$76,2,0)</f>
        <v>Secretaría Distrital de Cultura, Recreación y Deporte</v>
      </c>
      <c r="D47">
        <v>10</v>
      </c>
      <c r="E47">
        <f>VLOOKUP(D47,LISTAS!$C$2:$D$59,2,0)</f>
        <v>2019</v>
      </c>
      <c r="F47" t="str">
        <f>VLOOKUP(D47,LISTAS!$C$2:$E$59,3,0)</f>
        <v>DOCUMENTO CONPES D.C.</v>
      </c>
      <c r="G47" t="str">
        <f>VLOOKUP(D47,LISTAS!$C$2:$F$59,4,0)</f>
        <v xml:space="preserve">Política Pública de Cultura Ciudadana </v>
      </c>
      <c r="H47" t="str">
        <f>VLOOKUP(D47,LISTAS!$C$2:$G$59,5,0)</f>
        <v>Cultura Ciudadana</v>
      </c>
      <c r="I47" t="str">
        <f>VLOOKUP(D47,LISTAS!$C$2:$H$59,6,0)</f>
        <v>2019-2038</v>
      </c>
      <c r="J47" t="str">
        <f>VLOOKUP(D47,LISTAS!$C$2:$I$59,7,0)</f>
        <v>Cultura, recreación y deporte</v>
      </c>
      <c r="K47" s="67" t="s">
        <v>424</v>
      </c>
      <c r="L47" s="10" t="s">
        <v>422</v>
      </c>
      <c r="M47" s="145">
        <v>0.25</v>
      </c>
      <c r="N47" t="s">
        <v>422</v>
      </c>
      <c r="O47" t="s">
        <v>422</v>
      </c>
      <c r="P47" t="s">
        <v>422</v>
      </c>
      <c r="Q47" t="s">
        <v>83</v>
      </c>
      <c r="R47" t="s">
        <v>430</v>
      </c>
      <c r="S47" t="s">
        <v>431</v>
      </c>
      <c r="T47" t="s">
        <v>76</v>
      </c>
      <c r="U47" s="38" t="s">
        <v>427</v>
      </c>
      <c r="V47">
        <v>11</v>
      </c>
      <c r="W47" s="38" t="str">
        <f>VLOOKUP(V47,LISTAS!$M$2:$N$18,2,0)</f>
        <v>Ciudades y comunidades sostenibles</v>
      </c>
      <c r="X47" t="s">
        <v>432</v>
      </c>
      <c r="Y47" t="s">
        <v>428</v>
      </c>
      <c r="Z47" t="s">
        <v>97</v>
      </c>
      <c r="AA47" s="39">
        <v>1</v>
      </c>
      <c r="AB47">
        <v>7991</v>
      </c>
      <c r="AC47" s="70" t="s">
        <v>437</v>
      </c>
      <c r="AD47" s="67" t="s">
        <v>434</v>
      </c>
      <c r="AE47">
        <v>8</v>
      </c>
      <c r="AF47">
        <v>8</v>
      </c>
      <c r="AG47" s="39">
        <v>1</v>
      </c>
      <c r="AH47" t="s">
        <v>422</v>
      </c>
      <c r="AI47" s="46">
        <v>8262639990</v>
      </c>
      <c r="AJ47" s="69">
        <v>5000788677</v>
      </c>
      <c r="AK47" s="49">
        <v>7844417</v>
      </c>
      <c r="AL47" s="48">
        <v>1</v>
      </c>
      <c r="AM47" s="46">
        <v>7844417</v>
      </c>
      <c r="AN47" t="s">
        <v>422</v>
      </c>
      <c r="AO47" t="s">
        <v>422</v>
      </c>
      <c r="AP47" s="50" t="s">
        <v>489</v>
      </c>
    </row>
    <row r="48" spans="2:42" ht="30" customHeight="1">
      <c r="B48">
        <v>119</v>
      </c>
      <c r="C48" t="str">
        <f>VLOOKUP(B48,LISTAS!$A$2:$B$76,2,0)</f>
        <v>Secretaría Distrital de Cultura, Recreación y Deporte</v>
      </c>
      <c r="D48">
        <v>10</v>
      </c>
      <c r="E48">
        <f>VLOOKUP(D48,LISTAS!$C$2:$D$59,2,0)</f>
        <v>2019</v>
      </c>
      <c r="F48" t="str">
        <f>VLOOKUP(D48,LISTAS!$C$2:$E$59,3,0)</f>
        <v>DOCUMENTO CONPES D.C.</v>
      </c>
      <c r="G48" t="str">
        <f>VLOOKUP(D48,LISTAS!$C$2:$F$59,4,0)</f>
        <v xml:space="preserve">Política Pública de Cultura Ciudadana </v>
      </c>
      <c r="H48" t="str">
        <f>VLOOKUP(D48,LISTAS!$C$2:$G$59,5,0)</f>
        <v>Cultura Ciudadana</v>
      </c>
      <c r="I48" t="str">
        <f>VLOOKUP(D48,LISTAS!$C$2:$H$59,6,0)</f>
        <v>2019-2038</v>
      </c>
      <c r="J48" t="str">
        <f>VLOOKUP(D48,LISTAS!$C$2:$I$59,7,0)</f>
        <v>Cultura, recreación y deporte</v>
      </c>
      <c r="K48" s="67" t="s">
        <v>424</v>
      </c>
      <c r="L48" s="10" t="s">
        <v>422</v>
      </c>
      <c r="M48" s="145">
        <v>0.25</v>
      </c>
      <c r="N48" t="s">
        <v>422</v>
      </c>
      <c r="O48" t="s">
        <v>422</v>
      </c>
      <c r="P48" t="s">
        <v>422</v>
      </c>
      <c r="Q48" t="s">
        <v>83</v>
      </c>
      <c r="R48" t="s">
        <v>430</v>
      </c>
      <c r="S48" t="s">
        <v>431</v>
      </c>
      <c r="T48" t="s">
        <v>76</v>
      </c>
      <c r="U48" s="38" t="s">
        <v>427</v>
      </c>
      <c r="V48">
        <v>11</v>
      </c>
      <c r="W48" s="38" t="str">
        <f>VLOOKUP(V48,LISTAS!$M$2:$N$18,2,0)</f>
        <v>Ciudades y comunidades sostenibles</v>
      </c>
      <c r="X48" t="s">
        <v>432</v>
      </c>
      <c r="Y48" t="s">
        <v>428</v>
      </c>
      <c r="Z48" t="s">
        <v>97</v>
      </c>
      <c r="AA48" s="39">
        <v>1</v>
      </c>
      <c r="AB48">
        <v>7879</v>
      </c>
      <c r="AC48" s="70" t="s">
        <v>436</v>
      </c>
      <c r="AD48" s="67" t="s">
        <v>433</v>
      </c>
      <c r="AE48">
        <v>1</v>
      </c>
      <c r="AF48">
        <v>1</v>
      </c>
      <c r="AG48" s="39">
        <v>1</v>
      </c>
      <c r="AH48" t="s">
        <v>422</v>
      </c>
      <c r="AI48" s="46">
        <v>8262639990</v>
      </c>
      <c r="AJ48" s="69">
        <v>5000629160</v>
      </c>
      <c r="AK48" s="49">
        <v>20255277</v>
      </c>
      <c r="AL48" s="48">
        <v>1</v>
      </c>
      <c r="AM48" s="46">
        <v>20255277</v>
      </c>
      <c r="AN48" t="s">
        <v>422</v>
      </c>
      <c r="AO48" t="s">
        <v>422</v>
      </c>
      <c r="AP48" s="67" t="s">
        <v>490</v>
      </c>
    </row>
    <row r="49" spans="2:42" ht="30" customHeight="1">
      <c r="B49">
        <v>119</v>
      </c>
      <c r="C49" t="str">
        <f>VLOOKUP(B49,LISTAS!$A$2:$B$76,2,0)</f>
        <v>Secretaría Distrital de Cultura, Recreación y Deporte</v>
      </c>
      <c r="D49">
        <v>10</v>
      </c>
      <c r="E49">
        <f>VLOOKUP(D49,LISTAS!$C$2:$D$59,2,0)</f>
        <v>2019</v>
      </c>
      <c r="F49" t="str">
        <f>VLOOKUP(D49,LISTAS!$C$2:$E$59,3,0)</f>
        <v>DOCUMENTO CONPES D.C.</v>
      </c>
      <c r="G49" t="str">
        <f>VLOOKUP(D49,LISTAS!$C$2:$F$59,4,0)</f>
        <v xml:space="preserve">Política Pública de Cultura Ciudadana </v>
      </c>
      <c r="H49" t="str">
        <f>VLOOKUP(D49,LISTAS!$C$2:$G$59,5,0)</f>
        <v>Cultura Ciudadana</v>
      </c>
      <c r="I49" t="str">
        <f>VLOOKUP(D49,LISTAS!$C$2:$H$59,6,0)</f>
        <v>2019-2038</v>
      </c>
      <c r="J49" t="str">
        <f>VLOOKUP(D49,LISTAS!$C$2:$I$59,7,0)</f>
        <v>Cultura, recreación y deporte</v>
      </c>
      <c r="K49" s="67" t="s">
        <v>424</v>
      </c>
      <c r="L49" s="10" t="s">
        <v>422</v>
      </c>
      <c r="M49" s="145">
        <v>0.25</v>
      </c>
      <c r="N49" t="s">
        <v>422</v>
      </c>
      <c r="O49" t="s">
        <v>422</v>
      </c>
      <c r="P49" t="s">
        <v>422</v>
      </c>
      <c r="Q49" t="s">
        <v>83</v>
      </c>
      <c r="R49" t="s">
        <v>430</v>
      </c>
      <c r="S49" t="s">
        <v>431</v>
      </c>
      <c r="T49" t="s">
        <v>76</v>
      </c>
      <c r="U49" s="38" t="s">
        <v>427</v>
      </c>
      <c r="V49">
        <v>11</v>
      </c>
      <c r="W49" s="38" t="str">
        <f>VLOOKUP(V49,LISTAS!$M$2:$N$18,2,0)</f>
        <v>Ciudades y comunidades sostenibles</v>
      </c>
      <c r="X49" t="s">
        <v>432</v>
      </c>
      <c r="Y49" t="s">
        <v>428</v>
      </c>
      <c r="Z49" t="s">
        <v>97</v>
      </c>
      <c r="AA49" s="39">
        <v>1</v>
      </c>
      <c r="AB49">
        <v>7879</v>
      </c>
      <c r="AC49" s="70" t="s">
        <v>436</v>
      </c>
      <c r="AD49" s="67" t="s">
        <v>433</v>
      </c>
      <c r="AE49">
        <v>1</v>
      </c>
      <c r="AF49">
        <v>1</v>
      </c>
      <c r="AG49" s="39">
        <v>1</v>
      </c>
      <c r="AH49" t="s">
        <v>422</v>
      </c>
      <c r="AI49" s="46">
        <v>8262639990</v>
      </c>
      <c r="AJ49" s="69">
        <v>5000697364</v>
      </c>
      <c r="AK49" s="49">
        <v>49625429</v>
      </c>
      <c r="AL49" s="48">
        <v>1</v>
      </c>
      <c r="AM49" s="46">
        <v>49625429</v>
      </c>
      <c r="AN49" t="s">
        <v>422</v>
      </c>
      <c r="AO49" t="s">
        <v>422</v>
      </c>
      <c r="AP49" s="50" t="s">
        <v>491</v>
      </c>
    </row>
    <row r="50" spans="2:42" ht="30" customHeight="1">
      <c r="B50">
        <v>119</v>
      </c>
      <c r="C50" t="str">
        <f>VLOOKUP(B50,LISTAS!$A$2:$B$76,2,0)</f>
        <v>Secretaría Distrital de Cultura, Recreación y Deporte</v>
      </c>
      <c r="D50">
        <v>10</v>
      </c>
      <c r="E50">
        <f>VLOOKUP(D50,LISTAS!$C$2:$D$59,2,0)</f>
        <v>2019</v>
      </c>
      <c r="F50" t="str">
        <f>VLOOKUP(D50,LISTAS!$C$2:$E$59,3,0)</f>
        <v>DOCUMENTO CONPES D.C.</v>
      </c>
      <c r="G50" t="str">
        <f>VLOOKUP(D50,LISTAS!$C$2:$F$59,4,0)</f>
        <v xml:space="preserve">Política Pública de Cultura Ciudadana </v>
      </c>
      <c r="H50" t="str">
        <f>VLOOKUP(D50,LISTAS!$C$2:$G$59,5,0)</f>
        <v>Cultura Ciudadana</v>
      </c>
      <c r="I50" t="str">
        <f>VLOOKUP(D50,LISTAS!$C$2:$H$59,6,0)</f>
        <v>2019-2038</v>
      </c>
      <c r="J50" t="str">
        <f>VLOOKUP(D50,LISTAS!$C$2:$I$59,7,0)</f>
        <v>Cultura, recreación y deporte</v>
      </c>
      <c r="K50" s="67" t="s">
        <v>424</v>
      </c>
      <c r="L50" s="10" t="s">
        <v>422</v>
      </c>
      <c r="M50" s="145">
        <v>0.25</v>
      </c>
      <c r="N50" t="s">
        <v>422</v>
      </c>
      <c r="O50" t="s">
        <v>422</v>
      </c>
      <c r="P50" t="s">
        <v>422</v>
      </c>
      <c r="Q50" t="s">
        <v>83</v>
      </c>
      <c r="R50" t="s">
        <v>430</v>
      </c>
      <c r="S50" t="s">
        <v>431</v>
      </c>
      <c r="T50" t="s">
        <v>76</v>
      </c>
      <c r="U50" s="38" t="s">
        <v>427</v>
      </c>
      <c r="V50">
        <v>11</v>
      </c>
      <c r="W50" s="38" t="str">
        <f>VLOOKUP(V50,LISTAS!$M$2:$N$18,2,0)</f>
        <v>Ciudades y comunidades sostenibles</v>
      </c>
      <c r="X50" t="s">
        <v>432</v>
      </c>
      <c r="Y50" t="s">
        <v>428</v>
      </c>
      <c r="Z50" t="s">
        <v>97</v>
      </c>
      <c r="AA50" s="39">
        <v>1</v>
      </c>
      <c r="AB50">
        <v>7991</v>
      </c>
      <c r="AC50" s="70" t="s">
        <v>437</v>
      </c>
      <c r="AD50" s="67" t="s">
        <v>434</v>
      </c>
      <c r="AE50">
        <v>8</v>
      </c>
      <c r="AF50">
        <v>8</v>
      </c>
      <c r="AG50" s="39">
        <v>1</v>
      </c>
      <c r="AH50" t="s">
        <v>422</v>
      </c>
      <c r="AI50" s="46">
        <v>8262639990</v>
      </c>
      <c r="AJ50" s="69">
        <v>5000790945</v>
      </c>
      <c r="AK50" s="49">
        <v>7798282</v>
      </c>
      <c r="AL50" s="48">
        <v>1</v>
      </c>
      <c r="AM50" s="46">
        <v>7798282</v>
      </c>
      <c r="AN50" t="s">
        <v>422</v>
      </c>
      <c r="AO50" t="s">
        <v>422</v>
      </c>
      <c r="AP50" s="50" t="s">
        <v>492</v>
      </c>
    </row>
    <row r="51" spans="2:42" ht="30" customHeight="1">
      <c r="B51">
        <v>119</v>
      </c>
      <c r="C51" t="str">
        <f>VLOOKUP(B51,LISTAS!$A$2:$B$76,2,0)</f>
        <v>Secretaría Distrital de Cultura, Recreación y Deporte</v>
      </c>
      <c r="D51">
        <v>10</v>
      </c>
      <c r="E51">
        <f>VLOOKUP(D51,LISTAS!$C$2:$D$59,2,0)</f>
        <v>2019</v>
      </c>
      <c r="F51" t="str">
        <f>VLOOKUP(D51,LISTAS!$C$2:$E$59,3,0)</f>
        <v>DOCUMENTO CONPES D.C.</v>
      </c>
      <c r="G51" t="str">
        <f>VLOOKUP(D51,LISTAS!$C$2:$F$59,4,0)</f>
        <v xml:space="preserve">Política Pública de Cultura Ciudadana </v>
      </c>
      <c r="H51" t="str">
        <f>VLOOKUP(D51,LISTAS!$C$2:$G$59,5,0)</f>
        <v>Cultura Ciudadana</v>
      </c>
      <c r="I51" t="str">
        <f>VLOOKUP(D51,LISTAS!$C$2:$H$59,6,0)</f>
        <v>2019-2038</v>
      </c>
      <c r="J51" t="str">
        <f>VLOOKUP(D51,LISTAS!$C$2:$I$59,7,0)</f>
        <v>Cultura, recreación y deporte</v>
      </c>
      <c r="K51" s="67" t="s">
        <v>424</v>
      </c>
      <c r="L51" s="10" t="s">
        <v>422</v>
      </c>
      <c r="M51" s="145">
        <v>0.25</v>
      </c>
      <c r="N51" t="s">
        <v>422</v>
      </c>
      <c r="O51" t="s">
        <v>422</v>
      </c>
      <c r="P51" t="s">
        <v>422</v>
      </c>
      <c r="Q51" t="s">
        <v>83</v>
      </c>
      <c r="R51" t="s">
        <v>430</v>
      </c>
      <c r="S51" t="s">
        <v>431</v>
      </c>
      <c r="T51" t="s">
        <v>76</v>
      </c>
      <c r="U51" s="38" t="s">
        <v>427</v>
      </c>
      <c r="V51">
        <v>11</v>
      </c>
      <c r="W51" s="38" t="str">
        <f>VLOOKUP(V51,LISTAS!$M$2:$N$18,2,0)</f>
        <v>Ciudades y comunidades sostenibles</v>
      </c>
      <c r="X51" t="s">
        <v>432</v>
      </c>
      <c r="Y51" t="s">
        <v>428</v>
      </c>
      <c r="Z51" t="s">
        <v>97</v>
      </c>
      <c r="AA51" s="39">
        <v>1</v>
      </c>
      <c r="AB51">
        <v>7879</v>
      </c>
      <c r="AC51" s="70" t="s">
        <v>436</v>
      </c>
      <c r="AD51" s="67" t="s">
        <v>433</v>
      </c>
      <c r="AE51">
        <v>1</v>
      </c>
      <c r="AF51">
        <v>1</v>
      </c>
      <c r="AG51" s="39">
        <v>1</v>
      </c>
      <c r="AH51" t="s">
        <v>422</v>
      </c>
      <c r="AI51" s="46">
        <v>8262639990</v>
      </c>
      <c r="AJ51" s="69">
        <v>5000629923</v>
      </c>
      <c r="AK51" s="49">
        <v>5263551</v>
      </c>
      <c r="AL51" s="48">
        <v>1</v>
      </c>
      <c r="AM51" s="46">
        <v>5263551</v>
      </c>
      <c r="AN51" t="s">
        <v>422</v>
      </c>
      <c r="AO51" t="s">
        <v>422</v>
      </c>
      <c r="AP51" s="67" t="s">
        <v>493</v>
      </c>
    </row>
    <row r="52" spans="2:42" ht="30" customHeight="1">
      <c r="B52">
        <v>119</v>
      </c>
      <c r="C52" t="str">
        <f>VLOOKUP(B52,LISTAS!$A$2:$B$76,2,0)</f>
        <v>Secretaría Distrital de Cultura, Recreación y Deporte</v>
      </c>
      <c r="D52">
        <v>10</v>
      </c>
      <c r="E52">
        <f>VLOOKUP(D52,LISTAS!$C$2:$D$59,2,0)</f>
        <v>2019</v>
      </c>
      <c r="F52" t="str">
        <f>VLOOKUP(D52,LISTAS!$C$2:$E$59,3,0)</f>
        <v>DOCUMENTO CONPES D.C.</v>
      </c>
      <c r="G52" t="str">
        <f>VLOOKUP(D52,LISTAS!$C$2:$F$59,4,0)</f>
        <v xml:space="preserve">Política Pública de Cultura Ciudadana </v>
      </c>
      <c r="H52" t="str">
        <f>VLOOKUP(D52,LISTAS!$C$2:$G$59,5,0)</f>
        <v>Cultura Ciudadana</v>
      </c>
      <c r="I52" t="str">
        <f>VLOOKUP(D52,LISTAS!$C$2:$H$59,6,0)</f>
        <v>2019-2038</v>
      </c>
      <c r="J52" t="str">
        <f>VLOOKUP(D52,LISTAS!$C$2:$I$59,7,0)</f>
        <v>Cultura, recreación y deporte</v>
      </c>
      <c r="K52" s="67" t="s">
        <v>424</v>
      </c>
      <c r="L52" s="10" t="s">
        <v>422</v>
      </c>
      <c r="M52" s="145">
        <v>0.25</v>
      </c>
      <c r="N52" t="s">
        <v>422</v>
      </c>
      <c r="O52" t="s">
        <v>422</v>
      </c>
      <c r="P52" t="s">
        <v>422</v>
      </c>
      <c r="Q52" t="s">
        <v>83</v>
      </c>
      <c r="R52" t="s">
        <v>430</v>
      </c>
      <c r="S52" t="s">
        <v>431</v>
      </c>
      <c r="T52" t="s">
        <v>76</v>
      </c>
      <c r="U52" s="38" t="s">
        <v>427</v>
      </c>
      <c r="V52">
        <v>11</v>
      </c>
      <c r="W52" s="38" t="str">
        <f>VLOOKUP(V52,LISTAS!$M$2:$N$18,2,0)</f>
        <v>Ciudades y comunidades sostenibles</v>
      </c>
      <c r="X52" t="s">
        <v>432</v>
      </c>
      <c r="Y52" t="s">
        <v>428</v>
      </c>
      <c r="Z52" t="s">
        <v>97</v>
      </c>
      <c r="AA52" s="39">
        <v>1</v>
      </c>
      <c r="AB52">
        <v>7879</v>
      </c>
      <c r="AC52" s="70" t="s">
        <v>436</v>
      </c>
      <c r="AD52" s="67" t="s">
        <v>433</v>
      </c>
      <c r="AE52">
        <v>1</v>
      </c>
      <c r="AF52">
        <v>1</v>
      </c>
      <c r="AG52" s="39">
        <v>1</v>
      </c>
      <c r="AH52" t="s">
        <v>422</v>
      </c>
      <c r="AI52" s="46">
        <v>8262639990</v>
      </c>
      <c r="AJ52" s="69">
        <v>5000698657</v>
      </c>
      <c r="AK52" s="49">
        <v>13229618</v>
      </c>
      <c r="AL52" s="48">
        <v>1</v>
      </c>
      <c r="AM52" s="46">
        <v>13229618</v>
      </c>
      <c r="AN52" t="s">
        <v>422</v>
      </c>
      <c r="AO52" t="s">
        <v>422</v>
      </c>
      <c r="AP52" s="50" t="s">
        <v>494</v>
      </c>
    </row>
    <row r="53" spans="2:42" ht="30" customHeight="1">
      <c r="B53">
        <v>119</v>
      </c>
      <c r="C53" t="str">
        <f>VLOOKUP(B53,LISTAS!$A$2:$B$76,2,0)</f>
        <v>Secretaría Distrital de Cultura, Recreación y Deporte</v>
      </c>
      <c r="D53">
        <v>10</v>
      </c>
      <c r="E53">
        <f>VLOOKUP(D53,LISTAS!$C$2:$D$59,2,0)</f>
        <v>2019</v>
      </c>
      <c r="F53" t="str">
        <f>VLOOKUP(D53,LISTAS!$C$2:$E$59,3,0)</f>
        <v>DOCUMENTO CONPES D.C.</v>
      </c>
      <c r="G53" t="str">
        <f>VLOOKUP(D53,LISTAS!$C$2:$F$59,4,0)</f>
        <v xml:space="preserve">Política Pública de Cultura Ciudadana </v>
      </c>
      <c r="H53" t="str">
        <f>VLOOKUP(D53,LISTAS!$C$2:$G$59,5,0)</f>
        <v>Cultura Ciudadana</v>
      </c>
      <c r="I53" t="str">
        <f>VLOOKUP(D53,LISTAS!$C$2:$H$59,6,0)</f>
        <v>2019-2038</v>
      </c>
      <c r="J53" t="str">
        <f>VLOOKUP(D53,LISTAS!$C$2:$I$59,7,0)</f>
        <v>Cultura, recreación y deporte</v>
      </c>
      <c r="K53" s="67" t="s">
        <v>424</v>
      </c>
      <c r="L53" s="10" t="s">
        <v>422</v>
      </c>
      <c r="M53" s="145">
        <v>0.25</v>
      </c>
      <c r="N53" t="s">
        <v>422</v>
      </c>
      <c r="O53" t="s">
        <v>422</v>
      </c>
      <c r="P53" t="s">
        <v>422</v>
      </c>
      <c r="Q53" t="s">
        <v>83</v>
      </c>
      <c r="R53" t="s">
        <v>430</v>
      </c>
      <c r="S53" t="s">
        <v>431</v>
      </c>
      <c r="T53" t="s">
        <v>76</v>
      </c>
      <c r="U53" s="38" t="s">
        <v>427</v>
      </c>
      <c r="V53">
        <v>11</v>
      </c>
      <c r="W53" s="38" t="str">
        <f>VLOOKUP(V53,LISTAS!$M$2:$N$18,2,0)</f>
        <v>Ciudades y comunidades sostenibles</v>
      </c>
      <c r="X53" t="s">
        <v>432</v>
      </c>
      <c r="Y53" t="s">
        <v>428</v>
      </c>
      <c r="Z53" t="s">
        <v>97</v>
      </c>
      <c r="AA53" s="39">
        <v>1</v>
      </c>
      <c r="AB53">
        <v>7879</v>
      </c>
      <c r="AC53" s="70" t="s">
        <v>436</v>
      </c>
      <c r="AD53" s="67" t="s">
        <v>433</v>
      </c>
      <c r="AE53">
        <v>1</v>
      </c>
      <c r="AF53">
        <v>1</v>
      </c>
      <c r="AG53" s="39">
        <v>1</v>
      </c>
      <c r="AH53" t="s">
        <v>422</v>
      </c>
      <c r="AI53" s="46">
        <v>8262639990</v>
      </c>
      <c r="AJ53" s="69">
        <v>5000629939</v>
      </c>
      <c r="AK53" s="49">
        <v>5263551</v>
      </c>
      <c r="AL53" s="48">
        <v>1</v>
      </c>
      <c r="AM53" s="46">
        <v>5263551</v>
      </c>
      <c r="AN53" t="s">
        <v>422</v>
      </c>
      <c r="AO53" t="s">
        <v>422</v>
      </c>
      <c r="AP53" s="67" t="s">
        <v>495</v>
      </c>
    </row>
    <row r="54" spans="2:42" ht="30" customHeight="1">
      <c r="B54">
        <v>119</v>
      </c>
      <c r="C54" t="str">
        <f>VLOOKUP(B54,LISTAS!$A$2:$B$76,2,0)</f>
        <v>Secretaría Distrital de Cultura, Recreación y Deporte</v>
      </c>
      <c r="D54">
        <v>10</v>
      </c>
      <c r="E54">
        <f>VLOOKUP(D54,LISTAS!$C$2:$D$59,2,0)</f>
        <v>2019</v>
      </c>
      <c r="F54" t="str">
        <f>VLOOKUP(D54,LISTAS!$C$2:$E$59,3,0)</f>
        <v>DOCUMENTO CONPES D.C.</v>
      </c>
      <c r="G54" t="str">
        <f>VLOOKUP(D54,LISTAS!$C$2:$F$59,4,0)</f>
        <v xml:space="preserve">Política Pública de Cultura Ciudadana </v>
      </c>
      <c r="H54" t="str">
        <f>VLOOKUP(D54,LISTAS!$C$2:$G$59,5,0)</f>
        <v>Cultura Ciudadana</v>
      </c>
      <c r="I54" t="str">
        <f>VLOOKUP(D54,LISTAS!$C$2:$H$59,6,0)</f>
        <v>2019-2038</v>
      </c>
      <c r="J54" t="str">
        <f>VLOOKUP(D54,LISTAS!$C$2:$I$59,7,0)</f>
        <v>Cultura, recreación y deporte</v>
      </c>
      <c r="K54" s="67" t="s">
        <v>424</v>
      </c>
      <c r="L54" s="10" t="s">
        <v>422</v>
      </c>
      <c r="M54" s="145">
        <v>0.25</v>
      </c>
      <c r="N54" t="s">
        <v>422</v>
      </c>
      <c r="O54" t="s">
        <v>422</v>
      </c>
      <c r="P54" t="s">
        <v>422</v>
      </c>
      <c r="Q54" t="s">
        <v>83</v>
      </c>
      <c r="R54" t="s">
        <v>430</v>
      </c>
      <c r="S54" t="s">
        <v>431</v>
      </c>
      <c r="T54" t="s">
        <v>76</v>
      </c>
      <c r="U54" s="38" t="s">
        <v>427</v>
      </c>
      <c r="V54">
        <v>11</v>
      </c>
      <c r="W54" s="38" t="str">
        <f>VLOOKUP(V54,LISTAS!$M$2:$N$18,2,0)</f>
        <v>Ciudades y comunidades sostenibles</v>
      </c>
      <c r="X54" t="s">
        <v>432</v>
      </c>
      <c r="Y54" t="s">
        <v>428</v>
      </c>
      <c r="Z54" t="s">
        <v>97</v>
      </c>
      <c r="AA54" s="39">
        <v>1</v>
      </c>
      <c r="AB54">
        <v>7879</v>
      </c>
      <c r="AC54" s="70" t="s">
        <v>436</v>
      </c>
      <c r="AD54" s="67" t="s">
        <v>433</v>
      </c>
      <c r="AE54">
        <v>1</v>
      </c>
      <c r="AF54">
        <v>1</v>
      </c>
      <c r="AG54" s="39">
        <v>1</v>
      </c>
      <c r="AH54" t="s">
        <v>422</v>
      </c>
      <c r="AI54" s="46">
        <v>8262639990</v>
      </c>
      <c r="AJ54" s="69">
        <v>5000700259</v>
      </c>
      <c r="AK54" s="49">
        <v>13229618</v>
      </c>
      <c r="AL54" s="48">
        <v>1</v>
      </c>
      <c r="AM54" s="46">
        <v>13229618</v>
      </c>
      <c r="AN54" t="s">
        <v>422</v>
      </c>
      <c r="AO54" t="s">
        <v>422</v>
      </c>
      <c r="AP54" s="67" t="s">
        <v>496</v>
      </c>
    </row>
    <row r="55" spans="2:42" ht="30" customHeight="1">
      <c r="B55">
        <v>119</v>
      </c>
      <c r="C55" t="str">
        <f>VLOOKUP(B55,LISTAS!$A$2:$B$76,2,0)</f>
        <v>Secretaría Distrital de Cultura, Recreación y Deporte</v>
      </c>
      <c r="D55">
        <v>10</v>
      </c>
      <c r="E55">
        <f>VLOOKUP(D55,LISTAS!$C$2:$D$59,2,0)</f>
        <v>2019</v>
      </c>
      <c r="F55" t="str">
        <f>VLOOKUP(D55,LISTAS!$C$2:$E$59,3,0)</f>
        <v>DOCUMENTO CONPES D.C.</v>
      </c>
      <c r="G55" t="str">
        <f>VLOOKUP(D55,LISTAS!$C$2:$F$59,4,0)</f>
        <v xml:space="preserve">Política Pública de Cultura Ciudadana </v>
      </c>
      <c r="H55" t="str">
        <f>VLOOKUP(D55,LISTAS!$C$2:$G$59,5,0)</f>
        <v>Cultura Ciudadana</v>
      </c>
      <c r="I55" t="str">
        <f>VLOOKUP(D55,LISTAS!$C$2:$H$59,6,0)</f>
        <v>2019-2038</v>
      </c>
      <c r="J55" t="str">
        <f>VLOOKUP(D55,LISTAS!$C$2:$I$59,7,0)</f>
        <v>Cultura, recreación y deporte</v>
      </c>
      <c r="K55" s="67" t="s">
        <v>424</v>
      </c>
      <c r="L55" s="10" t="s">
        <v>422</v>
      </c>
      <c r="M55" s="145">
        <v>0.25</v>
      </c>
      <c r="N55" t="s">
        <v>422</v>
      </c>
      <c r="O55" t="s">
        <v>422</v>
      </c>
      <c r="P55" t="s">
        <v>422</v>
      </c>
      <c r="Q55" t="s">
        <v>83</v>
      </c>
      <c r="R55" t="s">
        <v>430</v>
      </c>
      <c r="S55" t="s">
        <v>431</v>
      </c>
      <c r="T55" t="s">
        <v>76</v>
      </c>
      <c r="U55" s="38" t="s">
        <v>427</v>
      </c>
      <c r="V55">
        <v>11</v>
      </c>
      <c r="W55" s="38" t="str">
        <f>VLOOKUP(V55,LISTAS!$M$2:$N$18,2,0)</f>
        <v>Ciudades y comunidades sostenibles</v>
      </c>
      <c r="X55" t="s">
        <v>432</v>
      </c>
      <c r="Y55" t="s">
        <v>428</v>
      </c>
      <c r="Z55" t="s">
        <v>97</v>
      </c>
      <c r="AA55" s="39">
        <v>1</v>
      </c>
      <c r="AB55">
        <v>7879</v>
      </c>
      <c r="AC55" s="70" t="s">
        <v>436</v>
      </c>
      <c r="AD55" s="67" t="s">
        <v>433</v>
      </c>
      <c r="AE55">
        <v>1</v>
      </c>
      <c r="AF55">
        <v>1</v>
      </c>
      <c r="AG55" s="39">
        <v>1</v>
      </c>
      <c r="AH55" t="s">
        <v>422</v>
      </c>
      <c r="AI55" s="46">
        <v>8262639990</v>
      </c>
      <c r="AJ55" s="69">
        <v>5000630417</v>
      </c>
      <c r="AK55" s="49">
        <v>15830943</v>
      </c>
      <c r="AL55" s="48">
        <v>0.95</v>
      </c>
      <c r="AM55" s="46">
        <v>15039395.85</v>
      </c>
      <c r="AN55" t="s">
        <v>422</v>
      </c>
      <c r="AO55" t="s">
        <v>422</v>
      </c>
      <c r="AP55" s="67" t="s">
        <v>497</v>
      </c>
    </row>
    <row r="56" spans="2:42" ht="30" customHeight="1">
      <c r="B56">
        <v>119</v>
      </c>
      <c r="C56" t="str">
        <f>VLOOKUP(B56,LISTAS!$A$2:$B$76,2,0)</f>
        <v>Secretaría Distrital de Cultura, Recreación y Deporte</v>
      </c>
      <c r="D56">
        <v>10</v>
      </c>
      <c r="E56">
        <f>VLOOKUP(D56,LISTAS!$C$2:$D$59,2,0)</f>
        <v>2019</v>
      </c>
      <c r="F56" t="str">
        <f>VLOOKUP(D56,LISTAS!$C$2:$E$59,3,0)</f>
        <v>DOCUMENTO CONPES D.C.</v>
      </c>
      <c r="G56" t="str">
        <f>VLOOKUP(D56,LISTAS!$C$2:$F$59,4,0)</f>
        <v xml:space="preserve">Política Pública de Cultura Ciudadana </v>
      </c>
      <c r="H56" t="str">
        <f>VLOOKUP(D56,LISTAS!$C$2:$G$59,5,0)</f>
        <v>Cultura Ciudadana</v>
      </c>
      <c r="I56" t="str">
        <f>VLOOKUP(D56,LISTAS!$C$2:$H$59,6,0)</f>
        <v>2019-2038</v>
      </c>
      <c r="J56" t="str">
        <f>VLOOKUP(D56,LISTAS!$C$2:$I$59,7,0)</f>
        <v>Cultura, recreación y deporte</v>
      </c>
      <c r="K56" s="67" t="s">
        <v>424</v>
      </c>
      <c r="L56" s="10" t="s">
        <v>422</v>
      </c>
      <c r="M56" s="145">
        <v>0.25</v>
      </c>
      <c r="N56" t="s">
        <v>422</v>
      </c>
      <c r="O56" t="s">
        <v>422</v>
      </c>
      <c r="P56" t="s">
        <v>422</v>
      </c>
      <c r="Q56" t="s">
        <v>83</v>
      </c>
      <c r="R56" t="s">
        <v>430</v>
      </c>
      <c r="S56" t="s">
        <v>431</v>
      </c>
      <c r="T56" t="s">
        <v>76</v>
      </c>
      <c r="U56" s="38" t="s">
        <v>427</v>
      </c>
      <c r="V56">
        <v>11</v>
      </c>
      <c r="W56" s="38" t="str">
        <f>VLOOKUP(V56,LISTAS!$M$2:$N$18,2,0)</f>
        <v>Ciudades y comunidades sostenibles</v>
      </c>
      <c r="X56" t="s">
        <v>432</v>
      </c>
      <c r="Y56" t="s">
        <v>428</v>
      </c>
      <c r="Z56" t="s">
        <v>97</v>
      </c>
      <c r="AA56" s="39">
        <v>1</v>
      </c>
      <c r="AB56">
        <v>7879</v>
      </c>
      <c r="AC56" s="70" t="s">
        <v>436</v>
      </c>
      <c r="AD56" s="67" t="s">
        <v>433</v>
      </c>
      <c r="AE56">
        <v>1</v>
      </c>
      <c r="AF56">
        <v>1</v>
      </c>
      <c r="AG56" s="39">
        <v>1</v>
      </c>
      <c r="AH56" t="s">
        <v>422</v>
      </c>
      <c r="AI56" s="46">
        <v>8262639990</v>
      </c>
      <c r="AJ56" s="69">
        <v>5000702225</v>
      </c>
      <c r="AK56" s="49">
        <v>38047033</v>
      </c>
      <c r="AL56" s="48">
        <v>0.95</v>
      </c>
      <c r="AM56" s="46">
        <v>36144681.350000001</v>
      </c>
      <c r="AN56" t="s">
        <v>422</v>
      </c>
      <c r="AO56" t="s">
        <v>422</v>
      </c>
      <c r="AP56" s="67" t="s">
        <v>498</v>
      </c>
    </row>
    <row r="57" spans="2:42" ht="30" customHeight="1">
      <c r="B57">
        <v>119</v>
      </c>
      <c r="C57" t="str">
        <f>VLOOKUP(B57,LISTAS!$A$2:$B$76,2,0)</f>
        <v>Secretaría Distrital de Cultura, Recreación y Deporte</v>
      </c>
      <c r="D57">
        <v>10</v>
      </c>
      <c r="E57">
        <f>VLOOKUP(D57,LISTAS!$C$2:$D$59,2,0)</f>
        <v>2019</v>
      </c>
      <c r="F57" t="str">
        <f>VLOOKUP(D57,LISTAS!$C$2:$E$59,3,0)</f>
        <v>DOCUMENTO CONPES D.C.</v>
      </c>
      <c r="G57" t="str">
        <f>VLOOKUP(D57,LISTAS!$C$2:$F$59,4,0)</f>
        <v xml:space="preserve">Política Pública de Cultura Ciudadana </v>
      </c>
      <c r="H57" t="str">
        <f>VLOOKUP(D57,LISTAS!$C$2:$G$59,5,0)</f>
        <v>Cultura Ciudadana</v>
      </c>
      <c r="I57" t="str">
        <f>VLOOKUP(D57,LISTAS!$C$2:$H$59,6,0)</f>
        <v>2019-2038</v>
      </c>
      <c r="J57" t="str">
        <f>VLOOKUP(D57,LISTAS!$C$2:$I$59,7,0)</f>
        <v>Cultura, recreación y deporte</v>
      </c>
      <c r="K57" s="67" t="s">
        <v>424</v>
      </c>
      <c r="L57" s="10" t="s">
        <v>422</v>
      </c>
      <c r="M57" s="145">
        <v>0.25</v>
      </c>
      <c r="N57" t="s">
        <v>422</v>
      </c>
      <c r="O57" t="s">
        <v>422</v>
      </c>
      <c r="P57" t="s">
        <v>422</v>
      </c>
      <c r="Q57" t="s">
        <v>83</v>
      </c>
      <c r="R57" t="s">
        <v>430</v>
      </c>
      <c r="S57" t="s">
        <v>431</v>
      </c>
      <c r="T57" t="s">
        <v>76</v>
      </c>
      <c r="U57" s="38" t="s">
        <v>427</v>
      </c>
      <c r="V57">
        <v>11</v>
      </c>
      <c r="W57" s="38" t="str">
        <f>VLOOKUP(V57,LISTAS!$M$2:$N$18,2,0)</f>
        <v>Ciudades y comunidades sostenibles</v>
      </c>
      <c r="X57" t="s">
        <v>432</v>
      </c>
      <c r="Y57" t="s">
        <v>428</v>
      </c>
      <c r="Z57" t="s">
        <v>97</v>
      </c>
      <c r="AA57" s="39">
        <v>1</v>
      </c>
      <c r="AB57">
        <v>7879</v>
      </c>
      <c r="AC57" s="70" t="s">
        <v>436</v>
      </c>
      <c r="AD57" s="67" t="s">
        <v>433</v>
      </c>
      <c r="AE57">
        <v>1</v>
      </c>
      <c r="AF57">
        <v>1</v>
      </c>
      <c r="AG57" s="39">
        <v>1</v>
      </c>
      <c r="AH57" t="s">
        <v>422</v>
      </c>
      <c r="AI57" s="46">
        <v>8262639990</v>
      </c>
      <c r="AJ57" s="69">
        <v>5000630411</v>
      </c>
      <c r="AK57" s="49">
        <v>15830943</v>
      </c>
      <c r="AL57" s="48">
        <v>0.95</v>
      </c>
      <c r="AM57" s="46">
        <v>15039395.85</v>
      </c>
      <c r="AN57" t="s">
        <v>422</v>
      </c>
      <c r="AO57" t="s">
        <v>422</v>
      </c>
      <c r="AP57" s="67" t="s">
        <v>499</v>
      </c>
    </row>
    <row r="58" spans="2:42" ht="30" customHeight="1">
      <c r="B58">
        <v>119</v>
      </c>
      <c r="C58" t="str">
        <f>VLOOKUP(B58,LISTAS!$A$2:$B$76,2,0)</f>
        <v>Secretaría Distrital de Cultura, Recreación y Deporte</v>
      </c>
      <c r="D58">
        <v>10</v>
      </c>
      <c r="E58">
        <f>VLOOKUP(D58,LISTAS!$C$2:$D$59,2,0)</f>
        <v>2019</v>
      </c>
      <c r="F58" t="str">
        <f>VLOOKUP(D58,LISTAS!$C$2:$E$59,3,0)</f>
        <v>DOCUMENTO CONPES D.C.</v>
      </c>
      <c r="G58" t="str">
        <f>VLOOKUP(D58,LISTAS!$C$2:$F$59,4,0)</f>
        <v xml:space="preserve">Política Pública de Cultura Ciudadana </v>
      </c>
      <c r="H58" t="str">
        <f>VLOOKUP(D58,LISTAS!$C$2:$G$59,5,0)</f>
        <v>Cultura Ciudadana</v>
      </c>
      <c r="I58" t="str">
        <f>VLOOKUP(D58,LISTAS!$C$2:$H$59,6,0)</f>
        <v>2019-2038</v>
      </c>
      <c r="J58" t="str">
        <f>VLOOKUP(D58,LISTAS!$C$2:$I$59,7,0)</f>
        <v>Cultura, recreación y deporte</v>
      </c>
      <c r="K58" s="67" t="s">
        <v>424</v>
      </c>
      <c r="L58" s="10" t="s">
        <v>422</v>
      </c>
      <c r="M58" s="145">
        <v>0.25</v>
      </c>
      <c r="N58" t="s">
        <v>422</v>
      </c>
      <c r="O58" t="s">
        <v>422</v>
      </c>
      <c r="P58" t="s">
        <v>422</v>
      </c>
      <c r="Q58" t="s">
        <v>83</v>
      </c>
      <c r="R58" t="s">
        <v>430</v>
      </c>
      <c r="S58" t="s">
        <v>431</v>
      </c>
      <c r="T58" t="s">
        <v>76</v>
      </c>
      <c r="U58" s="38" t="s">
        <v>427</v>
      </c>
      <c r="V58">
        <v>11</v>
      </c>
      <c r="W58" s="38" t="str">
        <f>VLOOKUP(V58,LISTAS!$M$2:$N$18,2,0)</f>
        <v>Ciudades y comunidades sostenibles</v>
      </c>
      <c r="X58" t="s">
        <v>432</v>
      </c>
      <c r="Y58" t="s">
        <v>428</v>
      </c>
      <c r="Z58" t="s">
        <v>97</v>
      </c>
      <c r="AA58" s="39">
        <v>1</v>
      </c>
      <c r="AB58">
        <v>7879</v>
      </c>
      <c r="AC58" s="70" t="s">
        <v>436</v>
      </c>
      <c r="AD58" s="67" t="s">
        <v>433</v>
      </c>
      <c r="AE58">
        <v>1</v>
      </c>
      <c r="AF58">
        <v>1</v>
      </c>
      <c r="AG58" s="39">
        <v>1</v>
      </c>
      <c r="AH58" t="s">
        <v>422</v>
      </c>
      <c r="AI58" s="46">
        <v>8262639990</v>
      </c>
      <c r="AJ58" s="69">
        <v>5000698719</v>
      </c>
      <c r="AK58" s="49">
        <v>36569478</v>
      </c>
      <c r="AL58" s="48">
        <v>0.95</v>
      </c>
      <c r="AM58" s="46">
        <v>34741004.100000001</v>
      </c>
      <c r="AN58" t="s">
        <v>422</v>
      </c>
      <c r="AO58" t="s">
        <v>422</v>
      </c>
      <c r="AP58" s="67" t="s">
        <v>500</v>
      </c>
    </row>
    <row r="59" spans="2:42" ht="30" customHeight="1">
      <c r="B59">
        <v>119</v>
      </c>
      <c r="C59" t="str">
        <f>VLOOKUP(B59,LISTAS!$A$2:$B$76,2,0)</f>
        <v>Secretaría Distrital de Cultura, Recreación y Deporte</v>
      </c>
      <c r="D59">
        <v>10</v>
      </c>
      <c r="E59">
        <f>VLOOKUP(D59,LISTAS!$C$2:$D$59,2,0)</f>
        <v>2019</v>
      </c>
      <c r="F59" t="str">
        <f>VLOOKUP(D59,LISTAS!$C$2:$E$59,3,0)</f>
        <v>DOCUMENTO CONPES D.C.</v>
      </c>
      <c r="G59" t="str">
        <f>VLOOKUP(D59,LISTAS!$C$2:$F$59,4,0)</f>
        <v xml:space="preserve">Política Pública de Cultura Ciudadana </v>
      </c>
      <c r="H59" t="str">
        <f>VLOOKUP(D59,LISTAS!$C$2:$G$59,5,0)</f>
        <v>Cultura Ciudadana</v>
      </c>
      <c r="I59" t="str">
        <f>VLOOKUP(D59,LISTAS!$C$2:$H$59,6,0)</f>
        <v>2019-2038</v>
      </c>
      <c r="J59" t="str">
        <f>VLOOKUP(D59,LISTAS!$C$2:$I$59,7,0)</f>
        <v>Cultura, recreación y deporte</v>
      </c>
      <c r="K59" s="67" t="s">
        <v>424</v>
      </c>
      <c r="L59" s="10" t="s">
        <v>422</v>
      </c>
      <c r="M59" s="145">
        <v>0.25</v>
      </c>
      <c r="N59" t="s">
        <v>422</v>
      </c>
      <c r="O59" t="s">
        <v>422</v>
      </c>
      <c r="P59" t="s">
        <v>422</v>
      </c>
      <c r="Q59" t="s">
        <v>83</v>
      </c>
      <c r="R59" t="s">
        <v>430</v>
      </c>
      <c r="S59" t="s">
        <v>431</v>
      </c>
      <c r="T59" t="s">
        <v>76</v>
      </c>
      <c r="U59" s="38" t="s">
        <v>427</v>
      </c>
      <c r="V59">
        <v>11</v>
      </c>
      <c r="W59" s="38" t="str">
        <f>VLOOKUP(V59,LISTAS!$M$2:$N$18,2,0)</f>
        <v>Ciudades y comunidades sostenibles</v>
      </c>
      <c r="X59" t="s">
        <v>432</v>
      </c>
      <c r="Y59" t="s">
        <v>428</v>
      </c>
      <c r="Z59" t="s">
        <v>97</v>
      </c>
      <c r="AA59" s="39">
        <v>1</v>
      </c>
      <c r="AB59">
        <v>7879</v>
      </c>
      <c r="AC59" s="70" t="s">
        <v>436</v>
      </c>
      <c r="AD59" s="67" t="s">
        <v>433</v>
      </c>
      <c r="AE59">
        <v>1</v>
      </c>
      <c r="AF59">
        <v>1</v>
      </c>
      <c r="AG59" s="39">
        <v>1</v>
      </c>
      <c r="AH59" t="s">
        <v>422</v>
      </c>
      <c r="AI59" s="46">
        <v>8262639990</v>
      </c>
      <c r="AJ59" s="69">
        <v>5000630422</v>
      </c>
      <c r="AK59" s="49">
        <v>15830943</v>
      </c>
      <c r="AL59" s="48">
        <v>0.95</v>
      </c>
      <c r="AM59" s="46">
        <v>15039395.85</v>
      </c>
      <c r="AN59" t="s">
        <v>422</v>
      </c>
      <c r="AO59" t="s">
        <v>422</v>
      </c>
      <c r="AP59" s="67" t="s">
        <v>501</v>
      </c>
    </row>
    <row r="60" spans="2:42" ht="30" customHeight="1">
      <c r="B60">
        <v>119</v>
      </c>
      <c r="C60" t="str">
        <f>VLOOKUP(B60,LISTAS!$A$2:$B$76,2,0)</f>
        <v>Secretaría Distrital de Cultura, Recreación y Deporte</v>
      </c>
      <c r="D60">
        <v>10</v>
      </c>
      <c r="E60">
        <f>VLOOKUP(D60,LISTAS!$C$2:$D$59,2,0)</f>
        <v>2019</v>
      </c>
      <c r="F60" t="str">
        <f>VLOOKUP(D60,LISTAS!$C$2:$E$59,3,0)</f>
        <v>DOCUMENTO CONPES D.C.</v>
      </c>
      <c r="G60" t="str">
        <f>VLOOKUP(D60,LISTAS!$C$2:$F$59,4,0)</f>
        <v xml:space="preserve">Política Pública de Cultura Ciudadana </v>
      </c>
      <c r="H60" t="str">
        <f>VLOOKUP(D60,LISTAS!$C$2:$G$59,5,0)</f>
        <v>Cultura Ciudadana</v>
      </c>
      <c r="I60" t="str">
        <f>VLOOKUP(D60,LISTAS!$C$2:$H$59,6,0)</f>
        <v>2019-2038</v>
      </c>
      <c r="J60" t="str">
        <f>VLOOKUP(D60,LISTAS!$C$2:$I$59,7,0)</f>
        <v>Cultura, recreación y deporte</v>
      </c>
      <c r="K60" s="67" t="s">
        <v>424</v>
      </c>
      <c r="L60" s="10" t="s">
        <v>422</v>
      </c>
      <c r="M60" s="145">
        <v>0.25</v>
      </c>
      <c r="N60" t="s">
        <v>422</v>
      </c>
      <c r="O60" t="s">
        <v>422</v>
      </c>
      <c r="P60" t="s">
        <v>422</v>
      </c>
      <c r="Q60" t="s">
        <v>83</v>
      </c>
      <c r="R60" t="s">
        <v>430</v>
      </c>
      <c r="S60" t="s">
        <v>431</v>
      </c>
      <c r="T60" t="s">
        <v>76</v>
      </c>
      <c r="U60" s="38" t="s">
        <v>427</v>
      </c>
      <c r="V60">
        <v>11</v>
      </c>
      <c r="W60" s="38" t="str">
        <f>VLOOKUP(V60,LISTAS!$M$2:$N$18,2,0)</f>
        <v>Ciudades y comunidades sostenibles</v>
      </c>
      <c r="X60" t="s">
        <v>432</v>
      </c>
      <c r="Y60" t="s">
        <v>428</v>
      </c>
      <c r="Z60" t="s">
        <v>97</v>
      </c>
      <c r="AA60" s="39">
        <v>1</v>
      </c>
      <c r="AB60">
        <v>7879</v>
      </c>
      <c r="AC60" s="70" t="s">
        <v>436</v>
      </c>
      <c r="AD60" s="67" t="s">
        <v>433</v>
      </c>
      <c r="AE60">
        <v>1</v>
      </c>
      <c r="AF60">
        <v>1</v>
      </c>
      <c r="AG60" s="39">
        <v>1</v>
      </c>
      <c r="AH60" t="s">
        <v>422</v>
      </c>
      <c r="AI60" s="46">
        <v>8262639990</v>
      </c>
      <c r="AJ60" s="69">
        <v>5000702229</v>
      </c>
      <c r="AK60" s="49">
        <v>15883713</v>
      </c>
      <c r="AL60" s="48">
        <v>0.95</v>
      </c>
      <c r="AM60" s="46">
        <v>15089527.35</v>
      </c>
      <c r="AN60" t="s">
        <v>422</v>
      </c>
      <c r="AO60" t="s">
        <v>422</v>
      </c>
      <c r="AP60" s="67" t="s">
        <v>502</v>
      </c>
    </row>
    <row r="61" spans="2:42" ht="30" customHeight="1">
      <c r="B61">
        <v>119</v>
      </c>
      <c r="C61" t="str">
        <f>VLOOKUP(B61,LISTAS!$A$2:$B$76,2,0)</f>
        <v>Secretaría Distrital de Cultura, Recreación y Deporte</v>
      </c>
      <c r="D61">
        <v>10</v>
      </c>
      <c r="E61">
        <f>VLOOKUP(D61,LISTAS!$C$2:$D$59,2,0)</f>
        <v>2019</v>
      </c>
      <c r="F61" t="str">
        <f>VLOOKUP(D61,LISTAS!$C$2:$E$59,3,0)</f>
        <v>DOCUMENTO CONPES D.C.</v>
      </c>
      <c r="G61" t="str">
        <f>VLOOKUP(D61,LISTAS!$C$2:$F$59,4,0)</f>
        <v xml:space="preserve">Política Pública de Cultura Ciudadana </v>
      </c>
      <c r="H61" t="str">
        <f>VLOOKUP(D61,LISTAS!$C$2:$G$59,5,0)</f>
        <v>Cultura Ciudadana</v>
      </c>
      <c r="I61" t="str">
        <f>VLOOKUP(D61,LISTAS!$C$2:$H$59,6,0)</f>
        <v>2019-2038</v>
      </c>
      <c r="J61" t="str">
        <f>VLOOKUP(D61,LISTAS!$C$2:$I$59,7,0)</f>
        <v>Cultura, recreación y deporte</v>
      </c>
      <c r="K61" s="67" t="s">
        <v>424</v>
      </c>
      <c r="L61" s="10" t="s">
        <v>422</v>
      </c>
      <c r="M61" s="145">
        <v>0.25</v>
      </c>
      <c r="N61" t="s">
        <v>422</v>
      </c>
      <c r="O61" t="s">
        <v>422</v>
      </c>
      <c r="P61" t="s">
        <v>422</v>
      </c>
      <c r="Q61" t="s">
        <v>83</v>
      </c>
      <c r="R61" t="s">
        <v>430</v>
      </c>
      <c r="S61" t="s">
        <v>431</v>
      </c>
      <c r="T61" t="s">
        <v>76</v>
      </c>
      <c r="U61" s="38" t="s">
        <v>427</v>
      </c>
      <c r="V61">
        <v>11</v>
      </c>
      <c r="W61" s="38" t="str">
        <f>VLOOKUP(V61,LISTAS!$M$2:$N$18,2,0)</f>
        <v>Ciudades y comunidades sostenibles</v>
      </c>
      <c r="X61" t="s">
        <v>432</v>
      </c>
      <c r="Y61" t="s">
        <v>428</v>
      </c>
      <c r="Z61" t="s">
        <v>97</v>
      </c>
      <c r="AA61" s="39">
        <v>1</v>
      </c>
      <c r="AB61">
        <v>7879</v>
      </c>
      <c r="AC61" s="70" t="s">
        <v>436</v>
      </c>
      <c r="AD61" s="67" t="s">
        <v>433</v>
      </c>
      <c r="AE61">
        <v>1</v>
      </c>
      <c r="AF61">
        <v>1</v>
      </c>
      <c r="AG61" s="39">
        <v>1</v>
      </c>
      <c r="AH61" t="s">
        <v>422</v>
      </c>
      <c r="AI61" s="46">
        <v>8262639990</v>
      </c>
      <c r="AJ61" s="69">
        <v>5000629244</v>
      </c>
      <c r="AK61" s="49">
        <v>15830943</v>
      </c>
      <c r="AL61" s="48">
        <v>0.95</v>
      </c>
      <c r="AM61" s="46">
        <v>15039395.85</v>
      </c>
      <c r="AN61" t="s">
        <v>422</v>
      </c>
      <c r="AO61" t="s">
        <v>422</v>
      </c>
      <c r="AP61" s="67" t="s">
        <v>503</v>
      </c>
    </row>
    <row r="62" spans="2:42" ht="30" customHeight="1">
      <c r="B62">
        <v>119</v>
      </c>
      <c r="C62" t="str">
        <f>VLOOKUP(B62,LISTAS!$A$2:$B$76,2,0)</f>
        <v>Secretaría Distrital de Cultura, Recreación y Deporte</v>
      </c>
      <c r="D62">
        <v>10</v>
      </c>
      <c r="E62">
        <f>VLOOKUP(D62,LISTAS!$C$2:$D$59,2,0)</f>
        <v>2019</v>
      </c>
      <c r="F62" t="str">
        <f>VLOOKUP(D62,LISTAS!$C$2:$E$59,3,0)</f>
        <v>DOCUMENTO CONPES D.C.</v>
      </c>
      <c r="G62" t="str">
        <f>VLOOKUP(D62,LISTAS!$C$2:$F$59,4,0)</f>
        <v xml:space="preserve">Política Pública de Cultura Ciudadana </v>
      </c>
      <c r="H62" t="str">
        <f>VLOOKUP(D62,LISTAS!$C$2:$G$59,5,0)</f>
        <v>Cultura Ciudadana</v>
      </c>
      <c r="I62" t="str">
        <f>VLOOKUP(D62,LISTAS!$C$2:$H$59,6,0)</f>
        <v>2019-2038</v>
      </c>
      <c r="J62" t="str">
        <f>VLOOKUP(D62,LISTAS!$C$2:$I$59,7,0)</f>
        <v>Cultura, recreación y deporte</v>
      </c>
      <c r="K62" s="67" t="s">
        <v>424</v>
      </c>
      <c r="L62" s="10" t="s">
        <v>422</v>
      </c>
      <c r="M62" s="145">
        <v>0.25</v>
      </c>
      <c r="N62" t="s">
        <v>422</v>
      </c>
      <c r="O62" t="s">
        <v>422</v>
      </c>
      <c r="P62" t="s">
        <v>422</v>
      </c>
      <c r="Q62" t="s">
        <v>83</v>
      </c>
      <c r="R62" t="s">
        <v>430</v>
      </c>
      <c r="S62" t="s">
        <v>431</v>
      </c>
      <c r="T62" t="s">
        <v>76</v>
      </c>
      <c r="U62" s="38" t="s">
        <v>427</v>
      </c>
      <c r="V62">
        <v>11</v>
      </c>
      <c r="W62" s="38" t="str">
        <f>VLOOKUP(V62,LISTAS!$M$2:$N$18,2,0)</f>
        <v>Ciudades y comunidades sostenibles</v>
      </c>
      <c r="X62" t="s">
        <v>432</v>
      </c>
      <c r="Y62" t="s">
        <v>428</v>
      </c>
      <c r="Z62" t="s">
        <v>97</v>
      </c>
      <c r="AA62" s="39">
        <v>1</v>
      </c>
      <c r="AB62">
        <v>7879</v>
      </c>
      <c r="AC62" s="70" t="s">
        <v>436</v>
      </c>
      <c r="AD62" s="67" t="s">
        <v>433</v>
      </c>
      <c r="AE62">
        <v>1</v>
      </c>
      <c r="AF62">
        <v>1</v>
      </c>
      <c r="AG62" s="39">
        <v>1</v>
      </c>
      <c r="AH62" t="s">
        <v>422</v>
      </c>
      <c r="AI62" s="46">
        <v>8262639990</v>
      </c>
      <c r="AJ62" s="69">
        <v>5000698895</v>
      </c>
      <c r="AK62" s="49">
        <v>38231727</v>
      </c>
      <c r="AL62" s="48">
        <v>0.95</v>
      </c>
      <c r="AM62" s="46">
        <v>36320140.649999999</v>
      </c>
      <c r="AN62" t="s">
        <v>422</v>
      </c>
      <c r="AO62" t="s">
        <v>422</v>
      </c>
      <c r="AP62" s="67" t="s">
        <v>504</v>
      </c>
    </row>
    <row r="63" spans="2:42" ht="30" customHeight="1">
      <c r="B63">
        <v>119</v>
      </c>
      <c r="C63" t="str">
        <f>VLOOKUP(B63,LISTAS!$A$2:$B$76,2,0)</f>
        <v>Secretaría Distrital de Cultura, Recreación y Deporte</v>
      </c>
      <c r="D63">
        <v>10</v>
      </c>
      <c r="E63">
        <f>VLOOKUP(D63,LISTAS!$C$2:$D$59,2,0)</f>
        <v>2019</v>
      </c>
      <c r="F63" t="str">
        <f>VLOOKUP(D63,LISTAS!$C$2:$E$59,3,0)</f>
        <v>DOCUMENTO CONPES D.C.</v>
      </c>
      <c r="G63" t="str">
        <f>VLOOKUP(D63,LISTAS!$C$2:$F$59,4,0)</f>
        <v xml:space="preserve">Política Pública de Cultura Ciudadana </v>
      </c>
      <c r="H63" t="str">
        <f>VLOOKUP(D63,LISTAS!$C$2:$G$59,5,0)</f>
        <v>Cultura Ciudadana</v>
      </c>
      <c r="I63" t="str">
        <f>VLOOKUP(D63,LISTAS!$C$2:$H$59,6,0)</f>
        <v>2019-2038</v>
      </c>
      <c r="J63" t="str">
        <f>VLOOKUP(D63,LISTAS!$C$2:$I$59,7,0)</f>
        <v>Cultura, recreación y deporte</v>
      </c>
      <c r="K63" s="67" t="s">
        <v>424</v>
      </c>
      <c r="L63" s="10" t="s">
        <v>422</v>
      </c>
      <c r="M63" s="145">
        <v>0.25</v>
      </c>
      <c r="N63" t="s">
        <v>422</v>
      </c>
      <c r="O63" t="s">
        <v>422</v>
      </c>
      <c r="P63" t="s">
        <v>422</v>
      </c>
      <c r="Q63" t="s">
        <v>83</v>
      </c>
      <c r="R63" t="s">
        <v>430</v>
      </c>
      <c r="S63" t="s">
        <v>431</v>
      </c>
      <c r="T63" t="s">
        <v>76</v>
      </c>
      <c r="U63" s="38" t="s">
        <v>427</v>
      </c>
      <c r="V63">
        <v>11</v>
      </c>
      <c r="W63" s="38" t="str">
        <f>VLOOKUP(V63,LISTAS!$M$2:$N$18,2,0)</f>
        <v>Ciudades y comunidades sostenibles</v>
      </c>
      <c r="X63" t="s">
        <v>432</v>
      </c>
      <c r="Y63" t="s">
        <v>428</v>
      </c>
      <c r="Z63" t="s">
        <v>97</v>
      </c>
      <c r="AA63" s="39">
        <v>1</v>
      </c>
      <c r="AB63">
        <v>7879</v>
      </c>
      <c r="AC63" s="70" t="s">
        <v>436</v>
      </c>
      <c r="AD63" s="67" t="s">
        <v>433</v>
      </c>
      <c r="AE63">
        <v>1</v>
      </c>
      <c r="AF63">
        <v>1</v>
      </c>
      <c r="AG63" s="39">
        <v>1</v>
      </c>
      <c r="AH63" t="s">
        <v>422</v>
      </c>
      <c r="AI63" s="46">
        <v>8262639990</v>
      </c>
      <c r="AJ63" s="69">
        <v>5000629237</v>
      </c>
      <c r="AK63" s="49">
        <v>15830943</v>
      </c>
      <c r="AL63" s="48">
        <v>0.95</v>
      </c>
      <c r="AM63" s="46">
        <v>15039395.85</v>
      </c>
      <c r="AN63" t="s">
        <v>422</v>
      </c>
      <c r="AO63" t="s">
        <v>422</v>
      </c>
      <c r="AP63" s="67" t="s">
        <v>505</v>
      </c>
    </row>
    <row r="64" spans="2:42" ht="30" customHeight="1">
      <c r="B64">
        <v>119</v>
      </c>
      <c r="C64" t="str">
        <f>VLOOKUP(B64,LISTAS!$A$2:$B$76,2,0)</f>
        <v>Secretaría Distrital de Cultura, Recreación y Deporte</v>
      </c>
      <c r="D64">
        <v>10</v>
      </c>
      <c r="E64">
        <f>VLOOKUP(D64,LISTAS!$C$2:$D$59,2,0)</f>
        <v>2019</v>
      </c>
      <c r="F64" t="str">
        <f>VLOOKUP(D64,LISTAS!$C$2:$E$59,3,0)</f>
        <v>DOCUMENTO CONPES D.C.</v>
      </c>
      <c r="G64" t="str">
        <f>VLOOKUP(D64,LISTAS!$C$2:$F$59,4,0)</f>
        <v xml:space="preserve">Política Pública de Cultura Ciudadana </v>
      </c>
      <c r="H64" t="str">
        <f>VLOOKUP(D64,LISTAS!$C$2:$G$59,5,0)</f>
        <v>Cultura Ciudadana</v>
      </c>
      <c r="I64" t="str">
        <f>VLOOKUP(D64,LISTAS!$C$2:$H$59,6,0)</f>
        <v>2019-2038</v>
      </c>
      <c r="J64" t="str">
        <f>VLOOKUP(D64,LISTAS!$C$2:$I$59,7,0)</f>
        <v>Cultura, recreación y deporte</v>
      </c>
      <c r="K64" s="67" t="s">
        <v>424</v>
      </c>
      <c r="L64" s="10" t="s">
        <v>422</v>
      </c>
      <c r="M64" s="145">
        <v>0.25</v>
      </c>
      <c r="N64" t="s">
        <v>422</v>
      </c>
      <c r="O64" t="s">
        <v>422</v>
      </c>
      <c r="P64" t="s">
        <v>422</v>
      </c>
      <c r="Q64" t="s">
        <v>83</v>
      </c>
      <c r="R64" t="s">
        <v>430</v>
      </c>
      <c r="S64" t="s">
        <v>431</v>
      </c>
      <c r="T64" t="s">
        <v>76</v>
      </c>
      <c r="U64" s="38" t="s">
        <v>427</v>
      </c>
      <c r="V64">
        <v>11</v>
      </c>
      <c r="W64" s="38" t="str">
        <f>VLOOKUP(V64,LISTAS!$M$2:$N$18,2,0)</f>
        <v>Ciudades y comunidades sostenibles</v>
      </c>
      <c r="X64" t="s">
        <v>432</v>
      </c>
      <c r="Y64" t="s">
        <v>428</v>
      </c>
      <c r="Z64" t="s">
        <v>97</v>
      </c>
      <c r="AA64" s="39">
        <v>1</v>
      </c>
      <c r="AB64">
        <v>7879</v>
      </c>
      <c r="AC64" s="70" t="s">
        <v>436</v>
      </c>
      <c r="AD64" s="67" t="s">
        <v>433</v>
      </c>
      <c r="AE64">
        <v>1</v>
      </c>
      <c r="AF64">
        <v>1</v>
      </c>
      <c r="AG64" s="39">
        <v>1</v>
      </c>
      <c r="AH64" t="s">
        <v>422</v>
      </c>
      <c r="AI64" s="46">
        <v>8262639990</v>
      </c>
      <c r="AJ64" s="69">
        <v>5000698733</v>
      </c>
      <c r="AK64" s="49">
        <v>38785810</v>
      </c>
      <c r="AL64" s="48">
        <v>0.95</v>
      </c>
      <c r="AM64" s="46">
        <v>36846519.5</v>
      </c>
      <c r="AN64" t="s">
        <v>422</v>
      </c>
      <c r="AO64" t="s">
        <v>422</v>
      </c>
      <c r="AP64" s="67" t="s">
        <v>506</v>
      </c>
    </row>
    <row r="65" spans="2:42" ht="30" customHeight="1">
      <c r="B65">
        <v>119</v>
      </c>
      <c r="C65" t="str">
        <f>VLOOKUP(B65,LISTAS!$A$2:$B$76,2,0)</f>
        <v>Secretaría Distrital de Cultura, Recreación y Deporte</v>
      </c>
      <c r="D65">
        <v>10</v>
      </c>
      <c r="E65">
        <f>VLOOKUP(D65,LISTAS!$C$2:$D$59,2,0)</f>
        <v>2019</v>
      </c>
      <c r="F65" t="str">
        <f>VLOOKUP(D65,LISTAS!$C$2:$E$59,3,0)</f>
        <v>DOCUMENTO CONPES D.C.</v>
      </c>
      <c r="G65" t="str">
        <f>VLOOKUP(D65,LISTAS!$C$2:$F$59,4,0)</f>
        <v xml:space="preserve">Política Pública de Cultura Ciudadana </v>
      </c>
      <c r="H65" t="str">
        <f>VLOOKUP(D65,LISTAS!$C$2:$G$59,5,0)</f>
        <v>Cultura Ciudadana</v>
      </c>
      <c r="I65" t="str">
        <f>VLOOKUP(D65,LISTAS!$C$2:$H$59,6,0)</f>
        <v>2019-2038</v>
      </c>
      <c r="J65" t="str">
        <f>VLOOKUP(D65,LISTAS!$C$2:$I$59,7,0)</f>
        <v>Cultura, recreación y deporte</v>
      </c>
      <c r="K65" s="67" t="s">
        <v>424</v>
      </c>
      <c r="L65" s="10" t="s">
        <v>422</v>
      </c>
      <c r="M65" s="145">
        <v>0.25</v>
      </c>
      <c r="N65" t="s">
        <v>422</v>
      </c>
      <c r="O65" t="s">
        <v>422</v>
      </c>
      <c r="P65" t="s">
        <v>422</v>
      </c>
      <c r="Q65" t="s">
        <v>83</v>
      </c>
      <c r="R65" t="s">
        <v>430</v>
      </c>
      <c r="S65" t="s">
        <v>431</v>
      </c>
      <c r="T65" t="s">
        <v>76</v>
      </c>
      <c r="U65" s="38" t="s">
        <v>427</v>
      </c>
      <c r="V65">
        <v>11</v>
      </c>
      <c r="W65" s="38" t="str">
        <f>VLOOKUP(V65,LISTAS!$M$2:$N$18,2,0)</f>
        <v>Ciudades y comunidades sostenibles</v>
      </c>
      <c r="X65" t="s">
        <v>432</v>
      </c>
      <c r="Y65" t="s">
        <v>428</v>
      </c>
      <c r="Z65" t="s">
        <v>97</v>
      </c>
      <c r="AA65" s="39">
        <v>1</v>
      </c>
      <c r="AB65">
        <v>7879</v>
      </c>
      <c r="AC65" s="70" t="s">
        <v>436</v>
      </c>
      <c r="AD65" s="67" t="s">
        <v>433</v>
      </c>
      <c r="AE65">
        <v>1</v>
      </c>
      <c r="AF65">
        <v>1</v>
      </c>
      <c r="AG65" s="39">
        <v>1</v>
      </c>
      <c r="AH65" t="s">
        <v>422</v>
      </c>
      <c r="AI65" s="46">
        <v>8262639990</v>
      </c>
      <c r="AJ65" s="69">
        <v>5000700952</v>
      </c>
      <c r="AK65" s="49">
        <v>53170102</v>
      </c>
      <c r="AL65" s="48">
        <v>0.9</v>
      </c>
      <c r="AM65" s="46">
        <v>47853091.800000004</v>
      </c>
      <c r="AN65" t="s">
        <v>422</v>
      </c>
      <c r="AO65" t="s">
        <v>422</v>
      </c>
      <c r="AP65" s="67" t="s">
        <v>507</v>
      </c>
    </row>
    <row r="66" spans="2:42" ht="25" customHeight="1">
      <c r="B66">
        <v>119</v>
      </c>
      <c r="C66" t="str">
        <f>VLOOKUP(B66,LISTAS!$A$2:$B$76,2,0)</f>
        <v>Secretaría Distrital de Cultura, Recreación y Deporte</v>
      </c>
      <c r="D66">
        <v>10</v>
      </c>
      <c r="E66">
        <f>VLOOKUP(D66,LISTAS!$C$2:$D$59,2,0)</f>
        <v>2019</v>
      </c>
      <c r="F66" t="str">
        <f>VLOOKUP(D66,LISTAS!$C$2:$E$59,3,0)</f>
        <v>DOCUMENTO CONPES D.C.</v>
      </c>
      <c r="G66" t="str">
        <f>VLOOKUP(D66,LISTAS!$C$2:$F$59,4,0)</f>
        <v xml:space="preserve">Política Pública de Cultura Ciudadana </v>
      </c>
      <c r="H66" t="str">
        <f>VLOOKUP(D66,LISTAS!$C$2:$G$59,5,0)</f>
        <v>Cultura Ciudadana</v>
      </c>
      <c r="I66" t="str">
        <f>VLOOKUP(D66,LISTAS!$C$2:$H$59,6,0)</f>
        <v>2019-2038</v>
      </c>
      <c r="J66" t="str">
        <f>VLOOKUP(D66,LISTAS!$C$2:$I$59,7,0)</f>
        <v>Cultura, recreación y deporte</v>
      </c>
      <c r="K66" s="67" t="s">
        <v>424</v>
      </c>
      <c r="L66" s="10" t="s">
        <v>422</v>
      </c>
      <c r="M66" s="145">
        <v>0.25</v>
      </c>
      <c r="N66" t="s">
        <v>422</v>
      </c>
      <c r="O66" t="s">
        <v>422</v>
      </c>
      <c r="P66" t="s">
        <v>422</v>
      </c>
      <c r="Q66" t="s">
        <v>83</v>
      </c>
      <c r="R66" t="s">
        <v>430</v>
      </c>
      <c r="S66" t="s">
        <v>431</v>
      </c>
      <c r="T66" t="s">
        <v>76</v>
      </c>
      <c r="U66" s="38" t="s">
        <v>427</v>
      </c>
      <c r="V66">
        <v>11</v>
      </c>
      <c r="W66" s="38" t="str">
        <f>VLOOKUP(V66,LISTAS!$M$2:$N$18,2,0)</f>
        <v>Ciudades y comunidades sostenibles</v>
      </c>
      <c r="X66" t="s">
        <v>432</v>
      </c>
      <c r="Y66" t="s">
        <v>428</v>
      </c>
      <c r="Z66" t="s">
        <v>97</v>
      </c>
      <c r="AA66" s="39">
        <v>1</v>
      </c>
      <c r="AB66">
        <v>7879</v>
      </c>
      <c r="AC66" s="70" t="s">
        <v>436</v>
      </c>
      <c r="AD66" s="67" t="s">
        <v>433</v>
      </c>
      <c r="AE66">
        <v>1</v>
      </c>
      <c r="AF66">
        <v>1</v>
      </c>
      <c r="AG66" s="39">
        <v>1</v>
      </c>
      <c r="AH66" t="s">
        <v>422</v>
      </c>
      <c r="AI66" s="46">
        <v>8262639990</v>
      </c>
      <c r="AJ66" s="69">
        <v>5000629226</v>
      </c>
      <c r="AK66" s="49">
        <v>20255276</v>
      </c>
      <c r="AL66" s="48">
        <v>0.7</v>
      </c>
      <c r="AM66" s="46">
        <v>14178693.199999999</v>
      </c>
      <c r="AN66" t="s">
        <v>422</v>
      </c>
      <c r="AO66" t="s">
        <v>422</v>
      </c>
      <c r="AP66" s="51" t="s">
        <v>508</v>
      </c>
    </row>
    <row r="67" spans="2:42" ht="25" customHeight="1">
      <c r="B67">
        <v>119</v>
      </c>
      <c r="C67" t="str">
        <f>VLOOKUP(B67,LISTAS!$A$2:$B$76,2,0)</f>
        <v>Secretaría Distrital de Cultura, Recreación y Deporte</v>
      </c>
      <c r="D67">
        <v>10</v>
      </c>
      <c r="E67">
        <f>VLOOKUP(D67,LISTAS!$C$2:$D$59,2,0)</f>
        <v>2019</v>
      </c>
      <c r="F67" t="str">
        <f>VLOOKUP(D67,LISTAS!$C$2:$E$59,3,0)</f>
        <v>DOCUMENTO CONPES D.C.</v>
      </c>
      <c r="G67" t="str">
        <f>VLOOKUP(D67,LISTAS!$C$2:$F$59,4,0)</f>
        <v xml:space="preserve">Política Pública de Cultura Ciudadana </v>
      </c>
      <c r="H67" t="str">
        <f>VLOOKUP(D67,LISTAS!$C$2:$G$59,5,0)</f>
        <v>Cultura Ciudadana</v>
      </c>
      <c r="I67" t="str">
        <f>VLOOKUP(D67,LISTAS!$C$2:$H$59,6,0)</f>
        <v>2019-2038</v>
      </c>
      <c r="J67" t="str">
        <f>VLOOKUP(D67,LISTAS!$C$2:$I$59,7,0)</f>
        <v>Cultura, recreación y deporte</v>
      </c>
      <c r="K67" s="67" t="s">
        <v>424</v>
      </c>
      <c r="L67" s="10" t="s">
        <v>422</v>
      </c>
      <c r="M67" s="145">
        <v>0.25</v>
      </c>
      <c r="N67" t="s">
        <v>422</v>
      </c>
      <c r="O67" t="s">
        <v>422</v>
      </c>
      <c r="P67" t="s">
        <v>422</v>
      </c>
      <c r="Q67" t="s">
        <v>83</v>
      </c>
      <c r="R67" t="s">
        <v>430</v>
      </c>
      <c r="S67" t="s">
        <v>431</v>
      </c>
      <c r="T67" t="s">
        <v>76</v>
      </c>
      <c r="U67" s="38" t="s">
        <v>427</v>
      </c>
      <c r="V67">
        <v>11</v>
      </c>
      <c r="W67" s="38" t="str">
        <f>VLOOKUP(V67,LISTAS!$M$2:$N$18,2,0)</f>
        <v>Ciudades y comunidades sostenibles</v>
      </c>
      <c r="X67" t="s">
        <v>432</v>
      </c>
      <c r="Y67" t="s">
        <v>428</v>
      </c>
      <c r="Z67" t="s">
        <v>97</v>
      </c>
      <c r="AA67" s="39">
        <v>1</v>
      </c>
      <c r="AB67">
        <v>7879</v>
      </c>
      <c r="AC67" s="70" t="s">
        <v>436</v>
      </c>
      <c r="AD67" s="67" t="s">
        <v>433</v>
      </c>
      <c r="AE67">
        <v>1</v>
      </c>
      <c r="AF67">
        <v>1</v>
      </c>
      <c r="AG67" s="39">
        <v>1</v>
      </c>
      <c r="AH67" t="s">
        <v>422</v>
      </c>
      <c r="AI67" s="46">
        <v>8262639990</v>
      </c>
      <c r="AJ67" s="69">
        <v>5000700948</v>
      </c>
      <c r="AK67" s="49">
        <v>42063459</v>
      </c>
      <c r="AL67" s="48">
        <v>0.85</v>
      </c>
      <c r="AM67" s="46">
        <v>35753940.149999999</v>
      </c>
      <c r="AN67" t="s">
        <v>422</v>
      </c>
      <c r="AO67" t="s">
        <v>422</v>
      </c>
      <c r="AP67" s="51" t="s">
        <v>509</v>
      </c>
    </row>
    <row r="68" spans="2:42" ht="25" customHeight="1">
      <c r="B68">
        <v>119</v>
      </c>
      <c r="C68" t="str">
        <f>VLOOKUP(B68,LISTAS!$A$2:$B$76,2,0)</f>
        <v>Secretaría Distrital de Cultura, Recreación y Deporte</v>
      </c>
      <c r="D68">
        <v>10</v>
      </c>
      <c r="E68">
        <f>VLOOKUP(D68,LISTAS!$C$2:$D$59,2,0)</f>
        <v>2019</v>
      </c>
      <c r="F68" t="str">
        <f>VLOOKUP(D68,LISTAS!$C$2:$E$59,3,0)</f>
        <v>DOCUMENTO CONPES D.C.</v>
      </c>
      <c r="G68" t="str">
        <f>VLOOKUP(D68,LISTAS!$C$2:$F$59,4,0)</f>
        <v xml:space="preserve">Política Pública de Cultura Ciudadana </v>
      </c>
      <c r="H68" t="str">
        <f>VLOOKUP(D68,LISTAS!$C$2:$G$59,5,0)</f>
        <v>Cultura Ciudadana</v>
      </c>
      <c r="I68" t="str">
        <f>VLOOKUP(D68,LISTAS!$C$2:$H$59,6,0)</f>
        <v>2019-2038</v>
      </c>
      <c r="J68" t="str">
        <f>VLOOKUP(D68,LISTAS!$C$2:$I$59,7,0)</f>
        <v>Cultura, recreación y deporte</v>
      </c>
      <c r="K68" s="67" t="s">
        <v>424</v>
      </c>
      <c r="L68" s="10" t="s">
        <v>422</v>
      </c>
      <c r="M68" s="145">
        <v>0.25</v>
      </c>
      <c r="N68" t="s">
        <v>422</v>
      </c>
      <c r="O68" t="s">
        <v>422</v>
      </c>
      <c r="P68" t="s">
        <v>422</v>
      </c>
      <c r="Q68" t="s">
        <v>83</v>
      </c>
      <c r="R68" t="s">
        <v>430</v>
      </c>
      <c r="S68" t="s">
        <v>431</v>
      </c>
      <c r="T68" t="s">
        <v>76</v>
      </c>
      <c r="U68" s="38" t="s">
        <v>427</v>
      </c>
      <c r="V68">
        <v>11</v>
      </c>
      <c r="W68" s="38" t="str">
        <f>VLOOKUP(V68,LISTAS!$M$2:$N$18,2,0)</f>
        <v>Ciudades y comunidades sostenibles</v>
      </c>
      <c r="X68" t="s">
        <v>432</v>
      </c>
      <c r="Y68" t="s">
        <v>428</v>
      </c>
      <c r="Z68" t="s">
        <v>97</v>
      </c>
      <c r="AA68" s="39">
        <v>1</v>
      </c>
      <c r="AB68">
        <v>7879</v>
      </c>
      <c r="AC68" s="70" t="s">
        <v>436</v>
      </c>
      <c r="AD68" s="67" t="s">
        <v>433</v>
      </c>
      <c r="AE68">
        <v>1</v>
      </c>
      <c r="AF68">
        <v>1</v>
      </c>
      <c r="AG68" s="39">
        <v>1</v>
      </c>
      <c r="AH68" t="s">
        <v>422</v>
      </c>
      <c r="AI68" s="46">
        <v>8262639990</v>
      </c>
      <c r="AJ68" s="69">
        <v>5000682282</v>
      </c>
      <c r="AK68" s="49">
        <v>75297000</v>
      </c>
      <c r="AL68" s="48">
        <v>1</v>
      </c>
      <c r="AM68" s="46">
        <v>75297000</v>
      </c>
      <c r="AN68" t="s">
        <v>422</v>
      </c>
      <c r="AO68" t="s">
        <v>422</v>
      </c>
      <c r="AP68" s="67" t="s">
        <v>510</v>
      </c>
    </row>
    <row r="69" spans="2:42" ht="25" customHeight="1">
      <c r="B69">
        <v>119</v>
      </c>
      <c r="C69" t="str">
        <f>VLOOKUP(B69,LISTAS!$A$2:$B$76,2,0)</f>
        <v>Secretaría Distrital de Cultura, Recreación y Deporte</v>
      </c>
      <c r="D69">
        <v>10</v>
      </c>
      <c r="E69">
        <f>VLOOKUP(D69,LISTAS!$C$2:$D$59,2,0)</f>
        <v>2019</v>
      </c>
      <c r="F69" t="str">
        <f>VLOOKUP(D69,LISTAS!$C$2:$E$59,3,0)</f>
        <v>DOCUMENTO CONPES D.C.</v>
      </c>
      <c r="G69" t="str">
        <f>VLOOKUP(D69,LISTAS!$C$2:$F$59,4,0)</f>
        <v xml:space="preserve">Política Pública de Cultura Ciudadana </v>
      </c>
      <c r="H69" t="str">
        <f>VLOOKUP(D69,LISTAS!$C$2:$G$59,5,0)</f>
        <v>Cultura Ciudadana</v>
      </c>
      <c r="I69" t="str">
        <f>VLOOKUP(D69,LISTAS!$C$2:$H$59,6,0)</f>
        <v>2019-2038</v>
      </c>
      <c r="J69" t="str">
        <f>VLOOKUP(D69,LISTAS!$C$2:$I$59,7,0)</f>
        <v>Cultura, recreación y deporte</v>
      </c>
      <c r="K69" s="67" t="s">
        <v>424</v>
      </c>
      <c r="L69" s="10" t="s">
        <v>422</v>
      </c>
      <c r="M69" s="145">
        <v>0.25</v>
      </c>
      <c r="N69" t="s">
        <v>422</v>
      </c>
      <c r="O69" t="s">
        <v>422</v>
      </c>
      <c r="P69" t="s">
        <v>422</v>
      </c>
      <c r="Q69" t="s">
        <v>83</v>
      </c>
      <c r="R69" t="s">
        <v>430</v>
      </c>
      <c r="S69" t="s">
        <v>431</v>
      </c>
      <c r="T69" t="s">
        <v>76</v>
      </c>
      <c r="U69" s="38" t="s">
        <v>427</v>
      </c>
      <c r="V69">
        <v>11</v>
      </c>
      <c r="W69" s="38" t="str">
        <f>VLOOKUP(V69,LISTAS!$M$2:$N$18,2,0)</f>
        <v>Ciudades y comunidades sostenibles</v>
      </c>
      <c r="X69" t="s">
        <v>432</v>
      </c>
      <c r="Y69" t="s">
        <v>428</v>
      </c>
      <c r="Z69" t="s">
        <v>97</v>
      </c>
      <c r="AA69" s="39">
        <v>1</v>
      </c>
      <c r="AB69">
        <v>7879</v>
      </c>
      <c r="AC69" s="70" t="s">
        <v>436</v>
      </c>
      <c r="AD69" s="67" t="s">
        <v>433</v>
      </c>
      <c r="AE69">
        <v>1</v>
      </c>
      <c r="AF69">
        <v>1</v>
      </c>
      <c r="AG69" s="39">
        <v>1</v>
      </c>
      <c r="AH69" t="s">
        <v>422</v>
      </c>
      <c r="AI69" s="46">
        <v>8262639990</v>
      </c>
      <c r="AJ69" s="69">
        <v>5000629231</v>
      </c>
      <c r="AK69" s="49">
        <v>20255277</v>
      </c>
      <c r="AL69" s="48">
        <v>0.85</v>
      </c>
      <c r="AM69" s="46">
        <v>17216985.449999999</v>
      </c>
      <c r="AN69" t="s">
        <v>422</v>
      </c>
      <c r="AO69" t="s">
        <v>422</v>
      </c>
      <c r="AP69" s="67" t="s">
        <v>511</v>
      </c>
    </row>
    <row r="70" spans="2:42" ht="25" customHeight="1">
      <c r="B70">
        <v>119</v>
      </c>
      <c r="C70" t="str">
        <f>VLOOKUP(B70,LISTAS!$A$2:$B$76,2,0)</f>
        <v>Secretaría Distrital de Cultura, Recreación y Deporte</v>
      </c>
      <c r="D70">
        <v>10</v>
      </c>
      <c r="E70">
        <f>VLOOKUP(D70,LISTAS!$C$2:$D$59,2,0)</f>
        <v>2019</v>
      </c>
      <c r="F70" t="str">
        <f>VLOOKUP(D70,LISTAS!$C$2:$E$59,3,0)</f>
        <v>DOCUMENTO CONPES D.C.</v>
      </c>
      <c r="G70" t="str">
        <f>VLOOKUP(D70,LISTAS!$C$2:$F$59,4,0)</f>
        <v xml:space="preserve">Política Pública de Cultura Ciudadana </v>
      </c>
      <c r="H70" t="str">
        <f>VLOOKUP(D70,LISTAS!$C$2:$G$59,5,0)</f>
        <v>Cultura Ciudadana</v>
      </c>
      <c r="I70" t="str">
        <f>VLOOKUP(D70,LISTAS!$C$2:$H$59,6,0)</f>
        <v>2019-2038</v>
      </c>
      <c r="J70" t="str">
        <f>VLOOKUP(D70,LISTAS!$C$2:$I$59,7,0)</f>
        <v>Cultura, recreación y deporte</v>
      </c>
      <c r="K70" s="67" t="s">
        <v>424</v>
      </c>
      <c r="L70" s="10" t="s">
        <v>422</v>
      </c>
      <c r="M70" s="145">
        <v>0.25</v>
      </c>
      <c r="N70" t="s">
        <v>422</v>
      </c>
      <c r="O70" t="s">
        <v>422</v>
      </c>
      <c r="P70" t="s">
        <v>422</v>
      </c>
      <c r="Q70" t="s">
        <v>83</v>
      </c>
      <c r="R70" t="s">
        <v>430</v>
      </c>
      <c r="S70" t="s">
        <v>431</v>
      </c>
      <c r="T70" t="s">
        <v>76</v>
      </c>
      <c r="U70" s="38" t="s">
        <v>427</v>
      </c>
      <c r="V70">
        <v>11</v>
      </c>
      <c r="W70" s="38" t="str">
        <f>VLOOKUP(V70,LISTAS!$M$2:$N$18,2,0)</f>
        <v>Ciudades y comunidades sostenibles</v>
      </c>
      <c r="X70" t="s">
        <v>432</v>
      </c>
      <c r="Y70" t="s">
        <v>428</v>
      </c>
      <c r="Z70" t="s">
        <v>97</v>
      </c>
      <c r="AA70" s="39">
        <v>1</v>
      </c>
      <c r="AB70">
        <v>7879</v>
      </c>
      <c r="AC70" s="70" t="s">
        <v>436</v>
      </c>
      <c r="AD70" s="67" t="s">
        <v>433</v>
      </c>
      <c r="AE70">
        <v>1</v>
      </c>
      <c r="AF70">
        <v>1</v>
      </c>
      <c r="AG70" s="39">
        <v>1</v>
      </c>
      <c r="AH70" t="s">
        <v>422</v>
      </c>
      <c r="AI70" s="46">
        <v>8262639990</v>
      </c>
      <c r="AJ70" s="69">
        <v>5000692931</v>
      </c>
      <c r="AK70" s="49">
        <v>75297000</v>
      </c>
      <c r="AL70" s="48">
        <v>0.85</v>
      </c>
      <c r="AM70" s="46">
        <v>64002450</v>
      </c>
      <c r="AN70" t="s">
        <v>422</v>
      </c>
      <c r="AO70" t="s">
        <v>422</v>
      </c>
      <c r="AP70" s="67" t="s">
        <v>512</v>
      </c>
    </row>
    <row r="71" spans="2:42" ht="25" customHeight="1">
      <c r="B71">
        <v>119</v>
      </c>
      <c r="C71" t="str">
        <f>VLOOKUP(B71,LISTAS!$A$2:$B$76,2,0)</f>
        <v>Secretaría Distrital de Cultura, Recreación y Deporte</v>
      </c>
      <c r="D71">
        <v>10</v>
      </c>
      <c r="E71">
        <f>VLOOKUP(D71,LISTAS!$C$2:$D$59,2,0)</f>
        <v>2019</v>
      </c>
      <c r="F71" t="str">
        <f>VLOOKUP(D71,LISTAS!$C$2:$E$59,3,0)</f>
        <v>DOCUMENTO CONPES D.C.</v>
      </c>
      <c r="G71" t="str">
        <f>VLOOKUP(D71,LISTAS!$C$2:$F$59,4,0)</f>
        <v xml:space="preserve">Política Pública de Cultura Ciudadana </v>
      </c>
      <c r="H71" t="str">
        <f>VLOOKUP(D71,LISTAS!$C$2:$G$59,5,0)</f>
        <v>Cultura Ciudadana</v>
      </c>
      <c r="I71" t="str">
        <f>VLOOKUP(D71,LISTAS!$C$2:$H$59,6,0)</f>
        <v>2019-2038</v>
      </c>
      <c r="J71" t="str">
        <f>VLOOKUP(D71,LISTAS!$C$2:$I$59,7,0)</f>
        <v>Cultura, recreación y deporte</v>
      </c>
      <c r="K71" s="67" t="s">
        <v>424</v>
      </c>
      <c r="L71" s="10" t="s">
        <v>422</v>
      </c>
      <c r="M71" s="145">
        <v>0.25</v>
      </c>
      <c r="N71" t="s">
        <v>422</v>
      </c>
      <c r="O71" t="s">
        <v>422</v>
      </c>
      <c r="P71" t="s">
        <v>422</v>
      </c>
      <c r="Q71" t="s">
        <v>83</v>
      </c>
      <c r="R71" t="s">
        <v>430</v>
      </c>
      <c r="S71" t="s">
        <v>431</v>
      </c>
      <c r="T71" t="s">
        <v>76</v>
      </c>
      <c r="U71" s="38" t="s">
        <v>427</v>
      </c>
      <c r="V71">
        <v>11</v>
      </c>
      <c r="W71" s="38" t="str">
        <f>VLOOKUP(V71,LISTAS!$M$2:$N$18,2,0)</f>
        <v>Ciudades y comunidades sostenibles</v>
      </c>
      <c r="X71" t="s">
        <v>432</v>
      </c>
      <c r="Y71" t="s">
        <v>428</v>
      </c>
      <c r="Z71" t="s">
        <v>97</v>
      </c>
      <c r="AA71" s="39">
        <v>1</v>
      </c>
      <c r="AB71">
        <v>7991</v>
      </c>
      <c r="AC71" s="70" t="s">
        <v>437</v>
      </c>
      <c r="AD71" s="67" t="s">
        <v>434</v>
      </c>
      <c r="AE71">
        <v>1</v>
      </c>
      <c r="AF71">
        <v>1</v>
      </c>
      <c r="AG71" s="39">
        <v>1</v>
      </c>
      <c r="AH71" t="s">
        <v>422</v>
      </c>
      <c r="AI71" s="46">
        <v>8262639990</v>
      </c>
      <c r="AJ71" s="69">
        <v>5000787096</v>
      </c>
      <c r="AK71" s="49">
        <v>2196163</v>
      </c>
      <c r="AL71" s="48">
        <v>0.85</v>
      </c>
      <c r="AM71" s="46">
        <v>1866738.55</v>
      </c>
      <c r="AN71" t="s">
        <v>422</v>
      </c>
      <c r="AO71" t="s">
        <v>422</v>
      </c>
      <c r="AP71" s="67" t="s">
        <v>513</v>
      </c>
    </row>
    <row r="72" spans="2:42" ht="25" customHeight="1">
      <c r="B72">
        <v>119</v>
      </c>
      <c r="C72" t="str">
        <f>VLOOKUP(B72,LISTAS!$A$2:$B$76,2,0)</f>
        <v>Secretaría Distrital de Cultura, Recreación y Deporte</v>
      </c>
      <c r="D72">
        <v>10</v>
      </c>
      <c r="E72">
        <f>VLOOKUP(D72,LISTAS!$C$2:$D$59,2,0)</f>
        <v>2019</v>
      </c>
      <c r="F72" t="str">
        <f>VLOOKUP(D72,LISTAS!$C$2:$E$59,3,0)</f>
        <v>DOCUMENTO CONPES D.C.</v>
      </c>
      <c r="G72" t="str">
        <f>VLOOKUP(D72,LISTAS!$C$2:$F$59,4,0)</f>
        <v xml:space="preserve">Política Pública de Cultura Ciudadana </v>
      </c>
      <c r="H72" t="str">
        <f>VLOOKUP(D72,LISTAS!$C$2:$G$59,5,0)</f>
        <v>Cultura Ciudadana</v>
      </c>
      <c r="I72" t="str">
        <f>VLOOKUP(D72,LISTAS!$C$2:$H$59,6,0)</f>
        <v>2019-2038</v>
      </c>
      <c r="J72" t="str">
        <f>VLOOKUP(D72,LISTAS!$C$2:$I$59,7,0)</f>
        <v>Cultura, recreación y deporte</v>
      </c>
      <c r="K72" s="67" t="s">
        <v>424</v>
      </c>
      <c r="L72" s="10" t="s">
        <v>422</v>
      </c>
      <c r="M72" s="145">
        <v>0.25</v>
      </c>
      <c r="N72" t="s">
        <v>422</v>
      </c>
      <c r="O72" t="s">
        <v>422</v>
      </c>
      <c r="P72" t="s">
        <v>422</v>
      </c>
      <c r="Q72" t="s">
        <v>83</v>
      </c>
      <c r="R72" t="s">
        <v>430</v>
      </c>
      <c r="S72" t="s">
        <v>431</v>
      </c>
      <c r="T72" t="s">
        <v>76</v>
      </c>
      <c r="U72" s="38" t="s">
        <v>427</v>
      </c>
      <c r="V72">
        <v>11</v>
      </c>
      <c r="W72" s="38" t="str">
        <f>VLOOKUP(V72,LISTAS!$M$2:$N$18,2,0)</f>
        <v>Ciudades y comunidades sostenibles</v>
      </c>
      <c r="X72" t="s">
        <v>432</v>
      </c>
      <c r="Y72" t="s">
        <v>428</v>
      </c>
      <c r="Z72" t="s">
        <v>97</v>
      </c>
      <c r="AA72" s="39">
        <v>1</v>
      </c>
      <c r="AB72">
        <v>7879</v>
      </c>
      <c r="AC72" s="70" t="s">
        <v>436</v>
      </c>
      <c r="AD72" s="67" t="s">
        <v>433</v>
      </c>
      <c r="AE72">
        <v>1</v>
      </c>
      <c r="AF72">
        <v>1</v>
      </c>
      <c r="AG72" s="39">
        <v>1</v>
      </c>
      <c r="AH72" t="s">
        <v>422</v>
      </c>
      <c r="AI72" s="46">
        <v>8262639990</v>
      </c>
      <c r="AJ72" s="69">
        <v>5000619208</v>
      </c>
      <c r="AK72" s="49">
        <v>31316124</v>
      </c>
      <c r="AL72" s="48">
        <v>1</v>
      </c>
      <c r="AM72" s="46">
        <v>31316124</v>
      </c>
      <c r="AN72" t="s">
        <v>422</v>
      </c>
      <c r="AO72" t="s">
        <v>422</v>
      </c>
      <c r="AP72" s="67" t="s">
        <v>514</v>
      </c>
    </row>
    <row r="73" spans="2:42" ht="25" customHeight="1">
      <c r="B73">
        <v>119</v>
      </c>
      <c r="C73" t="str">
        <f>VLOOKUP(B73,LISTAS!$A$2:$B$76,2,0)</f>
        <v>Secretaría Distrital de Cultura, Recreación y Deporte</v>
      </c>
      <c r="D73">
        <v>10</v>
      </c>
      <c r="E73">
        <f>VLOOKUP(D73,LISTAS!$C$2:$D$59,2,0)</f>
        <v>2019</v>
      </c>
      <c r="F73" t="str">
        <f>VLOOKUP(D73,LISTAS!$C$2:$E$59,3,0)</f>
        <v>DOCUMENTO CONPES D.C.</v>
      </c>
      <c r="G73" t="str">
        <f>VLOOKUP(D73,LISTAS!$C$2:$F$59,4,0)</f>
        <v xml:space="preserve">Política Pública de Cultura Ciudadana </v>
      </c>
      <c r="H73" t="str">
        <f>VLOOKUP(D73,LISTAS!$C$2:$G$59,5,0)</f>
        <v>Cultura Ciudadana</v>
      </c>
      <c r="I73" t="str">
        <f>VLOOKUP(D73,LISTAS!$C$2:$H$59,6,0)</f>
        <v>2019-2038</v>
      </c>
      <c r="J73" t="str">
        <f>VLOOKUP(D73,LISTAS!$C$2:$I$59,7,0)</f>
        <v>Cultura, recreación y deporte</v>
      </c>
      <c r="K73" s="67" t="s">
        <v>424</v>
      </c>
      <c r="L73" s="10" t="s">
        <v>422</v>
      </c>
      <c r="M73" s="145">
        <v>0.25</v>
      </c>
      <c r="N73" t="s">
        <v>422</v>
      </c>
      <c r="O73" t="s">
        <v>422</v>
      </c>
      <c r="P73" t="s">
        <v>422</v>
      </c>
      <c r="Q73" t="s">
        <v>83</v>
      </c>
      <c r="R73" t="s">
        <v>430</v>
      </c>
      <c r="S73" t="s">
        <v>431</v>
      </c>
      <c r="T73" t="s">
        <v>76</v>
      </c>
      <c r="U73" s="38" t="s">
        <v>427</v>
      </c>
      <c r="V73">
        <v>11</v>
      </c>
      <c r="W73" s="38" t="str">
        <f>VLOOKUP(V73,LISTAS!$M$2:$N$18,2,0)</f>
        <v>Ciudades y comunidades sostenibles</v>
      </c>
      <c r="X73" t="s">
        <v>432</v>
      </c>
      <c r="Y73" t="s">
        <v>428</v>
      </c>
      <c r="Z73" t="s">
        <v>97</v>
      </c>
      <c r="AA73" s="39">
        <v>1</v>
      </c>
      <c r="AB73">
        <v>7879</v>
      </c>
      <c r="AC73" s="70" t="s">
        <v>436</v>
      </c>
      <c r="AD73" s="67" t="s">
        <v>433</v>
      </c>
      <c r="AE73">
        <v>1</v>
      </c>
      <c r="AF73">
        <v>1</v>
      </c>
      <c r="AG73" s="39">
        <v>1</v>
      </c>
      <c r="AH73" t="s">
        <v>422</v>
      </c>
      <c r="AI73" s="46">
        <v>8262639990</v>
      </c>
      <c r="AJ73" s="69">
        <v>5000689303</v>
      </c>
      <c r="AK73" s="49">
        <v>79989968</v>
      </c>
      <c r="AL73" s="48">
        <v>1</v>
      </c>
      <c r="AM73" s="46">
        <v>79989968</v>
      </c>
      <c r="AN73" t="s">
        <v>422</v>
      </c>
      <c r="AO73" t="s">
        <v>422</v>
      </c>
      <c r="AP73" s="67" t="s">
        <v>515</v>
      </c>
    </row>
    <row r="74" spans="2:42" ht="25" customHeight="1">
      <c r="B74">
        <v>119</v>
      </c>
      <c r="C74" t="str">
        <f>VLOOKUP(B74,LISTAS!$A$2:$B$76,2,0)</f>
        <v>Secretaría Distrital de Cultura, Recreación y Deporte</v>
      </c>
      <c r="D74">
        <v>10</v>
      </c>
      <c r="E74">
        <f>VLOOKUP(D74,LISTAS!$C$2:$D$59,2,0)</f>
        <v>2019</v>
      </c>
      <c r="F74" t="str">
        <f>VLOOKUP(D74,LISTAS!$C$2:$E$59,3,0)</f>
        <v>DOCUMENTO CONPES D.C.</v>
      </c>
      <c r="G74" t="str">
        <f>VLOOKUP(D74,LISTAS!$C$2:$F$59,4,0)</f>
        <v xml:space="preserve">Política Pública de Cultura Ciudadana </v>
      </c>
      <c r="H74" t="str">
        <f>VLOOKUP(D74,LISTAS!$C$2:$G$59,5,0)</f>
        <v>Cultura Ciudadana</v>
      </c>
      <c r="I74" t="str">
        <f>VLOOKUP(D74,LISTAS!$C$2:$H$59,6,0)</f>
        <v>2019-2038</v>
      </c>
      <c r="J74" t="str">
        <f>VLOOKUP(D74,LISTAS!$C$2:$I$59,7,0)</f>
        <v>Cultura, recreación y deporte</v>
      </c>
      <c r="K74" s="67" t="s">
        <v>424</v>
      </c>
      <c r="L74" s="10" t="s">
        <v>422</v>
      </c>
      <c r="M74" s="145">
        <v>0.25</v>
      </c>
      <c r="N74" t="s">
        <v>422</v>
      </c>
      <c r="O74" t="s">
        <v>422</v>
      </c>
      <c r="P74" t="s">
        <v>422</v>
      </c>
      <c r="Q74" t="s">
        <v>83</v>
      </c>
      <c r="R74" t="s">
        <v>430</v>
      </c>
      <c r="S74" t="s">
        <v>431</v>
      </c>
      <c r="T74" t="s">
        <v>76</v>
      </c>
      <c r="U74" s="38" t="s">
        <v>427</v>
      </c>
      <c r="V74">
        <v>11</v>
      </c>
      <c r="W74" s="38" t="str">
        <f>VLOOKUP(V74,LISTAS!$M$2:$N$18,2,0)</f>
        <v>Ciudades y comunidades sostenibles</v>
      </c>
      <c r="X74" t="s">
        <v>432</v>
      </c>
      <c r="Y74" t="s">
        <v>428</v>
      </c>
      <c r="Z74" t="s">
        <v>97</v>
      </c>
      <c r="AA74" s="39">
        <v>1</v>
      </c>
      <c r="AB74">
        <v>7991</v>
      </c>
      <c r="AC74" s="70" t="s">
        <v>437</v>
      </c>
      <c r="AD74" s="67" t="s">
        <v>434</v>
      </c>
      <c r="AE74">
        <v>1</v>
      </c>
      <c r="AF74">
        <v>1</v>
      </c>
      <c r="AG74" s="39">
        <v>1</v>
      </c>
      <c r="AH74" t="s">
        <v>422</v>
      </c>
      <c r="AI74" s="46">
        <v>8262639990</v>
      </c>
      <c r="AJ74" s="69">
        <v>5000787308</v>
      </c>
      <c r="AK74" s="49">
        <v>5332665</v>
      </c>
      <c r="AL74" s="48">
        <v>1</v>
      </c>
      <c r="AM74" s="46">
        <v>5332665</v>
      </c>
      <c r="AN74" t="s">
        <v>422</v>
      </c>
      <c r="AO74" t="s">
        <v>422</v>
      </c>
      <c r="AP74" s="67" t="s">
        <v>516</v>
      </c>
    </row>
    <row r="75" spans="2:42" ht="25" customHeight="1">
      <c r="B75">
        <v>119</v>
      </c>
      <c r="C75" t="str">
        <f>VLOOKUP(B75,LISTAS!$A$2:$B$76,2,0)</f>
        <v>Secretaría Distrital de Cultura, Recreación y Deporte</v>
      </c>
      <c r="D75">
        <v>10</v>
      </c>
      <c r="E75">
        <f>VLOOKUP(D75,LISTAS!$C$2:$D$59,2,0)</f>
        <v>2019</v>
      </c>
      <c r="F75" t="str">
        <f>VLOOKUP(D75,LISTAS!$C$2:$E$59,3,0)</f>
        <v>DOCUMENTO CONPES D.C.</v>
      </c>
      <c r="G75" t="str">
        <f>VLOOKUP(D75,LISTAS!$C$2:$F$59,4,0)</f>
        <v xml:space="preserve">Política Pública de Cultura Ciudadana </v>
      </c>
      <c r="H75" t="str">
        <f>VLOOKUP(D75,LISTAS!$C$2:$G$59,5,0)</f>
        <v>Cultura Ciudadana</v>
      </c>
      <c r="I75" t="str">
        <f>VLOOKUP(D75,LISTAS!$C$2:$H$59,6,0)</f>
        <v>2019-2038</v>
      </c>
      <c r="J75" t="str">
        <f>VLOOKUP(D75,LISTAS!$C$2:$I$59,7,0)</f>
        <v>Cultura, recreación y deporte</v>
      </c>
      <c r="K75" s="67" t="s">
        <v>424</v>
      </c>
      <c r="L75" s="10" t="s">
        <v>422</v>
      </c>
      <c r="M75" s="145">
        <v>0.25</v>
      </c>
      <c r="N75" t="s">
        <v>422</v>
      </c>
      <c r="O75" t="s">
        <v>422</v>
      </c>
      <c r="P75" t="s">
        <v>422</v>
      </c>
      <c r="Q75" t="s">
        <v>83</v>
      </c>
      <c r="R75" t="s">
        <v>430</v>
      </c>
      <c r="S75" t="s">
        <v>431</v>
      </c>
      <c r="T75" t="s">
        <v>76</v>
      </c>
      <c r="U75" s="38" t="s">
        <v>427</v>
      </c>
      <c r="V75">
        <v>11</v>
      </c>
      <c r="W75" s="38" t="str">
        <f>VLOOKUP(V75,LISTAS!$M$2:$N$18,2,0)</f>
        <v>Ciudades y comunidades sostenibles</v>
      </c>
      <c r="X75" t="s">
        <v>432</v>
      </c>
      <c r="Y75" t="s">
        <v>428</v>
      </c>
      <c r="Z75" t="s">
        <v>97</v>
      </c>
      <c r="AA75" s="39">
        <v>1</v>
      </c>
      <c r="AB75">
        <v>7879</v>
      </c>
      <c r="AC75" s="70" t="s">
        <v>436</v>
      </c>
      <c r="AD75" s="67" t="s">
        <v>433</v>
      </c>
      <c r="AE75">
        <v>1</v>
      </c>
      <c r="AF75">
        <v>1</v>
      </c>
      <c r="AG75" s="39">
        <v>1</v>
      </c>
      <c r="AH75" t="s">
        <v>422</v>
      </c>
      <c r="AI75" s="46">
        <v>8262639990</v>
      </c>
      <c r="AJ75" s="69">
        <v>5000688308</v>
      </c>
      <c r="AK75" s="49">
        <v>75297000</v>
      </c>
      <c r="AL75" s="48">
        <v>1</v>
      </c>
      <c r="AM75" s="46">
        <v>75297000</v>
      </c>
      <c r="AN75" t="s">
        <v>422</v>
      </c>
      <c r="AO75" t="s">
        <v>422</v>
      </c>
      <c r="AP75" s="67" t="s">
        <v>517</v>
      </c>
    </row>
    <row r="76" spans="2:42" ht="25" customHeight="1">
      <c r="B76">
        <v>119</v>
      </c>
      <c r="C76" t="str">
        <f>VLOOKUP(B76,LISTAS!$A$2:$B$76,2,0)</f>
        <v>Secretaría Distrital de Cultura, Recreación y Deporte</v>
      </c>
      <c r="D76">
        <v>10</v>
      </c>
      <c r="E76">
        <f>VLOOKUP(D76,LISTAS!$C$2:$D$59,2,0)</f>
        <v>2019</v>
      </c>
      <c r="F76" t="str">
        <f>VLOOKUP(D76,LISTAS!$C$2:$E$59,3,0)</f>
        <v>DOCUMENTO CONPES D.C.</v>
      </c>
      <c r="G76" t="str">
        <f>VLOOKUP(D76,LISTAS!$C$2:$F$59,4,0)</f>
        <v xml:space="preserve">Política Pública de Cultura Ciudadana </v>
      </c>
      <c r="H76" t="str">
        <f>VLOOKUP(D76,LISTAS!$C$2:$G$59,5,0)</f>
        <v>Cultura Ciudadana</v>
      </c>
      <c r="I76" t="str">
        <f>VLOOKUP(D76,LISTAS!$C$2:$H$59,6,0)</f>
        <v>2019-2038</v>
      </c>
      <c r="J76" t="str">
        <f>VLOOKUP(D76,LISTAS!$C$2:$I$59,7,0)</f>
        <v>Cultura, recreación y deporte</v>
      </c>
      <c r="K76" s="67" t="s">
        <v>424</v>
      </c>
      <c r="L76" s="10" t="s">
        <v>422</v>
      </c>
      <c r="M76" s="145">
        <v>0.25</v>
      </c>
      <c r="N76" t="s">
        <v>422</v>
      </c>
      <c r="O76" t="s">
        <v>422</v>
      </c>
      <c r="P76" t="s">
        <v>422</v>
      </c>
      <c r="Q76" t="s">
        <v>83</v>
      </c>
      <c r="R76" t="s">
        <v>430</v>
      </c>
      <c r="S76" t="s">
        <v>431</v>
      </c>
      <c r="T76" t="s">
        <v>76</v>
      </c>
      <c r="U76" s="38" t="s">
        <v>427</v>
      </c>
      <c r="V76">
        <v>11</v>
      </c>
      <c r="W76" s="38" t="str">
        <f>VLOOKUP(V76,LISTAS!$M$2:$N$18,2,0)</f>
        <v>Ciudades y comunidades sostenibles</v>
      </c>
      <c r="X76" t="s">
        <v>432</v>
      </c>
      <c r="Y76" t="s">
        <v>428</v>
      </c>
      <c r="Z76" t="s">
        <v>97</v>
      </c>
      <c r="AA76" s="39">
        <v>1</v>
      </c>
      <c r="AB76">
        <v>7991</v>
      </c>
      <c r="AC76" s="70" t="s">
        <v>437</v>
      </c>
      <c r="AD76" s="67" t="s">
        <v>434</v>
      </c>
      <c r="AE76">
        <v>8</v>
      </c>
      <c r="AF76">
        <v>8</v>
      </c>
      <c r="AG76" s="39">
        <v>1</v>
      </c>
      <c r="AH76" t="s">
        <v>422</v>
      </c>
      <c r="AI76" s="46">
        <v>8262639990</v>
      </c>
      <c r="AJ76" s="69">
        <v>5000787125</v>
      </c>
      <c r="AK76" s="49">
        <v>6902225</v>
      </c>
      <c r="AL76" s="48">
        <v>1</v>
      </c>
      <c r="AM76" s="46">
        <v>6902225</v>
      </c>
      <c r="AN76" t="s">
        <v>422</v>
      </c>
      <c r="AO76" t="s">
        <v>422</v>
      </c>
      <c r="AP76" s="67" t="s">
        <v>518</v>
      </c>
    </row>
    <row r="77" spans="2:42" ht="25" customHeight="1">
      <c r="B77">
        <v>119</v>
      </c>
      <c r="C77" t="str">
        <f>VLOOKUP(B77,LISTAS!$A$2:$B$76,2,0)</f>
        <v>Secretaría Distrital de Cultura, Recreación y Deporte</v>
      </c>
      <c r="D77">
        <v>10</v>
      </c>
      <c r="E77">
        <f>VLOOKUP(D77,LISTAS!$C$2:$D$59,2,0)</f>
        <v>2019</v>
      </c>
      <c r="F77" t="str">
        <f>VLOOKUP(D77,LISTAS!$C$2:$E$59,3,0)</f>
        <v>DOCUMENTO CONPES D.C.</v>
      </c>
      <c r="G77" t="str">
        <f>VLOOKUP(D77,LISTAS!$C$2:$F$59,4,0)</f>
        <v xml:space="preserve">Política Pública de Cultura Ciudadana </v>
      </c>
      <c r="H77" t="str">
        <f>VLOOKUP(D77,LISTAS!$C$2:$G$59,5,0)</f>
        <v>Cultura Ciudadana</v>
      </c>
      <c r="I77" t="str">
        <f>VLOOKUP(D77,LISTAS!$C$2:$H$59,6,0)</f>
        <v>2019-2038</v>
      </c>
      <c r="J77" t="str">
        <f>VLOOKUP(D77,LISTAS!$C$2:$I$59,7,0)</f>
        <v>Cultura, recreación y deporte</v>
      </c>
      <c r="K77" s="67" t="s">
        <v>424</v>
      </c>
      <c r="L77" s="10" t="s">
        <v>422</v>
      </c>
      <c r="M77" s="145">
        <v>0.25</v>
      </c>
      <c r="N77" t="s">
        <v>422</v>
      </c>
      <c r="O77" t="s">
        <v>422</v>
      </c>
      <c r="P77" t="s">
        <v>422</v>
      </c>
      <c r="Q77" t="s">
        <v>83</v>
      </c>
      <c r="R77" t="s">
        <v>430</v>
      </c>
      <c r="S77" t="s">
        <v>431</v>
      </c>
      <c r="T77" t="s">
        <v>76</v>
      </c>
      <c r="U77" s="38" t="s">
        <v>427</v>
      </c>
      <c r="V77">
        <v>11</v>
      </c>
      <c r="W77" s="38" t="str">
        <f>VLOOKUP(V77,LISTAS!$M$2:$N$18,2,0)</f>
        <v>Ciudades y comunidades sostenibles</v>
      </c>
      <c r="X77" t="s">
        <v>432</v>
      </c>
      <c r="Y77" t="s">
        <v>428</v>
      </c>
      <c r="Z77" t="s">
        <v>97</v>
      </c>
      <c r="AA77" s="39">
        <v>1</v>
      </c>
      <c r="AB77">
        <v>7879</v>
      </c>
      <c r="AC77" s="70" t="s">
        <v>436</v>
      </c>
      <c r="AD77" s="67" t="s">
        <v>433</v>
      </c>
      <c r="AE77">
        <v>1</v>
      </c>
      <c r="AF77">
        <v>1</v>
      </c>
      <c r="AG77" s="39">
        <v>1</v>
      </c>
      <c r="AH77" t="s">
        <v>422</v>
      </c>
      <c r="AI77" s="46">
        <v>8262639990</v>
      </c>
      <c r="AJ77" s="69">
        <v>5000629254</v>
      </c>
      <c r="AK77" s="49">
        <v>31319478</v>
      </c>
      <c r="AL77" s="48">
        <v>1</v>
      </c>
      <c r="AM77" s="46">
        <v>31319478</v>
      </c>
      <c r="AN77" t="s">
        <v>422</v>
      </c>
      <c r="AO77" t="s">
        <v>422</v>
      </c>
      <c r="AP77" s="67" t="s">
        <v>519</v>
      </c>
    </row>
    <row r="78" spans="2:42" ht="25" customHeight="1">
      <c r="B78">
        <v>119</v>
      </c>
      <c r="C78" t="str">
        <f>VLOOKUP(B78,LISTAS!$A$2:$B$76,2,0)</f>
        <v>Secretaría Distrital de Cultura, Recreación y Deporte</v>
      </c>
      <c r="D78">
        <v>10</v>
      </c>
      <c r="E78">
        <f>VLOOKUP(D78,LISTAS!$C$2:$D$59,2,0)</f>
        <v>2019</v>
      </c>
      <c r="F78" t="str">
        <f>VLOOKUP(D78,LISTAS!$C$2:$E$59,3,0)</f>
        <v>DOCUMENTO CONPES D.C.</v>
      </c>
      <c r="G78" t="str">
        <f>VLOOKUP(D78,LISTAS!$C$2:$F$59,4,0)</f>
        <v xml:space="preserve">Política Pública de Cultura Ciudadana </v>
      </c>
      <c r="H78" t="str">
        <f>VLOOKUP(D78,LISTAS!$C$2:$G$59,5,0)</f>
        <v>Cultura Ciudadana</v>
      </c>
      <c r="I78" t="str">
        <f>VLOOKUP(D78,LISTAS!$C$2:$H$59,6,0)</f>
        <v>2019-2038</v>
      </c>
      <c r="J78" t="str">
        <f>VLOOKUP(D78,LISTAS!$C$2:$I$59,7,0)</f>
        <v>Cultura, recreación y deporte</v>
      </c>
      <c r="K78" s="67" t="s">
        <v>424</v>
      </c>
      <c r="L78" s="10" t="s">
        <v>422</v>
      </c>
      <c r="M78" s="145">
        <v>0.25</v>
      </c>
      <c r="N78" t="s">
        <v>422</v>
      </c>
      <c r="O78" t="s">
        <v>422</v>
      </c>
      <c r="P78" t="s">
        <v>422</v>
      </c>
      <c r="Q78" t="s">
        <v>83</v>
      </c>
      <c r="R78" t="s">
        <v>430</v>
      </c>
      <c r="S78" t="s">
        <v>431</v>
      </c>
      <c r="T78" t="s">
        <v>76</v>
      </c>
      <c r="U78" s="38" t="s">
        <v>427</v>
      </c>
      <c r="V78">
        <v>11</v>
      </c>
      <c r="W78" s="38" t="str">
        <f>VLOOKUP(V78,LISTAS!$M$2:$N$18,2,0)</f>
        <v>Ciudades y comunidades sostenibles</v>
      </c>
      <c r="X78" t="s">
        <v>432</v>
      </c>
      <c r="Y78" t="s">
        <v>428</v>
      </c>
      <c r="Z78" t="s">
        <v>97</v>
      </c>
      <c r="AA78" s="39">
        <v>1</v>
      </c>
      <c r="AB78">
        <v>7879</v>
      </c>
      <c r="AC78" s="70" t="s">
        <v>436</v>
      </c>
      <c r="AD78" s="67" t="s">
        <v>433</v>
      </c>
      <c r="AE78">
        <v>1</v>
      </c>
      <c r="AF78">
        <v>1</v>
      </c>
      <c r="AG78" s="39">
        <v>1</v>
      </c>
      <c r="AH78" t="s">
        <v>422</v>
      </c>
      <c r="AI78" s="46">
        <v>8262639990</v>
      </c>
      <c r="AJ78" s="69">
        <v>5000687052</v>
      </c>
      <c r="AK78" s="49">
        <v>87694544</v>
      </c>
      <c r="AL78" s="48">
        <v>1</v>
      </c>
      <c r="AM78" s="46">
        <v>87694544</v>
      </c>
      <c r="AN78" t="s">
        <v>422</v>
      </c>
      <c r="AO78" t="s">
        <v>422</v>
      </c>
      <c r="AP78" s="67" t="s">
        <v>520</v>
      </c>
    </row>
    <row r="79" spans="2:42" ht="25" customHeight="1">
      <c r="B79">
        <v>119</v>
      </c>
      <c r="C79" t="str">
        <f>VLOOKUP(B79,LISTAS!$A$2:$B$76,2,0)</f>
        <v>Secretaría Distrital de Cultura, Recreación y Deporte</v>
      </c>
      <c r="D79">
        <v>10</v>
      </c>
      <c r="E79">
        <f>VLOOKUP(D79,LISTAS!$C$2:$D$59,2,0)</f>
        <v>2019</v>
      </c>
      <c r="F79" t="str">
        <f>VLOOKUP(D79,LISTAS!$C$2:$E$59,3,0)</f>
        <v>DOCUMENTO CONPES D.C.</v>
      </c>
      <c r="G79" t="str">
        <f>VLOOKUP(D79,LISTAS!$C$2:$F$59,4,0)</f>
        <v xml:space="preserve">Política Pública de Cultura Ciudadana </v>
      </c>
      <c r="H79" t="str">
        <f>VLOOKUP(D79,LISTAS!$C$2:$G$59,5,0)</f>
        <v>Cultura Ciudadana</v>
      </c>
      <c r="I79" t="str">
        <f>VLOOKUP(D79,LISTAS!$C$2:$H$59,6,0)</f>
        <v>2019-2038</v>
      </c>
      <c r="J79" t="str">
        <f>VLOOKUP(D79,LISTAS!$C$2:$I$59,7,0)</f>
        <v>Cultura, recreación y deporte</v>
      </c>
      <c r="K79" s="67" t="s">
        <v>424</v>
      </c>
      <c r="L79" s="10" t="s">
        <v>422</v>
      </c>
      <c r="M79" s="145">
        <v>0.25</v>
      </c>
      <c r="N79" t="s">
        <v>422</v>
      </c>
      <c r="O79" t="s">
        <v>422</v>
      </c>
      <c r="P79" t="s">
        <v>422</v>
      </c>
      <c r="Q79" t="s">
        <v>83</v>
      </c>
      <c r="R79" t="s">
        <v>430</v>
      </c>
      <c r="S79" t="s">
        <v>431</v>
      </c>
      <c r="T79" t="s">
        <v>76</v>
      </c>
      <c r="U79" s="38" t="s">
        <v>427</v>
      </c>
      <c r="V79">
        <v>11</v>
      </c>
      <c r="W79" s="38" t="str">
        <f>VLOOKUP(V79,LISTAS!$M$2:$N$18,2,0)</f>
        <v>Ciudades y comunidades sostenibles</v>
      </c>
      <c r="X79" t="s">
        <v>432</v>
      </c>
      <c r="Y79" t="s">
        <v>428</v>
      </c>
      <c r="Z79" t="s">
        <v>97</v>
      </c>
      <c r="AA79" s="39">
        <v>1</v>
      </c>
      <c r="AB79">
        <v>7991</v>
      </c>
      <c r="AC79" s="70" t="s">
        <v>437</v>
      </c>
      <c r="AD79" s="67" t="s">
        <v>434</v>
      </c>
      <c r="AE79">
        <v>8</v>
      </c>
      <c r="AF79">
        <v>8</v>
      </c>
      <c r="AG79" s="39">
        <v>1</v>
      </c>
      <c r="AH79" t="s">
        <v>422</v>
      </c>
      <c r="AI79" s="46">
        <v>8262639990</v>
      </c>
      <c r="AJ79" s="69">
        <v>5000787312</v>
      </c>
      <c r="AK79" s="49">
        <v>9134848</v>
      </c>
      <c r="AL79" s="48">
        <v>1</v>
      </c>
      <c r="AM79" s="46">
        <v>9134848</v>
      </c>
      <c r="AN79" t="s">
        <v>422</v>
      </c>
      <c r="AO79" t="s">
        <v>422</v>
      </c>
      <c r="AP79" s="67" t="s">
        <v>521</v>
      </c>
    </row>
    <row r="80" spans="2:42" ht="25" customHeight="1">
      <c r="B80">
        <v>119</v>
      </c>
      <c r="C80" t="str">
        <f>VLOOKUP(B80,LISTAS!$A$2:$B$76,2,0)</f>
        <v>Secretaría Distrital de Cultura, Recreación y Deporte</v>
      </c>
      <c r="D80">
        <v>10</v>
      </c>
      <c r="E80">
        <f>VLOOKUP(D80,LISTAS!$C$2:$D$59,2,0)</f>
        <v>2019</v>
      </c>
      <c r="F80" t="str">
        <f>VLOOKUP(D80,LISTAS!$C$2:$E$59,3,0)</f>
        <v>DOCUMENTO CONPES D.C.</v>
      </c>
      <c r="G80" t="str">
        <f>VLOOKUP(D80,LISTAS!$C$2:$F$59,4,0)</f>
        <v xml:space="preserve">Política Pública de Cultura Ciudadana </v>
      </c>
      <c r="H80" t="str">
        <f>VLOOKUP(D80,LISTAS!$C$2:$G$59,5,0)</f>
        <v>Cultura Ciudadana</v>
      </c>
      <c r="I80" t="str">
        <f>VLOOKUP(D80,LISTAS!$C$2:$H$59,6,0)</f>
        <v>2019-2038</v>
      </c>
      <c r="J80" t="str">
        <f>VLOOKUP(D80,LISTAS!$C$2:$I$59,7,0)</f>
        <v>Cultura, recreación y deporte</v>
      </c>
      <c r="K80" s="67" t="s">
        <v>424</v>
      </c>
      <c r="L80" s="10" t="s">
        <v>422</v>
      </c>
      <c r="M80" s="145">
        <v>0.25</v>
      </c>
      <c r="N80" t="s">
        <v>422</v>
      </c>
      <c r="O80" t="s">
        <v>422</v>
      </c>
      <c r="P80" t="s">
        <v>422</v>
      </c>
      <c r="Q80" t="s">
        <v>83</v>
      </c>
      <c r="R80" t="s">
        <v>430</v>
      </c>
      <c r="S80" t="s">
        <v>431</v>
      </c>
      <c r="T80" t="s">
        <v>76</v>
      </c>
      <c r="U80" s="38" t="s">
        <v>427</v>
      </c>
      <c r="V80">
        <v>11</v>
      </c>
      <c r="W80" s="38" t="str">
        <f>VLOOKUP(V80,LISTAS!$M$2:$N$18,2,0)</f>
        <v>Ciudades y comunidades sostenibles</v>
      </c>
      <c r="X80" t="s">
        <v>432</v>
      </c>
      <c r="Y80" t="s">
        <v>428</v>
      </c>
      <c r="Z80" t="s">
        <v>97</v>
      </c>
      <c r="AA80" s="39">
        <v>1</v>
      </c>
      <c r="AB80">
        <v>7879</v>
      </c>
      <c r="AC80" s="70" t="s">
        <v>436</v>
      </c>
      <c r="AD80" s="67" t="s">
        <v>433</v>
      </c>
      <c r="AE80">
        <v>1</v>
      </c>
      <c r="AF80">
        <v>1</v>
      </c>
      <c r="AG80" s="39">
        <v>1</v>
      </c>
      <c r="AH80" t="s">
        <v>422</v>
      </c>
      <c r="AI80" s="46">
        <v>8262639990</v>
      </c>
      <c r="AJ80" s="69">
        <v>5000629249</v>
      </c>
      <c r="AK80" s="49">
        <v>15078928</v>
      </c>
      <c r="AL80" s="48">
        <v>1</v>
      </c>
      <c r="AM80" s="46">
        <v>15078928</v>
      </c>
      <c r="AN80" t="s">
        <v>422</v>
      </c>
      <c r="AO80" t="s">
        <v>422</v>
      </c>
      <c r="AP80" s="67" t="s">
        <v>522</v>
      </c>
    </row>
    <row r="81" spans="2:42" ht="25" customHeight="1">
      <c r="B81">
        <v>119</v>
      </c>
      <c r="C81" t="str">
        <f>VLOOKUP(B81,LISTAS!$A$2:$B$76,2,0)</f>
        <v>Secretaría Distrital de Cultura, Recreación y Deporte</v>
      </c>
      <c r="D81">
        <v>10</v>
      </c>
      <c r="E81">
        <f>VLOOKUP(D81,LISTAS!$C$2:$D$59,2,0)</f>
        <v>2019</v>
      </c>
      <c r="F81" t="str">
        <f>VLOOKUP(D81,LISTAS!$C$2:$E$59,3,0)</f>
        <v>DOCUMENTO CONPES D.C.</v>
      </c>
      <c r="G81" t="str">
        <f>VLOOKUP(D81,LISTAS!$C$2:$F$59,4,0)</f>
        <v xml:space="preserve">Política Pública de Cultura Ciudadana </v>
      </c>
      <c r="H81" t="str">
        <f>VLOOKUP(D81,LISTAS!$C$2:$G$59,5,0)</f>
        <v>Cultura Ciudadana</v>
      </c>
      <c r="I81" t="str">
        <f>VLOOKUP(D81,LISTAS!$C$2:$H$59,6,0)</f>
        <v>2019-2038</v>
      </c>
      <c r="J81" t="str">
        <f>VLOOKUP(D81,LISTAS!$C$2:$I$59,7,0)</f>
        <v>Cultura, recreación y deporte</v>
      </c>
      <c r="K81" s="67" t="s">
        <v>424</v>
      </c>
      <c r="L81" s="10" t="s">
        <v>422</v>
      </c>
      <c r="M81" s="145">
        <v>0.25</v>
      </c>
      <c r="N81" t="s">
        <v>422</v>
      </c>
      <c r="O81" t="s">
        <v>422</v>
      </c>
      <c r="P81" t="s">
        <v>422</v>
      </c>
      <c r="Q81" t="s">
        <v>83</v>
      </c>
      <c r="R81" t="s">
        <v>430</v>
      </c>
      <c r="S81" t="s">
        <v>431</v>
      </c>
      <c r="T81" t="s">
        <v>76</v>
      </c>
      <c r="U81" s="38" t="s">
        <v>427</v>
      </c>
      <c r="V81">
        <v>11</v>
      </c>
      <c r="W81" s="38" t="str">
        <f>VLOOKUP(V81,LISTAS!$M$2:$N$18,2,0)</f>
        <v>Ciudades y comunidades sostenibles</v>
      </c>
      <c r="X81" t="s">
        <v>432</v>
      </c>
      <c r="Y81" t="s">
        <v>428</v>
      </c>
      <c r="Z81" t="s">
        <v>97</v>
      </c>
      <c r="AA81" s="39">
        <v>1</v>
      </c>
      <c r="AB81">
        <v>7879</v>
      </c>
      <c r="AC81" s="70" t="s">
        <v>436</v>
      </c>
      <c r="AD81" s="67" t="s">
        <v>433</v>
      </c>
      <c r="AE81">
        <v>1</v>
      </c>
      <c r="AF81">
        <v>1</v>
      </c>
      <c r="AG81" s="39">
        <v>1</v>
      </c>
      <c r="AH81" t="s">
        <v>422</v>
      </c>
      <c r="AI81" s="46">
        <v>8262639990</v>
      </c>
      <c r="AJ81" s="69">
        <v>5000688579</v>
      </c>
      <c r="AK81" s="49">
        <v>56714776</v>
      </c>
      <c r="AL81" s="48">
        <v>1</v>
      </c>
      <c r="AM81" s="46">
        <v>56714776</v>
      </c>
      <c r="AN81" t="s">
        <v>422</v>
      </c>
      <c r="AO81" t="s">
        <v>422</v>
      </c>
      <c r="AP81" s="67" t="s">
        <v>523</v>
      </c>
    </row>
    <row r="82" spans="2:42" ht="25" customHeight="1">
      <c r="B82">
        <v>119</v>
      </c>
      <c r="C82" t="str">
        <f>VLOOKUP(B82,LISTAS!$A$2:$B$76,2,0)</f>
        <v>Secretaría Distrital de Cultura, Recreación y Deporte</v>
      </c>
      <c r="D82">
        <v>10</v>
      </c>
      <c r="E82">
        <f>VLOOKUP(D82,LISTAS!$C$2:$D$59,2,0)</f>
        <v>2019</v>
      </c>
      <c r="F82" t="str">
        <f>VLOOKUP(D82,LISTAS!$C$2:$E$59,3,0)</f>
        <v>DOCUMENTO CONPES D.C.</v>
      </c>
      <c r="G82" t="str">
        <f>VLOOKUP(D82,LISTAS!$C$2:$F$59,4,0)</f>
        <v xml:space="preserve">Política Pública de Cultura Ciudadana </v>
      </c>
      <c r="H82" t="str">
        <f>VLOOKUP(D82,LISTAS!$C$2:$G$59,5,0)</f>
        <v>Cultura Ciudadana</v>
      </c>
      <c r="I82" t="str">
        <f>VLOOKUP(D82,LISTAS!$C$2:$H$59,6,0)</f>
        <v>2019-2038</v>
      </c>
      <c r="J82" t="str">
        <f>VLOOKUP(D82,LISTAS!$C$2:$I$59,7,0)</f>
        <v>Cultura, recreación y deporte</v>
      </c>
      <c r="K82" s="67" t="s">
        <v>424</v>
      </c>
      <c r="L82" s="10" t="s">
        <v>422</v>
      </c>
      <c r="M82" s="145">
        <v>0.25</v>
      </c>
      <c r="N82" t="s">
        <v>422</v>
      </c>
      <c r="O82" t="s">
        <v>422</v>
      </c>
      <c r="P82" t="s">
        <v>422</v>
      </c>
      <c r="Q82" t="s">
        <v>83</v>
      </c>
      <c r="R82" t="s">
        <v>430</v>
      </c>
      <c r="S82" t="s">
        <v>431</v>
      </c>
      <c r="T82" t="s">
        <v>76</v>
      </c>
      <c r="U82" s="38" t="s">
        <v>427</v>
      </c>
      <c r="V82">
        <v>11</v>
      </c>
      <c r="W82" s="38" t="str">
        <f>VLOOKUP(V82,LISTAS!$M$2:$N$18,2,0)</f>
        <v>Ciudades y comunidades sostenibles</v>
      </c>
      <c r="X82" t="s">
        <v>432</v>
      </c>
      <c r="Y82" t="s">
        <v>428</v>
      </c>
      <c r="Z82" t="s">
        <v>97</v>
      </c>
      <c r="AA82" s="39">
        <v>1</v>
      </c>
      <c r="AB82">
        <v>7991</v>
      </c>
      <c r="AC82" s="70" t="s">
        <v>437</v>
      </c>
      <c r="AD82" s="67" t="s">
        <v>434</v>
      </c>
      <c r="AE82">
        <v>8</v>
      </c>
      <c r="AF82">
        <v>8</v>
      </c>
      <c r="AG82" s="39">
        <v>1</v>
      </c>
      <c r="AH82" t="s">
        <v>422</v>
      </c>
      <c r="AI82" s="46">
        <v>8262639990</v>
      </c>
      <c r="AJ82" s="69">
        <v>5000786950</v>
      </c>
      <c r="AK82" s="49">
        <v>4017297</v>
      </c>
      <c r="AL82" s="48">
        <v>1</v>
      </c>
      <c r="AM82" s="46">
        <v>4017297</v>
      </c>
      <c r="AN82" t="s">
        <v>422</v>
      </c>
      <c r="AO82" t="s">
        <v>422</v>
      </c>
      <c r="AP82" s="67" t="s">
        <v>524</v>
      </c>
    </row>
    <row r="83" spans="2:42" ht="25" customHeight="1">
      <c r="B83">
        <v>119</v>
      </c>
      <c r="C83" t="str">
        <f>VLOOKUP(B83,LISTAS!$A$2:$B$76,2,0)</f>
        <v>Secretaría Distrital de Cultura, Recreación y Deporte</v>
      </c>
      <c r="D83">
        <v>10</v>
      </c>
      <c r="E83">
        <f>VLOOKUP(D83,LISTAS!$C$2:$D$59,2,0)</f>
        <v>2019</v>
      </c>
      <c r="F83" t="str">
        <f>VLOOKUP(D83,LISTAS!$C$2:$E$59,3,0)</f>
        <v>DOCUMENTO CONPES D.C.</v>
      </c>
      <c r="G83" t="str">
        <f>VLOOKUP(D83,LISTAS!$C$2:$F$59,4,0)</f>
        <v xml:space="preserve">Política Pública de Cultura Ciudadana </v>
      </c>
      <c r="H83" t="str">
        <f>VLOOKUP(D83,LISTAS!$C$2:$G$59,5,0)</f>
        <v>Cultura Ciudadana</v>
      </c>
      <c r="I83" t="str">
        <f>VLOOKUP(D83,LISTAS!$C$2:$H$59,6,0)</f>
        <v>2019-2038</v>
      </c>
      <c r="J83" t="str">
        <f>VLOOKUP(D83,LISTAS!$C$2:$I$59,7,0)</f>
        <v>Cultura, recreación y deporte</v>
      </c>
      <c r="K83" s="67" t="s">
        <v>424</v>
      </c>
      <c r="L83" s="10" t="s">
        <v>422</v>
      </c>
      <c r="M83" s="145">
        <v>0.25</v>
      </c>
      <c r="N83" t="s">
        <v>422</v>
      </c>
      <c r="O83" t="s">
        <v>422</v>
      </c>
      <c r="P83" t="s">
        <v>422</v>
      </c>
      <c r="Q83" t="s">
        <v>83</v>
      </c>
      <c r="R83" t="s">
        <v>430</v>
      </c>
      <c r="S83" t="s">
        <v>431</v>
      </c>
      <c r="T83" t="s">
        <v>76</v>
      </c>
      <c r="U83" s="38" t="s">
        <v>427</v>
      </c>
      <c r="V83">
        <v>11</v>
      </c>
      <c r="W83" s="38" t="str">
        <f>VLOOKUP(V83,LISTAS!$M$2:$N$18,2,0)</f>
        <v>Ciudades y comunidades sostenibles</v>
      </c>
      <c r="X83" t="s">
        <v>432</v>
      </c>
      <c r="Y83" t="s">
        <v>428</v>
      </c>
      <c r="Z83" t="s">
        <v>97</v>
      </c>
      <c r="AA83" s="39">
        <v>1</v>
      </c>
      <c r="AB83">
        <v>7879</v>
      </c>
      <c r="AC83" s="70" t="s">
        <v>436</v>
      </c>
      <c r="AD83" s="67" t="s">
        <v>433</v>
      </c>
      <c r="AE83">
        <v>1</v>
      </c>
      <c r="AF83">
        <v>1</v>
      </c>
      <c r="AG83" s="39">
        <v>1</v>
      </c>
      <c r="AH83" t="s">
        <v>422</v>
      </c>
      <c r="AI83" s="46">
        <v>8262639990</v>
      </c>
      <c r="AJ83" s="69">
        <v>5000630167</v>
      </c>
      <c r="AK83" s="49">
        <v>13612059</v>
      </c>
      <c r="AL83" s="48">
        <v>1</v>
      </c>
      <c r="AM83" s="46">
        <v>13612059</v>
      </c>
      <c r="AN83" t="s">
        <v>422</v>
      </c>
      <c r="AO83" t="s">
        <v>422</v>
      </c>
      <c r="AP83" s="67" t="s">
        <v>525</v>
      </c>
    </row>
    <row r="84" spans="2:42" ht="25" customHeight="1">
      <c r="B84">
        <v>119</v>
      </c>
      <c r="C84" t="str">
        <f>VLOOKUP(B84,LISTAS!$A$2:$B$76,2,0)</f>
        <v>Secretaría Distrital de Cultura, Recreación y Deporte</v>
      </c>
      <c r="D84">
        <v>10</v>
      </c>
      <c r="E84">
        <f>VLOOKUP(D84,LISTAS!$C$2:$D$59,2,0)</f>
        <v>2019</v>
      </c>
      <c r="F84" t="str">
        <f>VLOOKUP(D84,LISTAS!$C$2:$E$59,3,0)</f>
        <v>DOCUMENTO CONPES D.C.</v>
      </c>
      <c r="G84" t="str">
        <f>VLOOKUP(D84,LISTAS!$C$2:$F$59,4,0)</f>
        <v xml:space="preserve">Política Pública de Cultura Ciudadana </v>
      </c>
      <c r="H84" t="str">
        <f>VLOOKUP(D84,LISTAS!$C$2:$G$59,5,0)</f>
        <v>Cultura Ciudadana</v>
      </c>
      <c r="I84" t="str">
        <f>VLOOKUP(D84,LISTAS!$C$2:$H$59,6,0)</f>
        <v>2019-2038</v>
      </c>
      <c r="J84" t="str">
        <f>VLOOKUP(D84,LISTAS!$C$2:$I$59,7,0)</f>
        <v>Cultura, recreación y deporte</v>
      </c>
      <c r="K84" s="67" t="s">
        <v>424</v>
      </c>
      <c r="L84" s="10" t="s">
        <v>422</v>
      </c>
      <c r="M84" s="145">
        <v>0.25</v>
      </c>
      <c r="N84" t="s">
        <v>422</v>
      </c>
      <c r="O84" t="s">
        <v>422</v>
      </c>
      <c r="P84" t="s">
        <v>422</v>
      </c>
      <c r="Q84" t="s">
        <v>83</v>
      </c>
      <c r="R84" t="s">
        <v>430</v>
      </c>
      <c r="S84" t="s">
        <v>431</v>
      </c>
      <c r="T84" t="s">
        <v>76</v>
      </c>
      <c r="U84" s="38" t="s">
        <v>427</v>
      </c>
      <c r="V84">
        <v>11</v>
      </c>
      <c r="W84" s="38" t="str">
        <f>VLOOKUP(V84,LISTAS!$M$2:$N$18,2,0)</f>
        <v>Ciudades y comunidades sostenibles</v>
      </c>
      <c r="X84" t="s">
        <v>432</v>
      </c>
      <c r="Y84" t="s">
        <v>428</v>
      </c>
      <c r="Z84" t="s">
        <v>97</v>
      </c>
      <c r="AA84" s="39">
        <v>1</v>
      </c>
      <c r="AB84">
        <v>7879</v>
      </c>
      <c r="AC84" s="70" t="s">
        <v>436</v>
      </c>
      <c r="AD84" s="67" t="s">
        <v>433</v>
      </c>
      <c r="AE84">
        <v>1</v>
      </c>
      <c r="AF84">
        <v>1</v>
      </c>
      <c r="AG84" s="39">
        <v>1</v>
      </c>
      <c r="AH84" t="s">
        <v>422</v>
      </c>
      <c r="AI84" s="46">
        <v>8262639990</v>
      </c>
      <c r="AJ84" s="69">
        <v>5000688312</v>
      </c>
      <c r="AK84" s="49">
        <v>41556225</v>
      </c>
      <c r="AL84" s="48">
        <v>1</v>
      </c>
      <c r="AM84" s="46">
        <v>41556225</v>
      </c>
      <c r="AN84" t="s">
        <v>422</v>
      </c>
      <c r="AO84" t="s">
        <v>422</v>
      </c>
      <c r="AP84" s="67" t="s">
        <v>526</v>
      </c>
    </row>
    <row r="85" spans="2:42" ht="25" customHeight="1">
      <c r="B85">
        <v>119</v>
      </c>
      <c r="C85" t="str">
        <f>VLOOKUP(B85,LISTAS!$A$2:$B$76,2,0)</f>
        <v>Secretaría Distrital de Cultura, Recreación y Deporte</v>
      </c>
      <c r="D85">
        <v>10</v>
      </c>
      <c r="E85">
        <f>VLOOKUP(D85,LISTAS!$C$2:$D$59,2,0)</f>
        <v>2019</v>
      </c>
      <c r="F85" t="str">
        <f>VLOOKUP(D85,LISTAS!$C$2:$E$59,3,0)</f>
        <v>DOCUMENTO CONPES D.C.</v>
      </c>
      <c r="G85" t="str">
        <f>VLOOKUP(D85,LISTAS!$C$2:$F$59,4,0)</f>
        <v xml:space="preserve">Política Pública de Cultura Ciudadana </v>
      </c>
      <c r="H85" t="str">
        <f>VLOOKUP(D85,LISTAS!$C$2:$G$59,5,0)</f>
        <v>Cultura Ciudadana</v>
      </c>
      <c r="I85" t="str">
        <f>VLOOKUP(D85,LISTAS!$C$2:$H$59,6,0)</f>
        <v>2019-2038</v>
      </c>
      <c r="J85" t="str">
        <f>VLOOKUP(D85,LISTAS!$C$2:$I$59,7,0)</f>
        <v>Cultura, recreación y deporte</v>
      </c>
      <c r="K85" s="67" t="s">
        <v>424</v>
      </c>
      <c r="L85" s="10" t="s">
        <v>422</v>
      </c>
      <c r="M85" s="145">
        <v>0.25</v>
      </c>
      <c r="N85" t="s">
        <v>422</v>
      </c>
      <c r="O85" t="s">
        <v>422</v>
      </c>
      <c r="P85" t="s">
        <v>422</v>
      </c>
      <c r="Q85" t="s">
        <v>83</v>
      </c>
      <c r="R85" t="s">
        <v>430</v>
      </c>
      <c r="S85" t="s">
        <v>431</v>
      </c>
      <c r="T85" t="s">
        <v>76</v>
      </c>
      <c r="U85" s="38" t="s">
        <v>427</v>
      </c>
      <c r="V85">
        <v>11</v>
      </c>
      <c r="W85" s="38" t="str">
        <f>VLOOKUP(V85,LISTAS!$M$2:$N$18,2,0)</f>
        <v>Ciudades y comunidades sostenibles</v>
      </c>
      <c r="X85" t="s">
        <v>432</v>
      </c>
      <c r="Y85" t="s">
        <v>428</v>
      </c>
      <c r="Z85" t="s">
        <v>97</v>
      </c>
      <c r="AA85" s="39">
        <v>1</v>
      </c>
      <c r="AB85">
        <v>7991</v>
      </c>
      <c r="AC85" s="70" t="s">
        <v>437</v>
      </c>
      <c r="AD85" s="67" t="s">
        <v>434</v>
      </c>
      <c r="AE85">
        <v>8</v>
      </c>
      <c r="AF85">
        <v>8</v>
      </c>
      <c r="AG85" s="39">
        <v>1</v>
      </c>
      <c r="AH85" t="s">
        <v>422</v>
      </c>
      <c r="AI85" s="46">
        <v>8262639990</v>
      </c>
      <c r="AJ85" s="69">
        <v>5000784769</v>
      </c>
      <c r="AK85" s="49">
        <v>6833690</v>
      </c>
      <c r="AL85" s="48">
        <v>1</v>
      </c>
      <c r="AM85" s="46">
        <v>6833690</v>
      </c>
      <c r="AN85" t="s">
        <v>422</v>
      </c>
      <c r="AO85" t="s">
        <v>422</v>
      </c>
      <c r="AP85" s="67" t="s">
        <v>527</v>
      </c>
    </row>
    <row r="86" spans="2:42" ht="25" customHeight="1">
      <c r="B86">
        <v>119</v>
      </c>
      <c r="C86" t="str">
        <f>VLOOKUP(B86,LISTAS!$A$2:$B$76,2,0)</f>
        <v>Secretaría Distrital de Cultura, Recreación y Deporte</v>
      </c>
      <c r="D86">
        <v>10</v>
      </c>
      <c r="E86">
        <f>VLOOKUP(D86,LISTAS!$C$2:$D$59,2,0)</f>
        <v>2019</v>
      </c>
      <c r="F86" t="str">
        <f>VLOOKUP(D86,LISTAS!$C$2:$E$59,3,0)</f>
        <v>DOCUMENTO CONPES D.C.</v>
      </c>
      <c r="G86" t="str">
        <f>VLOOKUP(D86,LISTAS!$C$2:$F$59,4,0)</f>
        <v xml:space="preserve">Política Pública de Cultura Ciudadana </v>
      </c>
      <c r="H86" t="str">
        <f>VLOOKUP(D86,LISTAS!$C$2:$G$59,5,0)</f>
        <v>Cultura Ciudadana</v>
      </c>
      <c r="I86" t="str">
        <f>VLOOKUP(D86,LISTAS!$C$2:$H$59,6,0)</f>
        <v>2019-2038</v>
      </c>
      <c r="J86" t="str">
        <f>VLOOKUP(D86,LISTAS!$C$2:$I$59,7,0)</f>
        <v>Cultura, recreación y deporte</v>
      </c>
      <c r="K86" s="67" t="s">
        <v>424</v>
      </c>
      <c r="L86" s="10" t="s">
        <v>422</v>
      </c>
      <c r="M86" s="145">
        <v>0.25</v>
      </c>
      <c r="N86" t="s">
        <v>422</v>
      </c>
      <c r="O86" t="s">
        <v>422</v>
      </c>
      <c r="P86" t="s">
        <v>422</v>
      </c>
      <c r="Q86" t="s">
        <v>83</v>
      </c>
      <c r="R86" t="s">
        <v>430</v>
      </c>
      <c r="S86" t="s">
        <v>431</v>
      </c>
      <c r="T86" t="s">
        <v>76</v>
      </c>
      <c r="U86" s="38" t="s">
        <v>427</v>
      </c>
      <c r="V86">
        <v>11</v>
      </c>
      <c r="W86" s="38" t="str">
        <f>VLOOKUP(V86,LISTAS!$M$2:$N$18,2,0)</f>
        <v>Ciudades y comunidades sostenibles</v>
      </c>
      <c r="X86" t="s">
        <v>432</v>
      </c>
      <c r="Y86" t="s">
        <v>428</v>
      </c>
      <c r="Z86" t="s">
        <v>97</v>
      </c>
      <c r="AA86" s="39">
        <v>1</v>
      </c>
      <c r="AB86">
        <v>7879</v>
      </c>
      <c r="AC86" s="70" t="s">
        <v>436</v>
      </c>
      <c r="AD86" s="67" t="s">
        <v>433</v>
      </c>
      <c r="AE86">
        <v>1</v>
      </c>
      <c r="AF86">
        <v>1</v>
      </c>
      <c r="AG86" s="39">
        <v>1</v>
      </c>
      <c r="AH86" t="s">
        <v>422</v>
      </c>
      <c r="AI86" s="46">
        <v>8262639990</v>
      </c>
      <c r="AJ86" s="69">
        <v>5000698989</v>
      </c>
      <c r="AK86" s="49">
        <v>44197398</v>
      </c>
      <c r="AL86" s="48">
        <v>1</v>
      </c>
      <c r="AM86" s="46">
        <v>44197398</v>
      </c>
      <c r="AN86" t="s">
        <v>422</v>
      </c>
      <c r="AO86" t="s">
        <v>422</v>
      </c>
      <c r="AP86" s="67" t="s">
        <v>528</v>
      </c>
    </row>
    <row r="87" spans="2:42" ht="25" customHeight="1">
      <c r="B87">
        <v>119</v>
      </c>
      <c r="C87" t="str">
        <f>VLOOKUP(B87,LISTAS!$A$2:$B$76,2,0)</f>
        <v>Secretaría Distrital de Cultura, Recreación y Deporte</v>
      </c>
      <c r="D87">
        <v>10</v>
      </c>
      <c r="E87">
        <f>VLOOKUP(D87,LISTAS!$C$2:$D$59,2,0)</f>
        <v>2019</v>
      </c>
      <c r="F87" t="str">
        <f>VLOOKUP(D87,LISTAS!$C$2:$E$59,3,0)</f>
        <v>DOCUMENTO CONPES D.C.</v>
      </c>
      <c r="G87" t="str">
        <f>VLOOKUP(D87,LISTAS!$C$2:$F$59,4,0)</f>
        <v xml:space="preserve">Política Pública de Cultura Ciudadana </v>
      </c>
      <c r="H87" t="str">
        <f>VLOOKUP(D87,LISTAS!$C$2:$G$59,5,0)</f>
        <v>Cultura Ciudadana</v>
      </c>
      <c r="I87" t="str">
        <f>VLOOKUP(D87,LISTAS!$C$2:$H$59,6,0)</f>
        <v>2019-2038</v>
      </c>
      <c r="J87" t="str">
        <f>VLOOKUP(D87,LISTAS!$C$2:$I$59,7,0)</f>
        <v>Cultura, recreación y deporte</v>
      </c>
      <c r="K87" s="67" t="s">
        <v>424</v>
      </c>
      <c r="L87" s="10" t="s">
        <v>422</v>
      </c>
      <c r="M87" s="145">
        <v>0.25</v>
      </c>
      <c r="N87" t="s">
        <v>422</v>
      </c>
      <c r="O87" t="s">
        <v>422</v>
      </c>
      <c r="P87" t="s">
        <v>422</v>
      </c>
      <c r="Q87" t="s">
        <v>83</v>
      </c>
      <c r="R87" t="s">
        <v>430</v>
      </c>
      <c r="S87" t="s">
        <v>431</v>
      </c>
      <c r="T87" t="s">
        <v>76</v>
      </c>
      <c r="U87" s="38" t="s">
        <v>427</v>
      </c>
      <c r="V87">
        <v>11</v>
      </c>
      <c r="W87" s="38" t="str">
        <f>VLOOKUP(V87,LISTAS!$M$2:$N$18,2,0)</f>
        <v>Ciudades y comunidades sostenibles</v>
      </c>
      <c r="X87" t="s">
        <v>432</v>
      </c>
      <c r="Y87" t="s">
        <v>428</v>
      </c>
      <c r="Z87" t="s">
        <v>97</v>
      </c>
      <c r="AA87" s="39">
        <v>1</v>
      </c>
      <c r="AB87">
        <v>7991</v>
      </c>
      <c r="AC87" s="70" t="s">
        <v>437</v>
      </c>
      <c r="AD87" s="67" t="s">
        <v>434</v>
      </c>
      <c r="AE87">
        <v>8</v>
      </c>
      <c r="AF87">
        <v>8</v>
      </c>
      <c r="AG87" s="39">
        <v>1</v>
      </c>
      <c r="AH87" t="s">
        <v>422</v>
      </c>
      <c r="AI87" s="46">
        <v>8262639990</v>
      </c>
      <c r="AJ87" s="69">
        <v>5000784976</v>
      </c>
      <c r="AK87" s="49">
        <v>6945305</v>
      </c>
      <c r="AL87" s="48">
        <v>1</v>
      </c>
      <c r="AM87" s="46">
        <v>6945305</v>
      </c>
      <c r="AN87" t="s">
        <v>422</v>
      </c>
      <c r="AO87" t="s">
        <v>422</v>
      </c>
      <c r="AP87" s="67" t="s">
        <v>529</v>
      </c>
    </row>
    <row r="88" spans="2:42" ht="25" customHeight="1">
      <c r="B88">
        <v>119</v>
      </c>
      <c r="C88" t="str">
        <f>VLOOKUP(B88,LISTAS!$A$2:$B$76,2,0)</f>
        <v>Secretaría Distrital de Cultura, Recreación y Deporte</v>
      </c>
      <c r="D88">
        <v>10</v>
      </c>
      <c r="E88">
        <f>VLOOKUP(D88,LISTAS!$C$2:$D$59,2,0)</f>
        <v>2019</v>
      </c>
      <c r="F88" t="str">
        <f>VLOOKUP(D88,LISTAS!$C$2:$E$59,3,0)</f>
        <v>DOCUMENTO CONPES D.C.</v>
      </c>
      <c r="G88" t="str">
        <f>VLOOKUP(D88,LISTAS!$C$2:$F$59,4,0)</f>
        <v xml:space="preserve">Política Pública de Cultura Ciudadana </v>
      </c>
      <c r="H88" t="str">
        <f>VLOOKUP(D88,LISTAS!$C$2:$G$59,5,0)</f>
        <v>Cultura Ciudadana</v>
      </c>
      <c r="I88" t="str">
        <f>VLOOKUP(D88,LISTAS!$C$2:$H$59,6,0)</f>
        <v>2019-2038</v>
      </c>
      <c r="J88" t="str">
        <f>VLOOKUP(D88,LISTAS!$C$2:$I$59,7,0)</f>
        <v>Cultura, recreación y deporte</v>
      </c>
      <c r="K88" s="67" t="s">
        <v>424</v>
      </c>
      <c r="L88" s="10" t="s">
        <v>422</v>
      </c>
      <c r="M88" s="145">
        <v>0.25</v>
      </c>
      <c r="N88" t="s">
        <v>422</v>
      </c>
      <c r="O88" t="s">
        <v>422</v>
      </c>
      <c r="P88" t="s">
        <v>422</v>
      </c>
      <c r="Q88" t="s">
        <v>83</v>
      </c>
      <c r="R88" t="s">
        <v>430</v>
      </c>
      <c r="S88" t="s">
        <v>431</v>
      </c>
      <c r="T88" t="s">
        <v>76</v>
      </c>
      <c r="U88" s="38" t="s">
        <v>427</v>
      </c>
      <c r="V88">
        <v>11</v>
      </c>
      <c r="W88" s="38" t="str">
        <f>VLOOKUP(V88,LISTAS!$M$2:$N$18,2,0)</f>
        <v>Ciudades y comunidades sostenibles</v>
      </c>
      <c r="X88" t="s">
        <v>432</v>
      </c>
      <c r="Y88" t="s">
        <v>428</v>
      </c>
      <c r="Z88" t="s">
        <v>97</v>
      </c>
      <c r="AA88" s="39">
        <v>1</v>
      </c>
      <c r="AB88">
        <v>7879</v>
      </c>
      <c r="AC88" s="70" t="s">
        <v>436</v>
      </c>
      <c r="AD88" s="67" t="s">
        <v>433</v>
      </c>
      <c r="AE88">
        <v>1</v>
      </c>
      <c r="AF88">
        <v>1</v>
      </c>
      <c r="AG88" s="39">
        <v>1</v>
      </c>
      <c r="AH88" t="s">
        <v>422</v>
      </c>
      <c r="AI88" s="46">
        <v>8262639990</v>
      </c>
      <c r="AJ88" s="69">
        <v>5000700260</v>
      </c>
      <c r="AK88" s="49">
        <v>55045249</v>
      </c>
      <c r="AL88" s="48">
        <v>1</v>
      </c>
      <c r="AM88" s="46">
        <v>55045249</v>
      </c>
      <c r="AN88" t="s">
        <v>422</v>
      </c>
      <c r="AO88" t="s">
        <v>422</v>
      </c>
      <c r="AP88" s="67" t="s">
        <v>530</v>
      </c>
    </row>
    <row r="89" spans="2:42" ht="25" customHeight="1">
      <c r="B89">
        <v>119</v>
      </c>
      <c r="C89" t="str">
        <f>VLOOKUP(B89,LISTAS!$A$2:$B$76,2,0)</f>
        <v>Secretaría Distrital de Cultura, Recreación y Deporte</v>
      </c>
      <c r="D89">
        <v>10</v>
      </c>
      <c r="E89">
        <f>VLOOKUP(D89,LISTAS!$C$2:$D$59,2,0)</f>
        <v>2019</v>
      </c>
      <c r="F89" t="str">
        <f>VLOOKUP(D89,LISTAS!$C$2:$E$59,3,0)</f>
        <v>DOCUMENTO CONPES D.C.</v>
      </c>
      <c r="G89" t="str">
        <f>VLOOKUP(D89,LISTAS!$C$2:$F$59,4,0)</f>
        <v xml:space="preserve">Política Pública de Cultura Ciudadana </v>
      </c>
      <c r="H89" t="str">
        <f>VLOOKUP(D89,LISTAS!$C$2:$G$59,5,0)</f>
        <v>Cultura Ciudadana</v>
      </c>
      <c r="I89" t="str">
        <f>VLOOKUP(D89,LISTAS!$C$2:$H$59,6,0)</f>
        <v>2019-2038</v>
      </c>
      <c r="J89" t="str">
        <f>VLOOKUP(D89,LISTAS!$C$2:$I$59,7,0)</f>
        <v>Cultura, recreación y deporte</v>
      </c>
      <c r="K89" s="67" t="s">
        <v>424</v>
      </c>
      <c r="L89" s="10" t="s">
        <v>422</v>
      </c>
      <c r="M89" s="145">
        <v>0.25</v>
      </c>
      <c r="N89" t="s">
        <v>422</v>
      </c>
      <c r="O89" t="s">
        <v>422</v>
      </c>
      <c r="P89" t="s">
        <v>422</v>
      </c>
      <c r="Q89" t="s">
        <v>83</v>
      </c>
      <c r="R89" t="s">
        <v>430</v>
      </c>
      <c r="S89" t="s">
        <v>431</v>
      </c>
      <c r="T89" t="s">
        <v>76</v>
      </c>
      <c r="U89" s="38" t="s">
        <v>427</v>
      </c>
      <c r="V89">
        <v>11</v>
      </c>
      <c r="W89" s="38" t="str">
        <f>VLOOKUP(V89,LISTAS!$M$2:$N$18,2,0)</f>
        <v>Ciudades y comunidades sostenibles</v>
      </c>
      <c r="X89" t="s">
        <v>432</v>
      </c>
      <c r="Y89" t="s">
        <v>428</v>
      </c>
      <c r="Z89" t="s">
        <v>97</v>
      </c>
      <c r="AA89" s="39">
        <v>1</v>
      </c>
      <c r="AB89">
        <v>7879</v>
      </c>
      <c r="AC89" s="70" t="s">
        <v>436</v>
      </c>
      <c r="AD89" s="67" t="s">
        <v>433</v>
      </c>
      <c r="AE89">
        <v>1</v>
      </c>
      <c r="AF89">
        <v>1</v>
      </c>
      <c r="AG89" s="39">
        <v>1</v>
      </c>
      <c r="AH89" t="s">
        <v>422</v>
      </c>
      <c r="AI89" s="46">
        <v>8262639990</v>
      </c>
      <c r="AJ89" s="69">
        <v>5000629273</v>
      </c>
      <c r="AK89" s="49">
        <v>13612059</v>
      </c>
      <c r="AL89" s="48">
        <v>1</v>
      </c>
      <c r="AM89" s="46">
        <v>13612059</v>
      </c>
      <c r="AN89" t="s">
        <v>422</v>
      </c>
      <c r="AO89" t="s">
        <v>422</v>
      </c>
      <c r="AP89" s="67" t="s">
        <v>531</v>
      </c>
    </row>
    <row r="90" spans="2:42" ht="25" customHeight="1">
      <c r="B90">
        <v>119</v>
      </c>
      <c r="C90" t="str">
        <f>VLOOKUP(B90,LISTAS!$A$2:$B$76,2,0)</f>
        <v>Secretaría Distrital de Cultura, Recreación y Deporte</v>
      </c>
      <c r="D90">
        <v>10</v>
      </c>
      <c r="E90">
        <f>VLOOKUP(D90,LISTAS!$C$2:$D$59,2,0)</f>
        <v>2019</v>
      </c>
      <c r="F90" t="str">
        <f>VLOOKUP(D90,LISTAS!$C$2:$E$59,3,0)</f>
        <v>DOCUMENTO CONPES D.C.</v>
      </c>
      <c r="G90" t="str">
        <f>VLOOKUP(D90,LISTAS!$C$2:$F$59,4,0)</f>
        <v xml:space="preserve">Política Pública de Cultura Ciudadana </v>
      </c>
      <c r="H90" t="str">
        <f>VLOOKUP(D90,LISTAS!$C$2:$G$59,5,0)</f>
        <v>Cultura Ciudadana</v>
      </c>
      <c r="I90" t="str">
        <f>VLOOKUP(D90,LISTAS!$C$2:$H$59,6,0)</f>
        <v>2019-2038</v>
      </c>
      <c r="J90" t="str">
        <f>VLOOKUP(D90,LISTAS!$C$2:$I$59,7,0)</f>
        <v>Cultura, recreación y deporte</v>
      </c>
      <c r="K90" s="67" t="s">
        <v>424</v>
      </c>
      <c r="L90" s="10" t="s">
        <v>422</v>
      </c>
      <c r="M90" s="145">
        <v>0.25</v>
      </c>
      <c r="N90" t="s">
        <v>422</v>
      </c>
      <c r="O90" t="s">
        <v>422</v>
      </c>
      <c r="P90" t="s">
        <v>422</v>
      </c>
      <c r="Q90" t="s">
        <v>83</v>
      </c>
      <c r="R90" t="s">
        <v>430</v>
      </c>
      <c r="S90" t="s">
        <v>431</v>
      </c>
      <c r="T90" t="s">
        <v>76</v>
      </c>
      <c r="U90" s="38" t="s">
        <v>427</v>
      </c>
      <c r="V90">
        <v>11</v>
      </c>
      <c r="W90" s="38" t="str">
        <f>VLOOKUP(V90,LISTAS!$M$2:$N$18,2,0)</f>
        <v>Ciudades y comunidades sostenibles</v>
      </c>
      <c r="X90" t="s">
        <v>432</v>
      </c>
      <c r="Y90" t="s">
        <v>428</v>
      </c>
      <c r="Z90" t="s">
        <v>97</v>
      </c>
      <c r="AA90" s="39">
        <v>1</v>
      </c>
      <c r="AB90">
        <v>7879</v>
      </c>
      <c r="AC90" s="70" t="s">
        <v>436</v>
      </c>
      <c r="AD90" s="67" t="s">
        <v>433</v>
      </c>
      <c r="AE90">
        <v>1</v>
      </c>
      <c r="AF90">
        <v>1</v>
      </c>
      <c r="AG90" s="39">
        <v>1</v>
      </c>
      <c r="AH90" t="s">
        <v>422</v>
      </c>
      <c r="AI90" s="46">
        <v>8262639990</v>
      </c>
      <c r="AJ90" s="69">
        <v>5000699166</v>
      </c>
      <c r="AK90" s="49">
        <v>38785810</v>
      </c>
      <c r="AL90" s="48">
        <v>1</v>
      </c>
      <c r="AM90" s="46">
        <v>38785810</v>
      </c>
      <c r="AN90" t="s">
        <v>422</v>
      </c>
      <c r="AO90" t="s">
        <v>422</v>
      </c>
      <c r="AP90" s="67" t="s">
        <v>532</v>
      </c>
    </row>
    <row r="91" spans="2:42" ht="25" customHeight="1">
      <c r="B91">
        <v>119</v>
      </c>
      <c r="C91" t="str">
        <f>VLOOKUP(B91,LISTAS!$A$2:$B$76,2,0)</f>
        <v>Secretaría Distrital de Cultura, Recreación y Deporte</v>
      </c>
      <c r="D91">
        <v>10</v>
      </c>
      <c r="E91">
        <f>VLOOKUP(D91,LISTAS!$C$2:$D$59,2,0)</f>
        <v>2019</v>
      </c>
      <c r="F91" t="str">
        <f>VLOOKUP(D91,LISTAS!$C$2:$E$59,3,0)</f>
        <v>DOCUMENTO CONPES D.C.</v>
      </c>
      <c r="G91" t="str">
        <f>VLOOKUP(D91,LISTAS!$C$2:$F$59,4,0)</f>
        <v xml:space="preserve">Política Pública de Cultura Ciudadana </v>
      </c>
      <c r="H91" t="str">
        <f>VLOOKUP(D91,LISTAS!$C$2:$G$59,5,0)</f>
        <v>Cultura Ciudadana</v>
      </c>
      <c r="I91" t="str">
        <f>VLOOKUP(D91,LISTAS!$C$2:$H$59,6,0)</f>
        <v>2019-2038</v>
      </c>
      <c r="J91" t="str">
        <f>VLOOKUP(D91,LISTAS!$C$2:$I$59,7,0)</f>
        <v>Cultura, recreación y deporte</v>
      </c>
      <c r="K91" s="67" t="s">
        <v>424</v>
      </c>
      <c r="L91" s="10" t="s">
        <v>422</v>
      </c>
      <c r="M91" s="145">
        <v>0.25</v>
      </c>
      <c r="N91" t="s">
        <v>422</v>
      </c>
      <c r="O91" t="s">
        <v>422</v>
      </c>
      <c r="P91" t="s">
        <v>422</v>
      </c>
      <c r="Q91" t="s">
        <v>83</v>
      </c>
      <c r="R91" t="s">
        <v>430</v>
      </c>
      <c r="S91" t="s">
        <v>431</v>
      </c>
      <c r="T91" t="s">
        <v>76</v>
      </c>
      <c r="U91" s="38" t="s">
        <v>427</v>
      </c>
      <c r="V91">
        <v>11</v>
      </c>
      <c r="W91" s="38" t="str">
        <f>VLOOKUP(V91,LISTAS!$M$2:$N$18,2,0)</f>
        <v>Ciudades y comunidades sostenibles</v>
      </c>
      <c r="X91" t="s">
        <v>432</v>
      </c>
      <c r="Y91" t="s">
        <v>428</v>
      </c>
      <c r="Z91" t="s">
        <v>97</v>
      </c>
      <c r="AA91" s="39">
        <v>1</v>
      </c>
      <c r="AB91">
        <v>7879</v>
      </c>
      <c r="AC91" s="70" t="s">
        <v>436</v>
      </c>
      <c r="AD91" s="67" t="s">
        <v>433</v>
      </c>
      <c r="AE91">
        <v>1</v>
      </c>
      <c r="AF91">
        <v>1</v>
      </c>
      <c r="AG91" s="39">
        <v>1</v>
      </c>
      <c r="AH91" t="s">
        <v>422</v>
      </c>
      <c r="AI91" s="46">
        <v>8262639990</v>
      </c>
      <c r="AJ91" s="69">
        <v>5000700901</v>
      </c>
      <c r="AK91" s="49">
        <v>47181642</v>
      </c>
      <c r="AL91" s="48">
        <v>1</v>
      </c>
      <c r="AM91" s="46">
        <v>47181642</v>
      </c>
      <c r="AN91" t="s">
        <v>422</v>
      </c>
      <c r="AO91" t="s">
        <v>422</v>
      </c>
      <c r="AP91" s="67" t="s">
        <v>533</v>
      </c>
    </row>
    <row r="92" spans="2:42" ht="25" customHeight="1">
      <c r="B92">
        <v>119</v>
      </c>
      <c r="C92" t="str">
        <f>VLOOKUP(B92,LISTAS!$A$2:$B$76,2,0)</f>
        <v>Secretaría Distrital de Cultura, Recreación y Deporte</v>
      </c>
      <c r="D92">
        <v>10</v>
      </c>
      <c r="E92">
        <f>VLOOKUP(D92,LISTAS!$C$2:$D$59,2,0)</f>
        <v>2019</v>
      </c>
      <c r="F92" t="str">
        <f>VLOOKUP(D92,LISTAS!$C$2:$E$59,3,0)</f>
        <v>DOCUMENTO CONPES D.C.</v>
      </c>
      <c r="G92" t="str">
        <f>VLOOKUP(D92,LISTAS!$C$2:$F$59,4,0)</f>
        <v xml:space="preserve">Política Pública de Cultura Ciudadana </v>
      </c>
      <c r="H92" t="str">
        <f>VLOOKUP(D92,LISTAS!$C$2:$G$59,5,0)</f>
        <v>Cultura Ciudadana</v>
      </c>
      <c r="I92" t="str">
        <f>VLOOKUP(D92,LISTAS!$C$2:$H$59,6,0)</f>
        <v>2019-2038</v>
      </c>
      <c r="J92" t="str">
        <f>VLOOKUP(D92,LISTAS!$C$2:$I$59,7,0)</f>
        <v>Cultura, recreación y deporte</v>
      </c>
      <c r="K92" s="67" t="s">
        <v>424</v>
      </c>
      <c r="L92" s="10" t="s">
        <v>422</v>
      </c>
      <c r="M92" s="145">
        <v>0.25</v>
      </c>
      <c r="N92" t="s">
        <v>422</v>
      </c>
      <c r="O92" t="s">
        <v>422</v>
      </c>
      <c r="P92" t="s">
        <v>422</v>
      </c>
      <c r="Q92" t="s">
        <v>83</v>
      </c>
      <c r="R92" t="s">
        <v>430</v>
      </c>
      <c r="S92" t="s">
        <v>431</v>
      </c>
      <c r="T92" t="s">
        <v>76</v>
      </c>
      <c r="U92" s="38" t="s">
        <v>427</v>
      </c>
      <c r="V92">
        <v>11</v>
      </c>
      <c r="W92" s="38" t="str">
        <f>VLOOKUP(V92,LISTAS!$M$2:$N$18,2,0)</f>
        <v>Ciudades y comunidades sostenibles</v>
      </c>
      <c r="X92" t="s">
        <v>432</v>
      </c>
      <c r="Y92" t="s">
        <v>428</v>
      </c>
      <c r="Z92" t="s">
        <v>97</v>
      </c>
      <c r="AA92" s="39">
        <v>1</v>
      </c>
      <c r="AB92">
        <v>7991</v>
      </c>
      <c r="AC92" s="70" t="s">
        <v>437</v>
      </c>
      <c r="AD92" s="67" t="s">
        <v>434</v>
      </c>
      <c r="AE92">
        <v>8</v>
      </c>
      <c r="AF92">
        <v>8</v>
      </c>
      <c r="AG92" s="39">
        <v>1</v>
      </c>
      <c r="AH92" t="s">
        <v>422</v>
      </c>
      <c r="AI92" s="46">
        <v>8262639990</v>
      </c>
      <c r="AJ92" s="69">
        <v>5000764717</v>
      </c>
      <c r="AK92" s="49">
        <v>7077246</v>
      </c>
      <c r="AL92" s="48">
        <v>1</v>
      </c>
      <c r="AM92" s="46">
        <v>7077246</v>
      </c>
      <c r="AN92" t="s">
        <v>422</v>
      </c>
      <c r="AO92" t="s">
        <v>422</v>
      </c>
      <c r="AP92" s="67" t="s">
        <v>534</v>
      </c>
    </row>
    <row r="93" spans="2:42" ht="25" customHeight="1">
      <c r="B93">
        <v>119</v>
      </c>
      <c r="C93" t="str">
        <f>VLOOKUP(B93,LISTAS!$A$2:$B$76,2,0)</f>
        <v>Secretaría Distrital de Cultura, Recreación y Deporte</v>
      </c>
      <c r="D93">
        <v>10</v>
      </c>
      <c r="E93">
        <f>VLOOKUP(D93,LISTAS!$C$2:$D$59,2,0)</f>
        <v>2019</v>
      </c>
      <c r="F93" t="str">
        <f>VLOOKUP(D93,LISTAS!$C$2:$E$59,3,0)</f>
        <v>DOCUMENTO CONPES D.C.</v>
      </c>
      <c r="G93" t="str">
        <f>VLOOKUP(D93,LISTAS!$C$2:$F$59,4,0)</f>
        <v xml:space="preserve">Política Pública de Cultura Ciudadana </v>
      </c>
      <c r="H93" t="str">
        <f>VLOOKUP(D93,LISTAS!$C$2:$G$59,5,0)</f>
        <v>Cultura Ciudadana</v>
      </c>
      <c r="I93" t="str">
        <f>VLOOKUP(D93,LISTAS!$C$2:$H$59,6,0)</f>
        <v>2019-2038</v>
      </c>
      <c r="J93" t="str">
        <f>VLOOKUP(D93,LISTAS!$C$2:$I$59,7,0)</f>
        <v>Cultura, recreación y deporte</v>
      </c>
      <c r="K93" s="67" t="s">
        <v>424</v>
      </c>
      <c r="L93" s="10" t="s">
        <v>422</v>
      </c>
      <c r="M93" s="145">
        <v>0.25</v>
      </c>
      <c r="N93" t="s">
        <v>422</v>
      </c>
      <c r="O93" t="s">
        <v>422</v>
      </c>
      <c r="P93" t="s">
        <v>422</v>
      </c>
      <c r="Q93" t="s">
        <v>83</v>
      </c>
      <c r="R93" t="s">
        <v>430</v>
      </c>
      <c r="S93" t="s">
        <v>431</v>
      </c>
      <c r="T93" t="s">
        <v>76</v>
      </c>
      <c r="U93" s="38" t="s">
        <v>427</v>
      </c>
      <c r="V93">
        <v>11</v>
      </c>
      <c r="W93" s="38" t="str">
        <f>VLOOKUP(V93,LISTAS!$M$2:$N$18,2,0)</f>
        <v>Ciudades y comunidades sostenibles</v>
      </c>
      <c r="X93" t="s">
        <v>432</v>
      </c>
      <c r="Y93" t="s">
        <v>428</v>
      </c>
      <c r="Z93" t="s">
        <v>97</v>
      </c>
      <c r="AA93" s="39">
        <v>1</v>
      </c>
      <c r="AB93">
        <v>7991</v>
      </c>
      <c r="AC93" s="70" t="s">
        <v>437</v>
      </c>
      <c r="AD93" s="67" t="s">
        <v>434</v>
      </c>
      <c r="AE93">
        <v>8</v>
      </c>
      <c r="AF93">
        <v>8</v>
      </c>
      <c r="AG93" s="39">
        <v>1</v>
      </c>
      <c r="AH93" t="s">
        <v>422</v>
      </c>
      <c r="AI93" s="46">
        <v>8262639990</v>
      </c>
      <c r="AJ93" s="69">
        <v>5000788197</v>
      </c>
      <c r="AK93" s="49">
        <v>7863607</v>
      </c>
      <c r="AL93" s="48">
        <v>1</v>
      </c>
      <c r="AM93" s="46">
        <v>7863607</v>
      </c>
      <c r="AN93" t="s">
        <v>422</v>
      </c>
      <c r="AO93" t="s">
        <v>422</v>
      </c>
      <c r="AP93" s="67" t="s">
        <v>535</v>
      </c>
    </row>
    <row r="94" spans="2:42" ht="25" customHeight="1">
      <c r="B94">
        <v>119</v>
      </c>
      <c r="C94" t="str">
        <f>VLOOKUP(B94,LISTAS!$A$2:$B$76,2,0)</f>
        <v>Secretaría Distrital de Cultura, Recreación y Deporte</v>
      </c>
      <c r="D94">
        <v>10</v>
      </c>
      <c r="E94">
        <f>VLOOKUP(D94,LISTAS!$C$2:$D$59,2,0)</f>
        <v>2019</v>
      </c>
      <c r="F94" t="str">
        <f>VLOOKUP(D94,LISTAS!$C$2:$E$59,3,0)</f>
        <v>DOCUMENTO CONPES D.C.</v>
      </c>
      <c r="G94" t="str">
        <f>VLOOKUP(D94,LISTAS!$C$2:$F$59,4,0)</f>
        <v xml:space="preserve">Política Pública de Cultura Ciudadana </v>
      </c>
      <c r="H94" t="str">
        <f>VLOOKUP(D94,LISTAS!$C$2:$G$59,5,0)</f>
        <v>Cultura Ciudadana</v>
      </c>
      <c r="I94" t="str">
        <f>VLOOKUP(D94,LISTAS!$C$2:$H$59,6,0)</f>
        <v>2019-2038</v>
      </c>
      <c r="J94" t="str">
        <f>VLOOKUP(D94,LISTAS!$C$2:$I$59,7,0)</f>
        <v>Cultura, recreación y deporte</v>
      </c>
      <c r="K94" s="67" t="s">
        <v>424</v>
      </c>
      <c r="L94" s="10" t="s">
        <v>422</v>
      </c>
      <c r="M94" s="145">
        <v>0.25</v>
      </c>
      <c r="N94" t="s">
        <v>422</v>
      </c>
      <c r="O94" t="s">
        <v>422</v>
      </c>
      <c r="P94" t="s">
        <v>422</v>
      </c>
      <c r="Q94" t="s">
        <v>83</v>
      </c>
      <c r="R94" t="s">
        <v>430</v>
      </c>
      <c r="S94" t="s">
        <v>431</v>
      </c>
      <c r="T94" t="s">
        <v>76</v>
      </c>
      <c r="U94" s="38" t="s">
        <v>427</v>
      </c>
      <c r="V94">
        <v>11</v>
      </c>
      <c r="W94" s="38" t="str">
        <f>VLOOKUP(V94,LISTAS!$M$2:$N$18,2,0)</f>
        <v>Ciudades y comunidades sostenibles</v>
      </c>
      <c r="X94" t="s">
        <v>432</v>
      </c>
      <c r="Y94" t="s">
        <v>428</v>
      </c>
      <c r="Z94" t="s">
        <v>97</v>
      </c>
      <c r="AA94" s="39">
        <v>1</v>
      </c>
      <c r="AB94">
        <v>7879</v>
      </c>
      <c r="AC94" s="70" t="s">
        <v>436</v>
      </c>
      <c r="AD94" s="67" t="s">
        <v>433</v>
      </c>
      <c r="AE94">
        <v>1</v>
      </c>
      <c r="AF94">
        <v>1</v>
      </c>
      <c r="AG94" s="39">
        <v>1</v>
      </c>
      <c r="AH94" t="s">
        <v>422</v>
      </c>
      <c r="AI94" s="46">
        <v>8262639990</v>
      </c>
      <c r="AJ94" s="69">
        <v>5000698615</v>
      </c>
      <c r="AK94" s="49">
        <v>55045249</v>
      </c>
      <c r="AL94" s="48">
        <v>1</v>
      </c>
      <c r="AM94" s="46">
        <v>55045249</v>
      </c>
      <c r="AN94" t="s">
        <v>422</v>
      </c>
      <c r="AO94" t="s">
        <v>422</v>
      </c>
      <c r="AP94" s="67" t="s">
        <v>536</v>
      </c>
    </row>
    <row r="95" spans="2:42" ht="25" customHeight="1">
      <c r="B95">
        <v>119</v>
      </c>
      <c r="C95" t="str">
        <f>VLOOKUP(B95,LISTAS!$A$2:$B$76,2,0)</f>
        <v>Secretaría Distrital de Cultura, Recreación y Deporte</v>
      </c>
      <c r="D95">
        <v>10</v>
      </c>
      <c r="E95">
        <f>VLOOKUP(D95,LISTAS!$C$2:$D$59,2,0)</f>
        <v>2019</v>
      </c>
      <c r="F95" t="str">
        <f>VLOOKUP(D95,LISTAS!$C$2:$E$59,3,0)</f>
        <v>DOCUMENTO CONPES D.C.</v>
      </c>
      <c r="G95" t="str">
        <f>VLOOKUP(D95,LISTAS!$C$2:$F$59,4,0)</f>
        <v xml:space="preserve">Política Pública de Cultura Ciudadana </v>
      </c>
      <c r="H95" t="str">
        <f>VLOOKUP(D95,LISTAS!$C$2:$G$59,5,0)</f>
        <v>Cultura Ciudadana</v>
      </c>
      <c r="I95" t="str">
        <f>VLOOKUP(D95,LISTAS!$C$2:$H$59,6,0)</f>
        <v>2019-2038</v>
      </c>
      <c r="J95" t="str">
        <f>VLOOKUP(D95,LISTAS!$C$2:$I$59,7,0)</f>
        <v>Cultura, recreación y deporte</v>
      </c>
      <c r="K95" s="67" t="s">
        <v>424</v>
      </c>
      <c r="L95" s="10" t="s">
        <v>422</v>
      </c>
      <c r="M95" s="145">
        <v>0.25</v>
      </c>
      <c r="N95" t="s">
        <v>422</v>
      </c>
      <c r="O95" t="s">
        <v>422</v>
      </c>
      <c r="P95" t="s">
        <v>422</v>
      </c>
      <c r="Q95" t="s">
        <v>83</v>
      </c>
      <c r="R95" t="s">
        <v>430</v>
      </c>
      <c r="S95" t="s">
        <v>431</v>
      </c>
      <c r="T95" t="s">
        <v>76</v>
      </c>
      <c r="U95" s="38" t="s">
        <v>427</v>
      </c>
      <c r="V95">
        <v>11</v>
      </c>
      <c r="W95" s="38" t="str">
        <f>VLOOKUP(V95,LISTAS!$M$2:$N$18,2,0)</f>
        <v>Ciudades y comunidades sostenibles</v>
      </c>
      <c r="X95" t="s">
        <v>432</v>
      </c>
      <c r="Y95" t="s">
        <v>428</v>
      </c>
      <c r="Z95" t="s">
        <v>97</v>
      </c>
      <c r="AA95" s="39">
        <v>1</v>
      </c>
      <c r="AB95">
        <v>7879</v>
      </c>
      <c r="AC95" s="70" t="s">
        <v>436</v>
      </c>
      <c r="AD95" s="67" t="s">
        <v>433</v>
      </c>
      <c r="AE95">
        <v>1</v>
      </c>
      <c r="AF95">
        <v>1</v>
      </c>
      <c r="AG95" s="39">
        <v>1</v>
      </c>
      <c r="AH95" t="s">
        <v>422</v>
      </c>
      <c r="AI95" s="46">
        <v>8262639990</v>
      </c>
      <c r="AJ95" s="69">
        <v>5000644857</v>
      </c>
      <c r="AK95" s="49">
        <v>50511312</v>
      </c>
      <c r="AL95" s="48">
        <v>0.5</v>
      </c>
      <c r="AM95" s="46">
        <v>25255656</v>
      </c>
      <c r="AN95" t="s">
        <v>422</v>
      </c>
      <c r="AO95" t="s">
        <v>422</v>
      </c>
      <c r="AP95" s="67" t="s">
        <v>537</v>
      </c>
    </row>
    <row r="96" spans="2:42" ht="25" customHeight="1">
      <c r="B96">
        <v>119</v>
      </c>
      <c r="C96" t="str">
        <f>VLOOKUP(B96,LISTAS!$A$2:$B$76,2,0)</f>
        <v>Secretaría Distrital de Cultura, Recreación y Deporte</v>
      </c>
      <c r="D96">
        <v>10</v>
      </c>
      <c r="E96">
        <f>VLOOKUP(D96,LISTAS!$C$2:$D$59,2,0)</f>
        <v>2019</v>
      </c>
      <c r="F96" t="str">
        <f>VLOOKUP(D96,LISTAS!$C$2:$E$59,3,0)</f>
        <v>DOCUMENTO CONPES D.C.</v>
      </c>
      <c r="G96" t="str">
        <f>VLOOKUP(D96,LISTAS!$C$2:$F$59,4,0)</f>
        <v xml:space="preserve">Política Pública de Cultura Ciudadana </v>
      </c>
      <c r="H96" t="str">
        <f>VLOOKUP(D96,LISTAS!$C$2:$G$59,5,0)</f>
        <v>Cultura Ciudadana</v>
      </c>
      <c r="I96" t="str">
        <f>VLOOKUP(D96,LISTAS!$C$2:$H$59,6,0)</f>
        <v>2019-2038</v>
      </c>
      <c r="J96" t="str">
        <f>VLOOKUP(D96,LISTAS!$C$2:$I$59,7,0)</f>
        <v>Cultura, recreación y deporte</v>
      </c>
      <c r="K96" s="67" t="s">
        <v>424</v>
      </c>
      <c r="L96" s="10" t="s">
        <v>422</v>
      </c>
      <c r="M96" s="145">
        <v>0.25</v>
      </c>
      <c r="N96" t="s">
        <v>422</v>
      </c>
      <c r="O96" t="s">
        <v>422</v>
      </c>
      <c r="P96" t="s">
        <v>422</v>
      </c>
      <c r="Q96" t="s">
        <v>83</v>
      </c>
      <c r="R96" t="s">
        <v>430</v>
      </c>
      <c r="S96" t="s">
        <v>431</v>
      </c>
      <c r="T96" t="s">
        <v>76</v>
      </c>
      <c r="U96" s="38" t="s">
        <v>427</v>
      </c>
      <c r="V96">
        <v>11</v>
      </c>
      <c r="W96" s="38" t="str">
        <f>VLOOKUP(V96,LISTAS!$M$2:$N$18,2,0)</f>
        <v>Ciudades y comunidades sostenibles</v>
      </c>
      <c r="X96" t="s">
        <v>432</v>
      </c>
      <c r="Y96" t="s">
        <v>428</v>
      </c>
      <c r="Z96" t="s">
        <v>97</v>
      </c>
      <c r="AA96" s="39">
        <v>1</v>
      </c>
      <c r="AB96" s="71">
        <v>7879</v>
      </c>
      <c r="AC96" s="38" t="s">
        <v>436</v>
      </c>
      <c r="AD96" s="67" t="s">
        <v>433</v>
      </c>
      <c r="AE96">
        <v>1</v>
      </c>
      <c r="AF96">
        <v>1</v>
      </c>
      <c r="AG96" s="39">
        <v>1</v>
      </c>
      <c r="AH96" t="s">
        <v>422</v>
      </c>
      <c r="AI96" s="46">
        <v>8262639990</v>
      </c>
      <c r="AJ96" s="69">
        <v>5000639521</v>
      </c>
      <c r="AK96" s="49">
        <v>551062377</v>
      </c>
      <c r="AL96" s="52">
        <v>0.95</v>
      </c>
      <c r="AM96" s="46">
        <v>523509258.14999998</v>
      </c>
      <c r="AN96" t="s">
        <v>422</v>
      </c>
      <c r="AO96" t="s">
        <v>422</v>
      </c>
      <c r="AP96" s="53" t="s">
        <v>538</v>
      </c>
    </row>
    <row r="97" spans="2:42" ht="25" customHeight="1">
      <c r="B97">
        <v>119</v>
      </c>
      <c r="C97" t="str">
        <f>VLOOKUP(B97,LISTAS!$A$2:$B$76,2,0)</f>
        <v>Secretaría Distrital de Cultura, Recreación y Deporte</v>
      </c>
      <c r="D97">
        <v>10</v>
      </c>
      <c r="E97">
        <f>VLOOKUP(D97,LISTAS!$C$2:$D$59,2,0)</f>
        <v>2019</v>
      </c>
      <c r="F97" t="str">
        <f>VLOOKUP(D97,LISTAS!$C$2:$E$59,3,0)</f>
        <v>DOCUMENTO CONPES D.C.</v>
      </c>
      <c r="G97" t="str">
        <f>VLOOKUP(D97,LISTAS!$C$2:$F$59,4,0)</f>
        <v xml:space="preserve">Política Pública de Cultura Ciudadana </v>
      </c>
      <c r="H97" t="str">
        <f>VLOOKUP(D97,LISTAS!$C$2:$G$59,5,0)</f>
        <v>Cultura Ciudadana</v>
      </c>
      <c r="I97" t="str">
        <f>VLOOKUP(D97,LISTAS!$C$2:$H$59,6,0)</f>
        <v>2019-2038</v>
      </c>
      <c r="J97" t="str">
        <f>VLOOKUP(D97,LISTAS!$C$2:$I$59,7,0)</f>
        <v>Cultura, recreación y deporte</v>
      </c>
      <c r="K97" s="67" t="s">
        <v>424</v>
      </c>
      <c r="L97" s="10" t="s">
        <v>422</v>
      </c>
      <c r="M97" s="145">
        <v>0.25</v>
      </c>
      <c r="N97" t="s">
        <v>422</v>
      </c>
      <c r="O97" t="s">
        <v>422</v>
      </c>
      <c r="P97" t="s">
        <v>422</v>
      </c>
      <c r="Q97" t="s">
        <v>83</v>
      </c>
      <c r="R97" t="s">
        <v>430</v>
      </c>
      <c r="S97" t="s">
        <v>431</v>
      </c>
      <c r="T97" t="s">
        <v>76</v>
      </c>
      <c r="U97" s="38" t="s">
        <v>427</v>
      </c>
      <c r="V97">
        <v>11</v>
      </c>
      <c r="W97" s="38" t="str">
        <f>VLOOKUP(V97,LISTAS!$M$2:$N$18,2,0)</f>
        <v>Ciudades y comunidades sostenibles</v>
      </c>
      <c r="X97" t="s">
        <v>432</v>
      </c>
      <c r="Y97" t="s">
        <v>428</v>
      </c>
      <c r="Z97" t="s">
        <v>97</v>
      </c>
      <c r="AA97" s="39">
        <v>1</v>
      </c>
      <c r="AB97" s="71">
        <v>7879</v>
      </c>
      <c r="AC97" s="38" t="s">
        <v>436</v>
      </c>
      <c r="AD97" s="67" t="s">
        <v>433</v>
      </c>
      <c r="AE97">
        <v>1</v>
      </c>
      <c r="AF97">
        <v>1</v>
      </c>
      <c r="AG97" s="39">
        <v>1</v>
      </c>
      <c r="AH97" t="s">
        <v>422</v>
      </c>
      <c r="AI97" s="46">
        <v>8262639990</v>
      </c>
      <c r="AJ97" s="69">
        <v>5000689066</v>
      </c>
      <c r="AK97" s="49">
        <v>205593566</v>
      </c>
      <c r="AL97" s="47">
        <v>1</v>
      </c>
      <c r="AM97" s="46">
        <v>205593566</v>
      </c>
      <c r="AN97" t="s">
        <v>422</v>
      </c>
      <c r="AO97" t="s">
        <v>422</v>
      </c>
      <c r="AP97" s="70" t="s">
        <v>539</v>
      </c>
    </row>
    <row r="98" spans="2:42" ht="25" customHeight="1">
      <c r="B98">
        <v>119</v>
      </c>
      <c r="C98" t="str">
        <f>VLOOKUP(B98,LISTAS!$A$2:$B$76,2,0)</f>
        <v>Secretaría Distrital de Cultura, Recreación y Deporte</v>
      </c>
      <c r="D98">
        <v>10</v>
      </c>
      <c r="E98">
        <f>VLOOKUP(D98,LISTAS!$C$2:$D$59,2,0)</f>
        <v>2019</v>
      </c>
      <c r="F98" t="str">
        <f>VLOOKUP(D98,LISTAS!$C$2:$E$59,3,0)</f>
        <v>DOCUMENTO CONPES D.C.</v>
      </c>
      <c r="G98" t="str">
        <f>VLOOKUP(D98,LISTAS!$C$2:$F$59,4,0)</f>
        <v xml:space="preserve">Política Pública de Cultura Ciudadana </v>
      </c>
      <c r="H98" t="str">
        <f>VLOOKUP(D98,LISTAS!$C$2:$G$59,5,0)</f>
        <v>Cultura Ciudadana</v>
      </c>
      <c r="I98" t="str">
        <f>VLOOKUP(D98,LISTAS!$C$2:$H$59,6,0)</f>
        <v>2019-2038</v>
      </c>
      <c r="J98" t="str">
        <f>VLOOKUP(D98,LISTAS!$C$2:$I$59,7,0)</f>
        <v>Cultura, recreación y deporte</v>
      </c>
      <c r="K98" s="67" t="s">
        <v>424</v>
      </c>
      <c r="L98" s="10" t="s">
        <v>422</v>
      </c>
      <c r="M98" s="145">
        <v>0.25</v>
      </c>
      <c r="N98" t="s">
        <v>422</v>
      </c>
      <c r="O98" t="s">
        <v>422</v>
      </c>
      <c r="P98" t="s">
        <v>422</v>
      </c>
      <c r="Q98" t="s">
        <v>83</v>
      </c>
      <c r="R98" t="s">
        <v>430</v>
      </c>
      <c r="S98" t="s">
        <v>431</v>
      </c>
      <c r="T98" t="s">
        <v>76</v>
      </c>
      <c r="U98" s="38" t="s">
        <v>427</v>
      </c>
      <c r="V98">
        <v>11</v>
      </c>
      <c r="W98" s="38" t="str">
        <f>VLOOKUP(V98,LISTAS!$M$2:$N$18,2,0)</f>
        <v>Ciudades y comunidades sostenibles</v>
      </c>
      <c r="X98" t="s">
        <v>432</v>
      </c>
      <c r="Y98" t="s">
        <v>428</v>
      </c>
      <c r="Z98" t="s">
        <v>97</v>
      </c>
      <c r="AA98" s="39">
        <v>1</v>
      </c>
      <c r="AB98" s="71">
        <v>7879</v>
      </c>
      <c r="AC98" s="38" t="s">
        <v>436</v>
      </c>
      <c r="AD98" s="67" t="s">
        <v>433</v>
      </c>
      <c r="AE98">
        <v>1</v>
      </c>
      <c r="AF98">
        <v>1</v>
      </c>
      <c r="AG98" s="39">
        <v>1</v>
      </c>
      <c r="AH98" t="s">
        <v>422</v>
      </c>
      <c r="AI98" s="46">
        <v>8262639990</v>
      </c>
      <c r="AJ98" s="69">
        <v>5000689067</v>
      </c>
      <c r="AK98" s="49">
        <v>69937623</v>
      </c>
      <c r="AL98" s="47">
        <v>1</v>
      </c>
      <c r="AM98" s="46">
        <v>69937623</v>
      </c>
      <c r="AN98" t="s">
        <v>422</v>
      </c>
      <c r="AO98" t="s">
        <v>422</v>
      </c>
      <c r="AP98" s="70" t="s">
        <v>540</v>
      </c>
    </row>
    <row r="99" spans="2:42" ht="25" customHeight="1">
      <c r="B99">
        <v>119</v>
      </c>
      <c r="C99" t="str">
        <f>VLOOKUP(B99,LISTAS!$A$2:$B$76,2,0)</f>
        <v>Secretaría Distrital de Cultura, Recreación y Deporte</v>
      </c>
      <c r="D99">
        <v>10</v>
      </c>
      <c r="E99">
        <f>VLOOKUP(D99,LISTAS!$C$2:$D$59,2,0)</f>
        <v>2019</v>
      </c>
      <c r="F99" t="str">
        <f>VLOOKUP(D99,LISTAS!$C$2:$E$59,3,0)</f>
        <v>DOCUMENTO CONPES D.C.</v>
      </c>
      <c r="G99" t="str">
        <f>VLOOKUP(D99,LISTAS!$C$2:$F$59,4,0)</f>
        <v xml:space="preserve">Política Pública de Cultura Ciudadana </v>
      </c>
      <c r="H99" t="str">
        <f>VLOOKUP(D99,LISTAS!$C$2:$G$59,5,0)</f>
        <v>Cultura Ciudadana</v>
      </c>
      <c r="I99" t="str">
        <f>VLOOKUP(D99,LISTAS!$C$2:$H$59,6,0)</f>
        <v>2019-2038</v>
      </c>
      <c r="J99" t="str">
        <f>VLOOKUP(D99,LISTAS!$C$2:$I$59,7,0)</f>
        <v>Cultura, recreación y deporte</v>
      </c>
      <c r="K99" s="67" t="s">
        <v>424</v>
      </c>
      <c r="L99" s="10" t="s">
        <v>422</v>
      </c>
      <c r="M99" s="145">
        <v>0.25</v>
      </c>
      <c r="N99" t="s">
        <v>422</v>
      </c>
      <c r="O99" t="s">
        <v>422</v>
      </c>
      <c r="P99" t="s">
        <v>422</v>
      </c>
      <c r="Q99" t="s">
        <v>83</v>
      </c>
      <c r="R99" t="s">
        <v>430</v>
      </c>
      <c r="S99" t="s">
        <v>431</v>
      </c>
      <c r="T99" t="s">
        <v>76</v>
      </c>
      <c r="U99" s="38" t="s">
        <v>427</v>
      </c>
      <c r="V99">
        <v>11</v>
      </c>
      <c r="W99" s="38" t="str">
        <f>VLOOKUP(V99,LISTAS!$M$2:$N$18,2,0)</f>
        <v>Ciudades y comunidades sostenibles</v>
      </c>
      <c r="X99" t="s">
        <v>432</v>
      </c>
      <c r="Y99" t="s">
        <v>428</v>
      </c>
      <c r="Z99" t="s">
        <v>97</v>
      </c>
      <c r="AA99" s="39">
        <v>1</v>
      </c>
      <c r="AB99" s="71">
        <v>7879</v>
      </c>
      <c r="AC99" s="38" t="s">
        <v>436</v>
      </c>
      <c r="AD99" s="67" t="s">
        <v>433</v>
      </c>
      <c r="AE99">
        <v>1</v>
      </c>
      <c r="AF99">
        <v>1</v>
      </c>
      <c r="AG99" s="39">
        <v>1</v>
      </c>
      <c r="AH99" t="s">
        <v>422</v>
      </c>
      <c r="AI99" s="46">
        <v>8262639990</v>
      </c>
      <c r="AJ99" s="69">
        <v>5000696223</v>
      </c>
      <c r="AK99" s="49">
        <v>50000000</v>
      </c>
      <c r="AL99" s="47">
        <v>1</v>
      </c>
      <c r="AM99" s="46">
        <v>50000000</v>
      </c>
      <c r="AN99" t="s">
        <v>422</v>
      </c>
      <c r="AO99" t="s">
        <v>422</v>
      </c>
      <c r="AP99" s="70" t="s">
        <v>541</v>
      </c>
    </row>
    <row r="100" spans="2:42" ht="25" customHeight="1">
      <c r="B100">
        <v>119</v>
      </c>
      <c r="C100" t="str">
        <f>VLOOKUP(B100,LISTAS!$A$2:$B$76,2,0)</f>
        <v>Secretaría Distrital de Cultura, Recreación y Deporte</v>
      </c>
      <c r="D100">
        <v>10</v>
      </c>
      <c r="E100">
        <f>VLOOKUP(D100,LISTAS!$C$2:$D$59,2,0)</f>
        <v>2019</v>
      </c>
      <c r="F100" t="str">
        <f>VLOOKUP(D100,LISTAS!$C$2:$E$59,3,0)</f>
        <v>DOCUMENTO CONPES D.C.</v>
      </c>
      <c r="G100" t="str">
        <f>VLOOKUP(D100,LISTAS!$C$2:$F$59,4,0)</f>
        <v xml:space="preserve">Política Pública de Cultura Ciudadana </v>
      </c>
      <c r="H100" t="str">
        <f>VLOOKUP(D100,LISTAS!$C$2:$G$59,5,0)</f>
        <v>Cultura Ciudadana</v>
      </c>
      <c r="I100" t="str">
        <f>VLOOKUP(D100,LISTAS!$C$2:$H$59,6,0)</f>
        <v>2019-2038</v>
      </c>
      <c r="J100" t="str">
        <f>VLOOKUP(D100,LISTAS!$C$2:$I$59,7,0)</f>
        <v>Cultura, recreación y deporte</v>
      </c>
      <c r="K100" s="67" t="s">
        <v>424</v>
      </c>
      <c r="L100" s="10" t="s">
        <v>422</v>
      </c>
      <c r="M100" s="145">
        <v>0.25</v>
      </c>
      <c r="N100" t="s">
        <v>422</v>
      </c>
      <c r="O100" t="s">
        <v>422</v>
      </c>
      <c r="P100" t="s">
        <v>422</v>
      </c>
      <c r="Q100" t="s">
        <v>83</v>
      </c>
      <c r="R100" t="s">
        <v>430</v>
      </c>
      <c r="S100" t="s">
        <v>431</v>
      </c>
      <c r="T100" t="s">
        <v>76</v>
      </c>
      <c r="U100" s="38" t="s">
        <v>427</v>
      </c>
      <c r="V100">
        <v>11</v>
      </c>
      <c r="W100" s="38" t="str">
        <f>VLOOKUP(V100,LISTAS!$M$2:$N$18,2,0)</f>
        <v>Ciudades y comunidades sostenibles</v>
      </c>
      <c r="X100" t="s">
        <v>432</v>
      </c>
      <c r="Y100" t="s">
        <v>428</v>
      </c>
      <c r="Z100" t="s">
        <v>97</v>
      </c>
      <c r="AA100" s="39">
        <v>1</v>
      </c>
      <c r="AB100" s="71">
        <v>7879</v>
      </c>
      <c r="AC100" s="38" t="s">
        <v>436</v>
      </c>
      <c r="AD100" s="67" t="s">
        <v>433</v>
      </c>
      <c r="AE100">
        <v>1</v>
      </c>
      <c r="AF100">
        <v>1</v>
      </c>
      <c r="AG100" s="39">
        <v>1</v>
      </c>
      <c r="AH100" t="s">
        <v>422</v>
      </c>
      <c r="AI100" s="46">
        <v>8262639990</v>
      </c>
      <c r="AJ100" s="69">
        <v>5000702653</v>
      </c>
      <c r="AK100" s="49">
        <v>1580000000</v>
      </c>
      <c r="AL100" s="47">
        <v>1</v>
      </c>
      <c r="AM100" s="46">
        <v>1580000000</v>
      </c>
      <c r="AN100" t="s">
        <v>422</v>
      </c>
      <c r="AO100" t="s">
        <v>422</v>
      </c>
      <c r="AP100" s="70" t="s">
        <v>542</v>
      </c>
    </row>
    <row r="101" spans="2:42" ht="25" customHeight="1">
      <c r="B101">
        <v>119</v>
      </c>
      <c r="C101" t="str">
        <f>VLOOKUP(B101,LISTAS!$A$2:$B$76,2,0)</f>
        <v>Secretaría Distrital de Cultura, Recreación y Deporte</v>
      </c>
      <c r="D101">
        <v>10</v>
      </c>
      <c r="E101">
        <f>VLOOKUP(D101,LISTAS!$C$2:$D$59,2,0)</f>
        <v>2019</v>
      </c>
      <c r="F101" t="str">
        <f>VLOOKUP(D101,LISTAS!$C$2:$E$59,3,0)</f>
        <v>DOCUMENTO CONPES D.C.</v>
      </c>
      <c r="G101" t="str">
        <f>VLOOKUP(D101,LISTAS!$C$2:$F$59,4,0)</f>
        <v xml:space="preserve">Política Pública de Cultura Ciudadana </v>
      </c>
      <c r="H101" t="str">
        <f>VLOOKUP(D101,LISTAS!$C$2:$G$59,5,0)</f>
        <v>Cultura Ciudadana</v>
      </c>
      <c r="I101" t="str">
        <f>VLOOKUP(D101,LISTAS!$C$2:$H$59,6,0)</f>
        <v>2019-2038</v>
      </c>
      <c r="J101" t="str">
        <f>VLOOKUP(D101,LISTAS!$C$2:$I$59,7,0)</f>
        <v>Cultura, recreación y deporte</v>
      </c>
      <c r="K101" s="67" t="s">
        <v>424</v>
      </c>
      <c r="L101" s="10" t="s">
        <v>422</v>
      </c>
      <c r="M101" s="145">
        <v>0.25</v>
      </c>
      <c r="N101" t="s">
        <v>422</v>
      </c>
      <c r="O101" t="s">
        <v>422</v>
      </c>
      <c r="P101" t="s">
        <v>422</v>
      </c>
      <c r="Q101" t="s">
        <v>83</v>
      </c>
      <c r="R101" t="s">
        <v>430</v>
      </c>
      <c r="S101" t="s">
        <v>431</v>
      </c>
      <c r="T101" t="s">
        <v>76</v>
      </c>
      <c r="U101" s="38" t="s">
        <v>427</v>
      </c>
      <c r="V101">
        <v>11</v>
      </c>
      <c r="W101" s="38" t="str">
        <f>VLOOKUP(V101,LISTAS!$M$2:$N$18,2,0)</f>
        <v>Ciudades y comunidades sostenibles</v>
      </c>
      <c r="X101" t="s">
        <v>432</v>
      </c>
      <c r="Y101" t="s">
        <v>428</v>
      </c>
      <c r="Z101" t="s">
        <v>97</v>
      </c>
      <c r="AA101" s="39">
        <v>1</v>
      </c>
      <c r="AB101" s="71">
        <v>7991</v>
      </c>
      <c r="AC101" s="38" t="s">
        <v>437</v>
      </c>
      <c r="AD101" s="67" t="s">
        <v>434</v>
      </c>
      <c r="AE101">
        <v>8</v>
      </c>
      <c r="AF101">
        <v>8</v>
      </c>
      <c r="AG101" s="39">
        <v>1</v>
      </c>
      <c r="AH101" t="s">
        <v>422</v>
      </c>
      <c r="AI101" s="46">
        <v>8262639990</v>
      </c>
      <c r="AJ101" s="69">
        <v>5000733140</v>
      </c>
      <c r="AK101" s="49">
        <v>803162795</v>
      </c>
      <c r="AL101" s="52">
        <v>0.95</v>
      </c>
      <c r="AM101" s="46">
        <v>763004655.25</v>
      </c>
      <c r="AN101" t="s">
        <v>422</v>
      </c>
      <c r="AO101" t="s">
        <v>422</v>
      </c>
      <c r="AP101" s="53" t="s">
        <v>543</v>
      </c>
    </row>
    <row r="102" spans="2:42" ht="25" customHeight="1">
      <c r="B102">
        <v>119</v>
      </c>
      <c r="C102" t="str">
        <f>VLOOKUP(B102,LISTAS!$A$2:$B$76,2,0)</f>
        <v>Secretaría Distrital de Cultura, Recreación y Deporte</v>
      </c>
      <c r="D102">
        <v>10</v>
      </c>
      <c r="E102">
        <f>VLOOKUP(D102,LISTAS!$C$2:$D$59,2,0)</f>
        <v>2019</v>
      </c>
      <c r="F102" t="str">
        <f>VLOOKUP(D102,LISTAS!$C$2:$E$59,3,0)</f>
        <v>DOCUMENTO CONPES D.C.</v>
      </c>
      <c r="G102" t="str">
        <f>VLOOKUP(D102,LISTAS!$C$2:$F$59,4,0)</f>
        <v xml:space="preserve">Política Pública de Cultura Ciudadana </v>
      </c>
      <c r="H102" t="str">
        <f>VLOOKUP(D102,LISTAS!$C$2:$G$59,5,0)</f>
        <v>Cultura Ciudadana</v>
      </c>
      <c r="I102" t="str">
        <f>VLOOKUP(D102,LISTAS!$C$2:$H$59,6,0)</f>
        <v>2019-2038</v>
      </c>
      <c r="J102" t="str">
        <f>VLOOKUP(D102,LISTAS!$C$2:$I$59,7,0)</f>
        <v>Cultura, recreación y deporte</v>
      </c>
      <c r="K102" s="67" t="s">
        <v>424</v>
      </c>
      <c r="L102" s="10" t="s">
        <v>422</v>
      </c>
      <c r="M102" s="145">
        <v>0.25</v>
      </c>
      <c r="N102" t="s">
        <v>422</v>
      </c>
      <c r="O102" t="s">
        <v>422</v>
      </c>
      <c r="P102" t="s">
        <v>422</v>
      </c>
      <c r="Q102" t="s">
        <v>83</v>
      </c>
      <c r="R102" t="s">
        <v>430</v>
      </c>
      <c r="S102" t="s">
        <v>431</v>
      </c>
      <c r="T102" t="s">
        <v>76</v>
      </c>
      <c r="U102" s="38" t="s">
        <v>427</v>
      </c>
      <c r="V102">
        <v>11</v>
      </c>
      <c r="W102" s="38" t="str">
        <f>VLOOKUP(V102,LISTAS!$M$2:$N$18,2,0)</f>
        <v>Ciudades y comunidades sostenibles</v>
      </c>
      <c r="X102" t="s">
        <v>432</v>
      </c>
      <c r="Y102" t="s">
        <v>428</v>
      </c>
      <c r="Z102" t="s">
        <v>97</v>
      </c>
      <c r="AA102" s="39">
        <v>1</v>
      </c>
      <c r="AB102" s="71">
        <v>7991</v>
      </c>
      <c r="AC102" s="38" t="s">
        <v>437</v>
      </c>
      <c r="AD102" s="67" t="s">
        <v>434</v>
      </c>
      <c r="AE102">
        <v>8</v>
      </c>
      <c r="AF102">
        <v>8</v>
      </c>
      <c r="AG102" s="39">
        <v>1</v>
      </c>
      <c r="AH102" t="s">
        <v>422</v>
      </c>
      <c r="AI102" s="46">
        <v>8262639990</v>
      </c>
      <c r="AJ102" s="69">
        <v>5000786674</v>
      </c>
      <c r="AK102" s="49">
        <v>279600823</v>
      </c>
      <c r="AL102" s="52">
        <v>0.95</v>
      </c>
      <c r="AM102" s="46">
        <v>265620781.84999999</v>
      </c>
      <c r="AN102" t="s">
        <v>422</v>
      </c>
      <c r="AO102" t="s">
        <v>422</v>
      </c>
      <c r="AP102" s="53" t="s">
        <v>544</v>
      </c>
    </row>
    <row r="103" spans="2:42" ht="25" customHeight="1">
      <c r="B103">
        <v>119</v>
      </c>
      <c r="C103" t="str">
        <f>VLOOKUP(B103,LISTAS!$A$2:$B$76,2,0)</f>
        <v>Secretaría Distrital de Cultura, Recreación y Deporte</v>
      </c>
      <c r="D103">
        <v>10</v>
      </c>
      <c r="E103">
        <f>VLOOKUP(D103,LISTAS!$C$2:$D$59,2,0)</f>
        <v>2019</v>
      </c>
      <c r="F103" t="str">
        <f>VLOOKUP(D103,LISTAS!$C$2:$E$59,3,0)</f>
        <v>DOCUMENTO CONPES D.C.</v>
      </c>
      <c r="G103" t="str">
        <f>VLOOKUP(D103,LISTAS!$C$2:$F$59,4,0)</f>
        <v xml:space="preserve">Política Pública de Cultura Ciudadana </v>
      </c>
      <c r="H103" t="str">
        <f>VLOOKUP(D103,LISTAS!$C$2:$G$59,5,0)</f>
        <v>Cultura Ciudadana</v>
      </c>
      <c r="I103" t="str">
        <f>VLOOKUP(D103,LISTAS!$C$2:$H$59,6,0)</f>
        <v>2019-2038</v>
      </c>
      <c r="J103" t="str">
        <f>VLOOKUP(D103,LISTAS!$C$2:$I$59,7,0)</f>
        <v>Cultura, recreación y deporte</v>
      </c>
      <c r="K103" s="67" t="s">
        <v>424</v>
      </c>
      <c r="L103" s="10" t="s">
        <v>422</v>
      </c>
      <c r="M103" s="145">
        <v>0.25</v>
      </c>
      <c r="N103" t="s">
        <v>422</v>
      </c>
      <c r="O103" t="s">
        <v>422</v>
      </c>
      <c r="P103" t="s">
        <v>422</v>
      </c>
      <c r="Q103" t="s">
        <v>83</v>
      </c>
      <c r="R103" t="s">
        <v>430</v>
      </c>
      <c r="S103" t="s">
        <v>431</v>
      </c>
      <c r="T103" t="s">
        <v>76</v>
      </c>
      <c r="U103" s="38" t="s">
        <v>427</v>
      </c>
      <c r="V103">
        <v>11</v>
      </c>
      <c r="W103" s="38" t="str">
        <f>VLOOKUP(V103,LISTAS!$M$2:$N$18,2,0)</f>
        <v>Ciudades y comunidades sostenibles</v>
      </c>
      <c r="X103" t="s">
        <v>432</v>
      </c>
      <c r="Y103" t="s">
        <v>428</v>
      </c>
      <c r="Z103" t="s">
        <v>97</v>
      </c>
      <c r="AA103" s="39">
        <v>1</v>
      </c>
      <c r="AB103" s="71">
        <v>7991</v>
      </c>
      <c r="AC103" s="38" t="s">
        <v>437</v>
      </c>
      <c r="AD103" s="67" t="s">
        <v>434</v>
      </c>
      <c r="AE103">
        <v>8</v>
      </c>
      <c r="AF103">
        <v>8</v>
      </c>
      <c r="AG103" s="39">
        <v>1</v>
      </c>
      <c r="AH103" t="s">
        <v>422</v>
      </c>
      <c r="AI103" s="46">
        <v>8262639990</v>
      </c>
      <c r="AJ103" s="69">
        <v>5000715930</v>
      </c>
      <c r="AK103" s="49">
        <v>600000000</v>
      </c>
      <c r="AL103" s="47">
        <v>1</v>
      </c>
      <c r="AM103" s="46">
        <v>600000000</v>
      </c>
      <c r="AN103" t="s">
        <v>422</v>
      </c>
      <c r="AO103" t="s">
        <v>422</v>
      </c>
      <c r="AP103" s="70" t="s">
        <v>545</v>
      </c>
    </row>
    <row r="104" spans="2:42" ht="25" customHeight="1">
      <c r="B104">
        <v>119</v>
      </c>
      <c r="C104" t="str">
        <f>VLOOKUP(B104,LISTAS!$A$2:$B$76,2,0)</f>
        <v>Secretaría Distrital de Cultura, Recreación y Deporte</v>
      </c>
      <c r="D104">
        <v>10</v>
      </c>
      <c r="E104">
        <f>VLOOKUP(D104,LISTAS!$C$2:$D$59,2,0)</f>
        <v>2019</v>
      </c>
      <c r="F104" t="str">
        <f>VLOOKUP(D104,LISTAS!$C$2:$E$59,3,0)</f>
        <v>DOCUMENTO CONPES D.C.</v>
      </c>
      <c r="G104" t="str">
        <f>VLOOKUP(D104,LISTAS!$C$2:$F$59,4,0)</f>
        <v xml:space="preserve">Política Pública de Cultura Ciudadana </v>
      </c>
      <c r="H104" t="str">
        <f>VLOOKUP(D104,LISTAS!$C$2:$G$59,5,0)</f>
        <v>Cultura Ciudadana</v>
      </c>
      <c r="I104" t="str">
        <f>VLOOKUP(D104,LISTAS!$C$2:$H$59,6,0)</f>
        <v>2019-2038</v>
      </c>
      <c r="J104" t="str">
        <f>VLOOKUP(D104,LISTAS!$C$2:$I$59,7,0)</f>
        <v>Cultura, recreación y deporte</v>
      </c>
      <c r="K104" s="67" t="s">
        <v>424</v>
      </c>
      <c r="L104" s="10" t="s">
        <v>422</v>
      </c>
      <c r="M104" s="145">
        <v>0.25</v>
      </c>
      <c r="N104" t="s">
        <v>422</v>
      </c>
      <c r="O104" t="s">
        <v>422</v>
      </c>
      <c r="P104" t="s">
        <v>422</v>
      </c>
      <c r="Q104" t="s">
        <v>83</v>
      </c>
      <c r="R104" t="s">
        <v>430</v>
      </c>
      <c r="S104" t="s">
        <v>431</v>
      </c>
      <c r="T104" t="s">
        <v>76</v>
      </c>
      <c r="U104" s="38" t="s">
        <v>427</v>
      </c>
      <c r="V104">
        <v>11</v>
      </c>
      <c r="W104" s="38" t="str">
        <f>VLOOKUP(V104,LISTAS!$M$2:$N$18,2,0)</f>
        <v>Ciudades y comunidades sostenibles</v>
      </c>
      <c r="X104" t="s">
        <v>432</v>
      </c>
      <c r="Y104" t="s">
        <v>428</v>
      </c>
      <c r="Z104" t="s">
        <v>97</v>
      </c>
      <c r="AA104" s="39">
        <v>1</v>
      </c>
      <c r="AB104" s="71">
        <v>7991</v>
      </c>
      <c r="AC104" s="38" t="s">
        <v>437</v>
      </c>
      <c r="AD104" s="67" t="s">
        <v>434</v>
      </c>
      <c r="AE104">
        <v>8</v>
      </c>
      <c r="AF104">
        <v>8</v>
      </c>
      <c r="AG104" s="39">
        <v>1</v>
      </c>
      <c r="AH104" t="s">
        <v>422</v>
      </c>
      <c r="AI104" s="46">
        <v>8262639990</v>
      </c>
      <c r="AJ104" s="69">
        <v>5000750353</v>
      </c>
      <c r="AK104" s="49">
        <v>200000000</v>
      </c>
      <c r="AL104" s="47">
        <v>1</v>
      </c>
      <c r="AM104" s="46">
        <v>200000000</v>
      </c>
      <c r="AN104" t="s">
        <v>422</v>
      </c>
      <c r="AO104" t="s">
        <v>422</v>
      </c>
      <c r="AP104" s="70" t="s">
        <v>546</v>
      </c>
    </row>
    <row r="105" spans="2:42" ht="25" customHeight="1">
      <c r="B105">
        <v>119</v>
      </c>
      <c r="C105" t="str">
        <f>VLOOKUP(B105,LISTAS!$A$2:$B$76,2,0)</f>
        <v>Secretaría Distrital de Cultura, Recreación y Deporte</v>
      </c>
      <c r="D105">
        <v>10</v>
      </c>
      <c r="E105">
        <f>VLOOKUP(D105,LISTAS!$C$2:$D$59,2,0)</f>
        <v>2019</v>
      </c>
      <c r="F105" t="str">
        <f>VLOOKUP(D105,LISTAS!$C$2:$E$59,3,0)</f>
        <v>DOCUMENTO CONPES D.C.</v>
      </c>
      <c r="G105" t="str">
        <f>VLOOKUP(D105,LISTAS!$C$2:$F$59,4,0)</f>
        <v xml:space="preserve">Política Pública de Cultura Ciudadana </v>
      </c>
      <c r="H105" t="str">
        <f>VLOOKUP(D105,LISTAS!$C$2:$G$59,5,0)</f>
        <v>Cultura Ciudadana</v>
      </c>
      <c r="I105" t="str">
        <f>VLOOKUP(D105,LISTAS!$C$2:$H$59,6,0)</f>
        <v>2019-2038</v>
      </c>
      <c r="J105" t="str">
        <f>VLOOKUP(D105,LISTAS!$C$2:$I$59,7,0)</f>
        <v>Cultura, recreación y deporte</v>
      </c>
      <c r="K105" s="67" t="s">
        <v>424</v>
      </c>
      <c r="L105" s="10" t="s">
        <v>422</v>
      </c>
      <c r="M105" s="145">
        <v>0.25</v>
      </c>
      <c r="N105" t="s">
        <v>422</v>
      </c>
      <c r="O105" t="s">
        <v>422</v>
      </c>
      <c r="P105" t="s">
        <v>422</v>
      </c>
      <c r="Q105" t="s">
        <v>83</v>
      </c>
      <c r="R105" t="s">
        <v>430</v>
      </c>
      <c r="S105" t="s">
        <v>431</v>
      </c>
      <c r="T105" t="s">
        <v>76</v>
      </c>
      <c r="U105" s="38" t="s">
        <v>427</v>
      </c>
      <c r="V105">
        <v>11</v>
      </c>
      <c r="W105" s="38" t="str">
        <f>VLOOKUP(V105,LISTAS!$M$2:$N$18,2,0)</f>
        <v>Ciudades y comunidades sostenibles</v>
      </c>
      <c r="X105" t="s">
        <v>432</v>
      </c>
      <c r="Y105" t="s">
        <v>428</v>
      </c>
      <c r="Z105" t="s">
        <v>97</v>
      </c>
      <c r="AA105" s="39">
        <v>1</v>
      </c>
      <c r="AB105" s="71">
        <v>7991</v>
      </c>
      <c r="AC105" s="38" t="s">
        <v>437</v>
      </c>
      <c r="AD105" s="67" t="s">
        <v>434</v>
      </c>
      <c r="AE105">
        <v>8</v>
      </c>
      <c r="AF105">
        <v>8</v>
      </c>
      <c r="AG105" s="39">
        <v>1</v>
      </c>
      <c r="AH105" t="s">
        <v>422</v>
      </c>
      <c r="AI105" s="46">
        <v>8262639990</v>
      </c>
      <c r="AJ105" s="69">
        <v>5000746818</v>
      </c>
      <c r="AK105" s="49">
        <v>58449995</v>
      </c>
      <c r="AL105" s="47">
        <v>1</v>
      </c>
      <c r="AM105" s="46">
        <v>58449995</v>
      </c>
      <c r="AN105" t="s">
        <v>422</v>
      </c>
      <c r="AO105" t="s">
        <v>422</v>
      </c>
      <c r="AP105" s="70" t="s">
        <v>547</v>
      </c>
    </row>
    <row r="106" spans="2:42" ht="25" customHeight="1">
      <c r="B106">
        <v>119</v>
      </c>
      <c r="C106" t="str">
        <f>VLOOKUP(B106,LISTAS!$A$2:$B$76,2,0)</f>
        <v>Secretaría Distrital de Cultura, Recreación y Deporte</v>
      </c>
      <c r="D106">
        <v>10</v>
      </c>
      <c r="E106">
        <f>VLOOKUP(D106,LISTAS!$C$2:$D$59,2,0)</f>
        <v>2019</v>
      </c>
      <c r="F106" t="str">
        <f>VLOOKUP(D106,LISTAS!$C$2:$E$59,3,0)</f>
        <v>DOCUMENTO CONPES D.C.</v>
      </c>
      <c r="G106" t="str">
        <f>VLOOKUP(D106,LISTAS!$C$2:$F$59,4,0)</f>
        <v xml:space="preserve">Política Pública de Cultura Ciudadana </v>
      </c>
      <c r="H106" t="str">
        <f>VLOOKUP(D106,LISTAS!$C$2:$G$59,5,0)</f>
        <v>Cultura Ciudadana</v>
      </c>
      <c r="I106" t="str">
        <f>VLOOKUP(D106,LISTAS!$C$2:$H$59,6,0)</f>
        <v>2019-2038</v>
      </c>
      <c r="J106" t="str">
        <f>VLOOKUP(D106,LISTAS!$C$2:$I$59,7,0)</f>
        <v>Cultura, recreación y deporte</v>
      </c>
      <c r="K106" s="67" t="s">
        <v>424</v>
      </c>
      <c r="L106" s="10" t="s">
        <v>422</v>
      </c>
      <c r="M106" s="145">
        <v>0.25</v>
      </c>
      <c r="N106" t="s">
        <v>422</v>
      </c>
      <c r="O106" t="s">
        <v>422</v>
      </c>
      <c r="P106" t="s">
        <v>422</v>
      </c>
      <c r="Q106" t="s">
        <v>83</v>
      </c>
      <c r="R106" t="s">
        <v>430</v>
      </c>
      <c r="S106" t="s">
        <v>431</v>
      </c>
      <c r="T106" t="s">
        <v>76</v>
      </c>
      <c r="U106" s="38" t="s">
        <v>427</v>
      </c>
      <c r="V106">
        <v>11</v>
      </c>
      <c r="W106" s="38" t="str">
        <f>VLOOKUP(V106,LISTAS!$M$2:$N$18,2,0)</f>
        <v>Ciudades y comunidades sostenibles</v>
      </c>
      <c r="X106" t="s">
        <v>432</v>
      </c>
      <c r="Y106" t="s">
        <v>428</v>
      </c>
      <c r="Z106" t="s">
        <v>97</v>
      </c>
      <c r="AA106" s="39">
        <v>1</v>
      </c>
      <c r="AB106" s="71">
        <v>7991</v>
      </c>
      <c r="AC106" s="38" t="s">
        <v>437</v>
      </c>
      <c r="AD106" s="67" t="s">
        <v>434</v>
      </c>
      <c r="AE106">
        <v>8</v>
      </c>
      <c r="AF106">
        <v>8</v>
      </c>
      <c r="AG106" s="39">
        <v>1</v>
      </c>
      <c r="AH106" t="s">
        <v>422</v>
      </c>
      <c r="AI106" s="46">
        <v>8262639990</v>
      </c>
      <c r="AJ106" s="69">
        <v>5000757855</v>
      </c>
      <c r="AK106" s="49">
        <v>150000000</v>
      </c>
      <c r="AL106" s="47">
        <v>1</v>
      </c>
      <c r="AM106" s="46">
        <v>150000000</v>
      </c>
      <c r="AN106" t="s">
        <v>422</v>
      </c>
      <c r="AO106" t="s">
        <v>422</v>
      </c>
      <c r="AP106" s="70" t="s">
        <v>548</v>
      </c>
    </row>
    <row r="107" spans="2:42" ht="25" customHeight="1">
      <c r="B107">
        <v>119</v>
      </c>
      <c r="C107" t="str">
        <f>VLOOKUP(B107,LISTAS!$A$2:$B$76,2,0)</f>
        <v>Secretaría Distrital de Cultura, Recreación y Deporte</v>
      </c>
      <c r="D107">
        <v>10</v>
      </c>
      <c r="E107">
        <f>VLOOKUP(D107,LISTAS!$C$2:$D$59,2,0)</f>
        <v>2019</v>
      </c>
      <c r="F107" t="str">
        <f>VLOOKUP(D107,LISTAS!$C$2:$E$59,3,0)</f>
        <v>DOCUMENTO CONPES D.C.</v>
      </c>
      <c r="G107" t="str">
        <f>VLOOKUP(D107,LISTAS!$C$2:$F$59,4,0)</f>
        <v xml:space="preserve">Política Pública de Cultura Ciudadana </v>
      </c>
      <c r="H107" t="str">
        <f>VLOOKUP(D107,LISTAS!$C$2:$G$59,5,0)</f>
        <v>Cultura Ciudadana</v>
      </c>
      <c r="I107" t="str">
        <f>VLOOKUP(D107,LISTAS!$C$2:$H$59,6,0)</f>
        <v>2019-2038</v>
      </c>
      <c r="J107" t="str">
        <f>VLOOKUP(D107,LISTAS!$C$2:$I$59,7,0)</f>
        <v>Cultura, recreación y deporte</v>
      </c>
      <c r="K107" s="67" t="s">
        <v>424</v>
      </c>
      <c r="L107" s="10" t="s">
        <v>422</v>
      </c>
      <c r="M107" s="145">
        <v>0.25</v>
      </c>
      <c r="N107" t="s">
        <v>422</v>
      </c>
      <c r="O107" t="s">
        <v>422</v>
      </c>
      <c r="P107" t="s">
        <v>422</v>
      </c>
      <c r="Q107" t="s">
        <v>83</v>
      </c>
      <c r="R107" t="s">
        <v>430</v>
      </c>
      <c r="S107" t="s">
        <v>431</v>
      </c>
      <c r="T107" t="s">
        <v>76</v>
      </c>
      <c r="U107" s="38" t="s">
        <v>427</v>
      </c>
      <c r="V107">
        <v>11</v>
      </c>
      <c r="W107" s="38" t="str">
        <f>VLOOKUP(V107,LISTAS!$M$2:$N$18,2,0)</f>
        <v>Ciudades y comunidades sostenibles</v>
      </c>
      <c r="X107" t="s">
        <v>432</v>
      </c>
      <c r="Y107" t="s">
        <v>428</v>
      </c>
      <c r="Z107" t="s">
        <v>97</v>
      </c>
      <c r="AA107" s="39">
        <v>1</v>
      </c>
      <c r="AB107" s="71">
        <v>7991</v>
      </c>
      <c r="AC107" s="38" t="s">
        <v>437</v>
      </c>
      <c r="AD107" s="67" t="s">
        <v>434</v>
      </c>
      <c r="AE107">
        <v>8</v>
      </c>
      <c r="AF107">
        <v>8</v>
      </c>
      <c r="AG107" s="39">
        <v>1</v>
      </c>
      <c r="AH107" t="s">
        <v>422</v>
      </c>
      <c r="AI107" s="46">
        <v>8262639990</v>
      </c>
      <c r="AJ107" s="69">
        <v>5000757856</v>
      </c>
      <c r="AK107" s="49">
        <v>550000000</v>
      </c>
      <c r="AL107" s="47">
        <v>1</v>
      </c>
      <c r="AM107" s="46">
        <v>550000000</v>
      </c>
      <c r="AN107" t="s">
        <v>422</v>
      </c>
      <c r="AO107" t="s">
        <v>422</v>
      </c>
      <c r="AP107" s="70" t="s">
        <v>549</v>
      </c>
    </row>
    <row r="108" spans="2:42" ht="25" customHeight="1">
      <c r="B108">
        <v>119</v>
      </c>
      <c r="C108" t="str">
        <f>VLOOKUP(B108,LISTAS!$A$2:$B$76,2,0)</f>
        <v>Secretaría Distrital de Cultura, Recreación y Deporte</v>
      </c>
      <c r="D108">
        <v>10</v>
      </c>
      <c r="E108">
        <f>VLOOKUP(D108,LISTAS!$C$2:$D$59,2,0)</f>
        <v>2019</v>
      </c>
      <c r="F108" t="str">
        <f>VLOOKUP(D108,LISTAS!$C$2:$E$59,3,0)</f>
        <v>DOCUMENTO CONPES D.C.</v>
      </c>
      <c r="G108" t="str">
        <f>VLOOKUP(D108,LISTAS!$C$2:$F$59,4,0)</f>
        <v xml:space="preserve">Política Pública de Cultura Ciudadana </v>
      </c>
      <c r="H108" t="str">
        <f>VLOOKUP(D108,LISTAS!$C$2:$G$59,5,0)</f>
        <v>Cultura Ciudadana</v>
      </c>
      <c r="I108" t="str">
        <f>VLOOKUP(D108,LISTAS!$C$2:$H$59,6,0)</f>
        <v>2019-2038</v>
      </c>
      <c r="J108" t="str">
        <f>VLOOKUP(D108,LISTAS!$C$2:$I$59,7,0)</f>
        <v>Cultura, recreación y deporte</v>
      </c>
      <c r="K108" s="67" t="s">
        <v>424</v>
      </c>
      <c r="L108" s="10" t="s">
        <v>422</v>
      </c>
      <c r="M108" s="145">
        <v>0.25</v>
      </c>
      <c r="N108" t="s">
        <v>422</v>
      </c>
      <c r="O108" t="s">
        <v>422</v>
      </c>
      <c r="P108" t="s">
        <v>422</v>
      </c>
      <c r="Q108" t="s">
        <v>83</v>
      </c>
      <c r="R108" t="s">
        <v>430</v>
      </c>
      <c r="S108" t="s">
        <v>431</v>
      </c>
      <c r="T108" t="s">
        <v>76</v>
      </c>
      <c r="U108" s="38" t="s">
        <v>427</v>
      </c>
      <c r="V108">
        <v>11</v>
      </c>
      <c r="W108" s="38" t="str">
        <f>VLOOKUP(V108,LISTAS!$M$2:$N$18,2,0)</f>
        <v>Ciudades y comunidades sostenibles</v>
      </c>
      <c r="X108" t="s">
        <v>432</v>
      </c>
      <c r="Y108" t="s">
        <v>428</v>
      </c>
      <c r="Z108" t="s">
        <v>97</v>
      </c>
      <c r="AA108" s="39">
        <v>1</v>
      </c>
      <c r="AB108" s="71">
        <v>7991</v>
      </c>
      <c r="AC108" s="38" t="s">
        <v>437</v>
      </c>
      <c r="AD108" s="67" t="s">
        <v>434</v>
      </c>
      <c r="AE108">
        <v>8</v>
      </c>
      <c r="AF108">
        <v>8</v>
      </c>
      <c r="AG108" s="39">
        <v>1</v>
      </c>
      <c r="AH108" t="s">
        <v>422</v>
      </c>
      <c r="AI108" s="46">
        <v>8262639990</v>
      </c>
      <c r="AJ108" s="69">
        <v>5000757859</v>
      </c>
      <c r="AK108" s="49">
        <v>692602883</v>
      </c>
      <c r="AL108" s="47">
        <v>1</v>
      </c>
      <c r="AM108" s="46">
        <v>692602883</v>
      </c>
      <c r="AN108" t="s">
        <v>422</v>
      </c>
      <c r="AO108" t="s">
        <v>422</v>
      </c>
      <c r="AP108" s="70" t="s">
        <v>550</v>
      </c>
    </row>
    <row r="109" spans="2:42" ht="25" customHeight="1">
      <c r="B109">
        <v>119</v>
      </c>
      <c r="C109" t="str">
        <f>VLOOKUP(B109,LISTAS!$A$2:$B$76,2,0)</f>
        <v>Secretaría Distrital de Cultura, Recreación y Deporte</v>
      </c>
      <c r="D109">
        <v>10</v>
      </c>
      <c r="E109">
        <f>VLOOKUP(D109,LISTAS!$C$2:$D$59,2,0)</f>
        <v>2019</v>
      </c>
      <c r="F109" t="str">
        <f>VLOOKUP(D109,LISTAS!$C$2:$E$59,3,0)</f>
        <v>DOCUMENTO CONPES D.C.</v>
      </c>
      <c r="G109" t="str">
        <f>VLOOKUP(D109,LISTAS!$C$2:$F$59,4,0)</f>
        <v xml:space="preserve">Política Pública de Cultura Ciudadana </v>
      </c>
      <c r="H109" t="str">
        <f>VLOOKUP(D109,LISTAS!$C$2:$G$59,5,0)</f>
        <v>Cultura Ciudadana</v>
      </c>
      <c r="I109" t="str">
        <f>VLOOKUP(D109,LISTAS!$C$2:$H$59,6,0)</f>
        <v>2019-2038</v>
      </c>
      <c r="J109" t="str">
        <f>VLOOKUP(D109,LISTAS!$C$2:$I$59,7,0)</f>
        <v>Cultura, recreación y deporte</v>
      </c>
      <c r="K109" s="67" t="s">
        <v>424</v>
      </c>
      <c r="L109" s="10" t="s">
        <v>422</v>
      </c>
      <c r="M109" s="145">
        <v>0.25</v>
      </c>
      <c r="N109" t="s">
        <v>422</v>
      </c>
      <c r="O109" t="s">
        <v>422</v>
      </c>
      <c r="P109" t="s">
        <v>422</v>
      </c>
      <c r="Q109" t="s">
        <v>83</v>
      </c>
      <c r="R109" t="s">
        <v>430</v>
      </c>
      <c r="S109" t="s">
        <v>431</v>
      </c>
      <c r="T109" t="s">
        <v>76</v>
      </c>
      <c r="U109" s="38" t="s">
        <v>427</v>
      </c>
      <c r="V109">
        <v>11</v>
      </c>
      <c r="W109" s="38" t="str">
        <f>VLOOKUP(V109,LISTAS!$M$2:$N$18,2,0)</f>
        <v>Ciudades y comunidades sostenibles</v>
      </c>
      <c r="X109" t="s">
        <v>432</v>
      </c>
      <c r="Y109" t="s">
        <v>428</v>
      </c>
      <c r="Z109" t="s">
        <v>97</v>
      </c>
      <c r="AA109" s="39">
        <v>1</v>
      </c>
      <c r="AB109" s="71">
        <v>7991</v>
      </c>
      <c r="AC109" s="38" t="s">
        <v>437</v>
      </c>
      <c r="AD109" s="67" t="s">
        <v>434</v>
      </c>
      <c r="AE109">
        <v>8</v>
      </c>
      <c r="AF109">
        <v>8</v>
      </c>
      <c r="AG109" s="39">
        <v>1</v>
      </c>
      <c r="AH109" t="s">
        <v>422</v>
      </c>
      <c r="AI109" s="46">
        <v>8262639990</v>
      </c>
      <c r="AJ109" s="69">
        <v>5000757860</v>
      </c>
      <c r="AK109" s="49">
        <v>254272405</v>
      </c>
      <c r="AL109" s="47">
        <v>1</v>
      </c>
      <c r="AM109" s="46">
        <v>254272405</v>
      </c>
      <c r="AN109" t="s">
        <v>422</v>
      </c>
      <c r="AO109" t="s">
        <v>422</v>
      </c>
      <c r="AP109" s="70" t="s">
        <v>551</v>
      </c>
    </row>
    <row r="110" spans="2:42" ht="25" customHeight="1">
      <c r="B110">
        <v>119</v>
      </c>
      <c r="C110" t="str">
        <f>VLOOKUP(B110,LISTAS!$A$2:$B$76,2,0)</f>
        <v>Secretaría Distrital de Cultura, Recreación y Deporte</v>
      </c>
      <c r="D110">
        <v>10</v>
      </c>
      <c r="E110">
        <f>VLOOKUP(D110,LISTAS!$C$2:$D$59,2,0)</f>
        <v>2019</v>
      </c>
      <c r="F110" t="str">
        <f>VLOOKUP(D110,LISTAS!$C$2:$E$59,3,0)</f>
        <v>DOCUMENTO CONPES D.C.</v>
      </c>
      <c r="G110" t="str">
        <f>VLOOKUP(D110,LISTAS!$C$2:$F$59,4,0)</f>
        <v xml:space="preserve">Política Pública de Cultura Ciudadana </v>
      </c>
      <c r="H110" t="str">
        <f>VLOOKUP(D110,LISTAS!$C$2:$G$59,5,0)</f>
        <v>Cultura Ciudadana</v>
      </c>
      <c r="I110" t="str">
        <f>VLOOKUP(D110,LISTAS!$C$2:$H$59,6,0)</f>
        <v>2019-2038</v>
      </c>
      <c r="J110" t="str">
        <f>VLOOKUP(D110,LISTAS!$C$2:$I$59,7,0)</f>
        <v>Cultura, recreación y deporte</v>
      </c>
      <c r="K110" s="67" t="s">
        <v>424</v>
      </c>
      <c r="L110" s="10" t="s">
        <v>422</v>
      </c>
      <c r="M110" s="145">
        <v>0.25</v>
      </c>
      <c r="N110" t="s">
        <v>422</v>
      </c>
      <c r="O110" t="s">
        <v>422</v>
      </c>
      <c r="P110" t="s">
        <v>422</v>
      </c>
      <c r="Q110" t="s">
        <v>83</v>
      </c>
      <c r="R110" t="s">
        <v>430</v>
      </c>
      <c r="S110" t="s">
        <v>431</v>
      </c>
      <c r="T110" t="s">
        <v>76</v>
      </c>
      <c r="U110" s="38" t="s">
        <v>427</v>
      </c>
      <c r="V110">
        <v>11</v>
      </c>
      <c r="W110" s="38" t="str">
        <f>VLOOKUP(V110,LISTAS!$M$2:$N$18,2,0)</f>
        <v>Ciudades y comunidades sostenibles</v>
      </c>
      <c r="X110" t="s">
        <v>432</v>
      </c>
      <c r="Y110" t="s">
        <v>428</v>
      </c>
      <c r="Z110" t="s">
        <v>97</v>
      </c>
      <c r="AA110" s="39">
        <v>1</v>
      </c>
      <c r="AB110" s="71">
        <v>7991</v>
      </c>
      <c r="AC110" s="38" t="s">
        <v>437</v>
      </c>
      <c r="AD110" s="67" t="s">
        <v>434</v>
      </c>
      <c r="AE110">
        <v>8</v>
      </c>
      <c r="AF110">
        <v>8</v>
      </c>
      <c r="AG110" s="39">
        <v>1</v>
      </c>
      <c r="AH110" t="s">
        <v>422</v>
      </c>
      <c r="AI110" s="46">
        <v>8262639990</v>
      </c>
      <c r="AJ110" s="69">
        <v>5000777324</v>
      </c>
      <c r="AK110" s="49">
        <v>104134681</v>
      </c>
      <c r="AL110" s="47">
        <v>1</v>
      </c>
      <c r="AM110" s="46">
        <v>104134681</v>
      </c>
      <c r="AN110" t="s">
        <v>422</v>
      </c>
      <c r="AO110" t="s">
        <v>422</v>
      </c>
      <c r="AP110" s="70" t="s">
        <v>552</v>
      </c>
    </row>
    <row r="111" spans="2:42" ht="25" customHeight="1">
      <c r="B111">
        <v>119</v>
      </c>
      <c r="C111" t="str">
        <f>VLOOKUP(B111,LISTAS!$A$2:$B$76,2,0)</f>
        <v>Secretaría Distrital de Cultura, Recreación y Deporte</v>
      </c>
      <c r="D111">
        <v>10</v>
      </c>
      <c r="E111">
        <f>VLOOKUP(D111,LISTAS!$C$2:$D$59,2,0)</f>
        <v>2019</v>
      </c>
      <c r="F111" t="str">
        <f>VLOOKUP(D111,LISTAS!$C$2:$E$59,3,0)</f>
        <v>DOCUMENTO CONPES D.C.</v>
      </c>
      <c r="G111" t="str">
        <f>VLOOKUP(D111,LISTAS!$C$2:$F$59,4,0)</f>
        <v xml:space="preserve">Política Pública de Cultura Ciudadana </v>
      </c>
      <c r="H111" t="str">
        <f>VLOOKUP(D111,LISTAS!$C$2:$G$59,5,0)</f>
        <v>Cultura Ciudadana</v>
      </c>
      <c r="I111" t="str">
        <f>VLOOKUP(D111,LISTAS!$C$2:$H$59,6,0)</f>
        <v>2019-2038</v>
      </c>
      <c r="J111" t="str">
        <f>VLOOKUP(D111,LISTAS!$C$2:$I$59,7,0)</f>
        <v>Cultura, recreación y deporte</v>
      </c>
      <c r="K111" s="67" t="s">
        <v>424</v>
      </c>
      <c r="L111" s="10" t="s">
        <v>422</v>
      </c>
      <c r="M111" s="145">
        <v>0.25</v>
      </c>
      <c r="N111" t="s">
        <v>422</v>
      </c>
      <c r="O111" t="s">
        <v>422</v>
      </c>
      <c r="P111" t="s">
        <v>422</v>
      </c>
      <c r="Q111" t="s">
        <v>83</v>
      </c>
      <c r="R111" t="s">
        <v>430</v>
      </c>
      <c r="S111" t="s">
        <v>431</v>
      </c>
      <c r="T111" t="s">
        <v>76</v>
      </c>
      <c r="U111" s="38" t="s">
        <v>427</v>
      </c>
      <c r="V111">
        <v>11</v>
      </c>
      <c r="W111" s="38" t="str">
        <f>VLOOKUP(V111,LISTAS!$M$2:$N$18,2,0)</f>
        <v>Ciudades y comunidades sostenibles</v>
      </c>
      <c r="X111" t="s">
        <v>432</v>
      </c>
      <c r="Y111" t="s">
        <v>428</v>
      </c>
      <c r="Z111" t="s">
        <v>97</v>
      </c>
      <c r="AA111" s="39">
        <v>1</v>
      </c>
      <c r="AB111" s="71">
        <v>7991</v>
      </c>
      <c r="AC111" s="38" t="s">
        <v>437</v>
      </c>
      <c r="AD111" s="67" t="s">
        <v>434</v>
      </c>
      <c r="AE111">
        <v>8</v>
      </c>
      <c r="AF111">
        <v>8</v>
      </c>
      <c r="AG111" s="39">
        <v>1</v>
      </c>
      <c r="AH111" t="s">
        <v>422</v>
      </c>
      <c r="AI111" s="46">
        <v>8262639990</v>
      </c>
      <c r="AJ111" s="69">
        <v>5000781850</v>
      </c>
      <c r="AK111" s="49">
        <v>25000000</v>
      </c>
      <c r="AL111" s="47">
        <v>1</v>
      </c>
      <c r="AM111" s="46">
        <v>25000000</v>
      </c>
      <c r="AN111" t="s">
        <v>422</v>
      </c>
      <c r="AO111" t="s">
        <v>422</v>
      </c>
      <c r="AP111" s="70" t="s">
        <v>553</v>
      </c>
    </row>
    <row r="112" spans="2:42" ht="25" customHeight="1">
      <c r="B112">
        <v>119</v>
      </c>
      <c r="C112" t="str">
        <f>VLOOKUP(B112,LISTAS!$A$2:$B$76,2,0)</f>
        <v>Secretaría Distrital de Cultura, Recreación y Deporte</v>
      </c>
      <c r="D112">
        <v>10</v>
      </c>
      <c r="E112">
        <f>VLOOKUP(D112,LISTAS!$C$2:$D$59,2,0)</f>
        <v>2019</v>
      </c>
      <c r="F112" t="str">
        <f>VLOOKUP(D112,LISTAS!$C$2:$E$59,3,0)</f>
        <v>DOCUMENTO CONPES D.C.</v>
      </c>
      <c r="G112" t="str">
        <f>VLOOKUP(D112,LISTAS!$C$2:$F$59,4,0)</f>
        <v xml:space="preserve">Política Pública de Cultura Ciudadana </v>
      </c>
      <c r="H112" t="str">
        <f>VLOOKUP(D112,LISTAS!$C$2:$G$59,5,0)</f>
        <v>Cultura Ciudadana</v>
      </c>
      <c r="I112" t="str">
        <f>VLOOKUP(D112,LISTAS!$C$2:$H$59,6,0)</f>
        <v>2019-2038</v>
      </c>
      <c r="J112" t="str">
        <f>VLOOKUP(D112,LISTAS!$C$2:$I$59,7,0)</f>
        <v>Cultura, recreación y deporte</v>
      </c>
      <c r="K112" s="67" t="s">
        <v>424</v>
      </c>
      <c r="L112" s="10" t="s">
        <v>422</v>
      </c>
      <c r="M112" s="145">
        <v>0.25</v>
      </c>
      <c r="N112" t="s">
        <v>422</v>
      </c>
      <c r="O112" t="s">
        <v>422</v>
      </c>
      <c r="P112" t="s">
        <v>422</v>
      </c>
      <c r="Q112" t="s">
        <v>83</v>
      </c>
      <c r="R112" t="s">
        <v>430</v>
      </c>
      <c r="S112" t="s">
        <v>431</v>
      </c>
      <c r="T112" t="s">
        <v>76</v>
      </c>
      <c r="U112" s="38" t="s">
        <v>427</v>
      </c>
      <c r="V112">
        <v>11</v>
      </c>
      <c r="W112" s="38" t="str">
        <f>VLOOKUP(V112,LISTAS!$M$2:$N$18,2,0)</f>
        <v>Ciudades y comunidades sostenibles</v>
      </c>
      <c r="X112" t="s">
        <v>432</v>
      </c>
      <c r="Y112" t="s">
        <v>428</v>
      </c>
      <c r="Z112" t="s">
        <v>97</v>
      </c>
      <c r="AA112" s="39">
        <v>1</v>
      </c>
      <c r="AB112" s="71">
        <v>7991</v>
      </c>
      <c r="AC112" s="38" t="s">
        <v>437</v>
      </c>
      <c r="AD112" s="67" t="s">
        <v>434</v>
      </c>
      <c r="AE112">
        <v>8</v>
      </c>
      <c r="AF112">
        <v>8</v>
      </c>
      <c r="AG112" s="39">
        <v>1</v>
      </c>
      <c r="AH112" t="s">
        <v>422</v>
      </c>
      <c r="AI112" s="46">
        <v>8262639990</v>
      </c>
      <c r="AJ112" s="69">
        <v>5000781854</v>
      </c>
      <c r="AK112" s="49">
        <v>4663725</v>
      </c>
      <c r="AL112" s="47">
        <v>1</v>
      </c>
      <c r="AM112" s="46">
        <v>4663725</v>
      </c>
      <c r="AN112" t="s">
        <v>422</v>
      </c>
      <c r="AO112" t="s">
        <v>422</v>
      </c>
      <c r="AP112" s="70" t="s">
        <v>554</v>
      </c>
    </row>
    <row r="113" spans="2:42" ht="25" customHeight="1">
      <c r="B113">
        <v>119</v>
      </c>
      <c r="C113" t="str">
        <f>VLOOKUP(B113,LISTAS!$A$2:$B$76,2,0)</f>
        <v>Secretaría Distrital de Cultura, Recreación y Deporte</v>
      </c>
      <c r="D113">
        <v>10</v>
      </c>
      <c r="E113">
        <f>VLOOKUP(D113,LISTAS!$C$2:$D$59,2,0)</f>
        <v>2019</v>
      </c>
      <c r="F113" t="str">
        <f>VLOOKUP(D113,LISTAS!$C$2:$E$59,3,0)</f>
        <v>DOCUMENTO CONPES D.C.</v>
      </c>
      <c r="G113" t="str">
        <f>VLOOKUP(D113,LISTAS!$C$2:$F$59,4,0)</f>
        <v xml:space="preserve">Política Pública de Cultura Ciudadana </v>
      </c>
      <c r="H113" t="str">
        <f>VLOOKUP(D113,LISTAS!$C$2:$G$59,5,0)</f>
        <v>Cultura Ciudadana</v>
      </c>
      <c r="I113" t="str">
        <f>VLOOKUP(D113,LISTAS!$C$2:$H$59,6,0)</f>
        <v>2019-2038</v>
      </c>
      <c r="J113" t="str">
        <f>VLOOKUP(D113,LISTAS!$C$2:$I$59,7,0)</f>
        <v>Cultura, recreación y deporte</v>
      </c>
      <c r="K113" s="67" t="s">
        <v>424</v>
      </c>
      <c r="L113" s="10" t="s">
        <v>422</v>
      </c>
      <c r="M113" s="145">
        <v>0.25</v>
      </c>
      <c r="N113" t="s">
        <v>422</v>
      </c>
      <c r="O113" t="s">
        <v>422</v>
      </c>
      <c r="P113" t="s">
        <v>422</v>
      </c>
      <c r="Q113" t="s">
        <v>83</v>
      </c>
      <c r="R113" t="s">
        <v>430</v>
      </c>
      <c r="S113" t="s">
        <v>431</v>
      </c>
      <c r="T113" t="s">
        <v>76</v>
      </c>
      <c r="U113" s="38" t="s">
        <v>427</v>
      </c>
      <c r="V113">
        <v>11</v>
      </c>
      <c r="W113" s="38" t="str">
        <f>VLOOKUP(V113,LISTAS!$M$2:$N$18,2,0)</f>
        <v>Ciudades y comunidades sostenibles</v>
      </c>
      <c r="X113" t="s">
        <v>432</v>
      </c>
      <c r="Y113" t="s">
        <v>428</v>
      </c>
      <c r="Z113" t="s">
        <v>97</v>
      </c>
      <c r="AA113" s="39">
        <v>1</v>
      </c>
      <c r="AB113" s="71">
        <v>7991</v>
      </c>
      <c r="AC113" s="38" t="s">
        <v>437</v>
      </c>
      <c r="AD113" s="67" t="s">
        <v>434</v>
      </c>
      <c r="AE113">
        <v>8</v>
      </c>
      <c r="AF113">
        <v>8</v>
      </c>
      <c r="AG113" s="39">
        <v>1</v>
      </c>
      <c r="AH113" t="s">
        <v>422</v>
      </c>
      <c r="AI113" s="46">
        <v>8262639990</v>
      </c>
      <c r="AJ113" s="69">
        <v>5000790572</v>
      </c>
      <c r="AK113" s="49">
        <v>30000000</v>
      </c>
      <c r="AL113" s="54">
        <v>1</v>
      </c>
      <c r="AM113" s="46">
        <v>30000000</v>
      </c>
      <c r="AN113" t="s">
        <v>422</v>
      </c>
      <c r="AO113" t="s">
        <v>422</v>
      </c>
      <c r="AP113" s="70" t="s">
        <v>555</v>
      </c>
    </row>
    <row r="114" spans="2:42" ht="25" customHeight="1">
      <c r="B114">
        <v>119</v>
      </c>
      <c r="C114" t="str">
        <f>VLOOKUP(B114,LISTAS!$A$2:$B$76,2,0)</f>
        <v>Secretaría Distrital de Cultura, Recreación y Deporte</v>
      </c>
      <c r="D114">
        <v>10</v>
      </c>
      <c r="E114">
        <f>VLOOKUP(D114,LISTAS!$C$2:$D$59,2,0)</f>
        <v>2019</v>
      </c>
      <c r="F114" t="str">
        <f>VLOOKUP(D114,LISTAS!$C$2:$E$59,3,0)</f>
        <v>DOCUMENTO CONPES D.C.</v>
      </c>
      <c r="G114" t="str">
        <f>VLOOKUP(D114,LISTAS!$C$2:$F$59,4,0)</f>
        <v xml:space="preserve">Política Pública de Cultura Ciudadana </v>
      </c>
      <c r="H114" t="str">
        <f>VLOOKUP(D114,LISTAS!$C$2:$G$59,5,0)</f>
        <v>Cultura Ciudadana</v>
      </c>
      <c r="I114" t="str">
        <f>VLOOKUP(D114,LISTAS!$C$2:$H$59,6,0)</f>
        <v>2019-2038</v>
      </c>
      <c r="J114" t="str">
        <f>VLOOKUP(D114,LISTAS!$C$2:$I$59,7,0)</f>
        <v>Cultura, recreación y deporte</v>
      </c>
      <c r="K114" s="67" t="s">
        <v>435</v>
      </c>
      <c r="L114" s="10" t="s">
        <v>422</v>
      </c>
      <c r="M114" s="145">
        <v>0.02</v>
      </c>
      <c r="N114" t="s">
        <v>422</v>
      </c>
      <c r="O114" t="s">
        <v>422</v>
      </c>
      <c r="P114" t="s">
        <v>422</v>
      </c>
      <c r="Q114" t="s">
        <v>83</v>
      </c>
      <c r="R114" t="s">
        <v>438</v>
      </c>
      <c r="S114" t="s">
        <v>439</v>
      </c>
      <c r="T114" t="s">
        <v>85</v>
      </c>
      <c r="U114" s="38" t="s">
        <v>422</v>
      </c>
      <c r="V114">
        <v>11</v>
      </c>
      <c r="W114" s="38" t="str">
        <f>VLOOKUP(V114,LISTAS!$M$2:$N$18,2,0)</f>
        <v>Ciudades y comunidades sostenibles</v>
      </c>
      <c r="X114" t="s">
        <v>432</v>
      </c>
      <c r="Y114" t="s">
        <v>428</v>
      </c>
      <c r="Z114" t="s">
        <v>87</v>
      </c>
      <c r="AA114" s="55">
        <v>13</v>
      </c>
      <c r="AB114" t="s">
        <v>422</v>
      </c>
      <c r="AC114" t="s">
        <v>422</v>
      </c>
      <c r="AD114" t="s">
        <v>422</v>
      </c>
      <c r="AE114" t="s">
        <v>422</v>
      </c>
      <c r="AF114" t="s">
        <v>422</v>
      </c>
      <c r="AG114" t="s">
        <v>422</v>
      </c>
      <c r="AH114" s="68" t="s">
        <v>429</v>
      </c>
      <c r="AI114" s="56">
        <v>130978002</v>
      </c>
      <c r="AJ114" s="69">
        <v>5000613676</v>
      </c>
      <c r="AK114" s="49">
        <v>1232411670</v>
      </c>
      <c r="AL114" s="54">
        <v>2.7000000000000001E-3</v>
      </c>
      <c r="AM114" s="46">
        <v>3327511.5090000001</v>
      </c>
      <c r="AN114" t="s">
        <v>422</v>
      </c>
      <c r="AO114" t="s">
        <v>422</v>
      </c>
      <c r="AP114" s="67" t="s">
        <v>556</v>
      </c>
    </row>
    <row r="115" spans="2:42" ht="25" customHeight="1">
      <c r="B115">
        <v>119</v>
      </c>
      <c r="C115" t="str">
        <f>VLOOKUP(B115,LISTAS!$A$2:$B$76,2,0)</f>
        <v>Secretaría Distrital de Cultura, Recreación y Deporte</v>
      </c>
      <c r="D115">
        <v>10</v>
      </c>
      <c r="E115">
        <f>VLOOKUP(D115,LISTAS!$C$2:$D$59,2,0)</f>
        <v>2019</v>
      </c>
      <c r="F115" t="str">
        <f>VLOOKUP(D115,LISTAS!$C$2:$E$59,3,0)</f>
        <v>DOCUMENTO CONPES D.C.</v>
      </c>
      <c r="G115" t="str">
        <f>VLOOKUP(D115,LISTAS!$C$2:$F$59,4,0)</f>
        <v xml:space="preserve">Política Pública de Cultura Ciudadana </v>
      </c>
      <c r="H115" t="str">
        <f>VLOOKUP(D115,LISTAS!$C$2:$G$59,5,0)</f>
        <v>Cultura Ciudadana</v>
      </c>
      <c r="I115" t="str">
        <f>VLOOKUP(D115,LISTAS!$C$2:$H$59,6,0)</f>
        <v>2019-2038</v>
      </c>
      <c r="J115" t="str">
        <f>VLOOKUP(D115,LISTAS!$C$2:$I$59,7,0)</f>
        <v>Cultura, recreación y deporte</v>
      </c>
      <c r="K115" s="67" t="s">
        <v>435</v>
      </c>
      <c r="L115" s="10" t="s">
        <v>422</v>
      </c>
      <c r="M115" s="145">
        <v>0.02</v>
      </c>
      <c r="N115" t="s">
        <v>422</v>
      </c>
      <c r="O115" t="s">
        <v>422</v>
      </c>
      <c r="P115" t="s">
        <v>422</v>
      </c>
      <c r="Q115" t="s">
        <v>83</v>
      </c>
      <c r="R115" t="s">
        <v>438</v>
      </c>
      <c r="S115" t="s">
        <v>439</v>
      </c>
      <c r="T115" t="s">
        <v>85</v>
      </c>
      <c r="U115" s="38" t="s">
        <v>422</v>
      </c>
      <c r="V115">
        <v>11</v>
      </c>
      <c r="W115" s="38" t="str">
        <f>VLOOKUP(V115,LISTAS!$M$2:$N$18,2,0)</f>
        <v>Ciudades y comunidades sostenibles</v>
      </c>
      <c r="X115" t="s">
        <v>432</v>
      </c>
      <c r="Y115" t="s">
        <v>428</v>
      </c>
      <c r="Z115" t="s">
        <v>87</v>
      </c>
      <c r="AA115" s="55">
        <v>13</v>
      </c>
      <c r="AB115" t="s">
        <v>422</v>
      </c>
      <c r="AC115" t="s">
        <v>422</v>
      </c>
      <c r="AD115" t="s">
        <v>422</v>
      </c>
      <c r="AE115" t="s">
        <v>422</v>
      </c>
      <c r="AF115" t="s">
        <v>422</v>
      </c>
      <c r="AG115" t="s">
        <v>422</v>
      </c>
      <c r="AH115" s="68" t="s">
        <v>429</v>
      </c>
      <c r="AI115" s="56">
        <v>130978002</v>
      </c>
      <c r="AJ115" s="69">
        <v>5000645785</v>
      </c>
      <c r="AK115" s="49">
        <v>1559295054</v>
      </c>
      <c r="AL115" s="57">
        <v>2.0999999999999999E-3</v>
      </c>
      <c r="AM115" s="46">
        <v>3274519.6133999997</v>
      </c>
      <c r="AN115" t="s">
        <v>422</v>
      </c>
      <c r="AO115" t="s">
        <v>422</v>
      </c>
      <c r="AP115" s="67" t="s">
        <v>445</v>
      </c>
    </row>
    <row r="116" spans="2:42" ht="25" customHeight="1">
      <c r="B116">
        <v>119</v>
      </c>
      <c r="C116" t="str">
        <f>VLOOKUP(B116,LISTAS!$A$2:$B$76,2,0)</f>
        <v>Secretaría Distrital de Cultura, Recreación y Deporte</v>
      </c>
      <c r="D116">
        <v>10</v>
      </c>
      <c r="E116">
        <f>VLOOKUP(D116,LISTAS!$C$2:$D$59,2,0)</f>
        <v>2019</v>
      </c>
      <c r="F116" t="str">
        <f>VLOOKUP(D116,LISTAS!$C$2:$E$59,3,0)</f>
        <v>DOCUMENTO CONPES D.C.</v>
      </c>
      <c r="G116" t="str">
        <f>VLOOKUP(D116,LISTAS!$C$2:$F$59,4,0)</f>
        <v xml:space="preserve">Política Pública de Cultura Ciudadana </v>
      </c>
      <c r="H116" t="str">
        <f>VLOOKUP(D116,LISTAS!$C$2:$G$59,5,0)</f>
        <v>Cultura Ciudadana</v>
      </c>
      <c r="I116" t="str">
        <f>VLOOKUP(D116,LISTAS!$C$2:$H$59,6,0)</f>
        <v>2019-2038</v>
      </c>
      <c r="J116" t="str">
        <f>VLOOKUP(D116,LISTAS!$C$2:$I$59,7,0)</f>
        <v>Cultura, recreación y deporte</v>
      </c>
      <c r="K116" s="67" t="s">
        <v>435</v>
      </c>
      <c r="L116" s="10" t="s">
        <v>422</v>
      </c>
      <c r="M116" s="145">
        <v>0.02</v>
      </c>
      <c r="N116" t="s">
        <v>422</v>
      </c>
      <c r="O116" t="s">
        <v>422</v>
      </c>
      <c r="P116" t="s">
        <v>422</v>
      </c>
      <c r="Q116" t="s">
        <v>83</v>
      </c>
      <c r="R116" t="s">
        <v>438</v>
      </c>
      <c r="S116" t="s">
        <v>439</v>
      </c>
      <c r="T116" t="s">
        <v>85</v>
      </c>
      <c r="U116" s="38" t="s">
        <v>422</v>
      </c>
      <c r="V116">
        <v>11</v>
      </c>
      <c r="W116" s="38" t="str">
        <f>VLOOKUP(V116,LISTAS!$M$2:$N$18,2,0)</f>
        <v>Ciudades y comunidades sostenibles</v>
      </c>
      <c r="X116" t="s">
        <v>432</v>
      </c>
      <c r="Y116" t="s">
        <v>428</v>
      </c>
      <c r="Z116" t="s">
        <v>87</v>
      </c>
      <c r="AA116" s="55">
        <v>13</v>
      </c>
      <c r="AB116" t="s">
        <v>422</v>
      </c>
      <c r="AC116" t="s">
        <v>422</v>
      </c>
      <c r="AD116" t="s">
        <v>422</v>
      </c>
      <c r="AE116" t="s">
        <v>422</v>
      </c>
      <c r="AF116" t="s">
        <v>422</v>
      </c>
      <c r="AG116" t="s">
        <v>422</v>
      </c>
      <c r="AH116" s="68" t="s">
        <v>429</v>
      </c>
      <c r="AI116" s="56">
        <v>124375971.59999999</v>
      </c>
      <c r="AJ116" s="69">
        <v>5000663116</v>
      </c>
      <c r="AK116" s="49">
        <v>1433013056</v>
      </c>
      <c r="AL116" s="57">
        <v>2.3E-3</v>
      </c>
      <c r="AM116" s="46">
        <v>3295930.0288</v>
      </c>
      <c r="AN116" t="s">
        <v>422</v>
      </c>
      <c r="AO116" t="s">
        <v>422</v>
      </c>
      <c r="AP116" s="67" t="s">
        <v>446</v>
      </c>
    </row>
    <row r="117" spans="2:42" ht="25" customHeight="1">
      <c r="B117">
        <v>119</v>
      </c>
      <c r="C117" t="str">
        <f>VLOOKUP(B117,LISTAS!$A$2:$B$76,2,0)</f>
        <v>Secretaría Distrital de Cultura, Recreación y Deporte</v>
      </c>
      <c r="D117">
        <v>10</v>
      </c>
      <c r="E117">
        <f>VLOOKUP(D117,LISTAS!$C$2:$D$59,2,0)</f>
        <v>2019</v>
      </c>
      <c r="F117" t="str">
        <f>VLOOKUP(D117,LISTAS!$C$2:$E$59,3,0)</f>
        <v>DOCUMENTO CONPES D.C.</v>
      </c>
      <c r="G117" t="str">
        <f>VLOOKUP(D117,LISTAS!$C$2:$F$59,4,0)</f>
        <v xml:space="preserve">Política Pública de Cultura Ciudadana </v>
      </c>
      <c r="H117" t="str">
        <f>VLOOKUP(D117,LISTAS!$C$2:$G$59,5,0)</f>
        <v>Cultura Ciudadana</v>
      </c>
      <c r="I117" t="str">
        <f>VLOOKUP(D117,LISTAS!$C$2:$H$59,6,0)</f>
        <v>2019-2038</v>
      </c>
      <c r="J117" t="str">
        <f>VLOOKUP(D117,LISTAS!$C$2:$I$59,7,0)</f>
        <v>Cultura, recreación y deporte</v>
      </c>
      <c r="K117" s="67" t="s">
        <v>435</v>
      </c>
      <c r="L117" s="10" t="s">
        <v>422</v>
      </c>
      <c r="M117" s="145">
        <v>0.02</v>
      </c>
      <c r="N117" t="s">
        <v>422</v>
      </c>
      <c r="O117" t="s">
        <v>422</v>
      </c>
      <c r="P117" t="s">
        <v>422</v>
      </c>
      <c r="Q117" t="s">
        <v>83</v>
      </c>
      <c r="R117" t="s">
        <v>438</v>
      </c>
      <c r="S117" t="s">
        <v>439</v>
      </c>
      <c r="T117" t="s">
        <v>85</v>
      </c>
      <c r="U117" s="38" t="s">
        <v>422</v>
      </c>
      <c r="V117">
        <v>11</v>
      </c>
      <c r="W117" s="38" t="str">
        <f>VLOOKUP(V117,LISTAS!$M$2:$N$18,2,0)</f>
        <v>Ciudades y comunidades sostenibles</v>
      </c>
      <c r="X117" t="s">
        <v>432</v>
      </c>
      <c r="Y117" t="s">
        <v>428</v>
      </c>
      <c r="Z117" t="s">
        <v>87</v>
      </c>
      <c r="AA117" s="55">
        <v>13</v>
      </c>
      <c r="AB117" t="s">
        <v>422</v>
      </c>
      <c r="AC117" t="s">
        <v>422</v>
      </c>
      <c r="AD117" t="s">
        <v>422</v>
      </c>
      <c r="AE117" t="s">
        <v>422</v>
      </c>
      <c r="AF117" t="s">
        <v>422</v>
      </c>
      <c r="AG117" t="s">
        <v>422</v>
      </c>
      <c r="AH117" s="68" t="s">
        <v>429</v>
      </c>
      <c r="AI117" s="56">
        <v>124375971.59999999</v>
      </c>
      <c r="AJ117" s="69">
        <v>5000679675</v>
      </c>
      <c r="AK117" s="49">
        <v>1484296888</v>
      </c>
      <c r="AL117" s="57">
        <v>2.2000000000000001E-3</v>
      </c>
      <c r="AM117" s="46">
        <v>3265453.1536000003</v>
      </c>
      <c r="AN117" t="s">
        <v>422</v>
      </c>
      <c r="AO117" t="s">
        <v>422</v>
      </c>
      <c r="AP117" s="67" t="s">
        <v>447</v>
      </c>
    </row>
    <row r="118" spans="2:42" ht="25" customHeight="1">
      <c r="B118">
        <v>119</v>
      </c>
      <c r="C118" t="str">
        <f>VLOOKUP(B118,LISTAS!$A$2:$B$76,2,0)</f>
        <v>Secretaría Distrital de Cultura, Recreación y Deporte</v>
      </c>
      <c r="D118">
        <v>10</v>
      </c>
      <c r="E118">
        <f>VLOOKUP(D118,LISTAS!$C$2:$D$59,2,0)</f>
        <v>2019</v>
      </c>
      <c r="F118" t="str">
        <f>VLOOKUP(D118,LISTAS!$C$2:$E$59,3,0)</f>
        <v>DOCUMENTO CONPES D.C.</v>
      </c>
      <c r="G118" t="str">
        <f>VLOOKUP(D118,LISTAS!$C$2:$F$59,4,0)</f>
        <v xml:space="preserve">Política Pública de Cultura Ciudadana </v>
      </c>
      <c r="H118" t="str">
        <f>VLOOKUP(D118,LISTAS!$C$2:$G$59,5,0)</f>
        <v>Cultura Ciudadana</v>
      </c>
      <c r="I118" t="str">
        <f>VLOOKUP(D118,LISTAS!$C$2:$H$59,6,0)</f>
        <v>2019-2038</v>
      </c>
      <c r="J118" t="str">
        <f>VLOOKUP(D118,LISTAS!$C$2:$I$59,7,0)</f>
        <v>Cultura, recreación y deporte</v>
      </c>
      <c r="K118" s="67" t="s">
        <v>435</v>
      </c>
      <c r="L118" s="10" t="s">
        <v>422</v>
      </c>
      <c r="M118" s="145">
        <v>0.02</v>
      </c>
      <c r="N118" t="s">
        <v>422</v>
      </c>
      <c r="O118" t="s">
        <v>422</v>
      </c>
      <c r="P118" t="s">
        <v>422</v>
      </c>
      <c r="Q118" t="s">
        <v>83</v>
      </c>
      <c r="R118" t="s">
        <v>438</v>
      </c>
      <c r="S118" t="s">
        <v>439</v>
      </c>
      <c r="T118" t="s">
        <v>85</v>
      </c>
      <c r="U118" s="38" t="s">
        <v>422</v>
      </c>
      <c r="V118">
        <v>11</v>
      </c>
      <c r="W118" s="38" t="str">
        <f>VLOOKUP(V118,LISTAS!$M$2:$N$18,2,0)</f>
        <v>Ciudades y comunidades sostenibles</v>
      </c>
      <c r="X118" t="s">
        <v>432</v>
      </c>
      <c r="Y118" t="s">
        <v>428</v>
      </c>
      <c r="Z118" t="s">
        <v>87</v>
      </c>
      <c r="AA118" s="55">
        <v>13</v>
      </c>
      <c r="AB118" t="s">
        <v>422</v>
      </c>
      <c r="AC118" t="s">
        <v>422</v>
      </c>
      <c r="AD118" t="s">
        <v>422</v>
      </c>
      <c r="AE118" t="s">
        <v>422</v>
      </c>
      <c r="AF118" t="s">
        <v>422</v>
      </c>
      <c r="AG118" t="s">
        <v>422</v>
      </c>
      <c r="AH118" s="68" t="s">
        <v>429</v>
      </c>
      <c r="AI118" s="56">
        <v>124375971.59999999</v>
      </c>
      <c r="AJ118" s="69">
        <v>5000692384</v>
      </c>
      <c r="AK118" s="49">
        <v>1568123828</v>
      </c>
      <c r="AL118" s="57">
        <v>2.0999999999999999E-3</v>
      </c>
      <c r="AM118" s="46">
        <v>3293060.0387999997</v>
      </c>
      <c r="AN118" t="s">
        <v>422</v>
      </c>
      <c r="AO118" t="s">
        <v>422</v>
      </c>
      <c r="AP118" s="67" t="s">
        <v>448</v>
      </c>
    </row>
    <row r="119" spans="2:42" ht="25" customHeight="1">
      <c r="B119">
        <v>119</v>
      </c>
      <c r="C119" t="str">
        <f>VLOOKUP(B119,LISTAS!$A$2:$B$76,2,0)</f>
        <v>Secretaría Distrital de Cultura, Recreación y Deporte</v>
      </c>
      <c r="D119">
        <v>10</v>
      </c>
      <c r="E119">
        <f>VLOOKUP(D119,LISTAS!$C$2:$D$59,2,0)</f>
        <v>2019</v>
      </c>
      <c r="F119" t="str">
        <f>VLOOKUP(D119,LISTAS!$C$2:$E$59,3,0)</f>
        <v>DOCUMENTO CONPES D.C.</v>
      </c>
      <c r="G119" t="str">
        <f>VLOOKUP(D119,LISTAS!$C$2:$F$59,4,0)</f>
        <v xml:space="preserve">Política Pública de Cultura Ciudadana </v>
      </c>
      <c r="H119" t="str">
        <f>VLOOKUP(D119,LISTAS!$C$2:$G$59,5,0)</f>
        <v>Cultura Ciudadana</v>
      </c>
      <c r="I119" t="str">
        <f>VLOOKUP(D119,LISTAS!$C$2:$H$59,6,0)</f>
        <v>2019-2038</v>
      </c>
      <c r="J119" t="str">
        <f>VLOOKUP(D119,LISTAS!$C$2:$I$59,7,0)</f>
        <v>Cultura, recreación y deporte</v>
      </c>
      <c r="K119" s="67" t="s">
        <v>435</v>
      </c>
      <c r="L119" s="10" t="s">
        <v>422</v>
      </c>
      <c r="M119" s="145">
        <v>0.02</v>
      </c>
      <c r="N119" t="s">
        <v>422</v>
      </c>
      <c r="O119" t="s">
        <v>422</v>
      </c>
      <c r="P119" t="s">
        <v>422</v>
      </c>
      <c r="Q119" t="s">
        <v>83</v>
      </c>
      <c r="R119" t="s">
        <v>438</v>
      </c>
      <c r="S119" t="s">
        <v>439</v>
      </c>
      <c r="T119" t="s">
        <v>85</v>
      </c>
      <c r="U119" s="38" t="s">
        <v>422</v>
      </c>
      <c r="V119">
        <v>11</v>
      </c>
      <c r="W119" s="38" t="str">
        <f>VLOOKUP(V119,LISTAS!$M$2:$N$18,2,0)</f>
        <v>Ciudades y comunidades sostenibles</v>
      </c>
      <c r="X119" t="s">
        <v>432</v>
      </c>
      <c r="Y119" t="s">
        <v>428</v>
      </c>
      <c r="Z119" t="s">
        <v>87</v>
      </c>
      <c r="AA119" s="55">
        <v>13</v>
      </c>
      <c r="AB119" t="s">
        <v>422</v>
      </c>
      <c r="AC119" t="s">
        <v>422</v>
      </c>
      <c r="AD119" t="s">
        <v>422</v>
      </c>
      <c r="AE119" t="s">
        <v>422</v>
      </c>
      <c r="AF119" t="s">
        <v>422</v>
      </c>
      <c r="AG119" t="s">
        <v>422</v>
      </c>
      <c r="AH119" s="68" t="s">
        <v>429</v>
      </c>
      <c r="AI119" s="56">
        <v>124375971.59999999</v>
      </c>
      <c r="AJ119" s="69">
        <v>5000704592</v>
      </c>
      <c r="AK119" s="49">
        <v>2976441533</v>
      </c>
      <c r="AL119" s="57">
        <v>1.1000000000000001E-3</v>
      </c>
      <c r="AM119" s="46">
        <v>3274085.6863000002</v>
      </c>
      <c r="AN119" t="s">
        <v>422</v>
      </c>
      <c r="AO119" t="s">
        <v>422</v>
      </c>
      <c r="AP119" s="67" t="s">
        <v>449</v>
      </c>
    </row>
    <row r="120" spans="2:42" ht="25" customHeight="1">
      <c r="B120">
        <v>119</v>
      </c>
      <c r="C120" t="str">
        <f>VLOOKUP(B120,LISTAS!$A$2:$B$76,2,0)</f>
        <v>Secretaría Distrital de Cultura, Recreación y Deporte</v>
      </c>
      <c r="D120">
        <v>10</v>
      </c>
      <c r="E120">
        <f>VLOOKUP(D120,LISTAS!$C$2:$D$59,2,0)</f>
        <v>2019</v>
      </c>
      <c r="F120" t="str">
        <f>VLOOKUP(D120,LISTAS!$C$2:$E$59,3,0)</f>
        <v>DOCUMENTO CONPES D.C.</v>
      </c>
      <c r="G120" t="str">
        <f>VLOOKUP(D120,LISTAS!$C$2:$F$59,4,0)</f>
        <v xml:space="preserve">Política Pública de Cultura Ciudadana </v>
      </c>
      <c r="H120" t="str">
        <f>VLOOKUP(D120,LISTAS!$C$2:$G$59,5,0)</f>
        <v>Cultura Ciudadana</v>
      </c>
      <c r="I120" t="str">
        <f>VLOOKUP(D120,LISTAS!$C$2:$H$59,6,0)</f>
        <v>2019-2038</v>
      </c>
      <c r="J120" t="str">
        <f>VLOOKUP(D120,LISTAS!$C$2:$I$59,7,0)</f>
        <v>Cultura, recreación y deporte</v>
      </c>
      <c r="K120" s="67" t="s">
        <v>435</v>
      </c>
      <c r="L120" s="10" t="s">
        <v>422</v>
      </c>
      <c r="M120" s="145">
        <v>0.02</v>
      </c>
      <c r="N120" t="s">
        <v>422</v>
      </c>
      <c r="O120" t="s">
        <v>422</v>
      </c>
      <c r="P120" t="s">
        <v>422</v>
      </c>
      <c r="Q120" t="s">
        <v>83</v>
      </c>
      <c r="R120" t="s">
        <v>438</v>
      </c>
      <c r="S120" t="s">
        <v>439</v>
      </c>
      <c r="T120" t="s">
        <v>85</v>
      </c>
      <c r="U120" s="38" t="s">
        <v>422</v>
      </c>
      <c r="V120">
        <v>11</v>
      </c>
      <c r="W120" s="38" t="str">
        <f>VLOOKUP(V120,LISTAS!$M$2:$N$18,2,0)</f>
        <v>Ciudades y comunidades sostenibles</v>
      </c>
      <c r="X120" t="s">
        <v>432</v>
      </c>
      <c r="Y120" t="s">
        <v>428</v>
      </c>
      <c r="Z120" t="s">
        <v>87</v>
      </c>
      <c r="AA120" s="55">
        <v>13</v>
      </c>
      <c r="AB120" t="s">
        <v>422</v>
      </c>
      <c r="AC120" t="s">
        <v>422</v>
      </c>
      <c r="AD120" t="s">
        <v>422</v>
      </c>
      <c r="AE120" t="s">
        <v>422</v>
      </c>
      <c r="AF120" t="s">
        <v>422</v>
      </c>
      <c r="AG120" t="s">
        <v>422</v>
      </c>
      <c r="AH120" s="68" t="s">
        <v>429</v>
      </c>
      <c r="AI120" s="56">
        <v>124375971.59999999</v>
      </c>
      <c r="AJ120" s="69">
        <v>5000714284</v>
      </c>
      <c r="AK120" s="49">
        <v>1555293049</v>
      </c>
      <c r="AL120" s="57">
        <v>2.0999999999999999E-3</v>
      </c>
      <c r="AM120" s="46">
        <v>3266115.4028999996</v>
      </c>
      <c r="AN120" t="s">
        <v>422</v>
      </c>
      <c r="AO120" t="s">
        <v>422</v>
      </c>
      <c r="AP120" s="67" t="s">
        <v>450</v>
      </c>
    </row>
    <row r="121" spans="2:42" ht="25" customHeight="1">
      <c r="B121">
        <v>119</v>
      </c>
      <c r="C121" t="str">
        <f>VLOOKUP(B121,LISTAS!$A$2:$B$76,2,0)</f>
        <v>Secretaría Distrital de Cultura, Recreación y Deporte</v>
      </c>
      <c r="D121">
        <v>10</v>
      </c>
      <c r="E121">
        <f>VLOOKUP(D121,LISTAS!$C$2:$D$59,2,0)</f>
        <v>2019</v>
      </c>
      <c r="F121" t="str">
        <f>VLOOKUP(D121,LISTAS!$C$2:$E$59,3,0)</f>
        <v>DOCUMENTO CONPES D.C.</v>
      </c>
      <c r="G121" t="str">
        <f>VLOOKUP(D121,LISTAS!$C$2:$F$59,4,0)</f>
        <v xml:space="preserve">Política Pública de Cultura Ciudadana </v>
      </c>
      <c r="H121" t="str">
        <f>VLOOKUP(D121,LISTAS!$C$2:$G$59,5,0)</f>
        <v>Cultura Ciudadana</v>
      </c>
      <c r="I121" t="str">
        <f>VLOOKUP(D121,LISTAS!$C$2:$H$59,6,0)</f>
        <v>2019-2038</v>
      </c>
      <c r="J121" t="str">
        <f>VLOOKUP(D121,LISTAS!$C$2:$I$59,7,0)</f>
        <v>Cultura, recreación y deporte</v>
      </c>
      <c r="K121" s="67" t="s">
        <v>435</v>
      </c>
      <c r="L121" s="10" t="s">
        <v>422</v>
      </c>
      <c r="M121" s="145">
        <v>0.02</v>
      </c>
      <c r="N121" t="s">
        <v>422</v>
      </c>
      <c r="O121" t="s">
        <v>422</v>
      </c>
      <c r="P121" t="s">
        <v>422</v>
      </c>
      <c r="Q121" t="s">
        <v>83</v>
      </c>
      <c r="R121" t="s">
        <v>438</v>
      </c>
      <c r="S121" t="s">
        <v>439</v>
      </c>
      <c r="T121" t="s">
        <v>85</v>
      </c>
      <c r="U121" s="38" t="s">
        <v>422</v>
      </c>
      <c r="V121">
        <v>11</v>
      </c>
      <c r="W121" s="38" t="str">
        <f>VLOOKUP(V121,LISTAS!$M$2:$N$18,2,0)</f>
        <v>Ciudades y comunidades sostenibles</v>
      </c>
      <c r="X121" t="s">
        <v>432</v>
      </c>
      <c r="Y121" t="s">
        <v>428</v>
      </c>
      <c r="Z121" t="s">
        <v>87</v>
      </c>
      <c r="AA121" s="55">
        <v>13</v>
      </c>
      <c r="AB121" t="s">
        <v>422</v>
      </c>
      <c r="AC121" t="s">
        <v>422</v>
      </c>
      <c r="AD121" t="s">
        <v>422</v>
      </c>
      <c r="AE121" t="s">
        <v>422</v>
      </c>
      <c r="AF121" t="s">
        <v>422</v>
      </c>
      <c r="AG121" t="s">
        <v>422</v>
      </c>
      <c r="AH121" s="68" t="s">
        <v>429</v>
      </c>
      <c r="AI121" s="56">
        <v>124375971.59999999</v>
      </c>
      <c r="AJ121" s="69">
        <v>5000726974</v>
      </c>
      <c r="AK121" s="49">
        <v>1298007798</v>
      </c>
      <c r="AL121" s="57">
        <v>2.5000000000000001E-3</v>
      </c>
      <c r="AM121" s="46">
        <v>3245019.4950000001</v>
      </c>
      <c r="AN121" t="s">
        <v>422</v>
      </c>
      <c r="AO121" t="s">
        <v>422</v>
      </c>
      <c r="AP121" s="67" t="s">
        <v>451</v>
      </c>
    </row>
    <row r="122" spans="2:42" ht="25" customHeight="1">
      <c r="B122">
        <v>119</v>
      </c>
      <c r="C122" t="str">
        <f>VLOOKUP(B122,LISTAS!$A$2:$B$76,2,0)</f>
        <v>Secretaría Distrital de Cultura, Recreación y Deporte</v>
      </c>
      <c r="D122">
        <v>10</v>
      </c>
      <c r="E122">
        <f>VLOOKUP(D122,LISTAS!$C$2:$D$59,2,0)</f>
        <v>2019</v>
      </c>
      <c r="F122" t="str">
        <f>VLOOKUP(D122,LISTAS!$C$2:$E$59,3,0)</f>
        <v>DOCUMENTO CONPES D.C.</v>
      </c>
      <c r="G122" t="str">
        <f>VLOOKUP(D122,LISTAS!$C$2:$F$59,4,0)</f>
        <v xml:space="preserve">Política Pública de Cultura Ciudadana </v>
      </c>
      <c r="H122" t="str">
        <f>VLOOKUP(D122,LISTAS!$C$2:$G$59,5,0)</f>
        <v>Cultura Ciudadana</v>
      </c>
      <c r="I122" t="str">
        <f>VLOOKUP(D122,LISTAS!$C$2:$H$59,6,0)</f>
        <v>2019-2038</v>
      </c>
      <c r="J122" t="str">
        <f>VLOOKUP(D122,LISTAS!$C$2:$I$59,7,0)</f>
        <v>Cultura, recreación y deporte</v>
      </c>
      <c r="K122" s="67" t="s">
        <v>435</v>
      </c>
      <c r="L122" s="10" t="s">
        <v>422</v>
      </c>
      <c r="M122" s="145">
        <v>0.02</v>
      </c>
      <c r="N122" t="s">
        <v>422</v>
      </c>
      <c r="O122" t="s">
        <v>422</v>
      </c>
      <c r="P122" t="s">
        <v>422</v>
      </c>
      <c r="Q122" t="s">
        <v>83</v>
      </c>
      <c r="R122" t="s">
        <v>438</v>
      </c>
      <c r="S122" t="s">
        <v>439</v>
      </c>
      <c r="T122" t="s">
        <v>85</v>
      </c>
      <c r="U122" s="38" t="s">
        <v>422</v>
      </c>
      <c r="V122">
        <v>11</v>
      </c>
      <c r="W122" s="38" t="str">
        <f>VLOOKUP(V122,LISTAS!$M$2:$N$18,2,0)</f>
        <v>Ciudades y comunidades sostenibles</v>
      </c>
      <c r="X122" t="s">
        <v>432</v>
      </c>
      <c r="Y122" t="s">
        <v>428</v>
      </c>
      <c r="Z122" t="s">
        <v>87</v>
      </c>
      <c r="AA122" s="55">
        <v>13</v>
      </c>
      <c r="AB122" t="s">
        <v>422</v>
      </c>
      <c r="AC122" t="s">
        <v>422</v>
      </c>
      <c r="AD122" t="s">
        <v>422</v>
      </c>
      <c r="AE122" t="s">
        <v>422</v>
      </c>
      <c r="AF122" t="s">
        <v>422</v>
      </c>
      <c r="AG122" t="s">
        <v>422</v>
      </c>
      <c r="AH122" s="68" t="s">
        <v>429</v>
      </c>
      <c r="AI122" s="56">
        <v>124375971.59999999</v>
      </c>
      <c r="AJ122" s="69">
        <v>5000741430</v>
      </c>
      <c r="AK122" s="49">
        <v>1472001570</v>
      </c>
      <c r="AL122" s="57">
        <v>2.2000000000000001E-3</v>
      </c>
      <c r="AM122" s="46">
        <v>3238403.4540000004</v>
      </c>
      <c r="AN122" t="s">
        <v>422</v>
      </c>
      <c r="AO122" t="s">
        <v>422</v>
      </c>
      <c r="AP122" s="67" t="s">
        <v>452</v>
      </c>
    </row>
    <row r="123" spans="2:42" ht="25" customHeight="1">
      <c r="B123">
        <v>119</v>
      </c>
      <c r="C123" t="str">
        <f>VLOOKUP(B123,LISTAS!$A$2:$B$76,2,0)</f>
        <v>Secretaría Distrital de Cultura, Recreación y Deporte</v>
      </c>
      <c r="D123">
        <v>10</v>
      </c>
      <c r="E123">
        <f>VLOOKUP(D123,LISTAS!$C$2:$D$59,2,0)</f>
        <v>2019</v>
      </c>
      <c r="F123" t="str">
        <f>VLOOKUP(D123,LISTAS!$C$2:$E$59,3,0)</f>
        <v>DOCUMENTO CONPES D.C.</v>
      </c>
      <c r="G123" t="str">
        <f>VLOOKUP(D123,LISTAS!$C$2:$F$59,4,0)</f>
        <v xml:space="preserve">Política Pública de Cultura Ciudadana </v>
      </c>
      <c r="H123" t="str">
        <f>VLOOKUP(D123,LISTAS!$C$2:$G$59,5,0)</f>
        <v>Cultura Ciudadana</v>
      </c>
      <c r="I123" t="str">
        <f>VLOOKUP(D123,LISTAS!$C$2:$H$59,6,0)</f>
        <v>2019-2038</v>
      </c>
      <c r="J123" t="str">
        <f>VLOOKUP(D123,LISTAS!$C$2:$I$59,7,0)</f>
        <v>Cultura, recreación y deporte</v>
      </c>
      <c r="K123" s="67" t="s">
        <v>435</v>
      </c>
      <c r="L123" s="10" t="s">
        <v>422</v>
      </c>
      <c r="M123" s="145">
        <v>0.02</v>
      </c>
      <c r="N123" t="s">
        <v>422</v>
      </c>
      <c r="O123" t="s">
        <v>422</v>
      </c>
      <c r="P123" t="s">
        <v>422</v>
      </c>
      <c r="Q123" t="s">
        <v>83</v>
      </c>
      <c r="R123" t="s">
        <v>438</v>
      </c>
      <c r="S123" t="s">
        <v>439</v>
      </c>
      <c r="T123" t="s">
        <v>85</v>
      </c>
      <c r="U123" s="38" t="s">
        <v>422</v>
      </c>
      <c r="V123">
        <v>11</v>
      </c>
      <c r="W123" s="38" t="str">
        <f>VLOOKUP(V123,LISTAS!$M$2:$N$18,2,0)</f>
        <v>Ciudades y comunidades sostenibles</v>
      </c>
      <c r="X123" t="s">
        <v>432</v>
      </c>
      <c r="Y123" t="s">
        <v>428</v>
      </c>
      <c r="Z123" t="s">
        <v>87</v>
      </c>
      <c r="AA123" s="55">
        <v>13</v>
      </c>
      <c r="AB123" t="s">
        <v>422</v>
      </c>
      <c r="AC123" t="s">
        <v>422</v>
      </c>
      <c r="AD123" t="s">
        <v>422</v>
      </c>
      <c r="AE123" t="s">
        <v>422</v>
      </c>
      <c r="AF123" t="s">
        <v>422</v>
      </c>
      <c r="AG123" t="s">
        <v>422</v>
      </c>
      <c r="AH123" s="68" t="s">
        <v>429</v>
      </c>
      <c r="AI123" s="56">
        <v>124375971.59999999</v>
      </c>
      <c r="AJ123" s="69">
        <v>5000755416</v>
      </c>
      <c r="AK123" s="49">
        <v>1390542552</v>
      </c>
      <c r="AL123" s="57">
        <v>2.3999999999999998E-3</v>
      </c>
      <c r="AM123" s="46">
        <v>3337302.1247999999</v>
      </c>
      <c r="AN123" t="s">
        <v>422</v>
      </c>
      <c r="AO123" t="s">
        <v>422</v>
      </c>
      <c r="AP123" s="67" t="s">
        <v>453</v>
      </c>
    </row>
    <row r="124" spans="2:42" ht="25" customHeight="1">
      <c r="B124">
        <v>119</v>
      </c>
      <c r="C124" t="str">
        <f>VLOOKUP(B124,LISTAS!$A$2:$B$76,2,0)</f>
        <v>Secretaría Distrital de Cultura, Recreación y Deporte</v>
      </c>
      <c r="D124">
        <v>10</v>
      </c>
      <c r="E124">
        <f>VLOOKUP(D124,LISTAS!$C$2:$D$59,2,0)</f>
        <v>2019</v>
      </c>
      <c r="F124" t="str">
        <f>VLOOKUP(D124,LISTAS!$C$2:$E$59,3,0)</f>
        <v>DOCUMENTO CONPES D.C.</v>
      </c>
      <c r="G124" t="str">
        <f>VLOOKUP(D124,LISTAS!$C$2:$F$59,4,0)</f>
        <v xml:space="preserve">Política Pública de Cultura Ciudadana </v>
      </c>
      <c r="H124" t="str">
        <f>VLOOKUP(D124,LISTAS!$C$2:$G$59,5,0)</f>
        <v>Cultura Ciudadana</v>
      </c>
      <c r="I124" t="str">
        <f>VLOOKUP(D124,LISTAS!$C$2:$H$59,6,0)</f>
        <v>2019-2038</v>
      </c>
      <c r="J124" t="str">
        <f>VLOOKUP(D124,LISTAS!$C$2:$I$59,7,0)</f>
        <v>Cultura, recreación y deporte</v>
      </c>
      <c r="K124" s="67" t="s">
        <v>435</v>
      </c>
      <c r="L124" s="10" t="s">
        <v>422</v>
      </c>
      <c r="M124" s="145">
        <v>0.02</v>
      </c>
      <c r="N124" t="s">
        <v>422</v>
      </c>
      <c r="O124" t="s">
        <v>422</v>
      </c>
      <c r="P124" t="s">
        <v>422</v>
      </c>
      <c r="Q124" t="s">
        <v>83</v>
      </c>
      <c r="R124" t="s">
        <v>438</v>
      </c>
      <c r="S124" t="s">
        <v>439</v>
      </c>
      <c r="T124" t="s">
        <v>85</v>
      </c>
      <c r="U124" s="38" t="s">
        <v>422</v>
      </c>
      <c r="V124">
        <v>11</v>
      </c>
      <c r="W124" s="38" t="str">
        <f>VLOOKUP(V124,LISTAS!$M$2:$N$18,2,0)</f>
        <v>Ciudades y comunidades sostenibles</v>
      </c>
      <c r="X124" t="s">
        <v>432</v>
      </c>
      <c r="Y124" t="s">
        <v>428</v>
      </c>
      <c r="Z124" t="s">
        <v>87</v>
      </c>
      <c r="AA124" s="55">
        <v>13</v>
      </c>
      <c r="AB124" t="s">
        <v>422</v>
      </c>
      <c r="AC124" t="s">
        <v>422</v>
      </c>
      <c r="AD124" t="s">
        <v>422</v>
      </c>
      <c r="AE124" t="s">
        <v>422</v>
      </c>
      <c r="AF124" t="s">
        <v>422</v>
      </c>
      <c r="AG124" t="s">
        <v>422</v>
      </c>
      <c r="AH124" s="68" t="s">
        <v>429</v>
      </c>
      <c r="AI124" s="56">
        <v>124375971.59999999</v>
      </c>
      <c r="AJ124" s="69">
        <v>5000768200</v>
      </c>
      <c r="AK124" s="49">
        <v>1556668505</v>
      </c>
      <c r="AL124" s="57">
        <v>2.0999999999999999E-3</v>
      </c>
      <c r="AM124" s="46">
        <v>3269003.8605</v>
      </c>
      <c r="AN124" t="s">
        <v>422</v>
      </c>
      <c r="AO124" t="s">
        <v>422</v>
      </c>
      <c r="AP124" s="67" t="s">
        <v>454</v>
      </c>
    </row>
    <row r="125" spans="2:42" ht="25" customHeight="1">
      <c r="B125">
        <v>119</v>
      </c>
      <c r="C125" t="str">
        <f>VLOOKUP(B125,LISTAS!$A$2:$B$76,2,0)</f>
        <v>Secretaría Distrital de Cultura, Recreación y Deporte</v>
      </c>
      <c r="D125">
        <v>10</v>
      </c>
      <c r="E125">
        <f>VLOOKUP(D125,LISTAS!$C$2:$D$59,2,0)</f>
        <v>2019</v>
      </c>
      <c r="F125" t="str">
        <f>VLOOKUP(D125,LISTAS!$C$2:$E$59,3,0)</f>
        <v>DOCUMENTO CONPES D.C.</v>
      </c>
      <c r="G125" t="str">
        <f>VLOOKUP(D125,LISTAS!$C$2:$F$59,4,0)</f>
        <v xml:space="preserve">Política Pública de Cultura Ciudadana </v>
      </c>
      <c r="H125" t="str">
        <f>VLOOKUP(D125,LISTAS!$C$2:$G$59,5,0)</f>
        <v>Cultura Ciudadana</v>
      </c>
      <c r="I125" t="str">
        <f>VLOOKUP(D125,LISTAS!$C$2:$H$59,6,0)</f>
        <v>2019-2038</v>
      </c>
      <c r="J125" t="str">
        <f>VLOOKUP(D125,LISTAS!$C$2:$I$59,7,0)</f>
        <v>Cultura, recreación y deporte</v>
      </c>
      <c r="K125" s="67" t="s">
        <v>435</v>
      </c>
      <c r="L125" s="10" t="s">
        <v>422</v>
      </c>
      <c r="M125" s="145">
        <v>0.02</v>
      </c>
      <c r="N125" t="s">
        <v>422</v>
      </c>
      <c r="O125" t="s">
        <v>422</v>
      </c>
      <c r="P125" t="s">
        <v>422</v>
      </c>
      <c r="Q125" t="s">
        <v>83</v>
      </c>
      <c r="R125" t="s">
        <v>438</v>
      </c>
      <c r="S125" t="s">
        <v>439</v>
      </c>
      <c r="T125" t="s">
        <v>85</v>
      </c>
      <c r="U125" s="38" t="s">
        <v>422</v>
      </c>
      <c r="V125">
        <v>11</v>
      </c>
      <c r="W125" s="38" t="str">
        <f>VLOOKUP(V125,LISTAS!$M$2:$N$18,2,0)</f>
        <v>Ciudades y comunidades sostenibles</v>
      </c>
      <c r="X125" t="s">
        <v>432</v>
      </c>
      <c r="Y125" t="s">
        <v>428</v>
      </c>
      <c r="Z125" t="s">
        <v>87</v>
      </c>
      <c r="AA125" s="55">
        <v>13</v>
      </c>
      <c r="AB125" t="s">
        <v>422</v>
      </c>
      <c r="AC125" t="s">
        <v>422</v>
      </c>
      <c r="AD125" t="s">
        <v>422</v>
      </c>
      <c r="AE125" t="s">
        <v>422</v>
      </c>
      <c r="AF125" t="s">
        <v>422</v>
      </c>
      <c r="AG125" t="s">
        <v>422</v>
      </c>
      <c r="AH125" s="68" t="s">
        <v>429</v>
      </c>
      <c r="AI125" s="56">
        <v>124375971.59999999</v>
      </c>
      <c r="AJ125" s="69">
        <v>5000778194</v>
      </c>
      <c r="AK125" s="49">
        <v>2971276684</v>
      </c>
      <c r="AL125" s="57">
        <v>1.1000000000000001E-3</v>
      </c>
      <c r="AM125" s="46">
        <v>3268404.3524000002</v>
      </c>
      <c r="AN125" t="s">
        <v>422</v>
      </c>
      <c r="AO125" t="s">
        <v>422</v>
      </c>
      <c r="AP125" s="67" t="s">
        <v>455</v>
      </c>
    </row>
    <row r="126" spans="2:42" ht="25" customHeight="1">
      <c r="B126">
        <v>119</v>
      </c>
      <c r="C126" t="str">
        <f>VLOOKUP(B126,LISTAS!$A$2:$B$76,2,0)</f>
        <v>Secretaría Distrital de Cultura, Recreación y Deporte</v>
      </c>
      <c r="D126">
        <v>10</v>
      </c>
      <c r="E126">
        <f>VLOOKUP(D126,LISTAS!$C$2:$D$59,2,0)</f>
        <v>2019</v>
      </c>
      <c r="F126" t="str">
        <f>VLOOKUP(D126,LISTAS!$C$2:$E$59,3,0)</f>
        <v>DOCUMENTO CONPES D.C.</v>
      </c>
      <c r="G126" t="str">
        <f>VLOOKUP(D126,LISTAS!$C$2:$F$59,4,0)</f>
        <v xml:space="preserve">Política Pública de Cultura Ciudadana </v>
      </c>
      <c r="H126" t="str">
        <f>VLOOKUP(D126,LISTAS!$C$2:$G$59,5,0)</f>
        <v>Cultura Ciudadana</v>
      </c>
      <c r="I126" t="str">
        <f>VLOOKUP(D126,LISTAS!$C$2:$H$59,6,0)</f>
        <v>2019-2038</v>
      </c>
      <c r="J126" t="str">
        <f>VLOOKUP(D126,LISTAS!$C$2:$I$59,7,0)</f>
        <v>Cultura, recreación y deporte</v>
      </c>
      <c r="K126" s="67" t="s">
        <v>435</v>
      </c>
      <c r="L126" s="10" t="s">
        <v>422</v>
      </c>
      <c r="M126" s="145">
        <v>0.02</v>
      </c>
      <c r="N126" t="s">
        <v>422</v>
      </c>
      <c r="O126" t="s">
        <v>422</v>
      </c>
      <c r="P126" t="s">
        <v>422</v>
      </c>
      <c r="Q126" t="s">
        <v>83</v>
      </c>
      <c r="R126" t="s">
        <v>438</v>
      </c>
      <c r="S126" t="s">
        <v>439</v>
      </c>
      <c r="T126" t="s">
        <v>85</v>
      </c>
      <c r="U126" s="38" t="s">
        <v>422</v>
      </c>
      <c r="V126">
        <v>11</v>
      </c>
      <c r="W126" s="38" t="str">
        <f>VLOOKUP(V126,LISTAS!$M$2:$N$18,2,0)</f>
        <v>Ciudades y comunidades sostenibles</v>
      </c>
      <c r="X126" t="s">
        <v>432</v>
      </c>
      <c r="Y126" t="s">
        <v>428</v>
      </c>
      <c r="Z126" t="s">
        <v>97</v>
      </c>
      <c r="AA126" s="55">
        <v>13</v>
      </c>
      <c r="AB126" s="71">
        <v>7879</v>
      </c>
      <c r="AC126" s="38" t="s">
        <v>436</v>
      </c>
      <c r="AD126" s="67" t="s">
        <v>433</v>
      </c>
      <c r="AE126">
        <v>1</v>
      </c>
      <c r="AF126">
        <v>1</v>
      </c>
      <c r="AG126" s="39">
        <v>1</v>
      </c>
      <c r="AH126" t="s">
        <v>422</v>
      </c>
      <c r="AI126" s="56">
        <v>124375971.59999999</v>
      </c>
      <c r="AJ126" s="69">
        <v>5000652280</v>
      </c>
      <c r="AK126" s="49">
        <v>50511312</v>
      </c>
      <c r="AL126" s="57">
        <v>0.5</v>
      </c>
      <c r="AM126" s="46">
        <v>25255656</v>
      </c>
      <c r="AN126" t="s">
        <v>422</v>
      </c>
      <c r="AO126" t="s">
        <v>422</v>
      </c>
      <c r="AP126" s="67" t="s">
        <v>444</v>
      </c>
    </row>
    <row r="127" spans="2:42" ht="25" customHeight="1">
      <c r="B127">
        <v>119</v>
      </c>
      <c r="C127" t="str">
        <f>VLOOKUP(B127,LISTAS!$A$2:$B$76,2,0)</f>
        <v>Secretaría Distrital de Cultura, Recreación y Deporte</v>
      </c>
      <c r="D127">
        <v>10</v>
      </c>
      <c r="E127">
        <f>VLOOKUP(D127,LISTAS!$C$2:$D$59,2,0)</f>
        <v>2019</v>
      </c>
      <c r="F127" t="str">
        <f>VLOOKUP(D127,LISTAS!$C$2:$E$59,3,0)</f>
        <v>DOCUMENTO CONPES D.C.</v>
      </c>
      <c r="G127" t="str">
        <f>VLOOKUP(D127,LISTAS!$C$2:$F$59,4,0)</f>
        <v xml:space="preserve">Política Pública de Cultura Ciudadana </v>
      </c>
      <c r="H127" t="str">
        <f>VLOOKUP(D127,LISTAS!$C$2:$G$59,5,0)</f>
        <v>Cultura Ciudadana</v>
      </c>
      <c r="I127" t="str">
        <f>VLOOKUP(D127,LISTAS!$C$2:$H$59,6,0)</f>
        <v>2019-2038</v>
      </c>
      <c r="J127" t="str">
        <f>VLOOKUP(D127,LISTAS!$C$2:$I$59,7,0)</f>
        <v>Cultura, recreación y deporte</v>
      </c>
      <c r="K127" s="67" t="s">
        <v>435</v>
      </c>
      <c r="L127" s="10" t="s">
        <v>422</v>
      </c>
      <c r="M127" s="145">
        <v>0.02</v>
      </c>
      <c r="N127" t="s">
        <v>422</v>
      </c>
      <c r="O127" t="s">
        <v>422</v>
      </c>
      <c r="P127" t="s">
        <v>422</v>
      </c>
      <c r="Q127" t="s">
        <v>83</v>
      </c>
      <c r="R127" t="s">
        <v>438</v>
      </c>
      <c r="S127" t="s">
        <v>439</v>
      </c>
      <c r="T127" t="s">
        <v>85</v>
      </c>
      <c r="U127" s="38" t="s">
        <v>422</v>
      </c>
      <c r="V127">
        <v>11</v>
      </c>
      <c r="W127" s="38" t="str">
        <f>VLOOKUP(V127,LISTAS!$M$2:$N$18,2,0)</f>
        <v>Ciudades y comunidades sostenibles</v>
      </c>
      <c r="X127" t="s">
        <v>432</v>
      </c>
      <c r="Y127" t="s">
        <v>428</v>
      </c>
      <c r="Z127" t="s">
        <v>97</v>
      </c>
      <c r="AA127" s="55">
        <v>13</v>
      </c>
      <c r="AB127" s="71">
        <v>7991</v>
      </c>
      <c r="AC127" s="38" t="s">
        <v>437</v>
      </c>
      <c r="AD127" s="38" t="s">
        <v>440</v>
      </c>
      <c r="AE127" s="74">
        <v>3665</v>
      </c>
      <c r="AF127" s="74">
        <v>3665</v>
      </c>
      <c r="AG127" s="39">
        <v>1</v>
      </c>
      <c r="AH127" t="s">
        <v>422</v>
      </c>
      <c r="AI127" s="56">
        <v>124375971.59999999</v>
      </c>
      <c r="AJ127" s="69">
        <v>5000761091</v>
      </c>
      <c r="AK127" s="49">
        <v>12627828</v>
      </c>
      <c r="AL127" s="57">
        <v>0.5</v>
      </c>
      <c r="AM127" s="46">
        <v>6313914</v>
      </c>
      <c r="AN127">
        <v>3665</v>
      </c>
      <c r="AO127">
        <v>3665</v>
      </c>
      <c r="AP127" s="67" t="s">
        <v>441</v>
      </c>
    </row>
    <row r="128" spans="2:42" ht="25" customHeight="1">
      <c r="B128">
        <v>119</v>
      </c>
      <c r="C128" t="str">
        <f>VLOOKUP(B128,LISTAS!$A$2:$B$76,2,0)</f>
        <v>Secretaría Distrital de Cultura, Recreación y Deporte</v>
      </c>
      <c r="D128">
        <v>10</v>
      </c>
      <c r="E128">
        <f>VLOOKUP(D128,LISTAS!$C$2:$D$59,2,0)</f>
        <v>2019</v>
      </c>
      <c r="F128" t="str">
        <f>VLOOKUP(D128,LISTAS!$C$2:$E$59,3,0)</f>
        <v>DOCUMENTO CONPES D.C.</v>
      </c>
      <c r="G128" t="str">
        <f>VLOOKUP(D128,LISTAS!$C$2:$F$59,4,0)</f>
        <v xml:space="preserve">Política Pública de Cultura Ciudadana </v>
      </c>
      <c r="H128" t="str">
        <f>VLOOKUP(D128,LISTAS!$C$2:$G$59,5,0)</f>
        <v>Cultura Ciudadana</v>
      </c>
      <c r="I128" t="str">
        <f>VLOOKUP(D128,LISTAS!$C$2:$H$59,6,0)</f>
        <v>2019-2038</v>
      </c>
      <c r="J128" t="str">
        <f>VLOOKUP(D128,LISTAS!$C$2:$I$59,7,0)</f>
        <v>Cultura, recreación y deporte</v>
      </c>
      <c r="K128" s="67" t="s">
        <v>435</v>
      </c>
      <c r="L128" s="10" t="s">
        <v>422</v>
      </c>
      <c r="M128" s="145">
        <v>0.02</v>
      </c>
      <c r="N128" t="s">
        <v>422</v>
      </c>
      <c r="O128" t="s">
        <v>422</v>
      </c>
      <c r="P128" t="s">
        <v>422</v>
      </c>
      <c r="Q128" t="s">
        <v>83</v>
      </c>
      <c r="R128" t="s">
        <v>438</v>
      </c>
      <c r="S128" t="s">
        <v>439</v>
      </c>
      <c r="T128" t="s">
        <v>85</v>
      </c>
      <c r="U128" s="38" t="s">
        <v>422</v>
      </c>
      <c r="V128">
        <v>11</v>
      </c>
      <c r="W128" s="38" t="str">
        <f>VLOOKUP(V128,LISTAS!$M$2:$N$18,2,0)</f>
        <v>Ciudades y comunidades sostenibles</v>
      </c>
      <c r="X128" t="s">
        <v>432</v>
      </c>
      <c r="Y128" t="s">
        <v>428</v>
      </c>
      <c r="Z128" t="s">
        <v>97</v>
      </c>
      <c r="AA128" s="55">
        <v>13</v>
      </c>
      <c r="AB128" s="71">
        <v>7991</v>
      </c>
      <c r="AC128" s="38" t="s">
        <v>437</v>
      </c>
      <c r="AD128" s="38" t="s">
        <v>440</v>
      </c>
      <c r="AE128" s="74">
        <v>3665</v>
      </c>
      <c r="AF128" s="74">
        <v>3665</v>
      </c>
      <c r="AG128" s="39">
        <v>1</v>
      </c>
      <c r="AH128" t="s">
        <v>422</v>
      </c>
      <c r="AI128" s="56">
        <v>124375971.59999999</v>
      </c>
      <c r="AJ128" s="69">
        <v>5000786725</v>
      </c>
      <c r="AK128" s="49">
        <v>6313914</v>
      </c>
      <c r="AL128" s="57">
        <v>0.5</v>
      </c>
      <c r="AM128" s="46">
        <v>3156957</v>
      </c>
      <c r="AN128">
        <v>3665</v>
      </c>
      <c r="AO128">
        <v>3665</v>
      </c>
      <c r="AP128" s="67" t="s">
        <v>442</v>
      </c>
    </row>
    <row r="129" spans="2:42" ht="25" customHeight="1">
      <c r="B129">
        <v>119</v>
      </c>
      <c r="C129" t="str">
        <f>VLOOKUP(B129,LISTAS!$A$2:$B$76,2,0)</f>
        <v>Secretaría Distrital de Cultura, Recreación y Deporte</v>
      </c>
      <c r="D129">
        <v>10</v>
      </c>
      <c r="E129">
        <f>VLOOKUP(D129,LISTAS!$C$2:$D$59,2,0)</f>
        <v>2019</v>
      </c>
      <c r="F129" t="str">
        <f>VLOOKUP(D129,LISTAS!$C$2:$E$59,3,0)</f>
        <v>DOCUMENTO CONPES D.C.</v>
      </c>
      <c r="G129" t="str">
        <f>VLOOKUP(D129,LISTAS!$C$2:$F$59,4,0)</f>
        <v xml:space="preserve">Política Pública de Cultura Ciudadana </v>
      </c>
      <c r="H129" t="str">
        <f>VLOOKUP(D129,LISTAS!$C$2:$G$59,5,0)</f>
        <v>Cultura Ciudadana</v>
      </c>
      <c r="I129" t="str">
        <f>VLOOKUP(D129,LISTAS!$C$2:$H$59,6,0)</f>
        <v>2019-2038</v>
      </c>
      <c r="J129" t="str">
        <f>VLOOKUP(D129,LISTAS!$C$2:$I$59,7,0)</f>
        <v>Cultura, recreación y deporte</v>
      </c>
      <c r="K129" s="67" t="s">
        <v>435</v>
      </c>
      <c r="L129" s="10" t="s">
        <v>422</v>
      </c>
      <c r="M129" s="145">
        <v>0.02</v>
      </c>
      <c r="N129" t="s">
        <v>422</v>
      </c>
      <c r="O129" t="s">
        <v>422</v>
      </c>
      <c r="P129" t="s">
        <v>422</v>
      </c>
      <c r="Q129" t="s">
        <v>83</v>
      </c>
      <c r="R129" t="s">
        <v>438</v>
      </c>
      <c r="S129" t="s">
        <v>439</v>
      </c>
      <c r="T129" t="s">
        <v>85</v>
      </c>
      <c r="U129" s="38" t="s">
        <v>422</v>
      </c>
      <c r="V129">
        <v>11</v>
      </c>
      <c r="W129" s="38" t="str">
        <f>VLOOKUP(V129,LISTAS!$M$2:$N$18,2,0)</f>
        <v>Ciudades y comunidades sostenibles</v>
      </c>
      <c r="X129" t="s">
        <v>432</v>
      </c>
      <c r="Y129" t="s">
        <v>428</v>
      </c>
      <c r="Z129" t="s">
        <v>97</v>
      </c>
      <c r="AA129" s="55">
        <v>13</v>
      </c>
      <c r="AB129" s="71">
        <v>7991</v>
      </c>
      <c r="AC129" s="38" t="s">
        <v>437</v>
      </c>
      <c r="AD129" s="38" t="s">
        <v>440</v>
      </c>
      <c r="AE129" s="74">
        <v>3665</v>
      </c>
      <c r="AF129" s="74">
        <v>3665</v>
      </c>
      <c r="AG129" s="39">
        <v>1</v>
      </c>
      <c r="AH129" t="s">
        <v>422</v>
      </c>
      <c r="AI129" s="56">
        <v>124375971.59999999</v>
      </c>
      <c r="AJ129" s="69">
        <v>5000741265</v>
      </c>
      <c r="AK129" s="49">
        <v>56896667</v>
      </c>
      <c r="AL129" s="57">
        <v>1</v>
      </c>
      <c r="AM129" s="46">
        <v>56896667</v>
      </c>
      <c r="AN129">
        <v>3665</v>
      </c>
      <c r="AO129">
        <v>3665</v>
      </c>
      <c r="AP129" s="67" t="s">
        <v>443</v>
      </c>
    </row>
    <row r="130" spans="2:42" ht="25" customHeight="1">
      <c r="B130">
        <v>119</v>
      </c>
      <c r="C130" t="str">
        <f>VLOOKUP(B130,LISTAS!$A$2:$B$76,2,0)</f>
        <v>Secretaría Distrital de Cultura, Recreación y Deporte</v>
      </c>
      <c r="D130">
        <v>10</v>
      </c>
      <c r="E130">
        <f>VLOOKUP(D130,LISTAS!$C$2:$D$59,2,0)</f>
        <v>2019</v>
      </c>
      <c r="F130" t="str">
        <f>VLOOKUP(D130,LISTAS!$C$2:$E$59,3,0)</f>
        <v>DOCUMENTO CONPES D.C.</v>
      </c>
      <c r="G130" t="str">
        <f>VLOOKUP(D130,LISTAS!$C$2:$F$59,4,0)</f>
        <v xml:space="preserve">Política Pública de Cultura Ciudadana </v>
      </c>
      <c r="H130" t="str">
        <f>VLOOKUP(D130,LISTAS!$C$2:$G$59,5,0)</f>
        <v>Cultura Ciudadana</v>
      </c>
      <c r="I130" t="str">
        <f>VLOOKUP(D130,LISTAS!$C$2:$H$59,6,0)</f>
        <v>2019-2038</v>
      </c>
      <c r="J130" t="str">
        <f>VLOOKUP(D130,LISTAS!$C$2:$I$59,7,0)</f>
        <v>Cultura, recreación y deporte</v>
      </c>
      <c r="K130" s="67" t="s">
        <v>456</v>
      </c>
      <c r="L130" s="10" t="s">
        <v>422</v>
      </c>
      <c r="M130" s="145">
        <v>0.01</v>
      </c>
      <c r="N130" t="s">
        <v>422</v>
      </c>
      <c r="O130" t="s">
        <v>422</v>
      </c>
      <c r="P130" t="s">
        <v>422</v>
      </c>
      <c r="Q130" t="s">
        <v>83</v>
      </c>
      <c r="R130" t="s">
        <v>457</v>
      </c>
      <c r="S130" t="s">
        <v>458</v>
      </c>
      <c r="T130" t="s">
        <v>85</v>
      </c>
      <c r="U130" s="38" t="s">
        <v>427</v>
      </c>
      <c r="V130">
        <v>11</v>
      </c>
      <c r="W130" s="38" t="str">
        <f>VLOOKUP(V130,LISTAS!$M$2:$N$18,2,0)</f>
        <v>Ciudades y comunidades sostenibles</v>
      </c>
      <c r="X130" t="s">
        <v>432</v>
      </c>
      <c r="Y130" t="s">
        <v>428</v>
      </c>
      <c r="Z130" t="s">
        <v>97</v>
      </c>
      <c r="AA130" s="32">
        <v>100</v>
      </c>
      <c r="AB130">
        <v>7879</v>
      </c>
      <c r="AC130" t="s">
        <v>436</v>
      </c>
      <c r="AD130" s="67" t="s">
        <v>433</v>
      </c>
      <c r="AE130">
        <v>1</v>
      </c>
      <c r="AF130">
        <v>1</v>
      </c>
      <c r="AG130" s="39">
        <v>1</v>
      </c>
      <c r="AH130" t="s">
        <v>422</v>
      </c>
      <c r="AI130" s="58">
        <v>69445212.150000006</v>
      </c>
      <c r="AJ130" s="69">
        <v>5000659858</v>
      </c>
      <c r="AK130" s="49">
        <v>56714776</v>
      </c>
      <c r="AL130" s="47">
        <v>0.4</v>
      </c>
      <c r="AM130" s="46">
        <v>22685910.400000002</v>
      </c>
      <c r="AN130" t="s">
        <v>422</v>
      </c>
      <c r="AO130" t="s">
        <v>422</v>
      </c>
      <c r="AP130" s="67" t="s">
        <v>557</v>
      </c>
    </row>
    <row r="131" spans="2:42" ht="25" customHeight="1">
      <c r="B131">
        <v>119</v>
      </c>
      <c r="C131" t="str">
        <f>VLOOKUP(B131,LISTAS!$A$2:$B$76,2,0)</f>
        <v>Secretaría Distrital de Cultura, Recreación y Deporte</v>
      </c>
      <c r="D131">
        <v>10</v>
      </c>
      <c r="E131">
        <f>VLOOKUP(D131,LISTAS!$C$2:$D$59,2,0)</f>
        <v>2019</v>
      </c>
      <c r="F131" t="str">
        <f>VLOOKUP(D131,LISTAS!$C$2:$E$59,3,0)</f>
        <v>DOCUMENTO CONPES D.C.</v>
      </c>
      <c r="G131" t="str">
        <f>VLOOKUP(D131,LISTAS!$C$2:$F$59,4,0)</f>
        <v xml:space="preserve">Política Pública de Cultura Ciudadana </v>
      </c>
      <c r="H131" t="str">
        <f>VLOOKUP(D131,LISTAS!$C$2:$G$59,5,0)</f>
        <v>Cultura Ciudadana</v>
      </c>
      <c r="I131" t="str">
        <f>VLOOKUP(D131,LISTAS!$C$2:$H$59,6,0)</f>
        <v>2019-2038</v>
      </c>
      <c r="J131" t="str">
        <f>VLOOKUP(D131,LISTAS!$C$2:$I$59,7,0)</f>
        <v>Cultura, recreación y deporte</v>
      </c>
      <c r="K131" s="67" t="s">
        <v>456</v>
      </c>
      <c r="L131" s="10" t="s">
        <v>422</v>
      </c>
      <c r="M131" s="145">
        <v>0.01</v>
      </c>
      <c r="N131" t="s">
        <v>422</v>
      </c>
      <c r="O131" t="s">
        <v>422</v>
      </c>
      <c r="P131" t="s">
        <v>422</v>
      </c>
      <c r="Q131" t="s">
        <v>83</v>
      </c>
      <c r="R131" t="s">
        <v>457</v>
      </c>
      <c r="S131" t="s">
        <v>458</v>
      </c>
      <c r="T131" t="s">
        <v>85</v>
      </c>
      <c r="U131" s="38" t="s">
        <v>427</v>
      </c>
      <c r="V131">
        <v>11</v>
      </c>
      <c r="W131" s="38" t="str">
        <f>VLOOKUP(V131,LISTAS!$M$2:$N$18,2,0)</f>
        <v>Ciudades y comunidades sostenibles</v>
      </c>
      <c r="X131" t="s">
        <v>432</v>
      </c>
      <c r="Y131" t="s">
        <v>428</v>
      </c>
      <c r="Z131" t="s">
        <v>97</v>
      </c>
      <c r="AA131" s="32">
        <v>100</v>
      </c>
      <c r="AB131">
        <v>7991</v>
      </c>
      <c r="AC131" t="s">
        <v>437</v>
      </c>
      <c r="AD131" s="67" t="s">
        <v>434</v>
      </c>
      <c r="AE131">
        <v>8</v>
      </c>
      <c r="AF131">
        <v>8</v>
      </c>
      <c r="AG131" s="39">
        <v>1</v>
      </c>
      <c r="AH131" t="s">
        <v>422</v>
      </c>
      <c r="AI131" s="58">
        <v>69445212.150000006</v>
      </c>
      <c r="AJ131" s="69">
        <v>5000761459</v>
      </c>
      <c r="AK131" s="49">
        <v>12524513</v>
      </c>
      <c r="AL131" s="47">
        <v>0.4</v>
      </c>
      <c r="AM131" s="46">
        <v>5009805.2</v>
      </c>
      <c r="AN131" t="s">
        <v>422</v>
      </c>
      <c r="AO131" t="s">
        <v>422</v>
      </c>
      <c r="AP131" s="67" t="s">
        <v>558</v>
      </c>
    </row>
    <row r="132" spans="2:42" ht="25" customHeight="1">
      <c r="B132">
        <v>119</v>
      </c>
      <c r="C132" t="str">
        <f>VLOOKUP(B132,LISTAS!$A$2:$B$76,2,0)</f>
        <v>Secretaría Distrital de Cultura, Recreación y Deporte</v>
      </c>
      <c r="D132">
        <v>10</v>
      </c>
      <c r="E132">
        <f>VLOOKUP(D132,LISTAS!$C$2:$D$59,2,0)</f>
        <v>2019</v>
      </c>
      <c r="F132" t="str">
        <f>VLOOKUP(D132,LISTAS!$C$2:$E$59,3,0)</f>
        <v>DOCUMENTO CONPES D.C.</v>
      </c>
      <c r="G132" t="str">
        <f>VLOOKUP(D132,LISTAS!$C$2:$F$59,4,0)</f>
        <v xml:space="preserve">Política Pública de Cultura Ciudadana </v>
      </c>
      <c r="H132" t="str">
        <f>VLOOKUP(D132,LISTAS!$C$2:$G$59,5,0)</f>
        <v>Cultura Ciudadana</v>
      </c>
      <c r="I132" t="str">
        <f>VLOOKUP(D132,LISTAS!$C$2:$H$59,6,0)</f>
        <v>2019-2038</v>
      </c>
      <c r="J132" t="str">
        <f>VLOOKUP(D132,LISTAS!$C$2:$I$59,7,0)</f>
        <v>Cultura, recreación y deporte</v>
      </c>
      <c r="K132" s="67" t="s">
        <v>456</v>
      </c>
      <c r="L132" s="10" t="s">
        <v>422</v>
      </c>
      <c r="M132" s="145">
        <v>0.01</v>
      </c>
      <c r="N132" t="s">
        <v>422</v>
      </c>
      <c r="O132" t="s">
        <v>422</v>
      </c>
      <c r="P132" t="s">
        <v>422</v>
      </c>
      <c r="Q132" t="s">
        <v>83</v>
      </c>
      <c r="R132" t="s">
        <v>457</v>
      </c>
      <c r="S132" t="s">
        <v>458</v>
      </c>
      <c r="T132" t="s">
        <v>85</v>
      </c>
      <c r="U132" s="38" t="s">
        <v>427</v>
      </c>
      <c r="V132">
        <v>11</v>
      </c>
      <c r="W132" s="38" t="str">
        <f>VLOOKUP(V132,LISTAS!$M$2:$N$18,2,0)</f>
        <v>Ciudades y comunidades sostenibles</v>
      </c>
      <c r="X132" t="s">
        <v>432</v>
      </c>
      <c r="Y132" t="s">
        <v>428</v>
      </c>
      <c r="Z132" t="s">
        <v>97</v>
      </c>
      <c r="AA132" s="32">
        <v>100</v>
      </c>
      <c r="AB132">
        <v>7879</v>
      </c>
      <c r="AC132" t="s">
        <v>436</v>
      </c>
      <c r="AD132" s="67" t="s">
        <v>433</v>
      </c>
      <c r="AE132">
        <v>1</v>
      </c>
      <c r="AF132">
        <v>1</v>
      </c>
      <c r="AG132" s="39">
        <v>1</v>
      </c>
      <c r="AH132" t="s">
        <v>422</v>
      </c>
      <c r="AI132" s="58">
        <v>69445212.150000006</v>
      </c>
      <c r="AJ132" s="69">
        <v>5000629261</v>
      </c>
      <c r="AK132" s="49">
        <v>26891784</v>
      </c>
      <c r="AL132" s="47">
        <v>0.45</v>
      </c>
      <c r="AM132" s="46">
        <v>12101302.800000001</v>
      </c>
      <c r="AN132" t="s">
        <v>422</v>
      </c>
      <c r="AO132" t="s">
        <v>422</v>
      </c>
      <c r="AP132" s="67" t="s">
        <v>559</v>
      </c>
    </row>
    <row r="133" spans="2:42" ht="25" customHeight="1">
      <c r="B133">
        <v>119</v>
      </c>
      <c r="C133" t="str">
        <f>VLOOKUP(B133,LISTAS!$A$2:$B$76,2,0)</f>
        <v>Secretaría Distrital de Cultura, Recreación y Deporte</v>
      </c>
      <c r="D133">
        <v>10</v>
      </c>
      <c r="E133">
        <f>VLOOKUP(D133,LISTAS!$C$2:$D$59,2,0)</f>
        <v>2019</v>
      </c>
      <c r="F133" t="str">
        <f>VLOOKUP(D133,LISTAS!$C$2:$E$59,3,0)</f>
        <v>DOCUMENTO CONPES D.C.</v>
      </c>
      <c r="G133" t="str">
        <f>VLOOKUP(D133,LISTAS!$C$2:$F$59,4,0)</f>
        <v xml:space="preserve">Política Pública de Cultura Ciudadana </v>
      </c>
      <c r="H133" t="str">
        <f>VLOOKUP(D133,LISTAS!$C$2:$G$59,5,0)</f>
        <v>Cultura Ciudadana</v>
      </c>
      <c r="I133" t="str">
        <f>VLOOKUP(D133,LISTAS!$C$2:$H$59,6,0)</f>
        <v>2019-2038</v>
      </c>
      <c r="J133" t="str">
        <f>VLOOKUP(D133,LISTAS!$C$2:$I$59,7,0)</f>
        <v>Cultura, recreación y deporte</v>
      </c>
      <c r="K133" s="67" t="s">
        <v>456</v>
      </c>
      <c r="L133" s="10" t="s">
        <v>422</v>
      </c>
      <c r="M133" s="145">
        <v>0.01</v>
      </c>
      <c r="N133" t="s">
        <v>422</v>
      </c>
      <c r="O133" t="s">
        <v>422</v>
      </c>
      <c r="P133" t="s">
        <v>422</v>
      </c>
      <c r="Q133" t="s">
        <v>83</v>
      </c>
      <c r="R133" t="s">
        <v>457</v>
      </c>
      <c r="S133" t="s">
        <v>458</v>
      </c>
      <c r="T133" t="s">
        <v>85</v>
      </c>
      <c r="U133" s="38" t="s">
        <v>427</v>
      </c>
      <c r="V133">
        <v>11</v>
      </c>
      <c r="W133" s="38" t="str">
        <f>VLOOKUP(V133,LISTAS!$M$2:$N$18,2,0)</f>
        <v>Ciudades y comunidades sostenibles</v>
      </c>
      <c r="X133" t="s">
        <v>432</v>
      </c>
      <c r="Y133" t="s">
        <v>428</v>
      </c>
      <c r="Z133" t="s">
        <v>97</v>
      </c>
      <c r="AA133" s="32">
        <v>100</v>
      </c>
      <c r="AB133">
        <v>7879</v>
      </c>
      <c r="AC133" t="s">
        <v>436</v>
      </c>
      <c r="AD133" s="67" t="s">
        <v>433</v>
      </c>
      <c r="AE133">
        <v>1</v>
      </c>
      <c r="AF133">
        <v>1</v>
      </c>
      <c r="AG133" s="39">
        <v>1</v>
      </c>
      <c r="AH133" t="s">
        <v>422</v>
      </c>
      <c r="AI133" s="58">
        <v>69445212.150000006</v>
      </c>
      <c r="AJ133" s="69">
        <v>5000697368</v>
      </c>
      <c r="AK133" s="49">
        <v>65884875</v>
      </c>
      <c r="AL133" s="47">
        <v>0.45</v>
      </c>
      <c r="AM133" s="46">
        <v>29648193.75</v>
      </c>
      <c r="AN133" t="s">
        <v>422</v>
      </c>
      <c r="AO133" t="s">
        <v>422</v>
      </c>
      <c r="AP133" s="67" t="s">
        <v>560</v>
      </c>
    </row>
    <row r="134" spans="2:42" ht="25" customHeight="1">
      <c r="B134">
        <v>119</v>
      </c>
      <c r="C134" t="str">
        <f>VLOOKUP(B134,LISTAS!$A$2:$B$76,2,0)</f>
        <v>Secretaría Distrital de Cultura, Recreación y Deporte</v>
      </c>
      <c r="D134">
        <v>10</v>
      </c>
      <c r="E134">
        <f>VLOOKUP(D134,LISTAS!$C$2:$D$59,2,0)</f>
        <v>2019</v>
      </c>
      <c r="F134" t="str">
        <f>VLOOKUP(D134,LISTAS!$C$2:$E$59,3,0)</f>
        <v>DOCUMENTO CONPES D.C.</v>
      </c>
      <c r="G134" t="str">
        <f>VLOOKUP(D134,LISTAS!$C$2:$F$59,4,0)</f>
        <v xml:space="preserve">Política Pública de Cultura Ciudadana </v>
      </c>
      <c r="H134" t="str">
        <f>VLOOKUP(D134,LISTAS!$C$2:$G$59,5,0)</f>
        <v>Cultura Ciudadana</v>
      </c>
      <c r="I134" t="str">
        <f>VLOOKUP(D134,LISTAS!$C$2:$H$59,6,0)</f>
        <v>2019-2038</v>
      </c>
      <c r="J134" t="str">
        <f>VLOOKUP(D134,LISTAS!$C$2:$I$59,7,0)</f>
        <v>Cultura, recreación y deporte</v>
      </c>
      <c r="K134" s="67" t="s">
        <v>561</v>
      </c>
      <c r="L134" s="10" t="s">
        <v>422</v>
      </c>
      <c r="M134" s="145">
        <v>0.01</v>
      </c>
      <c r="N134" s="33" t="s">
        <v>422</v>
      </c>
      <c r="O134" s="33" t="s">
        <v>422</v>
      </c>
      <c r="P134" s="33" t="s">
        <v>422</v>
      </c>
      <c r="Q134" t="s">
        <v>83</v>
      </c>
      <c r="R134" t="s">
        <v>562</v>
      </c>
      <c r="S134" t="s">
        <v>563</v>
      </c>
      <c r="T134" t="s">
        <v>85</v>
      </c>
      <c r="U134" s="38" t="s">
        <v>427</v>
      </c>
      <c r="V134">
        <v>11</v>
      </c>
      <c r="W134" s="38" t="str">
        <f>VLOOKUP(V134,LISTAS!$M$2:$N$18,2,0)</f>
        <v>Ciudades y comunidades sostenibles</v>
      </c>
      <c r="X134" t="s">
        <v>432</v>
      </c>
      <c r="Y134" t="s">
        <v>428</v>
      </c>
      <c r="Z134" t="s">
        <v>97</v>
      </c>
      <c r="AA134" s="32">
        <v>100</v>
      </c>
      <c r="AB134" s="71">
        <v>7879</v>
      </c>
      <c r="AC134" s="70" t="s">
        <v>436</v>
      </c>
      <c r="AD134" s="67" t="s">
        <v>433</v>
      </c>
      <c r="AE134">
        <v>1</v>
      </c>
      <c r="AF134">
        <v>1</v>
      </c>
      <c r="AG134" s="39">
        <v>1</v>
      </c>
      <c r="AH134" t="s">
        <v>422</v>
      </c>
      <c r="AI134" s="58">
        <v>72770376</v>
      </c>
      <c r="AJ134" s="69">
        <v>5000644857</v>
      </c>
      <c r="AK134" s="49">
        <v>50511312</v>
      </c>
      <c r="AL134" s="57">
        <v>0.5</v>
      </c>
      <c r="AM134" s="46">
        <v>25255656</v>
      </c>
      <c r="AN134" t="s">
        <v>422</v>
      </c>
      <c r="AO134" t="s">
        <v>422</v>
      </c>
      <c r="AP134" s="67" t="s">
        <v>566</v>
      </c>
    </row>
    <row r="135" spans="2:42" ht="25" customHeight="1">
      <c r="B135">
        <v>119</v>
      </c>
      <c r="C135" t="str">
        <f>VLOOKUP(B135,LISTAS!$A$2:$B$76,2,0)</f>
        <v>Secretaría Distrital de Cultura, Recreación y Deporte</v>
      </c>
      <c r="D135">
        <v>10</v>
      </c>
      <c r="E135">
        <f>VLOOKUP(D135,LISTAS!$C$2:$D$59,2,0)</f>
        <v>2019</v>
      </c>
      <c r="F135" t="str">
        <f>VLOOKUP(D135,LISTAS!$C$2:$E$59,3,0)</f>
        <v>DOCUMENTO CONPES D.C.</v>
      </c>
      <c r="G135" t="str">
        <f>VLOOKUP(D135,LISTAS!$C$2:$F$59,4,0)</f>
        <v xml:space="preserve">Política Pública de Cultura Ciudadana </v>
      </c>
      <c r="H135" t="str">
        <f>VLOOKUP(D135,LISTAS!$C$2:$G$59,5,0)</f>
        <v>Cultura Ciudadana</v>
      </c>
      <c r="I135" t="str">
        <f>VLOOKUP(D135,LISTAS!$C$2:$H$59,6,0)</f>
        <v>2019-2038</v>
      </c>
      <c r="J135" t="str">
        <f>VLOOKUP(D135,LISTAS!$C$2:$I$59,7,0)</f>
        <v>Cultura, recreación y deporte</v>
      </c>
      <c r="K135" s="67" t="s">
        <v>561</v>
      </c>
      <c r="L135" s="10" t="s">
        <v>422</v>
      </c>
      <c r="M135" s="145">
        <v>0.01</v>
      </c>
      <c r="N135" s="33" t="s">
        <v>422</v>
      </c>
      <c r="O135" s="33" t="s">
        <v>422</v>
      </c>
      <c r="P135" s="33" t="s">
        <v>422</v>
      </c>
      <c r="Q135" t="s">
        <v>83</v>
      </c>
      <c r="R135" t="s">
        <v>562</v>
      </c>
      <c r="S135" t="s">
        <v>563</v>
      </c>
      <c r="T135" t="s">
        <v>85</v>
      </c>
      <c r="U135" s="38" t="s">
        <v>427</v>
      </c>
      <c r="V135">
        <v>11</v>
      </c>
      <c r="W135" s="38" t="str">
        <f>VLOOKUP(V135,LISTAS!$M$2:$N$18,2,0)</f>
        <v>Ciudades y comunidades sostenibles</v>
      </c>
      <c r="X135" t="s">
        <v>432</v>
      </c>
      <c r="Y135" t="s">
        <v>428</v>
      </c>
      <c r="Z135" t="s">
        <v>97</v>
      </c>
      <c r="AA135" s="32">
        <v>100</v>
      </c>
      <c r="AB135" s="71">
        <v>7879</v>
      </c>
      <c r="AC135" s="70" t="s">
        <v>436</v>
      </c>
      <c r="AD135" s="67" t="s">
        <v>433</v>
      </c>
      <c r="AE135">
        <v>1</v>
      </c>
      <c r="AF135">
        <v>1</v>
      </c>
      <c r="AG135" s="39">
        <v>1</v>
      </c>
      <c r="AH135" t="s">
        <v>422</v>
      </c>
      <c r="AI135" s="58">
        <v>72770376</v>
      </c>
      <c r="AJ135" s="69">
        <v>5000654579</v>
      </c>
      <c r="AK135" s="49">
        <v>69112320</v>
      </c>
      <c r="AL135" s="57">
        <v>0.5</v>
      </c>
      <c r="AM135" s="46">
        <v>34556160</v>
      </c>
      <c r="AN135" t="s">
        <v>422</v>
      </c>
      <c r="AO135" t="s">
        <v>422</v>
      </c>
      <c r="AP135" s="67" t="s">
        <v>567</v>
      </c>
    </row>
    <row r="136" spans="2:42" ht="25" customHeight="1">
      <c r="B136">
        <v>119</v>
      </c>
      <c r="C136" t="str">
        <f>VLOOKUP(B136,LISTAS!$A$2:$B$76,2,0)</f>
        <v>Secretaría Distrital de Cultura, Recreación y Deporte</v>
      </c>
      <c r="D136">
        <v>10</v>
      </c>
      <c r="E136">
        <f>VLOOKUP(D136,LISTAS!$C$2:$D$59,2,0)</f>
        <v>2019</v>
      </c>
      <c r="F136" t="str">
        <f>VLOOKUP(D136,LISTAS!$C$2:$E$59,3,0)</f>
        <v>DOCUMENTO CONPES D.C.</v>
      </c>
      <c r="G136" t="str">
        <f>VLOOKUP(D136,LISTAS!$C$2:$F$59,4,0)</f>
        <v xml:space="preserve">Política Pública de Cultura Ciudadana </v>
      </c>
      <c r="H136" t="str">
        <f>VLOOKUP(D136,LISTAS!$C$2:$G$59,5,0)</f>
        <v>Cultura Ciudadana</v>
      </c>
      <c r="I136" t="str">
        <f>VLOOKUP(D136,LISTAS!$C$2:$H$59,6,0)</f>
        <v>2019-2038</v>
      </c>
      <c r="J136" t="str">
        <f>VLOOKUP(D136,LISTAS!$C$2:$I$59,7,0)</f>
        <v>Cultura, recreación y deporte</v>
      </c>
      <c r="K136" s="67" t="s">
        <v>561</v>
      </c>
      <c r="L136" s="10" t="s">
        <v>422</v>
      </c>
      <c r="M136" s="145">
        <v>0.01</v>
      </c>
      <c r="N136" s="33" t="s">
        <v>422</v>
      </c>
      <c r="O136" s="33" t="s">
        <v>422</v>
      </c>
      <c r="P136" s="33" t="s">
        <v>422</v>
      </c>
      <c r="Q136" t="s">
        <v>83</v>
      </c>
      <c r="R136" t="s">
        <v>562</v>
      </c>
      <c r="S136" t="s">
        <v>563</v>
      </c>
      <c r="T136" t="s">
        <v>85</v>
      </c>
      <c r="U136" s="38" t="s">
        <v>427</v>
      </c>
      <c r="V136">
        <v>11</v>
      </c>
      <c r="W136" s="38" t="str">
        <f>VLOOKUP(V136,LISTAS!$M$2:$N$18,2,0)</f>
        <v>Ciudades y comunidades sostenibles</v>
      </c>
      <c r="X136" t="s">
        <v>432</v>
      </c>
      <c r="Y136" t="s">
        <v>428</v>
      </c>
      <c r="Z136" t="s">
        <v>97</v>
      </c>
      <c r="AA136" s="32">
        <v>100</v>
      </c>
      <c r="AB136" s="71">
        <v>7991</v>
      </c>
      <c r="AC136" s="70" t="s">
        <v>437</v>
      </c>
      <c r="AD136" s="38" t="s">
        <v>440</v>
      </c>
      <c r="AE136" s="74">
        <v>3665</v>
      </c>
      <c r="AF136" s="74">
        <v>3665</v>
      </c>
      <c r="AG136" s="39">
        <v>1</v>
      </c>
      <c r="AH136" t="s">
        <v>422</v>
      </c>
      <c r="AI136" s="58">
        <v>72770376</v>
      </c>
      <c r="AJ136" s="69">
        <v>5000756323</v>
      </c>
      <c r="AK136" s="49">
        <v>17278080</v>
      </c>
      <c r="AL136" s="57">
        <v>0.5</v>
      </c>
      <c r="AM136" s="46">
        <v>8639040</v>
      </c>
      <c r="AN136">
        <v>3665</v>
      </c>
      <c r="AO136">
        <v>3665</v>
      </c>
      <c r="AP136" s="67" t="s">
        <v>564</v>
      </c>
    </row>
    <row r="137" spans="2:42" ht="25" customHeight="1">
      <c r="B137">
        <v>119</v>
      </c>
      <c r="C137" t="str">
        <f>VLOOKUP(B137,LISTAS!$A$2:$B$76,2,0)</f>
        <v>Secretaría Distrital de Cultura, Recreación y Deporte</v>
      </c>
      <c r="D137">
        <v>10</v>
      </c>
      <c r="E137">
        <f>VLOOKUP(D137,LISTAS!$C$2:$D$59,2,0)</f>
        <v>2019</v>
      </c>
      <c r="F137" t="str">
        <f>VLOOKUP(D137,LISTAS!$C$2:$E$59,3,0)</f>
        <v>DOCUMENTO CONPES D.C.</v>
      </c>
      <c r="G137" t="str">
        <f>VLOOKUP(D137,LISTAS!$C$2:$F$59,4,0)</f>
        <v xml:space="preserve">Política Pública de Cultura Ciudadana </v>
      </c>
      <c r="H137" t="str">
        <f>VLOOKUP(D137,LISTAS!$C$2:$G$59,5,0)</f>
        <v>Cultura Ciudadana</v>
      </c>
      <c r="I137" t="str">
        <f>VLOOKUP(D137,LISTAS!$C$2:$H$59,6,0)</f>
        <v>2019-2038</v>
      </c>
      <c r="J137" t="str">
        <f>VLOOKUP(D137,LISTAS!$C$2:$I$59,7,0)</f>
        <v>Cultura, recreación y deporte</v>
      </c>
      <c r="K137" s="67" t="s">
        <v>561</v>
      </c>
      <c r="L137" s="10" t="s">
        <v>422</v>
      </c>
      <c r="M137" s="145">
        <v>0.01</v>
      </c>
      <c r="N137" s="33" t="s">
        <v>422</v>
      </c>
      <c r="O137" s="33" t="s">
        <v>422</v>
      </c>
      <c r="P137" s="33" t="s">
        <v>422</v>
      </c>
      <c r="Q137" t="s">
        <v>83</v>
      </c>
      <c r="R137" t="s">
        <v>562</v>
      </c>
      <c r="S137" t="s">
        <v>563</v>
      </c>
      <c r="T137" t="s">
        <v>85</v>
      </c>
      <c r="U137" s="38" t="s">
        <v>427</v>
      </c>
      <c r="V137">
        <v>11</v>
      </c>
      <c r="W137" s="38" t="str">
        <f>VLOOKUP(V137,LISTAS!$M$2:$N$18,2,0)</f>
        <v>Ciudades y comunidades sostenibles</v>
      </c>
      <c r="X137" t="s">
        <v>432</v>
      </c>
      <c r="Y137" t="s">
        <v>428</v>
      </c>
      <c r="Z137" t="s">
        <v>97</v>
      </c>
      <c r="AA137" s="32">
        <v>100</v>
      </c>
      <c r="AB137" s="71">
        <v>7991</v>
      </c>
      <c r="AC137" s="70" t="s">
        <v>437</v>
      </c>
      <c r="AD137" s="38" t="s">
        <v>440</v>
      </c>
      <c r="AE137" s="74">
        <v>3665</v>
      </c>
      <c r="AF137" s="74">
        <v>3665</v>
      </c>
      <c r="AG137" s="39">
        <v>1</v>
      </c>
      <c r="AH137" t="s">
        <v>422</v>
      </c>
      <c r="AI137" s="58">
        <v>72770376</v>
      </c>
      <c r="AJ137" s="69">
        <v>5000788103</v>
      </c>
      <c r="AK137" s="49">
        <v>8639040</v>
      </c>
      <c r="AL137" s="57">
        <v>0.5</v>
      </c>
      <c r="AM137" s="46">
        <v>4319520</v>
      </c>
      <c r="AN137">
        <v>3665</v>
      </c>
      <c r="AO137">
        <v>3665</v>
      </c>
      <c r="AP137" s="67" t="s">
        <v>565</v>
      </c>
    </row>
    <row r="138" spans="2:42" ht="25" customHeight="1">
      <c r="B138">
        <v>119</v>
      </c>
      <c r="C138" t="str">
        <f>VLOOKUP(B138,LISTAS!$A$2:$B$76,2,0)</f>
        <v>Secretaría Distrital de Cultura, Recreación y Deporte</v>
      </c>
      <c r="D138">
        <v>10</v>
      </c>
      <c r="E138">
        <f>VLOOKUP(D138,LISTAS!$C$2:$D$59,2,0)</f>
        <v>2019</v>
      </c>
      <c r="F138" t="str">
        <f>VLOOKUP(D138,LISTAS!$C$2:$E$59,3,0)</f>
        <v>DOCUMENTO CONPES D.C.</v>
      </c>
      <c r="G138" t="str">
        <f>VLOOKUP(D138,LISTAS!$C$2:$F$59,4,0)</f>
        <v xml:space="preserve">Política Pública de Cultura Ciudadana </v>
      </c>
      <c r="H138" t="str">
        <f>VLOOKUP(D138,LISTAS!$C$2:$G$59,5,0)</f>
        <v>Cultura Ciudadana</v>
      </c>
      <c r="I138" t="str">
        <f>VLOOKUP(D138,LISTAS!$C$2:$H$59,6,0)</f>
        <v>2019-2038</v>
      </c>
      <c r="J138" t="str">
        <f>VLOOKUP(D138,LISTAS!$C$2:$I$59,7,0)</f>
        <v>Cultura, recreación y deporte</v>
      </c>
      <c r="K138" s="10" t="s">
        <v>568</v>
      </c>
      <c r="L138" s="10" t="s">
        <v>422</v>
      </c>
      <c r="M138" s="145">
        <v>0.01</v>
      </c>
      <c r="N138" s="33" t="s">
        <v>422</v>
      </c>
      <c r="O138" s="33" t="s">
        <v>422</v>
      </c>
      <c r="P138" s="33" t="s">
        <v>422</v>
      </c>
      <c r="Q138" t="s">
        <v>83</v>
      </c>
      <c r="R138" t="s">
        <v>569</v>
      </c>
      <c r="S138" t="s">
        <v>570</v>
      </c>
      <c r="T138" t="s">
        <v>85</v>
      </c>
      <c r="U138" s="38" t="s">
        <v>427</v>
      </c>
      <c r="V138">
        <v>11</v>
      </c>
      <c r="W138" s="38" t="str">
        <f>VLOOKUP(V138,LISTAS!$M$2:$N$18,2,0)</f>
        <v>Ciudades y comunidades sostenibles</v>
      </c>
      <c r="X138" t="s">
        <v>432</v>
      </c>
      <c r="Y138" t="s">
        <v>428</v>
      </c>
      <c r="Z138" t="s">
        <v>97</v>
      </c>
      <c r="AA138" s="32">
        <v>100</v>
      </c>
      <c r="AB138" s="71">
        <v>7879</v>
      </c>
      <c r="AC138" t="s">
        <v>436</v>
      </c>
      <c r="AD138" s="67" t="s">
        <v>433</v>
      </c>
      <c r="AE138">
        <v>1</v>
      </c>
      <c r="AF138">
        <v>1</v>
      </c>
      <c r="AG138" s="39">
        <v>1</v>
      </c>
      <c r="AH138" t="s">
        <v>422</v>
      </c>
      <c r="AI138" s="58">
        <v>20928937404</v>
      </c>
      <c r="AJ138">
        <v>5000655123</v>
      </c>
      <c r="AK138" s="46">
        <v>56714776</v>
      </c>
      <c r="AL138" s="59">
        <v>0.1</v>
      </c>
      <c r="AM138" s="46">
        <v>5671477.6000000006</v>
      </c>
      <c r="AN138" t="s">
        <v>422</v>
      </c>
      <c r="AO138" t="s">
        <v>422</v>
      </c>
      <c r="AP138" s="67" t="s">
        <v>586</v>
      </c>
    </row>
    <row r="139" spans="2:42" ht="25" customHeight="1">
      <c r="B139">
        <v>119</v>
      </c>
      <c r="C139" t="str">
        <f>VLOOKUP(B139,LISTAS!$A$2:$B$76,2,0)</f>
        <v>Secretaría Distrital de Cultura, Recreación y Deporte</v>
      </c>
      <c r="D139">
        <v>10</v>
      </c>
      <c r="E139">
        <f>VLOOKUP(D139,LISTAS!$C$2:$D$59,2,0)</f>
        <v>2019</v>
      </c>
      <c r="F139" t="str">
        <f>VLOOKUP(D139,LISTAS!$C$2:$E$59,3,0)</f>
        <v>DOCUMENTO CONPES D.C.</v>
      </c>
      <c r="G139" t="str">
        <f>VLOOKUP(D139,LISTAS!$C$2:$F$59,4,0)</f>
        <v xml:space="preserve">Política Pública de Cultura Ciudadana </v>
      </c>
      <c r="H139" t="str">
        <f>VLOOKUP(D139,LISTAS!$C$2:$G$59,5,0)</f>
        <v>Cultura Ciudadana</v>
      </c>
      <c r="I139" t="str">
        <f>VLOOKUP(D139,LISTAS!$C$2:$H$59,6,0)</f>
        <v>2019-2038</v>
      </c>
      <c r="J139" t="str">
        <f>VLOOKUP(D139,LISTAS!$C$2:$I$59,7,0)</f>
        <v>Cultura, recreación y deporte</v>
      </c>
      <c r="K139" s="10" t="s">
        <v>568</v>
      </c>
      <c r="L139" s="10" t="s">
        <v>422</v>
      </c>
      <c r="M139" s="145">
        <v>0.01</v>
      </c>
      <c r="N139" s="33" t="s">
        <v>422</v>
      </c>
      <c r="O139" s="33" t="s">
        <v>422</v>
      </c>
      <c r="P139" s="33" t="s">
        <v>422</v>
      </c>
      <c r="Q139" t="s">
        <v>83</v>
      </c>
      <c r="R139" t="s">
        <v>569</v>
      </c>
      <c r="S139" t="s">
        <v>570</v>
      </c>
      <c r="T139" t="s">
        <v>85</v>
      </c>
      <c r="U139" s="38" t="s">
        <v>427</v>
      </c>
      <c r="V139">
        <v>11</v>
      </c>
      <c r="W139" s="38" t="str">
        <f>VLOOKUP(V139,LISTAS!$M$2:$N$18,2,0)</f>
        <v>Ciudades y comunidades sostenibles</v>
      </c>
      <c r="X139" t="s">
        <v>432</v>
      </c>
      <c r="Y139" t="s">
        <v>428</v>
      </c>
      <c r="Z139" t="s">
        <v>97</v>
      </c>
      <c r="AA139" s="32">
        <v>100</v>
      </c>
      <c r="AB139" s="71">
        <v>7879</v>
      </c>
      <c r="AC139" t="s">
        <v>436</v>
      </c>
      <c r="AD139" s="67" t="s">
        <v>433</v>
      </c>
      <c r="AE139">
        <v>1</v>
      </c>
      <c r="AF139">
        <v>1</v>
      </c>
      <c r="AG139" s="39">
        <v>1</v>
      </c>
      <c r="AH139" t="s">
        <v>422</v>
      </c>
      <c r="AI139" s="58">
        <v>20928937404</v>
      </c>
      <c r="AJ139">
        <v>5000696163</v>
      </c>
      <c r="AK139" s="46">
        <v>56472750</v>
      </c>
      <c r="AL139" s="59">
        <v>0.1</v>
      </c>
      <c r="AM139" s="46">
        <v>5647275</v>
      </c>
      <c r="AN139" t="s">
        <v>422</v>
      </c>
      <c r="AO139" t="s">
        <v>422</v>
      </c>
      <c r="AP139" s="67" t="s">
        <v>587</v>
      </c>
    </row>
    <row r="140" spans="2:42" ht="25" customHeight="1">
      <c r="B140">
        <v>119</v>
      </c>
      <c r="C140" t="str">
        <f>VLOOKUP(B140,LISTAS!$A$2:$B$76,2,0)</f>
        <v>Secretaría Distrital de Cultura, Recreación y Deporte</v>
      </c>
      <c r="D140">
        <v>10</v>
      </c>
      <c r="E140">
        <f>VLOOKUP(D140,LISTAS!$C$2:$D$59,2,0)</f>
        <v>2019</v>
      </c>
      <c r="F140" t="str">
        <f>VLOOKUP(D140,LISTAS!$C$2:$E$59,3,0)</f>
        <v>DOCUMENTO CONPES D.C.</v>
      </c>
      <c r="G140" t="str">
        <f>VLOOKUP(D140,LISTAS!$C$2:$F$59,4,0)</f>
        <v xml:space="preserve">Política Pública de Cultura Ciudadana </v>
      </c>
      <c r="H140" t="str">
        <f>VLOOKUP(D140,LISTAS!$C$2:$G$59,5,0)</f>
        <v>Cultura Ciudadana</v>
      </c>
      <c r="I140" t="str">
        <f>VLOOKUP(D140,LISTAS!$C$2:$H$59,6,0)</f>
        <v>2019-2038</v>
      </c>
      <c r="J140" t="str">
        <f>VLOOKUP(D140,LISTAS!$C$2:$I$59,7,0)</f>
        <v>Cultura, recreación y deporte</v>
      </c>
      <c r="K140" s="10" t="s">
        <v>568</v>
      </c>
      <c r="L140" s="10" t="s">
        <v>422</v>
      </c>
      <c r="M140" s="145">
        <v>0.01</v>
      </c>
      <c r="N140" s="33" t="s">
        <v>422</v>
      </c>
      <c r="O140" s="33" t="s">
        <v>422</v>
      </c>
      <c r="P140" s="33" t="s">
        <v>422</v>
      </c>
      <c r="Q140" t="s">
        <v>83</v>
      </c>
      <c r="R140" t="s">
        <v>569</v>
      </c>
      <c r="S140" t="s">
        <v>570</v>
      </c>
      <c r="T140" t="s">
        <v>85</v>
      </c>
      <c r="U140" s="38" t="s">
        <v>427</v>
      </c>
      <c r="V140">
        <v>11</v>
      </c>
      <c r="W140" s="38" t="str">
        <f>VLOOKUP(V140,LISTAS!$M$2:$N$18,2,0)</f>
        <v>Ciudades y comunidades sostenibles</v>
      </c>
      <c r="X140" t="s">
        <v>432</v>
      </c>
      <c r="Y140" t="s">
        <v>428</v>
      </c>
      <c r="Z140" t="s">
        <v>97</v>
      </c>
      <c r="AA140" s="32">
        <v>100</v>
      </c>
      <c r="AB140" s="71">
        <v>7879</v>
      </c>
      <c r="AC140" t="s">
        <v>436</v>
      </c>
      <c r="AD140" s="67" t="s">
        <v>433</v>
      </c>
      <c r="AE140">
        <v>1</v>
      </c>
      <c r="AF140">
        <v>1</v>
      </c>
      <c r="AG140" s="39">
        <v>1</v>
      </c>
      <c r="AH140" t="s">
        <v>422</v>
      </c>
      <c r="AI140" s="58">
        <v>20928937404</v>
      </c>
      <c r="AJ140">
        <v>5000633704</v>
      </c>
      <c r="AK140" s="46">
        <v>8965047</v>
      </c>
      <c r="AL140" s="59">
        <v>0.85</v>
      </c>
      <c r="AM140" s="46">
        <v>7620289.9500000002</v>
      </c>
      <c r="AN140" t="s">
        <v>422</v>
      </c>
      <c r="AO140" t="s">
        <v>422</v>
      </c>
      <c r="AP140" s="67" t="s">
        <v>588</v>
      </c>
    </row>
    <row r="141" spans="2:42" ht="25" customHeight="1">
      <c r="B141">
        <v>119</v>
      </c>
      <c r="C141" t="str">
        <f>VLOOKUP(B141,LISTAS!$A$2:$B$76,2,0)</f>
        <v>Secretaría Distrital de Cultura, Recreación y Deporte</v>
      </c>
      <c r="D141">
        <v>10</v>
      </c>
      <c r="E141">
        <f>VLOOKUP(D141,LISTAS!$C$2:$D$59,2,0)</f>
        <v>2019</v>
      </c>
      <c r="F141" t="str">
        <f>VLOOKUP(D141,LISTAS!$C$2:$E$59,3,0)</f>
        <v>DOCUMENTO CONPES D.C.</v>
      </c>
      <c r="G141" t="str">
        <f>VLOOKUP(D141,LISTAS!$C$2:$F$59,4,0)</f>
        <v xml:space="preserve">Política Pública de Cultura Ciudadana </v>
      </c>
      <c r="H141" t="str">
        <f>VLOOKUP(D141,LISTAS!$C$2:$G$59,5,0)</f>
        <v>Cultura Ciudadana</v>
      </c>
      <c r="I141" t="str">
        <f>VLOOKUP(D141,LISTAS!$C$2:$H$59,6,0)</f>
        <v>2019-2038</v>
      </c>
      <c r="J141" t="str">
        <f>VLOOKUP(D141,LISTAS!$C$2:$I$59,7,0)</f>
        <v>Cultura, recreación y deporte</v>
      </c>
      <c r="K141" s="10" t="s">
        <v>568</v>
      </c>
      <c r="L141" s="10" t="s">
        <v>422</v>
      </c>
      <c r="M141" s="145">
        <v>0.01</v>
      </c>
      <c r="N141" s="33" t="s">
        <v>422</v>
      </c>
      <c r="O141" s="33" t="s">
        <v>422</v>
      </c>
      <c r="P141" s="33" t="s">
        <v>422</v>
      </c>
      <c r="Q141" t="s">
        <v>83</v>
      </c>
      <c r="R141" t="s">
        <v>569</v>
      </c>
      <c r="S141" t="s">
        <v>570</v>
      </c>
      <c r="T141" t="s">
        <v>85</v>
      </c>
      <c r="U141" s="38" t="s">
        <v>427</v>
      </c>
      <c r="V141">
        <v>11</v>
      </c>
      <c r="W141" s="38" t="str">
        <f>VLOOKUP(V141,LISTAS!$M$2:$N$18,2,0)</f>
        <v>Ciudades y comunidades sostenibles</v>
      </c>
      <c r="X141" t="s">
        <v>432</v>
      </c>
      <c r="Y141" t="s">
        <v>428</v>
      </c>
      <c r="Z141" t="s">
        <v>97</v>
      </c>
      <c r="AA141" s="32">
        <v>100</v>
      </c>
      <c r="AB141" s="71">
        <v>7879</v>
      </c>
      <c r="AC141" t="s">
        <v>436</v>
      </c>
      <c r="AD141" s="67" t="s">
        <v>433</v>
      </c>
      <c r="AE141">
        <v>1</v>
      </c>
      <c r="AF141">
        <v>1</v>
      </c>
      <c r="AG141" s="39">
        <v>1</v>
      </c>
      <c r="AH141" t="s">
        <v>422</v>
      </c>
      <c r="AI141" s="58">
        <v>20928937404</v>
      </c>
      <c r="AJ141">
        <v>5000694817</v>
      </c>
      <c r="AK141" s="46">
        <v>65893100</v>
      </c>
      <c r="AL141" s="59">
        <v>0.1</v>
      </c>
      <c r="AM141" s="46">
        <v>6589310</v>
      </c>
      <c r="AN141" t="s">
        <v>422</v>
      </c>
      <c r="AO141" t="s">
        <v>422</v>
      </c>
      <c r="AP141" s="50" t="s">
        <v>589</v>
      </c>
    </row>
    <row r="142" spans="2:42" ht="25" customHeight="1">
      <c r="B142">
        <v>119</v>
      </c>
      <c r="C142" t="str">
        <f>VLOOKUP(B142,LISTAS!$A$2:$B$76,2,0)</f>
        <v>Secretaría Distrital de Cultura, Recreación y Deporte</v>
      </c>
      <c r="D142">
        <v>10</v>
      </c>
      <c r="E142">
        <f>VLOOKUP(D142,LISTAS!$C$2:$D$59,2,0)</f>
        <v>2019</v>
      </c>
      <c r="F142" t="str">
        <f>VLOOKUP(D142,LISTAS!$C$2:$E$59,3,0)</f>
        <v>DOCUMENTO CONPES D.C.</v>
      </c>
      <c r="G142" t="str">
        <f>VLOOKUP(D142,LISTAS!$C$2:$F$59,4,0)</f>
        <v xml:space="preserve">Política Pública de Cultura Ciudadana </v>
      </c>
      <c r="H142" t="str">
        <f>VLOOKUP(D142,LISTAS!$C$2:$G$59,5,0)</f>
        <v>Cultura Ciudadana</v>
      </c>
      <c r="I142" t="str">
        <f>VLOOKUP(D142,LISTAS!$C$2:$H$59,6,0)</f>
        <v>2019-2038</v>
      </c>
      <c r="J142" t="str">
        <f>VLOOKUP(D142,LISTAS!$C$2:$I$59,7,0)</f>
        <v>Cultura, recreación y deporte</v>
      </c>
      <c r="K142" s="10" t="s">
        <v>568</v>
      </c>
      <c r="L142" s="10" t="s">
        <v>422</v>
      </c>
      <c r="M142" s="145">
        <v>0.01</v>
      </c>
      <c r="N142" s="33" t="s">
        <v>422</v>
      </c>
      <c r="O142" s="33" t="s">
        <v>422</v>
      </c>
      <c r="P142" s="33" t="s">
        <v>422</v>
      </c>
      <c r="Q142" t="s">
        <v>83</v>
      </c>
      <c r="R142" t="s">
        <v>569</v>
      </c>
      <c r="S142" t="s">
        <v>570</v>
      </c>
      <c r="T142" t="s">
        <v>85</v>
      </c>
      <c r="U142" s="38" t="s">
        <v>427</v>
      </c>
      <c r="V142">
        <v>11</v>
      </c>
      <c r="W142" s="38" t="str">
        <f>VLOOKUP(V142,LISTAS!$M$2:$N$18,2,0)</f>
        <v>Ciudades y comunidades sostenibles</v>
      </c>
      <c r="X142" t="s">
        <v>432</v>
      </c>
      <c r="Y142" t="s">
        <v>428</v>
      </c>
      <c r="Z142" t="s">
        <v>97</v>
      </c>
      <c r="AA142" s="32">
        <v>100</v>
      </c>
      <c r="AB142" s="71">
        <v>7991</v>
      </c>
      <c r="AC142" t="s">
        <v>437</v>
      </c>
      <c r="AD142" s="38" t="s">
        <v>440</v>
      </c>
      <c r="AE142" s="74">
        <v>3665</v>
      </c>
      <c r="AF142" s="74">
        <v>3665</v>
      </c>
      <c r="AG142" s="39">
        <v>1</v>
      </c>
      <c r="AH142" t="s">
        <v>422</v>
      </c>
      <c r="AI142" s="58">
        <v>20928937404</v>
      </c>
      <c r="AJ142">
        <v>5000786769</v>
      </c>
      <c r="AK142" s="46">
        <v>10668407</v>
      </c>
      <c r="AL142" s="59">
        <v>0.1</v>
      </c>
      <c r="AM142" s="46">
        <v>1066840.7</v>
      </c>
      <c r="AN142">
        <v>3665</v>
      </c>
      <c r="AO142">
        <v>3665</v>
      </c>
      <c r="AP142" s="50" t="s">
        <v>571</v>
      </c>
    </row>
    <row r="143" spans="2:42" ht="25" customHeight="1">
      <c r="B143">
        <v>119</v>
      </c>
      <c r="C143" t="str">
        <f>VLOOKUP(B143,LISTAS!$A$2:$B$76,2,0)</f>
        <v>Secretaría Distrital de Cultura, Recreación y Deporte</v>
      </c>
      <c r="D143">
        <v>10</v>
      </c>
      <c r="E143">
        <f>VLOOKUP(D143,LISTAS!$C$2:$D$59,2,0)</f>
        <v>2019</v>
      </c>
      <c r="F143" t="str">
        <f>VLOOKUP(D143,LISTAS!$C$2:$E$59,3,0)</f>
        <v>DOCUMENTO CONPES D.C.</v>
      </c>
      <c r="G143" t="str">
        <f>VLOOKUP(D143,LISTAS!$C$2:$F$59,4,0)</f>
        <v xml:space="preserve">Política Pública de Cultura Ciudadana </v>
      </c>
      <c r="H143" t="str">
        <f>VLOOKUP(D143,LISTAS!$C$2:$G$59,5,0)</f>
        <v>Cultura Ciudadana</v>
      </c>
      <c r="I143" t="str">
        <f>VLOOKUP(D143,LISTAS!$C$2:$H$59,6,0)</f>
        <v>2019-2038</v>
      </c>
      <c r="J143" t="str">
        <f>VLOOKUP(D143,LISTAS!$C$2:$I$59,7,0)</f>
        <v>Cultura, recreación y deporte</v>
      </c>
      <c r="K143" s="10" t="s">
        <v>568</v>
      </c>
      <c r="L143" s="10" t="s">
        <v>422</v>
      </c>
      <c r="M143" s="145">
        <v>0.01</v>
      </c>
      <c r="N143" s="33" t="s">
        <v>422</v>
      </c>
      <c r="O143" s="33" t="s">
        <v>422</v>
      </c>
      <c r="P143" s="33" t="s">
        <v>422</v>
      </c>
      <c r="Q143" t="s">
        <v>83</v>
      </c>
      <c r="R143" t="s">
        <v>569</v>
      </c>
      <c r="S143" t="s">
        <v>570</v>
      </c>
      <c r="T143" t="s">
        <v>85</v>
      </c>
      <c r="U143" s="38" t="s">
        <v>427</v>
      </c>
      <c r="V143">
        <v>11</v>
      </c>
      <c r="W143" s="38" t="str">
        <f>VLOOKUP(V143,LISTAS!$M$2:$N$18,2,0)</f>
        <v>Ciudades y comunidades sostenibles</v>
      </c>
      <c r="X143" t="s">
        <v>432</v>
      </c>
      <c r="Y143" t="s">
        <v>428</v>
      </c>
      <c r="Z143" t="s">
        <v>97</v>
      </c>
      <c r="AA143" s="32">
        <v>100</v>
      </c>
      <c r="AB143" s="71">
        <v>7991</v>
      </c>
      <c r="AC143" t="s">
        <v>437</v>
      </c>
      <c r="AD143" s="38" t="s">
        <v>440</v>
      </c>
      <c r="AE143" s="74">
        <v>3665</v>
      </c>
      <c r="AF143" s="74">
        <v>3665</v>
      </c>
      <c r="AG143" s="39">
        <v>1</v>
      </c>
      <c r="AH143" t="s">
        <v>422</v>
      </c>
      <c r="AI143" s="58">
        <v>20928937404</v>
      </c>
      <c r="AJ143">
        <v>5000700952</v>
      </c>
      <c r="AK143" s="46">
        <v>53170102</v>
      </c>
      <c r="AL143" s="59">
        <v>0.1</v>
      </c>
      <c r="AM143" s="46">
        <v>5317010.2</v>
      </c>
      <c r="AN143">
        <v>3665</v>
      </c>
      <c r="AO143">
        <v>3665</v>
      </c>
      <c r="AP143" s="67" t="s">
        <v>572</v>
      </c>
    </row>
    <row r="144" spans="2:42" ht="25" customHeight="1">
      <c r="B144">
        <v>119</v>
      </c>
      <c r="C144" t="str">
        <f>VLOOKUP(B144,LISTAS!$A$2:$B$76,2,0)</f>
        <v>Secretaría Distrital de Cultura, Recreación y Deporte</v>
      </c>
      <c r="D144">
        <v>10</v>
      </c>
      <c r="E144">
        <f>VLOOKUP(D144,LISTAS!$C$2:$D$59,2,0)</f>
        <v>2019</v>
      </c>
      <c r="F144" t="str">
        <f>VLOOKUP(D144,LISTAS!$C$2:$E$59,3,0)</f>
        <v>DOCUMENTO CONPES D.C.</v>
      </c>
      <c r="G144" t="str">
        <f>VLOOKUP(D144,LISTAS!$C$2:$F$59,4,0)</f>
        <v xml:space="preserve">Política Pública de Cultura Ciudadana </v>
      </c>
      <c r="H144" t="str">
        <f>VLOOKUP(D144,LISTAS!$C$2:$G$59,5,0)</f>
        <v>Cultura Ciudadana</v>
      </c>
      <c r="I144" t="str">
        <f>VLOOKUP(D144,LISTAS!$C$2:$H$59,6,0)</f>
        <v>2019-2038</v>
      </c>
      <c r="J144" t="str">
        <f>VLOOKUP(D144,LISTAS!$C$2:$I$59,7,0)</f>
        <v>Cultura, recreación y deporte</v>
      </c>
      <c r="K144" s="10" t="s">
        <v>568</v>
      </c>
      <c r="L144" s="10" t="s">
        <v>422</v>
      </c>
      <c r="M144" s="145">
        <v>0.01</v>
      </c>
      <c r="N144" s="33" t="s">
        <v>422</v>
      </c>
      <c r="O144" s="33" t="s">
        <v>422</v>
      </c>
      <c r="P144" s="33" t="s">
        <v>422</v>
      </c>
      <c r="Q144" t="s">
        <v>83</v>
      </c>
      <c r="R144" t="s">
        <v>569</v>
      </c>
      <c r="S144" t="s">
        <v>570</v>
      </c>
      <c r="T144" t="s">
        <v>85</v>
      </c>
      <c r="U144" s="38" t="s">
        <v>427</v>
      </c>
      <c r="V144">
        <v>11</v>
      </c>
      <c r="W144" s="38" t="str">
        <f>VLOOKUP(V144,LISTAS!$M$2:$N$18,2,0)</f>
        <v>Ciudades y comunidades sostenibles</v>
      </c>
      <c r="X144" t="s">
        <v>432</v>
      </c>
      <c r="Y144" t="s">
        <v>428</v>
      </c>
      <c r="Z144" t="s">
        <v>97</v>
      </c>
      <c r="AA144" s="32">
        <v>100</v>
      </c>
      <c r="AB144" s="60">
        <v>7879</v>
      </c>
      <c r="AC144" t="s">
        <v>436</v>
      </c>
      <c r="AD144" s="67" t="s">
        <v>433</v>
      </c>
      <c r="AE144">
        <v>1</v>
      </c>
      <c r="AF144">
        <v>1</v>
      </c>
      <c r="AG144" s="39">
        <v>1</v>
      </c>
      <c r="AH144" t="s">
        <v>422</v>
      </c>
      <c r="AI144" s="58">
        <v>20928937404</v>
      </c>
      <c r="AJ144">
        <v>5000629226</v>
      </c>
      <c r="AK144" s="46">
        <v>20255276</v>
      </c>
      <c r="AL144" s="59">
        <v>0.1</v>
      </c>
      <c r="AM144" s="46">
        <v>2025527.6</v>
      </c>
      <c r="AN144" t="s">
        <v>422</v>
      </c>
      <c r="AO144" t="s">
        <v>422</v>
      </c>
      <c r="AP144" s="61" t="s">
        <v>590</v>
      </c>
    </row>
    <row r="145" spans="2:42" ht="25" customHeight="1">
      <c r="B145">
        <v>119</v>
      </c>
      <c r="C145" t="str">
        <f>VLOOKUP(B145,LISTAS!$A$2:$B$76,2,0)</f>
        <v>Secretaría Distrital de Cultura, Recreación y Deporte</v>
      </c>
      <c r="D145">
        <v>10</v>
      </c>
      <c r="E145">
        <f>VLOOKUP(D145,LISTAS!$C$2:$D$59,2,0)</f>
        <v>2019</v>
      </c>
      <c r="F145" t="str">
        <f>VLOOKUP(D145,LISTAS!$C$2:$E$59,3,0)</f>
        <v>DOCUMENTO CONPES D.C.</v>
      </c>
      <c r="G145" t="str">
        <f>VLOOKUP(D145,LISTAS!$C$2:$F$59,4,0)</f>
        <v xml:space="preserve">Política Pública de Cultura Ciudadana </v>
      </c>
      <c r="H145" t="str">
        <f>VLOOKUP(D145,LISTAS!$C$2:$G$59,5,0)</f>
        <v>Cultura Ciudadana</v>
      </c>
      <c r="I145" t="str">
        <f>VLOOKUP(D145,LISTAS!$C$2:$H$59,6,0)</f>
        <v>2019-2038</v>
      </c>
      <c r="J145" t="str">
        <f>VLOOKUP(D145,LISTAS!$C$2:$I$59,7,0)</f>
        <v>Cultura, recreación y deporte</v>
      </c>
      <c r="K145" s="10" t="s">
        <v>568</v>
      </c>
      <c r="L145" s="10" t="s">
        <v>422</v>
      </c>
      <c r="M145" s="145">
        <v>0.01</v>
      </c>
      <c r="N145" s="33" t="s">
        <v>422</v>
      </c>
      <c r="O145" s="33" t="s">
        <v>422</v>
      </c>
      <c r="P145" s="33" t="s">
        <v>422</v>
      </c>
      <c r="Q145" t="s">
        <v>83</v>
      </c>
      <c r="R145" t="s">
        <v>569</v>
      </c>
      <c r="S145" t="s">
        <v>570</v>
      </c>
      <c r="T145" t="s">
        <v>85</v>
      </c>
      <c r="U145" s="38" t="s">
        <v>427</v>
      </c>
      <c r="V145">
        <v>11</v>
      </c>
      <c r="W145" s="38" t="str">
        <f>VLOOKUP(V145,LISTAS!$M$2:$N$18,2,0)</f>
        <v>Ciudades y comunidades sostenibles</v>
      </c>
      <c r="X145" t="s">
        <v>432</v>
      </c>
      <c r="Y145" t="s">
        <v>428</v>
      </c>
      <c r="Z145" t="s">
        <v>97</v>
      </c>
      <c r="AA145" s="32">
        <v>100</v>
      </c>
      <c r="AB145" s="60">
        <v>7879</v>
      </c>
      <c r="AC145" t="s">
        <v>436</v>
      </c>
      <c r="AD145" s="67" t="s">
        <v>433</v>
      </c>
      <c r="AE145">
        <v>1</v>
      </c>
      <c r="AF145">
        <v>1</v>
      </c>
      <c r="AG145" s="39">
        <v>1</v>
      </c>
      <c r="AH145" t="s">
        <v>422</v>
      </c>
      <c r="AI145" s="58">
        <v>20928937404</v>
      </c>
      <c r="AJ145">
        <v>5000700948</v>
      </c>
      <c r="AK145" s="46">
        <v>42063459</v>
      </c>
      <c r="AL145" s="59">
        <v>0.1</v>
      </c>
      <c r="AM145" s="46">
        <v>4206345.9000000004</v>
      </c>
      <c r="AN145" t="s">
        <v>422</v>
      </c>
      <c r="AO145" t="s">
        <v>422</v>
      </c>
      <c r="AP145" s="61" t="s">
        <v>591</v>
      </c>
    </row>
    <row r="146" spans="2:42" ht="25" customHeight="1">
      <c r="B146">
        <v>119</v>
      </c>
      <c r="C146" t="str">
        <f>VLOOKUP(B146,LISTAS!$A$2:$B$76,2,0)</f>
        <v>Secretaría Distrital de Cultura, Recreación y Deporte</v>
      </c>
      <c r="D146">
        <v>10</v>
      </c>
      <c r="E146">
        <f>VLOOKUP(D146,LISTAS!$C$2:$D$59,2,0)</f>
        <v>2019</v>
      </c>
      <c r="F146" t="str">
        <f>VLOOKUP(D146,LISTAS!$C$2:$E$59,3,0)</f>
        <v>DOCUMENTO CONPES D.C.</v>
      </c>
      <c r="G146" t="str">
        <f>VLOOKUP(D146,LISTAS!$C$2:$F$59,4,0)</f>
        <v xml:space="preserve">Política Pública de Cultura Ciudadana </v>
      </c>
      <c r="H146" t="str">
        <f>VLOOKUP(D146,LISTAS!$C$2:$G$59,5,0)</f>
        <v>Cultura Ciudadana</v>
      </c>
      <c r="I146" t="str">
        <f>VLOOKUP(D146,LISTAS!$C$2:$H$59,6,0)</f>
        <v>2019-2038</v>
      </c>
      <c r="J146" t="str">
        <f>VLOOKUP(D146,LISTAS!$C$2:$I$59,7,0)</f>
        <v>Cultura, recreación y deporte</v>
      </c>
      <c r="K146" s="10" t="s">
        <v>568</v>
      </c>
      <c r="L146" s="10" t="s">
        <v>422</v>
      </c>
      <c r="M146" s="145">
        <v>0.01</v>
      </c>
      <c r="N146" s="33" t="s">
        <v>422</v>
      </c>
      <c r="O146" s="33" t="s">
        <v>422</v>
      </c>
      <c r="P146" s="33" t="s">
        <v>422</v>
      </c>
      <c r="Q146" t="s">
        <v>83</v>
      </c>
      <c r="R146" t="s">
        <v>569</v>
      </c>
      <c r="S146" t="s">
        <v>570</v>
      </c>
      <c r="T146" t="s">
        <v>85</v>
      </c>
      <c r="U146" s="38" t="s">
        <v>427</v>
      </c>
      <c r="V146">
        <v>11</v>
      </c>
      <c r="W146" s="38" t="str">
        <f>VLOOKUP(V146,LISTAS!$M$2:$N$18,2,0)</f>
        <v>Ciudades y comunidades sostenibles</v>
      </c>
      <c r="X146" t="s">
        <v>432</v>
      </c>
      <c r="Y146" t="s">
        <v>428</v>
      </c>
      <c r="Z146" t="s">
        <v>97</v>
      </c>
      <c r="AA146" s="32">
        <v>100</v>
      </c>
      <c r="AB146" s="60">
        <v>7879</v>
      </c>
      <c r="AC146" t="s">
        <v>436</v>
      </c>
      <c r="AD146" s="67" t="s">
        <v>433</v>
      </c>
      <c r="AE146">
        <v>1</v>
      </c>
      <c r="AF146">
        <v>1</v>
      </c>
      <c r="AG146" s="39">
        <v>1</v>
      </c>
      <c r="AH146" t="s">
        <v>422</v>
      </c>
      <c r="AI146" s="58">
        <v>20928937404</v>
      </c>
      <c r="AJ146">
        <v>5000629231</v>
      </c>
      <c r="AK146" s="46">
        <v>20255277</v>
      </c>
      <c r="AL146" s="59">
        <v>0.1</v>
      </c>
      <c r="AM146" s="46">
        <v>2025527.7000000002</v>
      </c>
      <c r="AN146" t="s">
        <v>422</v>
      </c>
      <c r="AO146" t="s">
        <v>422</v>
      </c>
      <c r="AP146" s="67" t="s">
        <v>592</v>
      </c>
    </row>
    <row r="147" spans="2:42" ht="25" customHeight="1">
      <c r="B147">
        <v>119</v>
      </c>
      <c r="C147" t="str">
        <f>VLOOKUP(B147,LISTAS!$A$2:$B$76,2,0)</f>
        <v>Secretaría Distrital de Cultura, Recreación y Deporte</v>
      </c>
      <c r="D147">
        <v>10</v>
      </c>
      <c r="E147">
        <f>VLOOKUP(D147,LISTAS!$C$2:$D$59,2,0)</f>
        <v>2019</v>
      </c>
      <c r="F147" t="str">
        <f>VLOOKUP(D147,LISTAS!$C$2:$E$59,3,0)</f>
        <v>DOCUMENTO CONPES D.C.</v>
      </c>
      <c r="G147" t="str">
        <f>VLOOKUP(D147,LISTAS!$C$2:$F$59,4,0)</f>
        <v xml:space="preserve">Política Pública de Cultura Ciudadana </v>
      </c>
      <c r="H147" t="str">
        <f>VLOOKUP(D147,LISTAS!$C$2:$G$59,5,0)</f>
        <v>Cultura Ciudadana</v>
      </c>
      <c r="I147" t="str">
        <f>VLOOKUP(D147,LISTAS!$C$2:$H$59,6,0)</f>
        <v>2019-2038</v>
      </c>
      <c r="J147" t="str">
        <f>VLOOKUP(D147,LISTAS!$C$2:$I$59,7,0)</f>
        <v>Cultura, recreación y deporte</v>
      </c>
      <c r="K147" s="10" t="s">
        <v>568</v>
      </c>
      <c r="L147" s="10" t="s">
        <v>422</v>
      </c>
      <c r="M147" s="145">
        <v>0.01</v>
      </c>
      <c r="N147" s="33" t="s">
        <v>422</v>
      </c>
      <c r="O147" s="33" t="s">
        <v>422</v>
      </c>
      <c r="P147" s="33" t="s">
        <v>422</v>
      </c>
      <c r="Q147" t="s">
        <v>83</v>
      </c>
      <c r="R147" t="s">
        <v>569</v>
      </c>
      <c r="S147" t="s">
        <v>570</v>
      </c>
      <c r="T147" t="s">
        <v>85</v>
      </c>
      <c r="U147" s="38" t="s">
        <v>427</v>
      </c>
      <c r="V147">
        <v>11</v>
      </c>
      <c r="W147" s="38" t="str">
        <f>VLOOKUP(V147,LISTAS!$M$2:$N$18,2,0)</f>
        <v>Ciudades y comunidades sostenibles</v>
      </c>
      <c r="X147" t="s">
        <v>432</v>
      </c>
      <c r="Y147" t="s">
        <v>428</v>
      </c>
      <c r="Z147" t="s">
        <v>97</v>
      </c>
      <c r="AA147" s="32">
        <v>100</v>
      </c>
      <c r="AB147" s="60">
        <v>7879</v>
      </c>
      <c r="AC147" t="s">
        <v>436</v>
      </c>
      <c r="AD147" s="67" t="s">
        <v>433</v>
      </c>
      <c r="AE147">
        <v>1</v>
      </c>
      <c r="AF147">
        <v>1</v>
      </c>
      <c r="AG147" s="39">
        <v>1</v>
      </c>
      <c r="AH147" t="s">
        <v>422</v>
      </c>
      <c r="AI147" s="58">
        <v>20928937404</v>
      </c>
      <c r="AJ147">
        <v>5000692931</v>
      </c>
      <c r="AK147" s="46">
        <v>75297000</v>
      </c>
      <c r="AL147" s="59">
        <v>0.1</v>
      </c>
      <c r="AM147" s="46">
        <v>7529700</v>
      </c>
      <c r="AN147" t="s">
        <v>422</v>
      </c>
      <c r="AO147" t="s">
        <v>422</v>
      </c>
      <c r="AP147" s="67" t="s">
        <v>593</v>
      </c>
    </row>
    <row r="148" spans="2:42" ht="25" customHeight="1">
      <c r="B148">
        <v>119</v>
      </c>
      <c r="C148" t="str">
        <f>VLOOKUP(B148,LISTAS!$A$2:$B$76,2,0)</f>
        <v>Secretaría Distrital de Cultura, Recreación y Deporte</v>
      </c>
      <c r="D148">
        <v>10</v>
      </c>
      <c r="E148">
        <f>VLOOKUP(D148,LISTAS!$C$2:$D$59,2,0)</f>
        <v>2019</v>
      </c>
      <c r="F148" t="str">
        <f>VLOOKUP(D148,LISTAS!$C$2:$E$59,3,0)</f>
        <v>DOCUMENTO CONPES D.C.</v>
      </c>
      <c r="G148" t="str">
        <f>VLOOKUP(D148,LISTAS!$C$2:$F$59,4,0)</f>
        <v xml:space="preserve">Política Pública de Cultura Ciudadana </v>
      </c>
      <c r="H148" t="str">
        <f>VLOOKUP(D148,LISTAS!$C$2:$G$59,5,0)</f>
        <v>Cultura Ciudadana</v>
      </c>
      <c r="I148" t="str">
        <f>VLOOKUP(D148,LISTAS!$C$2:$H$59,6,0)</f>
        <v>2019-2038</v>
      </c>
      <c r="J148" t="str">
        <f>VLOOKUP(D148,LISTAS!$C$2:$I$59,7,0)</f>
        <v>Cultura, recreación y deporte</v>
      </c>
      <c r="K148" s="10" t="s">
        <v>568</v>
      </c>
      <c r="L148" s="10" t="s">
        <v>422</v>
      </c>
      <c r="M148" s="145">
        <v>0.01</v>
      </c>
      <c r="N148" s="33" t="s">
        <v>422</v>
      </c>
      <c r="O148" s="33" t="s">
        <v>422</v>
      </c>
      <c r="P148" s="33" t="s">
        <v>422</v>
      </c>
      <c r="Q148" t="s">
        <v>83</v>
      </c>
      <c r="R148" t="s">
        <v>569</v>
      </c>
      <c r="S148" t="s">
        <v>570</v>
      </c>
      <c r="T148" t="s">
        <v>85</v>
      </c>
      <c r="U148" s="38" t="s">
        <v>427</v>
      </c>
      <c r="V148">
        <v>11</v>
      </c>
      <c r="W148" s="38" t="str">
        <f>VLOOKUP(V148,LISTAS!$M$2:$N$18,2,0)</f>
        <v>Ciudades y comunidades sostenibles</v>
      </c>
      <c r="X148" t="s">
        <v>432</v>
      </c>
      <c r="Y148" t="s">
        <v>428</v>
      </c>
      <c r="Z148" t="s">
        <v>97</v>
      </c>
      <c r="AA148" s="32">
        <v>100</v>
      </c>
      <c r="AB148" s="71">
        <v>7991</v>
      </c>
      <c r="AC148" t="s">
        <v>437</v>
      </c>
      <c r="AD148" s="38" t="s">
        <v>440</v>
      </c>
      <c r="AE148" s="74">
        <v>3665</v>
      </c>
      <c r="AF148" s="74">
        <v>3665</v>
      </c>
      <c r="AG148" s="39">
        <v>1</v>
      </c>
      <c r="AH148" t="s">
        <v>422</v>
      </c>
      <c r="AI148" s="58">
        <v>20928937404</v>
      </c>
      <c r="AJ148">
        <v>5000787096</v>
      </c>
      <c r="AK148" s="46">
        <v>2196163</v>
      </c>
      <c r="AL148" s="59">
        <v>0.1</v>
      </c>
      <c r="AM148" s="46">
        <v>219616.30000000002</v>
      </c>
      <c r="AN148">
        <v>3665</v>
      </c>
      <c r="AO148">
        <v>3665</v>
      </c>
      <c r="AP148" s="67" t="s">
        <v>573</v>
      </c>
    </row>
    <row r="149" spans="2:42" ht="25" customHeight="1">
      <c r="B149">
        <v>119</v>
      </c>
      <c r="C149" t="str">
        <f>VLOOKUP(B149,LISTAS!$A$2:$B$76,2,0)</f>
        <v>Secretaría Distrital de Cultura, Recreación y Deporte</v>
      </c>
      <c r="D149">
        <v>10</v>
      </c>
      <c r="E149">
        <f>VLOOKUP(D149,LISTAS!$C$2:$D$59,2,0)</f>
        <v>2019</v>
      </c>
      <c r="F149" t="str">
        <f>VLOOKUP(D149,LISTAS!$C$2:$E$59,3,0)</f>
        <v>DOCUMENTO CONPES D.C.</v>
      </c>
      <c r="G149" t="str">
        <f>VLOOKUP(D149,LISTAS!$C$2:$F$59,4,0)</f>
        <v xml:space="preserve">Política Pública de Cultura Ciudadana </v>
      </c>
      <c r="H149" t="str">
        <f>VLOOKUP(D149,LISTAS!$C$2:$G$59,5,0)</f>
        <v>Cultura Ciudadana</v>
      </c>
      <c r="I149" t="str">
        <f>VLOOKUP(D149,LISTAS!$C$2:$H$59,6,0)</f>
        <v>2019-2038</v>
      </c>
      <c r="J149" t="str">
        <f>VLOOKUP(D149,LISTAS!$C$2:$I$59,7,0)</f>
        <v>Cultura, recreación y deporte</v>
      </c>
      <c r="K149" s="10" t="s">
        <v>568</v>
      </c>
      <c r="L149" s="10" t="s">
        <v>422</v>
      </c>
      <c r="M149" s="145">
        <v>0.01</v>
      </c>
      <c r="N149" s="33" t="s">
        <v>422</v>
      </c>
      <c r="O149" s="33" t="s">
        <v>422</v>
      </c>
      <c r="P149" s="33" t="s">
        <v>422</v>
      </c>
      <c r="Q149" t="s">
        <v>83</v>
      </c>
      <c r="R149" t="s">
        <v>569</v>
      </c>
      <c r="S149" t="s">
        <v>570</v>
      </c>
      <c r="T149" t="s">
        <v>85</v>
      </c>
      <c r="U149" s="38" t="s">
        <v>427</v>
      </c>
      <c r="V149">
        <v>11</v>
      </c>
      <c r="W149" s="38" t="str">
        <f>VLOOKUP(V149,LISTAS!$M$2:$N$18,2,0)</f>
        <v>Ciudades y comunidades sostenibles</v>
      </c>
      <c r="X149" t="s">
        <v>432</v>
      </c>
      <c r="Y149" t="s">
        <v>428</v>
      </c>
      <c r="Z149" t="s">
        <v>87</v>
      </c>
      <c r="AA149" s="32">
        <v>100</v>
      </c>
      <c r="AB149" t="s">
        <v>422</v>
      </c>
      <c r="AC149" t="s">
        <v>422</v>
      </c>
      <c r="AD149" t="s">
        <v>422</v>
      </c>
      <c r="AE149" t="s">
        <v>422</v>
      </c>
      <c r="AF149" t="s">
        <v>422</v>
      </c>
      <c r="AG149" t="s">
        <v>422</v>
      </c>
      <c r="AH149" t="s">
        <v>429</v>
      </c>
      <c r="AI149" s="58">
        <v>20928937404</v>
      </c>
      <c r="AJ149">
        <v>5000613676</v>
      </c>
      <c r="AK149" s="46">
        <v>1232411670</v>
      </c>
      <c r="AL149" s="59">
        <v>1.2999999999999999E-3</v>
      </c>
      <c r="AM149" s="46">
        <v>1602135.1709999999</v>
      </c>
      <c r="AN149" t="s">
        <v>422</v>
      </c>
      <c r="AO149" t="s">
        <v>422</v>
      </c>
      <c r="AP149" s="67" t="s">
        <v>574</v>
      </c>
    </row>
    <row r="150" spans="2:42" ht="25" customHeight="1">
      <c r="B150">
        <v>119</v>
      </c>
      <c r="C150" t="str">
        <f>VLOOKUP(B150,LISTAS!$A$2:$B$76,2,0)</f>
        <v>Secretaría Distrital de Cultura, Recreación y Deporte</v>
      </c>
      <c r="D150">
        <v>10</v>
      </c>
      <c r="E150">
        <f>VLOOKUP(D150,LISTAS!$C$2:$D$59,2,0)</f>
        <v>2019</v>
      </c>
      <c r="F150" t="str">
        <f>VLOOKUP(D150,LISTAS!$C$2:$E$59,3,0)</f>
        <v>DOCUMENTO CONPES D.C.</v>
      </c>
      <c r="G150" t="str">
        <f>VLOOKUP(D150,LISTAS!$C$2:$F$59,4,0)</f>
        <v xml:space="preserve">Política Pública de Cultura Ciudadana </v>
      </c>
      <c r="H150" t="str">
        <f>VLOOKUP(D150,LISTAS!$C$2:$G$59,5,0)</f>
        <v>Cultura Ciudadana</v>
      </c>
      <c r="I150" t="str">
        <f>VLOOKUP(D150,LISTAS!$C$2:$H$59,6,0)</f>
        <v>2019-2038</v>
      </c>
      <c r="J150" t="str">
        <f>VLOOKUP(D150,LISTAS!$C$2:$I$59,7,0)</f>
        <v>Cultura, recreación y deporte</v>
      </c>
      <c r="K150" s="10" t="s">
        <v>568</v>
      </c>
      <c r="L150" s="10" t="s">
        <v>422</v>
      </c>
      <c r="M150" s="145">
        <v>0.01</v>
      </c>
      <c r="N150" s="33" t="s">
        <v>422</v>
      </c>
      <c r="O150" s="33" t="s">
        <v>422</v>
      </c>
      <c r="P150" s="33" t="s">
        <v>422</v>
      </c>
      <c r="Q150" t="s">
        <v>83</v>
      </c>
      <c r="R150" t="s">
        <v>569</v>
      </c>
      <c r="S150" t="s">
        <v>570</v>
      </c>
      <c r="T150" t="s">
        <v>85</v>
      </c>
      <c r="U150" s="38" t="s">
        <v>427</v>
      </c>
      <c r="V150">
        <v>11</v>
      </c>
      <c r="W150" s="38" t="str">
        <f>VLOOKUP(V150,LISTAS!$M$2:$N$18,2,0)</f>
        <v>Ciudades y comunidades sostenibles</v>
      </c>
      <c r="X150" t="s">
        <v>432</v>
      </c>
      <c r="Y150" t="s">
        <v>428</v>
      </c>
      <c r="Z150" t="s">
        <v>87</v>
      </c>
      <c r="AA150" s="32">
        <v>100</v>
      </c>
      <c r="AB150" t="s">
        <v>422</v>
      </c>
      <c r="AC150" t="s">
        <v>422</v>
      </c>
      <c r="AD150" t="s">
        <v>422</v>
      </c>
      <c r="AE150" t="s">
        <v>422</v>
      </c>
      <c r="AF150" t="s">
        <v>422</v>
      </c>
      <c r="AG150" t="s">
        <v>422</v>
      </c>
      <c r="AH150" t="s">
        <v>429</v>
      </c>
      <c r="AI150" s="58">
        <v>20928937404</v>
      </c>
      <c r="AJ150">
        <v>5000645785</v>
      </c>
      <c r="AK150" s="46">
        <v>1559295054</v>
      </c>
      <c r="AL150" s="59">
        <v>1.1000000000000001E-3</v>
      </c>
      <c r="AM150" s="46">
        <v>1715224.5594000001</v>
      </c>
      <c r="AN150" t="s">
        <v>422</v>
      </c>
      <c r="AO150" t="s">
        <v>422</v>
      </c>
      <c r="AP150" s="67" t="s">
        <v>575</v>
      </c>
    </row>
    <row r="151" spans="2:42" ht="25" customHeight="1">
      <c r="B151">
        <v>119</v>
      </c>
      <c r="C151" t="str">
        <f>VLOOKUP(B151,LISTAS!$A$2:$B$76,2,0)</f>
        <v>Secretaría Distrital de Cultura, Recreación y Deporte</v>
      </c>
      <c r="D151">
        <v>10</v>
      </c>
      <c r="E151">
        <f>VLOOKUP(D151,LISTAS!$C$2:$D$59,2,0)</f>
        <v>2019</v>
      </c>
      <c r="F151" t="str">
        <f>VLOOKUP(D151,LISTAS!$C$2:$E$59,3,0)</f>
        <v>DOCUMENTO CONPES D.C.</v>
      </c>
      <c r="G151" t="str">
        <f>VLOOKUP(D151,LISTAS!$C$2:$F$59,4,0)</f>
        <v xml:space="preserve">Política Pública de Cultura Ciudadana </v>
      </c>
      <c r="H151" t="str">
        <f>VLOOKUP(D151,LISTAS!$C$2:$G$59,5,0)</f>
        <v>Cultura Ciudadana</v>
      </c>
      <c r="I151" t="str">
        <f>VLOOKUP(D151,LISTAS!$C$2:$H$59,6,0)</f>
        <v>2019-2038</v>
      </c>
      <c r="J151" t="str">
        <f>VLOOKUP(D151,LISTAS!$C$2:$I$59,7,0)</f>
        <v>Cultura, recreación y deporte</v>
      </c>
      <c r="K151" s="10" t="s">
        <v>568</v>
      </c>
      <c r="L151" s="10" t="s">
        <v>422</v>
      </c>
      <c r="M151" s="145">
        <v>0.01</v>
      </c>
      <c r="N151" s="33" t="s">
        <v>422</v>
      </c>
      <c r="O151" s="33" t="s">
        <v>422</v>
      </c>
      <c r="P151" s="33" t="s">
        <v>422</v>
      </c>
      <c r="Q151" t="s">
        <v>83</v>
      </c>
      <c r="R151" t="s">
        <v>569</v>
      </c>
      <c r="S151" t="s">
        <v>570</v>
      </c>
      <c r="T151" t="s">
        <v>85</v>
      </c>
      <c r="U151" s="38" t="s">
        <v>427</v>
      </c>
      <c r="V151">
        <v>11</v>
      </c>
      <c r="W151" s="38" t="str">
        <f>VLOOKUP(V151,LISTAS!$M$2:$N$18,2,0)</f>
        <v>Ciudades y comunidades sostenibles</v>
      </c>
      <c r="X151" t="s">
        <v>432</v>
      </c>
      <c r="Y151" t="s">
        <v>428</v>
      </c>
      <c r="Z151" t="s">
        <v>87</v>
      </c>
      <c r="AA151" s="32">
        <v>100</v>
      </c>
      <c r="AB151" t="s">
        <v>422</v>
      </c>
      <c r="AC151" t="s">
        <v>422</v>
      </c>
      <c r="AD151" t="s">
        <v>422</v>
      </c>
      <c r="AE151" t="s">
        <v>422</v>
      </c>
      <c r="AF151" t="s">
        <v>422</v>
      </c>
      <c r="AG151" t="s">
        <v>422</v>
      </c>
      <c r="AH151" t="s">
        <v>429</v>
      </c>
      <c r="AI151" s="58">
        <v>20928937404</v>
      </c>
      <c r="AJ151">
        <v>5000663116</v>
      </c>
      <c r="AK151" s="46">
        <v>1433013056</v>
      </c>
      <c r="AL151" s="59">
        <v>1.1000000000000001E-3</v>
      </c>
      <c r="AM151" s="46">
        <v>1576314.3616000002</v>
      </c>
      <c r="AN151" t="s">
        <v>422</v>
      </c>
      <c r="AO151" t="s">
        <v>422</v>
      </c>
      <c r="AP151" s="67" t="s">
        <v>576</v>
      </c>
    </row>
    <row r="152" spans="2:42" ht="25" customHeight="1">
      <c r="B152">
        <v>119</v>
      </c>
      <c r="C152" t="str">
        <f>VLOOKUP(B152,LISTAS!$A$2:$B$76,2,0)</f>
        <v>Secretaría Distrital de Cultura, Recreación y Deporte</v>
      </c>
      <c r="D152">
        <v>10</v>
      </c>
      <c r="E152">
        <f>VLOOKUP(D152,LISTAS!$C$2:$D$59,2,0)</f>
        <v>2019</v>
      </c>
      <c r="F152" t="str">
        <f>VLOOKUP(D152,LISTAS!$C$2:$E$59,3,0)</f>
        <v>DOCUMENTO CONPES D.C.</v>
      </c>
      <c r="G152" t="str">
        <f>VLOOKUP(D152,LISTAS!$C$2:$F$59,4,0)</f>
        <v xml:space="preserve">Política Pública de Cultura Ciudadana </v>
      </c>
      <c r="H152" t="str">
        <f>VLOOKUP(D152,LISTAS!$C$2:$G$59,5,0)</f>
        <v>Cultura Ciudadana</v>
      </c>
      <c r="I152" t="str">
        <f>VLOOKUP(D152,LISTAS!$C$2:$H$59,6,0)</f>
        <v>2019-2038</v>
      </c>
      <c r="J152" t="str">
        <f>VLOOKUP(D152,LISTAS!$C$2:$I$59,7,0)</f>
        <v>Cultura, recreación y deporte</v>
      </c>
      <c r="K152" s="10" t="s">
        <v>568</v>
      </c>
      <c r="L152" s="10" t="s">
        <v>422</v>
      </c>
      <c r="M152" s="145">
        <v>0.01</v>
      </c>
      <c r="N152" s="33" t="s">
        <v>422</v>
      </c>
      <c r="O152" s="33" t="s">
        <v>422</v>
      </c>
      <c r="P152" s="33" t="s">
        <v>422</v>
      </c>
      <c r="Q152" t="s">
        <v>83</v>
      </c>
      <c r="R152" t="s">
        <v>569</v>
      </c>
      <c r="S152" t="s">
        <v>570</v>
      </c>
      <c r="T152" t="s">
        <v>85</v>
      </c>
      <c r="U152" s="38" t="s">
        <v>427</v>
      </c>
      <c r="V152">
        <v>11</v>
      </c>
      <c r="W152" s="38" t="str">
        <f>VLOOKUP(V152,LISTAS!$M$2:$N$18,2,0)</f>
        <v>Ciudades y comunidades sostenibles</v>
      </c>
      <c r="X152" t="s">
        <v>432</v>
      </c>
      <c r="Y152" t="s">
        <v>428</v>
      </c>
      <c r="Z152" t="s">
        <v>87</v>
      </c>
      <c r="AA152" s="32">
        <v>100</v>
      </c>
      <c r="AB152" t="s">
        <v>422</v>
      </c>
      <c r="AC152" t="s">
        <v>422</v>
      </c>
      <c r="AD152" t="s">
        <v>422</v>
      </c>
      <c r="AE152" t="s">
        <v>422</v>
      </c>
      <c r="AF152" t="s">
        <v>422</v>
      </c>
      <c r="AG152" t="s">
        <v>422</v>
      </c>
      <c r="AH152" t="s">
        <v>429</v>
      </c>
      <c r="AI152" s="58">
        <v>20928937404</v>
      </c>
      <c r="AJ152">
        <v>5000679675</v>
      </c>
      <c r="AK152" s="46">
        <v>1484296888</v>
      </c>
      <c r="AL152" s="59">
        <v>1.1000000000000001E-3</v>
      </c>
      <c r="AM152" s="46">
        <v>1632726.5768000002</v>
      </c>
      <c r="AN152" t="s">
        <v>422</v>
      </c>
      <c r="AO152" t="s">
        <v>422</v>
      </c>
      <c r="AP152" s="67" t="s">
        <v>577</v>
      </c>
    </row>
    <row r="153" spans="2:42" ht="25" customHeight="1">
      <c r="B153">
        <v>119</v>
      </c>
      <c r="C153" t="str">
        <f>VLOOKUP(B153,LISTAS!$A$2:$B$76,2,0)</f>
        <v>Secretaría Distrital de Cultura, Recreación y Deporte</v>
      </c>
      <c r="D153">
        <v>10</v>
      </c>
      <c r="E153">
        <f>VLOOKUP(D153,LISTAS!$C$2:$D$59,2,0)</f>
        <v>2019</v>
      </c>
      <c r="F153" t="str">
        <f>VLOOKUP(D153,LISTAS!$C$2:$E$59,3,0)</f>
        <v>DOCUMENTO CONPES D.C.</v>
      </c>
      <c r="G153" t="str">
        <f>VLOOKUP(D153,LISTAS!$C$2:$F$59,4,0)</f>
        <v xml:space="preserve">Política Pública de Cultura Ciudadana </v>
      </c>
      <c r="H153" t="str">
        <f>VLOOKUP(D153,LISTAS!$C$2:$G$59,5,0)</f>
        <v>Cultura Ciudadana</v>
      </c>
      <c r="I153" t="str">
        <f>VLOOKUP(D153,LISTAS!$C$2:$H$59,6,0)</f>
        <v>2019-2038</v>
      </c>
      <c r="J153" t="str">
        <f>VLOOKUP(D153,LISTAS!$C$2:$I$59,7,0)</f>
        <v>Cultura, recreación y deporte</v>
      </c>
      <c r="K153" s="10" t="s">
        <v>568</v>
      </c>
      <c r="L153" s="10" t="s">
        <v>422</v>
      </c>
      <c r="M153" s="145">
        <v>0.01</v>
      </c>
      <c r="N153" s="33" t="s">
        <v>422</v>
      </c>
      <c r="O153" s="33" t="s">
        <v>422</v>
      </c>
      <c r="P153" s="33" t="s">
        <v>422</v>
      </c>
      <c r="Q153" t="s">
        <v>83</v>
      </c>
      <c r="R153" t="s">
        <v>569</v>
      </c>
      <c r="S153" t="s">
        <v>570</v>
      </c>
      <c r="T153" t="s">
        <v>85</v>
      </c>
      <c r="U153" s="38" t="s">
        <v>427</v>
      </c>
      <c r="V153">
        <v>11</v>
      </c>
      <c r="W153" s="38" t="str">
        <f>VLOOKUP(V153,LISTAS!$M$2:$N$18,2,0)</f>
        <v>Ciudades y comunidades sostenibles</v>
      </c>
      <c r="X153" t="s">
        <v>432</v>
      </c>
      <c r="Y153" t="s">
        <v>428</v>
      </c>
      <c r="Z153" t="s">
        <v>87</v>
      </c>
      <c r="AA153" s="32">
        <v>100</v>
      </c>
      <c r="AB153" t="s">
        <v>422</v>
      </c>
      <c r="AC153" t="s">
        <v>422</v>
      </c>
      <c r="AD153" t="s">
        <v>422</v>
      </c>
      <c r="AE153" t="s">
        <v>422</v>
      </c>
      <c r="AF153" t="s">
        <v>422</v>
      </c>
      <c r="AG153" t="s">
        <v>422</v>
      </c>
      <c r="AH153" t="s">
        <v>429</v>
      </c>
      <c r="AI153" s="58">
        <v>20928937404</v>
      </c>
      <c r="AJ153">
        <v>5000692384</v>
      </c>
      <c r="AK153" s="46">
        <v>1568123828</v>
      </c>
      <c r="AL153" s="59">
        <v>1E-3</v>
      </c>
      <c r="AM153" s="46">
        <v>1568123.828</v>
      </c>
      <c r="AN153" t="s">
        <v>422</v>
      </c>
      <c r="AO153" t="s">
        <v>422</v>
      </c>
      <c r="AP153" s="67" t="s">
        <v>578</v>
      </c>
    </row>
    <row r="154" spans="2:42" ht="25" customHeight="1">
      <c r="B154">
        <v>119</v>
      </c>
      <c r="C154" t="str">
        <f>VLOOKUP(B154,LISTAS!$A$2:$B$76,2,0)</f>
        <v>Secretaría Distrital de Cultura, Recreación y Deporte</v>
      </c>
      <c r="D154">
        <v>10</v>
      </c>
      <c r="E154">
        <f>VLOOKUP(D154,LISTAS!$C$2:$D$59,2,0)</f>
        <v>2019</v>
      </c>
      <c r="F154" t="str">
        <f>VLOOKUP(D154,LISTAS!$C$2:$E$59,3,0)</f>
        <v>DOCUMENTO CONPES D.C.</v>
      </c>
      <c r="G154" t="str">
        <f>VLOOKUP(D154,LISTAS!$C$2:$F$59,4,0)</f>
        <v xml:space="preserve">Política Pública de Cultura Ciudadana </v>
      </c>
      <c r="H154" t="str">
        <f>VLOOKUP(D154,LISTAS!$C$2:$G$59,5,0)</f>
        <v>Cultura Ciudadana</v>
      </c>
      <c r="I154" t="str">
        <f>VLOOKUP(D154,LISTAS!$C$2:$H$59,6,0)</f>
        <v>2019-2038</v>
      </c>
      <c r="J154" t="str">
        <f>VLOOKUP(D154,LISTAS!$C$2:$I$59,7,0)</f>
        <v>Cultura, recreación y deporte</v>
      </c>
      <c r="K154" s="10" t="s">
        <v>568</v>
      </c>
      <c r="L154" s="10" t="s">
        <v>422</v>
      </c>
      <c r="M154" s="145">
        <v>0.01</v>
      </c>
      <c r="N154" s="33" t="s">
        <v>422</v>
      </c>
      <c r="O154" s="33" t="s">
        <v>422</v>
      </c>
      <c r="P154" s="33" t="s">
        <v>422</v>
      </c>
      <c r="Q154" t="s">
        <v>83</v>
      </c>
      <c r="R154" t="s">
        <v>569</v>
      </c>
      <c r="S154" t="s">
        <v>570</v>
      </c>
      <c r="T154" t="s">
        <v>85</v>
      </c>
      <c r="U154" s="38" t="s">
        <v>427</v>
      </c>
      <c r="V154">
        <v>11</v>
      </c>
      <c r="W154" s="38" t="str">
        <f>VLOOKUP(V154,LISTAS!$M$2:$N$18,2,0)</f>
        <v>Ciudades y comunidades sostenibles</v>
      </c>
      <c r="X154" t="s">
        <v>432</v>
      </c>
      <c r="Y154" t="s">
        <v>428</v>
      </c>
      <c r="Z154" t="s">
        <v>87</v>
      </c>
      <c r="AA154" s="32">
        <v>100</v>
      </c>
      <c r="AB154" t="s">
        <v>422</v>
      </c>
      <c r="AC154" t="s">
        <v>422</v>
      </c>
      <c r="AD154" t="s">
        <v>422</v>
      </c>
      <c r="AE154" t="s">
        <v>422</v>
      </c>
      <c r="AF154" t="s">
        <v>422</v>
      </c>
      <c r="AG154" t="s">
        <v>422</v>
      </c>
      <c r="AH154" t="s">
        <v>429</v>
      </c>
      <c r="AI154" s="58">
        <v>20928937404</v>
      </c>
      <c r="AJ154">
        <v>5000704592</v>
      </c>
      <c r="AK154" s="46">
        <v>2976441533</v>
      </c>
      <c r="AL154" s="59">
        <v>5.9999999999999995E-4</v>
      </c>
      <c r="AM154" s="46">
        <v>1785864.9197999998</v>
      </c>
      <c r="AN154" t="s">
        <v>422</v>
      </c>
      <c r="AO154" t="s">
        <v>422</v>
      </c>
      <c r="AP154" s="67" t="s">
        <v>579</v>
      </c>
    </row>
    <row r="155" spans="2:42" ht="25" customHeight="1">
      <c r="B155">
        <v>119</v>
      </c>
      <c r="C155" t="str">
        <f>VLOOKUP(B155,LISTAS!$A$2:$B$76,2,0)</f>
        <v>Secretaría Distrital de Cultura, Recreación y Deporte</v>
      </c>
      <c r="D155">
        <v>10</v>
      </c>
      <c r="E155">
        <f>VLOOKUP(D155,LISTAS!$C$2:$D$59,2,0)</f>
        <v>2019</v>
      </c>
      <c r="F155" t="str">
        <f>VLOOKUP(D155,LISTAS!$C$2:$E$59,3,0)</f>
        <v>DOCUMENTO CONPES D.C.</v>
      </c>
      <c r="G155" t="str">
        <f>VLOOKUP(D155,LISTAS!$C$2:$F$59,4,0)</f>
        <v xml:space="preserve">Política Pública de Cultura Ciudadana </v>
      </c>
      <c r="H155" t="str">
        <f>VLOOKUP(D155,LISTAS!$C$2:$G$59,5,0)</f>
        <v>Cultura Ciudadana</v>
      </c>
      <c r="I155" t="str">
        <f>VLOOKUP(D155,LISTAS!$C$2:$H$59,6,0)</f>
        <v>2019-2038</v>
      </c>
      <c r="J155" t="str">
        <f>VLOOKUP(D155,LISTAS!$C$2:$I$59,7,0)</f>
        <v>Cultura, recreación y deporte</v>
      </c>
      <c r="K155" s="10" t="s">
        <v>568</v>
      </c>
      <c r="L155" s="10" t="s">
        <v>422</v>
      </c>
      <c r="M155" s="145">
        <v>0.01</v>
      </c>
      <c r="N155" s="33" t="s">
        <v>422</v>
      </c>
      <c r="O155" s="33" t="s">
        <v>422</v>
      </c>
      <c r="P155" s="33" t="s">
        <v>422</v>
      </c>
      <c r="Q155" t="s">
        <v>83</v>
      </c>
      <c r="R155" t="s">
        <v>569</v>
      </c>
      <c r="S155" t="s">
        <v>570</v>
      </c>
      <c r="T155" t="s">
        <v>85</v>
      </c>
      <c r="U155" s="38" t="s">
        <v>427</v>
      </c>
      <c r="V155">
        <v>11</v>
      </c>
      <c r="W155" s="38" t="str">
        <f>VLOOKUP(V155,LISTAS!$M$2:$N$18,2,0)</f>
        <v>Ciudades y comunidades sostenibles</v>
      </c>
      <c r="X155" t="s">
        <v>432</v>
      </c>
      <c r="Y155" t="s">
        <v>428</v>
      </c>
      <c r="Z155" t="s">
        <v>87</v>
      </c>
      <c r="AA155" s="32">
        <v>100</v>
      </c>
      <c r="AB155" t="s">
        <v>422</v>
      </c>
      <c r="AC155" t="s">
        <v>422</v>
      </c>
      <c r="AD155" t="s">
        <v>422</v>
      </c>
      <c r="AE155" t="s">
        <v>422</v>
      </c>
      <c r="AF155" t="s">
        <v>422</v>
      </c>
      <c r="AG155" t="s">
        <v>422</v>
      </c>
      <c r="AH155" t="s">
        <v>429</v>
      </c>
      <c r="AI155" s="58">
        <v>20928937404</v>
      </c>
      <c r="AJ155">
        <v>5000714284</v>
      </c>
      <c r="AK155" s="46">
        <v>1555293049</v>
      </c>
      <c r="AL155" s="59">
        <v>1.1000000000000001E-3</v>
      </c>
      <c r="AM155" s="46">
        <v>1710822.3539</v>
      </c>
      <c r="AN155" t="s">
        <v>422</v>
      </c>
      <c r="AO155" t="s">
        <v>422</v>
      </c>
      <c r="AP155" s="67" t="s">
        <v>580</v>
      </c>
    </row>
    <row r="156" spans="2:42" ht="25" customHeight="1">
      <c r="B156">
        <v>119</v>
      </c>
      <c r="C156" t="str">
        <f>VLOOKUP(B156,LISTAS!$A$2:$B$76,2,0)</f>
        <v>Secretaría Distrital de Cultura, Recreación y Deporte</v>
      </c>
      <c r="D156">
        <v>10</v>
      </c>
      <c r="E156">
        <f>VLOOKUP(D156,LISTAS!$C$2:$D$59,2,0)</f>
        <v>2019</v>
      </c>
      <c r="F156" t="str">
        <f>VLOOKUP(D156,LISTAS!$C$2:$E$59,3,0)</f>
        <v>DOCUMENTO CONPES D.C.</v>
      </c>
      <c r="G156" t="str">
        <f>VLOOKUP(D156,LISTAS!$C$2:$F$59,4,0)</f>
        <v xml:space="preserve">Política Pública de Cultura Ciudadana </v>
      </c>
      <c r="H156" t="str">
        <f>VLOOKUP(D156,LISTAS!$C$2:$G$59,5,0)</f>
        <v>Cultura Ciudadana</v>
      </c>
      <c r="I156" t="str">
        <f>VLOOKUP(D156,LISTAS!$C$2:$H$59,6,0)</f>
        <v>2019-2038</v>
      </c>
      <c r="J156" t="str">
        <f>VLOOKUP(D156,LISTAS!$C$2:$I$59,7,0)</f>
        <v>Cultura, recreación y deporte</v>
      </c>
      <c r="K156" s="10" t="s">
        <v>568</v>
      </c>
      <c r="L156" s="10" t="s">
        <v>422</v>
      </c>
      <c r="M156" s="145">
        <v>0.01</v>
      </c>
      <c r="N156" s="33" t="s">
        <v>422</v>
      </c>
      <c r="O156" s="33" t="s">
        <v>422</v>
      </c>
      <c r="P156" s="33" t="s">
        <v>422</v>
      </c>
      <c r="Q156" t="s">
        <v>83</v>
      </c>
      <c r="R156" t="s">
        <v>569</v>
      </c>
      <c r="S156" t="s">
        <v>570</v>
      </c>
      <c r="T156" t="s">
        <v>85</v>
      </c>
      <c r="U156" s="38" t="s">
        <v>427</v>
      </c>
      <c r="V156">
        <v>11</v>
      </c>
      <c r="W156" s="38" t="str">
        <f>VLOOKUP(V156,LISTAS!$M$2:$N$18,2,0)</f>
        <v>Ciudades y comunidades sostenibles</v>
      </c>
      <c r="X156" t="s">
        <v>432</v>
      </c>
      <c r="Y156" t="s">
        <v>428</v>
      </c>
      <c r="Z156" t="s">
        <v>87</v>
      </c>
      <c r="AA156" s="32">
        <v>100</v>
      </c>
      <c r="AB156" t="s">
        <v>422</v>
      </c>
      <c r="AC156" t="s">
        <v>422</v>
      </c>
      <c r="AD156" t="s">
        <v>422</v>
      </c>
      <c r="AE156" t="s">
        <v>422</v>
      </c>
      <c r="AF156" t="s">
        <v>422</v>
      </c>
      <c r="AG156" t="s">
        <v>422</v>
      </c>
      <c r="AH156" t="s">
        <v>429</v>
      </c>
      <c r="AI156" s="58">
        <v>20928937404</v>
      </c>
      <c r="AJ156">
        <v>5000726974</v>
      </c>
      <c r="AK156" s="46">
        <v>1298007798</v>
      </c>
      <c r="AL156" s="59">
        <v>1.2999999999999999E-3</v>
      </c>
      <c r="AM156" s="46">
        <v>1687410.1373999999</v>
      </c>
      <c r="AN156" t="s">
        <v>422</v>
      </c>
      <c r="AO156" t="s">
        <v>422</v>
      </c>
      <c r="AP156" s="67" t="s">
        <v>581</v>
      </c>
    </row>
    <row r="157" spans="2:42" ht="25" customHeight="1">
      <c r="B157">
        <v>119</v>
      </c>
      <c r="C157" t="str">
        <f>VLOOKUP(B157,LISTAS!$A$2:$B$76,2,0)</f>
        <v>Secretaría Distrital de Cultura, Recreación y Deporte</v>
      </c>
      <c r="D157">
        <v>10</v>
      </c>
      <c r="E157">
        <f>VLOOKUP(D157,LISTAS!$C$2:$D$59,2,0)</f>
        <v>2019</v>
      </c>
      <c r="F157" t="str">
        <f>VLOOKUP(D157,LISTAS!$C$2:$E$59,3,0)</f>
        <v>DOCUMENTO CONPES D.C.</v>
      </c>
      <c r="G157" t="str">
        <f>VLOOKUP(D157,LISTAS!$C$2:$F$59,4,0)</f>
        <v xml:space="preserve">Política Pública de Cultura Ciudadana </v>
      </c>
      <c r="H157" t="str">
        <f>VLOOKUP(D157,LISTAS!$C$2:$G$59,5,0)</f>
        <v>Cultura Ciudadana</v>
      </c>
      <c r="I157" t="str">
        <f>VLOOKUP(D157,LISTAS!$C$2:$H$59,6,0)</f>
        <v>2019-2038</v>
      </c>
      <c r="J157" t="str">
        <f>VLOOKUP(D157,LISTAS!$C$2:$I$59,7,0)</f>
        <v>Cultura, recreación y deporte</v>
      </c>
      <c r="K157" s="10" t="s">
        <v>568</v>
      </c>
      <c r="L157" s="10" t="s">
        <v>422</v>
      </c>
      <c r="M157" s="145">
        <v>0.01</v>
      </c>
      <c r="N157" s="33" t="s">
        <v>422</v>
      </c>
      <c r="O157" s="33" t="s">
        <v>422</v>
      </c>
      <c r="P157" s="33" t="s">
        <v>422</v>
      </c>
      <c r="Q157" t="s">
        <v>83</v>
      </c>
      <c r="R157" t="s">
        <v>569</v>
      </c>
      <c r="S157" t="s">
        <v>570</v>
      </c>
      <c r="T157" t="s">
        <v>85</v>
      </c>
      <c r="U157" s="38" t="s">
        <v>427</v>
      </c>
      <c r="V157">
        <v>11</v>
      </c>
      <c r="W157" s="38" t="str">
        <f>VLOOKUP(V157,LISTAS!$M$2:$N$18,2,0)</f>
        <v>Ciudades y comunidades sostenibles</v>
      </c>
      <c r="X157" t="s">
        <v>432</v>
      </c>
      <c r="Y157" t="s">
        <v>428</v>
      </c>
      <c r="Z157" t="s">
        <v>87</v>
      </c>
      <c r="AA157" s="32">
        <v>100</v>
      </c>
      <c r="AB157" t="s">
        <v>422</v>
      </c>
      <c r="AC157" t="s">
        <v>422</v>
      </c>
      <c r="AD157" t="s">
        <v>422</v>
      </c>
      <c r="AE157" t="s">
        <v>422</v>
      </c>
      <c r="AF157" t="s">
        <v>422</v>
      </c>
      <c r="AG157" t="s">
        <v>422</v>
      </c>
      <c r="AH157" t="s">
        <v>429</v>
      </c>
      <c r="AI157" s="58">
        <v>20928937404</v>
      </c>
      <c r="AJ157">
        <v>5000741430</v>
      </c>
      <c r="AK157" s="46">
        <v>1472001570</v>
      </c>
      <c r="AL157" s="59">
        <v>1.1000000000000001E-3</v>
      </c>
      <c r="AM157" s="46">
        <v>1619201.7270000002</v>
      </c>
      <c r="AN157" t="s">
        <v>422</v>
      </c>
      <c r="AO157" t="s">
        <v>422</v>
      </c>
      <c r="AP157" s="67" t="s">
        <v>582</v>
      </c>
    </row>
    <row r="158" spans="2:42" ht="25" customHeight="1">
      <c r="B158">
        <v>119</v>
      </c>
      <c r="C158" t="str">
        <f>VLOOKUP(B158,LISTAS!$A$2:$B$76,2,0)</f>
        <v>Secretaría Distrital de Cultura, Recreación y Deporte</v>
      </c>
      <c r="D158">
        <v>10</v>
      </c>
      <c r="E158">
        <f>VLOOKUP(D158,LISTAS!$C$2:$D$59,2,0)</f>
        <v>2019</v>
      </c>
      <c r="F158" t="str">
        <f>VLOOKUP(D158,LISTAS!$C$2:$E$59,3,0)</f>
        <v>DOCUMENTO CONPES D.C.</v>
      </c>
      <c r="G158" t="str">
        <f>VLOOKUP(D158,LISTAS!$C$2:$F$59,4,0)</f>
        <v xml:space="preserve">Política Pública de Cultura Ciudadana </v>
      </c>
      <c r="H158" t="str">
        <f>VLOOKUP(D158,LISTAS!$C$2:$G$59,5,0)</f>
        <v>Cultura Ciudadana</v>
      </c>
      <c r="I158" t="str">
        <f>VLOOKUP(D158,LISTAS!$C$2:$H$59,6,0)</f>
        <v>2019-2038</v>
      </c>
      <c r="J158" t="str">
        <f>VLOOKUP(D158,LISTAS!$C$2:$I$59,7,0)</f>
        <v>Cultura, recreación y deporte</v>
      </c>
      <c r="K158" s="10" t="s">
        <v>568</v>
      </c>
      <c r="L158" s="10" t="s">
        <v>422</v>
      </c>
      <c r="M158" s="145">
        <v>0.01</v>
      </c>
      <c r="N158" s="33" t="s">
        <v>422</v>
      </c>
      <c r="O158" s="33" t="s">
        <v>422</v>
      </c>
      <c r="P158" s="33" t="s">
        <v>422</v>
      </c>
      <c r="Q158" t="s">
        <v>83</v>
      </c>
      <c r="R158" t="s">
        <v>569</v>
      </c>
      <c r="S158" t="s">
        <v>570</v>
      </c>
      <c r="T158" t="s">
        <v>85</v>
      </c>
      <c r="U158" s="38" t="s">
        <v>427</v>
      </c>
      <c r="V158">
        <v>11</v>
      </c>
      <c r="W158" s="38" t="str">
        <f>VLOOKUP(V158,LISTAS!$M$2:$N$18,2,0)</f>
        <v>Ciudades y comunidades sostenibles</v>
      </c>
      <c r="X158" t="s">
        <v>432</v>
      </c>
      <c r="Y158" t="s">
        <v>428</v>
      </c>
      <c r="Z158" t="s">
        <v>87</v>
      </c>
      <c r="AA158" s="32">
        <v>100</v>
      </c>
      <c r="AB158" t="s">
        <v>422</v>
      </c>
      <c r="AC158" t="s">
        <v>422</v>
      </c>
      <c r="AD158" t="s">
        <v>422</v>
      </c>
      <c r="AE158" t="s">
        <v>422</v>
      </c>
      <c r="AF158" t="s">
        <v>422</v>
      </c>
      <c r="AG158" t="s">
        <v>422</v>
      </c>
      <c r="AH158" t="s">
        <v>429</v>
      </c>
      <c r="AI158" s="58">
        <v>20928937404</v>
      </c>
      <c r="AJ158">
        <v>5000755416</v>
      </c>
      <c r="AK158" s="46">
        <v>1390542552</v>
      </c>
      <c r="AL158" s="59">
        <v>1.1999999999999999E-3</v>
      </c>
      <c r="AM158" s="46">
        <v>1668651.0623999999</v>
      </c>
      <c r="AN158" t="s">
        <v>422</v>
      </c>
      <c r="AO158" t="s">
        <v>422</v>
      </c>
      <c r="AP158" s="67" t="s">
        <v>583</v>
      </c>
    </row>
    <row r="159" spans="2:42" ht="25" customHeight="1">
      <c r="B159">
        <v>119</v>
      </c>
      <c r="C159" t="str">
        <f>VLOOKUP(B159,LISTAS!$A$2:$B$76,2,0)</f>
        <v>Secretaría Distrital de Cultura, Recreación y Deporte</v>
      </c>
      <c r="D159">
        <v>10</v>
      </c>
      <c r="E159">
        <f>VLOOKUP(D159,LISTAS!$C$2:$D$59,2,0)</f>
        <v>2019</v>
      </c>
      <c r="F159" t="str">
        <f>VLOOKUP(D159,LISTAS!$C$2:$E$59,3,0)</f>
        <v>DOCUMENTO CONPES D.C.</v>
      </c>
      <c r="G159" t="str">
        <f>VLOOKUP(D159,LISTAS!$C$2:$F$59,4,0)</f>
        <v xml:space="preserve">Política Pública de Cultura Ciudadana </v>
      </c>
      <c r="H159" t="str">
        <f>VLOOKUP(D159,LISTAS!$C$2:$G$59,5,0)</f>
        <v>Cultura Ciudadana</v>
      </c>
      <c r="I159" t="str">
        <f>VLOOKUP(D159,LISTAS!$C$2:$H$59,6,0)</f>
        <v>2019-2038</v>
      </c>
      <c r="J159" t="str">
        <f>VLOOKUP(D159,LISTAS!$C$2:$I$59,7,0)</f>
        <v>Cultura, recreación y deporte</v>
      </c>
      <c r="K159" s="10" t="s">
        <v>568</v>
      </c>
      <c r="L159" s="10" t="s">
        <v>422</v>
      </c>
      <c r="M159" s="145">
        <v>0.01</v>
      </c>
      <c r="N159" s="33" t="s">
        <v>422</v>
      </c>
      <c r="O159" s="33" t="s">
        <v>422</v>
      </c>
      <c r="P159" s="33" t="s">
        <v>422</v>
      </c>
      <c r="Q159" t="s">
        <v>83</v>
      </c>
      <c r="R159" t="s">
        <v>569</v>
      </c>
      <c r="S159" t="s">
        <v>570</v>
      </c>
      <c r="T159" t="s">
        <v>85</v>
      </c>
      <c r="U159" s="38" t="s">
        <v>427</v>
      </c>
      <c r="V159">
        <v>11</v>
      </c>
      <c r="W159" s="38" t="str">
        <f>VLOOKUP(V159,LISTAS!$M$2:$N$18,2,0)</f>
        <v>Ciudades y comunidades sostenibles</v>
      </c>
      <c r="X159" t="s">
        <v>432</v>
      </c>
      <c r="Y159" t="s">
        <v>428</v>
      </c>
      <c r="Z159" t="s">
        <v>87</v>
      </c>
      <c r="AA159" s="32">
        <v>100</v>
      </c>
      <c r="AB159" t="s">
        <v>422</v>
      </c>
      <c r="AC159" t="s">
        <v>422</v>
      </c>
      <c r="AD159" t="s">
        <v>422</v>
      </c>
      <c r="AE159" t="s">
        <v>422</v>
      </c>
      <c r="AF159" t="s">
        <v>422</v>
      </c>
      <c r="AG159" t="s">
        <v>422</v>
      </c>
      <c r="AH159" t="s">
        <v>429</v>
      </c>
      <c r="AI159" s="58">
        <v>20928937404</v>
      </c>
      <c r="AJ159">
        <v>5000768200</v>
      </c>
      <c r="AK159" s="46">
        <v>1556668505</v>
      </c>
      <c r="AL159" s="59">
        <v>1.1000000000000001E-3</v>
      </c>
      <c r="AM159" s="46">
        <v>1712335.3555000001</v>
      </c>
      <c r="AN159" t="s">
        <v>422</v>
      </c>
      <c r="AO159" t="s">
        <v>422</v>
      </c>
      <c r="AP159" s="67" t="s">
        <v>584</v>
      </c>
    </row>
    <row r="160" spans="2:42" ht="25" customHeight="1">
      <c r="B160">
        <v>119</v>
      </c>
      <c r="C160" t="str">
        <f>VLOOKUP(B160,LISTAS!$A$2:$B$76,2,0)</f>
        <v>Secretaría Distrital de Cultura, Recreación y Deporte</v>
      </c>
      <c r="D160">
        <v>10</v>
      </c>
      <c r="E160">
        <f>VLOOKUP(D160,LISTAS!$C$2:$D$59,2,0)</f>
        <v>2019</v>
      </c>
      <c r="F160" t="str">
        <f>VLOOKUP(D160,LISTAS!$C$2:$E$59,3,0)</f>
        <v>DOCUMENTO CONPES D.C.</v>
      </c>
      <c r="G160" t="str">
        <f>VLOOKUP(D160,LISTAS!$C$2:$F$59,4,0)</f>
        <v xml:space="preserve">Política Pública de Cultura Ciudadana </v>
      </c>
      <c r="H160" t="str">
        <f>VLOOKUP(D160,LISTAS!$C$2:$G$59,5,0)</f>
        <v>Cultura Ciudadana</v>
      </c>
      <c r="I160" t="str">
        <f>VLOOKUP(D160,LISTAS!$C$2:$H$59,6,0)</f>
        <v>2019-2038</v>
      </c>
      <c r="J160" t="str">
        <f>VLOOKUP(D160,LISTAS!$C$2:$I$59,7,0)</f>
        <v>Cultura, recreación y deporte</v>
      </c>
      <c r="K160" s="10" t="s">
        <v>568</v>
      </c>
      <c r="L160" s="10" t="s">
        <v>422</v>
      </c>
      <c r="M160" s="145">
        <v>0.01</v>
      </c>
      <c r="N160" s="33" t="s">
        <v>422</v>
      </c>
      <c r="O160" s="33" t="s">
        <v>422</v>
      </c>
      <c r="P160" s="33" t="s">
        <v>422</v>
      </c>
      <c r="Q160" t="s">
        <v>83</v>
      </c>
      <c r="R160" t="s">
        <v>569</v>
      </c>
      <c r="S160" t="s">
        <v>570</v>
      </c>
      <c r="T160" t="s">
        <v>85</v>
      </c>
      <c r="U160" s="38" t="s">
        <v>427</v>
      </c>
      <c r="V160">
        <v>11</v>
      </c>
      <c r="W160" s="38" t="str">
        <f>VLOOKUP(V160,LISTAS!$M$2:$N$18,2,0)</f>
        <v>Ciudades y comunidades sostenibles</v>
      </c>
      <c r="X160" t="s">
        <v>432</v>
      </c>
      <c r="Y160" t="s">
        <v>428</v>
      </c>
      <c r="Z160" t="s">
        <v>87</v>
      </c>
      <c r="AA160" s="32">
        <v>100</v>
      </c>
      <c r="AB160" t="s">
        <v>422</v>
      </c>
      <c r="AC160" t="s">
        <v>422</v>
      </c>
      <c r="AD160" t="s">
        <v>422</v>
      </c>
      <c r="AE160" t="s">
        <v>422</v>
      </c>
      <c r="AF160" t="s">
        <v>422</v>
      </c>
      <c r="AG160" t="s">
        <v>422</v>
      </c>
      <c r="AH160" t="s">
        <v>429</v>
      </c>
      <c r="AI160" s="58">
        <v>20928937404</v>
      </c>
      <c r="AJ160">
        <v>5000778194</v>
      </c>
      <c r="AK160" s="46">
        <v>2971276684</v>
      </c>
      <c r="AL160" s="59">
        <v>5.9999999999999995E-4</v>
      </c>
      <c r="AM160" s="46">
        <v>1782766.0103999998</v>
      </c>
      <c r="AN160" t="s">
        <v>422</v>
      </c>
      <c r="AO160" t="s">
        <v>422</v>
      </c>
      <c r="AP160" s="67" t="s">
        <v>585</v>
      </c>
    </row>
    <row r="161" spans="2:42" ht="25" customHeight="1">
      <c r="B161">
        <v>119</v>
      </c>
      <c r="C161" t="str">
        <f>VLOOKUP(B161,LISTAS!$A$2:$B$76,2,0)</f>
        <v>Secretaría Distrital de Cultura, Recreación y Deporte</v>
      </c>
      <c r="D161">
        <v>10</v>
      </c>
      <c r="E161">
        <f>VLOOKUP(D161,LISTAS!$C$2:$D$59,2,0)</f>
        <v>2019</v>
      </c>
      <c r="F161" t="str">
        <f>VLOOKUP(D161,LISTAS!$C$2:$E$59,3,0)</f>
        <v>DOCUMENTO CONPES D.C.</v>
      </c>
      <c r="G161" t="str">
        <f>VLOOKUP(D161,LISTAS!$C$2:$F$59,4,0)</f>
        <v xml:space="preserve">Política Pública de Cultura Ciudadana </v>
      </c>
      <c r="H161" t="str">
        <f>VLOOKUP(D161,LISTAS!$C$2:$G$59,5,0)</f>
        <v>Cultura Ciudadana</v>
      </c>
      <c r="I161" t="str">
        <f>VLOOKUP(D161,LISTAS!$C$2:$H$59,6,0)</f>
        <v>2019-2038</v>
      </c>
      <c r="J161" t="str">
        <f>VLOOKUP(D161,LISTAS!$C$2:$I$59,7,0)</f>
        <v>Cultura, recreación y deporte</v>
      </c>
      <c r="K161" s="10" t="s">
        <v>568</v>
      </c>
      <c r="L161" s="10" t="s">
        <v>422</v>
      </c>
      <c r="M161" s="145">
        <v>0.01</v>
      </c>
      <c r="N161" s="33" t="s">
        <v>422</v>
      </c>
      <c r="O161" s="33" t="s">
        <v>422</v>
      </c>
      <c r="P161" s="33" t="s">
        <v>422</v>
      </c>
      <c r="Q161" t="s">
        <v>83</v>
      </c>
      <c r="R161" t="s">
        <v>569</v>
      </c>
      <c r="S161" t="s">
        <v>570</v>
      </c>
      <c r="T161" t="s">
        <v>85</v>
      </c>
      <c r="U161" s="38" t="s">
        <v>427</v>
      </c>
      <c r="V161">
        <v>11</v>
      </c>
      <c r="W161" s="38" t="str">
        <f>VLOOKUP(V161,LISTAS!$M$2:$N$18,2,0)</f>
        <v>Ciudades y comunidades sostenibles</v>
      </c>
      <c r="X161" t="s">
        <v>432</v>
      </c>
      <c r="Y161" t="s">
        <v>428</v>
      </c>
      <c r="Z161" t="s">
        <v>97</v>
      </c>
      <c r="AA161" s="32">
        <v>100</v>
      </c>
      <c r="AB161" s="71">
        <v>7879</v>
      </c>
      <c r="AC161" s="70" t="s">
        <v>436</v>
      </c>
      <c r="AD161" s="67" t="s">
        <v>433</v>
      </c>
      <c r="AE161">
        <v>1</v>
      </c>
      <c r="AF161">
        <v>1</v>
      </c>
      <c r="AG161" s="39">
        <v>1</v>
      </c>
      <c r="AH161" t="s">
        <v>422</v>
      </c>
      <c r="AI161" s="58">
        <v>20928937404</v>
      </c>
      <c r="AJ161" s="69">
        <v>5000762041</v>
      </c>
      <c r="AK161" s="46">
        <v>12524513</v>
      </c>
      <c r="AL161" s="47">
        <v>0.85</v>
      </c>
      <c r="AM161" s="72">
        <v>10645836.049999999</v>
      </c>
      <c r="AN161" t="s">
        <v>422</v>
      </c>
      <c r="AO161" t="s">
        <v>422</v>
      </c>
      <c r="AP161" s="67" t="s">
        <v>765</v>
      </c>
    </row>
    <row r="162" spans="2:42" ht="25" customHeight="1">
      <c r="B162">
        <v>119</v>
      </c>
      <c r="C162" t="str">
        <f>VLOOKUP(B162,LISTAS!$A$2:$B$76,2,0)</f>
        <v>Secretaría Distrital de Cultura, Recreación y Deporte</v>
      </c>
      <c r="D162">
        <v>10</v>
      </c>
      <c r="E162">
        <f>VLOOKUP(D162,LISTAS!$C$2:$D$59,2,0)</f>
        <v>2019</v>
      </c>
      <c r="F162" t="str">
        <f>VLOOKUP(D162,LISTAS!$C$2:$E$59,3,0)</f>
        <v>DOCUMENTO CONPES D.C.</v>
      </c>
      <c r="G162" t="str">
        <f>VLOOKUP(D162,LISTAS!$C$2:$F$59,4,0)</f>
        <v xml:space="preserve">Política Pública de Cultura Ciudadana </v>
      </c>
      <c r="H162" t="str">
        <f>VLOOKUP(D162,LISTAS!$C$2:$G$59,5,0)</f>
        <v>Cultura Ciudadana</v>
      </c>
      <c r="I162" t="str">
        <f>VLOOKUP(D162,LISTAS!$C$2:$H$59,6,0)</f>
        <v>2019-2038</v>
      </c>
      <c r="J162" t="str">
        <f>VLOOKUP(D162,LISTAS!$C$2:$I$59,7,0)</f>
        <v>Cultura, recreación y deporte</v>
      </c>
      <c r="K162" s="10" t="s">
        <v>568</v>
      </c>
      <c r="L162" s="10" t="s">
        <v>422</v>
      </c>
      <c r="M162" s="145">
        <v>0.01</v>
      </c>
      <c r="N162" s="33" t="s">
        <v>422</v>
      </c>
      <c r="O162" s="33" t="s">
        <v>422</v>
      </c>
      <c r="P162" s="33" t="s">
        <v>422</v>
      </c>
      <c r="Q162" t="s">
        <v>83</v>
      </c>
      <c r="R162" t="s">
        <v>569</v>
      </c>
      <c r="S162" t="s">
        <v>570</v>
      </c>
      <c r="T162" t="s">
        <v>85</v>
      </c>
      <c r="U162" s="38" t="s">
        <v>427</v>
      </c>
      <c r="V162">
        <v>11</v>
      </c>
      <c r="W162" s="38" t="str">
        <f>VLOOKUP(V162,LISTAS!$M$2:$N$18,2,0)</f>
        <v>Ciudades y comunidades sostenibles</v>
      </c>
      <c r="X162" t="s">
        <v>432</v>
      </c>
      <c r="Y162" t="s">
        <v>428</v>
      </c>
      <c r="Z162" t="s">
        <v>97</v>
      </c>
      <c r="AA162" s="32">
        <v>100</v>
      </c>
      <c r="AB162" s="71">
        <v>7879</v>
      </c>
      <c r="AC162" s="70" t="s">
        <v>436</v>
      </c>
      <c r="AD162" s="67" t="s">
        <v>433</v>
      </c>
      <c r="AE162">
        <v>1</v>
      </c>
      <c r="AF162">
        <v>1</v>
      </c>
      <c r="AG162" s="39">
        <v>1</v>
      </c>
      <c r="AH162" t="s">
        <v>422</v>
      </c>
      <c r="AI162" s="58">
        <v>20928937404</v>
      </c>
      <c r="AJ162" s="69">
        <v>5000787228</v>
      </c>
      <c r="AK162" s="46">
        <v>7089347</v>
      </c>
      <c r="AL162" s="47">
        <v>0.85</v>
      </c>
      <c r="AM162" s="72">
        <v>6025944.9500000002</v>
      </c>
      <c r="AN162" t="s">
        <v>422</v>
      </c>
      <c r="AO162" t="s">
        <v>422</v>
      </c>
      <c r="AP162" s="67" t="s">
        <v>764</v>
      </c>
    </row>
    <row r="163" spans="2:42" ht="25" customHeight="1">
      <c r="B163">
        <v>119</v>
      </c>
      <c r="C163" t="str">
        <f>VLOOKUP(B163,LISTAS!$A$2:$B$76,2,0)</f>
        <v>Secretaría Distrital de Cultura, Recreación y Deporte</v>
      </c>
      <c r="D163">
        <v>10</v>
      </c>
      <c r="E163">
        <f>VLOOKUP(D163,LISTAS!$C$2:$D$59,2,0)</f>
        <v>2019</v>
      </c>
      <c r="F163" t="str">
        <f>VLOOKUP(D163,LISTAS!$C$2:$E$59,3,0)</f>
        <v>DOCUMENTO CONPES D.C.</v>
      </c>
      <c r="G163" t="str">
        <f>VLOOKUP(D163,LISTAS!$C$2:$F$59,4,0)</f>
        <v xml:space="preserve">Política Pública de Cultura Ciudadana </v>
      </c>
      <c r="H163" t="str">
        <f>VLOOKUP(D163,LISTAS!$C$2:$G$59,5,0)</f>
        <v>Cultura Ciudadana</v>
      </c>
      <c r="I163" t="str">
        <f>VLOOKUP(D163,LISTAS!$C$2:$H$59,6,0)</f>
        <v>2019-2038</v>
      </c>
      <c r="J163" t="str">
        <f>VLOOKUP(D163,LISTAS!$C$2:$I$59,7,0)</f>
        <v>Cultura, recreación y deporte</v>
      </c>
      <c r="K163" s="10" t="s">
        <v>594</v>
      </c>
      <c r="L163" s="10" t="s">
        <v>422</v>
      </c>
      <c r="M163" s="145">
        <v>0.03</v>
      </c>
      <c r="N163" s="33" t="s">
        <v>422</v>
      </c>
      <c r="O163" s="33" t="s">
        <v>422</v>
      </c>
      <c r="P163" s="33" t="s">
        <v>422</v>
      </c>
      <c r="Q163" t="s">
        <v>83</v>
      </c>
      <c r="R163" t="s">
        <v>595</v>
      </c>
      <c r="S163" t="s">
        <v>596</v>
      </c>
      <c r="T163" t="s">
        <v>76</v>
      </c>
      <c r="U163" s="38" t="s">
        <v>427</v>
      </c>
      <c r="V163">
        <v>11</v>
      </c>
      <c r="W163" s="38" t="str">
        <f>VLOOKUP(V163,LISTAS!$M$2:$N$18,2,0)</f>
        <v>Ciudades y comunidades sostenibles</v>
      </c>
      <c r="X163" t="s">
        <v>432</v>
      </c>
      <c r="Y163" t="s">
        <v>428</v>
      </c>
      <c r="Z163" t="s">
        <v>97</v>
      </c>
      <c r="AA163" s="39">
        <v>1</v>
      </c>
      <c r="AB163" s="71">
        <v>7879</v>
      </c>
      <c r="AC163" s="70" t="s">
        <v>436</v>
      </c>
      <c r="AD163" s="67" t="s">
        <v>433</v>
      </c>
      <c r="AE163">
        <v>1</v>
      </c>
      <c r="AF163">
        <v>1</v>
      </c>
      <c r="AG163" s="39">
        <v>1</v>
      </c>
      <c r="AH163" t="s">
        <v>422</v>
      </c>
      <c r="AI163" s="58">
        <v>141121607</v>
      </c>
      <c r="AJ163" s="69">
        <v>5000659848</v>
      </c>
      <c r="AK163" s="46">
        <v>55045249</v>
      </c>
      <c r="AL163" s="47">
        <v>0.4</v>
      </c>
      <c r="AM163" s="72">
        <v>22018099.600000001</v>
      </c>
      <c r="AN163" t="s">
        <v>422</v>
      </c>
      <c r="AO163" t="s">
        <v>422</v>
      </c>
      <c r="AP163" s="67" t="s">
        <v>600</v>
      </c>
    </row>
    <row r="164" spans="2:42" ht="25" customHeight="1">
      <c r="B164">
        <v>119</v>
      </c>
      <c r="C164" t="str">
        <f>VLOOKUP(B164,LISTAS!$A$2:$B$76,2,0)</f>
        <v>Secretaría Distrital de Cultura, Recreación y Deporte</v>
      </c>
      <c r="D164">
        <v>10</v>
      </c>
      <c r="E164">
        <f>VLOOKUP(D164,LISTAS!$C$2:$D$59,2,0)</f>
        <v>2019</v>
      </c>
      <c r="F164" t="str">
        <f>VLOOKUP(D164,LISTAS!$C$2:$E$59,3,0)</f>
        <v>DOCUMENTO CONPES D.C.</v>
      </c>
      <c r="G164" t="str">
        <f>VLOOKUP(D164,LISTAS!$C$2:$F$59,4,0)</f>
        <v xml:space="preserve">Política Pública de Cultura Ciudadana </v>
      </c>
      <c r="H164" t="str">
        <f>VLOOKUP(D164,LISTAS!$C$2:$G$59,5,0)</f>
        <v>Cultura Ciudadana</v>
      </c>
      <c r="I164" t="str">
        <f>VLOOKUP(D164,LISTAS!$C$2:$H$59,6,0)</f>
        <v>2019-2038</v>
      </c>
      <c r="J164" t="str">
        <f>VLOOKUP(D164,LISTAS!$C$2:$I$59,7,0)</f>
        <v>Cultura, recreación y deporte</v>
      </c>
      <c r="K164" s="10" t="s">
        <v>594</v>
      </c>
      <c r="L164" s="10" t="s">
        <v>422</v>
      </c>
      <c r="M164" s="145">
        <v>0.03</v>
      </c>
      <c r="N164" s="33" t="s">
        <v>422</v>
      </c>
      <c r="O164" s="33" t="s">
        <v>422</v>
      </c>
      <c r="P164" s="33" t="s">
        <v>422</v>
      </c>
      <c r="Q164" t="s">
        <v>83</v>
      </c>
      <c r="R164" t="s">
        <v>595</v>
      </c>
      <c r="S164" t="s">
        <v>596</v>
      </c>
      <c r="T164" t="s">
        <v>76</v>
      </c>
      <c r="U164" s="38" t="s">
        <v>427</v>
      </c>
      <c r="V164">
        <v>11</v>
      </c>
      <c r="W164" s="38" t="str">
        <f>VLOOKUP(V164,LISTAS!$M$2:$N$18,2,0)</f>
        <v>Ciudades y comunidades sostenibles</v>
      </c>
      <c r="X164" t="s">
        <v>432</v>
      </c>
      <c r="Y164" t="s">
        <v>428</v>
      </c>
      <c r="Z164" t="s">
        <v>97</v>
      </c>
      <c r="AA164" s="39">
        <v>1</v>
      </c>
      <c r="AB164" s="71">
        <v>7991</v>
      </c>
      <c r="AC164" s="70" t="s">
        <v>437</v>
      </c>
      <c r="AD164" s="38" t="s">
        <v>440</v>
      </c>
      <c r="AE164" s="74">
        <v>3665</v>
      </c>
      <c r="AF164" s="74">
        <v>3665</v>
      </c>
      <c r="AG164" s="39">
        <v>1</v>
      </c>
      <c r="AH164" t="s">
        <v>422</v>
      </c>
      <c r="AI164" s="58">
        <v>141121607</v>
      </c>
      <c r="AJ164" s="69">
        <v>5000751448</v>
      </c>
      <c r="AK164" s="46">
        <v>13892372</v>
      </c>
      <c r="AL164" s="47">
        <v>0.4</v>
      </c>
      <c r="AM164" s="72">
        <v>5556948.8000000007</v>
      </c>
      <c r="AN164">
        <v>3665</v>
      </c>
      <c r="AO164">
        <v>3665</v>
      </c>
      <c r="AP164" s="67" t="s">
        <v>597</v>
      </c>
    </row>
    <row r="165" spans="2:42" ht="25" customHeight="1">
      <c r="B165">
        <v>119</v>
      </c>
      <c r="C165" t="str">
        <f>VLOOKUP(B165,LISTAS!$A$2:$B$76,2,0)</f>
        <v>Secretaría Distrital de Cultura, Recreación y Deporte</v>
      </c>
      <c r="D165">
        <v>10</v>
      </c>
      <c r="E165">
        <f>VLOOKUP(D165,LISTAS!$C$2:$D$59,2,0)</f>
        <v>2019</v>
      </c>
      <c r="F165" t="str">
        <f>VLOOKUP(D165,LISTAS!$C$2:$E$59,3,0)</f>
        <v>DOCUMENTO CONPES D.C.</v>
      </c>
      <c r="G165" t="str">
        <f>VLOOKUP(D165,LISTAS!$C$2:$F$59,4,0)</f>
        <v xml:space="preserve">Política Pública de Cultura Ciudadana </v>
      </c>
      <c r="H165" t="str">
        <f>VLOOKUP(D165,LISTAS!$C$2:$G$59,5,0)</f>
        <v>Cultura Ciudadana</v>
      </c>
      <c r="I165" t="str">
        <f>VLOOKUP(D165,LISTAS!$C$2:$H$59,6,0)</f>
        <v>2019-2038</v>
      </c>
      <c r="J165" t="str">
        <f>VLOOKUP(D165,LISTAS!$C$2:$I$59,7,0)</f>
        <v>Cultura, recreación y deporte</v>
      </c>
      <c r="K165" s="10" t="s">
        <v>594</v>
      </c>
      <c r="L165" s="10" t="s">
        <v>422</v>
      </c>
      <c r="M165" s="145">
        <v>0.03</v>
      </c>
      <c r="N165" s="33" t="s">
        <v>422</v>
      </c>
      <c r="O165" s="33" t="s">
        <v>422</v>
      </c>
      <c r="P165" s="33" t="s">
        <v>422</v>
      </c>
      <c r="Q165" t="s">
        <v>83</v>
      </c>
      <c r="R165" t="s">
        <v>595</v>
      </c>
      <c r="S165" t="s">
        <v>596</v>
      </c>
      <c r="T165" t="s">
        <v>76</v>
      </c>
      <c r="U165" s="38" t="s">
        <v>427</v>
      </c>
      <c r="V165">
        <v>11</v>
      </c>
      <c r="W165" s="38" t="str">
        <f>VLOOKUP(V165,LISTAS!$M$2:$N$18,2,0)</f>
        <v>Ciudades y comunidades sostenibles</v>
      </c>
      <c r="X165" t="s">
        <v>432</v>
      </c>
      <c r="Y165" t="s">
        <v>428</v>
      </c>
      <c r="Z165" t="s">
        <v>97</v>
      </c>
      <c r="AA165" s="39">
        <v>1</v>
      </c>
      <c r="AB165" s="71">
        <v>7991</v>
      </c>
      <c r="AC165" s="70" t="s">
        <v>437</v>
      </c>
      <c r="AD165" s="38" t="s">
        <v>440</v>
      </c>
      <c r="AE165" s="74">
        <v>3665</v>
      </c>
      <c r="AF165" s="74">
        <v>3665</v>
      </c>
      <c r="AG165" s="39">
        <v>1</v>
      </c>
      <c r="AH165" t="s">
        <v>422</v>
      </c>
      <c r="AI165" s="58">
        <v>141121607</v>
      </c>
      <c r="AJ165" s="69">
        <v>5000751449</v>
      </c>
      <c r="AK165" s="46">
        <v>6290886</v>
      </c>
      <c r="AL165" s="47">
        <v>0.4</v>
      </c>
      <c r="AM165" s="72">
        <v>2516354.4000000004</v>
      </c>
      <c r="AN165">
        <v>3665</v>
      </c>
      <c r="AO165">
        <v>3665</v>
      </c>
      <c r="AP165" s="67" t="s">
        <v>598</v>
      </c>
    </row>
    <row r="166" spans="2:42" ht="25" customHeight="1">
      <c r="B166">
        <v>119</v>
      </c>
      <c r="C166" t="str">
        <f>VLOOKUP(B166,LISTAS!$A$2:$B$76,2,0)</f>
        <v>Secretaría Distrital de Cultura, Recreación y Deporte</v>
      </c>
      <c r="D166">
        <v>10</v>
      </c>
      <c r="E166">
        <f>VLOOKUP(D166,LISTAS!$C$2:$D$59,2,0)</f>
        <v>2019</v>
      </c>
      <c r="F166" t="str">
        <f>VLOOKUP(D166,LISTAS!$C$2:$E$59,3,0)</f>
        <v>DOCUMENTO CONPES D.C.</v>
      </c>
      <c r="G166" t="str">
        <f>VLOOKUP(D166,LISTAS!$C$2:$F$59,4,0)</f>
        <v xml:space="preserve">Política Pública de Cultura Ciudadana </v>
      </c>
      <c r="H166" t="str">
        <f>VLOOKUP(D166,LISTAS!$C$2:$G$59,5,0)</f>
        <v>Cultura Ciudadana</v>
      </c>
      <c r="I166" t="str">
        <f>VLOOKUP(D166,LISTAS!$C$2:$H$59,6,0)</f>
        <v>2019-2038</v>
      </c>
      <c r="J166" t="str">
        <f>VLOOKUP(D166,LISTAS!$C$2:$I$59,7,0)</f>
        <v>Cultura, recreación y deporte</v>
      </c>
      <c r="K166" s="10" t="s">
        <v>594</v>
      </c>
      <c r="L166" s="10" t="s">
        <v>422</v>
      </c>
      <c r="M166" s="145">
        <v>0.03</v>
      </c>
      <c r="N166" s="33" t="s">
        <v>422</v>
      </c>
      <c r="O166" s="33" t="s">
        <v>422</v>
      </c>
      <c r="P166" s="33" t="s">
        <v>422</v>
      </c>
      <c r="Q166" t="s">
        <v>83</v>
      </c>
      <c r="R166" t="s">
        <v>595</v>
      </c>
      <c r="S166" t="s">
        <v>596</v>
      </c>
      <c r="T166" t="s">
        <v>76</v>
      </c>
      <c r="U166" s="38" t="s">
        <v>427</v>
      </c>
      <c r="V166">
        <v>11</v>
      </c>
      <c r="W166" s="38" t="str">
        <f>VLOOKUP(V166,LISTAS!$M$2:$N$18,2,0)</f>
        <v>Ciudades y comunidades sostenibles</v>
      </c>
      <c r="X166" t="s">
        <v>432</v>
      </c>
      <c r="Y166" t="s">
        <v>428</v>
      </c>
      <c r="Z166" t="s">
        <v>97</v>
      </c>
      <c r="AA166" s="39">
        <v>1</v>
      </c>
      <c r="AB166" s="71">
        <v>7991</v>
      </c>
      <c r="AC166" s="70" t="s">
        <v>437</v>
      </c>
      <c r="AD166" s="38" t="s">
        <v>440</v>
      </c>
      <c r="AE166" s="74">
        <v>3665</v>
      </c>
      <c r="AF166" s="74">
        <v>3665</v>
      </c>
      <c r="AG166" s="39">
        <v>1</v>
      </c>
      <c r="AH166" t="s">
        <v>422</v>
      </c>
      <c r="AI166" s="58">
        <v>141121607</v>
      </c>
      <c r="AJ166" s="69">
        <v>5000700241</v>
      </c>
      <c r="AK166" s="46">
        <v>65893100</v>
      </c>
      <c r="AL166" s="47">
        <v>0.1</v>
      </c>
      <c r="AM166" s="72">
        <v>6589310</v>
      </c>
      <c r="AN166">
        <v>3665</v>
      </c>
      <c r="AO166">
        <v>3665</v>
      </c>
      <c r="AP166" s="67" t="s">
        <v>599</v>
      </c>
    </row>
    <row r="167" spans="2:42" ht="25" customHeight="1">
      <c r="B167">
        <v>119</v>
      </c>
      <c r="C167" t="str">
        <f>VLOOKUP(B167,LISTAS!$A$2:$B$76,2,0)</f>
        <v>Secretaría Distrital de Cultura, Recreación y Deporte</v>
      </c>
      <c r="D167">
        <v>10</v>
      </c>
      <c r="E167">
        <f>VLOOKUP(D167,LISTAS!$C$2:$D$59,2,0)</f>
        <v>2019</v>
      </c>
      <c r="F167" t="str">
        <f>VLOOKUP(D167,LISTAS!$C$2:$E$59,3,0)</f>
        <v>DOCUMENTO CONPES D.C.</v>
      </c>
      <c r="G167" t="str">
        <f>VLOOKUP(D167,LISTAS!$C$2:$F$59,4,0)</f>
        <v xml:space="preserve">Política Pública de Cultura Ciudadana </v>
      </c>
      <c r="H167" t="str">
        <f>VLOOKUP(D167,LISTAS!$C$2:$G$59,5,0)</f>
        <v>Cultura Ciudadana</v>
      </c>
      <c r="I167" t="str">
        <f>VLOOKUP(D167,LISTAS!$C$2:$H$59,6,0)</f>
        <v>2019-2038</v>
      </c>
      <c r="J167" t="str">
        <f>VLOOKUP(D167,LISTAS!$C$2:$I$59,7,0)</f>
        <v>Cultura, recreación y deporte</v>
      </c>
      <c r="K167" s="10" t="s">
        <v>601</v>
      </c>
      <c r="L167" s="10" t="s">
        <v>422</v>
      </c>
      <c r="M167" s="145">
        <v>0.03</v>
      </c>
      <c r="N167" s="33" t="s">
        <v>422</v>
      </c>
      <c r="O167" s="33" t="s">
        <v>422</v>
      </c>
      <c r="P167" s="33" t="s">
        <v>422</v>
      </c>
      <c r="Q167" t="s">
        <v>83</v>
      </c>
      <c r="R167" t="s">
        <v>602</v>
      </c>
      <c r="S167" t="s">
        <v>603</v>
      </c>
      <c r="T167" t="s">
        <v>85</v>
      </c>
      <c r="U167" s="38" t="s">
        <v>427</v>
      </c>
      <c r="V167">
        <v>11</v>
      </c>
      <c r="W167" s="38" t="str">
        <f>VLOOKUP(V167,LISTAS!$M$2:$N$18,2,0)</f>
        <v>Ciudades y comunidades sostenibles</v>
      </c>
      <c r="X167" t="s">
        <v>432</v>
      </c>
      <c r="Y167" t="s">
        <v>428</v>
      </c>
      <c r="AA167" s="34">
        <v>0</v>
      </c>
      <c r="AB167" t="s">
        <v>422</v>
      </c>
      <c r="AC167" t="s">
        <v>422</v>
      </c>
      <c r="AD167" t="s">
        <v>422</v>
      </c>
      <c r="AE167" t="s">
        <v>422</v>
      </c>
      <c r="AF167" t="s">
        <v>422</v>
      </c>
      <c r="AG167" t="s">
        <v>422</v>
      </c>
      <c r="AH167" t="s">
        <v>422</v>
      </c>
      <c r="AI167" t="s">
        <v>422</v>
      </c>
      <c r="AJ167" t="s">
        <v>422</v>
      </c>
      <c r="AK167" t="s">
        <v>422</v>
      </c>
      <c r="AL167" t="s">
        <v>422</v>
      </c>
      <c r="AM167" t="s">
        <v>422</v>
      </c>
      <c r="AN167" t="s">
        <v>422</v>
      </c>
      <c r="AO167" t="s">
        <v>422</v>
      </c>
      <c r="AP167" s="67" t="s">
        <v>604</v>
      </c>
    </row>
    <row r="168" spans="2:42" ht="25" customHeight="1">
      <c r="B168">
        <v>119</v>
      </c>
      <c r="C168" t="str">
        <f>VLOOKUP(B168,LISTAS!$A$2:$B$76,2,0)</f>
        <v>Secretaría Distrital de Cultura, Recreación y Deporte</v>
      </c>
      <c r="D168">
        <v>10</v>
      </c>
      <c r="E168">
        <f>VLOOKUP(D168,LISTAS!$C$2:$D$59,2,0)</f>
        <v>2019</v>
      </c>
      <c r="F168" t="str">
        <f>VLOOKUP(D168,LISTAS!$C$2:$E$59,3,0)</f>
        <v>DOCUMENTO CONPES D.C.</v>
      </c>
      <c r="G168" t="str">
        <f>VLOOKUP(D168,LISTAS!$C$2:$F$59,4,0)</f>
        <v xml:space="preserve">Política Pública de Cultura Ciudadana </v>
      </c>
      <c r="H168" t="str">
        <f>VLOOKUP(D168,LISTAS!$C$2:$G$59,5,0)</f>
        <v>Cultura Ciudadana</v>
      </c>
      <c r="I168" t="str">
        <f>VLOOKUP(D168,LISTAS!$C$2:$H$59,6,0)</f>
        <v>2019-2038</v>
      </c>
      <c r="J168" t="str">
        <f>VLOOKUP(D168,LISTAS!$C$2:$I$59,7,0)</f>
        <v>Cultura, recreación y deporte</v>
      </c>
      <c r="K168" s="10" t="s">
        <v>605</v>
      </c>
      <c r="L168" s="10" t="s">
        <v>422</v>
      </c>
      <c r="M168" s="145">
        <v>0.02</v>
      </c>
      <c r="N168" s="33" t="s">
        <v>422</v>
      </c>
      <c r="O168" s="33" t="s">
        <v>422</v>
      </c>
      <c r="P168" s="33" t="s">
        <v>422</v>
      </c>
      <c r="Q168" t="s">
        <v>83</v>
      </c>
      <c r="R168" t="s">
        <v>606</v>
      </c>
      <c r="S168" t="s">
        <v>607</v>
      </c>
      <c r="T168" t="s">
        <v>103</v>
      </c>
      <c r="U168" s="38" t="s">
        <v>422</v>
      </c>
      <c r="V168">
        <v>11</v>
      </c>
      <c r="W168" s="38" t="str">
        <f>VLOOKUP(V168,LISTAS!$M$2:$N$18,2,0)</f>
        <v>Ciudades y comunidades sostenibles</v>
      </c>
      <c r="X168" t="s">
        <v>432</v>
      </c>
      <c r="Y168" t="s">
        <v>428</v>
      </c>
      <c r="AA168" s="34">
        <v>0</v>
      </c>
      <c r="AB168" t="s">
        <v>422</v>
      </c>
      <c r="AC168" t="s">
        <v>422</v>
      </c>
      <c r="AD168" t="s">
        <v>422</v>
      </c>
      <c r="AE168" t="s">
        <v>422</v>
      </c>
      <c r="AF168" t="s">
        <v>422</v>
      </c>
      <c r="AG168" t="s">
        <v>422</v>
      </c>
      <c r="AH168" t="s">
        <v>422</v>
      </c>
      <c r="AI168" t="s">
        <v>422</v>
      </c>
      <c r="AJ168" t="s">
        <v>422</v>
      </c>
      <c r="AK168" t="s">
        <v>422</v>
      </c>
      <c r="AL168" t="s">
        <v>422</v>
      </c>
      <c r="AM168" t="s">
        <v>422</v>
      </c>
      <c r="AN168" t="s">
        <v>422</v>
      </c>
      <c r="AO168" t="s">
        <v>422</v>
      </c>
      <c r="AP168" s="67" t="s">
        <v>604</v>
      </c>
    </row>
    <row r="169" spans="2:42" ht="25" customHeight="1">
      <c r="B169">
        <v>119</v>
      </c>
      <c r="C169" t="str">
        <f>VLOOKUP(B169,LISTAS!$A$2:$B$76,2,0)</f>
        <v>Secretaría Distrital de Cultura, Recreación y Deporte</v>
      </c>
      <c r="D169">
        <v>10</v>
      </c>
      <c r="E169">
        <f>VLOOKUP(D169,LISTAS!$C$2:$D$59,2,0)</f>
        <v>2019</v>
      </c>
      <c r="F169" t="str">
        <f>VLOOKUP(D169,LISTAS!$C$2:$E$59,3,0)</f>
        <v>DOCUMENTO CONPES D.C.</v>
      </c>
      <c r="G169" t="str">
        <f>VLOOKUP(D169,LISTAS!$C$2:$F$59,4,0)</f>
        <v xml:space="preserve">Política Pública de Cultura Ciudadana </v>
      </c>
      <c r="H169" t="str">
        <f>VLOOKUP(D169,LISTAS!$C$2:$G$59,5,0)</f>
        <v>Cultura Ciudadana</v>
      </c>
      <c r="I169" t="str">
        <f>VLOOKUP(D169,LISTAS!$C$2:$H$59,6,0)</f>
        <v>2019-2038</v>
      </c>
      <c r="J169" t="str">
        <f>VLOOKUP(D169,LISTAS!$C$2:$I$59,7,0)</f>
        <v>Cultura, recreación y deporte</v>
      </c>
      <c r="K169" s="10" t="s">
        <v>608</v>
      </c>
      <c r="L169" s="10" t="s">
        <v>422</v>
      </c>
      <c r="M169" s="145">
        <v>0.03</v>
      </c>
      <c r="N169" s="33" t="s">
        <v>422</v>
      </c>
      <c r="O169" s="33" t="s">
        <v>422</v>
      </c>
      <c r="P169" s="33" t="s">
        <v>422</v>
      </c>
      <c r="Q169" t="s">
        <v>74</v>
      </c>
      <c r="R169" t="s">
        <v>610</v>
      </c>
      <c r="S169" t="s">
        <v>611</v>
      </c>
      <c r="T169" t="s">
        <v>103</v>
      </c>
      <c r="U169" s="38" t="s">
        <v>422</v>
      </c>
      <c r="V169">
        <v>11</v>
      </c>
      <c r="W169" s="38" t="str">
        <f>VLOOKUP(V169,LISTAS!$M$2:$N$18,2,0)</f>
        <v>Ciudades y comunidades sostenibles</v>
      </c>
      <c r="X169" t="s">
        <v>432</v>
      </c>
      <c r="Y169" t="s">
        <v>428</v>
      </c>
      <c r="AA169" s="34" t="s">
        <v>422</v>
      </c>
      <c r="AB169" t="s">
        <v>422</v>
      </c>
      <c r="AC169" t="s">
        <v>422</v>
      </c>
      <c r="AD169" t="s">
        <v>422</v>
      </c>
      <c r="AE169" t="s">
        <v>422</v>
      </c>
      <c r="AF169" t="s">
        <v>422</v>
      </c>
      <c r="AG169" t="s">
        <v>422</v>
      </c>
      <c r="AH169" t="s">
        <v>422</v>
      </c>
      <c r="AI169" t="s">
        <v>422</v>
      </c>
      <c r="AJ169" t="s">
        <v>422</v>
      </c>
      <c r="AK169" t="s">
        <v>422</v>
      </c>
      <c r="AL169" t="s">
        <v>422</v>
      </c>
      <c r="AM169" t="s">
        <v>422</v>
      </c>
      <c r="AN169" t="s">
        <v>422</v>
      </c>
      <c r="AO169" t="s">
        <v>422</v>
      </c>
      <c r="AP169" s="67" t="s">
        <v>613</v>
      </c>
    </row>
    <row r="170" spans="2:42" ht="25" customHeight="1">
      <c r="B170">
        <v>119</v>
      </c>
      <c r="C170" t="str">
        <f>VLOOKUP(B170,LISTAS!$A$2:$B$76,2,0)</f>
        <v>Secretaría Distrital de Cultura, Recreación y Deporte</v>
      </c>
      <c r="D170">
        <v>10</v>
      </c>
      <c r="E170">
        <f>VLOOKUP(D170,LISTAS!$C$2:$D$59,2,0)</f>
        <v>2019</v>
      </c>
      <c r="F170" t="str">
        <f>VLOOKUP(D170,LISTAS!$C$2:$E$59,3,0)</f>
        <v>DOCUMENTO CONPES D.C.</v>
      </c>
      <c r="G170" t="str">
        <f>VLOOKUP(D170,LISTAS!$C$2:$F$59,4,0)</f>
        <v xml:space="preserve">Política Pública de Cultura Ciudadana </v>
      </c>
      <c r="H170" t="str">
        <f>VLOOKUP(D170,LISTAS!$C$2:$G$59,5,0)</f>
        <v>Cultura Ciudadana</v>
      </c>
      <c r="I170" t="str">
        <f>VLOOKUP(D170,LISTAS!$C$2:$H$59,6,0)</f>
        <v>2019-2038</v>
      </c>
      <c r="J170" t="str">
        <f>VLOOKUP(D170,LISTAS!$C$2:$I$59,7,0)</f>
        <v>Cultura, recreación y deporte</v>
      </c>
      <c r="K170" s="10" t="s">
        <v>609</v>
      </c>
      <c r="L170" s="10" t="s">
        <v>422</v>
      </c>
      <c r="M170" s="145">
        <v>0.02</v>
      </c>
      <c r="N170" s="33" t="s">
        <v>422</v>
      </c>
      <c r="O170" s="33" t="s">
        <v>422</v>
      </c>
      <c r="P170" s="33" t="s">
        <v>422</v>
      </c>
      <c r="Q170" t="s">
        <v>74</v>
      </c>
      <c r="R170" t="s">
        <v>612</v>
      </c>
      <c r="S170" t="s">
        <v>611</v>
      </c>
      <c r="T170" t="s">
        <v>103</v>
      </c>
      <c r="U170" s="38" t="s">
        <v>422</v>
      </c>
      <c r="V170">
        <v>11</v>
      </c>
      <c r="W170" s="38" t="str">
        <f>VLOOKUP(V170,LISTAS!$M$2:$N$18,2,0)</f>
        <v>Ciudades y comunidades sostenibles</v>
      </c>
      <c r="X170" t="s">
        <v>432</v>
      </c>
      <c r="Y170" t="s">
        <v>428</v>
      </c>
      <c r="AA170" s="34" t="s">
        <v>422</v>
      </c>
      <c r="AB170" t="s">
        <v>422</v>
      </c>
      <c r="AC170" t="s">
        <v>422</v>
      </c>
      <c r="AD170" t="s">
        <v>422</v>
      </c>
      <c r="AE170" t="s">
        <v>422</v>
      </c>
      <c r="AF170" t="s">
        <v>422</v>
      </c>
      <c r="AG170" t="s">
        <v>422</v>
      </c>
      <c r="AH170" t="s">
        <v>422</v>
      </c>
      <c r="AI170" t="s">
        <v>422</v>
      </c>
      <c r="AJ170" t="s">
        <v>422</v>
      </c>
      <c r="AK170" t="s">
        <v>422</v>
      </c>
      <c r="AL170" t="s">
        <v>422</v>
      </c>
      <c r="AM170" t="s">
        <v>422</v>
      </c>
      <c r="AN170" t="s">
        <v>422</v>
      </c>
      <c r="AO170" t="s">
        <v>422</v>
      </c>
      <c r="AP170" s="67" t="s">
        <v>613</v>
      </c>
    </row>
    <row r="171" spans="2:42" ht="25" customHeight="1">
      <c r="B171">
        <v>119</v>
      </c>
      <c r="C171" t="str">
        <f>VLOOKUP(B171,LISTAS!$A$2:$B$76,2,0)</f>
        <v>Secretaría Distrital de Cultura, Recreación y Deporte</v>
      </c>
      <c r="D171">
        <v>10</v>
      </c>
      <c r="E171">
        <f>VLOOKUP(D171,LISTAS!$C$2:$D$59,2,0)</f>
        <v>2019</v>
      </c>
      <c r="F171" t="str">
        <f>VLOOKUP(D171,LISTAS!$C$2:$E$59,3,0)</f>
        <v>DOCUMENTO CONPES D.C.</v>
      </c>
      <c r="G171" t="str">
        <f>VLOOKUP(D171,LISTAS!$C$2:$F$59,4,0)</f>
        <v xml:space="preserve">Política Pública de Cultura Ciudadana </v>
      </c>
      <c r="H171" t="str">
        <f>VLOOKUP(D171,LISTAS!$C$2:$G$59,5,0)</f>
        <v>Cultura Ciudadana</v>
      </c>
      <c r="I171" t="str">
        <f>VLOOKUP(D171,LISTAS!$C$2:$H$59,6,0)</f>
        <v>2019-2038</v>
      </c>
      <c r="J171" t="str">
        <f>VLOOKUP(D171,LISTAS!$C$2:$I$59,7,0)</f>
        <v>Cultura, recreación y deporte</v>
      </c>
      <c r="K171" s="10" t="s">
        <v>614</v>
      </c>
      <c r="L171" s="10" t="s">
        <v>422</v>
      </c>
      <c r="M171" s="145">
        <v>0.15</v>
      </c>
      <c r="N171" s="33" t="s">
        <v>422</v>
      </c>
      <c r="O171" s="33" t="s">
        <v>422</v>
      </c>
      <c r="P171" s="33" t="s">
        <v>422</v>
      </c>
      <c r="Q171" t="s">
        <v>83</v>
      </c>
      <c r="R171" t="s">
        <v>615</v>
      </c>
      <c r="S171" t="s">
        <v>616</v>
      </c>
      <c r="T171" t="s">
        <v>85</v>
      </c>
      <c r="U171" s="38" t="s">
        <v>617</v>
      </c>
      <c r="V171">
        <v>11</v>
      </c>
      <c r="W171" s="38" t="str">
        <f>VLOOKUP(V171,LISTAS!$M$2:$N$18,2,0)</f>
        <v>Ciudades y comunidades sostenibles</v>
      </c>
      <c r="X171" t="s">
        <v>432</v>
      </c>
      <c r="Y171" t="s">
        <v>428</v>
      </c>
      <c r="Z171" t="s">
        <v>97</v>
      </c>
      <c r="AA171" s="36">
        <v>0.06</v>
      </c>
      <c r="AB171">
        <v>7879</v>
      </c>
      <c r="AC171" t="s">
        <v>436</v>
      </c>
      <c r="AD171" s="67" t="s">
        <v>433</v>
      </c>
      <c r="AE171">
        <v>1</v>
      </c>
      <c r="AF171">
        <v>1</v>
      </c>
      <c r="AG171" s="39">
        <v>1</v>
      </c>
      <c r="AH171" t="s">
        <v>422</v>
      </c>
      <c r="AI171" s="46">
        <v>1596000000</v>
      </c>
      <c r="AJ171" s="69">
        <v>5000698405</v>
      </c>
      <c r="AK171" s="46">
        <v>2500000</v>
      </c>
      <c r="AL171" s="48">
        <v>1</v>
      </c>
      <c r="AM171" s="46">
        <v>2500000</v>
      </c>
      <c r="AN171" t="s">
        <v>422</v>
      </c>
      <c r="AO171" t="s">
        <v>422</v>
      </c>
      <c r="AP171" s="73" t="s">
        <v>638</v>
      </c>
    </row>
    <row r="172" spans="2:42" ht="25" customHeight="1">
      <c r="B172">
        <v>119</v>
      </c>
      <c r="C172" t="str">
        <f>VLOOKUP(B172,LISTAS!$A$2:$B$76,2,0)</f>
        <v>Secretaría Distrital de Cultura, Recreación y Deporte</v>
      </c>
      <c r="D172">
        <v>10</v>
      </c>
      <c r="E172">
        <f>VLOOKUP(D172,LISTAS!$C$2:$D$59,2,0)</f>
        <v>2019</v>
      </c>
      <c r="F172" t="str">
        <f>VLOOKUP(D172,LISTAS!$C$2:$E$59,3,0)</f>
        <v>DOCUMENTO CONPES D.C.</v>
      </c>
      <c r="G172" t="str">
        <f>VLOOKUP(D172,LISTAS!$C$2:$F$59,4,0)</f>
        <v xml:space="preserve">Política Pública de Cultura Ciudadana </v>
      </c>
      <c r="H172" t="str">
        <f>VLOOKUP(D172,LISTAS!$C$2:$G$59,5,0)</f>
        <v>Cultura Ciudadana</v>
      </c>
      <c r="I172" t="str">
        <f>VLOOKUP(D172,LISTAS!$C$2:$H$59,6,0)</f>
        <v>2019-2038</v>
      </c>
      <c r="J172" t="str">
        <f>VLOOKUP(D172,LISTAS!$C$2:$I$59,7,0)</f>
        <v>Cultura, recreación y deporte</v>
      </c>
      <c r="K172" s="10" t="s">
        <v>614</v>
      </c>
      <c r="L172" s="10" t="s">
        <v>422</v>
      </c>
      <c r="M172" s="145">
        <v>0.15</v>
      </c>
      <c r="N172" s="33" t="s">
        <v>422</v>
      </c>
      <c r="O172" s="33" t="s">
        <v>422</v>
      </c>
      <c r="P172" s="33" t="s">
        <v>422</v>
      </c>
      <c r="Q172" t="s">
        <v>83</v>
      </c>
      <c r="R172" t="s">
        <v>615</v>
      </c>
      <c r="S172" t="s">
        <v>616</v>
      </c>
      <c r="T172" t="s">
        <v>85</v>
      </c>
      <c r="U172" s="38" t="s">
        <v>617</v>
      </c>
      <c r="V172">
        <v>11</v>
      </c>
      <c r="W172" s="38" t="str">
        <f>VLOOKUP(V172,LISTAS!$M$2:$N$18,2,0)</f>
        <v>Ciudades y comunidades sostenibles</v>
      </c>
      <c r="X172" t="s">
        <v>432</v>
      </c>
      <c r="Y172" t="s">
        <v>428</v>
      </c>
      <c r="Z172" t="s">
        <v>97</v>
      </c>
      <c r="AA172" s="36">
        <v>0.06</v>
      </c>
      <c r="AB172">
        <v>7879</v>
      </c>
      <c r="AC172" t="s">
        <v>436</v>
      </c>
      <c r="AD172" s="67" t="s">
        <v>433</v>
      </c>
      <c r="AE172">
        <v>1</v>
      </c>
      <c r="AF172">
        <v>1</v>
      </c>
      <c r="AG172" s="39">
        <v>1</v>
      </c>
      <c r="AH172" t="s">
        <v>422</v>
      </c>
      <c r="AI172" s="46">
        <v>1596000000</v>
      </c>
      <c r="AJ172" s="69">
        <v>5000698423</v>
      </c>
      <c r="AK172" s="46">
        <v>2500000</v>
      </c>
      <c r="AL172" s="48">
        <v>1</v>
      </c>
      <c r="AM172" s="46">
        <v>2500000</v>
      </c>
      <c r="AN172" t="s">
        <v>422</v>
      </c>
      <c r="AO172" t="s">
        <v>422</v>
      </c>
      <c r="AP172" s="73" t="s">
        <v>638</v>
      </c>
    </row>
    <row r="173" spans="2:42" ht="25" customHeight="1">
      <c r="B173">
        <v>119</v>
      </c>
      <c r="C173" t="str">
        <f>VLOOKUP(B173,LISTAS!$A$2:$B$76,2,0)</f>
        <v>Secretaría Distrital de Cultura, Recreación y Deporte</v>
      </c>
      <c r="D173">
        <v>10</v>
      </c>
      <c r="E173">
        <f>VLOOKUP(D173,LISTAS!$C$2:$D$59,2,0)</f>
        <v>2019</v>
      </c>
      <c r="F173" t="str">
        <f>VLOOKUP(D173,LISTAS!$C$2:$E$59,3,0)</f>
        <v>DOCUMENTO CONPES D.C.</v>
      </c>
      <c r="G173" t="str">
        <f>VLOOKUP(D173,LISTAS!$C$2:$F$59,4,0)</f>
        <v xml:space="preserve">Política Pública de Cultura Ciudadana </v>
      </c>
      <c r="H173" t="str">
        <f>VLOOKUP(D173,LISTAS!$C$2:$G$59,5,0)</f>
        <v>Cultura Ciudadana</v>
      </c>
      <c r="I173" t="str">
        <f>VLOOKUP(D173,LISTAS!$C$2:$H$59,6,0)</f>
        <v>2019-2038</v>
      </c>
      <c r="J173" t="str">
        <f>VLOOKUP(D173,LISTAS!$C$2:$I$59,7,0)</f>
        <v>Cultura, recreación y deporte</v>
      </c>
      <c r="K173" s="10" t="s">
        <v>614</v>
      </c>
      <c r="L173" s="10" t="s">
        <v>422</v>
      </c>
      <c r="M173" s="145">
        <v>0.15</v>
      </c>
      <c r="N173" s="33" t="s">
        <v>422</v>
      </c>
      <c r="O173" s="33" t="s">
        <v>422</v>
      </c>
      <c r="P173" s="33" t="s">
        <v>422</v>
      </c>
      <c r="Q173" t="s">
        <v>83</v>
      </c>
      <c r="R173" t="s">
        <v>615</v>
      </c>
      <c r="S173" t="s">
        <v>616</v>
      </c>
      <c r="T173" t="s">
        <v>85</v>
      </c>
      <c r="U173" s="38" t="s">
        <v>617</v>
      </c>
      <c r="V173">
        <v>11</v>
      </c>
      <c r="W173" s="38" t="str">
        <f>VLOOKUP(V173,LISTAS!$M$2:$N$18,2,0)</f>
        <v>Ciudades y comunidades sostenibles</v>
      </c>
      <c r="X173" t="s">
        <v>432</v>
      </c>
      <c r="Y173" t="s">
        <v>428</v>
      </c>
      <c r="Z173" t="s">
        <v>97</v>
      </c>
      <c r="AA173" s="36">
        <v>0.06</v>
      </c>
      <c r="AB173">
        <v>7879</v>
      </c>
      <c r="AC173" t="s">
        <v>436</v>
      </c>
      <c r="AD173" s="67" t="s">
        <v>433</v>
      </c>
      <c r="AE173">
        <v>1</v>
      </c>
      <c r="AF173">
        <v>1</v>
      </c>
      <c r="AG173" s="39">
        <v>1</v>
      </c>
      <c r="AH173" t="s">
        <v>422</v>
      </c>
      <c r="AI173" s="46">
        <v>1596000000</v>
      </c>
      <c r="AJ173" s="69">
        <v>5000698432</v>
      </c>
      <c r="AK173" s="46">
        <v>2500000</v>
      </c>
      <c r="AL173" s="48">
        <v>1</v>
      </c>
      <c r="AM173" s="46">
        <v>2500000</v>
      </c>
      <c r="AN173" t="s">
        <v>422</v>
      </c>
      <c r="AO173" t="s">
        <v>422</v>
      </c>
      <c r="AP173" s="73" t="s">
        <v>639</v>
      </c>
    </row>
    <row r="174" spans="2:42" ht="25" customHeight="1">
      <c r="B174">
        <v>119</v>
      </c>
      <c r="C174" t="str">
        <f>VLOOKUP(B174,LISTAS!$A$2:$B$76,2,0)</f>
        <v>Secretaría Distrital de Cultura, Recreación y Deporte</v>
      </c>
      <c r="D174">
        <v>10</v>
      </c>
      <c r="E174">
        <f>VLOOKUP(D174,LISTAS!$C$2:$D$59,2,0)</f>
        <v>2019</v>
      </c>
      <c r="F174" t="str">
        <f>VLOOKUP(D174,LISTAS!$C$2:$E$59,3,0)</f>
        <v>DOCUMENTO CONPES D.C.</v>
      </c>
      <c r="G174" t="str">
        <f>VLOOKUP(D174,LISTAS!$C$2:$F$59,4,0)</f>
        <v xml:space="preserve">Política Pública de Cultura Ciudadana </v>
      </c>
      <c r="H174" t="str">
        <f>VLOOKUP(D174,LISTAS!$C$2:$G$59,5,0)</f>
        <v>Cultura Ciudadana</v>
      </c>
      <c r="I174" t="str">
        <f>VLOOKUP(D174,LISTAS!$C$2:$H$59,6,0)</f>
        <v>2019-2038</v>
      </c>
      <c r="J174" t="str">
        <f>VLOOKUP(D174,LISTAS!$C$2:$I$59,7,0)</f>
        <v>Cultura, recreación y deporte</v>
      </c>
      <c r="K174" s="10" t="s">
        <v>614</v>
      </c>
      <c r="L174" s="10" t="s">
        <v>422</v>
      </c>
      <c r="M174" s="145">
        <v>0.15</v>
      </c>
      <c r="N174" s="33" t="s">
        <v>422</v>
      </c>
      <c r="O174" s="33" t="s">
        <v>422</v>
      </c>
      <c r="P174" s="33" t="s">
        <v>422</v>
      </c>
      <c r="Q174" t="s">
        <v>83</v>
      </c>
      <c r="R174" t="s">
        <v>615</v>
      </c>
      <c r="S174" t="s">
        <v>616</v>
      </c>
      <c r="T174" t="s">
        <v>85</v>
      </c>
      <c r="U174" s="38" t="s">
        <v>617</v>
      </c>
      <c r="V174">
        <v>11</v>
      </c>
      <c r="W174" s="38" t="str">
        <f>VLOOKUP(V174,LISTAS!$M$2:$N$18,2,0)</f>
        <v>Ciudades y comunidades sostenibles</v>
      </c>
      <c r="X174" t="s">
        <v>432</v>
      </c>
      <c r="Y174" t="s">
        <v>428</v>
      </c>
      <c r="Z174" t="s">
        <v>97</v>
      </c>
      <c r="AA174" s="36">
        <v>0.06</v>
      </c>
      <c r="AB174">
        <v>7991</v>
      </c>
      <c r="AC174" t="s">
        <v>437</v>
      </c>
      <c r="AD174" s="38" t="s">
        <v>440</v>
      </c>
      <c r="AE174" s="74">
        <v>3665</v>
      </c>
      <c r="AF174" s="74">
        <v>3665</v>
      </c>
      <c r="AG174" s="39">
        <v>1</v>
      </c>
      <c r="AH174" t="s">
        <v>422</v>
      </c>
      <c r="AI174" s="46">
        <v>1596000000</v>
      </c>
      <c r="AJ174" s="62">
        <v>5000712266</v>
      </c>
      <c r="AK174" s="46">
        <v>40000000</v>
      </c>
      <c r="AL174" s="48">
        <v>1</v>
      </c>
      <c r="AM174" s="46">
        <v>40000000</v>
      </c>
      <c r="AN174" s="74">
        <v>3665</v>
      </c>
      <c r="AO174" s="74">
        <v>3665</v>
      </c>
      <c r="AP174" s="63" t="s">
        <v>618</v>
      </c>
    </row>
    <row r="175" spans="2:42" ht="25" customHeight="1">
      <c r="B175">
        <v>119</v>
      </c>
      <c r="C175" t="str">
        <f>VLOOKUP(B175,LISTAS!$A$2:$B$76,2,0)</f>
        <v>Secretaría Distrital de Cultura, Recreación y Deporte</v>
      </c>
      <c r="D175">
        <v>10</v>
      </c>
      <c r="E175">
        <f>VLOOKUP(D175,LISTAS!$C$2:$D$59,2,0)</f>
        <v>2019</v>
      </c>
      <c r="F175" t="str">
        <f>VLOOKUP(D175,LISTAS!$C$2:$E$59,3,0)</f>
        <v>DOCUMENTO CONPES D.C.</v>
      </c>
      <c r="G175" t="str">
        <f>VLOOKUP(D175,LISTAS!$C$2:$F$59,4,0)</f>
        <v xml:space="preserve">Política Pública de Cultura Ciudadana </v>
      </c>
      <c r="H175" t="str">
        <f>VLOOKUP(D175,LISTAS!$C$2:$G$59,5,0)</f>
        <v>Cultura Ciudadana</v>
      </c>
      <c r="I175" t="str">
        <f>VLOOKUP(D175,LISTAS!$C$2:$H$59,6,0)</f>
        <v>2019-2038</v>
      </c>
      <c r="J175" t="str">
        <f>VLOOKUP(D175,LISTAS!$C$2:$I$59,7,0)</f>
        <v>Cultura, recreación y deporte</v>
      </c>
      <c r="K175" s="10" t="s">
        <v>614</v>
      </c>
      <c r="L175" s="10" t="s">
        <v>422</v>
      </c>
      <c r="M175" s="145">
        <v>0.15</v>
      </c>
      <c r="N175" s="33" t="s">
        <v>422</v>
      </c>
      <c r="O175" s="33" t="s">
        <v>422</v>
      </c>
      <c r="P175" s="33" t="s">
        <v>422</v>
      </c>
      <c r="Q175" t="s">
        <v>83</v>
      </c>
      <c r="R175" t="s">
        <v>615</v>
      </c>
      <c r="S175" t="s">
        <v>616</v>
      </c>
      <c r="T175" t="s">
        <v>85</v>
      </c>
      <c r="U175" s="38" t="s">
        <v>617</v>
      </c>
      <c r="V175">
        <v>11</v>
      </c>
      <c r="W175" s="38" t="str">
        <f>VLOOKUP(V175,LISTAS!$M$2:$N$18,2,0)</f>
        <v>Ciudades y comunidades sostenibles</v>
      </c>
      <c r="X175" t="s">
        <v>432</v>
      </c>
      <c r="Y175" t="s">
        <v>428</v>
      </c>
      <c r="Z175" t="s">
        <v>97</v>
      </c>
      <c r="AA175" s="36">
        <v>0.06</v>
      </c>
      <c r="AB175">
        <v>7991</v>
      </c>
      <c r="AC175" t="s">
        <v>437</v>
      </c>
      <c r="AD175" s="38" t="s">
        <v>440</v>
      </c>
      <c r="AE175" s="74">
        <v>3665</v>
      </c>
      <c r="AF175" s="74">
        <v>3665</v>
      </c>
      <c r="AG175" s="39">
        <v>1</v>
      </c>
      <c r="AH175" t="s">
        <v>422</v>
      </c>
      <c r="AI175" s="46">
        <v>1596000000</v>
      </c>
      <c r="AJ175" s="62">
        <v>5000712267</v>
      </c>
      <c r="AK175" s="46">
        <v>40000000</v>
      </c>
      <c r="AL175" s="48">
        <v>1</v>
      </c>
      <c r="AM175" s="46">
        <v>40000000</v>
      </c>
      <c r="AN175" s="74">
        <v>3665</v>
      </c>
      <c r="AO175" s="74">
        <v>3665</v>
      </c>
      <c r="AP175" s="63" t="s">
        <v>618</v>
      </c>
    </row>
    <row r="176" spans="2:42" ht="25" customHeight="1">
      <c r="B176">
        <v>119</v>
      </c>
      <c r="C176" t="str">
        <f>VLOOKUP(B176,LISTAS!$A$2:$B$76,2,0)</f>
        <v>Secretaría Distrital de Cultura, Recreación y Deporte</v>
      </c>
      <c r="D176">
        <v>10</v>
      </c>
      <c r="E176">
        <f>VLOOKUP(D176,LISTAS!$C$2:$D$59,2,0)</f>
        <v>2019</v>
      </c>
      <c r="F176" t="str">
        <f>VLOOKUP(D176,LISTAS!$C$2:$E$59,3,0)</f>
        <v>DOCUMENTO CONPES D.C.</v>
      </c>
      <c r="G176" t="str">
        <f>VLOOKUP(D176,LISTAS!$C$2:$F$59,4,0)</f>
        <v xml:space="preserve">Política Pública de Cultura Ciudadana </v>
      </c>
      <c r="H176" t="str">
        <f>VLOOKUP(D176,LISTAS!$C$2:$G$59,5,0)</f>
        <v>Cultura Ciudadana</v>
      </c>
      <c r="I176" t="str">
        <f>VLOOKUP(D176,LISTAS!$C$2:$H$59,6,0)</f>
        <v>2019-2038</v>
      </c>
      <c r="J176" t="str">
        <f>VLOOKUP(D176,LISTAS!$C$2:$I$59,7,0)</f>
        <v>Cultura, recreación y deporte</v>
      </c>
      <c r="K176" s="10" t="s">
        <v>614</v>
      </c>
      <c r="L176" s="10" t="s">
        <v>422</v>
      </c>
      <c r="M176" s="145">
        <v>0.15</v>
      </c>
      <c r="N176" s="33" t="s">
        <v>422</v>
      </c>
      <c r="O176" s="33" t="s">
        <v>422</v>
      </c>
      <c r="P176" s="33" t="s">
        <v>422</v>
      </c>
      <c r="Q176" t="s">
        <v>83</v>
      </c>
      <c r="R176" t="s">
        <v>615</v>
      </c>
      <c r="S176" t="s">
        <v>616</v>
      </c>
      <c r="T176" t="s">
        <v>85</v>
      </c>
      <c r="U176" s="38" t="s">
        <v>617</v>
      </c>
      <c r="V176">
        <v>11</v>
      </c>
      <c r="W176" s="38" t="str">
        <f>VLOOKUP(V176,LISTAS!$M$2:$N$18,2,0)</f>
        <v>Ciudades y comunidades sostenibles</v>
      </c>
      <c r="X176" t="s">
        <v>432</v>
      </c>
      <c r="Y176" t="s">
        <v>428</v>
      </c>
      <c r="Z176" t="s">
        <v>97</v>
      </c>
      <c r="AA176" s="36">
        <v>0.06</v>
      </c>
      <c r="AB176">
        <v>7991</v>
      </c>
      <c r="AC176" t="s">
        <v>437</v>
      </c>
      <c r="AD176" s="38" t="s">
        <v>440</v>
      </c>
      <c r="AE176" s="74">
        <v>3665</v>
      </c>
      <c r="AF176" s="74">
        <v>3665</v>
      </c>
      <c r="AG176" s="39">
        <v>1</v>
      </c>
      <c r="AH176" t="s">
        <v>422</v>
      </c>
      <c r="AI176" s="46">
        <v>1596000000</v>
      </c>
      <c r="AJ176" s="62">
        <v>5000712268</v>
      </c>
      <c r="AK176" s="46">
        <v>40000000</v>
      </c>
      <c r="AL176" s="48">
        <v>1</v>
      </c>
      <c r="AM176" s="46">
        <v>40000000</v>
      </c>
      <c r="AN176" s="74">
        <v>3665</v>
      </c>
      <c r="AO176" s="74">
        <v>3665</v>
      </c>
      <c r="AP176" s="63" t="s">
        <v>618</v>
      </c>
    </row>
    <row r="177" spans="2:42" ht="25" customHeight="1">
      <c r="B177">
        <v>119</v>
      </c>
      <c r="C177" t="str">
        <f>VLOOKUP(B177,LISTAS!$A$2:$B$76,2,0)</f>
        <v>Secretaría Distrital de Cultura, Recreación y Deporte</v>
      </c>
      <c r="D177">
        <v>10</v>
      </c>
      <c r="E177">
        <f>VLOOKUP(D177,LISTAS!$C$2:$D$59,2,0)</f>
        <v>2019</v>
      </c>
      <c r="F177" t="str">
        <f>VLOOKUP(D177,LISTAS!$C$2:$E$59,3,0)</f>
        <v>DOCUMENTO CONPES D.C.</v>
      </c>
      <c r="G177" t="str">
        <f>VLOOKUP(D177,LISTAS!$C$2:$F$59,4,0)</f>
        <v xml:space="preserve">Política Pública de Cultura Ciudadana </v>
      </c>
      <c r="H177" t="str">
        <f>VLOOKUP(D177,LISTAS!$C$2:$G$59,5,0)</f>
        <v>Cultura Ciudadana</v>
      </c>
      <c r="I177" t="str">
        <f>VLOOKUP(D177,LISTAS!$C$2:$H$59,6,0)</f>
        <v>2019-2038</v>
      </c>
      <c r="J177" t="str">
        <f>VLOOKUP(D177,LISTAS!$C$2:$I$59,7,0)</f>
        <v>Cultura, recreación y deporte</v>
      </c>
      <c r="K177" s="10" t="s">
        <v>614</v>
      </c>
      <c r="L177" s="10" t="s">
        <v>422</v>
      </c>
      <c r="M177" s="145">
        <v>0.15</v>
      </c>
      <c r="N177" s="33" t="s">
        <v>422</v>
      </c>
      <c r="O177" s="33" t="s">
        <v>422</v>
      </c>
      <c r="P177" s="33" t="s">
        <v>422</v>
      </c>
      <c r="Q177" t="s">
        <v>83</v>
      </c>
      <c r="R177" t="s">
        <v>615</v>
      </c>
      <c r="S177" t="s">
        <v>616</v>
      </c>
      <c r="T177" t="s">
        <v>85</v>
      </c>
      <c r="U177" s="38" t="s">
        <v>617</v>
      </c>
      <c r="V177">
        <v>11</v>
      </c>
      <c r="W177" s="38" t="str">
        <f>VLOOKUP(V177,LISTAS!$M$2:$N$18,2,0)</f>
        <v>Ciudades y comunidades sostenibles</v>
      </c>
      <c r="X177" t="s">
        <v>432</v>
      </c>
      <c r="Y177" t="s">
        <v>428</v>
      </c>
      <c r="Z177" t="s">
        <v>97</v>
      </c>
      <c r="AA177" s="36">
        <v>0.06</v>
      </c>
      <c r="AB177">
        <v>7991</v>
      </c>
      <c r="AC177" t="s">
        <v>437</v>
      </c>
      <c r="AD177" s="38" t="s">
        <v>440</v>
      </c>
      <c r="AE177" s="74">
        <v>3665</v>
      </c>
      <c r="AF177" s="74">
        <v>3665</v>
      </c>
      <c r="AG177" s="39">
        <v>1</v>
      </c>
      <c r="AH177" t="s">
        <v>422</v>
      </c>
      <c r="AI177" s="46">
        <v>1596000000</v>
      </c>
      <c r="AJ177" s="62">
        <v>5000712269</v>
      </c>
      <c r="AK177" s="46">
        <v>40000000</v>
      </c>
      <c r="AL177" s="48">
        <v>1</v>
      </c>
      <c r="AM177" s="46">
        <v>40000000</v>
      </c>
      <c r="AN177" s="74">
        <v>3665</v>
      </c>
      <c r="AO177" s="74">
        <v>3665</v>
      </c>
      <c r="AP177" s="63" t="s">
        <v>618</v>
      </c>
    </row>
    <row r="178" spans="2:42" ht="25" customHeight="1">
      <c r="B178">
        <v>119</v>
      </c>
      <c r="C178" t="str">
        <f>VLOOKUP(B178,LISTAS!$A$2:$B$76,2,0)</f>
        <v>Secretaría Distrital de Cultura, Recreación y Deporte</v>
      </c>
      <c r="D178">
        <v>10</v>
      </c>
      <c r="E178">
        <f>VLOOKUP(D178,LISTAS!$C$2:$D$59,2,0)</f>
        <v>2019</v>
      </c>
      <c r="F178" t="str">
        <f>VLOOKUP(D178,LISTAS!$C$2:$E$59,3,0)</f>
        <v>DOCUMENTO CONPES D.C.</v>
      </c>
      <c r="G178" t="str">
        <f>VLOOKUP(D178,LISTAS!$C$2:$F$59,4,0)</f>
        <v xml:space="preserve">Política Pública de Cultura Ciudadana </v>
      </c>
      <c r="H178" t="str">
        <f>VLOOKUP(D178,LISTAS!$C$2:$G$59,5,0)</f>
        <v>Cultura Ciudadana</v>
      </c>
      <c r="I178" t="str">
        <f>VLOOKUP(D178,LISTAS!$C$2:$H$59,6,0)</f>
        <v>2019-2038</v>
      </c>
      <c r="J178" t="str">
        <f>VLOOKUP(D178,LISTAS!$C$2:$I$59,7,0)</f>
        <v>Cultura, recreación y deporte</v>
      </c>
      <c r="K178" s="10" t="s">
        <v>614</v>
      </c>
      <c r="L178" s="10" t="s">
        <v>422</v>
      </c>
      <c r="M178" s="145">
        <v>0.15</v>
      </c>
      <c r="N178" s="33" t="s">
        <v>422</v>
      </c>
      <c r="O178" s="33" t="s">
        <v>422</v>
      </c>
      <c r="P178" s="33" t="s">
        <v>422</v>
      </c>
      <c r="Q178" t="s">
        <v>83</v>
      </c>
      <c r="R178" t="s">
        <v>615</v>
      </c>
      <c r="S178" t="s">
        <v>616</v>
      </c>
      <c r="T178" t="s">
        <v>85</v>
      </c>
      <c r="U178" s="38" t="s">
        <v>617</v>
      </c>
      <c r="V178">
        <v>11</v>
      </c>
      <c r="W178" s="38" t="str">
        <f>VLOOKUP(V178,LISTAS!$M$2:$N$18,2,0)</f>
        <v>Ciudades y comunidades sostenibles</v>
      </c>
      <c r="X178" t="s">
        <v>432</v>
      </c>
      <c r="Y178" t="s">
        <v>428</v>
      </c>
      <c r="Z178" t="s">
        <v>97</v>
      </c>
      <c r="AA178" s="36">
        <v>0.06</v>
      </c>
      <c r="AB178">
        <v>7991</v>
      </c>
      <c r="AC178" t="s">
        <v>437</v>
      </c>
      <c r="AD178" s="38" t="s">
        <v>440</v>
      </c>
      <c r="AE178" s="74">
        <v>3665</v>
      </c>
      <c r="AF178" s="74">
        <v>3665</v>
      </c>
      <c r="AG178" s="39">
        <v>1</v>
      </c>
      <c r="AH178" t="s">
        <v>422</v>
      </c>
      <c r="AI178" s="46">
        <v>1596000000</v>
      </c>
      <c r="AJ178" s="62">
        <v>5000712270</v>
      </c>
      <c r="AK178" s="46">
        <v>40000000</v>
      </c>
      <c r="AL178" s="48">
        <v>1</v>
      </c>
      <c r="AM178" s="46">
        <v>40000000</v>
      </c>
      <c r="AN178" s="74">
        <v>3665</v>
      </c>
      <c r="AO178" s="74">
        <v>3665</v>
      </c>
      <c r="AP178" s="63" t="s">
        <v>618</v>
      </c>
    </row>
    <row r="179" spans="2:42" ht="25" customHeight="1">
      <c r="B179">
        <v>119</v>
      </c>
      <c r="C179" t="str">
        <f>VLOOKUP(B179,LISTAS!$A$2:$B$76,2,0)</f>
        <v>Secretaría Distrital de Cultura, Recreación y Deporte</v>
      </c>
      <c r="D179">
        <v>10</v>
      </c>
      <c r="E179">
        <f>VLOOKUP(D179,LISTAS!$C$2:$D$59,2,0)</f>
        <v>2019</v>
      </c>
      <c r="F179" t="str">
        <f>VLOOKUP(D179,LISTAS!$C$2:$E$59,3,0)</f>
        <v>DOCUMENTO CONPES D.C.</v>
      </c>
      <c r="G179" t="str">
        <f>VLOOKUP(D179,LISTAS!$C$2:$F$59,4,0)</f>
        <v xml:space="preserve">Política Pública de Cultura Ciudadana </v>
      </c>
      <c r="H179" t="str">
        <f>VLOOKUP(D179,LISTAS!$C$2:$G$59,5,0)</f>
        <v>Cultura Ciudadana</v>
      </c>
      <c r="I179" t="str">
        <f>VLOOKUP(D179,LISTAS!$C$2:$H$59,6,0)</f>
        <v>2019-2038</v>
      </c>
      <c r="J179" t="str">
        <f>VLOOKUP(D179,LISTAS!$C$2:$I$59,7,0)</f>
        <v>Cultura, recreación y deporte</v>
      </c>
      <c r="K179" s="10" t="s">
        <v>614</v>
      </c>
      <c r="L179" s="10" t="s">
        <v>422</v>
      </c>
      <c r="M179" s="145">
        <v>0.15</v>
      </c>
      <c r="N179" s="33" t="s">
        <v>422</v>
      </c>
      <c r="O179" s="33" t="s">
        <v>422</v>
      </c>
      <c r="P179" s="33" t="s">
        <v>422</v>
      </c>
      <c r="Q179" t="s">
        <v>83</v>
      </c>
      <c r="R179" t="s">
        <v>615</v>
      </c>
      <c r="S179" t="s">
        <v>616</v>
      </c>
      <c r="T179" t="s">
        <v>85</v>
      </c>
      <c r="U179" s="38" t="s">
        <v>617</v>
      </c>
      <c r="V179">
        <v>11</v>
      </c>
      <c r="W179" s="38" t="str">
        <f>VLOOKUP(V179,LISTAS!$M$2:$N$18,2,0)</f>
        <v>Ciudades y comunidades sostenibles</v>
      </c>
      <c r="X179" t="s">
        <v>432</v>
      </c>
      <c r="Y179" t="s">
        <v>428</v>
      </c>
      <c r="Z179" t="s">
        <v>97</v>
      </c>
      <c r="AA179" s="36">
        <v>0.06</v>
      </c>
      <c r="AB179">
        <v>7991</v>
      </c>
      <c r="AC179" t="s">
        <v>437</v>
      </c>
      <c r="AD179" s="38" t="s">
        <v>440</v>
      </c>
      <c r="AE179" s="74">
        <v>3665</v>
      </c>
      <c r="AF179" s="74">
        <v>3665</v>
      </c>
      <c r="AG179" s="39">
        <v>1</v>
      </c>
      <c r="AH179" t="s">
        <v>422</v>
      </c>
      <c r="AI179" s="46">
        <v>1596000000</v>
      </c>
      <c r="AJ179" s="62">
        <v>5000741762</v>
      </c>
      <c r="AK179" s="46">
        <v>4500000</v>
      </c>
      <c r="AL179" s="48">
        <v>1</v>
      </c>
      <c r="AM179" s="46">
        <v>4500000</v>
      </c>
      <c r="AN179" s="74">
        <v>3665</v>
      </c>
      <c r="AO179" s="74">
        <v>3665</v>
      </c>
      <c r="AP179" s="63" t="s">
        <v>619</v>
      </c>
    </row>
    <row r="180" spans="2:42" ht="25" customHeight="1">
      <c r="B180">
        <v>119</v>
      </c>
      <c r="C180" t="str">
        <f>VLOOKUP(B180,LISTAS!$A$2:$B$76,2,0)</f>
        <v>Secretaría Distrital de Cultura, Recreación y Deporte</v>
      </c>
      <c r="D180">
        <v>10</v>
      </c>
      <c r="E180">
        <f>VLOOKUP(D180,LISTAS!$C$2:$D$59,2,0)</f>
        <v>2019</v>
      </c>
      <c r="F180" t="str">
        <f>VLOOKUP(D180,LISTAS!$C$2:$E$59,3,0)</f>
        <v>DOCUMENTO CONPES D.C.</v>
      </c>
      <c r="G180" t="str">
        <f>VLOOKUP(D180,LISTAS!$C$2:$F$59,4,0)</f>
        <v xml:space="preserve">Política Pública de Cultura Ciudadana </v>
      </c>
      <c r="H180" t="str">
        <f>VLOOKUP(D180,LISTAS!$C$2:$G$59,5,0)</f>
        <v>Cultura Ciudadana</v>
      </c>
      <c r="I180" t="str">
        <f>VLOOKUP(D180,LISTAS!$C$2:$H$59,6,0)</f>
        <v>2019-2038</v>
      </c>
      <c r="J180" t="str">
        <f>VLOOKUP(D180,LISTAS!$C$2:$I$59,7,0)</f>
        <v>Cultura, recreación y deporte</v>
      </c>
      <c r="K180" s="10" t="s">
        <v>614</v>
      </c>
      <c r="L180" s="10" t="s">
        <v>422</v>
      </c>
      <c r="M180" s="145">
        <v>0.15</v>
      </c>
      <c r="N180" s="33" t="s">
        <v>422</v>
      </c>
      <c r="O180" s="33" t="s">
        <v>422</v>
      </c>
      <c r="P180" s="33" t="s">
        <v>422</v>
      </c>
      <c r="Q180" t="s">
        <v>83</v>
      </c>
      <c r="R180" t="s">
        <v>615</v>
      </c>
      <c r="S180" t="s">
        <v>616</v>
      </c>
      <c r="T180" t="s">
        <v>85</v>
      </c>
      <c r="U180" s="38" t="s">
        <v>617</v>
      </c>
      <c r="V180">
        <v>11</v>
      </c>
      <c r="W180" s="38" t="str">
        <f>VLOOKUP(V180,LISTAS!$M$2:$N$18,2,0)</f>
        <v>Ciudades y comunidades sostenibles</v>
      </c>
      <c r="X180" t="s">
        <v>432</v>
      </c>
      <c r="Y180" t="s">
        <v>428</v>
      </c>
      <c r="Z180" t="s">
        <v>97</v>
      </c>
      <c r="AA180" s="36">
        <v>0.06</v>
      </c>
      <c r="AB180">
        <v>7991</v>
      </c>
      <c r="AC180" t="s">
        <v>437</v>
      </c>
      <c r="AD180" s="38" t="s">
        <v>440</v>
      </c>
      <c r="AE180" s="74">
        <v>3665</v>
      </c>
      <c r="AF180" s="74">
        <v>3665</v>
      </c>
      <c r="AG180" s="39">
        <v>1</v>
      </c>
      <c r="AH180" t="s">
        <v>422</v>
      </c>
      <c r="AI180" s="46">
        <v>1596000000</v>
      </c>
      <c r="AJ180" s="62">
        <v>5000741765</v>
      </c>
      <c r="AK180" s="46">
        <v>4500000</v>
      </c>
      <c r="AL180" s="48">
        <v>1</v>
      </c>
      <c r="AM180" s="46">
        <v>4500000</v>
      </c>
      <c r="AN180" s="74">
        <v>3665</v>
      </c>
      <c r="AO180" s="74">
        <v>3665</v>
      </c>
      <c r="AP180" s="63" t="s">
        <v>619</v>
      </c>
    </row>
    <row r="181" spans="2:42" ht="25" customHeight="1">
      <c r="B181">
        <v>119</v>
      </c>
      <c r="C181" t="str">
        <f>VLOOKUP(B181,LISTAS!$A$2:$B$76,2,0)</f>
        <v>Secretaría Distrital de Cultura, Recreación y Deporte</v>
      </c>
      <c r="D181">
        <v>10</v>
      </c>
      <c r="E181">
        <f>VLOOKUP(D181,LISTAS!$C$2:$D$59,2,0)</f>
        <v>2019</v>
      </c>
      <c r="F181" t="str">
        <f>VLOOKUP(D181,LISTAS!$C$2:$E$59,3,0)</f>
        <v>DOCUMENTO CONPES D.C.</v>
      </c>
      <c r="G181" t="str">
        <f>VLOOKUP(D181,LISTAS!$C$2:$F$59,4,0)</f>
        <v xml:space="preserve">Política Pública de Cultura Ciudadana </v>
      </c>
      <c r="H181" t="str">
        <f>VLOOKUP(D181,LISTAS!$C$2:$G$59,5,0)</f>
        <v>Cultura Ciudadana</v>
      </c>
      <c r="I181" t="str">
        <f>VLOOKUP(D181,LISTAS!$C$2:$H$59,6,0)</f>
        <v>2019-2038</v>
      </c>
      <c r="J181" t="str">
        <f>VLOOKUP(D181,LISTAS!$C$2:$I$59,7,0)</f>
        <v>Cultura, recreación y deporte</v>
      </c>
      <c r="K181" s="10" t="s">
        <v>614</v>
      </c>
      <c r="L181" s="10" t="s">
        <v>422</v>
      </c>
      <c r="M181" s="145">
        <v>0.15</v>
      </c>
      <c r="N181" s="33" t="s">
        <v>422</v>
      </c>
      <c r="O181" s="33" t="s">
        <v>422</v>
      </c>
      <c r="P181" s="33" t="s">
        <v>422</v>
      </c>
      <c r="Q181" t="s">
        <v>83</v>
      </c>
      <c r="R181" t="s">
        <v>615</v>
      </c>
      <c r="S181" t="s">
        <v>616</v>
      </c>
      <c r="T181" t="s">
        <v>85</v>
      </c>
      <c r="U181" s="38" t="s">
        <v>617</v>
      </c>
      <c r="V181">
        <v>11</v>
      </c>
      <c r="W181" s="38" t="str">
        <f>VLOOKUP(V181,LISTAS!$M$2:$N$18,2,0)</f>
        <v>Ciudades y comunidades sostenibles</v>
      </c>
      <c r="X181" t="s">
        <v>432</v>
      </c>
      <c r="Y181" t="s">
        <v>428</v>
      </c>
      <c r="Z181" t="s">
        <v>97</v>
      </c>
      <c r="AA181" s="36">
        <v>0.06</v>
      </c>
      <c r="AB181">
        <v>7991</v>
      </c>
      <c r="AC181" t="s">
        <v>437</v>
      </c>
      <c r="AD181" s="38" t="s">
        <v>440</v>
      </c>
      <c r="AE181" s="74">
        <v>3665</v>
      </c>
      <c r="AF181" s="74">
        <v>3665</v>
      </c>
      <c r="AG181" s="39">
        <v>1</v>
      </c>
      <c r="AH181" t="s">
        <v>422</v>
      </c>
      <c r="AI181" s="46">
        <v>1596000000</v>
      </c>
      <c r="AJ181" s="62">
        <v>5000741767</v>
      </c>
      <c r="AK181" s="46">
        <v>4500000</v>
      </c>
      <c r="AL181" s="48">
        <v>1</v>
      </c>
      <c r="AM181" s="46">
        <v>4500000</v>
      </c>
      <c r="AN181" s="74">
        <v>3665</v>
      </c>
      <c r="AO181" s="74">
        <v>3665</v>
      </c>
      <c r="AP181" s="63" t="s">
        <v>619</v>
      </c>
    </row>
    <row r="182" spans="2:42" ht="25" customHeight="1">
      <c r="B182">
        <v>119</v>
      </c>
      <c r="C182" t="str">
        <f>VLOOKUP(B182,LISTAS!$A$2:$B$76,2,0)</f>
        <v>Secretaría Distrital de Cultura, Recreación y Deporte</v>
      </c>
      <c r="D182">
        <v>10</v>
      </c>
      <c r="E182">
        <f>VLOOKUP(D182,LISTAS!$C$2:$D$59,2,0)</f>
        <v>2019</v>
      </c>
      <c r="F182" t="str">
        <f>VLOOKUP(D182,LISTAS!$C$2:$E$59,3,0)</f>
        <v>DOCUMENTO CONPES D.C.</v>
      </c>
      <c r="G182" t="str">
        <f>VLOOKUP(D182,LISTAS!$C$2:$F$59,4,0)</f>
        <v xml:space="preserve">Política Pública de Cultura Ciudadana </v>
      </c>
      <c r="H182" t="str">
        <f>VLOOKUP(D182,LISTAS!$C$2:$G$59,5,0)</f>
        <v>Cultura Ciudadana</v>
      </c>
      <c r="I182" t="str">
        <f>VLOOKUP(D182,LISTAS!$C$2:$H$59,6,0)</f>
        <v>2019-2038</v>
      </c>
      <c r="J182" t="str">
        <f>VLOOKUP(D182,LISTAS!$C$2:$I$59,7,0)</f>
        <v>Cultura, recreación y deporte</v>
      </c>
      <c r="K182" s="10" t="s">
        <v>614</v>
      </c>
      <c r="L182" s="10" t="s">
        <v>422</v>
      </c>
      <c r="M182" s="145">
        <v>0.15</v>
      </c>
      <c r="N182" s="33" t="s">
        <v>422</v>
      </c>
      <c r="O182" s="33" t="s">
        <v>422</v>
      </c>
      <c r="P182" s="33" t="s">
        <v>422</v>
      </c>
      <c r="Q182" t="s">
        <v>83</v>
      </c>
      <c r="R182" t="s">
        <v>615</v>
      </c>
      <c r="S182" t="s">
        <v>616</v>
      </c>
      <c r="T182" t="s">
        <v>85</v>
      </c>
      <c r="U182" s="38" t="s">
        <v>617</v>
      </c>
      <c r="V182">
        <v>11</v>
      </c>
      <c r="W182" s="38" t="str">
        <f>VLOOKUP(V182,LISTAS!$M$2:$N$18,2,0)</f>
        <v>Ciudades y comunidades sostenibles</v>
      </c>
      <c r="X182" t="s">
        <v>432</v>
      </c>
      <c r="Y182" t="s">
        <v>428</v>
      </c>
      <c r="Z182" t="s">
        <v>97</v>
      </c>
      <c r="AA182" s="36">
        <v>0.06</v>
      </c>
      <c r="AB182">
        <v>7991</v>
      </c>
      <c r="AC182" t="s">
        <v>437</v>
      </c>
      <c r="AD182" s="38" t="s">
        <v>440</v>
      </c>
      <c r="AE182" s="74">
        <v>3665</v>
      </c>
      <c r="AF182" s="74">
        <v>3665</v>
      </c>
      <c r="AG182" s="39">
        <v>1</v>
      </c>
      <c r="AH182" t="s">
        <v>422</v>
      </c>
      <c r="AI182" s="46">
        <v>1596000000</v>
      </c>
      <c r="AJ182" s="62">
        <v>5000761656</v>
      </c>
      <c r="AK182" s="46">
        <v>4000000</v>
      </c>
      <c r="AL182" s="48">
        <v>1</v>
      </c>
      <c r="AM182" s="46">
        <v>4000000</v>
      </c>
      <c r="AN182" s="74">
        <v>3665</v>
      </c>
      <c r="AO182" s="74">
        <v>3665</v>
      </c>
      <c r="AP182" s="63" t="s">
        <v>620</v>
      </c>
    </row>
    <row r="183" spans="2:42" ht="25" customHeight="1">
      <c r="B183">
        <v>119</v>
      </c>
      <c r="C183" t="str">
        <f>VLOOKUP(B183,LISTAS!$A$2:$B$76,2,0)</f>
        <v>Secretaría Distrital de Cultura, Recreación y Deporte</v>
      </c>
      <c r="D183">
        <v>10</v>
      </c>
      <c r="E183">
        <f>VLOOKUP(D183,LISTAS!$C$2:$D$59,2,0)</f>
        <v>2019</v>
      </c>
      <c r="F183" t="str">
        <f>VLOOKUP(D183,LISTAS!$C$2:$E$59,3,0)</f>
        <v>DOCUMENTO CONPES D.C.</v>
      </c>
      <c r="G183" t="str">
        <f>VLOOKUP(D183,LISTAS!$C$2:$F$59,4,0)</f>
        <v xml:space="preserve">Política Pública de Cultura Ciudadana </v>
      </c>
      <c r="H183" t="str">
        <f>VLOOKUP(D183,LISTAS!$C$2:$G$59,5,0)</f>
        <v>Cultura Ciudadana</v>
      </c>
      <c r="I183" t="str">
        <f>VLOOKUP(D183,LISTAS!$C$2:$H$59,6,0)</f>
        <v>2019-2038</v>
      </c>
      <c r="J183" t="str">
        <f>VLOOKUP(D183,LISTAS!$C$2:$I$59,7,0)</f>
        <v>Cultura, recreación y deporte</v>
      </c>
      <c r="K183" s="10" t="s">
        <v>614</v>
      </c>
      <c r="L183" s="10" t="s">
        <v>422</v>
      </c>
      <c r="M183" s="145">
        <v>0.15</v>
      </c>
      <c r="N183" s="33" t="s">
        <v>422</v>
      </c>
      <c r="O183" s="33" t="s">
        <v>422</v>
      </c>
      <c r="P183" s="33" t="s">
        <v>422</v>
      </c>
      <c r="Q183" t="s">
        <v>83</v>
      </c>
      <c r="R183" t="s">
        <v>615</v>
      </c>
      <c r="S183" t="s">
        <v>616</v>
      </c>
      <c r="T183" t="s">
        <v>85</v>
      </c>
      <c r="U183" s="38" t="s">
        <v>617</v>
      </c>
      <c r="V183">
        <v>11</v>
      </c>
      <c r="W183" s="38" t="str">
        <f>VLOOKUP(V183,LISTAS!$M$2:$N$18,2,0)</f>
        <v>Ciudades y comunidades sostenibles</v>
      </c>
      <c r="X183" t="s">
        <v>432</v>
      </c>
      <c r="Y183" t="s">
        <v>428</v>
      </c>
      <c r="Z183" t="s">
        <v>97</v>
      </c>
      <c r="AA183" s="36">
        <v>0.06</v>
      </c>
      <c r="AB183">
        <v>7991</v>
      </c>
      <c r="AC183" t="s">
        <v>437</v>
      </c>
      <c r="AD183" s="38" t="s">
        <v>440</v>
      </c>
      <c r="AE183" s="74">
        <v>3665</v>
      </c>
      <c r="AF183" s="74">
        <v>3665</v>
      </c>
      <c r="AG183" s="39">
        <v>1</v>
      </c>
      <c r="AH183" t="s">
        <v>422</v>
      </c>
      <c r="AI183" s="46">
        <v>1596000000</v>
      </c>
      <c r="AJ183" s="62">
        <v>5000761657</v>
      </c>
      <c r="AK183" s="46">
        <v>4000000</v>
      </c>
      <c r="AL183" s="48">
        <v>1</v>
      </c>
      <c r="AM183" s="46">
        <v>4000000</v>
      </c>
      <c r="AN183" s="74">
        <v>3665</v>
      </c>
      <c r="AO183" s="74">
        <v>3665</v>
      </c>
      <c r="AP183" s="63" t="s">
        <v>620</v>
      </c>
    </row>
    <row r="184" spans="2:42" ht="25" customHeight="1">
      <c r="B184">
        <v>119</v>
      </c>
      <c r="C184" t="str">
        <f>VLOOKUP(B184,LISTAS!$A$2:$B$76,2,0)</f>
        <v>Secretaría Distrital de Cultura, Recreación y Deporte</v>
      </c>
      <c r="D184">
        <v>10</v>
      </c>
      <c r="E184">
        <f>VLOOKUP(D184,LISTAS!$C$2:$D$59,2,0)</f>
        <v>2019</v>
      </c>
      <c r="F184" t="str">
        <f>VLOOKUP(D184,LISTAS!$C$2:$E$59,3,0)</f>
        <v>DOCUMENTO CONPES D.C.</v>
      </c>
      <c r="G184" t="str">
        <f>VLOOKUP(D184,LISTAS!$C$2:$F$59,4,0)</f>
        <v xml:space="preserve">Política Pública de Cultura Ciudadana </v>
      </c>
      <c r="H184" t="str">
        <f>VLOOKUP(D184,LISTAS!$C$2:$G$59,5,0)</f>
        <v>Cultura Ciudadana</v>
      </c>
      <c r="I184" t="str">
        <f>VLOOKUP(D184,LISTAS!$C$2:$H$59,6,0)</f>
        <v>2019-2038</v>
      </c>
      <c r="J184" t="str">
        <f>VLOOKUP(D184,LISTAS!$C$2:$I$59,7,0)</f>
        <v>Cultura, recreación y deporte</v>
      </c>
      <c r="K184" s="10" t="s">
        <v>614</v>
      </c>
      <c r="L184" s="10" t="s">
        <v>422</v>
      </c>
      <c r="M184" s="145">
        <v>0.15</v>
      </c>
      <c r="N184" s="33" t="s">
        <v>422</v>
      </c>
      <c r="O184" s="33" t="s">
        <v>422</v>
      </c>
      <c r="P184" s="33" t="s">
        <v>422</v>
      </c>
      <c r="Q184" t="s">
        <v>83</v>
      </c>
      <c r="R184" t="s">
        <v>615</v>
      </c>
      <c r="S184" t="s">
        <v>616</v>
      </c>
      <c r="T184" t="s">
        <v>85</v>
      </c>
      <c r="U184" s="38" t="s">
        <v>617</v>
      </c>
      <c r="V184">
        <v>11</v>
      </c>
      <c r="W184" s="38" t="str">
        <f>VLOOKUP(V184,LISTAS!$M$2:$N$18,2,0)</f>
        <v>Ciudades y comunidades sostenibles</v>
      </c>
      <c r="X184" t="s">
        <v>432</v>
      </c>
      <c r="Y184" t="s">
        <v>428</v>
      </c>
      <c r="Z184" t="s">
        <v>97</v>
      </c>
      <c r="AA184" s="36">
        <v>0.06</v>
      </c>
      <c r="AB184">
        <v>7991</v>
      </c>
      <c r="AC184" t="s">
        <v>437</v>
      </c>
      <c r="AD184" s="38" t="s">
        <v>440</v>
      </c>
      <c r="AE184" s="74">
        <v>3665</v>
      </c>
      <c r="AF184" s="74">
        <v>3665</v>
      </c>
      <c r="AG184" s="39">
        <v>1</v>
      </c>
      <c r="AH184" t="s">
        <v>422</v>
      </c>
      <c r="AI184" s="46">
        <v>1596000000</v>
      </c>
      <c r="AJ184" s="69">
        <v>5000761659</v>
      </c>
      <c r="AK184" s="46">
        <v>4000000</v>
      </c>
      <c r="AL184" s="48">
        <v>1</v>
      </c>
      <c r="AM184" s="46">
        <v>4000000</v>
      </c>
      <c r="AN184" s="74">
        <v>3665</v>
      </c>
      <c r="AO184" s="74">
        <v>3665</v>
      </c>
      <c r="AP184" s="73" t="s">
        <v>620</v>
      </c>
    </row>
    <row r="185" spans="2:42" ht="25" customHeight="1">
      <c r="B185">
        <v>119</v>
      </c>
      <c r="C185" t="str">
        <f>VLOOKUP(B185,LISTAS!$A$2:$B$76,2,0)</f>
        <v>Secretaría Distrital de Cultura, Recreación y Deporte</v>
      </c>
      <c r="D185">
        <v>10</v>
      </c>
      <c r="E185">
        <f>VLOOKUP(D185,LISTAS!$C$2:$D$59,2,0)</f>
        <v>2019</v>
      </c>
      <c r="F185" t="str">
        <f>VLOOKUP(D185,LISTAS!$C$2:$E$59,3,0)</f>
        <v>DOCUMENTO CONPES D.C.</v>
      </c>
      <c r="G185" t="str">
        <f>VLOOKUP(D185,LISTAS!$C$2:$F$59,4,0)</f>
        <v xml:space="preserve">Política Pública de Cultura Ciudadana </v>
      </c>
      <c r="H185" t="str">
        <f>VLOOKUP(D185,LISTAS!$C$2:$G$59,5,0)</f>
        <v>Cultura Ciudadana</v>
      </c>
      <c r="I185" t="str">
        <f>VLOOKUP(D185,LISTAS!$C$2:$H$59,6,0)</f>
        <v>2019-2038</v>
      </c>
      <c r="J185" t="str">
        <f>VLOOKUP(D185,LISTAS!$C$2:$I$59,7,0)</f>
        <v>Cultura, recreación y deporte</v>
      </c>
      <c r="K185" s="10" t="s">
        <v>614</v>
      </c>
      <c r="L185" s="10" t="s">
        <v>422</v>
      </c>
      <c r="M185" s="145">
        <v>0.15</v>
      </c>
      <c r="N185" s="33" t="s">
        <v>422</v>
      </c>
      <c r="O185" s="33" t="s">
        <v>422</v>
      </c>
      <c r="P185" s="33" t="s">
        <v>422</v>
      </c>
      <c r="Q185" t="s">
        <v>83</v>
      </c>
      <c r="R185" t="s">
        <v>615</v>
      </c>
      <c r="S185" t="s">
        <v>616</v>
      </c>
      <c r="T185" t="s">
        <v>85</v>
      </c>
      <c r="U185" s="38" t="s">
        <v>617</v>
      </c>
      <c r="V185">
        <v>11</v>
      </c>
      <c r="W185" s="38" t="str">
        <f>VLOOKUP(V185,LISTAS!$M$2:$N$18,2,0)</f>
        <v>Ciudades y comunidades sostenibles</v>
      </c>
      <c r="X185" t="s">
        <v>432</v>
      </c>
      <c r="Y185" t="s">
        <v>428</v>
      </c>
      <c r="Z185" t="s">
        <v>97</v>
      </c>
      <c r="AA185" s="36">
        <v>0.06</v>
      </c>
      <c r="AB185">
        <v>7991</v>
      </c>
      <c r="AC185" t="s">
        <v>437</v>
      </c>
      <c r="AD185" s="38" t="s">
        <v>440</v>
      </c>
      <c r="AE185" s="74">
        <v>3665</v>
      </c>
      <c r="AF185" s="74">
        <v>3665</v>
      </c>
      <c r="AG185" s="39">
        <v>1</v>
      </c>
      <c r="AH185" t="s">
        <v>422</v>
      </c>
      <c r="AI185" s="46">
        <v>1596000000</v>
      </c>
      <c r="AJ185" s="69">
        <v>5000762560</v>
      </c>
      <c r="AK185" s="46">
        <v>4500000</v>
      </c>
      <c r="AL185" s="48">
        <v>1</v>
      </c>
      <c r="AM185" s="46">
        <v>4500000</v>
      </c>
      <c r="AN185" s="74">
        <v>3665</v>
      </c>
      <c r="AO185" s="74">
        <v>3665</v>
      </c>
      <c r="AP185" s="73" t="s">
        <v>621</v>
      </c>
    </row>
    <row r="186" spans="2:42" ht="25" customHeight="1">
      <c r="B186">
        <v>119</v>
      </c>
      <c r="C186" t="str">
        <f>VLOOKUP(B186,LISTAS!$A$2:$B$76,2,0)</f>
        <v>Secretaría Distrital de Cultura, Recreación y Deporte</v>
      </c>
      <c r="D186">
        <v>10</v>
      </c>
      <c r="E186">
        <f>VLOOKUP(D186,LISTAS!$C$2:$D$59,2,0)</f>
        <v>2019</v>
      </c>
      <c r="F186" t="str">
        <f>VLOOKUP(D186,LISTAS!$C$2:$E$59,3,0)</f>
        <v>DOCUMENTO CONPES D.C.</v>
      </c>
      <c r="G186" t="str">
        <f>VLOOKUP(D186,LISTAS!$C$2:$F$59,4,0)</f>
        <v xml:space="preserve">Política Pública de Cultura Ciudadana </v>
      </c>
      <c r="H186" t="str">
        <f>VLOOKUP(D186,LISTAS!$C$2:$G$59,5,0)</f>
        <v>Cultura Ciudadana</v>
      </c>
      <c r="I186" t="str">
        <f>VLOOKUP(D186,LISTAS!$C$2:$H$59,6,0)</f>
        <v>2019-2038</v>
      </c>
      <c r="J186" t="str">
        <f>VLOOKUP(D186,LISTAS!$C$2:$I$59,7,0)</f>
        <v>Cultura, recreación y deporte</v>
      </c>
      <c r="K186" s="10" t="s">
        <v>614</v>
      </c>
      <c r="L186" s="10" t="s">
        <v>422</v>
      </c>
      <c r="M186" s="145">
        <v>0.15</v>
      </c>
      <c r="N186" s="33" t="s">
        <v>422</v>
      </c>
      <c r="O186" s="33" t="s">
        <v>422</v>
      </c>
      <c r="P186" s="33" t="s">
        <v>422</v>
      </c>
      <c r="Q186" t="s">
        <v>83</v>
      </c>
      <c r="R186" t="s">
        <v>615</v>
      </c>
      <c r="S186" t="s">
        <v>616</v>
      </c>
      <c r="T186" t="s">
        <v>85</v>
      </c>
      <c r="U186" s="38" t="s">
        <v>617</v>
      </c>
      <c r="V186">
        <v>11</v>
      </c>
      <c r="W186" s="38" t="str">
        <f>VLOOKUP(V186,LISTAS!$M$2:$N$18,2,0)</f>
        <v>Ciudades y comunidades sostenibles</v>
      </c>
      <c r="X186" t="s">
        <v>432</v>
      </c>
      <c r="Y186" t="s">
        <v>428</v>
      </c>
      <c r="Z186" t="s">
        <v>97</v>
      </c>
      <c r="AA186" s="36">
        <v>0.06</v>
      </c>
      <c r="AB186">
        <v>7991</v>
      </c>
      <c r="AC186" t="s">
        <v>437</v>
      </c>
      <c r="AD186" s="38" t="s">
        <v>440</v>
      </c>
      <c r="AE186" s="74">
        <v>3665</v>
      </c>
      <c r="AF186" s="74">
        <v>3665</v>
      </c>
      <c r="AG186" s="39">
        <v>1</v>
      </c>
      <c r="AH186" t="s">
        <v>422</v>
      </c>
      <c r="AI186" s="46">
        <v>1596000000</v>
      </c>
      <c r="AJ186" s="69">
        <v>5000762564</v>
      </c>
      <c r="AK186" s="46">
        <v>4500000</v>
      </c>
      <c r="AL186" s="48">
        <v>1</v>
      </c>
      <c r="AM186" s="46">
        <v>4500000</v>
      </c>
      <c r="AN186" s="74">
        <v>3665</v>
      </c>
      <c r="AO186" s="74">
        <v>3665</v>
      </c>
      <c r="AP186" s="73" t="s">
        <v>621</v>
      </c>
    </row>
    <row r="187" spans="2:42" ht="25" customHeight="1">
      <c r="B187">
        <v>119</v>
      </c>
      <c r="C187" t="str">
        <f>VLOOKUP(B187,LISTAS!$A$2:$B$76,2,0)</f>
        <v>Secretaría Distrital de Cultura, Recreación y Deporte</v>
      </c>
      <c r="D187">
        <v>10</v>
      </c>
      <c r="E187">
        <f>VLOOKUP(D187,LISTAS!$C$2:$D$59,2,0)</f>
        <v>2019</v>
      </c>
      <c r="F187" t="str">
        <f>VLOOKUP(D187,LISTAS!$C$2:$E$59,3,0)</f>
        <v>DOCUMENTO CONPES D.C.</v>
      </c>
      <c r="G187" t="str">
        <f>VLOOKUP(D187,LISTAS!$C$2:$F$59,4,0)</f>
        <v xml:space="preserve">Política Pública de Cultura Ciudadana </v>
      </c>
      <c r="H187" t="str">
        <f>VLOOKUP(D187,LISTAS!$C$2:$G$59,5,0)</f>
        <v>Cultura Ciudadana</v>
      </c>
      <c r="I187" t="str">
        <f>VLOOKUP(D187,LISTAS!$C$2:$H$59,6,0)</f>
        <v>2019-2038</v>
      </c>
      <c r="J187" t="str">
        <f>VLOOKUP(D187,LISTAS!$C$2:$I$59,7,0)</f>
        <v>Cultura, recreación y deporte</v>
      </c>
      <c r="K187" s="10" t="s">
        <v>614</v>
      </c>
      <c r="L187" s="10" t="s">
        <v>422</v>
      </c>
      <c r="M187" s="145">
        <v>0.15</v>
      </c>
      <c r="N187" s="33" t="s">
        <v>422</v>
      </c>
      <c r="O187" s="33" t="s">
        <v>422</v>
      </c>
      <c r="P187" s="33" t="s">
        <v>422</v>
      </c>
      <c r="Q187" t="s">
        <v>83</v>
      </c>
      <c r="R187" t="s">
        <v>615</v>
      </c>
      <c r="S187" t="s">
        <v>616</v>
      </c>
      <c r="T187" t="s">
        <v>85</v>
      </c>
      <c r="U187" s="38" t="s">
        <v>617</v>
      </c>
      <c r="V187">
        <v>11</v>
      </c>
      <c r="W187" s="38" t="str">
        <f>VLOOKUP(V187,LISTAS!$M$2:$N$18,2,0)</f>
        <v>Ciudades y comunidades sostenibles</v>
      </c>
      <c r="X187" t="s">
        <v>432</v>
      </c>
      <c r="Y187" t="s">
        <v>428</v>
      </c>
      <c r="Z187" t="s">
        <v>97</v>
      </c>
      <c r="AA187" s="36">
        <v>0.06</v>
      </c>
      <c r="AB187">
        <v>7991</v>
      </c>
      <c r="AC187" t="s">
        <v>437</v>
      </c>
      <c r="AD187" s="38" t="s">
        <v>440</v>
      </c>
      <c r="AE187" s="74">
        <v>3665</v>
      </c>
      <c r="AF187" s="74">
        <v>3665</v>
      </c>
      <c r="AG187" s="39">
        <v>1</v>
      </c>
      <c r="AH187" t="s">
        <v>422</v>
      </c>
      <c r="AI187" s="46">
        <v>1596000000</v>
      </c>
      <c r="AJ187" s="69">
        <v>5000762565</v>
      </c>
      <c r="AK187" s="46">
        <v>4500000</v>
      </c>
      <c r="AL187" s="48">
        <v>1</v>
      </c>
      <c r="AM187" s="46">
        <v>4500000</v>
      </c>
      <c r="AN187" s="74">
        <v>3665</v>
      </c>
      <c r="AO187" s="74">
        <v>3665</v>
      </c>
      <c r="AP187" s="73" t="s">
        <v>621</v>
      </c>
    </row>
    <row r="188" spans="2:42" ht="25" customHeight="1">
      <c r="B188">
        <v>119</v>
      </c>
      <c r="C188" t="str">
        <f>VLOOKUP(B188,LISTAS!$A$2:$B$76,2,0)</f>
        <v>Secretaría Distrital de Cultura, Recreación y Deporte</v>
      </c>
      <c r="D188">
        <v>10</v>
      </c>
      <c r="E188">
        <f>VLOOKUP(D188,LISTAS!$C$2:$D$59,2,0)</f>
        <v>2019</v>
      </c>
      <c r="F188" t="str">
        <f>VLOOKUP(D188,LISTAS!$C$2:$E$59,3,0)</f>
        <v>DOCUMENTO CONPES D.C.</v>
      </c>
      <c r="G188" t="str">
        <f>VLOOKUP(D188,LISTAS!$C$2:$F$59,4,0)</f>
        <v xml:space="preserve">Política Pública de Cultura Ciudadana </v>
      </c>
      <c r="H188" t="str">
        <f>VLOOKUP(D188,LISTAS!$C$2:$G$59,5,0)</f>
        <v>Cultura Ciudadana</v>
      </c>
      <c r="I188" t="str">
        <f>VLOOKUP(D188,LISTAS!$C$2:$H$59,6,0)</f>
        <v>2019-2038</v>
      </c>
      <c r="J188" t="str">
        <f>VLOOKUP(D188,LISTAS!$C$2:$I$59,7,0)</f>
        <v>Cultura, recreación y deporte</v>
      </c>
      <c r="K188" s="10" t="s">
        <v>614</v>
      </c>
      <c r="L188" s="10" t="s">
        <v>422</v>
      </c>
      <c r="M188" s="145">
        <v>0.15</v>
      </c>
      <c r="N188" s="33" t="s">
        <v>422</v>
      </c>
      <c r="O188" s="33" t="s">
        <v>422</v>
      </c>
      <c r="P188" s="33" t="s">
        <v>422</v>
      </c>
      <c r="Q188" t="s">
        <v>83</v>
      </c>
      <c r="R188" t="s">
        <v>615</v>
      </c>
      <c r="S188" t="s">
        <v>616</v>
      </c>
      <c r="T188" t="s">
        <v>85</v>
      </c>
      <c r="U188" s="38" t="s">
        <v>617</v>
      </c>
      <c r="V188">
        <v>11</v>
      </c>
      <c r="W188" s="38" t="str">
        <f>VLOOKUP(V188,LISTAS!$M$2:$N$18,2,0)</f>
        <v>Ciudades y comunidades sostenibles</v>
      </c>
      <c r="X188" t="s">
        <v>432</v>
      </c>
      <c r="Y188" t="s">
        <v>428</v>
      </c>
      <c r="Z188" t="s">
        <v>97</v>
      </c>
      <c r="AA188" s="36">
        <v>0.06</v>
      </c>
      <c r="AB188">
        <v>7991</v>
      </c>
      <c r="AC188" t="s">
        <v>437</v>
      </c>
      <c r="AD188" s="38" t="s">
        <v>440</v>
      </c>
      <c r="AE188" s="74">
        <v>3665</v>
      </c>
      <c r="AF188" s="74">
        <v>3665</v>
      </c>
      <c r="AG188" s="39">
        <v>1</v>
      </c>
      <c r="AH188" t="s">
        <v>422</v>
      </c>
      <c r="AI188" s="46">
        <v>1596000000</v>
      </c>
      <c r="AJ188" s="69">
        <v>5000762570</v>
      </c>
      <c r="AK188" s="46">
        <v>4000000</v>
      </c>
      <c r="AL188" s="48">
        <v>1</v>
      </c>
      <c r="AM188" s="46">
        <v>4000000</v>
      </c>
      <c r="AN188" s="74">
        <v>3665</v>
      </c>
      <c r="AO188" s="74">
        <v>3665</v>
      </c>
      <c r="AP188" s="73" t="s">
        <v>622</v>
      </c>
    </row>
    <row r="189" spans="2:42" ht="25" customHeight="1">
      <c r="B189">
        <v>119</v>
      </c>
      <c r="C189" t="str">
        <f>VLOOKUP(B189,LISTAS!$A$2:$B$76,2,0)</f>
        <v>Secretaría Distrital de Cultura, Recreación y Deporte</v>
      </c>
      <c r="D189">
        <v>10</v>
      </c>
      <c r="E189">
        <f>VLOOKUP(D189,LISTAS!$C$2:$D$59,2,0)</f>
        <v>2019</v>
      </c>
      <c r="F189" t="str">
        <f>VLOOKUP(D189,LISTAS!$C$2:$E$59,3,0)</f>
        <v>DOCUMENTO CONPES D.C.</v>
      </c>
      <c r="G189" t="str">
        <f>VLOOKUP(D189,LISTAS!$C$2:$F$59,4,0)</f>
        <v xml:space="preserve">Política Pública de Cultura Ciudadana </v>
      </c>
      <c r="H189" t="str">
        <f>VLOOKUP(D189,LISTAS!$C$2:$G$59,5,0)</f>
        <v>Cultura Ciudadana</v>
      </c>
      <c r="I189" t="str">
        <f>VLOOKUP(D189,LISTAS!$C$2:$H$59,6,0)</f>
        <v>2019-2038</v>
      </c>
      <c r="J189" t="str">
        <f>VLOOKUP(D189,LISTAS!$C$2:$I$59,7,0)</f>
        <v>Cultura, recreación y deporte</v>
      </c>
      <c r="K189" s="10" t="s">
        <v>614</v>
      </c>
      <c r="L189" s="10" t="s">
        <v>422</v>
      </c>
      <c r="M189" s="145">
        <v>0.15</v>
      </c>
      <c r="N189" s="33" t="s">
        <v>422</v>
      </c>
      <c r="O189" s="33" t="s">
        <v>422</v>
      </c>
      <c r="P189" s="33" t="s">
        <v>422</v>
      </c>
      <c r="Q189" t="s">
        <v>83</v>
      </c>
      <c r="R189" t="s">
        <v>615</v>
      </c>
      <c r="S189" t="s">
        <v>616</v>
      </c>
      <c r="T189" t="s">
        <v>85</v>
      </c>
      <c r="U189" s="38" t="s">
        <v>617</v>
      </c>
      <c r="V189">
        <v>11</v>
      </c>
      <c r="W189" s="38" t="str">
        <f>VLOOKUP(V189,LISTAS!$M$2:$N$18,2,0)</f>
        <v>Ciudades y comunidades sostenibles</v>
      </c>
      <c r="X189" t="s">
        <v>432</v>
      </c>
      <c r="Y189" t="s">
        <v>428</v>
      </c>
      <c r="Z189" t="s">
        <v>97</v>
      </c>
      <c r="AA189" s="36">
        <v>0.06</v>
      </c>
      <c r="AB189">
        <v>7991</v>
      </c>
      <c r="AC189" t="s">
        <v>437</v>
      </c>
      <c r="AD189" s="38" t="s">
        <v>440</v>
      </c>
      <c r="AE189" s="74">
        <v>3665</v>
      </c>
      <c r="AF189" s="74">
        <v>3665</v>
      </c>
      <c r="AG189" s="39">
        <v>1</v>
      </c>
      <c r="AH189" t="s">
        <v>422</v>
      </c>
      <c r="AI189" s="46">
        <v>1596000000</v>
      </c>
      <c r="AJ189" s="69">
        <v>5000762573</v>
      </c>
      <c r="AK189" s="46">
        <v>4000000</v>
      </c>
      <c r="AL189" s="48">
        <v>1</v>
      </c>
      <c r="AM189" s="46">
        <v>4000000</v>
      </c>
      <c r="AN189" s="74">
        <v>3665</v>
      </c>
      <c r="AO189" s="74">
        <v>3665</v>
      </c>
      <c r="AP189" s="73" t="s">
        <v>622</v>
      </c>
    </row>
    <row r="190" spans="2:42" ht="25" customHeight="1">
      <c r="B190">
        <v>119</v>
      </c>
      <c r="C190" t="str">
        <f>VLOOKUP(B190,LISTAS!$A$2:$B$76,2,0)</f>
        <v>Secretaría Distrital de Cultura, Recreación y Deporte</v>
      </c>
      <c r="D190">
        <v>10</v>
      </c>
      <c r="E190">
        <f>VLOOKUP(D190,LISTAS!$C$2:$D$59,2,0)</f>
        <v>2019</v>
      </c>
      <c r="F190" t="str">
        <f>VLOOKUP(D190,LISTAS!$C$2:$E$59,3,0)</f>
        <v>DOCUMENTO CONPES D.C.</v>
      </c>
      <c r="G190" t="str">
        <f>VLOOKUP(D190,LISTAS!$C$2:$F$59,4,0)</f>
        <v xml:space="preserve">Política Pública de Cultura Ciudadana </v>
      </c>
      <c r="H190" t="str">
        <f>VLOOKUP(D190,LISTAS!$C$2:$G$59,5,0)</f>
        <v>Cultura Ciudadana</v>
      </c>
      <c r="I190" t="str">
        <f>VLOOKUP(D190,LISTAS!$C$2:$H$59,6,0)</f>
        <v>2019-2038</v>
      </c>
      <c r="J190" t="str">
        <f>VLOOKUP(D190,LISTAS!$C$2:$I$59,7,0)</f>
        <v>Cultura, recreación y deporte</v>
      </c>
      <c r="K190" s="10" t="s">
        <v>614</v>
      </c>
      <c r="L190" s="10" t="s">
        <v>422</v>
      </c>
      <c r="M190" s="145">
        <v>0.15</v>
      </c>
      <c r="N190" s="33" t="s">
        <v>422</v>
      </c>
      <c r="O190" s="33" t="s">
        <v>422</v>
      </c>
      <c r="P190" s="33" t="s">
        <v>422</v>
      </c>
      <c r="Q190" t="s">
        <v>83</v>
      </c>
      <c r="R190" t="s">
        <v>615</v>
      </c>
      <c r="S190" t="s">
        <v>616</v>
      </c>
      <c r="T190" t="s">
        <v>85</v>
      </c>
      <c r="U190" s="38" t="s">
        <v>617</v>
      </c>
      <c r="V190">
        <v>11</v>
      </c>
      <c r="W190" s="38" t="str">
        <f>VLOOKUP(V190,LISTAS!$M$2:$N$18,2,0)</f>
        <v>Ciudades y comunidades sostenibles</v>
      </c>
      <c r="X190" t="s">
        <v>432</v>
      </c>
      <c r="Y190" t="s">
        <v>428</v>
      </c>
      <c r="Z190" t="s">
        <v>97</v>
      </c>
      <c r="AA190" s="36">
        <v>0.06</v>
      </c>
      <c r="AB190">
        <v>7991</v>
      </c>
      <c r="AC190" t="s">
        <v>437</v>
      </c>
      <c r="AD190" s="38" t="s">
        <v>440</v>
      </c>
      <c r="AE190" s="74">
        <v>3665</v>
      </c>
      <c r="AF190" s="74">
        <v>3665</v>
      </c>
      <c r="AG190" s="39">
        <v>1</v>
      </c>
      <c r="AH190" t="s">
        <v>422</v>
      </c>
      <c r="AI190" s="46">
        <v>1596000000</v>
      </c>
      <c r="AJ190" s="69">
        <v>5000762576</v>
      </c>
      <c r="AK190" s="46">
        <v>4000000</v>
      </c>
      <c r="AL190" s="48">
        <v>1</v>
      </c>
      <c r="AM190" s="46">
        <v>4000000</v>
      </c>
      <c r="AN190" s="74">
        <v>3665</v>
      </c>
      <c r="AO190" s="74">
        <v>3665</v>
      </c>
      <c r="AP190" s="73" t="s">
        <v>622</v>
      </c>
    </row>
    <row r="191" spans="2:42" ht="25" customHeight="1">
      <c r="B191">
        <v>119</v>
      </c>
      <c r="C191" t="str">
        <f>VLOOKUP(B191,LISTAS!$A$2:$B$76,2,0)</f>
        <v>Secretaría Distrital de Cultura, Recreación y Deporte</v>
      </c>
      <c r="D191">
        <v>10</v>
      </c>
      <c r="E191">
        <f>VLOOKUP(D191,LISTAS!$C$2:$D$59,2,0)</f>
        <v>2019</v>
      </c>
      <c r="F191" t="str">
        <f>VLOOKUP(D191,LISTAS!$C$2:$E$59,3,0)</f>
        <v>DOCUMENTO CONPES D.C.</v>
      </c>
      <c r="G191" t="str">
        <f>VLOOKUP(D191,LISTAS!$C$2:$F$59,4,0)</f>
        <v xml:space="preserve">Política Pública de Cultura Ciudadana </v>
      </c>
      <c r="H191" t="str">
        <f>VLOOKUP(D191,LISTAS!$C$2:$G$59,5,0)</f>
        <v>Cultura Ciudadana</v>
      </c>
      <c r="I191" t="str">
        <f>VLOOKUP(D191,LISTAS!$C$2:$H$59,6,0)</f>
        <v>2019-2038</v>
      </c>
      <c r="J191" t="str">
        <f>VLOOKUP(D191,LISTAS!$C$2:$I$59,7,0)</f>
        <v>Cultura, recreación y deporte</v>
      </c>
      <c r="K191" s="10" t="s">
        <v>614</v>
      </c>
      <c r="L191" s="10" t="s">
        <v>422</v>
      </c>
      <c r="M191" s="145">
        <v>0.15</v>
      </c>
      <c r="N191" s="33" t="s">
        <v>422</v>
      </c>
      <c r="O191" s="33" t="s">
        <v>422</v>
      </c>
      <c r="P191" s="33" t="s">
        <v>422</v>
      </c>
      <c r="Q191" t="s">
        <v>83</v>
      </c>
      <c r="R191" t="s">
        <v>615</v>
      </c>
      <c r="S191" t="s">
        <v>616</v>
      </c>
      <c r="T191" t="s">
        <v>85</v>
      </c>
      <c r="U191" s="38" t="s">
        <v>617</v>
      </c>
      <c r="V191">
        <v>11</v>
      </c>
      <c r="W191" s="38" t="str">
        <f>VLOOKUP(V191,LISTAS!$M$2:$N$18,2,0)</f>
        <v>Ciudades y comunidades sostenibles</v>
      </c>
      <c r="X191" t="s">
        <v>432</v>
      </c>
      <c r="Y191" t="s">
        <v>428</v>
      </c>
      <c r="Z191" t="s">
        <v>97</v>
      </c>
      <c r="AA191" s="36">
        <v>0.06</v>
      </c>
      <c r="AB191">
        <v>7991</v>
      </c>
      <c r="AC191" t="s">
        <v>437</v>
      </c>
      <c r="AD191" s="38" t="s">
        <v>440</v>
      </c>
      <c r="AE191" s="74">
        <v>3665</v>
      </c>
      <c r="AF191" s="74">
        <v>3665</v>
      </c>
      <c r="AG191" s="39">
        <v>1</v>
      </c>
      <c r="AH191" t="s">
        <v>422</v>
      </c>
      <c r="AI191" s="46">
        <v>1596000000</v>
      </c>
      <c r="AJ191" s="69">
        <v>5000769318</v>
      </c>
      <c r="AK191" s="46">
        <v>20000000</v>
      </c>
      <c r="AL191" s="48">
        <v>1</v>
      </c>
      <c r="AM191" s="46">
        <v>20000000</v>
      </c>
      <c r="AN191" s="74">
        <v>3665</v>
      </c>
      <c r="AO191" s="74">
        <v>3665</v>
      </c>
      <c r="AP191" s="73" t="s">
        <v>623</v>
      </c>
    </row>
    <row r="192" spans="2:42" ht="25" customHeight="1">
      <c r="B192">
        <v>119</v>
      </c>
      <c r="C192" t="str">
        <f>VLOOKUP(B192,LISTAS!$A$2:$B$76,2,0)</f>
        <v>Secretaría Distrital de Cultura, Recreación y Deporte</v>
      </c>
      <c r="D192">
        <v>10</v>
      </c>
      <c r="E192">
        <f>VLOOKUP(D192,LISTAS!$C$2:$D$59,2,0)</f>
        <v>2019</v>
      </c>
      <c r="F192" t="str">
        <f>VLOOKUP(D192,LISTAS!$C$2:$E$59,3,0)</f>
        <v>DOCUMENTO CONPES D.C.</v>
      </c>
      <c r="G192" t="str">
        <f>VLOOKUP(D192,LISTAS!$C$2:$F$59,4,0)</f>
        <v xml:space="preserve">Política Pública de Cultura Ciudadana </v>
      </c>
      <c r="H192" t="str">
        <f>VLOOKUP(D192,LISTAS!$C$2:$G$59,5,0)</f>
        <v>Cultura Ciudadana</v>
      </c>
      <c r="I192" t="str">
        <f>VLOOKUP(D192,LISTAS!$C$2:$H$59,6,0)</f>
        <v>2019-2038</v>
      </c>
      <c r="J192" t="str">
        <f>VLOOKUP(D192,LISTAS!$C$2:$I$59,7,0)</f>
        <v>Cultura, recreación y deporte</v>
      </c>
      <c r="K192" s="10" t="s">
        <v>614</v>
      </c>
      <c r="L192" s="10" t="s">
        <v>422</v>
      </c>
      <c r="M192" s="145">
        <v>0.15</v>
      </c>
      <c r="N192" s="33" t="s">
        <v>422</v>
      </c>
      <c r="O192" s="33" t="s">
        <v>422</v>
      </c>
      <c r="P192" s="33" t="s">
        <v>422</v>
      </c>
      <c r="Q192" t="s">
        <v>83</v>
      </c>
      <c r="R192" t="s">
        <v>615</v>
      </c>
      <c r="S192" t="s">
        <v>616</v>
      </c>
      <c r="T192" t="s">
        <v>85</v>
      </c>
      <c r="U192" s="38" t="s">
        <v>617</v>
      </c>
      <c r="V192">
        <v>11</v>
      </c>
      <c r="W192" s="38" t="str">
        <f>VLOOKUP(V192,LISTAS!$M$2:$N$18,2,0)</f>
        <v>Ciudades y comunidades sostenibles</v>
      </c>
      <c r="X192" t="s">
        <v>432</v>
      </c>
      <c r="Y192" t="s">
        <v>428</v>
      </c>
      <c r="Z192" t="s">
        <v>97</v>
      </c>
      <c r="AA192" s="36">
        <v>0.06</v>
      </c>
      <c r="AB192">
        <v>7991</v>
      </c>
      <c r="AC192" t="s">
        <v>437</v>
      </c>
      <c r="AD192" s="38" t="s">
        <v>440</v>
      </c>
      <c r="AE192" s="74">
        <v>3665</v>
      </c>
      <c r="AF192" s="74">
        <v>3665</v>
      </c>
      <c r="AG192" s="39">
        <v>1</v>
      </c>
      <c r="AH192" t="s">
        <v>422</v>
      </c>
      <c r="AI192" s="46">
        <v>1596000000</v>
      </c>
      <c r="AJ192" s="69">
        <v>5000769320</v>
      </c>
      <c r="AK192" s="46">
        <v>8000000</v>
      </c>
      <c r="AL192" s="48">
        <v>1</v>
      </c>
      <c r="AM192" s="46">
        <v>8000000</v>
      </c>
      <c r="AN192" s="74">
        <v>3665</v>
      </c>
      <c r="AO192" s="74">
        <v>3665</v>
      </c>
      <c r="AP192" s="73" t="s">
        <v>624</v>
      </c>
    </row>
    <row r="193" spans="2:42" ht="25" customHeight="1">
      <c r="B193">
        <v>119</v>
      </c>
      <c r="C193" t="str">
        <f>VLOOKUP(B193,LISTAS!$A$2:$B$76,2,0)</f>
        <v>Secretaría Distrital de Cultura, Recreación y Deporte</v>
      </c>
      <c r="D193">
        <v>10</v>
      </c>
      <c r="E193">
        <f>VLOOKUP(D193,LISTAS!$C$2:$D$59,2,0)</f>
        <v>2019</v>
      </c>
      <c r="F193" t="str">
        <f>VLOOKUP(D193,LISTAS!$C$2:$E$59,3,0)</f>
        <v>DOCUMENTO CONPES D.C.</v>
      </c>
      <c r="G193" t="str">
        <f>VLOOKUP(D193,LISTAS!$C$2:$F$59,4,0)</f>
        <v xml:space="preserve">Política Pública de Cultura Ciudadana </v>
      </c>
      <c r="H193" t="str">
        <f>VLOOKUP(D193,LISTAS!$C$2:$G$59,5,0)</f>
        <v>Cultura Ciudadana</v>
      </c>
      <c r="I193" t="str">
        <f>VLOOKUP(D193,LISTAS!$C$2:$H$59,6,0)</f>
        <v>2019-2038</v>
      </c>
      <c r="J193" t="str">
        <f>VLOOKUP(D193,LISTAS!$C$2:$I$59,7,0)</f>
        <v>Cultura, recreación y deporte</v>
      </c>
      <c r="K193" s="10" t="s">
        <v>614</v>
      </c>
      <c r="L193" s="10" t="s">
        <v>422</v>
      </c>
      <c r="M193" s="145">
        <v>0.15</v>
      </c>
      <c r="N193" s="33" t="s">
        <v>422</v>
      </c>
      <c r="O193" s="33" t="s">
        <v>422</v>
      </c>
      <c r="P193" s="33" t="s">
        <v>422</v>
      </c>
      <c r="Q193" t="s">
        <v>83</v>
      </c>
      <c r="R193" t="s">
        <v>615</v>
      </c>
      <c r="S193" t="s">
        <v>616</v>
      </c>
      <c r="T193" t="s">
        <v>85</v>
      </c>
      <c r="U193" s="38" t="s">
        <v>617</v>
      </c>
      <c r="V193">
        <v>11</v>
      </c>
      <c r="W193" s="38" t="str">
        <f>VLOOKUP(V193,LISTAS!$M$2:$N$18,2,0)</f>
        <v>Ciudades y comunidades sostenibles</v>
      </c>
      <c r="X193" t="s">
        <v>432</v>
      </c>
      <c r="Y193" t="s">
        <v>428</v>
      </c>
      <c r="Z193" t="s">
        <v>97</v>
      </c>
      <c r="AA193" s="36">
        <v>0.06</v>
      </c>
      <c r="AB193">
        <v>7991</v>
      </c>
      <c r="AC193" t="s">
        <v>437</v>
      </c>
      <c r="AD193" s="38" t="s">
        <v>440</v>
      </c>
      <c r="AE193" s="74">
        <v>3665</v>
      </c>
      <c r="AF193" s="74">
        <v>3665</v>
      </c>
      <c r="AG193" s="39">
        <v>1</v>
      </c>
      <c r="AH193" t="s">
        <v>422</v>
      </c>
      <c r="AI193" s="46">
        <v>1596000000</v>
      </c>
      <c r="AJ193" s="69">
        <v>5000769321</v>
      </c>
      <c r="AK193" s="46">
        <v>6000000</v>
      </c>
      <c r="AL193" s="48">
        <v>1</v>
      </c>
      <c r="AM193" s="46">
        <v>6000000</v>
      </c>
      <c r="AN193" s="74">
        <v>3665</v>
      </c>
      <c r="AO193" s="74">
        <v>3665</v>
      </c>
      <c r="AP193" s="73" t="s">
        <v>625</v>
      </c>
    </row>
    <row r="194" spans="2:42" ht="25" customHeight="1">
      <c r="B194">
        <v>119</v>
      </c>
      <c r="C194" t="str">
        <f>VLOOKUP(B194,LISTAS!$A$2:$B$76,2,0)</f>
        <v>Secretaría Distrital de Cultura, Recreación y Deporte</v>
      </c>
      <c r="D194">
        <v>10</v>
      </c>
      <c r="E194">
        <f>VLOOKUP(D194,LISTAS!$C$2:$D$59,2,0)</f>
        <v>2019</v>
      </c>
      <c r="F194" t="str">
        <f>VLOOKUP(D194,LISTAS!$C$2:$E$59,3,0)</f>
        <v>DOCUMENTO CONPES D.C.</v>
      </c>
      <c r="G194" t="str">
        <f>VLOOKUP(D194,LISTAS!$C$2:$F$59,4,0)</f>
        <v xml:space="preserve">Política Pública de Cultura Ciudadana </v>
      </c>
      <c r="H194" t="str">
        <f>VLOOKUP(D194,LISTAS!$C$2:$G$59,5,0)</f>
        <v>Cultura Ciudadana</v>
      </c>
      <c r="I194" t="str">
        <f>VLOOKUP(D194,LISTAS!$C$2:$H$59,6,0)</f>
        <v>2019-2038</v>
      </c>
      <c r="J194" t="str">
        <f>VLOOKUP(D194,LISTAS!$C$2:$I$59,7,0)</f>
        <v>Cultura, recreación y deporte</v>
      </c>
      <c r="K194" s="10" t="s">
        <v>614</v>
      </c>
      <c r="L194" s="10" t="s">
        <v>422</v>
      </c>
      <c r="M194" s="145">
        <v>0.15</v>
      </c>
      <c r="N194" s="33" t="s">
        <v>422</v>
      </c>
      <c r="O194" s="33" t="s">
        <v>422</v>
      </c>
      <c r="P194" s="33" t="s">
        <v>422</v>
      </c>
      <c r="Q194" t="s">
        <v>83</v>
      </c>
      <c r="R194" t="s">
        <v>615</v>
      </c>
      <c r="S194" t="s">
        <v>616</v>
      </c>
      <c r="T194" t="s">
        <v>85</v>
      </c>
      <c r="U194" s="38" t="s">
        <v>617</v>
      </c>
      <c r="V194">
        <v>11</v>
      </c>
      <c r="W194" s="38" t="str">
        <f>VLOOKUP(V194,LISTAS!$M$2:$N$18,2,0)</f>
        <v>Ciudades y comunidades sostenibles</v>
      </c>
      <c r="X194" t="s">
        <v>432</v>
      </c>
      <c r="Y194" t="s">
        <v>428</v>
      </c>
      <c r="Z194" t="s">
        <v>97</v>
      </c>
      <c r="AA194" s="36">
        <v>0.06</v>
      </c>
      <c r="AB194">
        <v>7991</v>
      </c>
      <c r="AC194" t="s">
        <v>437</v>
      </c>
      <c r="AD194" s="38" t="s">
        <v>440</v>
      </c>
      <c r="AE194" s="74">
        <v>3665</v>
      </c>
      <c r="AF194" s="74">
        <v>3665</v>
      </c>
      <c r="AG194" s="39">
        <v>1</v>
      </c>
      <c r="AH194" t="s">
        <v>422</v>
      </c>
      <c r="AI194" s="46">
        <v>1596000000</v>
      </c>
      <c r="AJ194" s="69">
        <v>5000769322</v>
      </c>
      <c r="AK194" s="46">
        <v>2000000</v>
      </c>
      <c r="AL194" s="48">
        <v>1</v>
      </c>
      <c r="AM194" s="46">
        <v>2000000</v>
      </c>
      <c r="AN194" s="74">
        <v>3665</v>
      </c>
      <c r="AO194" s="74">
        <v>3665</v>
      </c>
      <c r="AP194" s="73" t="s">
        <v>626</v>
      </c>
    </row>
    <row r="195" spans="2:42" ht="25" customHeight="1">
      <c r="B195">
        <v>119</v>
      </c>
      <c r="C195" t="str">
        <f>VLOOKUP(B195,LISTAS!$A$2:$B$76,2,0)</f>
        <v>Secretaría Distrital de Cultura, Recreación y Deporte</v>
      </c>
      <c r="D195">
        <v>10</v>
      </c>
      <c r="E195">
        <f>VLOOKUP(D195,LISTAS!$C$2:$D$59,2,0)</f>
        <v>2019</v>
      </c>
      <c r="F195" t="str">
        <f>VLOOKUP(D195,LISTAS!$C$2:$E$59,3,0)</f>
        <v>DOCUMENTO CONPES D.C.</v>
      </c>
      <c r="G195" t="str">
        <f>VLOOKUP(D195,LISTAS!$C$2:$F$59,4,0)</f>
        <v xml:space="preserve">Política Pública de Cultura Ciudadana </v>
      </c>
      <c r="H195" t="str">
        <f>VLOOKUP(D195,LISTAS!$C$2:$G$59,5,0)</f>
        <v>Cultura Ciudadana</v>
      </c>
      <c r="I195" t="str">
        <f>VLOOKUP(D195,LISTAS!$C$2:$H$59,6,0)</f>
        <v>2019-2038</v>
      </c>
      <c r="J195" t="str">
        <f>VLOOKUP(D195,LISTAS!$C$2:$I$59,7,0)</f>
        <v>Cultura, recreación y deporte</v>
      </c>
      <c r="K195" s="10" t="s">
        <v>614</v>
      </c>
      <c r="L195" s="10" t="s">
        <v>422</v>
      </c>
      <c r="M195" s="145">
        <v>0.15</v>
      </c>
      <c r="N195" s="33" t="s">
        <v>422</v>
      </c>
      <c r="O195" s="33" t="s">
        <v>422</v>
      </c>
      <c r="P195" s="33" t="s">
        <v>422</v>
      </c>
      <c r="Q195" t="s">
        <v>83</v>
      </c>
      <c r="R195" t="s">
        <v>615</v>
      </c>
      <c r="S195" t="s">
        <v>616</v>
      </c>
      <c r="T195" t="s">
        <v>85</v>
      </c>
      <c r="U195" s="38" t="s">
        <v>617</v>
      </c>
      <c r="V195">
        <v>11</v>
      </c>
      <c r="W195" s="38" t="str">
        <f>VLOOKUP(V195,LISTAS!$M$2:$N$18,2,0)</f>
        <v>Ciudades y comunidades sostenibles</v>
      </c>
      <c r="X195" t="s">
        <v>432</v>
      </c>
      <c r="Y195" t="s">
        <v>428</v>
      </c>
      <c r="Z195" t="s">
        <v>97</v>
      </c>
      <c r="AA195" s="36">
        <v>0.06</v>
      </c>
      <c r="AB195">
        <v>7991</v>
      </c>
      <c r="AC195" t="s">
        <v>437</v>
      </c>
      <c r="AD195" s="38" t="s">
        <v>440</v>
      </c>
      <c r="AE195" s="74">
        <v>3665</v>
      </c>
      <c r="AF195" s="74">
        <v>3665</v>
      </c>
      <c r="AG195" s="39">
        <v>1</v>
      </c>
      <c r="AH195" t="s">
        <v>422</v>
      </c>
      <c r="AI195" s="46">
        <v>1596000000</v>
      </c>
      <c r="AJ195" s="69">
        <v>5000769323</v>
      </c>
      <c r="AK195" s="46">
        <v>8000000</v>
      </c>
      <c r="AL195" s="48">
        <v>1</v>
      </c>
      <c r="AM195" s="46">
        <v>8000000</v>
      </c>
      <c r="AN195" s="74">
        <v>3665</v>
      </c>
      <c r="AO195" s="74">
        <v>3665</v>
      </c>
      <c r="AP195" s="73" t="s">
        <v>624</v>
      </c>
    </row>
    <row r="196" spans="2:42" ht="25" customHeight="1">
      <c r="B196">
        <v>119</v>
      </c>
      <c r="C196" t="str">
        <f>VLOOKUP(B196,LISTAS!$A$2:$B$76,2,0)</f>
        <v>Secretaría Distrital de Cultura, Recreación y Deporte</v>
      </c>
      <c r="D196">
        <v>10</v>
      </c>
      <c r="E196">
        <f>VLOOKUP(D196,LISTAS!$C$2:$D$59,2,0)</f>
        <v>2019</v>
      </c>
      <c r="F196" t="str">
        <f>VLOOKUP(D196,LISTAS!$C$2:$E$59,3,0)</f>
        <v>DOCUMENTO CONPES D.C.</v>
      </c>
      <c r="G196" t="str">
        <f>VLOOKUP(D196,LISTAS!$C$2:$F$59,4,0)</f>
        <v xml:space="preserve">Política Pública de Cultura Ciudadana </v>
      </c>
      <c r="H196" t="str">
        <f>VLOOKUP(D196,LISTAS!$C$2:$G$59,5,0)</f>
        <v>Cultura Ciudadana</v>
      </c>
      <c r="I196" t="str">
        <f>VLOOKUP(D196,LISTAS!$C$2:$H$59,6,0)</f>
        <v>2019-2038</v>
      </c>
      <c r="J196" t="str">
        <f>VLOOKUP(D196,LISTAS!$C$2:$I$59,7,0)</f>
        <v>Cultura, recreación y deporte</v>
      </c>
      <c r="K196" s="10" t="s">
        <v>614</v>
      </c>
      <c r="L196" s="10" t="s">
        <v>422</v>
      </c>
      <c r="M196" s="145">
        <v>0.15</v>
      </c>
      <c r="N196" s="33" t="s">
        <v>422</v>
      </c>
      <c r="O196" s="33" t="s">
        <v>422</v>
      </c>
      <c r="P196" s="33" t="s">
        <v>422</v>
      </c>
      <c r="Q196" t="s">
        <v>83</v>
      </c>
      <c r="R196" t="s">
        <v>615</v>
      </c>
      <c r="S196" t="s">
        <v>616</v>
      </c>
      <c r="T196" t="s">
        <v>85</v>
      </c>
      <c r="U196" s="38" t="s">
        <v>617</v>
      </c>
      <c r="V196">
        <v>11</v>
      </c>
      <c r="W196" s="38" t="str">
        <f>VLOOKUP(V196,LISTAS!$M$2:$N$18,2,0)</f>
        <v>Ciudades y comunidades sostenibles</v>
      </c>
      <c r="X196" t="s">
        <v>432</v>
      </c>
      <c r="Y196" t="s">
        <v>428</v>
      </c>
      <c r="Z196" t="s">
        <v>97</v>
      </c>
      <c r="AA196" s="36">
        <v>0.06</v>
      </c>
      <c r="AB196">
        <v>7991</v>
      </c>
      <c r="AC196" t="s">
        <v>437</v>
      </c>
      <c r="AD196" s="38" t="s">
        <v>440</v>
      </c>
      <c r="AE196" s="74">
        <v>3665</v>
      </c>
      <c r="AF196" s="74">
        <v>3665</v>
      </c>
      <c r="AG196" s="39">
        <v>1</v>
      </c>
      <c r="AH196" t="s">
        <v>422</v>
      </c>
      <c r="AI196" s="46">
        <v>1596000000</v>
      </c>
      <c r="AJ196" s="69">
        <v>5000769325</v>
      </c>
      <c r="AK196" s="46">
        <v>6000000</v>
      </c>
      <c r="AL196" s="48">
        <v>1</v>
      </c>
      <c r="AM196" s="46">
        <v>6000000</v>
      </c>
      <c r="AN196" s="74">
        <v>3665</v>
      </c>
      <c r="AO196" s="74">
        <v>3665</v>
      </c>
      <c r="AP196" s="73" t="s">
        <v>625</v>
      </c>
    </row>
    <row r="197" spans="2:42" ht="25" customHeight="1">
      <c r="B197">
        <v>119</v>
      </c>
      <c r="C197" t="str">
        <f>VLOOKUP(B197,LISTAS!$A$2:$B$76,2,0)</f>
        <v>Secretaría Distrital de Cultura, Recreación y Deporte</v>
      </c>
      <c r="D197">
        <v>10</v>
      </c>
      <c r="E197">
        <f>VLOOKUP(D197,LISTAS!$C$2:$D$59,2,0)</f>
        <v>2019</v>
      </c>
      <c r="F197" t="str">
        <f>VLOOKUP(D197,LISTAS!$C$2:$E$59,3,0)</f>
        <v>DOCUMENTO CONPES D.C.</v>
      </c>
      <c r="G197" t="str">
        <f>VLOOKUP(D197,LISTAS!$C$2:$F$59,4,0)</f>
        <v xml:space="preserve">Política Pública de Cultura Ciudadana </v>
      </c>
      <c r="H197" t="str">
        <f>VLOOKUP(D197,LISTAS!$C$2:$G$59,5,0)</f>
        <v>Cultura Ciudadana</v>
      </c>
      <c r="I197" t="str">
        <f>VLOOKUP(D197,LISTAS!$C$2:$H$59,6,0)</f>
        <v>2019-2038</v>
      </c>
      <c r="J197" t="str">
        <f>VLOOKUP(D197,LISTAS!$C$2:$I$59,7,0)</f>
        <v>Cultura, recreación y deporte</v>
      </c>
      <c r="K197" s="10" t="s">
        <v>614</v>
      </c>
      <c r="L197" s="10" t="s">
        <v>422</v>
      </c>
      <c r="M197" s="145">
        <v>0.15</v>
      </c>
      <c r="N197" s="33" t="s">
        <v>422</v>
      </c>
      <c r="O197" s="33" t="s">
        <v>422</v>
      </c>
      <c r="P197" s="33" t="s">
        <v>422</v>
      </c>
      <c r="Q197" t="s">
        <v>83</v>
      </c>
      <c r="R197" t="s">
        <v>615</v>
      </c>
      <c r="S197" t="s">
        <v>616</v>
      </c>
      <c r="T197" t="s">
        <v>85</v>
      </c>
      <c r="U197" s="38" t="s">
        <v>617</v>
      </c>
      <c r="V197">
        <v>11</v>
      </c>
      <c r="W197" s="38" t="str">
        <f>VLOOKUP(V197,LISTAS!$M$2:$N$18,2,0)</f>
        <v>Ciudades y comunidades sostenibles</v>
      </c>
      <c r="X197" t="s">
        <v>432</v>
      </c>
      <c r="Y197" t="s">
        <v>428</v>
      </c>
      <c r="Z197" t="s">
        <v>97</v>
      </c>
      <c r="AA197" s="36">
        <v>0.06</v>
      </c>
      <c r="AB197">
        <v>7991</v>
      </c>
      <c r="AC197" t="s">
        <v>437</v>
      </c>
      <c r="AD197" s="38" t="s">
        <v>440</v>
      </c>
      <c r="AE197" s="74">
        <v>3665</v>
      </c>
      <c r="AF197" s="74">
        <v>3665</v>
      </c>
      <c r="AG197" s="39">
        <v>1</v>
      </c>
      <c r="AH197" t="s">
        <v>422</v>
      </c>
      <c r="AI197" s="46">
        <v>1596000000</v>
      </c>
      <c r="AJ197" s="69">
        <v>5000769326</v>
      </c>
      <c r="AK197" s="46">
        <v>2000000</v>
      </c>
      <c r="AL197" s="48">
        <v>1</v>
      </c>
      <c r="AM197" s="46">
        <v>2000000</v>
      </c>
      <c r="AN197" s="74">
        <v>3665</v>
      </c>
      <c r="AO197" s="74">
        <v>3665</v>
      </c>
      <c r="AP197" s="73" t="s">
        <v>626</v>
      </c>
    </row>
    <row r="198" spans="2:42" ht="25" customHeight="1">
      <c r="B198">
        <v>119</v>
      </c>
      <c r="C198" t="str">
        <f>VLOOKUP(B198,LISTAS!$A$2:$B$76,2,0)</f>
        <v>Secretaría Distrital de Cultura, Recreación y Deporte</v>
      </c>
      <c r="D198">
        <v>10</v>
      </c>
      <c r="E198">
        <f>VLOOKUP(D198,LISTAS!$C$2:$D$59,2,0)</f>
        <v>2019</v>
      </c>
      <c r="F198" t="str">
        <f>VLOOKUP(D198,LISTAS!$C$2:$E$59,3,0)</f>
        <v>DOCUMENTO CONPES D.C.</v>
      </c>
      <c r="G198" t="str">
        <f>VLOOKUP(D198,LISTAS!$C$2:$F$59,4,0)</f>
        <v xml:space="preserve">Política Pública de Cultura Ciudadana </v>
      </c>
      <c r="H198" t="str">
        <f>VLOOKUP(D198,LISTAS!$C$2:$G$59,5,0)</f>
        <v>Cultura Ciudadana</v>
      </c>
      <c r="I198" t="str">
        <f>VLOOKUP(D198,LISTAS!$C$2:$H$59,6,0)</f>
        <v>2019-2038</v>
      </c>
      <c r="J198" t="str">
        <f>VLOOKUP(D198,LISTAS!$C$2:$I$59,7,0)</f>
        <v>Cultura, recreación y deporte</v>
      </c>
      <c r="K198" s="10" t="s">
        <v>614</v>
      </c>
      <c r="L198" s="10" t="s">
        <v>422</v>
      </c>
      <c r="M198" s="145">
        <v>0.15</v>
      </c>
      <c r="N198" s="33" t="s">
        <v>422</v>
      </c>
      <c r="O198" s="33" t="s">
        <v>422</v>
      </c>
      <c r="P198" s="33" t="s">
        <v>422</v>
      </c>
      <c r="Q198" t="s">
        <v>83</v>
      </c>
      <c r="R198" t="s">
        <v>615</v>
      </c>
      <c r="S198" t="s">
        <v>616</v>
      </c>
      <c r="T198" t="s">
        <v>85</v>
      </c>
      <c r="U198" s="38" t="s">
        <v>617</v>
      </c>
      <c r="V198">
        <v>11</v>
      </c>
      <c r="W198" s="38" t="str">
        <f>VLOOKUP(V198,LISTAS!$M$2:$N$18,2,0)</f>
        <v>Ciudades y comunidades sostenibles</v>
      </c>
      <c r="X198" t="s">
        <v>432</v>
      </c>
      <c r="Y198" t="s">
        <v>428</v>
      </c>
      <c r="Z198" t="s">
        <v>97</v>
      </c>
      <c r="AA198" s="36">
        <v>0.06</v>
      </c>
      <c r="AB198">
        <v>7991</v>
      </c>
      <c r="AC198" t="s">
        <v>437</v>
      </c>
      <c r="AD198" s="38" t="s">
        <v>440</v>
      </c>
      <c r="AE198" s="74">
        <v>3665</v>
      </c>
      <c r="AF198" s="74">
        <v>3665</v>
      </c>
      <c r="AG198" s="39">
        <v>1</v>
      </c>
      <c r="AH198" t="s">
        <v>422</v>
      </c>
      <c r="AI198" s="46">
        <v>1596000000</v>
      </c>
      <c r="AJ198" s="69">
        <v>5000769328</v>
      </c>
      <c r="AK198" s="46">
        <v>1000000</v>
      </c>
      <c r="AL198" s="48">
        <v>1</v>
      </c>
      <c r="AM198" s="46">
        <v>1000000</v>
      </c>
      <c r="AN198" s="74">
        <v>3665</v>
      </c>
      <c r="AO198" s="74">
        <v>3665</v>
      </c>
      <c r="AP198" s="73" t="s">
        <v>627</v>
      </c>
    </row>
    <row r="199" spans="2:42" ht="25" customHeight="1">
      <c r="B199">
        <v>119</v>
      </c>
      <c r="C199" t="str">
        <f>VLOOKUP(B199,LISTAS!$A$2:$B$76,2,0)</f>
        <v>Secretaría Distrital de Cultura, Recreación y Deporte</v>
      </c>
      <c r="D199">
        <v>10</v>
      </c>
      <c r="E199">
        <f>VLOOKUP(D199,LISTAS!$C$2:$D$59,2,0)</f>
        <v>2019</v>
      </c>
      <c r="F199" t="str">
        <f>VLOOKUP(D199,LISTAS!$C$2:$E$59,3,0)</f>
        <v>DOCUMENTO CONPES D.C.</v>
      </c>
      <c r="G199" t="str">
        <f>VLOOKUP(D199,LISTAS!$C$2:$F$59,4,0)</f>
        <v xml:space="preserve">Política Pública de Cultura Ciudadana </v>
      </c>
      <c r="H199" t="str">
        <f>VLOOKUP(D199,LISTAS!$C$2:$G$59,5,0)</f>
        <v>Cultura Ciudadana</v>
      </c>
      <c r="I199" t="str">
        <f>VLOOKUP(D199,LISTAS!$C$2:$H$59,6,0)</f>
        <v>2019-2038</v>
      </c>
      <c r="J199" t="str">
        <f>VLOOKUP(D199,LISTAS!$C$2:$I$59,7,0)</f>
        <v>Cultura, recreación y deporte</v>
      </c>
      <c r="K199" s="10" t="s">
        <v>614</v>
      </c>
      <c r="L199" s="10" t="s">
        <v>422</v>
      </c>
      <c r="M199" s="145">
        <v>0.15</v>
      </c>
      <c r="N199" s="33" t="s">
        <v>422</v>
      </c>
      <c r="O199" s="33" t="s">
        <v>422</v>
      </c>
      <c r="P199" s="33" t="s">
        <v>422</v>
      </c>
      <c r="Q199" t="s">
        <v>83</v>
      </c>
      <c r="R199" t="s">
        <v>615</v>
      </c>
      <c r="S199" t="s">
        <v>616</v>
      </c>
      <c r="T199" t="s">
        <v>85</v>
      </c>
      <c r="U199" s="38" t="s">
        <v>617</v>
      </c>
      <c r="V199">
        <v>11</v>
      </c>
      <c r="W199" s="38" t="str">
        <f>VLOOKUP(V199,LISTAS!$M$2:$N$18,2,0)</f>
        <v>Ciudades y comunidades sostenibles</v>
      </c>
      <c r="X199" t="s">
        <v>432</v>
      </c>
      <c r="Y199" t="s">
        <v>428</v>
      </c>
      <c r="Z199" t="s">
        <v>97</v>
      </c>
      <c r="AA199" s="36">
        <v>0.06</v>
      </c>
      <c r="AB199">
        <v>7991</v>
      </c>
      <c r="AC199" t="s">
        <v>437</v>
      </c>
      <c r="AD199" s="38" t="s">
        <v>440</v>
      </c>
      <c r="AE199" s="74">
        <v>3665</v>
      </c>
      <c r="AF199" s="74">
        <v>3665</v>
      </c>
      <c r="AG199" s="39">
        <v>1</v>
      </c>
      <c r="AH199" t="s">
        <v>422</v>
      </c>
      <c r="AI199" s="46">
        <v>1596000000</v>
      </c>
      <c r="AJ199" s="69">
        <v>5000769330</v>
      </c>
      <c r="AK199" s="46">
        <v>5000000</v>
      </c>
      <c r="AL199" s="48">
        <v>1</v>
      </c>
      <c r="AM199" s="46">
        <v>5000000</v>
      </c>
      <c r="AN199" s="74">
        <v>3665</v>
      </c>
      <c r="AO199" s="74">
        <v>3665</v>
      </c>
      <c r="AP199" s="73" t="s">
        <v>628</v>
      </c>
    </row>
    <row r="200" spans="2:42" ht="25" customHeight="1">
      <c r="B200">
        <v>119</v>
      </c>
      <c r="C200" t="str">
        <f>VLOOKUP(B200,LISTAS!$A$2:$B$76,2,0)</f>
        <v>Secretaría Distrital de Cultura, Recreación y Deporte</v>
      </c>
      <c r="D200">
        <v>10</v>
      </c>
      <c r="E200">
        <f>VLOOKUP(D200,LISTAS!$C$2:$D$59,2,0)</f>
        <v>2019</v>
      </c>
      <c r="F200" t="str">
        <f>VLOOKUP(D200,LISTAS!$C$2:$E$59,3,0)</f>
        <v>DOCUMENTO CONPES D.C.</v>
      </c>
      <c r="G200" t="str">
        <f>VLOOKUP(D200,LISTAS!$C$2:$F$59,4,0)</f>
        <v xml:space="preserve">Política Pública de Cultura Ciudadana </v>
      </c>
      <c r="H200" t="str">
        <f>VLOOKUP(D200,LISTAS!$C$2:$G$59,5,0)</f>
        <v>Cultura Ciudadana</v>
      </c>
      <c r="I200" t="str">
        <f>VLOOKUP(D200,LISTAS!$C$2:$H$59,6,0)</f>
        <v>2019-2038</v>
      </c>
      <c r="J200" t="str">
        <f>VLOOKUP(D200,LISTAS!$C$2:$I$59,7,0)</f>
        <v>Cultura, recreación y deporte</v>
      </c>
      <c r="K200" s="10" t="s">
        <v>614</v>
      </c>
      <c r="L200" s="10" t="s">
        <v>422</v>
      </c>
      <c r="M200" s="145">
        <v>0.15</v>
      </c>
      <c r="N200" s="33" t="s">
        <v>422</v>
      </c>
      <c r="O200" s="33" t="s">
        <v>422</v>
      </c>
      <c r="P200" s="33" t="s">
        <v>422</v>
      </c>
      <c r="Q200" t="s">
        <v>83</v>
      </c>
      <c r="R200" t="s">
        <v>615</v>
      </c>
      <c r="S200" t="s">
        <v>616</v>
      </c>
      <c r="T200" t="s">
        <v>85</v>
      </c>
      <c r="U200" s="38" t="s">
        <v>617</v>
      </c>
      <c r="V200">
        <v>11</v>
      </c>
      <c r="W200" s="38" t="str">
        <f>VLOOKUP(V200,LISTAS!$M$2:$N$18,2,0)</f>
        <v>Ciudades y comunidades sostenibles</v>
      </c>
      <c r="X200" t="s">
        <v>432</v>
      </c>
      <c r="Y200" t="s">
        <v>428</v>
      </c>
      <c r="Z200" t="s">
        <v>97</v>
      </c>
      <c r="AA200" s="36">
        <v>0.06</v>
      </c>
      <c r="AB200">
        <v>7991</v>
      </c>
      <c r="AC200" t="s">
        <v>437</v>
      </c>
      <c r="AD200" s="38" t="s">
        <v>440</v>
      </c>
      <c r="AE200" s="74">
        <v>3665</v>
      </c>
      <c r="AF200" s="74">
        <v>3665</v>
      </c>
      <c r="AG200" s="39">
        <v>1</v>
      </c>
      <c r="AH200" t="s">
        <v>422</v>
      </c>
      <c r="AI200" s="46">
        <v>1596000000</v>
      </c>
      <c r="AJ200" s="69">
        <v>5000769332</v>
      </c>
      <c r="AK200" s="46">
        <v>3000000</v>
      </c>
      <c r="AL200" s="48">
        <v>1</v>
      </c>
      <c r="AM200" s="46">
        <v>3000000</v>
      </c>
      <c r="AN200" s="74">
        <v>3665</v>
      </c>
      <c r="AO200" s="74">
        <v>3665</v>
      </c>
      <c r="AP200" s="73" t="s">
        <v>629</v>
      </c>
    </row>
    <row r="201" spans="2:42" ht="25" customHeight="1">
      <c r="B201">
        <v>119</v>
      </c>
      <c r="C201" t="str">
        <f>VLOOKUP(B201,LISTAS!$A$2:$B$76,2,0)</f>
        <v>Secretaría Distrital de Cultura, Recreación y Deporte</v>
      </c>
      <c r="D201">
        <v>10</v>
      </c>
      <c r="E201">
        <f>VLOOKUP(D201,LISTAS!$C$2:$D$59,2,0)</f>
        <v>2019</v>
      </c>
      <c r="F201" t="str">
        <f>VLOOKUP(D201,LISTAS!$C$2:$E$59,3,0)</f>
        <v>DOCUMENTO CONPES D.C.</v>
      </c>
      <c r="G201" t="str">
        <f>VLOOKUP(D201,LISTAS!$C$2:$F$59,4,0)</f>
        <v xml:space="preserve">Política Pública de Cultura Ciudadana </v>
      </c>
      <c r="H201" t="str">
        <f>VLOOKUP(D201,LISTAS!$C$2:$G$59,5,0)</f>
        <v>Cultura Ciudadana</v>
      </c>
      <c r="I201" t="str">
        <f>VLOOKUP(D201,LISTAS!$C$2:$H$59,6,0)</f>
        <v>2019-2038</v>
      </c>
      <c r="J201" t="str">
        <f>VLOOKUP(D201,LISTAS!$C$2:$I$59,7,0)</f>
        <v>Cultura, recreación y deporte</v>
      </c>
      <c r="K201" s="10" t="s">
        <v>614</v>
      </c>
      <c r="L201" s="10" t="s">
        <v>422</v>
      </c>
      <c r="M201" s="145">
        <v>0.15</v>
      </c>
      <c r="N201" s="33" t="s">
        <v>422</v>
      </c>
      <c r="O201" s="33" t="s">
        <v>422</v>
      </c>
      <c r="P201" s="33" t="s">
        <v>422</v>
      </c>
      <c r="Q201" t="s">
        <v>83</v>
      </c>
      <c r="R201" t="s">
        <v>615</v>
      </c>
      <c r="S201" t="s">
        <v>616</v>
      </c>
      <c r="T201" t="s">
        <v>85</v>
      </c>
      <c r="U201" s="38" t="s">
        <v>617</v>
      </c>
      <c r="V201">
        <v>11</v>
      </c>
      <c r="W201" s="38" t="str">
        <f>VLOOKUP(V201,LISTAS!$M$2:$N$18,2,0)</f>
        <v>Ciudades y comunidades sostenibles</v>
      </c>
      <c r="X201" t="s">
        <v>432</v>
      </c>
      <c r="Y201" t="s">
        <v>428</v>
      </c>
      <c r="Z201" t="s">
        <v>97</v>
      </c>
      <c r="AA201" s="36">
        <v>0.06</v>
      </c>
      <c r="AB201">
        <v>7991</v>
      </c>
      <c r="AC201" t="s">
        <v>437</v>
      </c>
      <c r="AD201" s="38" t="s">
        <v>440</v>
      </c>
      <c r="AE201" s="74">
        <v>3665</v>
      </c>
      <c r="AF201" s="74">
        <v>3665</v>
      </c>
      <c r="AG201" s="39">
        <v>1</v>
      </c>
      <c r="AH201" t="s">
        <v>422</v>
      </c>
      <c r="AI201" s="46">
        <v>1596000000</v>
      </c>
      <c r="AJ201" s="69">
        <v>5000769333</v>
      </c>
      <c r="AK201" s="46">
        <v>5000000</v>
      </c>
      <c r="AL201" s="48">
        <v>1</v>
      </c>
      <c r="AM201" s="46">
        <v>5000000</v>
      </c>
      <c r="AN201" s="74">
        <v>3665</v>
      </c>
      <c r="AO201" s="74">
        <v>3665</v>
      </c>
      <c r="AP201" s="73" t="s">
        <v>628</v>
      </c>
    </row>
    <row r="202" spans="2:42" ht="25" customHeight="1">
      <c r="B202">
        <v>119</v>
      </c>
      <c r="C202" t="str">
        <f>VLOOKUP(B202,LISTAS!$A$2:$B$76,2,0)</f>
        <v>Secretaría Distrital de Cultura, Recreación y Deporte</v>
      </c>
      <c r="D202">
        <v>10</v>
      </c>
      <c r="E202">
        <f>VLOOKUP(D202,LISTAS!$C$2:$D$59,2,0)</f>
        <v>2019</v>
      </c>
      <c r="F202" t="str">
        <f>VLOOKUP(D202,LISTAS!$C$2:$E$59,3,0)</f>
        <v>DOCUMENTO CONPES D.C.</v>
      </c>
      <c r="G202" t="str">
        <f>VLOOKUP(D202,LISTAS!$C$2:$F$59,4,0)</f>
        <v xml:space="preserve">Política Pública de Cultura Ciudadana </v>
      </c>
      <c r="H202" t="str">
        <f>VLOOKUP(D202,LISTAS!$C$2:$G$59,5,0)</f>
        <v>Cultura Ciudadana</v>
      </c>
      <c r="I202" t="str">
        <f>VLOOKUP(D202,LISTAS!$C$2:$H$59,6,0)</f>
        <v>2019-2038</v>
      </c>
      <c r="J202" t="str">
        <f>VLOOKUP(D202,LISTAS!$C$2:$I$59,7,0)</f>
        <v>Cultura, recreación y deporte</v>
      </c>
      <c r="K202" s="10" t="s">
        <v>614</v>
      </c>
      <c r="L202" s="10" t="s">
        <v>422</v>
      </c>
      <c r="M202" s="146">
        <v>0.15</v>
      </c>
      <c r="N202" s="33" t="s">
        <v>422</v>
      </c>
      <c r="O202" s="33" t="s">
        <v>422</v>
      </c>
      <c r="P202" s="33" t="s">
        <v>422</v>
      </c>
      <c r="Q202" t="s">
        <v>83</v>
      </c>
      <c r="R202" t="s">
        <v>615</v>
      </c>
      <c r="S202" t="s">
        <v>616</v>
      </c>
      <c r="T202" t="s">
        <v>85</v>
      </c>
      <c r="U202" s="38" t="s">
        <v>617</v>
      </c>
      <c r="V202">
        <v>11</v>
      </c>
      <c r="W202" s="38" t="str">
        <f>VLOOKUP(V202,LISTAS!$M$2:$N$18,2,0)</f>
        <v>Ciudades y comunidades sostenibles</v>
      </c>
      <c r="X202" t="s">
        <v>432</v>
      </c>
      <c r="Y202" t="s">
        <v>428</v>
      </c>
      <c r="Z202" t="s">
        <v>97</v>
      </c>
      <c r="AA202" s="36">
        <v>0.06</v>
      </c>
      <c r="AB202">
        <v>7991</v>
      </c>
      <c r="AC202" t="s">
        <v>437</v>
      </c>
      <c r="AD202" s="38" t="s">
        <v>440</v>
      </c>
      <c r="AE202" s="74">
        <v>3665</v>
      </c>
      <c r="AF202" s="74">
        <v>3665</v>
      </c>
      <c r="AG202" s="39">
        <v>1</v>
      </c>
      <c r="AH202" t="s">
        <v>422</v>
      </c>
      <c r="AI202" s="41">
        <v>1596000000</v>
      </c>
      <c r="AJ202" s="69">
        <v>5000769337</v>
      </c>
      <c r="AK202" s="41">
        <v>5000000</v>
      </c>
      <c r="AL202" s="35">
        <v>1</v>
      </c>
      <c r="AM202" s="41">
        <v>5000000</v>
      </c>
      <c r="AN202" s="74">
        <v>3665</v>
      </c>
      <c r="AO202" s="74">
        <v>3665</v>
      </c>
      <c r="AP202" s="73" t="s">
        <v>628</v>
      </c>
    </row>
    <row r="203" spans="2:42" ht="25" customHeight="1">
      <c r="B203">
        <v>119</v>
      </c>
      <c r="C203" t="str">
        <f>VLOOKUP(B203,LISTAS!$A$2:$B$76,2,0)</f>
        <v>Secretaría Distrital de Cultura, Recreación y Deporte</v>
      </c>
      <c r="D203">
        <v>10</v>
      </c>
      <c r="E203">
        <f>VLOOKUP(D203,LISTAS!$C$2:$D$59,2,0)</f>
        <v>2019</v>
      </c>
      <c r="F203" t="str">
        <f>VLOOKUP(D203,LISTAS!$C$2:$E$59,3,0)</f>
        <v>DOCUMENTO CONPES D.C.</v>
      </c>
      <c r="G203" t="str">
        <f>VLOOKUP(D203,LISTAS!$C$2:$F$59,4,0)</f>
        <v xml:space="preserve">Política Pública de Cultura Ciudadana </v>
      </c>
      <c r="H203" t="str">
        <f>VLOOKUP(D203,LISTAS!$C$2:$G$59,5,0)</f>
        <v>Cultura Ciudadana</v>
      </c>
      <c r="I203" t="str">
        <f>VLOOKUP(D203,LISTAS!$C$2:$H$59,6,0)</f>
        <v>2019-2038</v>
      </c>
      <c r="J203" t="str">
        <f>VLOOKUP(D203,LISTAS!$C$2:$I$59,7,0)</f>
        <v>Cultura, recreación y deporte</v>
      </c>
      <c r="K203" s="10" t="s">
        <v>614</v>
      </c>
      <c r="L203" s="10" t="s">
        <v>422</v>
      </c>
      <c r="M203" s="145">
        <v>0.15</v>
      </c>
      <c r="N203" s="33" t="s">
        <v>422</v>
      </c>
      <c r="O203" s="33" t="s">
        <v>422</v>
      </c>
      <c r="P203" s="33" t="s">
        <v>422</v>
      </c>
      <c r="Q203" t="s">
        <v>83</v>
      </c>
      <c r="R203" t="s">
        <v>615</v>
      </c>
      <c r="S203" t="s">
        <v>616</v>
      </c>
      <c r="T203" t="s">
        <v>85</v>
      </c>
      <c r="U203" s="38" t="s">
        <v>617</v>
      </c>
      <c r="V203">
        <v>11</v>
      </c>
      <c r="W203" s="38" t="str">
        <f>VLOOKUP(V203,LISTAS!$M$2:$N$18,2,0)</f>
        <v>Ciudades y comunidades sostenibles</v>
      </c>
      <c r="X203" t="s">
        <v>432</v>
      </c>
      <c r="Y203" t="s">
        <v>428</v>
      </c>
      <c r="Z203" t="s">
        <v>97</v>
      </c>
      <c r="AA203" s="36">
        <v>0.06</v>
      </c>
      <c r="AB203">
        <v>7991</v>
      </c>
      <c r="AC203" t="s">
        <v>437</v>
      </c>
      <c r="AD203" s="38" t="s">
        <v>440</v>
      </c>
      <c r="AE203" s="74">
        <v>3665</v>
      </c>
      <c r="AF203" s="74">
        <v>3665</v>
      </c>
      <c r="AG203" s="39">
        <v>1</v>
      </c>
      <c r="AH203" t="s">
        <v>422</v>
      </c>
      <c r="AI203" s="46">
        <v>1596000000</v>
      </c>
      <c r="AJ203" s="69">
        <v>5000769338</v>
      </c>
      <c r="AK203" s="46">
        <v>3000000</v>
      </c>
      <c r="AL203" s="48">
        <v>1</v>
      </c>
      <c r="AM203" s="46">
        <v>3000000</v>
      </c>
      <c r="AN203" s="74">
        <v>3665</v>
      </c>
      <c r="AO203" s="74">
        <v>3665</v>
      </c>
      <c r="AP203" s="73" t="s">
        <v>629</v>
      </c>
    </row>
    <row r="204" spans="2:42" ht="25" customHeight="1">
      <c r="B204">
        <v>119</v>
      </c>
      <c r="C204" t="str">
        <f>VLOOKUP(B204,LISTAS!$A$2:$B$76,2,0)</f>
        <v>Secretaría Distrital de Cultura, Recreación y Deporte</v>
      </c>
      <c r="D204">
        <v>10</v>
      </c>
      <c r="E204">
        <f>VLOOKUP(D204,LISTAS!$C$2:$D$59,2,0)</f>
        <v>2019</v>
      </c>
      <c r="F204" t="str">
        <f>VLOOKUP(D204,LISTAS!$C$2:$E$59,3,0)</f>
        <v>DOCUMENTO CONPES D.C.</v>
      </c>
      <c r="G204" t="str">
        <f>VLOOKUP(D204,LISTAS!$C$2:$F$59,4,0)</f>
        <v xml:space="preserve">Política Pública de Cultura Ciudadana </v>
      </c>
      <c r="H204" t="str">
        <f>VLOOKUP(D204,LISTAS!$C$2:$G$59,5,0)</f>
        <v>Cultura Ciudadana</v>
      </c>
      <c r="I204" t="str">
        <f>VLOOKUP(D204,LISTAS!$C$2:$H$59,6,0)</f>
        <v>2019-2038</v>
      </c>
      <c r="J204" t="str">
        <f>VLOOKUP(D204,LISTAS!$C$2:$I$59,7,0)</f>
        <v>Cultura, recreación y deporte</v>
      </c>
      <c r="K204" s="10" t="s">
        <v>614</v>
      </c>
      <c r="L204" s="10" t="s">
        <v>422</v>
      </c>
      <c r="M204" s="145">
        <v>0.15</v>
      </c>
      <c r="N204" s="33" t="s">
        <v>422</v>
      </c>
      <c r="O204" s="33" t="s">
        <v>422</v>
      </c>
      <c r="P204" s="33" t="s">
        <v>422</v>
      </c>
      <c r="Q204" t="s">
        <v>83</v>
      </c>
      <c r="R204" t="s">
        <v>615</v>
      </c>
      <c r="S204" t="s">
        <v>616</v>
      </c>
      <c r="T204" t="s">
        <v>85</v>
      </c>
      <c r="U204" s="38" t="s">
        <v>617</v>
      </c>
      <c r="V204">
        <v>11</v>
      </c>
      <c r="W204" s="38" t="str">
        <f>VLOOKUP(V204,LISTAS!$M$2:$N$18,2,0)</f>
        <v>Ciudades y comunidades sostenibles</v>
      </c>
      <c r="X204" t="s">
        <v>432</v>
      </c>
      <c r="Y204" t="s">
        <v>428</v>
      </c>
      <c r="Z204" t="s">
        <v>97</v>
      </c>
      <c r="AA204" s="36">
        <v>0.06</v>
      </c>
      <c r="AB204">
        <v>7991</v>
      </c>
      <c r="AC204" t="s">
        <v>437</v>
      </c>
      <c r="AD204" s="38" t="s">
        <v>440</v>
      </c>
      <c r="AE204" s="74">
        <v>3665</v>
      </c>
      <c r="AF204" s="74">
        <v>3665</v>
      </c>
      <c r="AG204" s="39">
        <v>1</v>
      </c>
      <c r="AH204" t="s">
        <v>422</v>
      </c>
      <c r="AI204" s="46">
        <v>1596000000</v>
      </c>
      <c r="AJ204" s="69">
        <v>5000769341</v>
      </c>
      <c r="AK204" s="46">
        <v>1500000</v>
      </c>
      <c r="AL204" s="48">
        <v>1</v>
      </c>
      <c r="AM204" s="46">
        <v>1500000</v>
      </c>
      <c r="AN204" s="74">
        <v>3665</v>
      </c>
      <c r="AO204" s="74">
        <v>3665</v>
      </c>
      <c r="AP204" s="73" t="s">
        <v>630</v>
      </c>
    </row>
    <row r="205" spans="2:42" ht="25" customHeight="1">
      <c r="B205">
        <v>119</v>
      </c>
      <c r="C205" t="str">
        <f>VLOOKUP(B205,LISTAS!$A$2:$B$76,2,0)</f>
        <v>Secretaría Distrital de Cultura, Recreación y Deporte</v>
      </c>
      <c r="D205">
        <v>10</v>
      </c>
      <c r="E205">
        <f>VLOOKUP(D205,LISTAS!$C$2:$D$59,2,0)</f>
        <v>2019</v>
      </c>
      <c r="F205" t="str">
        <f>VLOOKUP(D205,LISTAS!$C$2:$E$59,3,0)</f>
        <v>DOCUMENTO CONPES D.C.</v>
      </c>
      <c r="G205" t="str">
        <f>VLOOKUP(D205,LISTAS!$C$2:$F$59,4,0)</f>
        <v xml:space="preserve">Política Pública de Cultura Ciudadana </v>
      </c>
      <c r="H205" t="str">
        <f>VLOOKUP(D205,LISTAS!$C$2:$G$59,5,0)</f>
        <v>Cultura Ciudadana</v>
      </c>
      <c r="I205" t="str">
        <f>VLOOKUP(D205,LISTAS!$C$2:$H$59,6,0)</f>
        <v>2019-2038</v>
      </c>
      <c r="J205" t="str">
        <f>VLOOKUP(D205,LISTAS!$C$2:$I$59,7,0)</f>
        <v>Cultura, recreación y deporte</v>
      </c>
      <c r="K205" s="10" t="s">
        <v>614</v>
      </c>
      <c r="L205" s="10" t="s">
        <v>422</v>
      </c>
      <c r="M205" s="145">
        <v>0.15</v>
      </c>
      <c r="N205" s="33" t="s">
        <v>422</v>
      </c>
      <c r="O205" s="33" t="s">
        <v>422</v>
      </c>
      <c r="P205" s="33" t="s">
        <v>422</v>
      </c>
      <c r="Q205" t="s">
        <v>83</v>
      </c>
      <c r="R205" t="s">
        <v>615</v>
      </c>
      <c r="S205" t="s">
        <v>616</v>
      </c>
      <c r="T205" t="s">
        <v>85</v>
      </c>
      <c r="U205" s="38" t="s">
        <v>617</v>
      </c>
      <c r="V205">
        <v>11</v>
      </c>
      <c r="W205" s="38" t="str">
        <f>VLOOKUP(V205,LISTAS!$M$2:$N$18,2,0)</f>
        <v>Ciudades y comunidades sostenibles</v>
      </c>
      <c r="X205" t="s">
        <v>432</v>
      </c>
      <c r="Y205" t="s">
        <v>428</v>
      </c>
      <c r="Z205" t="s">
        <v>97</v>
      </c>
      <c r="AA205" s="36">
        <v>0.06</v>
      </c>
      <c r="AB205">
        <v>7991</v>
      </c>
      <c r="AC205" t="s">
        <v>437</v>
      </c>
      <c r="AD205" s="38" t="s">
        <v>440</v>
      </c>
      <c r="AE205" s="74">
        <v>3665</v>
      </c>
      <c r="AF205" s="74">
        <v>3665</v>
      </c>
      <c r="AG205" s="39">
        <v>1</v>
      </c>
      <c r="AH205" t="s">
        <v>422</v>
      </c>
      <c r="AI205" s="46">
        <v>1596000000</v>
      </c>
      <c r="AJ205" s="69">
        <v>5000769640</v>
      </c>
      <c r="AK205" s="46">
        <v>10000000</v>
      </c>
      <c r="AL205" s="48">
        <v>1</v>
      </c>
      <c r="AM205" s="46">
        <v>10000000</v>
      </c>
      <c r="AN205" s="74">
        <v>3665</v>
      </c>
      <c r="AO205" s="74">
        <v>3665</v>
      </c>
      <c r="AP205" s="73" t="s">
        <v>631</v>
      </c>
    </row>
    <row r="206" spans="2:42" ht="25" customHeight="1">
      <c r="B206">
        <v>119</v>
      </c>
      <c r="C206" t="str">
        <f>VLOOKUP(B206,LISTAS!$A$2:$B$76,2,0)</f>
        <v>Secretaría Distrital de Cultura, Recreación y Deporte</v>
      </c>
      <c r="D206">
        <v>10</v>
      </c>
      <c r="E206">
        <f>VLOOKUP(D206,LISTAS!$C$2:$D$59,2,0)</f>
        <v>2019</v>
      </c>
      <c r="F206" t="str">
        <f>VLOOKUP(D206,LISTAS!$C$2:$E$59,3,0)</f>
        <v>DOCUMENTO CONPES D.C.</v>
      </c>
      <c r="G206" t="str">
        <f>VLOOKUP(D206,LISTAS!$C$2:$F$59,4,0)</f>
        <v xml:space="preserve">Política Pública de Cultura Ciudadana </v>
      </c>
      <c r="H206" t="str">
        <f>VLOOKUP(D206,LISTAS!$C$2:$G$59,5,0)</f>
        <v>Cultura Ciudadana</v>
      </c>
      <c r="I206" t="str">
        <f>VLOOKUP(D206,LISTAS!$C$2:$H$59,6,0)</f>
        <v>2019-2038</v>
      </c>
      <c r="J206" t="str">
        <f>VLOOKUP(D206,LISTAS!$C$2:$I$59,7,0)</f>
        <v>Cultura, recreación y deporte</v>
      </c>
      <c r="K206" s="10" t="s">
        <v>614</v>
      </c>
      <c r="L206" s="10" t="s">
        <v>422</v>
      </c>
      <c r="M206" s="145">
        <v>0.15</v>
      </c>
      <c r="N206" s="33" t="s">
        <v>422</v>
      </c>
      <c r="O206" s="33" t="s">
        <v>422</v>
      </c>
      <c r="P206" s="33" t="s">
        <v>422</v>
      </c>
      <c r="Q206" t="s">
        <v>83</v>
      </c>
      <c r="R206" t="s">
        <v>615</v>
      </c>
      <c r="S206" t="s">
        <v>616</v>
      </c>
      <c r="T206" t="s">
        <v>85</v>
      </c>
      <c r="U206" s="38" t="s">
        <v>617</v>
      </c>
      <c r="V206">
        <v>11</v>
      </c>
      <c r="W206" s="38" t="str">
        <f>VLOOKUP(V206,LISTAS!$M$2:$N$18,2,0)</f>
        <v>Ciudades y comunidades sostenibles</v>
      </c>
      <c r="X206" t="s">
        <v>432</v>
      </c>
      <c r="Y206" t="s">
        <v>428</v>
      </c>
      <c r="Z206" t="s">
        <v>97</v>
      </c>
      <c r="AA206" s="36">
        <v>0.06</v>
      </c>
      <c r="AB206">
        <v>7991</v>
      </c>
      <c r="AC206" t="s">
        <v>437</v>
      </c>
      <c r="AD206" s="38" t="s">
        <v>440</v>
      </c>
      <c r="AE206" s="74">
        <v>3665</v>
      </c>
      <c r="AF206" s="74">
        <v>3665</v>
      </c>
      <c r="AG206" s="39">
        <v>1</v>
      </c>
      <c r="AH206" t="s">
        <v>422</v>
      </c>
      <c r="AI206" s="46">
        <v>1596000000</v>
      </c>
      <c r="AJ206" s="69">
        <v>5000770258</v>
      </c>
      <c r="AK206" s="46">
        <v>3000000</v>
      </c>
      <c r="AL206" s="48">
        <v>1</v>
      </c>
      <c r="AM206" s="46">
        <v>3000000</v>
      </c>
      <c r="AN206" s="74">
        <v>3665</v>
      </c>
      <c r="AO206" s="74">
        <v>3665</v>
      </c>
      <c r="AP206" s="73" t="s">
        <v>629</v>
      </c>
    </row>
    <row r="207" spans="2:42" ht="25" customHeight="1">
      <c r="B207">
        <v>119</v>
      </c>
      <c r="C207" t="str">
        <f>VLOOKUP(B207,LISTAS!$A$2:$B$76,2,0)</f>
        <v>Secretaría Distrital de Cultura, Recreación y Deporte</v>
      </c>
      <c r="D207">
        <v>10</v>
      </c>
      <c r="E207">
        <f>VLOOKUP(D207,LISTAS!$C$2:$D$59,2,0)</f>
        <v>2019</v>
      </c>
      <c r="F207" t="str">
        <f>VLOOKUP(D207,LISTAS!$C$2:$E$59,3,0)</f>
        <v>DOCUMENTO CONPES D.C.</v>
      </c>
      <c r="G207" t="str">
        <f>VLOOKUP(D207,LISTAS!$C$2:$F$59,4,0)</f>
        <v xml:space="preserve">Política Pública de Cultura Ciudadana </v>
      </c>
      <c r="H207" t="str">
        <f>VLOOKUP(D207,LISTAS!$C$2:$G$59,5,0)</f>
        <v>Cultura Ciudadana</v>
      </c>
      <c r="I207" t="str">
        <f>VLOOKUP(D207,LISTAS!$C$2:$H$59,6,0)</f>
        <v>2019-2038</v>
      </c>
      <c r="J207" t="str">
        <f>VLOOKUP(D207,LISTAS!$C$2:$I$59,7,0)</f>
        <v>Cultura, recreación y deporte</v>
      </c>
      <c r="K207" s="10" t="s">
        <v>614</v>
      </c>
      <c r="L207" s="10" t="s">
        <v>422</v>
      </c>
      <c r="M207" s="145">
        <v>0.15</v>
      </c>
      <c r="N207" s="33" t="s">
        <v>422</v>
      </c>
      <c r="O207" s="33" t="s">
        <v>422</v>
      </c>
      <c r="P207" s="33" t="s">
        <v>422</v>
      </c>
      <c r="Q207" t="s">
        <v>83</v>
      </c>
      <c r="R207" t="s">
        <v>615</v>
      </c>
      <c r="S207" t="s">
        <v>616</v>
      </c>
      <c r="T207" t="s">
        <v>85</v>
      </c>
      <c r="U207" s="38" t="s">
        <v>617</v>
      </c>
      <c r="V207">
        <v>11</v>
      </c>
      <c r="W207" s="38" t="str">
        <f>VLOOKUP(V207,LISTAS!$M$2:$N$18,2,0)</f>
        <v>Ciudades y comunidades sostenibles</v>
      </c>
      <c r="X207" t="s">
        <v>432</v>
      </c>
      <c r="Y207" t="s">
        <v>428</v>
      </c>
      <c r="Z207" t="s">
        <v>97</v>
      </c>
      <c r="AA207" s="36">
        <v>0.06</v>
      </c>
      <c r="AB207">
        <v>7991</v>
      </c>
      <c r="AC207" t="s">
        <v>437</v>
      </c>
      <c r="AD207" s="38" t="s">
        <v>440</v>
      </c>
      <c r="AE207" s="74">
        <v>3665</v>
      </c>
      <c r="AF207" s="74">
        <v>3665</v>
      </c>
      <c r="AG207" s="39">
        <v>1</v>
      </c>
      <c r="AH207" t="s">
        <v>422</v>
      </c>
      <c r="AI207" s="46">
        <v>1596000000</v>
      </c>
      <c r="AJ207" s="69">
        <v>5000773017</v>
      </c>
      <c r="AK207" s="46">
        <v>25000000</v>
      </c>
      <c r="AL207" s="48">
        <v>1</v>
      </c>
      <c r="AM207" s="46">
        <v>25000000</v>
      </c>
      <c r="AN207" s="74">
        <v>3665</v>
      </c>
      <c r="AO207" s="74">
        <v>3665</v>
      </c>
      <c r="AP207" s="73" t="s">
        <v>632</v>
      </c>
    </row>
    <row r="208" spans="2:42" ht="25" customHeight="1">
      <c r="B208">
        <v>119</v>
      </c>
      <c r="C208" t="str">
        <f>VLOOKUP(B208,LISTAS!$A$2:$B$76,2,0)</f>
        <v>Secretaría Distrital de Cultura, Recreación y Deporte</v>
      </c>
      <c r="D208">
        <v>10</v>
      </c>
      <c r="E208">
        <f>VLOOKUP(D208,LISTAS!$C$2:$D$59,2,0)</f>
        <v>2019</v>
      </c>
      <c r="F208" t="str">
        <f>VLOOKUP(D208,LISTAS!$C$2:$E$59,3,0)</f>
        <v>DOCUMENTO CONPES D.C.</v>
      </c>
      <c r="G208" t="str">
        <f>VLOOKUP(D208,LISTAS!$C$2:$F$59,4,0)</f>
        <v xml:space="preserve">Política Pública de Cultura Ciudadana </v>
      </c>
      <c r="H208" t="str">
        <f>VLOOKUP(D208,LISTAS!$C$2:$G$59,5,0)</f>
        <v>Cultura Ciudadana</v>
      </c>
      <c r="I208" t="str">
        <f>VLOOKUP(D208,LISTAS!$C$2:$H$59,6,0)</f>
        <v>2019-2038</v>
      </c>
      <c r="J208" t="str">
        <f>VLOOKUP(D208,LISTAS!$C$2:$I$59,7,0)</f>
        <v>Cultura, recreación y deporte</v>
      </c>
      <c r="K208" s="10" t="s">
        <v>614</v>
      </c>
      <c r="L208" s="10" t="s">
        <v>422</v>
      </c>
      <c r="M208" s="145">
        <v>0.15</v>
      </c>
      <c r="N208" s="33" t="s">
        <v>422</v>
      </c>
      <c r="O208" s="33" t="s">
        <v>422</v>
      </c>
      <c r="P208" s="33" t="s">
        <v>422</v>
      </c>
      <c r="Q208" t="s">
        <v>83</v>
      </c>
      <c r="R208" t="s">
        <v>615</v>
      </c>
      <c r="S208" t="s">
        <v>616</v>
      </c>
      <c r="T208" t="s">
        <v>85</v>
      </c>
      <c r="U208" s="38" t="s">
        <v>617</v>
      </c>
      <c r="V208">
        <v>11</v>
      </c>
      <c r="W208" s="38" t="str">
        <f>VLOOKUP(V208,LISTAS!$M$2:$N$18,2,0)</f>
        <v>Ciudades y comunidades sostenibles</v>
      </c>
      <c r="X208" t="s">
        <v>432</v>
      </c>
      <c r="Y208" t="s">
        <v>428</v>
      </c>
      <c r="Z208" t="s">
        <v>97</v>
      </c>
      <c r="AA208" s="36">
        <v>0.06</v>
      </c>
      <c r="AB208">
        <v>7991</v>
      </c>
      <c r="AC208" t="s">
        <v>437</v>
      </c>
      <c r="AD208" s="38" t="s">
        <v>440</v>
      </c>
      <c r="AE208" s="74">
        <v>3665</v>
      </c>
      <c r="AF208" s="74">
        <v>3665</v>
      </c>
      <c r="AG208" s="39">
        <v>1</v>
      </c>
      <c r="AH208" t="s">
        <v>422</v>
      </c>
      <c r="AI208" s="46">
        <v>1596000000</v>
      </c>
      <c r="AJ208" s="69">
        <v>5000773018</v>
      </c>
      <c r="AK208" s="46">
        <v>25000000</v>
      </c>
      <c r="AL208" s="48">
        <v>1</v>
      </c>
      <c r="AM208" s="46">
        <v>25000000</v>
      </c>
      <c r="AN208" s="74">
        <v>3665</v>
      </c>
      <c r="AO208" s="74">
        <v>3665</v>
      </c>
      <c r="AP208" s="73" t="s">
        <v>632</v>
      </c>
    </row>
    <row r="209" spans="2:42" ht="25" customHeight="1">
      <c r="B209">
        <v>119</v>
      </c>
      <c r="C209" t="str">
        <f>VLOOKUP(B209,LISTAS!$A$2:$B$76,2,0)</f>
        <v>Secretaría Distrital de Cultura, Recreación y Deporte</v>
      </c>
      <c r="D209">
        <v>10</v>
      </c>
      <c r="E209">
        <f>VLOOKUP(D209,LISTAS!$C$2:$D$59,2,0)</f>
        <v>2019</v>
      </c>
      <c r="F209" t="str">
        <f>VLOOKUP(D209,LISTAS!$C$2:$E$59,3,0)</f>
        <v>DOCUMENTO CONPES D.C.</v>
      </c>
      <c r="G209" t="str">
        <f>VLOOKUP(D209,LISTAS!$C$2:$F$59,4,0)</f>
        <v xml:space="preserve">Política Pública de Cultura Ciudadana </v>
      </c>
      <c r="H209" t="str">
        <f>VLOOKUP(D209,LISTAS!$C$2:$G$59,5,0)</f>
        <v>Cultura Ciudadana</v>
      </c>
      <c r="I209" t="str">
        <f>VLOOKUP(D209,LISTAS!$C$2:$H$59,6,0)</f>
        <v>2019-2038</v>
      </c>
      <c r="J209" t="str">
        <f>VLOOKUP(D209,LISTAS!$C$2:$I$59,7,0)</f>
        <v>Cultura, recreación y deporte</v>
      </c>
      <c r="K209" s="10" t="s">
        <v>614</v>
      </c>
      <c r="L209" s="10" t="s">
        <v>422</v>
      </c>
      <c r="M209" s="145">
        <v>0.15</v>
      </c>
      <c r="N209" s="33" t="s">
        <v>422</v>
      </c>
      <c r="O209" s="33" t="s">
        <v>422</v>
      </c>
      <c r="P209" s="33" t="s">
        <v>422</v>
      </c>
      <c r="Q209" t="s">
        <v>83</v>
      </c>
      <c r="R209" t="s">
        <v>615</v>
      </c>
      <c r="S209" t="s">
        <v>616</v>
      </c>
      <c r="T209" t="s">
        <v>85</v>
      </c>
      <c r="U209" s="38" t="s">
        <v>617</v>
      </c>
      <c r="V209">
        <v>11</v>
      </c>
      <c r="W209" s="38" t="str">
        <f>VLOOKUP(V209,LISTAS!$M$2:$N$18,2,0)</f>
        <v>Ciudades y comunidades sostenibles</v>
      </c>
      <c r="X209" t="s">
        <v>432</v>
      </c>
      <c r="Y209" t="s">
        <v>428</v>
      </c>
      <c r="Z209" t="s">
        <v>97</v>
      </c>
      <c r="AA209" s="36">
        <v>0.06</v>
      </c>
      <c r="AB209">
        <v>7991</v>
      </c>
      <c r="AC209" t="s">
        <v>437</v>
      </c>
      <c r="AD209" s="38" t="s">
        <v>440</v>
      </c>
      <c r="AE209" s="74">
        <v>3665</v>
      </c>
      <c r="AF209" s="74">
        <v>3665</v>
      </c>
      <c r="AG209" s="39">
        <v>1</v>
      </c>
      <c r="AH209" t="s">
        <v>422</v>
      </c>
      <c r="AI209" s="46">
        <v>1596000000</v>
      </c>
      <c r="AJ209" s="69">
        <v>5000773022</v>
      </c>
      <c r="AK209" s="46">
        <v>25000000</v>
      </c>
      <c r="AL209" s="48">
        <v>1</v>
      </c>
      <c r="AM209" s="46">
        <v>25000000</v>
      </c>
      <c r="AN209" s="74">
        <v>3665</v>
      </c>
      <c r="AO209" s="74">
        <v>3665</v>
      </c>
      <c r="AP209" s="73" t="s">
        <v>632</v>
      </c>
    </row>
    <row r="210" spans="2:42" ht="25" customHeight="1">
      <c r="B210">
        <v>119</v>
      </c>
      <c r="C210" t="str">
        <f>VLOOKUP(B210,LISTAS!$A$2:$B$76,2,0)</f>
        <v>Secretaría Distrital de Cultura, Recreación y Deporte</v>
      </c>
      <c r="D210">
        <v>10</v>
      </c>
      <c r="E210">
        <f>VLOOKUP(D210,LISTAS!$C$2:$D$59,2,0)</f>
        <v>2019</v>
      </c>
      <c r="F210" t="str">
        <f>VLOOKUP(D210,LISTAS!$C$2:$E$59,3,0)</f>
        <v>DOCUMENTO CONPES D.C.</v>
      </c>
      <c r="G210" t="str">
        <f>VLOOKUP(D210,LISTAS!$C$2:$F$59,4,0)</f>
        <v xml:space="preserve">Política Pública de Cultura Ciudadana </v>
      </c>
      <c r="H210" t="str">
        <f>VLOOKUP(D210,LISTAS!$C$2:$G$59,5,0)</f>
        <v>Cultura Ciudadana</v>
      </c>
      <c r="I210" t="str">
        <f>VLOOKUP(D210,LISTAS!$C$2:$H$59,6,0)</f>
        <v>2019-2038</v>
      </c>
      <c r="J210" t="str">
        <f>VLOOKUP(D210,LISTAS!$C$2:$I$59,7,0)</f>
        <v>Cultura, recreación y deporte</v>
      </c>
      <c r="K210" s="10" t="s">
        <v>614</v>
      </c>
      <c r="L210" s="10" t="s">
        <v>422</v>
      </c>
      <c r="M210" s="145">
        <v>0.15</v>
      </c>
      <c r="N210" s="33" t="s">
        <v>422</v>
      </c>
      <c r="O210" s="33" t="s">
        <v>422</v>
      </c>
      <c r="P210" s="33" t="s">
        <v>422</v>
      </c>
      <c r="Q210" t="s">
        <v>83</v>
      </c>
      <c r="R210" t="s">
        <v>615</v>
      </c>
      <c r="S210" t="s">
        <v>616</v>
      </c>
      <c r="T210" t="s">
        <v>85</v>
      </c>
      <c r="U210" s="38" t="s">
        <v>617</v>
      </c>
      <c r="V210">
        <v>11</v>
      </c>
      <c r="W210" s="38" t="str">
        <f>VLOOKUP(V210,LISTAS!$M$2:$N$18,2,0)</f>
        <v>Ciudades y comunidades sostenibles</v>
      </c>
      <c r="X210" t="s">
        <v>432</v>
      </c>
      <c r="Y210" t="s">
        <v>428</v>
      </c>
      <c r="Z210" t="s">
        <v>97</v>
      </c>
      <c r="AA210" s="36">
        <v>0.06</v>
      </c>
      <c r="AB210">
        <v>7991</v>
      </c>
      <c r="AC210" t="s">
        <v>437</v>
      </c>
      <c r="AD210" s="38" t="s">
        <v>440</v>
      </c>
      <c r="AE210" s="74">
        <v>3665</v>
      </c>
      <c r="AF210" s="74">
        <v>3665</v>
      </c>
      <c r="AG210" s="39">
        <v>1</v>
      </c>
      <c r="AH210" t="s">
        <v>422</v>
      </c>
      <c r="AI210" s="46">
        <v>1596000000</v>
      </c>
      <c r="AJ210" s="69">
        <v>5000773025</v>
      </c>
      <c r="AK210" s="46">
        <v>25000000</v>
      </c>
      <c r="AL210" s="48">
        <v>1</v>
      </c>
      <c r="AM210" s="46">
        <v>25000000</v>
      </c>
      <c r="AN210" s="74">
        <v>3665</v>
      </c>
      <c r="AO210" s="74">
        <v>3665</v>
      </c>
      <c r="AP210" s="73" t="s">
        <v>632</v>
      </c>
    </row>
    <row r="211" spans="2:42" ht="25" customHeight="1">
      <c r="B211">
        <v>119</v>
      </c>
      <c r="C211" t="str">
        <f>VLOOKUP(B211,LISTAS!$A$2:$B$76,2,0)</f>
        <v>Secretaría Distrital de Cultura, Recreación y Deporte</v>
      </c>
      <c r="D211">
        <v>10</v>
      </c>
      <c r="E211">
        <f>VLOOKUP(D211,LISTAS!$C$2:$D$59,2,0)</f>
        <v>2019</v>
      </c>
      <c r="F211" t="str">
        <f>VLOOKUP(D211,LISTAS!$C$2:$E$59,3,0)</f>
        <v>DOCUMENTO CONPES D.C.</v>
      </c>
      <c r="G211" t="str">
        <f>VLOOKUP(D211,LISTAS!$C$2:$F$59,4,0)</f>
        <v xml:space="preserve">Política Pública de Cultura Ciudadana </v>
      </c>
      <c r="H211" t="str">
        <f>VLOOKUP(D211,LISTAS!$C$2:$G$59,5,0)</f>
        <v>Cultura Ciudadana</v>
      </c>
      <c r="I211" t="str">
        <f>VLOOKUP(D211,LISTAS!$C$2:$H$59,6,0)</f>
        <v>2019-2038</v>
      </c>
      <c r="J211" t="str">
        <f>VLOOKUP(D211,LISTAS!$C$2:$I$59,7,0)</f>
        <v>Cultura, recreación y deporte</v>
      </c>
      <c r="K211" s="10" t="s">
        <v>614</v>
      </c>
      <c r="L211" s="10" t="s">
        <v>422</v>
      </c>
      <c r="M211" s="145">
        <v>0.15</v>
      </c>
      <c r="N211" s="33" t="s">
        <v>422</v>
      </c>
      <c r="O211" s="33" t="s">
        <v>422</v>
      </c>
      <c r="P211" s="33" t="s">
        <v>422</v>
      </c>
      <c r="Q211" t="s">
        <v>83</v>
      </c>
      <c r="R211" t="s">
        <v>615</v>
      </c>
      <c r="S211" t="s">
        <v>616</v>
      </c>
      <c r="T211" t="s">
        <v>85</v>
      </c>
      <c r="U211" s="38" t="s">
        <v>617</v>
      </c>
      <c r="V211">
        <v>11</v>
      </c>
      <c r="W211" s="38" t="str">
        <f>VLOOKUP(V211,LISTAS!$M$2:$N$18,2,0)</f>
        <v>Ciudades y comunidades sostenibles</v>
      </c>
      <c r="X211" t="s">
        <v>432</v>
      </c>
      <c r="Y211" t="s">
        <v>428</v>
      </c>
      <c r="Z211" t="s">
        <v>97</v>
      </c>
      <c r="AA211" s="36">
        <v>0.06</v>
      </c>
      <c r="AB211">
        <v>7991</v>
      </c>
      <c r="AC211" t="s">
        <v>437</v>
      </c>
      <c r="AD211" s="38" t="s">
        <v>440</v>
      </c>
      <c r="AE211" s="74">
        <v>3665</v>
      </c>
      <c r="AF211" s="74">
        <v>3665</v>
      </c>
      <c r="AG211" s="39">
        <v>1</v>
      </c>
      <c r="AH211" t="s">
        <v>422</v>
      </c>
      <c r="AI211" s="46">
        <v>1596000000</v>
      </c>
      <c r="AJ211" s="69">
        <v>5000773027</v>
      </c>
      <c r="AK211" s="46">
        <v>25000000</v>
      </c>
      <c r="AL211" s="48">
        <v>1</v>
      </c>
      <c r="AM211" s="46">
        <v>25000000</v>
      </c>
      <c r="AN211" s="74">
        <v>3665</v>
      </c>
      <c r="AO211" s="74">
        <v>3665</v>
      </c>
      <c r="AP211" s="73" t="s">
        <v>632</v>
      </c>
    </row>
    <row r="212" spans="2:42" ht="25" customHeight="1">
      <c r="B212">
        <v>119</v>
      </c>
      <c r="C212" t="str">
        <f>VLOOKUP(B212,LISTAS!$A$2:$B$76,2,0)</f>
        <v>Secretaría Distrital de Cultura, Recreación y Deporte</v>
      </c>
      <c r="D212">
        <v>10</v>
      </c>
      <c r="E212">
        <f>VLOOKUP(D212,LISTAS!$C$2:$D$59,2,0)</f>
        <v>2019</v>
      </c>
      <c r="F212" t="str">
        <f>VLOOKUP(D212,LISTAS!$C$2:$E$59,3,0)</f>
        <v>DOCUMENTO CONPES D.C.</v>
      </c>
      <c r="G212" t="str">
        <f>VLOOKUP(D212,LISTAS!$C$2:$F$59,4,0)</f>
        <v xml:space="preserve">Política Pública de Cultura Ciudadana </v>
      </c>
      <c r="H212" t="str">
        <f>VLOOKUP(D212,LISTAS!$C$2:$G$59,5,0)</f>
        <v>Cultura Ciudadana</v>
      </c>
      <c r="I212" t="str">
        <f>VLOOKUP(D212,LISTAS!$C$2:$H$59,6,0)</f>
        <v>2019-2038</v>
      </c>
      <c r="J212" t="str">
        <f>VLOOKUP(D212,LISTAS!$C$2:$I$59,7,0)</f>
        <v>Cultura, recreación y deporte</v>
      </c>
      <c r="K212" s="10" t="s">
        <v>614</v>
      </c>
      <c r="L212" s="10" t="s">
        <v>422</v>
      </c>
      <c r="M212" s="145">
        <v>0.15</v>
      </c>
      <c r="N212" s="33" t="s">
        <v>422</v>
      </c>
      <c r="O212" s="33" t="s">
        <v>422</v>
      </c>
      <c r="P212" s="33" t="s">
        <v>422</v>
      </c>
      <c r="Q212" t="s">
        <v>83</v>
      </c>
      <c r="R212" t="s">
        <v>615</v>
      </c>
      <c r="S212" t="s">
        <v>616</v>
      </c>
      <c r="T212" t="s">
        <v>85</v>
      </c>
      <c r="U212" s="38" t="s">
        <v>617</v>
      </c>
      <c r="V212">
        <v>11</v>
      </c>
      <c r="W212" s="38" t="str">
        <f>VLOOKUP(V212,LISTAS!$M$2:$N$18,2,0)</f>
        <v>Ciudades y comunidades sostenibles</v>
      </c>
      <c r="X212" t="s">
        <v>432</v>
      </c>
      <c r="Y212" t="s">
        <v>428</v>
      </c>
      <c r="Z212" t="s">
        <v>97</v>
      </c>
      <c r="AA212" s="36">
        <v>0.06</v>
      </c>
      <c r="AB212">
        <v>7991</v>
      </c>
      <c r="AC212" t="s">
        <v>437</v>
      </c>
      <c r="AD212" s="38" t="s">
        <v>440</v>
      </c>
      <c r="AE212" s="74">
        <v>3665</v>
      </c>
      <c r="AF212" s="74">
        <v>3665</v>
      </c>
      <c r="AG212" s="39">
        <v>1</v>
      </c>
      <c r="AH212" t="s">
        <v>422</v>
      </c>
      <c r="AI212" s="46">
        <v>1596000000</v>
      </c>
      <c r="AJ212" s="69">
        <v>5000773028</v>
      </c>
      <c r="AK212" s="46">
        <v>25000000</v>
      </c>
      <c r="AL212" s="48">
        <v>1</v>
      </c>
      <c r="AM212" s="46">
        <v>25000000</v>
      </c>
      <c r="AN212" s="74">
        <v>3665</v>
      </c>
      <c r="AO212" s="74">
        <v>3665</v>
      </c>
      <c r="AP212" s="73" t="s">
        <v>632</v>
      </c>
    </row>
    <row r="213" spans="2:42" ht="25" customHeight="1">
      <c r="B213">
        <v>119</v>
      </c>
      <c r="C213" t="str">
        <f>VLOOKUP(B213,LISTAS!$A$2:$B$76,2,0)</f>
        <v>Secretaría Distrital de Cultura, Recreación y Deporte</v>
      </c>
      <c r="D213">
        <v>10</v>
      </c>
      <c r="E213">
        <f>VLOOKUP(D213,LISTAS!$C$2:$D$59,2,0)</f>
        <v>2019</v>
      </c>
      <c r="F213" t="str">
        <f>VLOOKUP(D213,LISTAS!$C$2:$E$59,3,0)</f>
        <v>DOCUMENTO CONPES D.C.</v>
      </c>
      <c r="G213" t="str">
        <f>VLOOKUP(D213,LISTAS!$C$2:$F$59,4,0)</f>
        <v xml:space="preserve">Política Pública de Cultura Ciudadana </v>
      </c>
      <c r="H213" t="str">
        <f>VLOOKUP(D213,LISTAS!$C$2:$G$59,5,0)</f>
        <v>Cultura Ciudadana</v>
      </c>
      <c r="I213" t="str">
        <f>VLOOKUP(D213,LISTAS!$C$2:$H$59,6,0)</f>
        <v>2019-2038</v>
      </c>
      <c r="J213" t="str">
        <f>VLOOKUP(D213,LISTAS!$C$2:$I$59,7,0)</f>
        <v>Cultura, recreación y deporte</v>
      </c>
      <c r="K213" s="10" t="s">
        <v>614</v>
      </c>
      <c r="L213" s="10" t="s">
        <v>422</v>
      </c>
      <c r="M213" s="145">
        <v>0.15</v>
      </c>
      <c r="N213" s="33" t="s">
        <v>422</v>
      </c>
      <c r="O213" s="33" t="s">
        <v>422</v>
      </c>
      <c r="P213" s="33" t="s">
        <v>422</v>
      </c>
      <c r="Q213" t="s">
        <v>83</v>
      </c>
      <c r="R213" t="s">
        <v>615</v>
      </c>
      <c r="S213" t="s">
        <v>616</v>
      </c>
      <c r="T213" t="s">
        <v>85</v>
      </c>
      <c r="U213" s="38" t="s">
        <v>617</v>
      </c>
      <c r="V213">
        <v>11</v>
      </c>
      <c r="W213" s="38" t="str">
        <f>VLOOKUP(V213,LISTAS!$M$2:$N$18,2,0)</f>
        <v>Ciudades y comunidades sostenibles</v>
      </c>
      <c r="X213" t="s">
        <v>432</v>
      </c>
      <c r="Y213" t="s">
        <v>428</v>
      </c>
      <c r="Z213" t="s">
        <v>97</v>
      </c>
      <c r="AA213" s="36">
        <v>0.06</v>
      </c>
      <c r="AB213">
        <v>7991</v>
      </c>
      <c r="AC213" t="s">
        <v>437</v>
      </c>
      <c r="AD213" s="38" t="s">
        <v>440</v>
      </c>
      <c r="AE213" s="74">
        <v>3665</v>
      </c>
      <c r="AF213" s="74">
        <v>3665</v>
      </c>
      <c r="AG213" s="39">
        <v>1</v>
      </c>
      <c r="AH213" t="s">
        <v>422</v>
      </c>
      <c r="AI213" s="46">
        <v>1596000000</v>
      </c>
      <c r="AJ213" s="69">
        <v>5000773029</v>
      </c>
      <c r="AK213" s="46">
        <v>25000000</v>
      </c>
      <c r="AL213" s="48">
        <v>1</v>
      </c>
      <c r="AM213" s="46">
        <v>25000000</v>
      </c>
      <c r="AN213" s="74">
        <v>3665</v>
      </c>
      <c r="AO213" s="74">
        <v>3665</v>
      </c>
      <c r="AP213" s="73" t="s">
        <v>632</v>
      </c>
    </row>
    <row r="214" spans="2:42" ht="25" customHeight="1">
      <c r="B214">
        <v>119</v>
      </c>
      <c r="C214" t="str">
        <f>VLOOKUP(B214,LISTAS!$A$2:$B$76,2,0)</f>
        <v>Secretaría Distrital de Cultura, Recreación y Deporte</v>
      </c>
      <c r="D214">
        <v>10</v>
      </c>
      <c r="E214">
        <f>VLOOKUP(D214,LISTAS!$C$2:$D$59,2,0)</f>
        <v>2019</v>
      </c>
      <c r="F214" t="str">
        <f>VLOOKUP(D214,LISTAS!$C$2:$E$59,3,0)</f>
        <v>DOCUMENTO CONPES D.C.</v>
      </c>
      <c r="G214" t="str">
        <f>VLOOKUP(D214,LISTAS!$C$2:$F$59,4,0)</f>
        <v xml:space="preserve">Política Pública de Cultura Ciudadana </v>
      </c>
      <c r="H214" t="str">
        <f>VLOOKUP(D214,LISTAS!$C$2:$G$59,5,0)</f>
        <v>Cultura Ciudadana</v>
      </c>
      <c r="I214" t="str">
        <f>VLOOKUP(D214,LISTAS!$C$2:$H$59,6,0)</f>
        <v>2019-2038</v>
      </c>
      <c r="J214" t="str">
        <f>VLOOKUP(D214,LISTAS!$C$2:$I$59,7,0)</f>
        <v>Cultura, recreación y deporte</v>
      </c>
      <c r="K214" s="10" t="s">
        <v>614</v>
      </c>
      <c r="L214" s="10" t="s">
        <v>422</v>
      </c>
      <c r="M214" s="145">
        <v>0.15</v>
      </c>
      <c r="N214" s="33" t="s">
        <v>422</v>
      </c>
      <c r="O214" s="33" t="s">
        <v>422</v>
      </c>
      <c r="P214" s="33" t="s">
        <v>422</v>
      </c>
      <c r="Q214" t="s">
        <v>83</v>
      </c>
      <c r="R214" t="s">
        <v>615</v>
      </c>
      <c r="S214" t="s">
        <v>616</v>
      </c>
      <c r="T214" t="s">
        <v>85</v>
      </c>
      <c r="U214" s="38" t="s">
        <v>617</v>
      </c>
      <c r="V214">
        <v>11</v>
      </c>
      <c r="W214" s="38" t="str">
        <f>VLOOKUP(V214,LISTAS!$M$2:$N$18,2,0)</f>
        <v>Ciudades y comunidades sostenibles</v>
      </c>
      <c r="X214" t="s">
        <v>432</v>
      </c>
      <c r="Y214" t="s">
        <v>428</v>
      </c>
      <c r="Z214" t="s">
        <v>97</v>
      </c>
      <c r="AA214" s="36">
        <v>0.06</v>
      </c>
      <c r="AB214">
        <v>7991</v>
      </c>
      <c r="AC214" t="s">
        <v>437</v>
      </c>
      <c r="AD214" s="38" t="s">
        <v>440</v>
      </c>
      <c r="AE214" s="74">
        <v>3665</v>
      </c>
      <c r="AF214" s="74">
        <v>3665</v>
      </c>
      <c r="AG214" s="39">
        <v>1</v>
      </c>
      <c r="AH214" t="s">
        <v>422</v>
      </c>
      <c r="AI214" s="46">
        <v>1596000000</v>
      </c>
      <c r="AJ214" s="69">
        <v>5000773032</v>
      </c>
      <c r="AK214" s="46">
        <v>25000000</v>
      </c>
      <c r="AL214" s="48">
        <v>1</v>
      </c>
      <c r="AM214" s="46">
        <v>25000000</v>
      </c>
      <c r="AN214" s="74">
        <v>3665</v>
      </c>
      <c r="AO214" s="74">
        <v>3665</v>
      </c>
      <c r="AP214" s="73" t="s">
        <v>632</v>
      </c>
    </row>
    <row r="215" spans="2:42" ht="25" customHeight="1">
      <c r="B215">
        <v>119</v>
      </c>
      <c r="C215" t="str">
        <f>VLOOKUP(B215,LISTAS!$A$2:$B$76,2,0)</f>
        <v>Secretaría Distrital de Cultura, Recreación y Deporte</v>
      </c>
      <c r="D215">
        <v>10</v>
      </c>
      <c r="E215">
        <f>VLOOKUP(D215,LISTAS!$C$2:$D$59,2,0)</f>
        <v>2019</v>
      </c>
      <c r="F215" t="str">
        <f>VLOOKUP(D215,LISTAS!$C$2:$E$59,3,0)</f>
        <v>DOCUMENTO CONPES D.C.</v>
      </c>
      <c r="G215" t="str">
        <f>VLOOKUP(D215,LISTAS!$C$2:$F$59,4,0)</f>
        <v xml:space="preserve">Política Pública de Cultura Ciudadana </v>
      </c>
      <c r="H215" t="str">
        <f>VLOOKUP(D215,LISTAS!$C$2:$G$59,5,0)</f>
        <v>Cultura Ciudadana</v>
      </c>
      <c r="I215" t="str">
        <f>VLOOKUP(D215,LISTAS!$C$2:$H$59,6,0)</f>
        <v>2019-2038</v>
      </c>
      <c r="J215" t="str">
        <f>VLOOKUP(D215,LISTAS!$C$2:$I$59,7,0)</f>
        <v>Cultura, recreación y deporte</v>
      </c>
      <c r="K215" s="10" t="s">
        <v>614</v>
      </c>
      <c r="L215" s="10" t="s">
        <v>422</v>
      </c>
      <c r="M215" s="145">
        <v>0.15</v>
      </c>
      <c r="N215" s="33" t="s">
        <v>422</v>
      </c>
      <c r="O215" s="33" t="s">
        <v>422</v>
      </c>
      <c r="P215" s="33" t="s">
        <v>422</v>
      </c>
      <c r="Q215" t="s">
        <v>83</v>
      </c>
      <c r="R215" t="s">
        <v>615</v>
      </c>
      <c r="S215" t="s">
        <v>616</v>
      </c>
      <c r="T215" t="s">
        <v>85</v>
      </c>
      <c r="U215" s="38" t="s">
        <v>617</v>
      </c>
      <c r="V215">
        <v>11</v>
      </c>
      <c r="W215" s="38" t="str">
        <f>VLOOKUP(V215,LISTAS!$M$2:$N$18,2,0)</f>
        <v>Ciudades y comunidades sostenibles</v>
      </c>
      <c r="X215" t="s">
        <v>432</v>
      </c>
      <c r="Y215" t="s">
        <v>428</v>
      </c>
      <c r="Z215" t="s">
        <v>97</v>
      </c>
      <c r="AA215" s="36">
        <v>0.06</v>
      </c>
      <c r="AB215">
        <v>7991</v>
      </c>
      <c r="AC215" t="s">
        <v>437</v>
      </c>
      <c r="AD215" s="38" t="s">
        <v>440</v>
      </c>
      <c r="AE215" s="74">
        <v>3665</v>
      </c>
      <c r="AF215" s="74">
        <v>3665</v>
      </c>
      <c r="AG215" s="39">
        <v>1</v>
      </c>
      <c r="AH215" t="s">
        <v>422</v>
      </c>
      <c r="AI215" s="46">
        <v>1596000000</v>
      </c>
      <c r="AJ215" s="69">
        <v>5000773035</v>
      </c>
      <c r="AK215" s="46">
        <v>25000000</v>
      </c>
      <c r="AL215" s="48">
        <v>1</v>
      </c>
      <c r="AM215" s="46">
        <v>25000000</v>
      </c>
      <c r="AN215" s="74">
        <v>3665</v>
      </c>
      <c r="AO215" s="74">
        <v>3665</v>
      </c>
      <c r="AP215" s="73" t="s">
        <v>632</v>
      </c>
    </row>
    <row r="216" spans="2:42" ht="25" customHeight="1">
      <c r="B216">
        <v>119</v>
      </c>
      <c r="C216" t="str">
        <f>VLOOKUP(B216,LISTAS!$A$2:$B$76,2,0)</f>
        <v>Secretaría Distrital de Cultura, Recreación y Deporte</v>
      </c>
      <c r="D216">
        <v>10</v>
      </c>
      <c r="E216">
        <f>VLOOKUP(D216,LISTAS!$C$2:$D$59,2,0)</f>
        <v>2019</v>
      </c>
      <c r="F216" t="str">
        <f>VLOOKUP(D216,LISTAS!$C$2:$E$59,3,0)</f>
        <v>DOCUMENTO CONPES D.C.</v>
      </c>
      <c r="G216" t="str">
        <f>VLOOKUP(D216,LISTAS!$C$2:$F$59,4,0)</f>
        <v xml:space="preserve">Política Pública de Cultura Ciudadana </v>
      </c>
      <c r="H216" t="str">
        <f>VLOOKUP(D216,LISTAS!$C$2:$G$59,5,0)</f>
        <v>Cultura Ciudadana</v>
      </c>
      <c r="I216" t="str">
        <f>VLOOKUP(D216,LISTAS!$C$2:$H$59,6,0)</f>
        <v>2019-2038</v>
      </c>
      <c r="J216" t="str">
        <f>VLOOKUP(D216,LISTAS!$C$2:$I$59,7,0)</f>
        <v>Cultura, recreación y deporte</v>
      </c>
      <c r="K216" s="10" t="s">
        <v>614</v>
      </c>
      <c r="L216" s="10" t="s">
        <v>422</v>
      </c>
      <c r="M216" s="145">
        <v>0.15</v>
      </c>
      <c r="N216" s="33" t="s">
        <v>422</v>
      </c>
      <c r="O216" s="33" t="s">
        <v>422</v>
      </c>
      <c r="P216" s="33" t="s">
        <v>422</v>
      </c>
      <c r="Q216" t="s">
        <v>83</v>
      </c>
      <c r="R216" t="s">
        <v>615</v>
      </c>
      <c r="S216" t="s">
        <v>616</v>
      </c>
      <c r="T216" t="s">
        <v>85</v>
      </c>
      <c r="U216" s="38" t="s">
        <v>617</v>
      </c>
      <c r="V216">
        <v>11</v>
      </c>
      <c r="W216" s="38" t="str">
        <f>VLOOKUP(V216,LISTAS!$M$2:$N$18,2,0)</f>
        <v>Ciudades y comunidades sostenibles</v>
      </c>
      <c r="X216" t="s">
        <v>432</v>
      </c>
      <c r="Y216" t="s">
        <v>428</v>
      </c>
      <c r="Z216" t="s">
        <v>97</v>
      </c>
      <c r="AA216" s="36">
        <v>0.06</v>
      </c>
      <c r="AB216">
        <v>7991</v>
      </c>
      <c r="AC216" t="s">
        <v>437</v>
      </c>
      <c r="AD216" s="38" t="s">
        <v>440</v>
      </c>
      <c r="AE216" s="74">
        <v>3665</v>
      </c>
      <c r="AF216" s="74">
        <v>3665</v>
      </c>
      <c r="AG216" s="39">
        <v>1</v>
      </c>
      <c r="AH216" t="s">
        <v>422</v>
      </c>
      <c r="AI216" s="46">
        <v>1596000000</v>
      </c>
      <c r="AJ216" s="69">
        <v>5000773039</v>
      </c>
      <c r="AK216" s="46">
        <v>25000000</v>
      </c>
      <c r="AL216" s="48">
        <v>1</v>
      </c>
      <c r="AM216" s="46">
        <v>25000000</v>
      </c>
      <c r="AN216" s="74">
        <v>3665</v>
      </c>
      <c r="AO216" s="74">
        <v>3665</v>
      </c>
      <c r="AP216" s="73" t="s">
        <v>632</v>
      </c>
    </row>
    <row r="217" spans="2:42" ht="25" customHeight="1">
      <c r="B217">
        <v>119</v>
      </c>
      <c r="C217" t="str">
        <f>VLOOKUP(B217,LISTAS!$A$2:$B$76,2,0)</f>
        <v>Secretaría Distrital de Cultura, Recreación y Deporte</v>
      </c>
      <c r="D217">
        <v>10</v>
      </c>
      <c r="E217">
        <f>VLOOKUP(D217,LISTAS!$C$2:$D$59,2,0)</f>
        <v>2019</v>
      </c>
      <c r="F217" t="str">
        <f>VLOOKUP(D217,LISTAS!$C$2:$E$59,3,0)</f>
        <v>DOCUMENTO CONPES D.C.</v>
      </c>
      <c r="G217" t="str">
        <f>VLOOKUP(D217,LISTAS!$C$2:$F$59,4,0)</f>
        <v xml:space="preserve">Política Pública de Cultura Ciudadana </v>
      </c>
      <c r="H217" t="str">
        <f>VLOOKUP(D217,LISTAS!$C$2:$G$59,5,0)</f>
        <v>Cultura Ciudadana</v>
      </c>
      <c r="I217" t="str">
        <f>VLOOKUP(D217,LISTAS!$C$2:$H$59,6,0)</f>
        <v>2019-2038</v>
      </c>
      <c r="J217" t="str">
        <f>VLOOKUP(D217,LISTAS!$C$2:$I$59,7,0)</f>
        <v>Cultura, recreación y deporte</v>
      </c>
      <c r="K217" s="10" t="s">
        <v>614</v>
      </c>
      <c r="L217" s="10" t="s">
        <v>422</v>
      </c>
      <c r="M217" s="145">
        <v>0.15</v>
      </c>
      <c r="N217" s="33" t="s">
        <v>422</v>
      </c>
      <c r="O217" s="33" t="s">
        <v>422</v>
      </c>
      <c r="P217" s="33" t="s">
        <v>422</v>
      </c>
      <c r="Q217" t="s">
        <v>83</v>
      </c>
      <c r="R217" t="s">
        <v>615</v>
      </c>
      <c r="S217" t="s">
        <v>616</v>
      </c>
      <c r="T217" t="s">
        <v>85</v>
      </c>
      <c r="U217" s="38" t="s">
        <v>617</v>
      </c>
      <c r="V217">
        <v>11</v>
      </c>
      <c r="W217" s="38" t="str">
        <f>VLOOKUP(V217,LISTAS!$M$2:$N$18,2,0)</f>
        <v>Ciudades y comunidades sostenibles</v>
      </c>
      <c r="X217" t="s">
        <v>432</v>
      </c>
      <c r="Y217" t="s">
        <v>428</v>
      </c>
      <c r="Z217" t="s">
        <v>97</v>
      </c>
      <c r="AA217" s="36">
        <v>0.06</v>
      </c>
      <c r="AB217">
        <v>7991</v>
      </c>
      <c r="AC217" t="s">
        <v>437</v>
      </c>
      <c r="AD217" s="38" t="s">
        <v>440</v>
      </c>
      <c r="AE217" s="74">
        <v>3665</v>
      </c>
      <c r="AF217" s="74">
        <v>3665</v>
      </c>
      <c r="AG217" s="39">
        <v>1</v>
      </c>
      <c r="AH217" t="s">
        <v>422</v>
      </c>
      <c r="AI217" s="46">
        <v>1596000000</v>
      </c>
      <c r="AJ217" s="69">
        <v>5000773040</v>
      </c>
      <c r="AK217" s="46">
        <v>25000000</v>
      </c>
      <c r="AL217" s="48">
        <v>1</v>
      </c>
      <c r="AM217" s="46">
        <v>25000000</v>
      </c>
      <c r="AN217" s="74">
        <v>3665</v>
      </c>
      <c r="AO217" s="74">
        <v>3665</v>
      </c>
      <c r="AP217" s="73" t="s">
        <v>632</v>
      </c>
    </row>
    <row r="218" spans="2:42" ht="25" customHeight="1">
      <c r="B218">
        <v>119</v>
      </c>
      <c r="C218" t="str">
        <f>VLOOKUP(B218,LISTAS!$A$2:$B$76,2,0)</f>
        <v>Secretaría Distrital de Cultura, Recreación y Deporte</v>
      </c>
      <c r="D218">
        <v>10</v>
      </c>
      <c r="E218">
        <f>VLOOKUP(D218,LISTAS!$C$2:$D$59,2,0)</f>
        <v>2019</v>
      </c>
      <c r="F218" t="str">
        <f>VLOOKUP(D218,LISTAS!$C$2:$E$59,3,0)</f>
        <v>DOCUMENTO CONPES D.C.</v>
      </c>
      <c r="G218" t="str">
        <f>VLOOKUP(D218,LISTAS!$C$2:$F$59,4,0)</f>
        <v xml:space="preserve">Política Pública de Cultura Ciudadana </v>
      </c>
      <c r="H218" t="str">
        <f>VLOOKUP(D218,LISTAS!$C$2:$G$59,5,0)</f>
        <v>Cultura Ciudadana</v>
      </c>
      <c r="I218" t="str">
        <f>VLOOKUP(D218,LISTAS!$C$2:$H$59,6,0)</f>
        <v>2019-2038</v>
      </c>
      <c r="J218" t="str">
        <f>VLOOKUP(D218,LISTAS!$C$2:$I$59,7,0)</f>
        <v>Cultura, recreación y deporte</v>
      </c>
      <c r="K218" s="10" t="s">
        <v>614</v>
      </c>
      <c r="L218" s="10" t="s">
        <v>422</v>
      </c>
      <c r="M218" s="145">
        <v>0.15</v>
      </c>
      <c r="N218" s="33" t="s">
        <v>422</v>
      </c>
      <c r="O218" s="33" t="s">
        <v>422</v>
      </c>
      <c r="P218" s="33" t="s">
        <v>422</v>
      </c>
      <c r="Q218" t="s">
        <v>83</v>
      </c>
      <c r="R218" t="s">
        <v>615</v>
      </c>
      <c r="S218" t="s">
        <v>616</v>
      </c>
      <c r="T218" t="s">
        <v>85</v>
      </c>
      <c r="U218" s="38" t="s">
        <v>617</v>
      </c>
      <c r="V218">
        <v>11</v>
      </c>
      <c r="W218" s="38" t="str">
        <f>VLOOKUP(V218,LISTAS!$M$2:$N$18,2,0)</f>
        <v>Ciudades y comunidades sostenibles</v>
      </c>
      <c r="X218" t="s">
        <v>432</v>
      </c>
      <c r="Y218" t="s">
        <v>428</v>
      </c>
      <c r="Z218" t="s">
        <v>97</v>
      </c>
      <c r="AA218" s="36">
        <v>0.06</v>
      </c>
      <c r="AB218">
        <v>7991</v>
      </c>
      <c r="AC218" t="s">
        <v>437</v>
      </c>
      <c r="AD218" s="38" t="s">
        <v>440</v>
      </c>
      <c r="AE218" s="74">
        <v>3665</v>
      </c>
      <c r="AF218" s="74">
        <v>3665</v>
      </c>
      <c r="AG218" s="39">
        <v>1</v>
      </c>
      <c r="AH218" t="s">
        <v>422</v>
      </c>
      <c r="AI218" s="46">
        <v>1596000000</v>
      </c>
      <c r="AJ218" s="69">
        <v>5000773041</v>
      </c>
      <c r="AK218" s="46">
        <v>25000000</v>
      </c>
      <c r="AL218" s="48">
        <v>1</v>
      </c>
      <c r="AM218" s="46">
        <v>25000000</v>
      </c>
      <c r="AN218" s="74">
        <v>3665</v>
      </c>
      <c r="AO218" s="74">
        <v>3665</v>
      </c>
      <c r="AP218" s="73" t="s">
        <v>632</v>
      </c>
    </row>
    <row r="219" spans="2:42" ht="25" customHeight="1">
      <c r="B219">
        <v>119</v>
      </c>
      <c r="C219" t="str">
        <f>VLOOKUP(B219,LISTAS!$A$2:$B$76,2,0)</f>
        <v>Secretaría Distrital de Cultura, Recreación y Deporte</v>
      </c>
      <c r="D219">
        <v>10</v>
      </c>
      <c r="E219">
        <f>VLOOKUP(D219,LISTAS!$C$2:$D$59,2,0)</f>
        <v>2019</v>
      </c>
      <c r="F219" t="str">
        <f>VLOOKUP(D219,LISTAS!$C$2:$E$59,3,0)</f>
        <v>DOCUMENTO CONPES D.C.</v>
      </c>
      <c r="G219" t="str">
        <f>VLOOKUP(D219,LISTAS!$C$2:$F$59,4,0)</f>
        <v xml:space="preserve">Política Pública de Cultura Ciudadana </v>
      </c>
      <c r="H219" t="str">
        <f>VLOOKUP(D219,LISTAS!$C$2:$G$59,5,0)</f>
        <v>Cultura Ciudadana</v>
      </c>
      <c r="I219" t="str">
        <f>VLOOKUP(D219,LISTAS!$C$2:$H$59,6,0)</f>
        <v>2019-2038</v>
      </c>
      <c r="J219" t="str">
        <f>VLOOKUP(D219,LISTAS!$C$2:$I$59,7,0)</f>
        <v>Cultura, recreación y deporte</v>
      </c>
      <c r="K219" s="10" t="s">
        <v>614</v>
      </c>
      <c r="L219" s="10" t="s">
        <v>422</v>
      </c>
      <c r="M219" s="145">
        <v>0.15</v>
      </c>
      <c r="N219" s="33" t="s">
        <v>422</v>
      </c>
      <c r="O219" s="33" t="s">
        <v>422</v>
      </c>
      <c r="P219" s="33" t="s">
        <v>422</v>
      </c>
      <c r="Q219" t="s">
        <v>83</v>
      </c>
      <c r="R219" t="s">
        <v>615</v>
      </c>
      <c r="S219" t="s">
        <v>616</v>
      </c>
      <c r="T219" t="s">
        <v>85</v>
      </c>
      <c r="U219" s="38" t="s">
        <v>617</v>
      </c>
      <c r="V219">
        <v>11</v>
      </c>
      <c r="W219" s="38" t="str">
        <f>VLOOKUP(V219,LISTAS!$M$2:$N$18,2,0)</f>
        <v>Ciudades y comunidades sostenibles</v>
      </c>
      <c r="X219" t="s">
        <v>432</v>
      </c>
      <c r="Y219" t="s">
        <v>428</v>
      </c>
      <c r="Z219" t="s">
        <v>97</v>
      </c>
      <c r="AA219" s="36">
        <v>0.06</v>
      </c>
      <c r="AB219">
        <v>7991</v>
      </c>
      <c r="AC219" t="s">
        <v>437</v>
      </c>
      <c r="AD219" s="38" t="s">
        <v>440</v>
      </c>
      <c r="AE219" s="74">
        <v>3665</v>
      </c>
      <c r="AF219" s="74">
        <v>3665</v>
      </c>
      <c r="AG219" s="39">
        <v>1</v>
      </c>
      <c r="AH219" t="s">
        <v>422</v>
      </c>
      <c r="AI219" s="46">
        <v>1596000000</v>
      </c>
      <c r="AJ219" s="69">
        <v>5000773042</v>
      </c>
      <c r="AK219" s="46">
        <v>25000000</v>
      </c>
      <c r="AL219" s="48">
        <v>1</v>
      </c>
      <c r="AM219" s="46">
        <v>25000000</v>
      </c>
      <c r="AN219" s="74">
        <v>3665</v>
      </c>
      <c r="AO219" s="74">
        <v>3665</v>
      </c>
      <c r="AP219" s="73" t="s">
        <v>632</v>
      </c>
    </row>
    <row r="220" spans="2:42" ht="25" customHeight="1">
      <c r="B220">
        <v>119</v>
      </c>
      <c r="C220" t="str">
        <f>VLOOKUP(B220,LISTAS!$A$2:$B$76,2,0)</f>
        <v>Secretaría Distrital de Cultura, Recreación y Deporte</v>
      </c>
      <c r="D220">
        <v>10</v>
      </c>
      <c r="E220">
        <f>VLOOKUP(D220,LISTAS!$C$2:$D$59,2,0)</f>
        <v>2019</v>
      </c>
      <c r="F220" t="str">
        <f>VLOOKUP(D220,LISTAS!$C$2:$E$59,3,0)</f>
        <v>DOCUMENTO CONPES D.C.</v>
      </c>
      <c r="G220" t="str">
        <f>VLOOKUP(D220,LISTAS!$C$2:$F$59,4,0)</f>
        <v xml:space="preserve">Política Pública de Cultura Ciudadana </v>
      </c>
      <c r="H220" t="str">
        <f>VLOOKUP(D220,LISTAS!$C$2:$G$59,5,0)</f>
        <v>Cultura Ciudadana</v>
      </c>
      <c r="I220" t="str">
        <f>VLOOKUP(D220,LISTAS!$C$2:$H$59,6,0)</f>
        <v>2019-2038</v>
      </c>
      <c r="J220" t="str">
        <f>VLOOKUP(D220,LISTAS!$C$2:$I$59,7,0)</f>
        <v>Cultura, recreación y deporte</v>
      </c>
      <c r="K220" s="10" t="s">
        <v>614</v>
      </c>
      <c r="L220" s="10" t="s">
        <v>422</v>
      </c>
      <c r="M220" s="145">
        <v>0.15</v>
      </c>
      <c r="N220" s="33" t="s">
        <v>422</v>
      </c>
      <c r="O220" s="33" t="s">
        <v>422</v>
      </c>
      <c r="P220" s="33" t="s">
        <v>422</v>
      </c>
      <c r="Q220" t="s">
        <v>83</v>
      </c>
      <c r="R220" t="s">
        <v>615</v>
      </c>
      <c r="S220" t="s">
        <v>616</v>
      </c>
      <c r="T220" t="s">
        <v>85</v>
      </c>
      <c r="U220" s="38" t="s">
        <v>617</v>
      </c>
      <c r="V220">
        <v>11</v>
      </c>
      <c r="W220" s="38" t="str">
        <f>VLOOKUP(V220,LISTAS!$M$2:$N$18,2,0)</f>
        <v>Ciudades y comunidades sostenibles</v>
      </c>
      <c r="X220" t="s">
        <v>432</v>
      </c>
      <c r="Y220" t="s">
        <v>428</v>
      </c>
      <c r="Z220" t="s">
        <v>97</v>
      </c>
      <c r="AA220" s="36">
        <v>0.06</v>
      </c>
      <c r="AB220">
        <v>7991</v>
      </c>
      <c r="AC220" t="s">
        <v>437</v>
      </c>
      <c r="AD220" s="38" t="s">
        <v>440</v>
      </c>
      <c r="AE220" s="74">
        <v>3665</v>
      </c>
      <c r="AF220" s="74">
        <v>3665</v>
      </c>
      <c r="AG220" s="39">
        <v>1</v>
      </c>
      <c r="AH220" t="s">
        <v>422</v>
      </c>
      <c r="AI220" s="46">
        <v>1596000000</v>
      </c>
      <c r="AJ220" s="69">
        <v>5000773044</v>
      </c>
      <c r="AK220" s="46">
        <v>25000000</v>
      </c>
      <c r="AL220" s="48">
        <v>1</v>
      </c>
      <c r="AM220" s="46">
        <v>25000000</v>
      </c>
      <c r="AN220" s="74">
        <v>3665</v>
      </c>
      <c r="AO220" s="74">
        <v>3665</v>
      </c>
      <c r="AP220" s="73" t="s">
        <v>632</v>
      </c>
    </row>
    <row r="221" spans="2:42" ht="25" customHeight="1">
      <c r="B221">
        <v>119</v>
      </c>
      <c r="C221" t="str">
        <f>VLOOKUP(B221,LISTAS!$A$2:$B$76,2,0)</f>
        <v>Secretaría Distrital de Cultura, Recreación y Deporte</v>
      </c>
      <c r="D221">
        <v>10</v>
      </c>
      <c r="E221">
        <f>VLOOKUP(D221,LISTAS!$C$2:$D$59,2,0)</f>
        <v>2019</v>
      </c>
      <c r="F221" t="str">
        <f>VLOOKUP(D221,LISTAS!$C$2:$E$59,3,0)</f>
        <v>DOCUMENTO CONPES D.C.</v>
      </c>
      <c r="G221" t="str">
        <f>VLOOKUP(D221,LISTAS!$C$2:$F$59,4,0)</f>
        <v xml:space="preserve">Política Pública de Cultura Ciudadana </v>
      </c>
      <c r="H221" t="str">
        <f>VLOOKUP(D221,LISTAS!$C$2:$G$59,5,0)</f>
        <v>Cultura Ciudadana</v>
      </c>
      <c r="I221" t="str">
        <f>VLOOKUP(D221,LISTAS!$C$2:$H$59,6,0)</f>
        <v>2019-2038</v>
      </c>
      <c r="J221" t="str">
        <f>VLOOKUP(D221,LISTAS!$C$2:$I$59,7,0)</f>
        <v>Cultura, recreación y deporte</v>
      </c>
      <c r="K221" s="10" t="s">
        <v>614</v>
      </c>
      <c r="L221" s="10" t="s">
        <v>422</v>
      </c>
      <c r="M221" s="145">
        <v>0.15</v>
      </c>
      <c r="N221" s="33" t="s">
        <v>422</v>
      </c>
      <c r="O221" s="33" t="s">
        <v>422</v>
      </c>
      <c r="P221" s="33" t="s">
        <v>422</v>
      </c>
      <c r="Q221" t="s">
        <v>83</v>
      </c>
      <c r="R221" t="s">
        <v>615</v>
      </c>
      <c r="S221" t="s">
        <v>616</v>
      </c>
      <c r="T221" t="s">
        <v>85</v>
      </c>
      <c r="U221" s="38" t="s">
        <v>617</v>
      </c>
      <c r="V221">
        <v>11</v>
      </c>
      <c r="W221" s="38" t="str">
        <f>VLOOKUP(V221,LISTAS!$M$2:$N$18,2,0)</f>
        <v>Ciudades y comunidades sostenibles</v>
      </c>
      <c r="X221" t="s">
        <v>432</v>
      </c>
      <c r="Y221" t="s">
        <v>428</v>
      </c>
      <c r="Z221" t="s">
        <v>97</v>
      </c>
      <c r="AA221" s="36">
        <v>0.06</v>
      </c>
      <c r="AB221">
        <v>7991</v>
      </c>
      <c r="AC221" t="s">
        <v>437</v>
      </c>
      <c r="AD221" s="38" t="s">
        <v>440</v>
      </c>
      <c r="AE221" s="74">
        <v>3665</v>
      </c>
      <c r="AF221" s="74">
        <v>3665</v>
      </c>
      <c r="AG221" s="39">
        <v>1</v>
      </c>
      <c r="AH221" t="s">
        <v>422</v>
      </c>
      <c r="AI221" s="46">
        <v>1596000000</v>
      </c>
      <c r="AJ221" s="69">
        <v>5000773045</v>
      </c>
      <c r="AK221" s="46">
        <v>25000000</v>
      </c>
      <c r="AL221" s="48">
        <v>1</v>
      </c>
      <c r="AM221" s="46">
        <v>25000000</v>
      </c>
      <c r="AN221" s="74">
        <v>3665</v>
      </c>
      <c r="AO221" s="74">
        <v>3665</v>
      </c>
      <c r="AP221" s="73" t="s">
        <v>632</v>
      </c>
    </row>
    <row r="222" spans="2:42" ht="25" customHeight="1">
      <c r="B222">
        <v>119</v>
      </c>
      <c r="C222" t="str">
        <f>VLOOKUP(B222,LISTAS!$A$2:$B$76,2,0)</f>
        <v>Secretaría Distrital de Cultura, Recreación y Deporte</v>
      </c>
      <c r="D222">
        <v>10</v>
      </c>
      <c r="E222">
        <f>VLOOKUP(D222,LISTAS!$C$2:$D$59,2,0)</f>
        <v>2019</v>
      </c>
      <c r="F222" t="str">
        <f>VLOOKUP(D222,LISTAS!$C$2:$E$59,3,0)</f>
        <v>DOCUMENTO CONPES D.C.</v>
      </c>
      <c r="G222" t="str">
        <f>VLOOKUP(D222,LISTAS!$C$2:$F$59,4,0)</f>
        <v xml:space="preserve">Política Pública de Cultura Ciudadana </v>
      </c>
      <c r="H222" t="str">
        <f>VLOOKUP(D222,LISTAS!$C$2:$G$59,5,0)</f>
        <v>Cultura Ciudadana</v>
      </c>
      <c r="I222" t="str">
        <f>VLOOKUP(D222,LISTAS!$C$2:$H$59,6,0)</f>
        <v>2019-2038</v>
      </c>
      <c r="J222" t="str">
        <f>VLOOKUP(D222,LISTAS!$C$2:$I$59,7,0)</f>
        <v>Cultura, recreación y deporte</v>
      </c>
      <c r="K222" s="10" t="s">
        <v>614</v>
      </c>
      <c r="L222" s="10" t="s">
        <v>422</v>
      </c>
      <c r="M222" s="145">
        <v>0.15</v>
      </c>
      <c r="N222" s="33" t="s">
        <v>422</v>
      </c>
      <c r="O222" s="33" t="s">
        <v>422</v>
      </c>
      <c r="P222" s="33" t="s">
        <v>422</v>
      </c>
      <c r="Q222" t="s">
        <v>83</v>
      </c>
      <c r="R222" t="s">
        <v>615</v>
      </c>
      <c r="S222" t="s">
        <v>616</v>
      </c>
      <c r="T222" t="s">
        <v>85</v>
      </c>
      <c r="U222" s="38" t="s">
        <v>617</v>
      </c>
      <c r="V222">
        <v>11</v>
      </c>
      <c r="W222" s="38" t="str">
        <f>VLOOKUP(V222,LISTAS!$M$2:$N$18,2,0)</f>
        <v>Ciudades y comunidades sostenibles</v>
      </c>
      <c r="X222" t="s">
        <v>432</v>
      </c>
      <c r="Y222" t="s">
        <v>428</v>
      </c>
      <c r="Z222" t="s">
        <v>97</v>
      </c>
      <c r="AA222" s="36">
        <v>0.06</v>
      </c>
      <c r="AB222">
        <v>7991</v>
      </c>
      <c r="AC222" t="s">
        <v>437</v>
      </c>
      <c r="AD222" s="38" t="s">
        <v>440</v>
      </c>
      <c r="AE222" s="74">
        <v>3665</v>
      </c>
      <c r="AF222" s="74">
        <v>3665</v>
      </c>
      <c r="AG222" s="39">
        <v>1</v>
      </c>
      <c r="AH222" t="s">
        <v>422</v>
      </c>
      <c r="AI222" s="46">
        <v>1596000000</v>
      </c>
      <c r="AJ222" s="69">
        <v>5000773677</v>
      </c>
      <c r="AK222" s="46">
        <v>25000000</v>
      </c>
      <c r="AL222" s="48">
        <v>1</v>
      </c>
      <c r="AM222" s="46">
        <v>25000000</v>
      </c>
      <c r="AN222" s="74">
        <v>3665</v>
      </c>
      <c r="AO222" s="74">
        <v>3665</v>
      </c>
      <c r="AP222" s="73" t="s">
        <v>632</v>
      </c>
    </row>
    <row r="223" spans="2:42" ht="25" customHeight="1">
      <c r="B223">
        <v>119</v>
      </c>
      <c r="C223" t="str">
        <f>VLOOKUP(B223,LISTAS!$A$2:$B$76,2,0)</f>
        <v>Secretaría Distrital de Cultura, Recreación y Deporte</v>
      </c>
      <c r="D223">
        <v>10</v>
      </c>
      <c r="E223">
        <f>VLOOKUP(D223,LISTAS!$C$2:$D$59,2,0)</f>
        <v>2019</v>
      </c>
      <c r="F223" t="str">
        <f>VLOOKUP(D223,LISTAS!$C$2:$E$59,3,0)</f>
        <v>DOCUMENTO CONPES D.C.</v>
      </c>
      <c r="G223" t="str">
        <f>VLOOKUP(D223,LISTAS!$C$2:$F$59,4,0)</f>
        <v xml:space="preserve">Política Pública de Cultura Ciudadana </v>
      </c>
      <c r="H223" t="str">
        <f>VLOOKUP(D223,LISTAS!$C$2:$G$59,5,0)</f>
        <v>Cultura Ciudadana</v>
      </c>
      <c r="I223" t="str">
        <f>VLOOKUP(D223,LISTAS!$C$2:$H$59,6,0)</f>
        <v>2019-2038</v>
      </c>
      <c r="J223" t="str">
        <f>VLOOKUP(D223,LISTAS!$C$2:$I$59,7,0)</f>
        <v>Cultura, recreación y deporte</v>
      </c>
      <c r="K223" s="10" t="s">
        <v>614</v>
      </c>
      <c r="L223" s="10" t="s">
        <v>422</v>
      </c>
      <c r="M223" s="146">
        <v>0.15</v>
      </c>
      <c r="N223" s="33" t="s">
        <v>422</v>
      </c>
      <c r="O223" s="33" t="s">
        <v>422</v>
      </c>
      <c r="P223" s="33" t="s">
        <v>422</v>
      </c>
      <c r="Q223" t="s">
        <v>83</v>
      </c>
      <c r="R223" t="s">
        <v>615</v>
      </c>
      <c r="S223" t="s">
        <v>616</v>
      </c>
      <c r="T223" t="s">
        <v>85</v>
      </c>
      <c r="U223" s="38" t="s">
        <v>617</v>
      </c>
      <c r="V223">
        <v>11</v>
      </c>
      <c r="W223" s="38" t="str">
        <f>VLOOKUP(V223,LISTAS!$M$2:$N$18,2,0)</f>
        <v>Ciudades y comunidades sostenibles</v>
      </c>
      <c r="X223" t="s">
        <v>432</v>
      </c>
      <c r="Y223" t="s">
        <v>428</v>
      </c>
      <c r="Z223" t="s">
        <v>97</v>
      </c>
      <c r="AA223" s="36">
        <v>0.06</v>
      </c>
      <c r="AB223">
        <v>7991</v>
      </c>
      <c r="AC223" t="s">
        <v>437</v>
      </c>
      <c r="AD223" s="38" t="s">
        <v>440</v>
      </c>
      <c r="AE223" s="74">
        <v>3665</v>
      </c>
      <c r="AF223" s="74">
        <v>3665</v>
      </c>
      <c r="AG223" s="39">
        <v>1</v>
      </c>
      <c r="AH223" t="s">
        <v>422</v>
      </c>
      <c r="AI223" s="41">
        <v>1596000000</v>
      </c>
      <c r="AJ223" s="69">
        <v>5000773679</v>
      </c>
      <c r="AK223" s="41">
        <v>25000000</v>
      </c>
      <c r="AL223" s="35">
        <v>1</v>
      </c>
      <c r="AM223" s="41">
        <v>25000000</v>
      </c>
      <c r="AN223" s="74">
        <v>3665</v>
      </c>
      <c r="AO223" s="74">
        <v>3665</v>
      </c>
      <c r="AP223" s="73" t="s">
        <v>632</v>
      </c>
    </row>
    <row r="224" spans="2:42" ht="25" customHeight="1">
      <c r="B224">
        <v>119</v>
      </c>
      <c r="C224" t="str">
        <f>VLOOKUP(B224,LISTAS!$A$2:$B$76,2,0)</f>
        <v>Secretaría Distrital de Cultura, Recreación y Deporte</v>
      </c>
      <c r="D224">
        <v>10</v>
      </c>
      <c r="E224">
        <f>VLOOKUP(D224,LISTAS!$C$2:$D$59,2,0)</f>
        <v>2019</v>
      </c>
      <c r="F224" t="str">
        <f>VLOOKUP(D224,LISTAS!$C$2:$E$59,3,0)</f>
        <v>DOCUMENTO CONPES D.C.</v>
      </c>
      <c r="G224" t="str">
        <f>VLOOKUP(D224,LISTAS!$C$2:$F$59,4,0)</f>
        <v xml:space="preserve">Política Pública de Cultura Ciudadana </v>
      </c>
      <c r="H224" t="str">
        <f>VLOOKUP(D224,LISTAS!$C$2:$G$59,5,0)</f>
        <v>Cultura Ciudadana</v>
      </c>
      <c r="I224" t="str">
        <f>VLOOKUP(D224,LISTAS!$C$2:$H$59,6,0)</f>
        <v>2019-2038</v>
      </c>
      <c r="J224" t="str">
        <f>VLOOKUP(D224,LISTAS!$C$2:$I$59,7,0)</f>
        <v>Cultura, recreación y deporte</v>
      </c>
      <c r="K224" s="10" t="s">
        <v>614</v>
      </c>
      <c r="L224" s="10" t="s">
        <v>422</v>
      </c>
      <c r="M224" s="145">
        <v>0.15</v>
      </c>
      <c r="N224" s="33" t="s">
        <v>422</v>
      </c>
      <c r="O224" s="33" t="s">
        <v>422</v>
      </c>
      <c r="P224" s="33" t="s">
        <v>422</v>
      </c>
      <c r="Q224" t="s">
        <v>83</v>
      </c>
      <c r="R224" t="s">
        <v>615</v>
      </c>
      <c r="S224" t="s">
        <v>616</v>
      </c>
      <c r="T224" t="s">
        <v>85</v>
      </c>
      <c r="U224" s="38" t="s">
        <v>617</v>
      </c>
      <c r="V224">
        <v>11</v>
      </c>
      <c r="W224" s="38" t="str">
        <f>VLOOKUP(V224,LISTAS!$M$2:$N$18,2,0)</f>
        <v>Ciudades y comunidades sostenibles</v>
      </c>
      <c r="X224" t="s">
        <v>432</v>
      </c>
      <c r="Y224" t="s">
        <v>428</v>
      </c>
      <c r="Z224" t="s">
        <v>97</v>
      </c>
      <c r="AA224" s="36">
        <v>0.06</v>
      </c>
      <c r="AB224">
        <v>7991</v>
      </c>
      <c r="AC224" t="s">
        <v>437</v>
      </c>
      <c r="AD224" s="38" t="s">
        <v>440</v>
      </c>
      <c r="AE224" s="74">
        <v>3665</v>
      </c>
      <c r="AF224" s="74">
        <v>3665</v>
      </c>
      <c r="AG224" s="39">
        <v>1</v>
      </c>
      <c r="AH224" t="s">
        <v>422</v>
      </c>
      <c r="AI224" s="46">
        <v>1596000000</v>
      </c>
      <c r="AJ224" s="69">
        <v>5000774463</v>
      </c>
      <c r="AK224" s="46">
        <v>25000000</v>
      </c>
      <c r="AL224" s="48">
        <v>1</v>
      </c>
      <c r="AM224" s="46">
        <v>25000000</v>
      </c>
      <c r="AN224" s="74">
        <v>3665</v>
      </c>
      <c r="AO224" s="74">
        <v>3665</v>
      </c>
      <c r="AP224" s="73" t="s">
        <v>632</v>
      </c>
    </row>
    <row r="225" spans="2:42" ht="25" customHeight="1">
      <c r="B225">
        <v>119</v>
      </c>
      <c r="C225" t="str">
        <f>VLOOKUP(B225,LISTAS!$A$2:$B$76,2,0)</f>
        <v>Secretaría Distrital de Cultura, Recreación y Deporte</v>
      </c>
      <c r="D225">
        <v>10</v>
      </c>
      <c r="E225">
        <f>VLOOKUP(D225,LISTAS!$C$2:$D$59,2,0)</f>
        <v>2019</v>
      </c>
      <c r="F225" t="str">
        <f>VLOOKUP(D225,LISTAS!$C$2:$E$59,3,0)</f>
        <v>DOCUMENTO CONPES D.C.</v>
      </c>
      <c r="G225" t="str">
        <f>VLOOKUP(D225,LISTAS!$C$2:$F$59,4,0)</f>
        <v xml:space="preserve">Política Pública de Cultura Ciudadana </v>
      </c>
      <c r="H225" t="str">
        <f>VLOOKUP(D225,LISTAS!$C$2:$G$59,5,0)</f>
        <v>Cultura Ciudadana</v>
      </c>
      <c r="I225" t="str">
        <f>VLOOKUP(D225,LISTAS!$C$2:$H$59,6,0)</f>
        <v>2019-2038</v>
      </c>
      <c r="J225" t="str">
        <f>VLOOKUP(D225,LISTAS!$C$2:$I$59,7,0)</f>
        <v>Cultura, recreación y deporte</v>
      </c>
      <c r="K225" s="10" t="s">
        <v>614</v>
      </c>
      <c r="L225" s="10" t="s">
        <v>422</v>
      </c>
      <c r="M225" s="145">
        <v>0.15</v>
      </c>
      <c r="N225" s="33" t="s">
        <v>422</v>
      </c>
      <c r="O225" s="33" t="s">
        <v>422</v>
      </c>
      <c r="P225" s="33" t="s">
        <v>422</v>
      </c>
      <c r="Q225" t="s">
        <v>83</v>
      </c>
      <c r="R225" t="s">
        <v>615</v>
      </c>
      <c r="S225" t="s">
        <v>616</v>
      </c>
      <c r="T225" t="s">
        <v>85</v>
      </c>
      <c r="U225" s="38" t="s">
        <v>617</v>
      </c>
      <c r="V225">
        <v>11</v>
      </c>
      <c r="W225" s="38" t="str">
        <f>VLOOKUP(V225,LISTAS!$M$2:$N$18,2,0)</f>
        <v>Ciudades y comunidades sostenibles</v>
      </c>
      <c r="X225" t="s">
        <v>432</v>
      </c>
      <c r="Y225" t="s">
        <v>428</v>
      </c>
      <c r="Z225" t="s">
        <v>97</v>
      </c>
      <c r="AA225" s="36">
        <v>0.06</v>
      </c>
      <c r="AB225">
        <v>7991</v>
      </c>
      <c r="AC225" t="s">
        <v>437</v>
      </c>
      <c r="AD225" s="38" t="s">
        <v>440</v>
      </c>
      <c r="AE225" s="74">
        <v>3665</v>
      </c>
      <c r="AF225" s="74">
        <v>3665</v>
      </c>
      <c r="AG225" s="39">
        <v>1</v>
      </c>
      <c r="AH225" t="s">
        <v>422</v>
      </c>
      <c r="AI225" s="46">
        <v>1596000000</v>
      </c>
      <c r="AJ225" s="69">
        <v>5000774905</v>
      </c>
      <c r="AK225" s="46">
        <v>36400000</v>
      </c>
      <c r="AL225" s="48">
        <v>1</v>
      </c>
      <c r="AM225" s="46">
        <v>36400000</v>
      </c>
      <c r="AN225" s="74">
        <v>3665</v>
      </c>
      <c r="AO225" s="74">
        <v>3665</v>
      </c>
      <c r="AP225" s="73" t="s">
        <v>633</v>
      </c>
    </row>
    <row r="226" spans="2:42" ht="25" customHeight="1">
      <c r="B226">
        <v>119</v>
      </c>
      <c r="C226" t="str">
        <f>VLOOKUP(B226,LISTAS!$A$2:$B$76,2,0)</f>
        <v>Secretaría Distrital de Cultura, Recreación y Deporte</v>
      </c>
      <c r="D226">
        <v>10</v>
      </c>
      <c r="E226">
        <f>VLOOKUP(D226,LISTAS!$C$2:$D$59,2,0)</f>
        <v>2019</v>
      </c>
      <c r="F226" t="str">
        <f>VLOOKUP(D226,LISTAS!$C$2:$E$59,3,0)</f>
        <v>DOCUMENTO CONPES D.C.</v>
      </c>
      <c r="G226" t="str">
        <f>VLOOKUP(D226,LISTAS!$C$2:$F$59,4,0)</f>
        <v xml:space="preserve">Política Pública de Cultura Ciudadana </v>
      </c>
      <c r="H226" t="str">
        <f>VLOOKUP(D226,LISTAS!$C$2:$G$59,5,0)</f>
        <v>Cultura Ciudadana</v>
      </c>
      <c r="I226" t="str">
        <f>VLOOKUP(D226,LISTAS!$C$2:$H$59,6,0)</f>
        <v>2019-2038</v>
      </c>
      <c r="J226" t="str">
        <f>VLOOKUP(D226,LISTAS!$C$2:$I$59,7,0)</f>
        <v>Cultura, recreación y deporte</v>
      </c>
      <c r="K226" s="10" t="s">
        <v>614</v>
      </c>
      <c r="L226" s="10" t="s">
        <v>422</v>
      </c>
      <c r="M226" s="145">
        <v>0.15</v>
      </c>
      <c r="N226" s="33" t="s">
        <v>422</v>
      </c>
      <c r="O226" s="33" t="s">
        <v>422</v>
      </c>
      <c r="P226" s="33" t="s">
        <v>422</v>
      </c>
      <c r="Q226" t="s">
        <v>83</v>
      </c>
      <c r="R226" t="s">
        <v>615</v>
      </c>
      <c r="S226" t="s">
        <v>616</v>
      </c>
      <c r="T226" t="s">
        <v>85</v>
      </c>
      <c r="U226" s="38" t="s">
        <v>617</v>
      </c>
      <c r="V226">
        <v>11</v>
      </c>
      <c r="W226" s="38" t="str">
        <f>VLOOKUP(V226,LISTAS!$M$2:$N$18,2,0)</f>
        <v>Ciudades y comunidades sostenibles</v>
      </c>
      <c r="X226" t="s">
        <v>432</v>
      </c>
      <c r="Y226" t="s">
        <v>428</v>
      </c>
      <c r="Z226" t="s">
        <v>97</v>
      </c>
      <c r="AA226" s="36">
        <v>0.06</v>
      </c>
      <c r="AB226">
        <v>7991</v>
      </c>
      <c r="AC226" t="s">
        <v>437</v>
      </c>
      <c r="AD226" s="38" t="s">
        <v>440</v>
      </c>
      <c r="AE226" s="74">
        <v>3665</v>
      </c>
      <c r="AF226" s="74">
        <v>3665</v>
      </c>
      <c r="AG226" s="39">
        <v>1</v>
      </c>
      <c r="AH226" t="s">
        <v>422</v>
      </c>
      <c r="AI226" s="46">
        <v>1596000000</v>
      </c>
      <c r="AJ226" s="69">
        <v>5000774907</v>
      </c>
      <c r="AK226" s="46">
        <v>36400000</v>
      </c>
      <c r="AL226" s="48">
        <v>1</v>
      </c>
      <c r="AM226" s="46">
        <v>36400000</v>
      </c>
      <c r="AN226" s="74">
        <v>3665</v>
      </c>
      <c r="AO226" s="74">
        <v>3665</v>
      </c>
      <c r="AP226" s="73" t="s">
        <v>633</v>
      </c>
    </row>
    <row r="227" spans="2:42" ht="25" customHeight="1">
      <c r="B227">
        <v>119</v>
      </c>
      <c r="C227" t="str">
        <f>VLOOKUP(B227,LISTAS!$A$2:$B$76,2,0)</f>
        <v>Secretaría Distrital de Cultura, Recreación y Deporte</v>
      </c>
      <c r="D227">
        <v>10</v>
      </c>
      <c r="E227">
        <f>VLOOKUP(D227,LISTAS!$C$2:$D$59,2,0)</f>
        <v>2019</v>
      </c>
      <c r="F227" t="str">
        <f>VLOOKUP(D227,LISTAS!$C$2:$E$59,3,0)</f>
        <v>DOCUMENTO CONPES D.C.</v>
      </c>
      <c r="G227" t="str">
        <f>VLOOKUP(D227,LISTAS!$C$2:$F$59,4,0)</f>
        <v xml:space="preserve">Política Pública de Cultura Ciudadana </v>
      </c>
      <c r="H227" t="str">
        <f>VLOOKUP(D227,LISTAS!$C$2:$G$59,5,0)</f>
        <v>Cultura Ciudadana</v>
      </c>
      <c r="I227" t="str">
        <f>VLOOKUP(D227,LISTAS!$C$2:$H$59,6,0)</f>
        <v>2019-2038</v>
      </c>
      <c r="J227" t="str">
        <f>VLOOKUP(D227,LISTAS!$C$2:$I$59,7,0)</f>
        <v>Cultura, recreación y deporte</v>
      </c>
      <c r="K227" s="10" t="s">
        <v>614</v>
      </c>
      <c r="L227" s="10" t="s">
        <v>422</v>
      </c>
      <c r="M227" s="145">
        <v>0.15</v>
      </c>
      <c r="N227" s="33" t="s">
        <v>422</v>
      </c>
      <c r="O227" s="33" t="s">
        <v>422</v>
      </c>
      <c r="P227" s="33" t="s">
        <v>422</v>
      </c>
      <c r="Q227" t="s">
        <v>83</v>
      </c>
      <c r="R227" t="s">
        <v>615</v>
      </c>
      <c r="S227" t="s">
        <v>616</v>
      </c>
      <c r="T227" t="s">
        <v>85</v>
      </c>
      <c r="U227" s="38" t="s">
        <v>617</v>
      </c>
      <c r="V227">
        <v>11</v>
      </c>
      <c r="W227" s="38" t="str">
        <f>VLOOKUP(V227,LISTAS!$M$2:$N$18,2,0)</f>
        <v>Ciudades y comunidades sostenibles</v>
      </c>
      <c r="X227" t="s">
        <v>432</v>
      </c>
      <c r="Y227" t="s">
        <v>428</v>
      </c>
      <c r="Z227" t="s">
        <v>97</v>
      </c>
      <c r="AA227" s="36">
        <v>0.06</v>
      </c>
      <c r="AB227">
        <v>7991</v>
      </c>
      <c r="AC227" t="s">
        <v>437</v>
      </c>
      <c r="AD227" s="38" t="s">
        <v>440</v>
      </c>
      <c r="AE227" s="74">
        <v>3665</v>
      </c>
      <c r="AF227" s="74">
        <v>3665</v>
      </c>
      <c r="AG227" s="39">
        <v>1</v>
      </c>
      <c r="AH227" t="s">
        <v>422</v>
      </c>
      <c r="AI227" s="46">
        <v>1596000000</v>
      </c>
      <c r="AJ227" s="69">
        <v>5000774909</v>
      </c>
      <c r="AK227" s="46">
        <v>36400000</v>
      </c>
      <c r="AL227" s="48">
        <v>1</v>
      </c>
      <c r="AM227" s="46">
        <v>36400000</v>
      </c>
      <c r="AN227" s="74">
        <v>3665</v>
      </c>
      <c r="AO227" s="74">
        <v>3665</v>
      </c>
      <c r="AP227" s="73" t="s">
        <v>633</v>
      </c>
    </row>
    <row r="228" spans="2:42" ht="25" customHeight="1">
      <c r="B228">
        <v>119</v>
      </c>
      <c r="C228" t="str">
        <f>VLOOKUP(B228,LISTAS!$A$2:$B$76,2,0)</f>
        <v>Secretaría Distrital de Cultura, Recreación y Deporte</v>
      </c>
      <c r="D228">
        <v>10</v>
      </c>
      <c r="E228">
        <f>VLOOKUP(D228,LISTAS!$C$2:$D$59,2,0)</f>
        <v>2019</v>
      </c>
      <c r="F228" t="str">
        <f>VLOOKUP(D228,LISTAS!$C$2:$E$59,3,0)</f>
        <v>DOCUMENTO CONPES D.C.</v>
      </c>
      <c r="G228" t="str">
        <f>VLOOKUP(D228,LISTAS!$C$2:$F$59,4,0)</f>
        <v xml:space="preserve">Política Pública de Cultura Ciudadana </v>
      </c>
      <c r="H228" t="str">
        <f>VLOOKUP(D228,LISTAS!$C$2:$G$59,5,0)</f>
        <v>Cultura Ciudadana</v>
      </c>
      <c r="I228" t="str">
        <f>VLOOKUP(D228,LISTAS!$C$2:$H$59,6,0)</f>
        <v>2019-2038</v>
      </c>
      <c r="J228" t="str">
        <f>VLOOKUP(D228,LISTAS!$C$2:$I$59,7,0)</f>
        <v>Cultura, recreación y deporte</v>
      </c>
      <c r="K228" s="10" t="s">
        <v>614</v>
      </c>
      <c r="L228" s="10" t="s">
        <v>422</v>
      </c>
      <c r="M228" s="145">
        <v>0.15</v>
      </c>
      <c r="N228" s="33" t="s">
        <v>422</v>
      </c>
      <c r="O228" s="33" t="s">
        <v>422</v>
      </c>
      <c r="P228" s="33" t="s">
        <v>422</v>
      </c>
      <c r="Q228" t="s">
        <v>83</v>
      </c>
      <c r="R228" t="s">
        <v>615</v>
      </c>
      <c r="S228" t="s">
        <v>616</v>
      </c>
      <c r="T228" t="s">
        <v>85</v>
      </c>
      <c r="U228" s="38" t="s">
        <v>617</v>
      </c>
      <c r="V228">
        <v>11</v>
      </c>
      <c r="W228" s="38" t="str">
        <f>VLOOKUP(V228,LISTAS!$M$2:$N$18,2,0)</f>
        <v>Ciudades y comunidades sostenibles</v>
      </c>
      <c r="X228" t="s">
        <v>432</v>
      </c>
      <c r="Y228" t="s">
        <v>428</v>
      </c>
      <c r="Z228" t="s">
        <v>97</v>
      </c>
      <c r="AA228" s="36">
        <v>0.06</v>
      </c>
      <c r="AB228">
        <v>7991</v>
      </c>
      <c r="AC228" t="s">
        <v>437</v>
      </c>
      <c r="AD228" s="38" t="s">
        <v>440</v>
      </c>
      <c r="AE228" s="74">
        <v>3665</v>
      </c>
      <c r="AF228" s="74">
        <v>3665</v>
      </c>
      <c r="AG228" s="39">
        <v>1</v>
      </c>
      <c r="AH228" t="s">
        <v>422</v>
      </c>
      <c r="AI228" s="46">
        <v>1596000000</v>
      </c>
      <c r="AJ228" s="69">
        <v>5000774913</v>
      </c>
      <c r="AK228" s="46">
        <v>36400000</v>
      </c>
      <c r="AL228" s="48">
        <v>1</v>
      </c>
      <c r="AM228" s="46">
        <v>36400000</v>
      </c>
      <c r="AN228" s="74">
        <v>3665</v>
      </c>
      <c r="AO228" s="74">
        <v>3665</v>
      </c>
      <c r="AP228" s="73" t="s">
        <v>633</v>
      </c>
    </row>
    <row r="229" spans="2:42" ht="25" customHeight="1">
      <c r="B229">
        <v>119</v>
      </c>
      <c r="C229" t="str">
        <f>VLOOKUP(B229,LISTAS!$A$2:$B$76,2,0)</f>
        <v>Secretaría Distrital de Cultura, Recreación y Deporte</v>
      </c>
      <c r="D229">
        <v>10</v>
      </c>
      <c r="E229">
        <f>VLOOKUP(D229,LISTAS!$C$2:$D$59,2,0)</f>
        <v>2019</v>
      </c>
      <c r="F229" t="str">
        <f>VLOOKUP(D229,LISTAS!$C$2:$E$59,3,0)</f>
        <v>DOCUMENTO CONPES D.C.</v>
      </c>
      <c r="G229" t="str">
        <f>VLOOKUP(D229,LISTAS!$C$2:$F$59,4,0)</f>
        <v xml:space="preserve">Política Pública de Cultura Ciudadana </v>
      </c>
      <c r="H229" t="str">
        <f>VLOOKUP(D229,LISTAS!$C$2:$G$59,5,0)</f>
        <v>Cultura Ciudadana</v>
      </c>
      <c r="I229" t="str">
        <f>VLOOKUP(D229,LISTAS!$C$2:$H$59,6,0)</f>
        <v>2019-2038</v>
      </c>
      <c r="J229" t="str">
        <f>VLOOKUP(D229,LISTAS!$C$2:$I$59,7,0)</f>
        <v>Cultura, recreación y deporte</v>
      </c>
      <c r="K229" s="10" t="s">
        <v>614</v>
      </c>
      <c r="L229" s="10" t="s">
        <v>422</v>
      </c>
      <c r="M229" s="145">
        <v>0.15</v>
      </c>
      <c r="N229" s="33" t="s">
        <v>422</v>
      </c>
      <c r="O229" s="33" t="s">
        <v>422</v>
      </c>
      <c r="P229" s="33" t="s">
        <v>422</v>
      </c>
      <c r="Q229" t="s">
        <v>83</v>
      </c>
      <c r="R229" t="s">
        <v>615</v>
      </c>
      <c r="S229" t="s">
        <v>616</v>
      </c>
      <c r="T229" t="s">
        <v>85</v>
      </c>
      <c r="U229" s="38" t="s">
        <v>617</v>
      </c>
      <c r="V229">
        <v>11</v>
      </c>
      <c r="W229" s="38" t="str">
        <f>VLOOKUP(V229,LISTAS!$M$2:$N$18,2,0)</f>
        <v>Ciudades y comunidades sostenibles</v>
      </c>
      <c r="X229" t="s">
        <v>432</v>
      </c>
      <c r="Y229" t="s">
        <v>428</v>
      </c>
      <c r="Z229" t="s">
        <v>97</v>
      </c>
      <c r="AA229" s="36">
        <v>0.06</v>
      </c>
      <c r="AB229">
        <v>7991</v>
      </c>
      <c r="AC229" t="s">
        <v>437</v>
      </c>
      <c r="AD229" s="38" t="s">
        <v>440</v>
      </c>
      <c r="AE229" s="74">
        <v>3665</v>
      </c>
      <c r="AF229" s="74">
        <v>3665</v>
      </c>
      <c r="AG229" s="39">
        <v>1</v>
      </c>
      <c r="AH229" t="s">
        <v>422</v>
      </c>
      <c r="AI229" s="46">
        <v>1596000000</v>
      </c>
      <c r="AJ229" s="69">
        <v>5000774915</v>
      </c>
      <c r="AK229" s="46">
        <v>36400000</v>
      </c>
      <c r="AL229" s="48">
        <v>1</v>
      </c>
      <c r="AM229" s="46">
        <v>36400000</v>
      </c>
      <c r="AN229" s="74">
        <v>3665</v>
      </c>
      <c r="AO229" s="74">
        <v>3665</v>
      </c>
      <c r="AP229" s="73" t="s">
        <v>633</v>
      </c>
    </row>
    <row r="230" spans="2:42" ht="25" customHeight="1">
      <c r="B230">
        <v>119</v>
      </c>
      <c r="C230" t="str">
        <f>VLOOKUP(B230,LISTAS!$A$2:$B$76,2,0)</f>
        <v>Secretaría Distrital de Cultura, Recreación y Deporte</v>
      </c>
      <c r="D230">
        <v>10</v>
      </c>
      <c r="E230">
        <f>VLOOKUP(D230,LISTAS!$C$2:$D$59,2,0)</f>
        <v>2019</v>
      </c>
      <c r="F230" t="str">
        <f>VLOOKUP(D230,LISTAS!$C$2:$E$59,3,0)</f>
        <v>DOCUMENTO CONPES D.C.</v>
      </c>
      <c r="G230" t="str">
        <f>VLOOKUP(D230,LISTAS!$C$2:$F$59,4,0)</f>
        <v xml:space="preserve">Política Pública de Cultura Ciudadana </v>
      </c>
      <c r="H230" t="str">
        <f>VLOOKUP(D230,LISTAS!$C$2:$G$59,5,0)</f>
        <v>Cultura Ciudadana</v>
      </c>
      <c r="I230" t="str">
        <f>VLOOKUP(D230,LISTAS!$C$2:$H$59,6,0)</f>
        <v>2019-2038</v>
      </c>
      <c r="J230" t="str">
        <f>VLOOKUP(D230,LISTAS!$C$2:$I$59,7,0)</f>
        <v>Cultura, recreación y deporte</v>
      </c>
      <c r="K230" s="10" t="s">
        <v>614</v>
      </c>
      <c r="L230" s="10" t="s">
        <v>422</v>
      </c>
      <c r="M230" s="145">
        <v>0.15</v>
      </c>
      <c r="N230" s="33" t="s">
        <v>422</v>
      </c>
      <c r="O230" s="33" t="s">
        <v>422</v>
      </c>
      <c r="P230" s="33" t="s">
        <v>422</v>
      </c>
      <c r="Q230" t="s">
        <v>83</v>
      </c>
      <c r="R230" t="s">
        <v>615</v>
      </c>
      <c r="S230" t="s">
        <v>616</v>
      </c>
      <c r="T230" t="s">
        <v>85</v>
      </c>
      <c r="U230" s="38" t="s">
        <v>617</v>
      </c>
      <c r="V230">
        <v>11</v>
      </c>
      <c r="W230" s="38" t="str">
        <f>VLOOKUP(V230,LISTAS!$M$2:$N$18,2,0)</f>
        <v>Ciudades y comunidades sostenibles</v>
      </c>
      <c r="X230" t="s">
        <v>432</v>
      </c>
      <c r="Y230" t="s">
        <v>428</v>
      </c>
      <c r="Z230" t="s">
        <v>97</v>
      </c>
      <c r="AA230" s="36">
        <v>0.06</v>
      </c>
      <c r="AB230">
        <v>7991</v>
      </c>
      <c r="AC230" t="s">
        <v>437</v>
      </c>
      <c r="AD230" s="38" t="s">
        <v>440</v>
      </c>
      <c r="AE230" s="74">
        <v>3665</v>
      </c>
      <c r="AF230" s="74">
        <v>3665</v>
      </c>
      <c r="AG230" s="39">
        <v>1</v>
      </c>
      <c r="AH230" t="s">
        <v>422</v>
      </c>
      <c r="AI230" s="46">
        <v>1596000000</v>
      </c>
      <c r="AJ230" s="69">
        <v>5000774917</v>
      </c>
      <c r="AK230" s="46">
        <v>36400000</v>
      </c>
      <c r="AL230" s="48">
        <v>1</v>
      </c>
      <c r="AM230" s="46">
        <v>36400000</v>
      </c>
      <c r="AN230" s="74">
        <v>3665</v>
      </c>
      <c r="AO230" s="74">
        <v>3665</v>
      </c>
      <c r="AP230" s="73" t="s">
        <v>633</v>
      </c>
    </row>
    <row r="231" spans="2:42" ht="25" customHeight="1">
      <c r="B231">
        <v>119</v>
      </c>
      <c r="C231" t="str">
        <f>VLOOKUP(B231,LISTAS!$A$2:$B$76,2,0)</f>
        <v>Secretaría Distrital de Cultura, Recreación y Deporte</v>
      </c>
      <c r="D231">
        <v>10</v>
      </c>
      <c r="E231">
        <f>VLOOKUP(D231,LISTAS!$C$2:$D$59,2,0)</f>
        <v>2019</v>
      </c>
      <c r="F231" t="str">
        <f>VLOOKUP(D231,LISTAS!$C$2:$E$59,3,0)</f>
        <v>DOCUMENTO CONPES D.C.</v>
      </c>
      <c r="G231" t="str">
        <f>VLOOKUP(D231,LISTAS!$C$2:$F$59,4,0)</f>
        <v xml:space="preserve">Política Pública de Cultura Ciudadana </v>
      </c>
      <c r="H231" t="str">
        <f>VLOOKUP(D231,LISTAS!$C$2:$G$59,5,0)</f>
        <v>Cultura Ciudadana</v>
      </c>
      <c r="I231" t="str">
        <f>VLOOKUP(D231,LISTAS!$C$2:$H$59,6,0)</f>
        <v>2019-2038</v>
      </c>
      <c r="J231" t="str">
        <f>VLOOKUP(D231,LISTAS!$C$2:$I$59,7,0)</f>
        <v>Cultura, recreación y deporte</v>
      </c>
      <c r="K231" s="10" t="s">
        <v>614</v>
      </c>
      <c r="L231" s="10" t="s">
        <v>422</v>
      </c>
      <c r="M231" s="145">
        <v>0.15</v>
      </c>
      <c r="N231" s="33" t="s">
        <v>422</v>
      </c>
      <c r="O231" s="33" t="s">
        <v>422</v>
      </c>
      <c r="P231" s="33" t="s">
        <v>422</v>
      </c>
      <c r="Q231" t="s">
        <v>83</v>
      </c>
      <c r="R231" t="s">
        <v>615</v>
      </c>
      <c r="S231" t="s">
        <v>616</v>
      </c>
      <c r="T231" t="s">
        <v>85</v>
      </c>
      <c r="U231" s="38" t="s">
        <v>617</v>
      </c>
      <c r="V231">
        <v>11</v>
      </c>
      <c r="W231" s="38" t="str">
        <f>VLOOKUP(V231,LISTAS!$M$2:$N$18,2,0)</f>
        <v>Ciudades y comunidades sostenibles</v>
      </c>
      <c r="X231" t="s">
        <v>432</v>
      </c>
      <c r="Y231" t="s">
        <v>428</v>
      </c>
      <c r="Z231" t="s">
        <v>97</v>
      </c>
      <c r="AA231" s="36">
        <v>0.06</v>
      </c>
      <c r="AB231">
        <v>7991</v>
      </c>
      <c r="AC231" t="s">
        <v>437</v>
      </c>
      <c r="AD231" s="38" t="s">
        <v>440</v>
      </c>
      <c r="AE231" s="74">
        <v>3665</v>
      </c>
      <c r="AF231" s="74">
        <v>3665</v>
      </c>
      <c r="AG231" s="39">
        <v>1</v>
      </c>
      <c r="AH231" t="s">
        <v>422</v>
      </c>
      <c r="AI231" s="46">
        <v>1596000000</v>
      </c>
      <c r="AJ231" s="69">
        <v>5000774920</v>
      </c>
      <c r="AK231" s="46">
        <v>36400000</v>
      </c>
      <c r="AL231" s="48">
        <v>1</v>
      </c>
      <c r="AM231" s="46">
        <v>36400000</v>
      </c>
      <c r="AN231" s="74">
        <v>3665</v>
      </c>
      <c r="AO231" s="74">
        <v>3665</v>
      </c>
      <c r="AP231" s="73" t="s">
        <v>633</v>
      </c>
    </row>
    <row r="232" spans="2:42" ht="25" customHeight="1">
      <c r="B232">
        <v>119</v>
      </c>
      <c r="C232" t="str">
        <f>VLOOKUP(B232,LISTAS!$A$2:$B$76,2,0)</f>
        <v>Secretaría Distrital de Cultura, Recreación y Deporte</v>
      </c>
      <c r="D232">
        <v>10</v>
      </c>
      <c r="E232">
        <f>VLOOKUP(D232,LISTAS!$C$2:$D$59,2,0)</f>
        <v>2019</v>
      </c>
      <c r="F232" t="str">
        <f>VLOOKUP(D232,LISTAS!$C$2:$E$59,3,0)</f>
        <v>DOCUMENTO CONPES D.C.</v>
      </c>
      <c r="G232" t="str">
        <f>VLOOKUP(D232,LISTAS!$C$2:$F$59,4,0)</f>
        <v xml:space="preserve">Política Pública de Cultura Ciudadana </v>
      </c>
      <c r="H232" t="str">
        <f>VLOOKUP(D232,LISTAS!$C$2:$G$59,5,0)</f>
        <v>Cultura Ciudadana</v>
      </c>
      <c r="I232" t="str">
        <f>VLOOKUP(D232,LISTAS!$C$2:$H$59,6,0)</f>
        <v>2019-2038</v>
      </c>
      <c r="J232" t="str">
        <f>VLOOKUP(D232,LISTAS!$C$2:$I$59,7,0)</f>
        <v>Cultura, recreación y deporte</v>
      </c>
      <c r="K232" s="10" t="s">
        <v>614</v>
      </c>
      <c r="L232" s="10" t="s">
        <v>422</v>
      </c>
      <c r="M232" s="145">
        <v>0.15</v>
      </c>
      <c r="N232" s="33" t="s">
        <v>422</v>
      </c>
      <c r="O232" s="33" t="s">
        <v>422</v>
      </c>
      <c r="P232" s="33" t="s">
        <v>422</v>
      </c>
      <c r="Q232" t="s">
        <v>83</v>
      </c>
      <c r="R232" t="s">
        <v>615</v>
      </c>
      <c r="S232" t="s">
        <v>616</v>
      </c>
      <c r="T232" t="s">
        <v>85</v>
      </c>
      <c r="U232" s="38" t="s">
        <v>617</v>
      </c>
      <c r="V232">
        <v>11</v>
      </c>
      <c r="W232" s="38" t="str">
        <f>VLOOKUP(V232,LISTAS!$M$2:$N$18,2,0)</f>
        <v>Ciudades y comunidades sostenibles</v>
      </c>
      <c r="X232" t="s">
        <v>432</v>
      </c>
      <c r="Y232" t="s">
        <v>428</v>
      </c>
      <c r="Z232" t="s">
        <v>97</v>
      </c>
      <c r="AA232" s="36">
        <v>0.06</v>
      </c>
      <c r="AB232">
        <v>7991</v>
      </c>
      <c r="AC232" t="s">
        <v>437</v>
      </c>
      <c r="AD232" s="38" t="s">
        <v>440</v>
      </c>
      <c r="AE232" s="74">
        <v>3665</v>
      </c>
      <c r="AF232" s="74">
        <v>3665</v>
      </c>
      <c r="AG232" s="39">
        <v>1</v>
      </c>
      <c r="AH232" t="s">
        <v>422</v>
      </c>
      <c r="AI232" s="46">
        <v>1596000000</v>
      </c>
      <c r="AJ232" s="69">
        <v>5000774925</v>
      </c>
      <c r="AK232" s="46">
        <v>36400000</v>
      </c>
      <c r="AL232" s="48">
        <v>1</v>
      </c>
      <c r="AM232" s="46">
        <v>36400000</v>
      </c>
      <c r="AN232" s="74">
        <v>3665</v>
      </c>
      <c r="AO232" s="74">
        <v>3665</v>
      </c>
      <c r="AP232" s="73" t="s">
        <v>633</v>
      </c>
    </row>
    <row r="233" spans="2:42" ht="25" customHeight="1">
      <c r="B233">
        <v>119</v>
      </c>
      <c r="C233" t="str">
        <f>VLOOKUP(B233,LISTAS!$A$2:$B$76,2,0)</f>
        <v>Secretaría Distrital de Cultura, Recreación y Deporte</v>
      </c>
      <c r="D233">
        <v>10</v>
      </c>
      <c r="E233">
        <f>VLOOKUP(D233,LISTAS!$C$2:$D$59,2,0)</f>
        <v>2019</v>
      </c>
      <c r="F233" t="str">
        <f>VLOOKUP(D233,LISTAS!$C$2:$E$59,3,0)</f>
        <v>DOCUMENTO CONPES D.C.</v>
      </c>
      <c r="G233" t="str">
        <f>VLOOKUP(D233,LISTAS!$C$2:$F$59,4,0)</f>
        <v xml:space="preserve">Política Pública de Cultura Ciudadana </v>
      </c>
      <c r="H233" t="str">
        <f>VLOOKUP(D233,LISTAS!$C$2:$G$59,5,0)</f>
        <v>Cultura Ciudadana</v>
      </c>
      <c r="I233" t="str">
        <f>VLOOKUP(D233,LISTAS!$C$2:$H$59,6,0)</f>
        <v>2019-2038</v>
      </c>
      <c r="J233" t="str">
        <f>VLOOKUP(D233,LISTAS!$C$2:$I$59,7,0)</f>
        <v>Cultura, recreación y deporte</v>
      </c>
      <c r="K233" s="10" t="s">
        <v>614</v>
      </c>
      <c r="L233" s="10" t="s">
        <v>422</v>
      </c>
      <c r="M233" s="145">
        <v>0.15</v>
      </c>
      <c r="N233" s="33" t="s">
        <v>422</v>
      </c>
      <c r="O233" s="33" t="s">
        <v>422</v>
      </c>
      <c r="P233" s="33" t="s">
        <v>422</v>
      </c>
      <c r="Q233" t="s">
        <v>83</v>
      </c>
      <c r="R233" t="s">
        <v>615</v>
      </c>
      <c r="S233" t="s">
        <v>616</v>
      </c>
      <c r="T233" t="s">
        <v>85</v>
      </c>
      <c r="U233" s="38" t="s">
        <v>617</v>
      </c>
      <c r="V233">
        <v>11</v>
      </c>
      <c r="W233" s="38" t="str">
        <f>VLOOKUP(V233,LISTAS!$M$2:$N$18,2,0)</f>
        <v>Ciudades y comunidades sostenibles</v>
      </c>
      <c r="X233" t="s">
        <v>432</v>
      </c>
      <c r="Y233" t="s">
        <v>428</v>
      </c>
      <c r="Z233" t="s">
        <v>97</v>
      </c>
      <c r="AA233" s="36">
        <v>0.06</v>
      </c>
      <c r="AB233">
        <v>7991</v>
      </c>
      <c r="AC233" t="s">
        <v>437</v>
      </c>
      <c r="AD233" s="38" t="s">
        <v>440</v>
      </c>
      <c r="AE233" s="74">
        <v>3665</v>
      </c>
      <c r="AF233" s="74">
        <v>3665</v>
      </c>
      <c r="AG233" s="39">
        <v>1</v>
      </c>
      <c r="AH233" t="s">
        <v>422</v>
      </c>
      <c r="AI233" s="46">
        <v>1596000000</v>
      </c>
      <c r="AJ233" s="69">
        <v>5000774926</v>
      </c>
      <c r="AK233" s="46">
        <v>36400000</v>
      </c>
      <c r="AL233" s="48">
        <v>1</v>
      </c>
      <c r="AM233" s="46">
        <v>36400000</v>
      </c>
      <c r="AN233" s="74">
        <v>3665</v>
      </c>
      <c r="AO233" s="74">
        <v>3665</v>
      </c>
      <c r="AP233" s="73" t="s">
        <v>633</v>
      </c>
    </row>
    <row r="234" spans="2:42" ht="25" customHeight="1">
      <c r="B234">
        <v>119</v>
      </c>
      <c r="C234" t="str">
        <f>VLOOKUP(B234,LISTAS!$A$2:$B$76,2,0)</f>
        <v>Secretaría Distrital de Cultura, Recreación y Deporte</v>
      </c>
      <c r="D234">
        <v>10</v>
      </c>
      <c r="E234">
        <f>VLOOKUP(D234,LISTAS!$C$2:$D$59,2,0)</f>
        <v>2019</v>
      </c>
      <c r="F234" t="str">
        <f>VLOOKUP(D234,LISTAS!$C$2:$E$59,3,0)</f>
        <v>DOCUMENTO CONPES D.C.</v>
      </c>
      <c r="G234" t="str">
        <f>VLOOKUP(D234,LISTAS!$C$2:$F$59,4,0)</f>
        <v xml:space="preserve">Política Pública de Cultura Ciudadana </v>
      </c>
      <c r="H234" t="str">
        <f>VLOOKUP(D234,LISTAS!$C$2:$G$59,5,0)</f>
        <v>Cultura Ciudadana</v>
      </c>
      <c r="I234" t="str">
        <f>VLOOKUP(D234,LISTAS!$C$2:$H$59,6,0)</f>
        <v>2019-2038</v>
      </c>
      <c r="J234" t="str">
        <f>VLOOKUP(D234,LISTAS!$C$2:$I$59,7,0)</f>
        <v>Cultura, recreación y deporte</v>
      </c>
      <c r="K234" s="10" t="s">
        <v>614</v>
      </c>
      <c r="L234" s="10" t="s">
        <v>422</v>
      </c>
      <c r="M234" s="145">
        <v>0.15</v>
      </c>
      <c r="N234" s="33" t="s">
        <v>422</v>
      </c>
      <c r="O234" s="33" t="s">
        <v>422</v>
      </c>
      <c r="P234" s="33" t="s">
        <v>422</v>
      </c>
      <c r="Q234" t="s">
        <v>83</v>
      </c>
      <c r="R234" t="s">
        <v>615</v>
      </c>
      <c r="S234" t="s">
        <v>616</v>
      </c>
      <c r="T234" t="s">
        <v>85</v>
      </c>
      <c r="U234" s="38" t="s">
        <v>617</v>
      </c>
      <c r="V234">
        <v>11</v>
      </c>
      <c r="W234" s="38" t="str">
        <f>VLOOKUP(V234,LISTAS!$M$2:$N$18,2,0)</f>
        <v>Ciudades y comunidades sostenibles</v>
      </c>
      <c r="X234" t="s">
        <v>432</v>
      </c>
      <c r="Y234" t="s">
        <v>428</v>
      </c>
      <c r="Z234" t="s">
        <v>97</v>
      </c>
      <c r="AA234" s="36">
        <v>0.06</v>
      </c>
      <c r="AB234">
        <v>7991</v>
      </c>
      <c r="AC234" t="s">
        <v>437</v>
      </c>
      <c r="AD234" s="38" t="s">
        <v>440</v>
      </c>
      <c r="AE234" s="74">
        <v>3665</v>
      </c>
      <c r="AF234" s="74">
        <v>3665</v>
      </c>
      <c r="AG234" s="39">
        <v>1</v>
      </c>
      <c r="AH234" t="s">
        <v>422</v>
      </c>
      <c r="AI234" s="46">
        <v>1596000000</v>
      </c>
      <c r="AJ234" s="69">
        <v>5000774927</v>
      </c>
      <c r="AK234" s="46">
        <v>36400000</v>
      </c>
      <c r="AL234" s="48">
        <v>1</v>
      </c>
      <c r="AM234" s="46">
        <v>36400000</v>
      </c>
      <c r="AN234" s="74">
        <v>3665</v>
      </c>
      <c r="AO234" s="74">
        <v>3665</v>
      </c>
      <c r="AP234" s="73" t="s">
        <v>633</v>
      </c>
    </row>
    <row r="235" spans="2:42" ht="25" customHeight="1">
      <c r="B235">
        <v>119</v>
      </c>
      <c r="C235" t="str">
        <f>VLOOKUP(B235,LISTAS!$A$2:$B$76,2,0)</f>
        <v>Secretaría Distrital de Cultura, Recreación y Deporte</v>
      </c>
      <c r="D235">
        <v>10</v>
      </c>
      <c r="E235">
        <f>VLOOKUP(D235,LISTAS!$C$2:$D$59,2,0)</f>
        <v>2019</v>
      </c>
      <c r="F235" t="str">
        <f>VLOOKUP(D235,LISTAS!$C$2:$E$59,3,0)</f>
        <v>DOCUMENTO CONPES D.C.</v>
      </c>
      <c r="G235" t="str">
        <f>VLOOKUP(D235,LISTAS!$C$2:$F$59,4,0)</f>
        <v xml:space="preserve">Política Pública de Cultura Ciudadana </v>
      </c>
      <c r="H235" t="str">
        <f>VLOOKUP(D235,LISTAS!$C$2:$G$59,5,0)</f>
        <v>Cultura Ciudadana</v>
      </c>
      <c r="I235" t="str">
        <f>VLOOKUP(D235,LISTAS!$C$2:$H$59,6,0)</f>
        <v>2019-2038</v>
      </c>
      <c r="J235" t="str">
        <f>VLOOKUP(D235,LISTAS!$C$2:$I$59,7,0)</f>
        <v>Cultura, recreación y deporte</v>
      </c>
      <c r="K235" s="10" t="s">
        <v>614</v>
      </c>
      <c r="L235" s="10" t="s">
        <v>422</v>
      </c>
      <c r="M235" s="145">
        <v>0.15</v>
      </c>
      <c r="N235" s="33" t="s">
        <v>422</v>
      </c>
      <c r="O235" s="33" t="s">
        <v>422</v>
      </c>
      <c r="P235" s="33" t="s">
        <v>422</v>
      </c>
      <c r="Q235" t="s">
        <v>83</v>
      </c>
      <c r="R235" t="s">
        <v>615</v>
      </c>
      <c r="S235" t="s">
        <v>616</v>
      </c>
      <c r="T235" t="s">
        <v>85</v>
      </c>
      <c r="U235" s="38" t="s">
        <v>617</v>
      </c>
      <c r="V235">
        <v>11</v>
      </c>
      <c r="W235" s="38" t="str">
        <f>VLOOKUP(V235,LISTAS!$M$2:$N$18,2,0)</f>
        <v>Ciudades y comunidades sostenibles</v>
      </c>
      <c r="X235" t="s">
        <v>432</v>
      </c>
      <c r="Y235" t="s">
        <v>428</v>
      </c>
      <c r="Z235" t="s">
        <v>97</v>
      </c>
      <c r="AA235" s="36">
        <v>0.06</v>
      </c>
      <c r="AB235">
        <v>7991</v>
      </c>
      <c r="AC235" t="s">
        <v>437</v>
      </c>
      <c r="AD235" s="38" t="s">
        <v>440</v>
      </c>
      <c r="AE235" s="74">
        <v>3665</v>
      </c>
      <c r="AF235" s="74">
        <v>3665</v>
      </c>
      <c r="AG235" s="39">
        <v>1</v>
      </c>
      <c r="AH235" t="s">
        <v>422</v>
      </c>
      <c r="AI235" s="46">
        <v>1596000000</v>
      </c>
      <c r="AJ235" s="69">
        <v>5000774930</v>
      </c>
      <c r="AK235" s="46">
        <v>36400000</v>
      </c>
      <c r="AL235" s="48">
        <v>1</v>
      </c>
      <c r="AM235" s="46">
        <v>36400000</v>
      </c>
      <c r="AN235" s="74">
        <v>3665</v>
      </c>
      <c r="AO235" s="74">
        <v>3665</v>
      </c>
      <c r="AP235" s="73" t="s">
        <v>633</v>
      </c>
    </row>
    <row r="236" spans="2:42" ht="25" customHeight="1">
      <c r="B236">
        <v>119</v>
      </c>
      <c r="C236" t="str">
        <f>VLOOKUP(B236,LISTAS!$A$2:$B$76,2,0)</f>
        <v>Secretaría Distrital de Cultura, Recreación y Deporte</v>
      </c>
      <c r="D236">
        <v>10</v>
      </c>
      <c r="E236">
        <f>VLOOKUP(D236,LISTAS!$C$2:$D$59,2,0)</f>
        <v>2019</v>
      </c>
      <c r="F236" t="str">
        <f>VLOOKUP(D236,LISTAS!$C$2:$E$59,3,0)</f>
        <v>DOCUMENTO CONPES D.C.</v>
      </c>
      <c r="G236" t="str">
        <f>VLOOKUP(D236,LISTAS!$C$2:$F$59,4,0)</f>
        <v xml:space="preserve">Política Pública de Cultura Ciudadana </v>
      </c>
      <c r="H236" t="str">
        <f>VLOOKUP(D236,LISTAS!$C$2:$G$59,5,0)</f>
        <v>Cultura Ciudadana</v>
      </c>
      <c r="I236" t="str">
        <f>VLOOKUP(D236,LISTAS!$C$2:$H$59,6,0)</f>
        <v>2019-2038</v>
      </c>
      <c r="J236" t="str">
        <f>VLOOKUP(D236,LISTAS!$C$2:$I$59,7,0)</f>
        <v>Cultura, recreación y deporte</v>
      </c>
      <c r="K236" s="10" t="s">
        <v>614</v>
      </c>
      <c r="L236" s="10" t="s">
        <v>422</v>
      </c>
      <c r="M236" s="145">
        <v>0.15</v>
      </c>
      <c r="N236" s="33" t="s">
        <v>422</v>
      </c>
      <c r="O236" s="33" t="s">
        <v>422</v>
      </c>
      <c r="P236" s="33" t="s">
        <v>422</v>
      </c>
      <c r="Q236" t="s">
        <v>83</v>
      </c>
      <c r="R236" t="s">
        <v>615</v>
      </c>
      <c r="S236" t="s">
        <v>616</v>
      </c>
      <c r="T236" t="s">
        <v>85</v>
      </c>
      <c r="U236" s="38" t="s">
        <v>617</v>
      </c>
      <c r="V236">
        <v>11</v>
      </c>
      <c r="W236" s="38" t="str">
        <f>VLOOKUP(V236,LISTAS!$M$2:$N$18,2,0)</f>
        <v>Ciudades y comunidades sostenibles</v>
      </c>
      <c r="X236" t="s">
        <v>432</v>
      </c>
      <c r="Y236" t="s">
        <v>428</v>
      </c>
      <c r="Z236" t="s">
        <v>97</v>
      </c>
      <c r="AA236" s="36">
        <v>0.06</v>
      </c>
      <c r="AB236">
        <v>7991</v>
      </c>
      <c r="AC236" t="s">
        <v>437</v>
      </c>
      <c r="AD236" s="38" t="s">
        <v>440</v>
      </c>
      <c r="AE236" s="74">
        <v>3665</v>
      </c>
      <c r="AF236" s="74">
        <v>3665</v>
      </c>
      <c r="AG236" s="39">
        <v>1</v>
      </c>
      <c r="AH236" t="s">
        <v>422</v>
      </c>
      <c r="AI236" s="46">
        <v>1596000000</v>
      </c>
      <c r="AJ236" s="69">
        <v>5000774931</v>
      </c>
      <c r="AK236" s="46">
        <v>36400000</v>
      </c>
      <c r="AL236" s="48">
        <v>1</v>
      </c>
      <c r="AM236" s="46">
        <v>36400000</v>
      </c>
      <c r="AN236" s="74">
        <v>3665</v>
      </c>
      <c r="AO236" s="74">
        <v>3665</v>
      </c>
      <c r="AP236" s="73" t="s">
        <v>633</v>
      </c>
    </row>
    <row r="237" spans="2:42" ht="25" customHeight="1">
      <c r="B237">
        <v>119</v>
      </c>
      <c r="C237" t="str">
        <f>VLOOKUP(B237,LISTAS!$A$2:$B$76,2,0)</f>
        <v>Secretaría Distrital de Cultura, Recreación y Deporte</v>
      </c>
      <c r="D237">
        <v>10</v>
      </c>
      <c r="E237">
        <f>VLOOKUP(D237,LISTAS!$C$2:$D$59,2,0)</f>
        <v>2019</v>
      </c>
      <c r="F237" t="str">
        <f>VLOOKUP(D237,LISTAS!$C$2:$E$59,3,0)</f>
        <v>DOCUMENTO CONPES D.C.</v>
      </c>
      <c r="G237" t="str">
        <f>VLOOKUP(D237,LISTAS!$C$2:$F$59,4,0)</f>
        <v xml:space="preserve">Política Pública de Cultura Ciudadana </v>
      </c>
      <c r="H237" t="str">
        <f>VLOOKUP(D237,LISTAS!$C$2:$G$59,5,0)</f>
        <v>Cultura Ciudadana</v>
      </c>
      <c r="I237" t="str">
        <f>VLOOKUP(D237,LISTAS!$C$2:$H$59,6,0)</f>
        <v>2019-2038</v>
      </c>
      <c r="J237" t="str">
        <f>VLOOKUP(D237,LISTAS!$C$2:$I$59,7,0)</f>
        <v>Cultura, recreación y deporte</v>
      </c>
      <c r="K237" s="10" t="s">
        <v>614</v>
      </c>
      <c r="L237" s="10" t="s">
        <v>422</v>
      </c>
      <c r="M237" s="145">
        <v>0.15</v>
      </c>
      <c r="N237" s="33" t="s">
        <v>422</v>
      </c>
      <c r="O237" s="33" t="s">
        <v>422</v>
      </c>
      <c r="P237" s="33" t="s">
        <v>422</v>
      </c>
      <c r="Q237" t="s">
        <v>83</v>
      </c>
      <c r="R237" t="s">
        <v>615</v>
      </c>
      <c r="S237" t="s">
        <v>616</v>
      </c>
      <c r="T237" t="s">
        <v>85</v>
      </c>
      <c r="U237" s="38" t="s">
        <v>617</v>
      </c>
      <c r="V237">
        <v>11</v>
      </c>
      <c r="W237" s="38" t="str">
        <f>VLOOKUP(V237,LISTAS!$M$2:$N$18,2,0)</f>
        <v>Ciudades y comunidades sostenibles</v>
      </c>
      <c r="X237" t="s">
        <v>432</v>
      </c>
      <c r="Y237" t="s">
        <v>428</v>
      </c>
      <c r="Z237" t="s">
        <v>97</v>
      </c>
      <c r="AA237" s="36">
        <v>0.06</v>
      </c>
      <c r="AB237">
        <v>7991</v>
      </c>
      <c r="AC237" t="s">
        <v>437</v>
      </c>
      <c r="AD237" s="38" t="s">
        <v>440</v>
      </c>
      <c r="AE237" s="74">
        <v>3665</v>
      </c>
      <c r="AF237" s="74">
        <v>3665</v>
      </c>
      <c r="AG237" s="39">
        <v>1</v>
      </c>
      <c r="AH237" t="s">
        <v>422</v>
      </c>
      <c r="AI237" s="46">
        <v>1596000000</v>
      </c>
      <c r="AJ237" s="69">
        <v>5000774933</v>
      </c>
      <c r="AK237" s="46">
        <v>36400000</v>
      </c>
      <c r="AL237" s="48">
        <v>1</v>
      </c>
      <c r="AM237" s="46">
        <v>36400000</v>
      </c>
      <c r="AN237" s="74">
        <v>3665</v>
      </c>
      <c r="AO237" s="74">
        <v>3665</v>
      </c>
      <c r="AP237" s="73" t="s">
        <v>633</v>
      </c>
    </row>
    <row r="238" spans="2:42" ht="25" customHeight="1">
      <c r="B238">
        <v>119</v>
      </c>
      <c r="C238" t="str">
        <f>VLOOKUP(B238,LISTAS!$A$2:$B$76,2,0)</f>
        <v>Secretaría Distrital de Cultura, Recreación y Deporte</v>
      </c>
      <c r="D238">
        <v>10</v>
      </c>
      <c r="E238">
        <f>VLOOKUP(D238,LISTAS!$C$2:$D$59,2,0)</f>
        <v>2019</v>
      </c>
      <c r="F238" t="str">
        <f>VLOOKUP(D238,LISTAS!$C$2:$E$59,3,0)</f>
        <v>DOCUMENTO CONPES D.C.</v>
      </c>
      <c r="G238" t="str">
        <f>VLOOKUP(D238,LISTAS!$C$2:$F$59,4,0)</f>
        <v xml:space="preserve">Política Pública de Cultura Ciudadana </v>
      </c>
      <c r="H238" t="str">
        <f>VLOOKUP(D238,LISTAS!$C$2:$G$59,5,0)</f>
        <v>Cultura Ciudadana</v>
      </c>
      <c r="I238" t="str">
        <f>VLOOKUP(D238,LISTAS!$C$2:$H$59,6,0)</f>
        <v>2019-2038</v>
      </c>
      <c r="J238" t="str">
        <f>VLOOKUP(D238,LISTAS!$C$2:$I$59,7,0)</f>
        <v>Cultura, recreación y deporte</v>
      </c>
      <c r="K238" s="10" t="s">
        <v>614</v>
      </c>
      <c r="L238" s="10" t="s">
        <v>422</v>
      </c>
      <c r="M238" s="145">
        <v>0.15</v>
      </c>
      <c r="N238" s="33" t="s">
        <v>422</v>
      </c>
      <c r="O238" s="33" t="s">
        <v>422</v>
      </c>
      <c r="P238" s="33" t="s">
        <v>422</v>
      </c>
      <c r="Q238" t="s">
        <v>83</v>
      </c>
      <c r="R238" t="s">
        <v>615</v>
      </c>
      <c r="S238" t="s">
        <v>616</v>
      </c>
      <c r="T238" t="s">
        <v>85</v>
      </c>
      <c r="U238" s="38" t="s">
        <v>617</v>
      </c>
      <c r="V238">
        <v>11</v>
      </c>
      <c r="W238" s="38" t="str">
        <f>VLOOKUP(V238,LISTAS!$M$2:$N$18,2,0)</f>
        <v>Ciudades y comunidades sostenibles</v>
      </c>
      <c r="X238" t="s">
        <v>432</v>
      </c>
      <c r="Y238" t="s">
        <v>428</v>
      </c>
      <c r="Z238" t="s">
        <v>97</v>
      </c>
      <c r="AA238" s="36">
        <v>0.06</v>
      </c>
      <c r="AB238">
        <v>7991</v>
      </c>
      <c r="AC238" t="s">
        <v>437</v>
      </c>
      <c r="AD238" s="38" t="s">
        <v>440</v>
      </c>
      <c r="AE238" s="74">
        <v>3665</v>
      </c>
      <c r="AF238" s="74">
        <v>3665</v>
      </c>
      <c r="AG238" s="39">
        <v>1</v>
      </c>
      <c r="AH238" t="s">
        <v>422</v>
      </c>
      <c r="AI238" s="46">
        <v>1596000000</v>
      </c>
      <c r="AJ238" s="69">
        <v>5000774936</v>
      </c>
      <c r="AK238" s="46">
        <v>36400000</v>
      </c>
      <c r="AL238" s="48">
        <v>1</v>
      </c>
      <c r="AM238" s="46">
        <v>36400000</v>
      </c>
      <c r="AN238" s="74">
        <v>3665</v>
      </c>
      <c r="AO238" s="74">
        <v>3665</v>
      </c>
      <c r="AP238" s="73" t="s">
        <v>633</v>
      </c>
    </row>
    <row r="239" spans="2:42" ht="25" customHeight="1">
      <c r="B239">
        <v>119</v>
      </c>
      <c r="C239" t="str">
        <f>VLOOKUP(B239,LISTAS!$A$2:$B$76,2,0)</f>
        <v>Secretaría Distrital de Cultura, Recreación y Deporte</v>
      </c>
      <c r="D239">
        <v>10</v>
      </c>
      <c r="E239">
        <f>VLOOKUP(D239,LISTAS!$C$2:$D$59,2,0)</f>
        <v>2019</v>
      </c>
      <c r="F239" t="str">
        <f>VLOOKUP(D239,LISTAS!$C$2:$E$59,3,0)</f>
        <v>DOCUMENTO CONPES D.C.</v>
      </c>
      <c r="G239" t="str">
        <f>VLOOKUP(D239,LISTAS!$C$2:$F$59,4,0)</f>
        <v xml:space="preserve">Política Pública de Cultura Ciudadana </v>
      </c>
      <c r="H239" t="str">
        <f>VLOOKUP(D239,LISTAS!$C$2:$G$59,5,0)</f>
        <v>Cultura Ciudadana</v>
      </c>
      <c r="I239" t="str">
        <f>VLOOKUP(D239,LISTAS!$C$2:$H$59,6,0)</f>
        <v>2019-2038</v>
      </c>
      <c r="J239" t="str">
        <f>VLOOKUP(D239,LISTAS!$C$2:$I$59,7,0)</f>
        <v>Cultura, recreación y deporte</v>
      </c>
      <c r="K239" s="10" t="s">
        <v>614</v>
      </c>
      <c r="L239" s="10" t="s">
        <v>422</v>
      </c>
      <c r="M239" s="145">
        <v>0.15</v>
      </c>
      <c r="N239" s="33" t="s">
        <v>422</v>
      </c>
      <c r="O239" s="33" t="s">
        <v>422</v>
      </c>
      <c r="P239" s="33" t="s">
        <v>422</v>
      </c>
      <c r="Q239" t="s">
        <v>83</v>
      </c>
      <c r="R239" t="s">
        <v>615</v>
      </c>
      <c r="S239" t="s">
        <v>616</v>
      </c>
      <c r="T239" t="s">
        <v>85</v>
      </c>
      <c r="U239" s="38" t="s">
        <v>617</v>
      </c>
      <c r="V239">
        <v>11</v>
      </c>
      <c r="W239" s="38" t="str">
        <f>VLOOKUP(V239,LISTAS!$M$2:$N$18,2,0)</f>
        <v>Ciudades y comunidades sostenibles</v>
      </c>
      <c r="X239" t="s">
        <v>432</v>
      </c>
      <c r="Y239" t="s">
        <v>428</v>
      </c>
      <c r="Z239" t="s">
        <v>97</v>
      </c>
      <c r="AA239" s="36">
        <v>0.06</v>
      </c>
      <c r="AB239">
        <v>7991</v>
      </c>
      <c r="AC239" t="s">
        <v>437</v>
      </c>
      <c r="AD239" s="38" t="s">
        <v>440</v>
      </c>
      <c r="AE239" s="74">
        <v>3665</v>
      </c>
      <c r="AF239" s="74">
        <v>3665</v>
      </c>
      <c r="AG239" s="39">
        <v>1</v>
      </c>
      <c r="AH239" t="s">
        <v>422</v>
      </c>
      <c r="AI239" s="46">
        <v>1596000000</v>
      </c>
      <c r="AJ239" s="69">
        <v>5000774938</v>
      </c>
      <c r="AK239" s="46">
        <v>36400000</v>
      </c>
      <c r="AL239" s="48">
        <v>1</v>
      </c>
      <c r="AM239" s="46">
        <v>36400000</v>
      </c>
      <c r="AN239" s="74">
        <v>3665</v>
      </c>
      <c r="AO239" s="74">
        <v>3665</v>
      </c>
      <c r="AP239" s="73" t="s">
        <v>633</v>
      </c>
    </row>
    <row r="240" spans="2:42" ht="25" customHeight="1">
      <c r="B240">
        <v>119</v>
      </c>
      <c r="C240" t="str">
        <f>VLOOKUP(B240,LISTAS!$A$2:$B$76,2,0)</f>
        <v>Secretaría Distrital de Cultura, Recreación y Deporte</v>
      </c>
      <c r="D240">
        <v>10</v>
      </c>
      <c r="E240">
        <f>VLOOKUP(D240,LISTAS!$C$2:$D$59,2,0)</f>
        <v>2019</v>
      </c>
      <c r="F240" t="str">
        <f>VLOOKUP(D240,LISTAS!$C$2:$E$59,3,0)</f>
        <v>DOCUMENTO CONPES D.C.</v>
      </c>
      <c r="G240" t="str">
        <f>VLOOKUP(D240,LISTAS!$C$2:$F$59,4,0)</f>
        <v xml:space="preserve">Política Pública de Cultura Ciudadana </v>
      </c>
      <c r="H240" t="str">
        <f>VLOOKUP(D240,LISTAS!$C$2:$G$59,5,0)</f>
        <v>Cultura Ciudadana</v>
      </c>
      <c r="I240" t="str">
        <f>VLOOKUP(D240,LISTAS!$C$2:$H$59,6,0)</f>
        <v>2019-2038</v>
      </c>
      <c r="J240" t="str">
        <f>VLOOKUP(D240,LISTAS!$C$2:$I$59,7,0)</f>
        <v>Cultura, recreación y deporte</v>
      </c>
      <c r="K240" s="10" t="s">
        <v>614</v>
      </c>
      <c r="L240" s="10" t="s">
        <v>422</v>
      </c>
      <c r="M240" s="145">
        <v>0.15</v>
      </c>
      <c r="N240" s="33" t="s">
        <v>422</v>
      </c>
      <c r="O240" s="33" t="s">
        <v>422</v>
      </c>
      <c r="P240" s="33" t="s">
        <v>422</v>
      </c>
      <c r="Q240" t="s">
        <v>83</v>
      </c>
      <c r="R240" t="s">
        <v>615</v>
      </c>
      <c r="S240" t="s">
        <v>616</v>
      </c>
      <c r="T240" t="s">
        <v>85</v>
      </c>
      <c r="U240" s="38" t="s">
        <v>617</v>
      </c>
      <c r="V240">
        <v>11</v>
      </c>
      <c r="W240" s="38" t="str">
        <f>VLOOKUP(V240,LISTAS!$M$2:$N$18,2,0)</f>
        <v>Ciudades y comunidades sostenibles</v>
      </c>
      <c r="X240" t="s">
        <v>432</v>
      </c>
      <c r="Y240" t="s">
        <v>428</v>
      </c>
      <c r="Z240" t="s">
        <v>97</v>
      </c>
      <c r="AA240" s="36">
        <v>0.06</v>
      </c>
      <c r="AB240">
        <v>7991</v>
      </c>
      <c r="AC240" t="s">
        <v>437</v>
      </c>
      <c r="AD240" s="38" t="s">
        <v>440</v>
      </c>
      <c r="AE240" s="74">
        <v>3665</v>
      </c>
      <c r="AF240" s="74">
        <v>3665</v>
      </c>
      <c r="AG240" s="39">
        <v>1</v>
      </c>
      <c r="AH240" t="s">
        <v>422</v>
      </c>
      <c r="AI240" s="46">
        <v>1596000000</v>
      </c>
      <c r="AJ240" s="69">
        <v>5000774939</v>
      </c>
      <c r="AK240" s="46">
        <v>25000000</v>
      </c>
      <c r="AL240" s="48">
        <v>1</v>
      </c>
      <c r="AM240" s="46">
        <v>25000000</v>
      </c>
      <c r="AN240" s="74">
        <v>3665</v>
      </c>
      <c r="AO240" s="74">
        <v>3665</v>
      </c>
      <c r="AP240" s="73" t="s">
        <v>632</v>
      </c>
    </row>
    <row r="241" spans="2:42" ht="25" customHeight="1">
      <c r="B241">
        <v>119</v>
      </c>
      <c r="C241" t="str">
        <f>VLOOKUP(B241,LISTAS!$A$2:$B$76,2,0)</f>
        <v>Secretaría Distrital de Cultura, Recreación y Deporte</v>
      </c>
      <c r="D241">
        <v>10</v>
      </c>
      <c r="E241">
        <f>VLOOKUP(D241,LISTAS!$C$2:$D$59,2,0)</f>
        <v>2019</v>
      </c>
      <c r="F241" t="str">
        <f>VLOOKUP(D241,LISTAS!$C$2:$E$59,3,0)</f>
        <v>DOCUMENTO CONPES D.C.</v>
      </c>
      <c r="G241" t="str">
        <f>VLOOKUP(D241,LISTAS!$C$2:$F$59,4,0)</f>
        <v xml:space="preserve">Política Pública de Cultura Ciudadana </v>
      </c>
      <c r="H241" t="str">
        <f>VLOOKUP(D241,LISTAS!$C$2:$G$59,5,0)</f>
        <v>Cultura Ciudadana</v>
      </c>
      <c r="I241" t="str">
        <f>VLOOKUP(D241,LISTAS!$C$2:$H$59,6,0)</f>
        <v>2019-2038</v>
      </c>
      <c r="J241" t="str">
        <f>VLOOKUP(D241,LISTAS!$C$2:$I$59,7,0)</f>
        <v>Cultura, recreación y deporte</v>
      </c>
      <c r="K241" s="10" t="s">
        <v>614</v>
      </c>
      <c r="L241" s="10" t="s">
        <v>422</v>
      </c>
      <c r="M241" s="145">
        <v>0.15</v>
      </c>
      <c r="N241" s="33" t="s">
        <v>422</v>
      </c>
      <c r="O241" s="33" t="s">
        <v>422</v>
      </c>
      <c r="P241" s="33" t="s">
        <v>422</v>
      </c>
      <c r="Q241" t="s">
        <v>83</v>
      </c>
      <c r="R241" t="s">
        <v>615</v>
      </c>
      <c r="S241" t="s">
        <v>616</v>
      </c>
      <c r="T241" t="s">
        <v>85</v>
      </c>
      <c r="U241" s="38" t="s">
        <v>617</v>
      </c>
      <c r="V241">
        <v>11</v>
      </c>
      <c r="W241" s="38" t="str">
        <f>VLOOKUP(V241,LISTAS!$M$2:$N$18,2,0)</f>
        <v>Ciudades y comunidades sostenibles</v>
      </c>
      <c r="X241" t="s">
        <v>432</v>
      </c>
      <c r="Y241" t="s">
        <v>428</v>
      </c>
      <c r="Z241" t="s">
        <v>97</v>
      </c>
      <c r="AA241" s="36">
        <v>0.06</v>
      </c>
      <c r="AB241">
        <v>7991</v>
      </c>
      <c r="AC241" t="s">
        <v>437</v>
      </c>
      <c r="AD241" s="38" t="s">
        <v>440</v>
      </c>
      <c r="AE241" s="74">
        <v>3665</v>
      </c>
      <c r="AF241" s="74">
        <v>3665</v>
      </c>
      <c r="AG241" s="39">
        <v>1</v>
      </c>
      <c r="AH241" t="s">
        <v>422</v>
      </c>
      <c r="AI241" s="46">
        <v>1596000000</v>
      </c>
      <c r="AJ241" s="69">
        <v>5000774940</v>
      </c>
      <c r="AK241" s="46">
        <v>3000000</v>
      </c>
      <c r="AL241" s="48">
        <v>1</v>
      </c>
      <c r="AM241" s="46">
        <v>3000000</v>
      </c>
      <c r="AN241" s="74">
        <v>3665</v>
      </c>
      <c r="AO241" s="74">
        <v>3665</v>
      </c>
      <c r="AP241" s="73" t="s">
        <v>629</v>
      </c>
    </row>
    <row r="242" spans="2:42" ht="25" customHeight="1">
      <c r="B242">
        <v>119</v>
      </c>
      <c r="C242" t="str">
        <f>VLOOKUP(B242,LISTAS!$A$2:$B$76,2,0)</f>
        <v>Secretaría Distrital de Cultura, Recreación y Deporte</v>
      </c>
      <c r="D242">
        <v>10</v>
      </c>
      <c r="E242">
        <f>VLOOKUP(D242,LISTAS!$C$2:$D$59,2,0)</f>
        <v>2019</v>
      </c>
      <c r="F242" t="str">
        <f>VLOOKUP(D242,LISTAS!$C$2:$E$59,3,0)</f>
        <v>DOCUMENTO CONPES D.C.</v>
      </c>
      <c r="G242" t="str">
        <f>VLOOKUP(D242,LISTAS!$C$2:$F$59,4,0)</f>
        <v xml:space="preserve">Política Pública de Cultura Ciudadana </v>
      </c>
      <c r="H242" t="str">
        <f>VLOOKUP(D242,LISTAS!$C$2:$G$59,5,0)</f>
        <v>Cultura Ciudadana</v>
      </c>
      <c r="I242" t="str">
        <f>VLOOKUP(D242,LISTAS!$C$2:$H$59,6,0)</f>
        <v>2019-2038</v>
      </c>
      <c r="J242" t="str">
        <f>VLOOKUP(D242,LISTAS!$C$2:$I$59,7,0)</f>
        <v>Cultura, recreación y deporte</v>
      </c>
      <c r="K242" s="10" t="s">
        <v>614</v>
      </c>
      <c r="L242" s="10" t="s">
        <v>422</v>
      </c>
      <c r="M242" s="145">
        <v>0.15</v>
      </c>
      <c r="N242" s="33" t="s">
        <v>422</v>
      </c>
      <c r="O242" s="33" t="s">
        <v>422</v>
      </c>
      <c r="P242" s="33" t="s">
        <v>422</v>
      </c>
      <c r="Q242" t="s">
        <v>83</v>
      </c>
      <c r="R242" t="s">
        <v>615</v>
      </c>
      <c r="S242" t="s">
        <v>616</v>
      </c>
      <c r="T242" t="s">
        <v>85</v>
      </c>
      <c r="U242" s="38" t="s">
        <v>617</v>
      </c>
      <c r="V242">
        <v>11</v>
      </c>
      <c r="W242" s="38" t="str">
        <f>VLOOKUP(V242,LISTAS!$M$2:$N$18,2,0)</f>
        <v>Ciudades y comunidades sostenibles</v>
      </c>
      <c r="X242" t="s">
        <v>432</v>
      </c>
      <c r="Y242" t="s">
        <v>428</v>
      </c>
      <c r="Z242" t="s">
        <v>97</v>
      </c>
      <c r="AA242" s="36">
        <v>0.06</v>
      </c>
      <c r="AB242">
        <v>7991</v>
      </c>
      <c r="AC242" t="s">
        <v>437</v>
      </c>
      <c r="AD242" s="38" t="s">
        <v>440</v>
      </c>
      <c r="AE242" s="74">
        <v>3665</v>
      </c>
      <c r="AF242" s="74">
        <v>3665</v>
      </c>
      <c r="AG242" s="39">
        <v>1</v>
      </c>
      <c r="AH242" t="s">
        <v>422</v>
      </c>
      <c r="AI242" s="46">
        <v>1596000000</v>
      </c>
      <c r="AJ242" s="69">
        <v>5000775846</v>
      </c>
      <c r="AK242" s="46">
        <v>25000000</v>
      </c>
      <c r="AL242" s="48">
        <v>1</v>
      </c>
      <c r="AM242" s="46">
        <v>25000000</v>
      </c>
      <c r="AN242" s="74">
        <v>3665</v>
      </c>
      <c r="AO242" s="74">
        <v>3665</v>
      </c>
      <c r="AP242" s="73" t="s">
        <v>632</v>
      </c>
    </row>
    <row r="243" spans="2:42" ht="25" customHeight="1">
      <c r="B243">
        <v>119</v>
      </c>
      <c r="C243" t="str">
        <f>VLOOKUP(B243,LISTAS!$A$2:$B$76,2,0)</f>
        <v>Secretaría Distrital de Cultura, Recreación y Deporte</v>
      </c>
      <c r="D243">
        <v>10</v>
      </c>
      <c r="E243">
        <f>VLOOKUP(D243,LISTAS!$C$2:$D$59,2,0)</f>
        <v>2019</v>
      </c>
      <c r="F243" t="str">
        <f>VLOOKUP(D243,LISTAS!$C$2:$E$59,3,0)</f>
        <v>DOCUMENTO CONPES D.C.</v>
      </c>
      <c r="G243" t="str">
        <f>VLOOKUP(D243,LISTAS!$C$2:$F$59,4,0)</f>
        <v xml:space="preserve">Política Pública de Cultura Ciudadana </v>
      </c>
      <c r="H243" t="str">
        <f>VLOOKUP(D243,LISTAS!$C$2:$G$59,5,0)</f>
        <v>Cultura Ciudadana</v>
      </c>
      <c r="I243" t="str">
        <f>VLOOKUP(D243,LISTAS!$C$2:$H$59,6,0)</f>
        <v>2019-2038</v>
      </c>
      <c r="J243" t="str">
        <f>VLOOKUP(D243,LISTAS!$C$2:$I$59,7,0)</f>
        <v>Cultura, recreación y deporte</v>
      </c>
      <c r="K243" s="10" t="s">
        <v>614</v>
      </c>
      <c r="L243" s="10" t="s">
        <v>422</v>
      </c>
      <c r="M243" s="145">
        <v>0.15</v>
      </c>
      <c r="N243" s="33" t="s">
        <v>422</v>
      </c>
      <c r="O243" s="33" t="s">
        <v>422</v>
      </c>
      <c r="P243" s="33" t="s">
        <v>422</v>
      </c>
      <c r="Q243" t="s">
        <v>83</v>
      </c>
      <c r="R243" t="s">
        <v>615</v>
      </c>
      <c r="S243" t="s">
        <v>616</v>
      </c>
      <c r="T243" t="s">
        <v>85</v>
      </c>
      <c r="U243" s="38" t="s">
        <v>617</v>
      </c>
      <c r="V243">
        <v>11</v>
      </c>
      <c r="W243" s="38" t="str">
        <f>VLOOKUP(V243,LISTAS!$M$2:$N$18,2,0)</f>
        <v>Ciudades y comunidades sostenibles</v>
      </c>
      <c r="X243" t="s">
        <v>432</v>
      </c>
      <c r="Y243" t="s">
        <v>428</v>
      </c>
      <c r="Z243" t="s">
        <v>97</v>
      </c>
      <c r="AA243" s="36">
        <v>0.06</v>
      </c>
      <c r="AB243">
        <v>7991</v>
      </c>
      <c r="AC243" t="s">
        <v>437</v>
      </c>
      <c r="AD243" s="38" t="s">
        <v>440</v>
      </c>
      <c r="AE243" s="74">
        <v>3665</v>
      </c>
      <c r="AF243" s="74">
        <v>3665</v>
      </c>
      <c r="AG243" s="39">
        <v>1</v>
      </c>
      <c r="AH243" t="s">
        <v>422</v>
      </c>
      <c r="AI243" s="46">
        <v>1596000000</v>
      </c>
      <c r="AJ243" s="69">
        <v>5000777665</v>
      </c>
      <c r="AK243" s="46">
        <v>4500000</v>
      </c>
      <c r="AL243" s="48">
        <v>1</v>
      </c>
      <c r="AM243" s="46">
        <v>4500000</v>
      </c>
      <c r="AN243" s="74">
        <v>3665</v>
      </c>
      <c r="AO243" s="74">
        <v>3665</v>
      </c>
      <c r="AP243" s="73" t="s">
        <v>634</v>
      </c>
    </row>
    <row r="244" spans="2:42" ht="25" customHeight="1">
      <c r="B244">
        <v>119</v>
      </c>
      <c r="C244" t="str">
        <f>VLOOKUP(B244,LISTAS!$A$2:$B$76,2,0)</f>
        <v>Secretaría Distrital de Cultura, Recreación y Deporte</v>
      </c>
      <c r="D244">
        <v>10</v>
      </c>
      <c r="E244">
        <f>VLOOKUP(D244,LISTAS!$C$2:$D$59,2,0)</f>
        <v>2019</v>
      </c>
      <c r="F244" t="str">
        <f>VLOOKUP(D244,LISTAS!$C$2:$E$59,3,0)</f>
        <v>DOCUMENTO CONPES D.C.</v>
      </c>
      <c r="G244" t="str">
        <f>VLOOKUP(D244,LISTAS!$C$2:$F$59,4,0)</f>
        <v xml:space="preserve">Política Pública de Cultura Ciudadana </v>
      </c>
      <c r="H244" t="str">
        <f>VLOOKUP(D244,LISTAS!$C$2:$G$59,5,0)</f>
        <v>Cultura Ciudadana</v>
      </c>
      <c r="I244" t="str">
        <f>VLOOKUP(D244,LISTAS!$C$2:$H$59,6,0)</f>
        <v>2019-2038</v>
      </c>
      <c r="J244" t="str">
        <f>VLOOKUP(D244,LISTAS!$C$2:$I$59,7,0)</f>
        <v>Cultura, recreación y deporte</v>
      </c>
      <c r="K244" s="10" t="s">
        <v>614</v>
      </c>
      <c r="L244" s="10" t="s">
        <v>422</v>
      </c>
      <c r="M244" s="145">
        <v>0.15</v>
      </c>
      <c r="N244" s="33" t="s">
        <v>422</v>
      </c>
      <c r="O244" s="33" t="s">
        <v>422</v>
      </c>
      <c r="P244" s="33" t="s">
        <v>422</v>
      </c>
      <c r="Q244" t="s">
        <v>83</v>
      </c>
      <c r="R244" t="s">
        <v>615</v>
      </c>
      <c r="S244" t="s">
        <v>616</v>
      </c>
      <c r="T244" t="s">
        <v>85</v>
      </c>
      <c r="U244" s="38" t="s">
        <v>617</v>
      </c>
      <c r="V244">
        <v>11</v>
      </c>
      <c r="W244" s="38" t="str">
        <f>VLOOKUP(V244,LISTAS!$M$2:$N$18,2,0)</f>
        <v>Ciudades y comunidades sostenibles</v>
      </c>
      <c r="X244" t="s">
        <v>432</v>
      </c>
      <c r="Y244" t="s">
        <v>428</v>
      </c>
      <c r="Z244" t="s">
        <v>97</v>
      </c>
      <c r="AA244" s="36">
        <v>0.06</v>
      </c>
      <c r="AB244">
        <v>7991</v>
      </c>
      <c r="AC244" t="s">
        <v>437</v>
      </c>
      <c r="AD244" s="38" t="s">
        <v>440</v>
      </c>
      <c r="AE244" s="74">
        <v>3665</v>
      </c>
      <c r="AF244" s="74">
        <v>3665</v>
      </c>
      <c r="AG244" s="39">
        <v>1</v>
      </c>
      <c r="AH244" t="s">
        <v>422</v>
      </c>
      <c r="AI244" s="46">
        <v>1596000000</v>
      </c>
      <c r="AJ244" s="69">
        <v>5000777666</v>
      </c>
      <c r="AK244" s="46">
        <v>4500000</v>
      </c>
      <c r="AL244" s="48">
        <v>1</v>
      </c>
      <c r="AM244" s="46">
        <v>4500000</v>
      </c>
      <c r="AN244" s="74">
        <v>3665</v>
      </c>
      <c r="AO244" s="74">
        <v>3665</v>
      </c>
      <c r="AP244" s="73" t="s">
        <v>634</v>
      </c>
    </row>
    <row r="245" spans="2:42" ht="25" customHeight="1">
      <c r="B245">
        <v>119</v>
      </c>
      <c r="C245" t="str">
        <f>VLOOKUP(B245,LISTAS!$A$2:$B$76,2,0)</f>
        <v>Secretaría Distrital de Cultura, Recreación y Deporte</v>
      </c>
      <c r="D245">
        <v>10</v>
      </c>
      <c r="E245">
        <f>VLOOKUP(D245,LISTAS!$C$2:$D$59,2,0)</f>
        <v>2019</v>
      </c>
      <c r="F245" t="str">
        <f>VLOOKUP(D245,LISTAS!$C$2:$E$59,3,0)</f>
        <v>DOCUMENTO CONPES D.C.</v>
      </c>
      <c r="G245" t="str">
        <f>VLOOKUP(D245,LISTAS!$C$2:$F$59,4,0)</f>
        <v xml:space="preserve">Política Pública de Cultura Ciudadana </v>
      </c>
      <c r="H245" t="str">
        <f>VLOOKUP(D245,LISTAS!$C$2:$G$59,5,0)</f>
        <v>Cultura Ciudadana</v>
      </c>
      <c r="I245" t="str">
        <f>VLOOKUP(D245,LISTAS!$C$2:$H$59,6,0)</f>
        <v>2019-2038</v>
      </c>
      <c r="J245" t="str">
        <f>VLOOKUP(D245,LISTAS!$C$2:$I$59,7,0)</f>
        <v>Cultura, recreación y deporte</v>
      </c>
      <c r="K245" s="10" t="s">
        <v>614</v>
      </c>
      <c r="L245" s="10" t="s">
        <v>422</v>
      </c>
      <c r="M245" s="145">
        <v>0.15</v>
      </c>
      <c r="N245" s="33" t="s">
        <v>422</v>
      </c>
      <c r="O245" s="33" t="s">
        <v>422</v>
      </c>
      <c r="P245" s="33" t="s">
        <v>422</v>
      </c>
      <c r="Q245" t="s">
        <v>83</v>
      </c>
      <c r="R245" t="s">
        <v>615</v>
      </c>
      <c r="S245" t="s">
        <v>616</v>
      </c>
      <c r="T245" t="s">
        <v>85</v>
      </c>
      <c r="U245" s="38" t="s">
        <v>617</v>
      </c>
      <c r="V245">
        <v>11</v>
      </c>
      <c r="W245" s="38" t="str">
        <f>VLOOKUP(V245,LISTAS!$M$2:$N$18,2,0)</f>
        <v>Ciudades y comunidades sostenibles</v>
      </c>
      <c r="X245" t="s">
        <v>432</v>
      </c>
      <c r="Y245" t="s">
        <v>428</v>
      </c>
      <c r="Z245" t="s">
        <v>97</v>
      </c>
      <c r="AA245" s="36">
        <v>0.06</v>
      </c>
      <c r="AB245">
        <v>7991</v>
      </c>
      <c r="AC245" t="s">
        <v>437</v>
      </c>
      <c r="AD245" s="38" t="s">
        <v>440</v>
      </c>
      <c r="AE245" s="74">
        <v>3665</v>
      </c>
      <c r="AF245" s="74">
        <v>3665</v>
      </c>
      <c r="AG245" s="39">
        <v>1</v>
      </c>
      <c r="AH245" t="s">
        <v>422</v>
      </c>
      <c r="AI245" s="46">
        <v>1596000000</v>
      </c>
      <c r="AJ245" s="69">
        <v>5000777668</v>
      </c>
      <c r="AK245" s="46">
        <v>4500000</v>
      </c>
      <c r="AL245" s="48">
        <v>1</v>
      </c>
      <c r="AM245" s="46">
        <v>4500000</v>
      </c>
      <c r="AN245" s="74">
        <v>3665</v>
      </c>
      <c r="AO245" s="74">
        <v>3665</v>
      </c>
      <c r="AP245" s="73" t="s">
        <v>634</v>
      </c>
    </row>
    <row r="246" spans="2:42" ht="25" customHeight="1">
      <c r="B246">
        <v>119</v>
      </c>
      <c r="C246" t="str">
        <f>VLOOKUP(B246,LISTAS!$A$2:$B$76,2,0)</f>
        <v>Secretaría Distrital de Cultura, Recreación y Deporte</v>
      </c>
      <c r="D246">
        <v>10</v>
      </c>
      <c r="E246">
        <f>VLOOKUP(D246,LISTAS!$C$2:$D$59,2,0)</f>
        <v>2019</v>
      </c>
      <c r="F246" t="str">
        <f>VLOOKUP(D246,LISTAS!$C$2:$E$59,3,0)</f>
        <v>DOCUMENTO CONPES D.C.</v>
      </c>
      <c r="G246" t="str">
        <f>VLOOKUP(D246,LISTAS!$C$2:$F$59,4,0)</f>
        <v xml:space="preserve">Política Pública de Cultura Ciudadana </v>
      </c>
      <c r="H246" t="str">
        <f>VLOOKUP(D246,LISTAS!$C$2:$G$59,5,0)</f>
        <v>Cultura Ciudadana</v>
      </c>
      <c r="I246" t="str">
        <f>VLOOKUP(D246,LISTAS!$C$2:$H$59,6,0)</f>
        <v>2019-2038</v>
      </c>
      <c r="J246" t="str">
        <f>VLOOKUP(D246,LISTAS!$C$2:$I$59,7,0)</f>
        <v>Cultura, recreación y deporte</v>
      </c>
      <c r="K246" s="10" t="s">
        <v>614</v>
      </c>
      <c r="L246" s="10" t="s">
        <v>422</v>
      </c>
      <c r="M246" s="145">
        <v>0.15</v>
      </c>
      <c r="N246" s="33" t="s">
        <v>422</v>
      </c>
      <c r="O246" s="33" t="s">
        <v>422</v>
      </c>
      <c r="P246" s="33" t="s">
        <v>422</v>
      </c>
      <c r="Q246" t="s">
        <v>83</v>
      </c>
      <c r="R246" t="s">
        <v>615</v>
      </c>
      <c r="S246" t="s">
        <v>616</v>
      </c>
      <c r="T246" t="s">
        <v>85</v>
      </c>
      <c r="U246" s="38" t="s">
        <v>617</v>
      </c>
      <c r="V246">
        <v>11</v>
      </c>
      <c r="W246" s="38" t="str">
        <f>VLOOKUP(V246,LISTAS!$M$2:$N$18,2,0)</f>
        <v>Ciudades y comunidades sostenibles</v>
      </c>
      <c r="X246" t="s">
        <v>432</v>
      </c>
      <c r="Y246" t="s">
        <v>428</v>
      </c>
      <c r="Z246" t="s">
        <v>97</v>
      </c>
      <c r="AA246" s="36">
        <v>0.06</v>
      </c>
      <c r="AB246">
        <v>7991</v>
      </c>
      <c r="AC246" t="s">
        <v>437</v>
      </c>
      <c r="AD246" s="38" t="s">
        <v>440</v>
      </c>
      <c r="AE246" s="74">
        <v>3665</v>
      </c>
      <c r="AF246" s="74">
        <v>3665</v>
      </c>
      <c r="AG246" s="39">
        <v>1</v>
      </c>
      <c r="AH246" t="s">
        <v>422</v>
      </c>
      <c r="AI246" s="46">
        <v>1596000000</v>
      </c>
      <c r="AJ246" s="69">
        <v>5000794266</v>
      </c>
      <c r="AK246" s="46">
        <v>14500000</v>
      </c>
      <c r="AL246" s="48">
        <v>1</v>
      </c>
      <c r="AM246" s="46">
        <v>14500000</v>
      </c>
      <c r="AN246" s="74">
        <v>3665</v>
      </c>
      <c r="AO246" s="74">
        <v>3665</v>
      </c>
      <c r="AP246" s="73" t="s">
        <v>635</v>
      </c>
    </row>
    <row r="247" spans="2:42" ht="25" customHeight="1">
      <c r="B247">
        <v>119</v>
      </c>
      <c r="C247" t="str">
        <f>VLOOKUP(B247,LISTAS!$A$2:$B$76,2,0)</f>
        <v>Secretaría Distrital de Cultura, Recreación y Deporte</v>
      </c>
      <c r="D247">
        <v>10</v>
      </c>
      <c r="E247">
        <f>VLOOKUP(D247,LISTAS!$C$2:$D$59,2,0)</f>
        <v>2019</v>
      </c>
      <c r="F247" t="str">
        <f>VLOOKUP(D247,LISTAS!$C$2:$E$59,3,0)</f>
        <v>DOCUMENTO CONPES D.C.</v>
      </c>
      <c r="G247" t="str">
        <f>VLOOKUP(D247,LISTAS!$C$2:$F$59,4,0)</f>
        <v xml:space="preserve">Política Pública de Cultura Ciudadana </v>
      </c>
      <c r="H247" t="str">
        <f>VLOOKUP(D247,LISTAS!$C$2:$G$59,5,0)</f>
        <v>Cultura Ciudadana</v>
      </c>
      <c r="I247" t="str">
        <f>VLOOKUP(D247,LISTAS!$C$2:$H$59,6,0)</f>
        <v>2019-2038</v>
      </c>
      <c r="J247" t="str">
        <f>VLOOKUP(D247,LISTAS!$C$2:$I$59,7,0)</f>
        <v>Cultura, recreación y deporte</v>
      </c>
      <c r="K247" s="10" t="s">
        <v>614</v>
      </c>
      <c r="L247" s="10" t="s">
        <v>422</v>
      </c>
      <c r="M247" s="145">
        <v>0.15</v>
      </c>
      <c r="N247" s="33" t="s">
        <v>422</v>
      </c>
      <c r="O247" s="33" t="s">
        <v>422</v>
      </c>
      <c r="P247" s="33" t="s">
        <v>422</v>
      </c>
      <c r="Q247" t="s">
        <v>83</v>
      </c>
      <c r="R247" t="s">
        <v>615</v>
      </c>
      <c r="S247" t="s">
        <v>616</v>
      </c>
      <c r="T247" t="s">
        <v>85</v>
      </c>
      <c r="U247" s="38" t="s">
        <v>617</v>
      </c>
      <c r="V247">
        <v>11</v>
      </c>
      <c r="W247" s="38" t="str">
        <f>VLOOKUP(V247,LISTAS!$M$2:$N$18,2,0)</f>
        <v>Ciudades y comunidades sostenibles</v>
      </c>
      <c r="X247" t="s">
        <v>432</v>
      </c>
      <c r="Y247" t="s">
        <v>428</v>
      </c>
      <c r="Z247" t="s">
        <v>97</v>
      </c>
      <c r="AA247" s="36">
        <v>0.06</v>
      </c>
      <c r="AB247">
        <v>7991</v>
      </c>
      <c r="AC247" t="s">
        <v>437</v>
      </c>
      <c r="AD247" s="38" t="s">
        <v>440</v>
      </c>
      <c r="AE247" s="74">
        <v>3665</v>
      </c>
      <c r="AF247" s="74">
        <v>3665</v>
      </c>
      <c r="AG247" s="39">
        <v>1</v>
      </c>
      <c r="AH247" t="s">
        <v>422</v>
      </c>
      <c r="AI247" s="46">
        <v>1596000000</v>
      </c>
      <c r="AJ247" s="69">
        <v>5000794274</v>
      </c>
      <c r="AK247" s="46">
        <v>14500000</v>
      </c>
      <c r="AL247" s="48">
        <v>1</v>
      </c>
      <c r="AM247" s="46">
        <v>14500000</v>
      </c>
      <c r="AN247" s="74">
        <v>3665</v>
      </c>
      <c r="AO247" s="74">
        <v>3665</v>
      </c>
      <c r="AP247" s="73" t="s">
        <v>635</v>
      </c>
    </row>
    <row r="248" spans="2:42" ht="25" customHeight="1">
      <c r="B248">
        <v>119</v>
      </c>
      <c r="C248" t="str">
        <f>VLOOKUP(B248,LISTAS!$A$2:$B$76,2,0)</f>
        <v>Secretaría Distrital de Cultura, Recreación y Deporte</v>
      </c>
      <c r="D248">
        <v>10</v>
      </c>
      <c r="E248">
        <f>VLOOKUP(D248,LISTAS!$C$2:$D$59,2,0)</f>
        <v>2019</v>
      </c>
      <c r="F248" t="str">
        <f>VLOOKUP(D248,LISTAS!$C$2:$E$59,3,0)</f>
        <v>DOCUMENTO CONPES D.C.</v>
      </c>
      <c r="G248" t="str">
        <f>VLOOKUP(D248,LISTAS!$C$2:$F$59,4,0)</f>
        <v xml:space="preserve">Política Pública de Cultura Ciudadana </v>
      </c>
      <c r="H248" t="str">
        <f>VLOOKUP(D248,LISTAS!$C$2:$G$59,5,0)</f>
        <v>Cultura Ciudadana</v>
      </c>
      <c r="I248" t="str">
        <f>VLOOKUP(D248,LISTAS!$C$2:$H$59,6,0)</f>
        <v>2019-2038</v>
      </c>
      <c r="J248" t="str">
        <f>VLOOKUP(D248,LISTAS!$C$2:$I$59,7,0)</f>
        <v>Cultura, recreación y deporte</v>
      </c>
      <c r="K248" s="10" t="s">
        <v>614</v>
      </c>
      <c r="L248" s="10" t="s">
        <v>422</v>
      </c>
      <c r="M248" s="145">
        <v>0.15</v>
      </c>
      <c r="N248" s="33" t="s">
        <v>422</v>
      </c>
      <c r="O248" s="33" t="s">
        <v>422</v>
      </c>
      <c r="P248" s="33" t="s">
        <v>422</v>
      </c>
      <c r="Q248" t="s">
        <v>83</v>
      </c>
      <c r="R248" t="s">
        <v>615</v>
      </c>
      <c r="S248" t="s">
        <v>616</v>
      </c>
      <c r="T248" t="s">
        <v>85</v>
      </c>
      <c r="U248" s="38" t="s">
        <v>617</v>
      </c>
      <c r="V248">
        <v>11</v>
      </c>
      <c r="W248" s="38" t="str">
        <f>VLOOKUP(V248,LISTAS!$M$2:$N$18,2,0)</f>
        <v>Ciudades y comunidades sostenibles</v>
      </c>
      <c r="X248" t="s">
        <v>432</v>
      </c>
      <c r="Y248" t="s">
        <v>428</v>
      </c>
      <c r="Z248" t="s">
        <v>97</v>
      </c>
      <c r="AA248" s="36">
        <v>0.06</v>
      </c>
      <c r="AB248">
        <v>7991</v>
      </c>
      <c r="AC248" t="s">
        <v>437</v>
      </c>
      <c r="AD248" s="38" t="s">
        <v>440</v>
      </c>
      <c r="AE248" s="74">
        <v>3665</v>
      </c>
      <c r="AF248" s="74">
        <v>3665</v>
      </c>
      <c r="AG248" s="39">
        <v>1</v>
      </c>
      <c r="AH248" t="s">
        <v>422</v>
      </c>
      <c r="AI248" s="46">
        <v>1596000000</v>
      </c>
      <c r="AJ248" s="69">
        <v>5000794278</v>
      </c>
      <c r="AK248" s="46">
        <v>14500000</v>
      </c>
      <c r="AL248" s="48">
        <v>1</v>
      </c>
      <c r="AM248" s="46">
        <v>14500000</v>
      </c>
      <c r="AN248" s="74">
        <v>3665</v>
      </c>
      <c r="AO248" s="74">
        <v>3665</v>
      </c>
      <c r="AP248" s="73" t="s">
        <v>635</v>
      </c>
    </row>
    <row r="249" spans="2:42" ht="25" customHeight="1">
      <c r="B249">
        <v>119</v>
      </c>
      <c r="C249" t="str">
        <f>VLOOKUP(B249,LISTAS!$A$2:$B$76,2,0)</f>
        <v>Secretaría Distrital de Cultura, Recreación y Deporte</v>
      </c>
      <c r="D249">
        <v>10</v>
      </c>
      <c r="E249">
        <f>VLOOKUP(D249,LISTAS!$C$2:$D$59,2,0)</f>
        <v>2019</v>
      </c>
      <c r="F249" t="str">
        <f>VLOOKUP(D249,LISTAS!$C$2:$E$59,3,0)</f>
        <v>DOCUMENTO CONPES D.C.</v>
      </c>
      <c r="G249" t="str">
        <f>VLOOKUP(D249,LISTAS!$C$2:$F$59,4,0)</f>
        <v xml:space="preserve">Política Pública de Cultura Ciudadana </v>
      </c>
      <c r="H249" t="str">
        <f>VLOOKUP(D249,LISTAS!$C$2:$G$59,5,0)</f>
        <v>Cultura Ciudadana</v>
      </c>
      <c r="I249" t="str">
        <f>VLOOKUP(D249,LISTAS!$C$2:$H$59,6,0)</f>
        <v>2019-2038</v>
      </c>
      <c r="J249" t="str">
        <f>VLOOKUP(D249,LISTAS!$C$2:$I$59,7,0)</f>
        <v>Cultura, recreación y deporte</v>
      </c>
      <c r="K249" s="10" t="s">
        <v>614</v>
      </c>
      <c r="L249" s="10" t="s">
        <v>422</v>
      </c>
      <c r="M249" s="145">
        <v>0.15</v>
      </c>
      <c r="N249" s="33" t="s">
        <v>422</v>
      </c>
      <c r="O249" s="33" t="s">
        <v>422</v>
      </c>
      <c r="P249" s="33" t="s">
        <v>422</v>
      </c>
      <c r="Q249" t="s">
        <v>83</v>
      </c>
      <c r="R249" t="s">
        <v>615</v>
      </c>
      <c r="S249" t="s">
        <v>616</v>
      </c>
      <c r="T249" t="s">
        <v>85</v>
      </c>
      <c r="U249" s="38" t="s">
        <v>617</v>
      </c>
      <c r="V249">
        <v>11</v>
      </c>
      <c r="W249" s="38" t="str">
        <f>VLOOKUP(V249,LISTAS!$M$2:$N$18,2,0)</f>
        <v>Ciudades y comunidades sostenibles</v>
      </c>
      <c r="X249" t="s">
        <v>432</v>
      </c>
      <c r="Y249" t="s">
        <v>428</v>
      </c>
      <c r="Z249" t="s">
        <v>97</v>
      </c>
      <c r="AA249" s="36">
        <v>0.06</v>
      </c>
      <c r="AB249">
        <v>7991</v>
      </c>
      <c r="AC249" t="s">
        <v>437</v>
      </c>
      <c r="AD249" s="38" t="s">
        <v>440</v>
      </c>
      <c r="AE249" s="74">
        <v>3665</v>
      </c>
      <c r="AF249" s="74">
        <v>3665</v>
      </c>
      <c r="AG249" s="39">
        <v>1</v>
      </c>
      <c r="AH249" t="s">
        <v>422</v>
      </c>
      <c r="AI249" s="46">
        <v>1596000000</v>
      </c>
      <c r="AJ249" s="69">
        <v>5000794286</v>
      </c>
      <c r="AK249" s="46">
        <v>14500000</v>
      </c>
      <c r="AL249" s="48">
        <v>1</v>
      </c>
      <c r="AM249" s="46">
        <v>14500000</v>
      </c>
      <c r="AN249" s="74">
        <v>3665</v>
      </c>
      <c r="AO249" s="74">
        <v>3665</v>
      </c>
      <c r="AP249" s="73" t="s">
        <v>635</v>
      </c>
    </row>
    <row r="250" spans="2:42" ht="25" customHeight="1">
      <c r="B250">
        <v>119</v>
      </c>
      <c r="C250" t="str">
        <f>VLOOKUP(B250,LISTAS!$A$2:$B$76,2,0)</f>
        <v>Secretaría Distrital de Cultura, Recreación y Deporte</v>
      </c>
      <c r="D250">
        <v>10</v>
      </c>
      <c r="E250">
        <f>VLOOKUP(D250,LISTAS!$C$2:$D$59,2,0)</f>
        <v>2019</v>
      </c>
      <c r="F250" t="str">
        <f>VLOOKUP(D250,LISTAS!$C$2:$E$59,3,0)</f>
        <v>DOCUMENTO CONPES D.C.</v>
      </c>
      <c r="G250" t="str">
        <f>VLOOKUP(D250,LISTAS!$C$2:$F$59,4,0)</f>
        <v xml:space="preserve">Política Pública de Cultura Ciudadana </v>
      </c>
      <c r="H250" t="str">
        <f>VLOOKUP(D250,LISTAS!$C$2:$G$59,5,0)</f>
        <v>Cultura Ciudadana</v>
      </c>
      <c r="I250" t="str">
        <f>VLOOKUP(D250,LISTAS!$C$2:$H$59,6,0)</f>
        <v>2019-2038</v>
      </c>
      <c r="J250" t="str">
        <f>VLOOKUP(D250,LISTAS!$C$2:$I$59,7,0)</f>
        <v>Cultura, recreación y deporte</v>
      </c>
      <c r="K250" s="10" t="s">
        <v>614</v>
      </c>
      <c r="L250" s="10" t="s">
        <v>422</v>
      </c>
      <c r="M250" s="145">
        <v>0.15</v>
      </c>
      <c r="N250" s="33" t="s">
        <v>422</v>
      </c>
      <c r="O250" s="33" t="s">
        <v>422</v>
      </c>
      <c r="P250" s="33" t="s">
        <v>422</v>
      </c>
      <c r="Q250" t="s">
        <v>83</v>
      </c>
      <c r="R250" t="s">
        <v>615</v>
      </c>
      <c r="S250" t="s">
        <v>616</v>
      </c>
      <c r="T250" t="s">
        <v>85</v>
      </c>
      <c r="U250" s="38" t="s">
        <v>617</v>
      </c>
      <c r="V250">
        <v>11</v>
      </c>
      <c r="W250" s="38" t="str">
        <f>VLOOKUP(V250,LISTAS!$M$2:$N$18,2,0)</f>
        <v>Ciudades y comunidades sostenibles</v>
      </c>
      <c r="X250" t="s">
        <v>432</v>
      </c>
      <c r="Y250" t="s">
        <v>428</v>
      </c>
      <c r="Z250" t="s">
        <v>97</v>
      </c>
      <c r="AA250" s="36">
        <v>0.06</v>
      </c>
      <c r="AB250">
        <v>7991</v>
      </c>
      <c r="AC250" t="s">
        <v>437</v>
      </c>
      <c r="AD250" s="38" t="s">
        <v>440</v>
      </c>
      <c r="AE250" s="74">
        <v>3665</v>
      </c>
      <c r="AF250" s="74">
        <v>3665</v>
      </c>
      <c r="AG250" s="39">
        <v>1</v>
      </c>
      <c r="AH250" t="s">
        <v>422</v>
      </c>
      <c r="AI250" s="46">
        <v>1596000000</v>
      </c>
      <c r="AJ250" s="69">
        <v>5000794290</v>
      </c>
      <c r="AK250" s="46">
        <v>14500000</v>
      </c>
      <c r="AL250" s="48">
        <v>1</v>
      </c>
      <c r="AM250" s="46">
        <v>14500000</v>
      </c>
      <c r="AN250" s="74">
        <v>3665</v>
      </c>
      <c r="AO250" s="74">
        <v>3665</v>
      </c>
      <c r="AP250" s="73" t="s">
        <v>635</v>
      </c>
    </row>
    <row r="251" spans="2:42" ht="25" customHeight="1">
      <c r="B251">
        <v>119</v>
      </c>
      <c r="C251" t="str">
        <f>VLOOKUP(B251,LISTAS!$A$2:$B$76,2,0)</f>
        <v>Secretaría Distrital de Cultura, Recreación y Deporte</v>
      </c>
      <c r="D251">
        <v>10</v>
      </c>
      <c r="E251">
        <f>VLOOKUP(D251,LISTAS!$C$2:$D$59,2,0)</f>
        <v>2019</v>
      </c>
      <c r="F251" t="str">
        <f>VLOOKUP(D251,LISTAS!$C$2:$E$59,3,0)</f>
        <v>DOCUMENTO CONPES D.C.</v>
      </c>
      <c r="G251" t="str">
        <f>VLOOKUP(D251,LISTAS!$C$2:$F$59,4,0)</f>
        <v xml:space="preserve">Política Pública de Cultura Ciudadana </v>
      </c>
      <c r="H251" t="str">
        <f>VLOOKUP(D251,LISTAS!$C$2:$G$59,5,0)</f>
        <v>Cultura Ciudadana</v>
      </c>
      <c r="I251" t="str">
        <f>VLOOKUP(D251,LISTAS!$C$2:$H$59,6,0)</f>
        <v>2019-2038</v>
      </c>
      <c r="J251" t="str">
        <f>VLOOKUP(D251,LISTAS!$C$2:$I$59,7,0)</f>
        <v>Cultura, recreación y deporte</v>
      </c>
      <c r="K251" s="10" t="s">
        <v>614</v>
      </c>
      <c r="L251" s="10" t="s">
        <v>422</v>
      </c>
      <c r="M251" s="145">
        <v>0.15</v>
      </c>
      <c r="N251" s="33" t="s">
        <v>422</v>
      </c>
      <c r="O251" s="33" t="s">
        <v>422</v>
      </c>
      <c r="P251" s="33" t="s">
        <v>422</v>
      </c>
      <c r="Q251" t="s">
        <v>83</v>
      </c>
      <c r="R251" t="s">
        <v>615</v>
      </c>
      <c r="S251" t="s">
        <v>616</v>
      </c>
      <c r="T251" t="s">
        <v>85</v>
      </c>
      <c r="U251" s="38" t="s">
        <v>617</v>
      </c>
      <c r="V251">
        <v>11</v>
      </c>
      <c r="W251" s="38" t="str">
        <f>VLOOKUP(V251,LISTAS!$M$2:$N$18,2,0)</f>
        <v>Ciudades y comunidades sostenibles</v>
      </c>
      <c r="X251" t="s">
        <v>432</v>
      </c>
      <c r="Y251" t="s">
        <v>428</v>
      </c>
      <c r="Z251" t="s">
        <v>97</v>
      </c>
      <c r="AA251" s="36">
        <v>0.06</v>
      </c>
      <c r="AB251">
        <v>7991</v>
      </c>
      <c r="AC251" t="s">
        <v>437</v>
      </c>
      <c r="AD251" s="38" t="s">
        <v>440</v>
      </c>
      <c r="AE251" s="74">
        <v>3665</v>
      </c>
      <c r="AF251" s="74">
        <v>3665</v>
      </c>
      <c r="AG251" s="39">
        <v>1</v>
      </c>
      <c r="AH251" t="s">
        <v>422</v>
      </c>
      <c r="AI251" s="46">
        <v>1596000000</v>
      </c>
      <c r="AJ251" s="69">
        <v>5000794293</v>
      </c>
      <c r="AK251" s="46">
        <v>14500000</v>
      </c>
      <c r="AL251" s="48">
        <v>1</v>
      </c>
      <c r="AM251" s="46">
        <v>14500000</v>
      </c>
      <c r="AN251" s="74">
        <v>3665</v>
      </c>
      <c r="AO251" s="74">
        <v>3665</v>
      </c>
      <c r="AP251" s="73" t="s">
        <v>635</v>
      </c>
    </row>
    <row r="252" spans="2:42" ht="25" customHeight="1">
      <c r="B252">
        <v>119</v>
      </c>
      <c r="C252" t="str">
        <f>VLOOKUP(B252,LISTAS!$A$2:$B$76,2,0)</f>
        <v>Secretaría Distrital de Cultura, Recreación y Deporte</v>
      </c>
      <c r="D252">
        <v>10</v>
      </c>
      <c r="E252">
        <f>VLOOKUP(D252,LISTAS!$C$2:$D$59,2,0)</f>
        <v>2019</v>
      </c>
      <c r="F252" t="str">
        <f>VLOOKUP(D252,LISTAS!$C$2:$E$59,3,0)</f>
        <v>DOCUMENTO CONPES D.C.</v>
      </c>
      <c r="G252" t="str">
        <f>VLOOKUP(D252,LISTAS!$C$2:$F$59,4,0)</f>
        <v xml:space="preserve">Política Pública de Cultura Ciudadana </v>
      </c>
      <c r="H252" t="str">
        <f>VLOOKUP(D252,LISTAS!$C$2:$G$59,5,0)</f>
        <v>Cultura Ciudadana</v>
      </c>
      <c r="I252" t="str">
        <f>VLOOKUP(D252,LISTAS!$C$2:$H$59,6,0)</f>
        <v>2019-2038</v>
      </c>
      <c r="J252" t="str">
        <f>VLOOKUP(D252,LISTAS!$C$2:$I$59,7,0)</f>
        <v>Cultura, recreación y deporte</v>
      </c>
      <c r="K252" s="10" t="s">
        <v>614</v>
      </c>
      <c r="L252" s="10" t="s">
        <v>422</v>
      </c>
      <c r="M252" s="145">
        <v>0.15</v>
      </c>
      <c r="N252" s="33" t="s">
        <v>422</v>
      </c>
      <c r="O252" s="33" t="s">
        <v>422</v>
      </c>
      <c r="P252" s="33" t="s">
        <v>422</v>
      </c>
      <c r="Q252" t="s">
        <v>83</v>
      </c>
      <c r="R252" t="s">
        <v>615</v>
      </c>
      <c r="S252" t="s">
        <v>616</v>
      </c>
      <c r="T252" t="s">
        <v>85</v>
      </c>
      <c r="U252" s="38" t="s">
        <v>617</v>
      </c>
      <c r="V252">
        <v>11</v>
      </c>
      <c r="W252" s="38" t="str">
        <f>VLOOKUP(V252,LISTAS!$M$2:$N$18,2,0)</f>
        <v>Ciudades y comunidades sostenibles</v>
      </c>
      <c r="X252" t="s">
        <v>432</v>
      </c>
      <c r="Y252" t="s">
        <v>428</v>
      </c>
      <c r="Z252" t="s">
        <v>97</v>
      </c>
      <c r="AA252" s="36">
        <v>0.06</v>
      </c>
      <c r="AB252">
        <v>7991</v>
      </c>
      <c r="AC252" t="s">
        <v>437</v>
      </c>
      <c r="AD252" s="38" t="s">
        <v>440</v>
      </c>
      <c r="AE252" s="74">
        <v>3665</v>
      </c>
      <c r="AF252" s="74">
        <v>3665</v>
      </c>
      <c r="AG252" s="39">
        <v>1</v>
      </c>
      <c r="AH252" t="s">
        <v>422</v>
      </c>
      <c r="AI252" s="46">
        <v>1596000000</v>
      </c>
      <c r="AJ252" s="69">
        <v>5000794296</v>
      </c>
      <c r="AK252" s="46">
        <v>14500000</v>
      </c>
      <c r="AL252" s="48">
        <v>1</v>
      </c>
      <c r="AM252" s="46">
        <v>14500000</v>
      </c>
      <c r="AN252" s="74">
        <v>3665</v>
      </c>
      <c r="AO252" s="74">
        <v>3665</v>
      </c>
      <c r="AP252" s="73" t="s">
        <v>635</v>
      </c>
    </row>
    <row r="253" spans="2:42" ht="25" customHeight="1">
      <c r="B253">
        <v>119</v>
      </c>
      <c r="C253" t="str">
        <f>VLOOKUP(B253,LISTAS!$A$2:$B$76,2,0)</f>
        <v>Secretaría Distrital de Cultura, Recreación y Deporte</v>
      </c>
      <c r="D253">
        <v>10</v>
      </c>
      <c r="E253">
        <f>VLOOKUP(D253,LISTAS!$C$2:$D$59,2,0)</f>
        <v>2019</v>
      </c>
      <c r="F253" t="str">
        <f>VLOOKUP(D253,LISTAS!$C$2:$E$59,3,0)</f>
        <v>DOCUMENTO CONPES D.C.</v>
      </c>
      <c r="G253" t="str">
        <f>VLOOKUP(D253,LISTAS!$C$2:$F$59,4,0)</f>
        <v xml:space="preserve">Política Pública de Cultura Ciudadana </v>
      </c>
      <c r="H253" t="str">
        <f>VLOOKUP(D253,LISTAS!$C$2:$G$59,5,0)</f>
        <v>Cultura Ciudadana</v>
      </c>
      <c r="I253" t="str">
        <f>VLOOKUP(D253,LISTAS!$C$2:$H$59,6,0)</f>
        <v>2019-2038</v>
      </c>
      <c r="J253" t="str">
        <f>VLOOKUP(D253,LISTAS!$C$2:$I$59,7,0)</f>
        <v>Cultura, recreación y deporte</v>
      </c>
      <c r="K253" s="10" t="s">
        <v>614</v>
      </c>
      <c r="L253" s="10" t="s">
        <v>422</v>
      </c>
      <c r="M253" s="145">
        <v>0.15</v>
      </c>
      <c r="N253" s="33" t="s">
        <v>422</v>
      </c>
      <c r="O253" s="33" t="s">
        <v>422</v>
      </c>
      <c r="P253" s="33" t="s">
        <v>422</v>
      </c>
      <c r="Q253" t="s">
        <v>83</v>
      </c>
      <c r="R253" t="s">
        <v>615</v>
      </c>
      <c r="S253" t="s">
        <v>616</v>
      </c>
      <c r="T253" t="s">
        <v>85</v>
      </c>
      <c r="U253" s="38" t="s">
        <v>617</v>
      </c>
      <c r="V253">
        <v>11</v>
      </c>
      <c r="W253" s="38" t="str">
        <f>VLOOKUP(V253,LISTAS!$M$2:$N$18,2,0)</f>
        <v>Ciudades y comunidades sostenibles</v>
      </c>
      <c r="X253" t="s">
        <v>432</v>
      </c>
      <c r="Y253" t="s">
        <v>428</v>
      </c>
      <c r="Z253" t="s">
        <v>97</v>
      </c>
      <c r="AA253" s="36">
        <v>0.06</v>
      </c>
      <c r="AB253">
        <v>7991</v>
      </c>
      <c r="AC253" t="s">
        <v>437</v>
      </c>
      <c r="AD253" s="38" t="s">
        <v>440</v>
      </c>
      <c r="AE253" s="74">
        <v>3665</v>
      </c>
      <c r="AF253" s="74">
        <v>3665</v>
      </c>
      <c r="AG253" s="39">
        <v>1</v>
      </c>
      <c r="AH253" t="s">
        <v>422</v>
      </c>
      <c r="AI253" s="46">
        <v>1596000000</v>
      </c>
      <c r="AJ253" s="69">
        <v>5000794317</v>
      </c>
      <c r="AK253" s="46">
        <v>14500000</v>
      </c>
      <c r="AL253" s="48">
        <v>1</v>
      </c>
      <c r="AM253" s="46">
        <v>14500000</v>
      </c>
      <c r="AN253" s="74">
        <v>3665</v>
      </c>
      <c r="AO253" s="74">
        <v>3665</v>
      </c>
      <c r="AP253" s="73" t="s">
        <v>635</v>
      </c>
    </row>
    <row r="254" spans="2:42" ht="25" customHeight="1">
      <c r="B254">
        <v>119</v>
      </c>
      <c r="C254" t="str">
        <f>VLOOKUP(B254,LISTAS!$A$2:$B$76,2,0)</f>
        <v>Secretaría Distrital de Cultura, Recreación y Deporte</v>
      </c>
      <c r="D254">
        <v>10</v>
      </c>
      <c r="E254">
        <f>VLOOKUP(D254,LISTAS!$C$2:$D$59,2,0)</f>
        <v>2019</v>
      </c>
      <c r="F254" t="str">
        <f>VLOOKUP(D254,LISTAS!$C$2:$E$59,3,0)</f>
        <v>DOCUMENTO CONPES D.C.</v>
      </c>
      <c r="G254" t="str">
        <f>VLOOKUP(D254,LISTAS!$C$2:$F$59,4,0)</f>
        <v xml:space="preserve">Política Pública de Cultura Ciudadana </v>
      </c>
      <c r="H254" t="str">
        <f>VLOOKUP(D254,LISTAS!$C$2:$G$59,5,0)</f>
        <v>Cultura Ciudadana</v>
      </c>
      <c r="I254" t="str">
        <f>VLOOKUP(D254,LISTAS!$C$2:$H$59,6,0)</f>
        <v>2019-2038</v>
      </c>
      <c r="J254" t="str">
        <f>VLOOKUP(D254,LISTAS!$C$2:$I$59,7,0)</f>
        <v>Cultura, recreación y deporte</v>
      </c>
      <c r="K254" s="10" t="s">
        <v>614</v>
      </c>
      <c r="L254" s="10" t="s">
        <v>422</v>
      </c>
      <c r="M254" s="145">
        <v>0.15</v>
      </c>
      <c r="N254" s="33" t="s">
        <v>422</v>
      </c>
      <c r="O254" s="33" t="s">
        <v>422</v>
      </c>
      <c r="P254" s="33" t="s">
        <v>422</v>
      </c>
      <c r="Q254" t="s">
        <v>83</v>
      </c>
      <c r="R254" t="s">
        <v>615</v>
      </c>
      <c r="S254" t="s">
        <v>616</v>
      </c>
      <c r="T254" t="s">
        <v>85</v>
      </c>
      <c r="U254" s="38" t="s">
        <v>617</v>
      </c>
      <c r="V254">
        <v>11</v>
      </c>
      <c r="W254" s="38" t="str">
        <f>VLOOKUP(V254,LISTAS!$M$2:$N$18,2,0)</f>
        <v>Ciudades y comunidades sostenibles</v>
      </c>
      <c r="X254" t="s">
        <v>432</v>
      </c>
      <c r="Y254" t="s">
        <v>428</v>
      </c>
      <c r="Z254" t="s">
        <v>97</v>
      </c>
      <c r="AA254" s="36">
        <v>0.06</v>
      </c>
      <c r="AB254">
        <v>7991</v>
      </c>
      <c r="AC254" t="s">
        <v>437</v>
      </c>
      <c r="AD254" s="38" t="s">
        <v>440</v>
      </c>
      <c r="AE254" s="74">
        <v>3665</v>
      </c>
      <c r="AF254" s="74">
        <v>3665</v>
      </c>
      <c r="AG254" s="39">
        <v>1</v>
      </c>
      <c r="AH254" t="s">
        <v>422</v>
      </c>
      <c r="AI254" s="46">
        <v>1596000000</v>
      </c>
      <c r="AJ254" s="69">
        <v>5000794321</v>
      </c>
      <c r="AK254" s="46">
        <v>14000000</v>
      </c>
      <c r="AL254" s="48">
        <v>1</v>
      </c>
      <c r="AM254" s="46">
        <v>14000000</v>
      </c>
      <c r="AN254" s="74">
        <v>3665</v>
      </c>
      <c r="AO254" s="74">
        <v>3665</v>
      </c>
      <c r="AP254" s="73" t="s">
        <v>636</v>
      </c>
    </row>
    <row r="255" spans="2:42" ht="25" customHeight="1">
      <c r="B255">
        <v>119</v>
      </c>
      <c r="C255" t="str">
        <f>VLOOKUP(B255,LISTAS!$A$2:$B$76,2,0)</f>
        <v>Secretaría Distrital de Cultura, Recreación y Deporte</v>
      </c>
      <c r="D255">
        <v>10</v>
      </c>
      <c r="E255">
        <f>VLOOKUP(D255,LISTAS!$C$2:$D$59,2,0)</f>
        <v>2019</v>
      </c>
      <c r="F255" t="str">
        <f>VLOOKUP(D255,LISTAS!$C$2:$E$59,3,0)</f>
        <v>DOCUMENTO CONPES D.C.</v>
      </c>
      <c r="G255" t="str">
        <f>VLOOKUP(D255,LISTAS!$C$2:$F$59,4,0)</f>
        <v xml:space="preserve">Política Pública de Cultura Ciudadana </v>
      </c>
      <c r="H255" t="str">
        <f>VLOOKUP(D255,LISTAS!$C$2:$G$59,5,0)</f>
        <v>Cultura Ciudadana</v>
      </c>
      <c r="I255" t="str">
        <f>VLOOKUP(D255,LISTAS!$C$2:$H$59,6,0)</f>
        <v>2019-2038</v>
      </c>
      <c r="J255" t="str">
        <f>VLOOKUP(D255,LISTAS!$C$2:$I$59,7,0)</f>
        <v>Cultura, recreación y deporte</v>
      </c>
      <c r="K255" s="10" t="s">
        <v>614</v>
      </c>
      <c r="L255" s="10" t="s">
        <v>422</v>
      </c>
      <c r="M255" s="145">
        <v>0.15</v>
      </c>
      <c r="N255" s="33" t="s">
        <v>422</v>
      </c>
      <c r="O255" s="33" t="s">
        <v>422</v>
      </c>
      <c r="P255" s="33" t="s">
        <v>422</v>
      </c>
      <c r="Q255" t="s">
        <v>83</v>
      </c>
      <c r="R255" t="s">
        <v>615</v>
      </c>
      <c r="S255" t="s">
        <v>616</v>
      </c>
      <c r="T255" t="s">
        <v>85</v>
      </c>
      <c r="U255" s="38" t="s">
        <v>617</v>
      </c>
      <c r="V255">
        <v>11</v>
      </c>
      <c r="W255" s="38" t="str">
        <f>VLOOKUP(V255,LISTAS!$M$2:$N$18,2,0)</f>
        <v>Ciudades y comunidades sostenibles</v>
      </c>
      <c r="X255" t="s">
        <v>432</v>
      </c>
      <c r="Y255" t="s">
        <v>428</v>
      </c>
      <c r="Z255" t="s">
        <v>97</v>
      </c>
      <c r="AA255" s="36">
        <v>0.06</v>
      </c>
      <c r="AB255">
        <v>7991</v>
      </c>
      <c r="AC255" t="s">
        <v>437</v>
      </c>
      <c r="AD255" s="38" t="s">
        <v>440</v>
      </c>
      <c r="AE255" s="74">
        <v>3665</v>
      </c>
      <c r="AF255" s="74">
        <v>3665</v>
      </c>
      <c r="AG255" s="39">
        <v>1</v>
      </c>
      <c r="AH255" t="s">
        <v>422</v>
      </c>
      <c r="AI255" s="46">
        <v>1596000000</v>
      </c>
      <c r="AJ255" s="69">
        <v>5000794326</v>
      </c>
      <c r="AK255" s="46">
        <v>14000000</v>
      </c>
      <c r="AL255" s="48">
        <v>1</v>
      </c>
      <c r="AM255" s="46">
        <v>14000000</v>
      </c>
      <c r="AN255" s="74">
        <v>3665</v>
      </c>
      <c r="AO255" s="74">
        <v>3665</v>
      </c>
      <c r="AP255" s="73" t="s">
        <v>636</v>
      </c>
    </row>
    <row r="256" spans="2:42" ht="25" customHeight="1">
      <c r="B256">
        <v>119</v>
      </c>
      <c r="C256" t="str">
        <f>VLOOKUP(B256,LISTAS!$A$2:$B$76,2,0)</f>
        <v>Secretaría Distrital de Cultura, Recreación y Deporte</v>
      </c>
      <c r="D256">
        <v>10</v>
      </c>
      <c r="E256">
        <f>VLOOKUP(D256,LISTAS!$C$2:$D$59,2,0)</f>
        <v>2019</v>
      </c>
      <c r="F256" t="str">
        <f>VLOOKUP(D256,LISTAS!$C$2:$E$59,3,0)</f>
        <v>DOCUMENTO CONPES D.C.</v>
      </c>
      <c r="G256" t="str">
        <f>VLOOKUP(D256,LISTAS!$C$2:$F$59,4,0)</f>
        <v xml:space="preserve">Política Pública de Cultura Ciudadana </v>
      </c>
      <c r="H256" t="str">
        <f>VLOOKUP(D256,LISTAS!$C$2:$G$59,5,0)</f>
        <v>Cultura Ciudadana</v>
      </c>
      <c r="I256" t="str">
        <f>VLOOKUP(D256,LISTAS!$C$2:$H$59,6,0)</f>
        <v>2019-2038</v>
      </c>
      <c r="J256" t="str">
        <f>VLOOKUP(D256,LISTAS!$C$2:$I$59,7,0)</f>
        <v>Cultura, recreación y deporte</v>
      </c>
      <c r="K256" s="10" t="s">
        <v>614</v>
      </c>
      <c r="L256" s="10" t="s">
        <v>422</v>
      </c>
      <c r="M256" s="145">
        <v>0.15</v>
      </c>
      <c r="N256" s="33" t="s">
        <v>422</v>
      </c>
      <c r="O256" s="33" t="s">
        <v>422</v>
      </c>
      <c r="P256" s="33" t="s">
        <v>422</v>
      </c>
      <c r="Q256" t="s">
        <v>83</v>
      </c>
      <c r="R256" t="s">
        <v>615</v>
      </c>
      <c r="S256" t="s">
        <v>616</v>
      </c>
      <c r="T256" t="s">
        <v>85</v>
      </c>
      <c r="U256" s="38" t="s">
        <v>617</v>
      </c>
      <c r="V256">
        <v>11</v>
      </c>
      <c r="W256" s="38" t="str">
        <f>VLOOKUP(V256,LISTAS!$M$2:$N$18,2,0)</f>
        <v>Ciudades y comunidades sostenibles</v>
      </c>
      <c r="X256" t="s">
        <v>432</v>
      </c>
      <c r="Y256" t="s">
        <v>428</v>
      </c>
      <c r="Z256" t="s">
        <v>97</v>
      </c>
      <c r="AA256" s="36">
        <v>0.06</v>
      </c>
      <c r="AB256">
        <v>7991</v>
      </c>
      <c r="AC256" t="s">
        <v>437</v>
      </c>
      <c r="AD256" s="38" t="s">
        <v>440</v>
      </c>
      <c r="AE256" s="74">
        <v>3665</v>
      </c>
      <c r="AF256" s="74">
        <v>3665</v>
      </c>
      <c r="AG256" s="39">
        <v>1</v>
      </c>
      <c r="AH256" t="s">
        <v>422</v>
      </c>
      <c r="AI256" s="46">
        <v>1596000000</v>
      </c>
      <c r="AJ256" s="69">
        <v>5000794331</v>
      </c>
      <c r="AK256" s="46">
        <v>14000000</v>
      </c>
      <c r="AL256" s="48">
        <v>1</v>
      </c>
      <c r="AM256" s="46">
        <v>14000000</v>
      </c>
      <c r="AN256" s="74">
        <v>3665</v>
      </c>
      <c r="AO256" s="74">
        <v>3665</v>
      </c>
      <c r="AP256" s="73" t="s">
        <v>636</v>
      </c>
    </row>
    <row r="257" spans="2:53" ht="25" customHeight="1">
      <c r="B257">
        <v>119</v>
      </c>
      <c r="C257" t="str">
        <f>VLOOKUP(B257,LISTAS!$A$2:$B$76,2,0)</f>
        <v>Secretaría Distrital de Cultura, Recreación y Deporte</v>
      </c>
      <c r="D257">
        <v>10</v>
      </c>
      <c r="E257">
        <f>VLOOKUP(D257,LISTAS!$C$2:$D$59,2,0)</f>
        <v>2019</v>
      </c>
      <c r="F257" t="str">
        <f>VLOOKUP(D257,LISTAS!$C$2:$E$59,3,0)</f>
        <v>DOCUMENTO CONPES D.C.</v>
      </c>
      <c r="G257" t="str">
        <f>VLOOKUP(D257,LISTAS!$C$2:$F$59,4,0)</f>
        <v xml:space="preserve">Política Pública de Cultura Ciudadana </v>
      </c>
      <c r="H257" t="str">
        <f>VLOOKUP(D257,LISTAS!$C$2:$G$59,5,0)</f>
        <v>Cultura Ciudadana</v>
      </c>
      <c r="I257" t="str">
        <f>VLOOKUP(D257,LISTAS!$C$2:$H$59,6,0)</f>
        <v>2019-2038</v>
      </c>
      <c r="J257" t="str">
        <f>VLOOKUP(D257,LISTAS!$C$2:$I$59,7,0)</f>
        <v>Cultura, recreación y deporte</v>
      </c>
      <c r="K257" s="10" t="s">
        <v>614</v>
      </c>
      <c r="L257" s="10" t="s">
        <v>422</v>
      </c>
      <c r="M257" s="145">
        <v>0.15</v>
      </c>
      <c r="N257" s="33" t="s">
        <v>422</v>
      </c>
      <c r="O257" s="33" t="s">
        <v>422</v>
      </c>
      <c r="P257" s="33" t="s">
        <v>422</v>
      </c>
      <c r="Q257" t="s">
        <v>83</v>
      </c>
      <c r="R257" t="s">
        <v>615</v>
      </c>
      <c r="S257" t="s">
        <v>616</v>
      </c>
      <c r="T257" t="s">
        <v>85</v>
      </c>
      <c r="U257" s="38" t="s">
        <v>617</v>
      </c>
      <c r="V257">
        <v>11</v>
      </c>
      <c r="W257" s="38" t="str">
        <f>VLOOKUP(V257,LISTAS!$M$2:$N$18,2,0)</f>
        <v>Ciudades y comunidades sostenibles</v>
      </c>
      <c r="X257" t="s">
        <v>432</v>
      </c>
      <c r="Y257" t="s">
        <v>428</v>
      </c>
      <c r="Z257" t="s">
        <v>97</v>
      </c>
      <c r="AA257" s="36">
        <v>0.06</v>
      </c>
      <c r="AB257">
        <v>7991</v>
      </c>
      <c r="AC257" t="s">
        <v>437</v>
      </c>
      <c r="AD257" s="38" t="s">
        <v>440</v>
      </c>
      <c r="AE257" s="74">
        <v>3665</v>
      </c>
      <c r="AF257" s="74">
        <v>3665</v>
      </c>
      <c r="AG257" s="39">
        <v>1</v>
      </c>
      <c r="AH257" t="s">
        <v>422</v>
      </c>
      <c r="AI257" s="46">
        <v>1596000000</v>
      </c>
      <c r="AJ257" s="69">
        <v>5000794341</v>
      </c>
      <c r="AK257" s="46">
        <v>14000000</v>
      </c>
      <c r="AL257" s="48">
        <v>1</v>
      </c>
      <c r="AM257" s="46">
        <v>14000000</v>
      </c>
      <c r="AN257" s="74">
        <v>3665</v>
      </c>
      <c r="AO257" s="74">
        <v>3665</v>
      </c>
      <c r="AP257" s="73" t="s">
        <v>637</v>
      </c>
    </row>
    <row r="258" spans="2:53" ht="25" customHeight="1">
      <c r="B258">
        <v>119</v>
      </c>
      <c r="C258" t="str">
        <f>VLOOKUP(B258,LISTAS!$A$2:$B$76,2,0)</f>
        <v>Secretaría Distrital de Cultura, Recreación y Deporte</v>
      </c>
      <c r="D258">
        <v>10</v>
      </c>
      <c r="E258">
        <f>VLOOKUP(D258,LISTAS!$C$2:$D$59,2,0)</f>
        <v>2019</v>
      </c>
      <c r="F258" t="str">
        <f>VLOOKUP(D258,LISTAS!$C$2:$E$59,3,0)</f>
        <v>DOCUMENTO CONPES D.C.</v>
      </c>
      <c r="G258" t="str">
        <f>VLOOKUP(D258,LISTAS!$C$2:$F$59,4,0)</f>
        <v xml:space="preserve">Política Pública de Cultura Ciudadana </v>
      </c>
      <c r="H258" t="str">
        <f>VLOOKUP(D258,LISTAS!$C$2:$G$59,5,0)</f>
        <v>Cultura Ciudadana</v>
      </c>
      <c r="I258" t="str">
        <f>VLOOKUP(D258,LISTAS!$C$2:$H$59,6,0)</f>
        <v>2019-2038</v>
      </c>
      <c r="J258" t="str">
        <f>VLOOKUP(D258,LISTAS!$C$2:$I$59,7,0)</f>
        <v>Cultura, recreación y deporte</v>
      </c>
      <c r="K258" s="10" t="s">
        <v>614</v>
      </c>
      <c r="L258" s="10" t="s">
        <v>422</v>
      </c>
      <c r="M258" s="145">
        <v>0.15</v>
      </c>
      <c r="N258" s="33" t="s">
        <v>422</v>
      </c>
      <c r="O258" s="33" t="s">
        <v>422</v>
      </c>
      <c r="P258" s="33" t="s">
        <v>422</v>
      </c>
      <c r="Q258" t="s">
        <v>83</v>
      </c>
      <c r="R258" t="s">
        <v>615</v>
      </c>
      <c r="S258" t="s">
        <v>616</v>
      </c>
      <c r="T258" t="s">
        <v>85</v>
      </c>
      <c r="U258" s="38" t="s">
        <v>617</v>
      </c>
      <c r="V258">
        <v>11</v>
      </c>
      <c r="W258" s="38" t="str">
        <f>VLOOKUP(V258,LISTAS!$M$2:$N$18,2,0)</f>
        <v>Ciudades y comunidades sostenibles</v>
      </c>
      <c r="X258" t="s">
        <v>432</v>
      </c>
      <c r="Y258" t="s">
        <v>428</v>
      </c>
      <c r="Z258" t="s">
        <v>97</v>
      </c>
      <c r="AA258" s="36">
        <v>0.06</v>
      </c>
      <c r="AB258">
        <v>7991</v>
      </c>
      <c r="AC258" t="s">
        <v>437</v>
      </c>
      <c r="AD258" s="38" t="s">
        <v>440</v>
      </c>
      <c r="AE258" s="74">
        <v>3665</v>
      </c>
      <c r="AF258" s="74">
        <v>3665</v>
      </c>
      <c r="AG258" s="39">
        <v>1</v>
      </c>
      <c r="AH258" t="s">
        <v>422</v>
      </c>
      <c r="AI258" s="46">
        <v>1596000000</v>
      </c>
      <c r="AJ258" s="69">
        <v>5000794343</v>
      </c>
      <c r="AK258" s="46">
        <v>14500000</v>
      </c>
      <c r="AL258" s="48">
        <v>1</v>
      </c>
      <c r="AM258" s="46">
        <v>14500000</v>
      </c>
      <c r="AN258" s="74">
        <v>3665</v>
      </c>
      <c r="AO258" s="74">
        <v>3665</v>
      </c>
      <c r="AP258" s="73" t="s">
        <v>635</v>
      </c>
    </row>
    <row r="259" spans="2:53" ht="25" customHeight="1">
      <c r="B259">
        <v>119</v>
      </c>
      <c r="C259" t="str">
        <f>VLOOKUP(B259,LISTAS!$A$2:$B$76,2,0)</f>
        <v>Secretaría Distrital de Cultura, Recreación y Deporte</v>
      </c>
      <c r="D259">
        <v>10</v>
      </c>
      <c r="E259">
        <f>VLOOKUP(D259,LISTAS!$C$2:$D$59,2,0)</f>
        <v>2019</v>
      </c>
      <c r="F259" t="str">
        <f>VLOOKUP(D259,LISTAS!$C$2:$E$59,3,0)</f>
        <v>DOCUMENTO CONPES D.C.</v>
      </c>
      <c r="G259" t="str">
        <f>VLOOKUP(D259,LISTAS!$C$2:$F$59,4,0)</f>
        <v xml:space="preserve">Política Pública de Cultura Ciudadana </v>
      </c>
      <c r="H259" t="str">
        <f>VLOOKUP(D259,LISTAS!$C$2:$G$59,5,0)</f>
        <v>Cultura Ciudadana</v>
      </c>
      <c r="I259" t="str">
        <f>VLOOKUP(D259,LISTAS!$C$2:$H$59,6,0)</f>
        <v>2019-2038</v>
      </c>
      <c r="J259" t="str">
        <f>VLOOKUP(D259,LISTAS!$C$2:$I$59,7,0)</f>
        <v>Cultura, recreación y deporte</v>
      </c>
      <c r="K259" s="10" t="s">
        <v>640</v>
      </c>
      <c r="L259" s="10" t="s">
        <v>422</v>
      </c>
      <c r="M259" s="145">
        <v>0.03</v>
      </c>
      <c r="N259" s="33" t="s">
        <v>422</v>
      </c>
      <c r="O259" s="33" t="s">
        <v>422</v>
      </c>
      <c r="P259" s="33" t="s">
        <v>422</v>
      </c>
      <c r="Q259" t="s">
        <v>83</v>
      </c>
      <c r="R259" t="s">
        <v>641</v>
      </c>
      <c r="S259" t="s">
        <v>642</v>
      </c>
      <c r="T259" t="s">
        <v>103</v>
      </c>
      <c r="U259" s="38" t="s">
        <v>617</v>
      </c>
      <c r="V259">
        <v>11</v>
      </c>
      <c r="W259" s="38" t="str">
        <f>VLOOKUP(V259,LISTAS!$M$2:$N$18,2,0)</f>
        <v>Ciudades y comunidades sostenibles</v>
      </c>
      <c r="X259" t="s">
        <v>432</v>
      </c>
      <c r="Y259" t="s">
        <v>428</v>
      </c>
      <c r="Z259" t="s">
        <v>97</v>
      </c>
      <c r="AA259" s="32">
        <v>17</v>
      </c>
      <c r="AB259">
        <v>7879</v>
      </c>
      <c r="AC259" t="s">
        <v>436</v>
      </c>
      <c r="AD259" s="38" t="s">
        <v>433</v>
      </c>
      <c r="AE259">
        <v>1</v>
      </c>
      <c r="AF259">
        <v>1</v>
      </c>
      <c r="AG259" s="39">
        <v>1</v>
      </c>
      <c r="AH259" t="s">
        <v>422</v>
      </c>
      <c r="AI259" s="46">
        <v>88489826</v>
      </c>
      <c r="AJ259" s="69">
        <v>5000629243</v>
      </c>
      <c r="AK259" s="49">
        <v>22467447</v>
      </c>
      <c r="AL259" s="48">
        <v>0.7</v>
      </c>
      <c r="AM259" s="46">
        <v>15727212.899999999</v>
      </c>
      <c r="AN259" t="s">
        <v>422</v>
      </c>
      <c r="AO259" t="s">
        <v>422</v>
      </c>
      <c r="AP259" s="67" t="s">
        <v>645</v>
      </c>
    </row>
    <row r="260" spans="2:53" ht="25" customHeight="1">
      <c r="B260">
        <v>119</v>
      </c>
      <c r="C260" t="str">
        <f>VLOOKUP(B260,LISTAS!$A$2:$B$76,2,0)</f>
        <v>Secretaría Distrital de Cultura, Recreación y Deporte</v>
      </c>
      <c r="D260">
        <v>10</v>
      </c>
      <c r="E260">
        <f>VLOOKUP(D260,LISTAS!$C$2:$D$59,2,0)</f>
        <v>2019</v>
      </c>
      <c r="F260" t="str">
        <f>VLOOKUP(D260,LISTAS!$C$2:$E$59,3,0)</f>
        <v>DOCUMENTO CONPES D.C.</v>
      </c>
      <c r="G260" t="str">
        <f>VLOOKUP(D260,LISTAS!$C$2:$F$59,4,0)</f>
        <v xml:space="preserve">Política Pública de Cultura Ciudadana </v>
      </c>
      <c r="H260" t="str">
        <f>VLOOKUP(D260,LISTAS!$C$2:$G$59,5,0)</f>
        <v>Cultura Ciudadana</v>
      </c>
      <c r="I260" t="str">
        <f>VLOOKUP(D260,LISTAS!$C$2:$H$59,6,0)</f>
        <v>2019-2038</v>
      </c>
      <c r="J260" t="str">
        <f>VLOOKUP(D260,LISTAS!$C$2:$I$59,7,0)</f>
        <v>Cultura, recreación y deporte</v>
      </c>
      <c r="K260" s="10" t="s">
        <v>640</v>
      </c>
      <c r="L260" s="10" t="s">
        <v>422</v>
      </c>
      <c r="M260" s="145">
        <v>0.03</v>
      </c>
      <c r="N260" s="33" t="s">
        <v>422</v>
      </c>
      <c r="O260" s="33" t="s">
        <v>422</v>
      </c>
      <c r="P260" s="33" t="s">
        <v>422</v>
      </c>
      <c r="Q260" t="s">
        <v>83</v>
      </c>
      <c r="R260" t="s">
        <v>641</v>
      </c>
      <c r="S260" t="s">
        <v>642</v>
      </c>
      <c r="T260" t="s">
        <v>103</v>
      </c>
      <c r="U260" s="38" t="s">
        <v>617</v>
      </c>
      <c r="V260">
        <v>11</v>
      </c>
      <c r="W260" s="38" t="str">
        <f>VLOOKUP(V260,LISTAS!$M$2:$N$18,2,0)</f>
        <v>Ciudades y comunidades sostenibles</v>
      </c>
      <c r="X260" t="s">
        <v>432</v>
      </c>
      <c r="Y260" t="s">
        <v>428</v>
      </c>
      <c r="Z260" t="s">
        <v>97</v>
      </c>
      <c r="AA260" s="32">
        <v>17</v>
      </c>
      <c r="AB260">
        <v>7879</v>
      </c>
      <c r="AC260" t="s">
        <v>436</v>
      </c>
      <c r="AD260" s="38" t="s">
        <v>433</v>
      </c>
      <c r="AE260">
        <v>1</v>
      </c>
      <c r="AF260">
        <v>1</v>
      </c>
      <c r="AG260" s="39">
        <v>1</v>
      </c>
      <c r="AH260" t="s">
        <v>422</v>
      </c>
      <c r="AI260" s="46">
        <v>88489826</v>
      </c>
      <c r="AJ260" s="69">
        <v>5000693323</v>
      </c>
      <c r="AK260" s="49">
        <v>29881707</v>
      </c>
      <c r="AL260" s="48">
        <v>0.7</v>
      </c>
      <c r="AM260" s="46">
        <v>20917194.899999999</v>
      </c>
      <c r="AN260" t="s">
        <v>422</v>
      </c>
      <c r="AO260" t="s">
        <v>422</v>
      </c>
      <c r="AP260" s="67" t="s">
        <v>646</v>
      </c>
    </row>
    <row r="261" spans="2:53" ht="25" customHeight="1">
      <c r="B261">
        <v>119</v>
      </c>
      <c r="C261" t="str">
        <f>VLOOKUP(B261,LISTAS!$A$2:$B$76,2,0)</f>
        <v>Secretaría Distrital de Cultura, Recreación y Deporte</v>
      </c>
      <c r="D261">
        <v>10</v>
      </c>
      <c r="E261">
        <f>VLOOKUP(D261,LISTAS!$C$2:$D$59,2,0)</f>
        <v>2019</v>
      </c>
      <c r="F261" t="str">
        <f>VLOOKUP(D261,LISTAS!$C$2:$E$59,3,0)</f>
        <v>DOCUMENTO CONPES D.C.</v>
      </c>
      <c r="G261" t="str">
        <f>VLOOKUP(D261,LISTAS!$C$2:$F$59,4,0)</f>
        <v xml:space="preserve">Política Pública de Cultura Ciudadana </v>
      </c>
      <c r="H261" t="str">
        <f>VLOOKUP(D261,LISTAS!$C$2:$G$59,5,0)</f>
        <v>Cultura Ciudadana</v>
      </c>
      <c r="I261" t="str">
        <f>VLOOKUP(D261,LISTAS!$C$2:$H$59,6,0)</f>
        <v>2019-2038</v>
      </c>
      <c r="J261" t="str">
        <f>VLOOKUP(D261,LISTAS!$C$2:$I$59,7,0)</f>
        <v>Cultura, recreación y deporte</v>
      </c>
      <c r="K261" s="10" t="s">
        <v>640</v>
      </c>
      <c r="L261" s="10" t="s">
        <v>422</v>
      </c>
      <c r="M261" s="145">
        <v>0.03</v>
      </c>
      <c r="N261" s="33" t="s">
        <v>422</v>
      </c>
      <c r="O261" s="33" t="s">
        <v>422</v>
      </c>
      <c r="P261" s="33" t="s">
        <v>422</v>
      </c>
      <c r="Q261" t="s">
        <v>83</v>
      </c>
      <c r="R261" t="s">
        <v>641</v>
      </c>
      <c r="S261" t="s">
        <v>642</v>
      </c>
      <c r="T261" t="s">
        <v>103</v>
      </c>
      <c r="U261" s="38" t="s">
        <v>617</v>
      </c>
      <c r="V261">
        <v>11</v>
      </c>
      <c r="W261" s="38" t="str">
        <f>VLOOKUP(V261,LISTAS!$M$2:$N$18,2,0)</f>
        <v>Ciudades y comunidades sostenibles</v>
      </c>
      <c r="X261" t="s">
        <v>432</v>
      </c>
      <c r="Y261" t="s">
        <v>428</v>
      </c>
      <c r="Z261" t="s">
        <v>97</v>
      </c>
      <c r="AA261" s="32">
        <v>17</v>
      </c>
      <c r="AB261">
        <v>7991</v>
      </c>
      <c r="AC261" t="s">
        <v>437</v>
      </c>
      <c r="AD261" s="38" t="s">
        <v>440</v>
      </c>
      <c r="AE261" s="74">
        <v>3665</v>
      </c>
      <c r="AF261" s="74">
        <v>3665</v>
      </c>
      <c r="AG261" s="39">
        <v>1</v>
      </c>
      <c r="AH261" t="s">
        <v>422</v>
      </c>
      <c r="AI261" s="46">
        <v>88489826</v>
      </c>
      <c r="AJ261" s="69">
        <v>5000751130</v>
      </c>
      <c r="AK261" s="49">
        <v>23590821</v>
      </c>
      <c r="AL261" s="48">
        <v>0.7</v>
      </c>
      <c r="AM261" s="46">
        <v>16513574.699999999</v>
      </c>
      <c r="AN261" s="74">
        <v>3665</v>
      </c>
      <c r="AO261" s="74">
        <v>3665</v>
      </c>
      <c r="AP261" s="67" t="s">
        <v>643</v>
      </c>
    </row>
    <row r="262" spans="2:53" ht="25" customHeight="1">
      <c r="B262">
        <v>119</v>
      </c>
      <c r="C262" t="str">
        <f>VLOOKUP(B262,LISTAS!$A$2:$B$76,2,0)</f>
        <v>Secretaría Distrital de Cultura, Recreación y Deporte</v>
      </c>
      <c r="D262">
        <v>10</v>
      </c>
      <c r="E262">
        <f>VLOOKUP(D262,LISTAS!$C$2:$D$59,2,0)</f>
        <v>2019</v>
      </c>
      <c r="F262" t="str">
        <f>VLOOKUP(D262,LISTAS!$C$2:$E$59,3,0)</f>
        <v>DOCUMENTO CONPES D.C.</v>
      </c>
      <c r="G262" t="str">
        <f>VLOOKUP(D262,LISTAS!$C$2:$F$59,4,0)</f>
        <v xml:space="preserve">Política Pública de Cultura Ciudadana </v>
      </c>
      <c r="H262" t="str">
        <f>VLOOKUP(D262,LISTAS!$C$2:$G$59,5,0)</f>
        <v>Cultura Ciudadana</v>
      </c>
      <c r="I262" t="str">
        <f>VLOOKUP(D262,LISTAS!$C$2:$H$59,6,0)</f>
        <v>2019-2038</v>
      </c>
      <c r="J262" t="str">
        <f>VLOOKUP(D262,LISTAS!$C$2:$I$59,7,0)</f>
        <v>Cultura, recreación y deporte</v>
      </c>
      <c r="K262" s="10" t="s">
        <v>640</v>
      </c>
      <c r="L262" s="10" t="s">
        <v>422</v>
      </c>
      <c r="M262" s="145">
        <v>0.03</v>
      </c>
      <c r="N262" s="33" t="s">
        <v>422</v>
      </c>
      <c r="O262" s="33" t="s">
        <v>422</v>
      </c>
      <c r="P262" s="33" t="s">
        <v>422</v>
      </c>
      <c r="Q262" t="s">
        <v>83</v>
      </c>
      <c r="R262" t="s">
        <v>641</v>
      </c>
      <c r="S262" t="s">
        <v>642</v>
      </c>
      <c r="T262" t="s">
        <v>103</v>
      </c>
      <c r="U262" s="38" t="s">
        <v>617</v>
      </c>
      <c r="V262">
        <v>11</v>
      </c>
      <c r="W262" s="38" t="str">
        <f>VLOOKUP(V262,LISTAS!$M$2:$N$18,2,0)</f>
        <v>Ciudades y comunidades sostenibles</v>
      </c>
      <c r="X262" t="s">
        <v>432</v>
      </c>
      <c r="Y262" t="s">
        <v>428</v>
      </c>
      <c r="Z262" t="s">
        <v>97</v>
      </c>
      <c r="AA262" s="32">
        <v>17</v>
      </c>
      <c r="AB262">
        <v>7991</v>
      </c>
      <c r="AC262" t="s">
        <v>437</v>
      </c>
      <c r="AD262" s="38" t="s">
        <v>440</v>
      </c>
      <c r="AE262" s="74">
        <v>3665</v>
      </c>
      <c r="AF262" s="74">
        <v>3665</v>
      </c>
      <c r="AG262" s="39">
        <v>1</v>
      </c>
      <c r="AH262" t="s">
        <v>422</v>
      </c>
      <c r="AI262" s="46">
        <v>88489826</v>
      </c>
      <c r="AJ262" s="69">
        <v>5000788044</v>
      </c>
      <c r="AK262" s="49">
        <v>3407563</v>
      </c>
      <c r="AL262" s="48">
        <v>0.7</v>
      </c>
      <c r="AM262" s="46">
        <v>2385294.0999999996</v>
      </c>
      <c r="AN262" s="74">
        <v>3665</v>
      </c>
      <c r="AO262" s="74">
        <v>3665</v>
      </c>
      <c r="AP262" s="67" t="s">
        <v>644</v>
      </c>
    </row>
    <row r="263" spans="2:53" ht="25" customHeight="1">
      <c r="B263">
        <v>119</v>
      </c>
      <c r="C263" t="str">
        <f>VLOOKUP(B263,LISTAS!$A$2:$B$76,2,0)</f>
        <v>Secretaría Distrital de Cultura, Recreación y Deporte</v>
      </c>
      <c r="D263">
        <v>10</v>
      </c>
      <c r="E263">
        <f>VLOOKUP(D263,LISTAS!$C$2:$D$59,2,0)</f>
        <v>2019</v>
      </c>
      <c r="F263" t="str">
        <f>VLOOKUP(D263,LISTAS!$C$2:$E$59,3,0)</f>
        <v>DOCUMENTO CONPES D.C.</v>
      </c>
      <c r="G263" t="str">
        <f>VLOOKUP(D263,LISTAS!$C$2:$F$59,4,0)</f>
        <v xml:space="preserve">Política Pública de Cultura Ciudadana </v>
      </c>
      <c r="H263" t="str">
        <f>VLOOKUP(D263,LISTAS!$C$2:$G$59,5,0)</f>
        <v>Cultura Ciudadana</v>
      </c>
      <c r="I263" t="str">
        <f>VLOOKUP(D263,LISTAS!$C$2:$H$59,6,0)</f>
        <v>2019-2038</v>
      </c>
      <c r="J263" t="str">
        <f>VLOOKUP(D263,LISTAS!$C$2:$I$59,7,0)</f>
        <v>Cultura, recreación y deporte</v>
      </c>
      <c r="K263" s="10" t="s">
        <v>640</v>
      </c>
      <c r="L263" s="10" t="s">
        <v>422</v>
      </c>
      <c r="M263" s="145">
        <v>0.03</v>
      </c>
      <c r="N263" s="33" t="s">
        <v>422</v>
      </c>
      <c r="O263" s="33" t="s">
        <v>422</v>
      </c>
      <c r="P263" s="33" t="s">
        <v>422</v>
      </c>
      <c r="Q263" t="s">
        <v>83</v>
      </c>
      <c r="R263" t="s">
        <v>641</v>
      </c>
      <c r="S263" t="s">
        <v>642</v>
      </c>
      <c r="T263" t="s">
        <v>103</v>
      </c>
      <c r="U263" s="38" t="s">
        <v>617</v>
      </c>
      <c r="V263">
        <v>11</v>
      </c>
      <c r="W263" s="38" t="str">
        <f>VLOOKUP(V263,LISTAS!$M$2:$N$18,2,0)</f>
        <v>Ciudades y comunidades sostenibles</v>
      </c>
      <c r="X263" t="s">
        <v>432</v>
      </c>
      <c r="Y263" t="s">
        <v>428</v>
      </c>
      <c r="Z263" t="s">
        <v>97</v>
      </c>
      <c r="AA263" s="32">
        <v>17</v>
      </c>
      <c r="AB263">
        <v>7879</v>
      </c>
      <c r="AC263" t="s">
        <v>436</v>
      </c>
      <c r="AD263" s="38" t="s">
        <v>433</v>
      </c>
      <c r="AE263">
        <v>1</v>
      </c>
      <c r="AF263">
        <v>1</v>
      </c>
      <c r="AG263" s="39">
        <v>1</v>
      </c>
      <c r="AH263" t="s">
        <v>422</v>
      </c>
      <c r="AI263" s="46">
        <v>88489826</v>
      </c>
      <c r="AJ263" s="69">
        <v>5000700241</v>
      </c>
      <c r="AK263" s="49">
        <v>65893100</v>
      </c>
      <c r="AL263" s="48">
        <v>0.5</v>
      </c>
      <c r="AM263" s="46">
        <v>32946550</v>
      </c>
      <c r="AN263" t="s">
        <v>422</v>
      </c>
      <c r="AO263" t="s">
        <v>422</v>
      </c>
      <c r="AP263" s="67" t="s">
        <v>647</v>
      </c>
      <c r="AU263" s="10"/>
      <c r="AW263" s="30"/>
      <c r="AX263" s="33"/>
      <c r="AY263" s="33"/>
      <c r="BA263" s="34"/>
    </row>
    <row r="264" spans="2:53" ht="25" customHeight="1">
      <c r="B264">
        <v>119</v>
      </c>
      <c r="C264" t="str">
        <f>VLOOKUP(B264,LISTAS!$A$2:$B$76,2,0)</f>
        <v>Secretaría Distrital de Cultura, Recreación y Deporte</v>
      </c>
      <c r="D264">
        <v>10</v>
      </c>
      <c r="E264">
        <f>VLOOKUP(D264,LISTAS!$C$2:$D$59,2,0)</f>
        <v>2019</v>
      </c>
      <c r="F264" t="str">
        <f>VLOOKUP(D264,LISTAS!$C$2:$E$59,3,0)</f>
        <v>DOCUMENTO CONPES D.C.</v>
      </c>
      <c r="G264" t="str">
        <f>VLOOKUP(D264,LISTAS!$C$2:$F$59,4,0)</f>
        <v xml:space="preserve">Política Pública de Cultura Ciudadana </v>
      </c>
      <c r="H264" t="str">
        <f>VLOOKUP(D264,LISTAS!$C$2:$G$59,5,0)</f>
        <v>Cultura Ciudadana</v>
      </c>
      <c r="I264" t="str">
        <f>VLOOKUP(D264,LISTAS!$C$2:$H$59,6,0)</f>
        <v>2019-2038</v>
      </c>
      <c r="J264" t="str">
        <f>VLOOKUP(D264,LISTAS!$C$2:$I$59,7,0)</f>
        <v>Cultura, recreación y deporte</v>
      </c>
      <c r="K264" t="s">
        <v>648</v>
      </c>
      <c r="L264" t="s">
        <v>422</v>
      </c>
      <c r="M264" s="145">
        <v>0.08</v>
      </c>
      <c r="N264" t="s">
        <v>422</v>
      </c>
      <c r="O264" t="s">
        <v>422</v>
      </c>
      <c r="P264" t="s">
        <v>422</v>
      </c>
      <c r="Q264" t="s">
        <v>83</v>
      </c>
      <c r="R264" t="s">
        <v>649</v>
      </c>
      <c r="S264" t="s">
        <v>650</v>
      </c>
      <c r="T264" t="s">
        <v>103</v>
      </c>
      <c r="U264" s="10" t="s">
        <v>617</v>
      </c>
      <c r="V264">
        <v>11</v>
      </c>
      <c r="W264" s="48" t="str">
        <f>VLOOKUP(V264,LISTAS!$M$2:$N$18,2,0)</f>
        <v>Ciudades y comunidades sostenibles</v>
      </c>
      <c r="X264" s="33" t="s">
        <v>432</v>
      </c>
      <c r="Y264" s="33" t="s">
        <v>428</v>
      </c>
      <c r="Z264" t="s">
        <v>97</v>
      </c>
      <c r="AA264" s="34">
        <v>198</v>
      </c>
      <c r="AB264">
        <v>7879</v>
      </c>
      <c r="AC264" t="s">
        <v>436</v>
      </c>
      <c r="AD264" s="38" t="s">
        <v>433</v>
      </c>
      <c r="AE264">
        <v>1</v>
      </c>
      <c r="AF264">
        <v>1</v>
      </c>
      <c r="AG264" s="39">
        <v>1</v>
      </c>
      <c r="AH264" t="s">
        <v>422</v>
      </c>
      <c r="AI264" s="46">
        <v>141121607</v>
      </c>
      <c r="AJ264">
        <v>5000659848</v>
      </c>
      <c r="AK264" s="46">
        <v>55045249</v>
      </c>
      <c r="AL264" s="47">
        <v>0.5</v>
      </c>
      <c r="AM264" s="72">
        <v>27522624.5</v>
      </c>
      <c r="AN264" t="s">
        <v>422</v>
      </c>
      <c r="AO264" t="s">
        <v>422</v>
      </c>
      <c r="AP264" s="67" t="s">
        <v>653</v>
      </c>
      <c r="AU264" s="10"/>
      <c r="AW264" s="30"/>
      <c r="AX264" s="33"/>
      <c r="AY264" s="33"/>
      <c r="BA264" s="34"/>
    </row>
    <row r="265" spans="2:53" ht="25" customHeight="1">
      <c r="B265">
        <v>119</v>
      </c>
      <c r="C265" t="str">
        <f>VLOOKUP(B265,LISTAS!$A$2:$B$76,2,0)</f>
        <v>Secretaría Distrital de Cultura, Recreación y Deporte</v>
      </c>
      <c r="D265">
        <v>10</v>
      </c>
      <c r="E265">
        <f>VLOOKUP(D265,LISTAS!$C$2:$D$59,2,0)</f>
        <v>2019</v>
      </c>
      <c r="F265" t="str">
        <f>VLOOKUP(D265,LISTAS!$C$2:$E$59,3,0)</f>
        <v>DOCUMENTO CONPES D.C.</v>
      </c>
      <c r="G265" t="str">
        <f>VLOOKUP(D265,LISTAS!$C$2:$F$59,4,0)</f>
        <v xml:space="preserve">Política Pública de Cultura Ciudadana </v>
      </c>
      <c r="H265" t="str">
        <f>VLOOKUP(D265,LISTAS!$C$2:$G$59,5,0)</f>
        <v>Cultura Ciudadana</v>
      </c>
      <c r="I265" t="str">
        <f>VLOOKUP(D265,LISTAS!$C$2:$H$59,6,0)</f>
        <v>2019-2038</v>
      </c>
      <c r="J265" t="str">
        <f>VLOOKUP(D265,LISTAS!$C$2:$I$59,7,0)</f>
        <v>Cultura, recreación y deporte</v>
      </c>
      <c r="K265" t="s">
        <v>648</v>
      </c>
      <c r="L265" t="s">
        <v>422</v>
      </c>
      <c r="M265" s="145">
        <v>0.08</v>
      </c>
      <c r="N265" t="s">
        <v>422</v>
      </c>
      <c r="O265" t="s">
        <v>422</v>
      </c>
      <c r="P265" t="s">
        <v>422</v>
      </c>
      <c r="Q265" t="s">
        <v>83</v>
      </c>
      <c r="R265" t="s">
        <v>649</v>
      </c>
      <c r="S265" t="s">
        <v>650</v>
      </c>
      <c r="T265" t="s">
        <v>103</v>
      </c>
      <c r="U265" s="10" t="s">
        <v>617</v>
      </c>
      <c r="V265">
        <v>11</v>
      </c>
      <c r="W265" s="48" t="str">
        <f>VLOOKUP(V265,LISTAS!$M$2:$N$18,2,0)</f>
        <v>Ciudades y comunidades sostenibles</v>
      </c>
      <c r="X265" s="33" t="s">
        <v>432</v>
      </c>
      <c r="Y265" s="33" t="s">
        <v>428</v>
      </c>
      <c r="Z265" t="s">
        <v>97</v>
      </c>
      <c r="AA265" s="34">
        <v>198</v>
      </c>
      <c r="AB265">
        <v>7991</v>
      </c>
      <c r="AC265" t="s">
        <v>437</v>
      </c>
      <c r="AD265" s="38" t="s">
        <v>440</v>
      </c>
      <c r="AE265" s="74">
        <v>3665</v>
      </c>
      <c r="AF265" s="74">
        <v>3665</v>
      </c>
      <c r="AG265" s="39">
        <v>1</v>
      </c>
      <c r="AH265" t="s">
        <v>422</v>
      </c>
      <c r="AI265" s="46">
        <v>141121607</v>
      </c>
      <c r="AJ265">
        <v>5000751448</v>
      </c>
      <c r="AK265" s="46">
        <v>13892372</v>
      </c>
      <c r="AL265" s="47">
        <v>0.5</v>
      </c>
      <c r="AM265" s="72">
        <v>6946186</v>
      </c>
      <c r="AN265">
        <v>3665</v>
      </c>
      <c r="AO265">
        <v>3665</v>
      </c>
      <c r="AP265" s="67" t="s">
        <v>651</v>
      </c>
    </row>
    <row r="266" spans="2:53" ht="25" customHeight="1">
      <c r="B266">
        <v>119</v>
      </c>
      <c r="C266" t="str">
        <f>VLOOKUP(B266,LISTAS!$A$2:$B$76,2,0)</f>
        <v>Secretaría Distrital de Cultura, Recreación y Deporte</v>
      </c>
      <c r="D266">
        <v>10</v>
      </c>
      <c r="E266">
        <f>VLOOKUP(D266,LISTAS!$C$2:$D$59,2,0)</f>
        <v>2019</v>
      </c>
      <c r="F266" t="str">
        <f>VLOOKUP(D266,LISTAS!$C$2:$E$59,3,0)</f>
        <v>DOCUMENTO CONPES D.C.</v>
      </c>
      <c r="G266" t="str">
        <f>VLOOKUP(D266,LISTAS!$C$2:$F$59,4,0)</f>
        <v xml:space="preserve">Política Pública de Cultura Ciudadana </v>
      </c>
      <c r="H266" t="str">
        <f>VLOOKUP(D266,LISTAS!$C$2:$G$59,5,0)</f>
        <v>Cultura Ciudadana</v>
      </c>
      <c r="I266" t="str">
        <f>VLOOKUP(D266,LISTAS!$C$2:$H$59,6,0)</f>
        <v>2019-2038</v>
      </c>
      <c r="J266" t="str">
        <f>VLOOKUP(D266,LISTAS!$C$2:$I$59,7,0)</f>
        <v>Cultura, recreación y deporte</v>
      </c>
      <c r="K266" t="s">
        <v>648</v>
      </c>
      <c r="L266" t="s">
        <v>422</v>
      </c>
      <c r="M266" s="145">
        <v>0.08</v>
      </c>
      <c r="N266" t="s">
        <v>422</v>
      </c>
      <c r="O266" t="s">
        <v>422</v>
      </c>
      <c r="P266" t="s">
        <v>422</v>
      </c>
      <c r="Q266" t="s">
        <v>83</v>
      </c>
      <c r="R266" t="s">
        <v>649</v>
      </c>
      <c r="S266" t="s">
        <v>650</v>
      </c>
      <c r="T266" t="s">
        <v>103</v>
      </c>
      <c r="U266" s="10" t="s">
        <v>617</v>
      </c>
      <c r="V266">
        <v>11</v>
      </c>
      <c r="W266" s="48" t="str">
        <f>VLOOKUP(V266,LISTAS!$M$2:$N$18,2,0)</f>
        <v>Ciudades y comunidades sostenibles</v>
      </c>
      <c r="X266" s="33" t="s">
        <v>432</v>
      </c>
      <c r="Y266" s="33" t="s">
        <v>428</v>
      </c>
      <c r="Z266" t="s">
        <v>97</v>
      </c>
      <c r="AA266" s="34">
        <v>198</v>
      </c>
      <c r="AB266">
        <v>7991</v>
      </c>
      <c r="AC266" t="s">
        <v>437</v>
      </c>
      <c r="AD266" s="38" t="s">
        <v>440</v>
      </c>
      <c r="AE266" s="74">
        <v>3665</v>
      </c>
      <c r="AF266" s="74">
        <v>3665</v>
      </c>
      <c r="AG266" s="39">
        <v>1</v>
      </c>
      <c r="AH266" t="s">
        <v>422</v>
      </c>
      <c r="AI266" s="46">
        <v>141121607</v>
      </c>
      <c r="AJ266">
        <v>5000751449</v>
      </c>
      <c r="AK266" s="46">
        <v>6290886</v>
      </c>
      <c r="AL266" s="47">
        <v>0.5</v>
      </c>
      <c r="AM266" s="72">
        <v>3145443</v>
      </c>
      <c r="AN266">
        <v>3665</v>
      </c>
      <c r="AO266">
        <v>3665</v>
      </c>
      <c r="AP266" s="67" t="s">
        <v>652</v>
      </c>
    </row>
    <row r="267" spans="2:53" ht="25" customHeight="1">
      <c r="B267">
        <v>119</v>
      </c>
      <c r="C267" t="str">
        <f>VLOOKUP(B267,LISTAS!$A$2:$B$76,2,0)</f>
        <v>Secretaría Distrital de Cultura, Recreación y Deporte</v>
      </c>
      <c r="D267">
        <v>10</v>
      </c>
      <c r="E267">
        <f>VLOOKUP(D267,LISTAS!$C$2:$D$59,2,0)</f>
        <v>2019</v>
      </c>
      <c r="F267" t="str">
        <f>VLOOKUP(D267,LISTAS!$C$2:$E$59,3,0)</f>
        <v>DOCUMENTO CONPES D.C.</v>
      </c>
      <c r="G267" t="str">
        <f>VLOOKUP(D267,LISTAS!$C$2:$F$59,4,0)</f>
        <v xml:space="preserve">Política Pública de Cultura Ciudadana </v>
      </c>
      <c r="H267" t="str">
        <f>VLOOKUP(D267,LISTAS!$C$2:$G$59,5,0)</f>
        <v>Cultura Ciudadana</v>
      </c>
      <c r="I267" t="str">
        <f>VLOOKUP(D267,LISTAS!$C$2:$H$59,6,0)</f>
        <v>2019-2038</v>
      </c>
      <c r="J267" t="str">
        <f>VLOOKUP(D267,LISTAS!$C$2:$I$59,7,0)</f>
        <v>Cultura, recreación y deporte</v>
      </c>
      <c r="K267" t="s">
        <v>648</v>
      </c>
      <c r="L267" t="s">
        <v>422</v>
      </c>
      <c r="M267" s="145">
        <v>0.08</v>
      </c>
      <c r="N267" t="s">
        <v>422</v>
      </c>
      <c r="O267" t="s">
        <v>422</v>
      </c>
      <c r="P267" t="s">
        <v>422</v>
      </c>
      <c r="Q267" t="s">
        <v>83</v>
      </c>
      <c r="R267" t="s">
        <v>649</v>
      </c>
      <c r="S267" t="s">
        <v>650</v>
      </c>
      <c r="T267" t="s">
        <v>103</v>
      </c>
      <c r="U267" s="10" t="s">
        <v>617</v>
      </c>
      <c r="V267">
        <v>11</v>
      </c>
      <c r="W267" s="48" t="str">
        <f>VLOOKUP(V267,LISTAS!$M$2:$N$18,2,0)</f>
        <v>Ciudades y comunidades sostenibles</v>
      </c>
      <c r="X267" s="33" t="s">
        <v>432</v>
      </c>
      <c r="Y267" s="33" t="s">
        <v>428</v>
      </c>
      <c r="Z267" t="s">
        <v>97</v>
      </c>
      <c r="AA267" s="34">
        <v>198</v>
      </c>
      <c r="AB267">
        <v>7879</v>
      </c>
      <c r="AC267" t="s">
        <v>436</v>
      </c>
      <c r="AD267" s="38" t="s">
        <v>433</v>
      </c>
      <c r="AE267">
        <v>1</v>
      </c>
      <c r="AF267">
        <v>1</v>
      </c>
      <c r="AG267" s="39">
        <v>1</v>
      </c>
      <c r="AH267" t="s">
        <v>422</v>
      </c>
      <c r="AI267" s="46">
        <v>141121607</v>
      </c>
      <c r="AJ267">
        <v>5000700241</v>
      </c>
      <c r="AK267" s="46">
        <v>65893100</v>
      </c>
      <c r="AL267" s="47">
        <v>0.1</v>
      </c>
      <c r="AM267" s="72">
        <v>6589310</v>
      </c>
      <c r="AN267" t="s">
        <v>422</v>
      </c>
      <c r="AO267" t="s">
        <v>422</v>
      </c>
      <c r="AP267" s="67" t="s">
        <v>654</v>
      </c>
    </row>
    <row r="268" spans="2:53" ht="25" customHeight="1">
      <c r="B268">
        <v>119</v>
      </c>
      <c r="C268" t="str">
        <f>VLOOKUP(B268,LISTAS!$A$2:$B$76,2,0)</f>
        <v>Secretaría Distrital de Cultura, Recreación y Deporte</v>
      </c>
      <c r="D268">
        <v>10</v>
      </c>
      <c r="E268">
        <f>VLOOKUP(D268,LISTAS!$C$2:$D$59,2,0)</f>
        <v>2019</v>
      </c>
      <c r="F268" t="str">
        <f>VLOOKUP(D268,LISTAS!$C$2:$E$59,3,0)</f>
        <v>DOCUMENTO CONPES D.C.</v>
      </c>
      <c r="G268" t="str">
        <f>VLOOKUP(D268,LISTAS!$C$2:$F$59,4,0)</f>
        <v xml:space="preserve">Política Pública de Cultura Ciudadana </v>
      </c>
      <c r="H268" t="str">
        <f>VLOOKUP(D268,LISTAS!$C$2:$G$59,5,0)</f>
        <v>Cultura Ciudadana</v>
      </c>
      <c r="I268" t="str">
        <f>VLOOKUP(D268,LISTAS!$C$2:$H$59,6,0)</f>
        <v>2019-2038</v>
      </c>
      <c r="J268" t="str">
        <f>VLOOKUP(D268,LISTAS!$C$2:$I$59,7,0)</f>
        <v>Cultura, recreación y deporte</v>
      </c>
      <c r="K268" t="s">
        <v>655</v>
      </c>
      <c r="L268" t="s">
        <v>422</v>
      </c>
      <c r="M268" s="145">
        <v>0.06</v>
      </c>
      <c r="N268" t="s">
        <v>422</v>
      </c>
      <c r="O268" t="s">
        <v>422</v>
      </c>
      <c r="P268" t="s">
        <v>422</v>
      </c>
      <c r="Q268" t="s">
        <v>83</v>
      </c>
      <c r="R268" t="s">
        <v>656</v>
      </c>
      <c r="S268" t="s">
        <v>657</v>
      </c>
      <c r="T268" t="s">
        <v>85</v>
      </c>
      <c r="U268" s="38" t="s">
        <v>617</v>
      </c>
      <c r="V268">
        <v>11</v>
      </c>
      <c r="W268" s="48" t="str">
        <f>VLOOKUP(V268,LISTAS!$M$2:$N$18,2,0)</f>
        <v>Ciudades y comunidades sostenibles</v>
      </c>
      <c r="X268" s="33" t="s">
        <v>432</v>
      </c>
      <c r="Y268" s="33" t="s">
        <v>428</v>
      </c>
      <c r="Z268" t="s">
        <v>97</v>
      </c>
      <c r="AA268" s="34">
        <v>16</v>
      </c>
      <c r="AB268">
        <v>7879</v>
      </c>
      <c r="AC268" t="s">
        <v>436</v>
      </c>
      <c r="AD268" s="38" t="s">
        <v>433</v>
      </c>
      <c r="AE268">
        <v>1</v>
      </c>
      <c r="AF268">
        <v>1</v>
      </c>
      <c r="AG268" s="39">
        <v>1</v>
      </c>
      <c r="AH268" t="s">
        <v>422</v>
      </c>
      <c r="AI268" s="41">
        <v>2365704991</v>
      </c>
      <c r="AJ268" s="69">
        <v>5000654579</v>
      </c>
      <c r="AK268" s="49">
        <v>69112320</v>
      </c>
      <c r="AL268" s="47">
        <v>0.5</v>
      </c>
      <c r="AM268" s="46">
        <v>34556160</v>
      </c>
      <c r="AN268" t="s">
        <v>422</v>
      </c>
      <c r="AO268" t="s">
        <v>422</v>
      </c>
      <c r="AP268" s="67" t="s">
        <v>675</v>
      </c>
    </row>
    <row r="269" spans="2:53" ht="25" customHeight="1">
      <c r="B269">
        <v>119</v>
      </c>
      <c r="C269" t="str">
        <f>VLOOKUP(B269,LISTAS!$A$2:$B$76,2,0)</f>
        <v>Secretaría Distrital de Cultura, Recreación y Deporte</v>
      </c>
      <c r="D269">
        <v>10</v>
      </c>
      <c r="E269">
        <f>VLOOKUP(D269,LISTAS!$C$2:$D$59,2,0)</f>
        <v>2019</v>
      </c>
      <c r="F269" t="str">
        <f>VLOOKUP(D269,LISTAS!$C$2:$E$59,3,0)</f>
        <v>DOCUMENTO CONPES D.C.</v>
      </c>
      <c r="G269" t="str">
        <f>VLOOKUP(D269,LISTAS!$C$2:$F$59,4,0)</f>
        <v xml:space="preserve">Política Pública de Cultura Ciudadana </v>
      </c>
      <c r="H269" t="str">
        <f>VLOOKUP(D269,LISTAS!$C$2:$G$59,5,0)</f>
        <v>Cultura Ciudadana</v>
      </c>
      <c r="I269" t="str">
        <f>VLOOKUP(D269,LISTAS!$C$2:$H$59,6,0)</f>
        <v>2019-2038</v>
      </c>
      <c r="J269" t="str">
        <f>VLOOKUP(D269,LISTAS!$C$2:$I$59,7,0)</f>
        <v>Cultura, recreación y deporte</v>
      </c>
      <c r="K269" t="s">
        <v>655</v>
      </c>
      <c r="L269" t="s">
        <v>422</v>
      </c>
      <c r="M269" s="145">
        <v>0.06</v>
      </c>
      <c r="N269" t="s">
        <v>422</v>
      </c>
      <c r="O269" t="s">
        <v>422</v>
      </c>
      <c r="P269" t="s">
        <v>422</v>
      </c>
      <c r="Q269" t="s">
        <v>83</v>
      </c>
      <c r="R269" t="s">
        <v>656</v>
      </c>
      <c r="S269" t="s">
        <v>657</v>
      </c>
      <c r="T269" t="s">
        <v>85</v>
      </c>
      <c r="U269" s="38" t="s">
        <v>617</v>
      </c>
      <c r="V269">
        <v>11</v>
      </c>
      <c r="W269" s="48" t="str">
        <f>VLOOKUP(V269,LISTAS!$M$2:$N$18,2,0)</f>
        <v>Ciudades y comunidades sostenibles</v>
      </c>
      <c r="X269" s="33" t="s">
        <v>432</v>
      </c>
      <c r="Y269" s="33" t="s">
        <v>428</v>
      </c>
      <c r="Z269" t="s">
        <v>97</v>
      </c>
      <c r="AA269" s="34">
        <v>16</v>
      </c>
      <c r="AB269">
        <v>7991</v>
      </c>
      <c r="AC269" t="s">
        <v>437</v>
      </c>
      <c r="AD269" s="38" t="s">
        <v>440</v>
      </c>
      <c r="AE269" s="74">
        <v>3665</v>
      </c>
      <c r="AF269" s="74">
        <v>3665</v>
      </c>
      <c r="AG269" s="39">
        <v>1</v>
      </c>
      <c r="AH269" t="s">
        <v>422</v>
      </c>
      <c r="AI269" s="41">
        <v>2365704991</v>
      </c>
      <c r="AJ269" s="69">
        <v>5000756323</v>
      </c>
      <c r="AK269" s="49">
        <v>17278080</v>
      </c>
      <c r="AL269" s="47">
        <v>0.5</v>
      </c>
      <c r="AM269" s="46">
        <v>8639040</v>
      </c>
      <c r="AN269">
        <v>3665</v>
      </c>
      <c r="AO269">
        <v>3665</v>
      </c>
      <c r="AP269" s="67" t="s">
        <v>658</v>
      </c>
    </row>
    <row r="270" spans="2:53" ht="25" customHeight="1">
      <c r="B270">
        <v>119</v>
      </c>
      <c r="C270" t="str">
        <f>VLOOKUP(B270,LISTAS!$A$2:$B$76,2,0)</f>
        <v>Secretaría Distrital de Cultura, Recreación y Deporte</v>
      </c>
      <c r="D270">
        <v>10</v>
      </c>
      <c r="E270">
        <f>VLOOKUP(D270,LISTAS!$C$2:$D$59,2,0)</f>
        <v>2019</v>
      </c>
      <c r="F270" t="str">
        <f>VLOOKUP(D270,LISTAS!$C$2:$E$59,3,0)</f>
        <v>DOCUMENTO CONPES D.C.</v>
      </c>
      <c r="G270" t="str">
        <f>VLOOKUP(D270,LISTAS!$C$2:$F$59,4,0)</f>
        <v xml:space="preserve">Política Pública de Cultura Ciudadana </v>
      </c>
      <c r="H270" t="str">
        <f>VLOOKUP(D270,LISTAS!$C$2:$G$59,5,0)</f>
        <v>Cultura Ciudadana</v>
      </c>
      <c r="I270" t="str">
        <f>VLOOKUP(D270,LISTAS!$C$2:$H$59,6,0)</f>
        <v>2019-2038</v>
      </c>
      <c r="J270" t="str">
        <f>VLOOKUP(D270,LISTAS!$C$2:$I$59,7,0)</f>
        <v>Cultura, recreación y deporte</v>
      </c>
      <c r="K270" t="s">
        <v>655</v>
      </c>
      <c r="L270" t="s">
        <v>422</v>
      </c>
      <c r="M270" s="146">
        <v>0.06</v>
      </c>
      <c r="N270" t="s">
        <v>422</v>
      </c>
      <c r="O270" t="s">
        <v>422</v>
      </c>
      <c r="P270" t="s">
        <v>422</v>
      </c>
      <c r="Q270" t="s">
        <v>83</v>
      </c>
      <c r="R270" t="s">
        <v>656</v>
      </c>
      <c r="S270" t="s">
        <v>657</v>
      </c>
      <c r="T270" t="s">
        <v>85</v>
      </c>
      <c r="U270" s="38" t="s">
        <v>617</v>
      </c>
      <c r="V270">
        <v>11</v>
      </c>
      <c r="W270" s="35" t="str">
        <f>VLOOKUP(V270,LISTAS!$M$2:$N$18,2,0)</f>
        <v>Ciudades y comunidades sostenibles</v>
      </c>
      <c r="X270" s="33" t="s">
        <v>432</v>
      </c>
      <c r="Y270" s="33" t="s">
        <v>428</v>
      </c>
      <c r="Z270" t="s">
        <v>97</v>
      </c>
      <c r="AA270" s="34">
        <v>16</v>
      </c>
      <c r="AB270">
        <v>7991</v>
      </c>
      <c r="AC270" t="s">
        <v>437</v>
      </c>
      <c r="AD270" s="38" t="s">
        <v>440</v>
      </c>
      <c r="AE270" s="74">
        <v>3665</v>
      </c>
      <c r="AF270" s="74">
        <v>3665</v>
      </c>
      <c r="AG270" s="39">
        <v>1</v>
      </c>
      <c r="AH270" t="s">
        <v>422</v>
      </c>
      <c r="AI270" s="41">
        <v>2365704991</v>
      </c>
      <c r="AJ270" s="69">
        <v>5000788103</v>
      </c>
      <c r="AK270" s="49">
        <v>8639040</v>
      </c>
      <c r="AL270" s="47">
        <v>0.5</v>
      </c>
      <c r="AM270" s="41">
        <v>4319520</v>
      </c>
      <c r="AN270">
        <v>3665</v>
      </c>
      <c r="AO270">
        <v>3665</v>
      </c>
      <c r="AP270" s="67" t="s">
        <v>659</v>
      </c>
    </row>
    <row r="271" spans="2:53" ht="25" customHeight="1">
      <c r="B271">
        <v>119</v>
      </c>
      <c r="C271" t="str">
        <f>VLOOKUP(B271,LISTAS!$A$2:$B$76,2,0)</f>
        <v>Secretaría Distrital de Cultura, Recreación y Deporte</v>
      </c>
      <c r="D271">
        <v>10</v>
      </c>
      <c r="E271">
        <f>VLOOKUP(D271,LISTAS!$C$2:$D$59,2,0)</f>
        <v>2019</v>
      </c>
      <c r="F271" t="str">
        <f>VLOOKUP(D271,LISTAS!$C$2:$E$59,3,0)</f>
        <v>DOCUMENTO CONPES D.C.</v>
      </c>
      <c r="G271" t="str">
        <f>VLOOKUP(D271,LISTAS!$C$2:$F$59,4,0)</f>
        <v xml:space="preserve">Política Pública de Cultura Ciudadana </v>
      </c>
      <c r="H271" t="str">
        <f>VLOOKUP(D271,LISTAS!$C$2:$G$59,5,0)</f>
        <v>Cultura Ciudadana</v>
      </c>
      <c r="I271" t="str">
        <f>VLOOKUP(D271,LISTAS!$C$2:$H$59,6,0)</f>
        <v>2019-2038</v>
      </c>
      <c r="J271" t="str">
        <f>VLOOKUP(D271,LISTAS!$C$2:$I$59,7,0)</f>
        <v>Cultura, recreación y deporte</v>
      </c>
      <c r="K271" t="s">
        <v>655</v>
      </c>
      <c r="L271" t="s">
        <v>422</v>
      </c>
      <c r="M271" s="145">
        <v>0.06</v>
      </c>
      <c r="N271" t="s">
        <v>422</v>
      </c>
      <c r="O271" t="s">
        <v>422</v>
      </c>
      <c r="P271" t="s">
        <v>422</v>
      </c>
      <c r="Q271" t="s">
        <v>83</v>
      </c>
      <c r="R271" t="s">
        <v>656</v>
      </c>
      <c r="S271" t="s">
        <v>657</v>
      </c>
      <c r="T271" t="s">
        <v>85</v>
      </c>
      <c r="U271" s="38" t="s">
        <v>617</v>
      </c>
      <c r="V271">
        <v>11</v>
      </c>
      <c r="W271" s="48" t="str">
        <f>VLOOKUP(V271,LISTAS!$M$2:$N$18,2,0)</f>
        <v>Ciudades y comunidades sostenibles</v>
      </c>
      <c r="X271" s="33" t="s">
        <v>432</v>
      </c>
      <c r="Y271" s="33" t="s">
        <v>428</v>
      </c>
      <c r="Z271" t="s">
        <v>97</v>
      </c>
      <c r="AA271" s="34">
        <v>16</v>
      </c>
      <c r="AB271">
        <v>7991</v>
      </c>
      <c r="AC271" t="s">
        <v>437</v>
      </c>
      <c r="AD271" s="38" t="s">
        <v>440</v>
      </c>
      <c r="AE271" s="74">
        <v>3665</v>
      </c>
      <c r="AF271" s="74">
        <v>3665</v>
      </c>
      <c r="AG271" s="39">
        <v>1</v>
      </c>
      <c r="AH271" t="s">
        <v>422</v>
      </c>
      <c r="AI271" s="41">
        <v>2365704991</v>
      </c>
      <c r="AJ271" s="69">
        <v>5000750828</v>
      </c>
      <c r="AK271" s="49">
        <v>2250000000</v>
      </c>
      <c r="AL271" s="47">
        <v>1</v>
      </c>
      <c r="AM271" s="46">
        <v>2250000000</v>
      </c>
      <c r="AN271">
        <v>3665</v>
      </c>
      <c r="AO271">
        <v>3665</v>
      </c>
      <c r="AP271" s="67" t="s">
        <v>660</v>
      </c>
    </row>
    <row r="272" spans="2:53" ht="25" customHeight="1">
      <c r="B272">
        <v>119</v>
      </c>
      <c r="C272" t="str">
        <f>VLOOKUP(B272,LISTAS!$A$2:$B$76,2,0)</f>
        <v>Secretaría Distrital de Cultura, Recreación y Deporte</v>
      </c>
      <c r="D272">
        <v>10</v>
      </c>
      <c r="E272">
        <f>VLOOKUP(D272,LISTAS!$C$2:$D$59,2,0)</f>
        <v>2019</v>
      </c>
      <c r="F272" t="str">
        <f>VLOOKUP(D272,LISTAS!$C$2:$E$59,3,0)</f>
        <v>DOCUMENTO CONPES D.C.</v>
      </c>
      <c r="G272" t="str">
        <f>VLOOKUP(D272,LISTAS!$C$2:$F$59,4,0)</f>
        <v xml:space="preserve">Política Pública de Cultura Ciudadana </v>
      </c>
      <c r="H272" t="str">
        <f>VLOOKUP(D272,LISTAS!$C$2:$G$59,5,0)</f>
        <v>Cultura Ciudadana</v>
      </c>
      <c r="I272" t="str">
        <f>VLOOKUP(D272,LISTAS!$C$2:$H$59,6,0)</f>
        <v>2019-2038</v>
      </c>
      <c r="J272" t="str">
        <f>VLOOKUP(D272,LISTAS!$C$2:$I$59,7,0)</f>
        <v>Cultura, recreación y deporte</v>
      </c>
      <c r="K272" t="s">
        <v>655</v>
      </c>
      <c r="L272" t="s">
        <v>422</v>
      </c>
      <c r="M272" s="145">
        <v>0.06</v>
      </c>
      <c r="N272" t="s">
        <v>422</v>
      </c>
      <c r="O272" t="s">
        <v>422</v>
      </c>
      <c r="P272" t="s">
        <v>422</v>
      </c>
      <c r="Q272" t="s">
        <v>83</v>
      </c>
      <c r="R272" t="s">
        <v>656</v>
      </c>
      <c r="S272" t="s">
        <v>657</v>
      </c>
      <c r="T272" t="s">
        <v>85</v>
      </c>
      <c r="U272" s="38" t="s">
        <v>617</v>
      </c>
      <c r="V272">
        <v>11</v>
      </c>
      <c r="W272" s="48" t="str">
        <f>VLOOKUP(V272,LISTAS!$M$2:$N$18,2,0)</f>
        <v>Ciudades y comunidades sostenibles</v>
      </c>
      <c r="X272" s="33" t="s">
        <v>432</v>
      </c>
      <c r="Y272" s="33" t="s">
        <v>428</v>
      </c>
      <c r="Z272" t="s">
        <v>97</v>
      </c>
      <c r="AA272" s="34">
        <v>16</v>
      </c>
      <c r="AB272">
        <v>7991</v>
      </c>
      <c r="AC272" t="s">
        <v>437</v>
      </c>
      <c r="AD272" s="38" t="s">
        <v>440</v>
      </c>
      <c r="AE272" s="74">
        <v>3665</v>
      </c>
      <c r="AF272" s="74">
        <v>3665</v>
      </c>
      <c r="AG272" s="39">
        <v>1</v>
      </c>
      <c r="AH272" t="s">
        <v>422</v>
      </c>
      <c r="AI272" s="41">
        <v>2365704991</v>
      </c>
      <c r="AJ272" s="69">
        <v>5000660680</v>
      </c>
      <c r="AK272" s="49">
        <v>50511312</v>
      </c>
      <c r="AL272" s="47">
        <v>0.5</v>
      </c>
      <c r="AM272" s="46">
        <v>25255656</v>
      </c>
      <c r="AN272">
        <v>3665</v>
      </c>
      <c r="AO272">
        <v>3665</v>
      </c>
      <c r="AP272" s="67" t="s">
        <v>661</v>
      </c>
    </row>
    <row r="273" spans="2:42" ht="25" customHeight="1">
      <c r="B273">
        <v>119</v>
      </c>
      <c r="C273" t="str">
        <f>VLOOKUP(B273,LISTAS!$A$2:$B$76,2,0)</f>
        <v>Secretaría Distrital de Cultura, Recreación y Deporte</v>
      </c>
      <c r="D273">
        <v>10</v>
      </c>
      <c r="E273">
        <f>VLOOKUP(D273,LISTAS!$C$2:$D$59,2,0)</f>
        <v>2019</v>
      </c>
      <c r="F273" t="str">
        <f>VLOOKUP(D273,LISTAS!$C$2:$E$59,3,0)</f>
        <v>DOCUMENTO CONPES D.C.</v>
      </c>
      <c r="G273" t="str">
        <f>VLOOKUP(D273,LISTAS!$C$2:$F$59,4,0)</f>
        <v xml:space="preserve">Política Pública de Cultura Ciudadana </v>
      </c>
      <c r="H273" t="str">
        <f>VLOOKUP(D273,LISTAS!$C$2:$G$59,5,0)</f>
        <v>Cultura Ciudadana</v>
      </c>
      <c r="I273" t="str">
        <f>VLOOKUP(D273,LISTAS!$C$2:$H$59,6,0)</f>
        <v>2019-2038</v>
      </c>
      <c r="J273" t="str">
        <f>VLOOKUP(D273,LISTAS!$C$2:$I$59,7,0)</f>
        <v>Cultura, recreación y deporte</v>
      </c>
      <c r="K273" t="s">
        <v>655</v>
      </c>
      <c r="L273" t="s">
        <v>422</v>
      </c>
      <c r="M273" s="145">
        <v>0.06</v>
      </c>
      <c r="N273" t="s">
        <v>422</v>
      </c>
      <c r="O273" t="s">
        <v>422</v>
      </c>
      <c r="P273" t="s">
        <v>422</v>
      </c>
      <c r="Q273" t="s">
        <v>83</v>
      </c>
      <c r="R273" t="s">
        <v>656</v>
      </c>
      <c r="S273" t="s">
        <v>657</v>
      </c>
      <c r="T273" t="s">
        <v>85</v>
      </c>
      <c r="U273" s="38" t="s">
        <v>617</v>
      </c>
      <c r="V273">
        <v>11</v>
      </c>
      <c r="W273" s="48" t="str">
        <f>VLOOKUP(V273,LISTAS!$M$2:$N$18,2,0)</f>
        <v>Ciudades y comunidades sostenibles</v>
      </c>
      <c r="X273" s="33" t="s">
        <v>432</v>
      </c>
      <c r="Y273" s="33" t="s">
        <v>428</v>
      </c>
      <c r="Z273" t="s">
        <v>97</v>
      </c>
      <c r="AA273" s="34">
        <v>16</v>
      </c>
      <c r="AB273">
        <v>7991</v>
      </c>
      <c r="AC273" t="s">
        <v>437</v>
      </c>
      <c r="AD273" s="38" t="s">
        <v>440</v>
      </c>
      <c r="AE273" s="74">
        <v>3665</v>
      </c>
      <c r="AF273" s="74">
        <v>3665</v>
      </c>
      <c r="AG273" s="39">
        <v>1</v>
      </c>
      <c r="AH273" t="s">
        <v>422</v>
      </c>
      <c r="AI273" s="41">
        <v>2365704991</v>
      </c>
      <c r="AJ273" s="69">
        <v>5000758897</v>
      </c>
      <c r="AK273" s="49">
        <v>10102262</v>
      </c>
      <c r="AL273" s="47">
        <v>0.5</v>
      </c>
      <c r="AM273" s="46">
        <v>5051131</v>
      </c>
      <c r="AN273">
        <v>3665</v>
      </c>
      <c r="AO273">
        <v>3665</v>
      </c>
      <c r="AP273" s="67" t="s">
        <v>662</v>
      </c>
    </row>
    <row r="274" spans="2:42" ht="25" customHeight="1">
      <c r="B274">
        <v>119</v>
      </c>
      <c r="C274" t="str">
        <f>VLOOKUP(B274,LISTAS!$A$2:$B$76,2,0)</f>
        <v>Secretaría Distrital de Cultura, Recreación y Deporte</v>
      </c>
      <c r="D274">
        <v>10</v>
      </c>
      <c r="E274">
        <f>VLOOKUP(D274,LISTAS!$C$2:$D$59,2,0)</f>
        <v>2019</v>
      </c>
      <c r="F274" t="str">
        <f>VLOOKUP(D274,LISTAS!$C$2:$E$59,3,0)</f>
        <v>DOCUMENTO CONPES D.C.</v>
      </c>
      <c r="G274" t="str">
        <f>VLOOKUP(D274,LISTAS!$C$2:$F$59,4,0)</f>
        <v xml:space="preserve">Política Pública de Cultura Ciudadana </v>
      </c>
      <c r="H274" t="str">
        <f>VLOOKUP(D274,LISTAS!$C$2:$G$59,5,0)</f>
        <v>Cultura Ciudadana</v>
      </c>
      <c r="I274" t="str">
        <f>VLOOKUP(D274,LISTAS!$C$2:$H$59,6,0)</f>
        <v>2019-2038</v>
      </c>
      <c r="J274" t="str">
        <f>VLOOKUP(D274,LISTAS!$C$2:$I$59,7,0)</f>
        <v>Cultura, recreación y deporte</v>
      </c>
      <c r="K274" t="s">
        <v>655</v>
      </c>
      <c r="L274" t="s">
        <v>422</v>
      </c>
      <c r="M274" s="145">
        <v>0.06</v>
      </c>
      <c r="N274" t="s">
        <v>422</v>
      </c>
      <c r="O274" t="s">
        <v>422</v>
      </c>
      <c r="P274" t="s">
        <v>422</v>
      </c>
      <c r="Q274" t="s">
        <v>83</v>
      </c>
      <c r="R274" t="s">
        <v>656</v>
      </c>
      <c r="S274" t="s">
        <v>657</v>
      </c>
      <c r="T274" t="s">
        <v>85</v>
      </c>
      <c r="U274" s="38" t="s">
        <v>617</v>
      </c>
      <c r="V274">
        <v>11</v>
      </c>
      <c r="W274" s="48" t="str">
        <f>VLOOKUP(V274,LISTAS!$M$2:$N$18,2,0)</f>
        <v>Ciudades y comunidades sostenibles</v>
      </c>
      <c r="X274" s="33" t="s">
        <v>432</v>
      </c>
      <c r="Y274" s="33" t="s">
        <v>428</v>
      </c>
      <c r="Z274" t="s">
        <v>97</v>
      </c>
      <c r="AA274" s="34">
        <v>16</v>
      </c>
      <c r="AB274">
        <v>7991</v>
      </c>
      <c r="AC274" t="s">
        <v>437</v>
      </c>
      <c r="AD274" s="38" t="s">
        <v>440</v>
      </c>
      <c r="AE274" s="74">
        <v>3665</v>
      </c>
      <c r="AF274" s="74">
        <v>3665</v>
      </c>
      <c r="AG274" s="39">
        <v>1</v>
      </c>
      <c r="AH274" t="s">
        <v>422</v>
      </c>
      <c r="AI274" s="41">
        <v>2365704991</v>
      </c>
      <c r="AJ274" s="69">
        <v>5000786779</v>
      </c>
      <c r="AK274" s="49">
        <v>6313914</v>
      </c>
      <c r="AL274" s="47">
        <v>0.5</v>
      </c>
      <c r="AM274" s="46">
        <v>3156957</v>
      </c>
      <c r="AN274">
        <v>3665</v>
      </c>
      <c r="AO274">
        <v>3665</v>
      </c>
      <c r="AP274" s="67" t="s">
        <v>663</v>
      </c>
    </row>
    <row r="275" spans="2:42" ht="25" customHeight="1">
      <c r="B275">
        <v>119</v>
      </c>
      <c r="C275" t="str">
        <f>VLOOKUP(B275,LISTAS!$A$2:$B$76,2,0)</f>
        <v>Secretaría Distrital de Cultura, Recreación y Deporte</v>
      </c>
      <c r="D275">
        <v>10</v>
      </c>
      <c r="E275">
        <f>VLOOKUP(D275,LISTAS!$C$2:$D$59,2,0)</f>
        <v>2019</v>
      </c>
      <c r="F275" t="str">
        <f>VLOOKUP(D275,LISTAS!$C$2:$E$59,3,0)</f>
        <v>DOCUMENTO CONPES D.C.</v>
      </c>
      <c r="G275" t="str">
        <f>VLOOKUP(D275,LISTAS!$C$2:$F$59,4,0)</f>
        <v xml:space="preserve">Política Pública de Cultura Ciudadana </v>
      </c>
      <c r="H275" t="str">
        <f>VLOOKUP(D275,LISTAS!$C$2:$G$59,5,0)</f>
        <v>Cultura Ciudadana</v>
      </c>
      <c r="I275" t="str">
        <f>VLOOKUP(D275,LISTAS!$C$2:$H$59,6,0)</f>
        <v>2019-2038</v>
      </c>
      <c r="J275" t="str">
        <f>VLOOKUP(D275,LISTAS!$C$2:$I$59,7,0)</f>
        <v>Cultura, recreación y deporte</v>
      </c>
      <c r="K275" t="s">
        <v>655</v>
      </c>
      <c r="L275" t="s">
        <v>422</v>
      </c>
      <c r="M275" s="145">
        <v>0.06</v>
      </c>
      <c r="N275" t="s">
        <v>422</v>
      </c>
      <c r="O275" t="s">
        <v>422</v>
      </c>
      <c r="P275" t="s">
        <v>422</v>
      </c>
      <c r="Q275" t="s">
        <v>83</v>
      </c>
      <c r="R275" t="s">
        <v>656</v>
      </c>
      <c r="S275" t="s">
        <v>657</v>
      </c>
      <c r="T275" t="s">
        <v>85</v>
      </c>
      <c r="U275" s="38" t="s">
        <v>617</v>
      </c>
      <c r="V275">
        <v>11</v>
      </c>
      <c r="W275" s="48" t="str">
        <f>VLOOKUP(V275,LISTAS!$M$2:$N$18,2,0)</f>
        <v>Ciudades y comunidades sostenibles</v>
      </c>
      <c r="X275" s="33" t="s">
        <v>432</v>
      </c>
      <c r="Y275" s="33" t="s">
        <v>428</v>
      </c>
      <c r="Z275" t="s">
        <v>97</v>
      </c>
      <c r="AA275" s="34">
        <v>16</v>
      </c>
      <c r="AB275">
        <v>7991</v>
      </c>
      <c r="AC275" t="s">
        <v>437</v>
      </c>
      <c r="AD275" s="38" t="s">
        <v>440</v>
      </c>
      <c r="AE275" s="74">
        <v>3665</v>
      </c>
      <c r="AF275" s="74">
        <v>3665</v>
      </c>
      <c r="AG275" s="39">
        <v>1</v>
      </c>
      <c r="AH275" t="s">
        <v>422</v>
      </c>
      <c r="AI275" s="41">
        <v>2365704991</v>
      </c>
      <c r="AJ275" s="69">
        <v>5000652280</v>
      </c>
      <c r="AK275" s="49">
        <v>50511312</v>
      </c>
      <c r="AL275" s="47">
        <v>0.5</v>
      </c>
      <c r="AM275" s="46">
        <v>25255656</v>
      </c>
      <c r="AN275">
        <v>3665</v>
      </c>
      <c r="AO275">
        <v>3665</v>
      </c>
      <c r="AP275" s="67" t="s">
        <v>664</v>
      </c>
    </row>
    <row r="276" spans="2:42" ht="25" customHeight="1">
      <c r="B276">
        <v>119</v>
      </c>
      <c r="C276" t="str">
        <f>VLOOKUP(B276,LISTAS!$A$2:$B$76,2,0)</f>
        <v>Secretaría Distrital de Cultura, Recreación y Deporte</v>
      </c>
      <c r="D276">
        <v>10</v>
      </c>
      <c r="E276">
        <f>VLOOKUP(D276,LISTAS!$C$2:$D$59,2,0)</f>
        <v>2019</v>
      </c>
      <c r="F276" t="str">
        <f>VLOOKUP(D276,LISTAS!$C$2:$E$59,3,0)</f>
        <v>DOCUMENTO CONPES D.C.</v>
      </c>
      <c r="G276" t="str">
        <f>VLOOKUP(D276,LISTAS!$C$2:$F$59,4,0)</f>
        <v xml:space="preserve">Política Pública de Cultura Ciudadana </v>
      </c>
      <c r="H276" t="str">
        <f>VLOOKUP(D276,LISTAS!$C$2:$G$59,5,0)</f>
        <v>Cultura Ciudadana</v>
      </c>
      <c r="I276" t="str">
        <f>VLOOKUP(D276,LISTAS!$C$2:$H$59,6,0)</f>
        <v>2019-2038</v>
      </c>
      <c r="J276" t="str">
        <f>VLOOKUP(D276,LISTAS!$C$2:$I$59,7,0)</f>
        <v>Cultura, recreación y deporte</v>
      </c>
      <c r="K276" t="s">
        <v>655</v>
      </c>
      <c r="L276" t="s">
        <v>422</v>
      </c>
      <c r="M276" s="145">
        <v>0.06</v>
      </c>
      <c r="N276" t="s">
        <v>422</v>
      </c>
      <c r="O276" t="s">
        <v>422</v>
      </c>
      <c r="P276" t="s">
        <v>422</v>
      </c>
      <c r="Q276" t="s">
        <v>83</v>
      </c>
      <c r="R276" t="s">
        <v>656</v>
      </c>
      <c r="S276" t="s">
        <v>657</v>
      </c>
      <c r="T276" t="s">
        <v>85</v>
      </c>
      <c r="U276" s="38" t="s">
        <v>617</v>
      </c>
      <c r="V276">
        <v>11</v>
      </c>
      <c r="W276" s="48" t="str">
        <f>VLOOKUP(V276,LISTAS!$M$2:$N$18,2,0)</f>
        <v>Ciudades y comunidades sostenibles</v>
      </c>
      <c r="X276" s="33" t="s">
        <v>432</v>
      </c>
      <c r="Y276" s="33" t="s">
        <v>428</v>
      </c>
      <c r="Z276" t="s">
        <v>97</v>
      </c>
      <c r="AA276" s="34">
        <v>16</v>
      </c>
      <c r="AB276">
        <v>7991</v>
      </c>
      <c r="AC276" t="s">
        <v>437</v>
      </c>
      <c r="AD276" s="38" t="s">
        <v>440</v>
      </c>
      <c r="AE276" s="74">
        <v>3665</v>
      </c>
      <c r="AF276" s="74">
        <v>3665</v>
      </c>
      <c r="AG276" s="39">
        <v>1</v>
      </c>
      <c r="AH276" t="s">
        <v>422</v>
      </c>
      <c r="AI276" s="41">
        <v>2365704991</v>
      </c>
      <c r="AJ276" s="69">
        <v>5000761091</v>
      </c>
      <c r="AK276" s="49">
        <v>12627828</v>
      </c>
      <c r="AL276" s="47">
        <v>0.5</v>
      </c>
      <c r="AM276" s="46">
        <v>6313914</v>
      </c>
      <c r="AN276">
        <v>3665</v>
      </c>
      <c r="AO276">
        <v>3665</v>
      </c>
      <c r="AP276" s="67" t="s">
        <v>665</v>
      </c>
    </row>
    <row r="277" spans="2:42" ht="25" customHeight="1">
      <c r="B277">
        <v>119</v>
      </c>
      <c r="C277" t="str">
        <f>VLOOKUP(B277,LISTAS!$A$2:$B$76,2,0)</f>
        <v>Secretaría Distrital de Cultura, Recreación y Deporte</v>
      </c>
      <c r="D277">
        <v>10</v>
      </c>
      <c r="E277">
        <f>VLOOKUP(D277,LISTAS!$C$2:$D$59,2,0)</f>
        <v>2019</v>
      </c>
      <c r="F277" t="str">
        <f>VLOOKUP(D277,LISTAS!$C$2:$E$59,3,0)</f>
        <v>DOCUMENTO CONPES D.C.</v>
      </c>
      <c r="G277" t="str">
        <f>VLOOKUP(D277,LISTAS!$C$2:$F$59,4,0)</f>
        <v xml:space="preserve">Política Pública de Cultura Ciudadana </v>
      </c>
      <c r="H277" t="str">
        <f>VLOOKUP(D277,LISTAS!$C$2:$G$59,5,0)</f>
        <v>Cultura Ciudadana</v>
      </c>
      <c r="I277" t="str">
        <f>VLOOKUP(D277,LISTAS!$C$2:$H$59,6,0)</f>
        <v>2019-2038</v>
      </c>
      <c r="J277" t="str">
        <f>VLOOKUP(D277,LISTAS!$C$2:$I$59,7,0)</f>
        <v>Cultura, recreación y deporte</v>
      </c>
      <c r="K277" t="s">
        <v>655</v>
      </c>
      <c r="L277" t="s">
        <v>422</v>
      </c>
      <c r="M277" s="145">
        <v>0.06</v>
      </c>
      <c r="N277" t="s">
        <v>422</v>
      </c>
      <c r="O277" t="s">
        <v>422</v>
      </c>
      <c r="P277" t="s">
        <v>422</v>
      </c>
      <c r="Q277" t="s">
        <v>83</v>
      </c>
      <c r="R277" t="s">
        <v>656</v>
      </c>
      <c r="S277" t="s">
        <v>657</v>
      </c>
      <c r="T277" t="s">
        <v>85</v>
      </c>
      <c r="U277" s="38" t="s">
        <v>617</v>
      </c>
      <c r="V277">
        <v>11</v>
      </c>
      <c r="W277" s="48" t="str">
        <f>VLOOKUP(V277,LISTAS!$M$2:$N$18,2,0)</f>
        <v>Ciudades y comunidades sostenibles</v>
      </c>
      <c r="X277" s="33" t="s">
        <v>432</v>
      </c>
      <c r="Y277" s="33" t="s">
        <v>428</v>
      </c>
      <c r="Z277" t="s">
        <v>97</v>
      </c>
      <c r="AA277" s="34">
        <v>16</v>
      </c>
      <c r="AB277">
        <v>7991</v>
      </c>
      <c r="AC277" t="s">
        <v>437</v>
      </c>
      <c r="AD277" s="38" t="s">
        <v>440</v>
      </c>
      <c r="AE277" s="74">
        <v>3665</v>
      </c>
      <c r="AF277" s="74">
        <v>3665</v>
      </c>
      <c r="AG277" s="39">
        <v>1</v>
      </c>
      <c r="AH277" t="s">
        <v>422</v>
      </c>
      <c r="AI277" s="41">
        <v>2365704991</v>
      </c>
      <c r="AJ277" s="69">
        <v>5000786725</v>
      </c>
      <c r="AK277" s="49">
        <v>6313914</v>
      </c>
      <c r="AL277" s="47">
        <v>0.5</v>
      </c>
      <c r="AM277" s="46">
        <v>3156957</v>
      </c>
      <c r="AN277">
        <v>3665</v>
      </c>
      <c r="AO277">
        <v>3665</v>
      </c>
      <c r="AP277" s="67" t="s">
        <v>666</v>
      </c>
    </row>
    <row r="278" spans="2:42" ht="25" customHeight="1">
      <c r="B278">
        <v>119</v>
      </c>
      <c r="C278" t="str">
        <f>VLOOKUP(B278,LISTAS!$A$2:$B$76,2,0)</f>
        <v>Secretaría Distrital de Cultura, Recreación y Deporte</v>
      </c>
      <c r="D278">
        <v>10</v>
      </c>
      <c r="E278">
        <f>VLOOKUP(D278,LISTAS!$C$2:$D$59,2,0)</f>
        <v>2019</v>
      </c>
      <c r="F278" t="str">
        <f>VLOOKUP(D278,LISTAS!$C$2:$E$59,3,0)</f>
        <v>DOCUMENTO CONPES D.C.</v>
      </c>
      <c r="G278" t="str">
        <f>VLOOKUP(D278,LISTAS!$C$2:$F$59,4,0)</f>
        <v xml:space="preserve">Política Pública de Cultura Ciudadana </v>
      </c>
      <c r="H278" t="str">
        <f>VLOOKUP(D278,LISTAS!$C$2:$G$59,5,0)</f>
        <v>Cultura Ciudadana</v>
      </c>
      <c r="I278" t="str">
        <f>VLOOKUP(D278,LISTAS!$C$2:$H$59,6,0)</f>
        <v>2019-2038</v>
      </c>
      <c r="J278" t="str">
        <f>VLOOKUP(D278,LISTAS!$C$2:$I$59,7,0)</f>
        <v>Cultura, recreación y deporte</v>
      </c>
      <c r="K278" t="s">
        <v>667</v>
      </c>
      <c r="L278" t="s">
        <v>422</v>
      </c>
      <c r="M278" s="145">
        <v>0.03</v>
      </c>
      <c r="N278" t="s">
        <v>422</v>
      </c>
      <c r="O278" t="s">
        <v>422</v>
      </c>
      <c r="P278" t="s">
        <v>422</v>
      </c>
      <c r="Q278" t="s">
        <v>83</v>
      </c>
      <c r="R278" t="s">
        <v>668</v>
      </c>
      <c r="S278" t="s">
        <v>669</v>
      </c>
      <c r="T278" t="s">
        <v>103</v>
      </c>
      <c r="U278" s="38" t="s">
        <v>617</v>
      </c>
      <c r="V278">
        <v>11</v>
      </c>
      <c r="W278" s="48" t="str">
        <f>VLOOKUP(V278,LISTAS!$M$2:$N$18,2,0)</f>
        <v>Ciudades y comunidades sostenibles</v>
      </c>
      <c r="X278" s="33" t="s">
        <v>432</v>
      </c>
      <c r="Y278" s="33" t="s">
        <v>428</v>
      </c>
      <c r="Z278" t="s">
        <v>97</v>
      </c>
      <c r="AA278" s="34">
        <v>100</v>
      </c>
      <c r="AB278">
        <v>7879</v>
      </c>
      <c r="AC278" t="s">
        <v>436</v>
      </c>
      <c r="AD278" s="67" t="s">
        <v>433</v>
      </c>
      <c r="AE278">
        <v>1</v>
      </c>
      <c r="AF278">
        <v>1</v>
      </c>
      <c r="AG278" s="39">
        <v>1</v>
      </c>
      <c r="AH278" t="s">
        <v>422</v>
      </c>
      <c r="AI278" s="41">
        <v>114645117</v>
      </c>
      <c r="AJ278" s="69">
        <v>5000629261</v>
      </c>
      <c r="AK278" s="49">
        <v>26891784</v>
      </c>
      <c r="AL278" s="47">
        <v>0.5</v>
      </c>
      <c r="AM278" s="72">
        <v>13445892</v>
      </c>
      <c r="AN278" t="s">
        <v>422</v>
      </c>
      <c r="AO278" t="s">
        <v>422</v>
      </c>
      <c r="AP278" s="67" t="s">
        <v>676</v>
      </c>
    </row>
    <row r="279" spans="2:42" ht="25" customHeight="1">
      <c r="B279">
        <v>119</v>
      </c>
      <c r="C279" t="str">
        <f>VLOOKUP(B279,LISTAS!$A$2:$B$76,2,0)</f>
        <v>Secretaría Distrital de Cultura, Recreación y Deporte</v>
      </c>
      <c r="D279">
        <v>10</v>
      </c>
      <c r="E279">
        <f>VLOOKUP(D279,LISTAS!$C$2:$D$59,2,0)</f>
        <v>2019</v>
      </c>
      <c r="F279" t="str">
        <f>VLOOKUP(D279,LISTAS!$C$2:$E$59,3,0)</f>
        <v>DOCUMENTO CONPES D.C.</v>
      </c>
      <c r="G279" t="str">
        <f>VLOOKUP(D279,LISTAS!$C$2:$F$59,4,0)</f>
        <v xml:space="preserve">Política Pública de Cultura Ciudadana </v>
      </c>
      <c r="H279" t="str">
        <f>VLOOKUP(D279,LISTAS!$C$2:$G$59,5,0)</f>
        <v>Cultura Ciudadana</v>
      </c>
      <c r="I279" t="str">
        <f>VLOOKUP(D279,LISTAS!$C$2:$H$59,6,0)</f>
        <v>2019-2038</v>
      </c>
      <c r="J279" t="str">
        <f>VLOOKUP(D279,LISTAS!$C$2:$I$59,7,0)</f>
        <v>Cultura, recreación y deporte</v>
      </c>
      <c r="K279" t="s">
        <v>667</v>
      </c>
      <c r="L279" t="s">
        <v>422</v>
      </c>
      <c r="M279" s="145">
        <v>0.03</v>
      </c>
      <c r="N279" t="s">
        <v>422</v>
      </c>
      <c r="O279" t="s">
        <v>422</v>
      </c>
      <c r="P279" t="s">
        <v>422</v>
      </c>
      <c r="Q279" t="s">
        <v>83</v>
      </c>
      <c r="R279" t="s">
        <v>668</v>
      </c>
      <c r="S279" t="s">
        <v>669</v>
      </c>
      <c r="T279" t="s">
        <v>103</v>
      </c>
      <c r="U279" s="38" t="s">
        <v>617</v>
      </c>
      <c r="V279">
        <v>11</v>
      </c>
      <c r="W279" s="48" t="str">
        <f>VLOOKUP(V279,LISTAS!$M$2:$N$18,2,0)</f>
        <v>Ciudades y comunidades sostenibles</v>
      </c>
      <c r="X279" s="33" t="s">
        <v>432</v>
      </c>
      <c r="Y279" s="33" t="s">
        <v>428</v>
      </c>
      <c r="Z279" t="s">
        <v>97</v>
      </c>
      <c r="AA279" s="34">
        <v>100</v>
      </c>
      <c r="AB279">
        <v>7879</v>
      </c>
      <c r="AC279" t="s">
        <v>436</v>
      </c>
      <c r="AD279" s="67" t="s">
        <v>433</v>
      </c>
      <c r="AE279">
        <v>1</v>
      </c>
      <c r="AF279">
        <v>1</v>
      </c>
      <c r="AG279" s="39">
        <v>1</v>
      </c>
      <c r="AH279" t="s">
        <v>422</v>
      </c>
      <c r="AI279" s="41">
        <v>114645117</v>
      </c>
      <c r="AJ279">
        <v>5000697368</v>
      </c>
      <c r="AK279" s="46">
        <v>65884875</v>
      </c>
      <c r="AL279" s="47">
        <v>0.5</v>
      </c>
      <c r="AM279" s="72">
        <v>32942437.5</v>
      </c>
      <c r="AN279" t="s">
        <v>422</v>
      </c>
      <c r="AO279" t="s">
        <v>422</v>
      </c>
      <c r="AP279" s="67" t="s">
        <v>677</v>
      </c>
    </row>
    <row r="280" spans="2:42" ht="25" customHeight="1">
      <c r="B280">
        <v>119</v>
      </c>
      <c r="C280" t="str">
        <f>VLOOKUP(B280,LISTAS!$A$2:$B$76,2,0)</f>
        <v>Secretaría Distrital de Cultura, Recreación y Deporte</v>
      </c>
      <c r="D280">
        <v>10</v>
      </c>
      <c r="E280">
        <f>VLOOKUP(D280,LISTAS!$C$2:$D$59,2,0)</f>
        <v>2019</v>
      </c>
      <c r="F280" t="str">
        <f>VLOOKUP(D280,LISTAS!$C$2:$E$59,3,0)</f>
        <v>DOCUMENTO CONPES D.C.</v>
      </c>
      <c r="G280" t="str">
        <f>VLOOKUP(D280,LISTAS!$C$2:$F$59,4,0)</f>
        <v xml:space="preserve">Política Pública de Cultura Ciudadana </v>
      </c>
      <c r="H280" t="str">
        <f>VLOOKUP(D280,LISTAS!$C$2:$G$59,5,0)</f>
        <v>Cultura Ciudadana</v>
      </c>
      <c r="I280" t="str">
        <f>VLOOKUP(D280,LISTAS!$C$2:$H$59,6,0)</f>
        <v>2019-2038</v>
      </c>
      <c r="J280" t="str">
        <f>VLOOKUP(D280,LISTAS!$C$2:$I$59,7,0)</f>
        <v>Cultura, recreación y deporte</v>
      </c>
      <c r="K280" t="s">
        <v>667</v>
      </c>
      <c r="L280" t="s">
        <v>422</v>
      </c>
      <c r="M280" s="145">
        <v>0.03</v>
      </c>
      <c r="N280" t="s">
        <v>422</v>
      </c>
      <c r="O280" t="s">
        <v>422</v>
      </c>
      <c r="P280" t="s">
        <v>422</v>
      </c>
      <c r="Q280" t="s">
        <v>83</v>
      </c>
      <c r="R280" t="s">
        <v>668</v>
      </c>
      <c r="S280" t="s">
        <v>669</v>
      </c>
      <c r="T280" t="s">
        <v>103</v>
      </c>
      <c r="U280" s="38" t="s">
        <v>617</v>
      </c>
      <c r="V280">
        <v>11</v>
      </c>
      <c r="W280" s="48" t="str">
        <f>VLOOKUP(V280,LISTAS!$M$2:$N$18,2,0)</f>
        <v>Ciudades y comunidades sostenibles</v>
      </c>
      <c r="X280" s="33" t="s">
        <v>432</v>
      </c>
      <c r="Y280" s="33" t="s">
        <v>428</v>
      </c>
      <c r="Z280" t="s">
        <v>97</v>
      </c>
      <c r="AA280" s="34">
        <v>100</v>
      </c>
      <c r="AB280">
        <v>7879</v>
      </c>
      <c r="AC280" t="s">
        <v>436</v>
      </c>
      <c r="AD280" s="67" t="s">
        <v>433</v>
      </c>
      <c r="AE280">
        <v>1</v>
      </c>
      <c r="AF280">
        <v>1</v>
      </c>
      <c r="AG280" s="39">
        <v>1</v>
      </c>
      <c r="AH280" t="s">
        <v>422</v>
      </c>
      <c r="AI280" s="41">
        <v>114645117</v>
      </c>
      <c r="AJ280">
        <v>5000659858</v>
      </c>
      <c r="AK280" s="46">
        <v>56714776</v>
      </c>
      <c r="AL280" s="47">
        <v>0.5</v>
      </c>
      <c r="AM280" s="72">
        <v>28357388</v>
      </c>
      <c r="AN280" t="s">
        <v>422</v>
      </c>
      <c r="AO280" t="s">
        <v>422</v>
      </c>
      <c r="AP280" s="67" t="s">
        <v>678</v>
      </c>
    </row>
    <row r="281" spans="2:42" ht="25" customHeight="1">
      <c r="B281">
        <v>119</v>
      </c>
      <c r="C281" t="str">
        <f>VLOOKUP(B281,LISTAS!$A$2:$B$76,2,0)</f>
        <v>Secretaría Distrital de Cultura, Recreación y Deporte</v>
      </c>
      <c r="D281">
        <v>10</v>
      </c>
      <c r="E281">
        <f>VLOOKUP(D281,LISTAS!$C$2:$D$59,2,0)</f>
        <v>2019</v>
      </c>
      <c r="F281" t="str">
        <f>VLOOKUP(D281,LISTAS!$C$2:$E$59,3,0)</f>
        <v>DOCUMENTO CONPES D.C.</v>
      </c>
      <c r="G281" t="str">
        <f>VLOOKUP(D281,LISTAS!$C$2:$F$59,4,0)</f>
        <v xml:space="preserve">Política Pública de Cultura Ciudadana </v>
      </c>
      <c r="H281" t="str">
        <f>VLOOKUP(D281,LISTAS!$C$2:$G$59,5,0)</f>
        <v>Cultura Ciudadana</v>
      </c>
      <c r="I281" t="str">
        <f>VLOOKUP(D281,LISTAS!$C$2:$H$59,6,0)</f>
        <v>2019-2038</v>
      </c>
      <c r="J281" t="str">
        <f>VLOOKUP(D281,LISTAS!$C$2:$I$59,7,0)</f>
        <v>Cultura, recreación y deporte</v>
      </c>
      <c r="K281" t="s">
        <v>667</v>
      </c>
      <c r="L281" t="s">
        <v>422</v>
      </c>
      <c r="M281" s="145">
        <v>0.03</v>
      </c>
      <c r="N281" t="s">
        <v>422</v>
      </c>
      <c r="O281" t="s">
        <v>422</v>
      </c>
      <c r="P281" t="s">
        <v>422</v>
      </c>
      <c r="Q281" t="s">
        <v>83</v>
      </c>
      <c r="R281" t="s">
        <v>668</v>
      </c>
      <c r="S281" t="s">
        <v>669</v>
      </c>
      <c r="T281" t="s">
        <v>103</v>
      </c>
      <c r="U281" s="38" t="s">
        <v>617</v>
      </c>
      <c r="V281">
        <v>11</v>
      </c>
      <c r="W281" s="48" t="str">
        <f>VLOOKUP(V281,LISTAS!$M$2:$N$18,2,0)</f>
        <v>Ciudades y comunidades sostenibles</v>
      </c>
      <c r="X281" s="33" t="s">
        <v>432</v>
      </c>
      <c r="Y281" s="33" t="s">
        <v>428</v>
      </c>
      <c r="Z281" t="s">
        <v>97</v>
      </c>
      <c r="AA281" s="34">
        <v>100</v>
      </c>
      <c r="AB281">
        <v>7991</v>
      </c>
      <c r="AC281" t="s">
        <v>437</v>
      </c>
      <c r="AD281" s="38" t="s">
        <v>440</v>
      </c>
      <c r="AE281" s="74">
        <v>3665</v>
      </c>
      <c r="AF281" s="74">
        <v>3665</v>
      </c>
      <c r="AG281" s="39">
        <v>1</v>
      </c>
      <c r="AH281" t="s">
        <v>422</v>
      </c>
      <c r="AI281" s="41">
        <v>114645117</v>
      </c>
      <c r="AJ281">
        <v>5000761459</v>
      </c>
      <c r="AK281" s="46">
        <v>12524513</v>
      </c>
      <c r="AL281" s="47">
        <v>0.5</v>
      </c>
      <c r="AM281" s="72">
        <v>6262256.5</v>
      </c>
      <c r="AN281">
        <v>3665</v>
      </c>
      <c r="AO281">
        <v>3665</v>
      </c>
      <c r="AP281" s="67" t="s">
        <v>670</v>
      </c>
    </row>
    <row r="282" spans="2:42" ht="25" customHeight="1">
      <c r="B282">
        <v>119</v>
      </c>
      <c r="C282" t="str">
        <f>VLOOKUP(B282,LISTAS!$A$2:$B$76,2,0)</f>
        <v>Secretaría Distrital de Cultura, Recreación y Deporte</v>
      </c>
      <c r="D282">
        <v>10</v>
      </c>
      <c r="E282">
        <f>VLOOKUP(D282,LISTAS!$C$2:$D$59,2,0)</f>
        <v>2019</v>
      </c>
      <c r="F282" t="str">
        <f>VLOOKUP(D282,LISTAS!$C$2:$E$59,3,0)</f>
        <v>DOCUMENTO CONPES D.C.</v>
      </c>
      <c r="G282" t="str">
        <f>VLOOKUP(D282,LISTAS!$C$2:$F$59,4,0)</f>
        <v xml:space="preserve">Política Pública de Cultura Ciudadana </v>
      </c>
      <c r="H282" t="str">
        <f>VLOOKUP(D282,LISTAS!$C$2:$G$59,5,0)</f>
        <v>Cultura Ciudadana</v>
      </c>
      <c r="I282" t="str">
        <f>VLOOKUP(D282,LISTAS!$C$2:$H$59,6,0)</f>
        <v>2019-2038</v>
      </c>
      <c r="J282" t="str">
        <f>VLOOKUP(D282,LISTAS!$C$2:$I$59,7,0)</f>
        <v>Cultura, recreación y deporte</v>
      </c>
      <c r="K282" t="s">
        <v>667</v>
      </c>
      <c r="L282" t="s">
        <v>422</v>
      </c>
      <c r="M282" s="145">
        <v>0.03</v>
      </c>
      <c r="N282" t="s">
        <v>422</v>
      </c>
      <c r="O282" t="s">
        <v>422</v>
      </c>
      <c r="P282" t="s">
        <v>422</v>
      </c>
      <c r="Q282" t="s">
        <v>83</v>
      </c>
      <c r="R282" t="s">
        <v>668</v>
      </c>
      <c r="S282" t="s">
        <v>669</v>
      </c>
      <c r="T282" t="s">
        <v>103</v>
      </c>
      <c r="U282" s="38" t="s">
        <v>617</v>
      </c>
      <c r="V282">
        <v>11</v>
      </c>
      <c r="W282" s="48" t="str">
        <f>VLOOKUP(V282,LISTAS!$M$2:$N$18,2,0)</f>
        <v>Ciudades y comunidades sostenibles</v>
      </c>
      <c r="X282" s="33" t="s">
        <v>432</v>
      </c>
      <c r="Y282" s="33" t="s">
        <v>428</v>
      </c>
      <c r="Z282" t="s">
        <v>97</v>
      </c>
      <c r="AA282" s="34">
        <v>100</v>
      </c>
      <c r="AB282">
        <v>7879</v>
      </c>
      <c r="AC282" t="s">
        <v>436</v>
      </c>
      <c r="AD282" s="67" t="s">
        <v>433</v>
      </c>
      <c r="AE282">
        <v>1</v>
      </c>
      <c r="AF282">
        <v>1</v>
      </c>
      <c r="AG282" s="39">
        <v>1</v>
      </c>
      <c r="AH282" t="s">
        <v>422</v>
      </c>
      <c r="AI282" s="41">
        <v>114645117</v>
      </c>
      <c r="AJ282">
        <v>5000660680</v>
      </c>
      <c r="AK282" s="46">
        <v>50511312</v>
      </c>
      <c r="AL282" s="47">
        <v>0.5</v>
      </c>
      <c r="AM282" s="72">
        <v>25255656</v>
      </c>
      <c r="AN282" t="s">
        <v>422</v>
      </c>
      <c r="AO282" t="s">
        <v>422</v>
      </c>
      <c r="AP282" s="67" t="s">
        <v>679</v>
      </c>
    </row>
    <row r="283" spans="2:42" ht="25" customHeight="1">
      <c r="B283">
        <v>119</v>
      </c>
      <c r="C283" t="str">
        <f>VLOOKUP(B283,LISTAS!$A$2:$B$76,2,0)</f>
        <v>Secretaría Distrital de Cultura, Recreación y Deporte</v>
      </c>
      <c r="D283">
        <v>10</v>
      </c>
      <c r="E283">
        <f>VLOOKUP(D283,LISTAS!$C$2:$D$59,2,0)</f>
        <v>2019</v>
      </c>
      <c r="F283" t="str">
        <f>VLOOKUP(D283,LISTAS!$C$2:$E$59,3,0)</f>
        <v>DOCUMENTO CONPES D.C.</v>
      </c>
      <c r="G283" t="str">
        <f>VLOOKUP(D283,LISTAS!$C$2:$F$59,4,0)</f>
        <v xml:space="preserve">Política Pública de Cultura Ciudadana </v>
      </c>
      <c r="H283" t="str">
        <f>VLOOKUP(D283,LISTAS!$C$2:$G$59,5,0)</f>
        <v>Cultura Ciudadana</v>
      </c>
      <c r="I283" t="str">
        <f>VLOOKUP(D283,LISTAS!$C$2:$H$59,6,0)</f>
        <v>2019-2038</v>
      </c>
      <c r="J283" t="str">
        <f>VLOOKUP(D283,LISTAS!$C$2:$I$59,7,0)</f>
        <v>Cultura, recreación y deporte</v>
      </c>
      <c r="K283" t="s">
        <v>667</v>
      </c>
      <c r="L283" t="s">
        <v>422</v>
      </c>
      <c r="M283" s="145">
        <v>0.03</v>
      </c>
      <c r="N283" t="s">
        <v>422</v>
      </c>
      <c r="O283" t="s">
        <v>422</v>
      </c>
      <c r="P283" t="s">
        <v>422</v>
      </c>
      <c r="Q283" t="s">
        <v>83</v>
      </c>
      <c r="R283" t="s">
        <v>668</v>
      </c>
      <c r="S283" t="s">
        <v>669</v>
      </c>
      <c r="T283" t="s">
        <v>103</v>
      </c>
      <c r="U283" s="38" t="s">
        <v>617</v>
      </c>
      <c r="V283">
        <v>11</v>
      </c>
      <c r="W283" s="48" t="str">
        <f>VLOOKUP(V283,LISTAS!$M$2:$N$18,2,0)</f>
        <v>Ciudades y comunidades sostenibles</v>
      </c>
      <c r="X283" s="33" t="s">
        <v>432</v>
      </c>
      <c r="Y283" s="33" t="s">
        <v>428</v>
      </c>
      <c r="Z283" t="s">
        <v>97</v>
      </c>
      <c r="AA283" s="34">
        <v>100</v>
      </c>
      <c r="AB283">
        <v>7991</v>
      </c>
      <c r="AC283" t="s">
        <v>437</v>
      </c>
      <c r="AD283" s="38" t="s">
        <v>440</v>
      </c>
      <c r="AE283" s="74">
        <v>3665</v>
      </c>
      <c r="AF283" s="74">
        <v>3665</v>
      </c>
      <c r="AG283" s="39">
        <v>1</v>
      </c>
      <c r="AH283" t="s">
        <v>422</v>
      </c>
      <c r="AI283" s="41">
        <v>114645117</v>
      </c>
      <c r="AJ283">
        <v>5000758897</v>
      </c>
      <c r="AK283" s="46">
        <v>10102262</v>
      </c>
      <c r="AL283" s="47">
        <v>0.5</v>
      </c>
      <c r="AM283" s="72">
        <v>5051131</v>
      </c>
      <c r="AN283">
        <v>3665</v>
      </c>
      <c r="AO283">
        <v>3665</v>
      </c>
      <c r="AP283" s="67" t="s">
        <v>671</v>
      </c>
    </row>
    <row r="284" spans="2:42" ht="25" customHeight="1">
      <c r="B284">
        <v>119</v>
      </c>
      <c r="C284" t="str">
        <f>VLOOKUP(B284,LISTAS!$A$2:$B$76,2,0)</f>
        <v>Secretaría Distrital de Cultura, Recreación y Deporte</v>
      </c>
      <c r="D284">
        <v>10</v>
      </c>
      <c r="E284">
        <f>VLOOKUP(D284,LISTAS!$C$2:$D$59,2,0)</f>
        <v>2019</v>
      </c>
      <c r="F284" t="str">
        <f>VLOOKUP(D284,LISTAS!$C$2:$E$59,3,0)</f>
        <v>DOCUMENTO CONPES D.C.</v>
      </c>
      <c r="G284" t="str">
        <f>VLOOKUP(D284,LISTAS!$C$2:$F$59,4,0)</f>
        <v xml:space="preserve">Política Pública de Cultura Ciudadana </v>
      </c>
      <c r="H284" t="str">
        <f>VLOOKUP(D284,LISTAS!$C$2:$G$59,5,0)</f>
        <v>Cultura Ciudadana</v>
      </c>
      <c r="I284" t="str">
        <f>VLOOKUP(D284,LISTAS!$C$2:$H$59,6,0)</f>
        <v>2019-2038</v>
      </c>
      <c r="J284" t="str">
        <f>VLOOKUP(D284,LISTAS!$C$2:$I$59,7,0)</f>
        <v>Cultura, recreación y deporte</v>
      </c>
      <c r="K284" t="s">
        <v>667</v>
      </c>
      <c r="L284" t="s">
        <v>422</v>
      </c>
      <c r="M284" s="145">
        <v>0.03</v>
      </c>
      <c r="N284" t="s">
        <v>422</v>
      </c>
      <c r="O284" t="s">
        <v>422</v>
      </c>
      <c r="P284" t="s">
        <v>422</v>
      </c>
      <c r="Q284" t="s">
        <v>83</v>
      </c>
      <c r="R284" t="s">
        <v>668</v>
      </c>
      <c r="S284" t="s">
        <v>669</v>
      </c>
      <c r="T284" t="s">
        <v>103</v>
      </c>
      <c r="U284" s="38" t="s">
        <v>617</v>
      </c>
      <c r="V284">
        <v>11</v>
      </c>
      <c r="W284" s="48" t="str">
        <f>VLOOKUP(V284,LISTAS!$M$2:$N$18,2,0)</f>
        <v>Ciudades y comunidades sostenibles</v>
      </c>
      <c r="X284" s="33" t="s">
        <v>432</v>
      </c>
      <c r="Y284" s="33" t="s">
        <v>428</v>
      </c>
      <c r="Z284" t="s">
        <v>97</v>
      </c>
      <c r="AA284" s="34">
        <v>100</v>
      </c>
      <c r="AB284">
        <v>7991</v>
      </c>
      <c r="AC284" t="s">
        <v>437</v>
      </c>
      <c r="AD284" s="38" t="s">
        <v>440</v>
      </c>
      <c r="AE284" s="74">
        <v>3665</v>
      </c>
      <c r="AF284" s="74">
        <v>3665</v>
      </c>
      <c r="AG284" s="39">
        <v>1</v>
      </c>
      <c r="AH284" t="s">
        <v>422</v>
      </c>
      <c r="AI284" s="41">
        <v>114645117</v>
      </c>
      <c r="AJ284">
        <v>5000786779</v>
      </c>
      <c r="AK284" s="46">
        <v>6313914</v>
      </c>
      <c r="AL284" s="47">
        <v>0.5</v>
      </c>
      <c r="AM284" s="72">
        <v>3156957</v>
      </c>
      <c r="AN284">
        <v>3665</v>
      </c>
      <c r="AO284">
        <v>3665</v>
      </c>
      <c r="AP284" s="67" t="s">
        <v>672</v>
      </c>
    </row>
    <row r="285" spans="2:42" ht="25" customHeight="1">
      <c r="B285">
        <v>119</v>
      </c>
      <c r="C285" t="str">
        <f>VLOOKUP(B285,LISTAS!$A$2:$B$76,2,0)</f>
        <v>Secretaría Distrital de Cultura, Recreación y Deporte</v>
      </c>
      <c r="D285">
        <v>10</v>
      </c>
      <c r="E285">
        <f>VLOOKUP(D285,LISTAS!$C$2:$D$59,2,0)</f>
        <v>2019</v>
      </c>
      <c r="F285" t="str">
        <f>VLOOKUP(D285,LISTAS!$C$2:$E$59,3,0)</f>
        <v>DOCUMENTO CONPES D.C.</v>
      </c>
      <c r="G285" t="str">
        <f>VLOOKUP(D285,LISTAS!$C$2:$F$59,4,0)</f>
        <v xml:space="preserve">Política Pública de Cultura Ciudadana </v>
      </c>
      <c r="H285" t="str">
        <f>VLOOKUP(D285,LISTAS!$C$2:$G$59,5,0)</f>
        <v>Cultura Ciudadana</v>
      </c>
      <c r="I285" t="str">
        <f>VLOOKUP(D285,LISTAS!$C$2:$H$59,6,0)</f>
        <v>2019-2038</v>
      </c>
      <c r="J285" t="str">
        <f>VLOOKUP(D285,LISTAS!$C$2:$I$59,7,0)</f>
        <v>Cultura, recreación y deporte</v>
      </c>
      <c r="K285" t="s">
        <v>667</v>
      </c>
      <c r="L285" t="s">
        <v>422</v>
      </c>
      <c r="M285" s="145">
        <v>0.03</v>
      </c>
      <c r="N285" t="s">
        <v>422</v>
      </c>
      <c r="O285" t="s">
        <v>422</v>
      </c>
      <c r="P285" t="s">
        <v>422</v>
      </c>
      <c r="Q285" t="s">
        <v>83</v>
      </c>
      <c r="R285" t="s">
        <v>668</v>
      </c>
      <c r="S285" t="s">
        <v>669</v>
      </c>
      <c r="T285" t="s">
        <v>103</v>
      </c>
      <c r="U285" s="38" t="s">
        <v>617</v>
      </c>
      <c r="V285">
        <v>11</v>
      </c>
      <c r="W285" s="48" t="str">
        <f>VLOOKUP(V285,LISTAS!$M$2:$N$18,2,0)</f>
        <v>Ciudades y comunidades sostenibles</v>
      </c>
      <c r="X285" s="33" t="s">
        <v>432</v>
      </c>
      <c r="Y285" s="33" t="s">
        <v>428</v>
      </c>
      <c r="Z285" t="s">
        <v>97</v>
      </c>
      <c r="AA285" s="34">
        <v>100</v>
      </c>
      <c r="AB285">
        <v>7991</v>
      </c>
      <c r="AC285" t="s">
        <v>437</v>
      </c>
      <c r="AD285" s="38" t="s">
        <v>440</v>
      </c>
      <c r="AE285" s="74">
        <v>3665</v>
      </c>
      <c r="AF285" s="74">
        <v>3665</v>
      </c>
      <c r="AG285" s="39">
        <v>1</v>
      </c>
      <c r="AH285" t="s">
        <v>422</v>
      </c>
      <c r="AI285" s="41">
        <v>114645117</v>
      </c>
      <c r="AJ285">
        <v>5000740019</v>
      </c>
      <c r="AK285" s="46">
        <v>16198351</v>
      </c>
      <c r="AL285" s="47">
        <v>1</v>
      </c>
      <c r="AM285" s="72">
        <v>16198351</v>
      </c>
      <c r="AN285">
        <v>3665</v>
      </c>
      <c r="AO285">
        <v>3665</v>
      </c>
      <c r="AP285" s="67" t="s">
        <v>673</v>
      </c>
    </row>
    <row r="286" spans="2:42" ht="25" customHeight="1">
      <c r="B286">
        <v>119</v>
      </c>
      <c r="C286" t="str">
        <f>VLOOKUP(B286,LISTAS!$A$2:$B$76,2,0)</f>
        <v>Secretaría Distrital de Cultura, Recreación y Deporte</v>
      </c>
      <c r="D286">
        <v>10</v>
      </c>
      <c r="E286">
        <f>VLOOKUP(D286,LISTAS!$C$2:$D$59,2,0)</f>
        <v>2019</v>
      </c>
      <c r="F286" t="str">
        <f>VLOOKUP(D286,LISTAS!$C$2:$E$59,3,0)</f>
        <v>DOCUMENTO CONPES D.C.</v>
      </c>
      <c r="G286" t="str">
        <f>VLOOKUP(D286,LISTAS!$C$2:$F$59,4,0)</f>
        <v xml:space="preserve">Política Pública de Cultura Ciudadana </v>
      </c>
      <c r="H286" t="str">
        <f>VLOOKUP(D286,LISTAS!$C$2:$G$59,5,0)</f>
        <v>Cultura Ciudadana</v>
      </c>
      <c r="I286" t="str">
        <f>VLOOKUP(D286,LISTAS!$C$2:$H$59,6,0)</f>
        <v>2019-2038</v>
      </c>
      <c r="J286" t="str">
        <f>VLOOKUP(D286,LISTAS!$C$2:$I$59,7,0)</f>
        <v>Cultura, recreación y deporte</v>
      </c>
      <c r="K286" t="s">
        <v>667</v>
      </c>
      <c r="L286" t="s">
        <v>422</v>
      </c>
      <c r="M286" s="145">
        <v>0.03</v>
      </c>
      <c r="N286" t="s">
        <v>422</v>
      </c>
      <c r="O286" t="s">
        <v>422</v>
      </c>
      <c r="P286" t="s">
        <v>422</v>
      </c>
      <c r="Q286" t="s">
        <v>83</v>
      </c>
      <c r="R286" t="s">
        <v>668</v>
      </c>
      <c r="S286" t="s">
        <v>669</v>
      </c>
      <c r="T286" t="s">
        <v>103</v>
      </c>
      <c r="U286" s="38" t="s">
        <v>617</v>
      </c>
      <c r="V286">
        <v>11</v>
      </c>
      <c r="W286" s="48" t="str">
        <f>VLOOKUP(V286,LISTAS!$M$2:$N$18,2,0)</f>
        <v>Ciudades y comunidades sostenibles</v>
      </c>
      <c r="X286" s="33" t="s">
        <v>432</v>
      </c>
      <c r="Y286" s="33" t="s">
        <v>428</v>
      </c>
      <c r="Z286" t="s">
        <v>97</v>
      </c>
      <c r="AA286" s="34">
        <v>100</v>
      </c>
      <c r="AB286">
        <v>7991</v>
      </c>
      <c r="AC286" t="s">
        <v>437</v>
      </c>
      <c r="AD286" s="38" t="s">
        <v>440</v>
      </c>
      <c r="AE286" s="74">
        <v>3665</v>
      </c>
      <c r="AF286" s="74">
        <v>3665</v>
      </c>
      <c r="AG286" s="39">
        <v>1</v>
      </c>
      <c r="AH286" t="s">
        <v>422</v>
      </c>
      <c r="AI286" s="41">
        <v>114645117</v>
      </c>
      <c r="AJ286">
        <v>5000746007</v>
      </c>
      <c r="AK286" s="46">
        <v>13975048</v>
      </c>
      <c r="AL286" s="47">
        <v>1</v>
      </c>
      <c r="AM286" s="72">
        <v>13975048</v>
      </c>
      <c r="AN286">
        <v>3665</v>
      </c>
      <c r="AO286">
        <v>3665</v>
      </c>
      <c r="AP286" s="67" t="s">
        <v>674</v>
      </c>
    </row>
    <row r="287" spans="2:42" ht="25" customHeight="1">
      <c r="B287">
        <v>119</v>
      </c>
      <c r="C287" t="str">
        <f>VLOOKUP(B287,LISTAS!$A$2:$B$76,2,0)</f>
        <v>Secretaría Distrital de Cultura, Recreación y Deporte</v>
      </c>
      <c r="D287">
        <v>10</v>
      </c>
      <c r="E287">
        <f>VLOOKUP(D287,LISTAS!$C$2:$D$59,2,0)</f>
        <v>2019</v>
      </c>
      <c r="F287" t="str">
        <f>VLOOKUP(D287,LISTAS!$C$2:$E$59,3,0)</f>
        <v>DOCUMENTO CONPES D.C.</v>
      </c>
      <c r="G287" t="str">
        <f>VLOOKUP(D287,LISTAS!$C$2:$F$59,4,0)</f>
        <v xml:space="preserve">Política Pública de Cultura Ciudadana </v>
      </c>
      <c r="H287" t="str">
        <f>VLOOKUP(D287,LISTAS!$C$2:$G$59,5,0)</f>
        <v>Cultura Ciudadana</v>
      </c>
      <c r="I287" t="str">
        <f>VLOOKUP(D287,LISTAS!$C$2:$H$59,6,0)</f>
        <v>2019-2038</v>
      </c>
      <c r="J287" t="str">
        <f>VLOOKUP(D287,LISTAS!$C$2:$I$59,7,0)</f>
        <v>Cultura, recreación y deporte</v>
      </c>
      <c r="K287" s="10" t="s">
        <v>680</v>
      </c>
      <c r="L287" t="s">
        <v>422</v>
      </c>
      <c r="M287" s="145">
        <v>0.03</v>
      </c>
      <c r="N287" t="s">
        <v>422</v>
      </c>
      <c r="O287" t="s">
        <v>422</v>
      </c>
      <c r="P287" t="s">
        <v>422</v>
      </c>
      <c r="Q287" t="s">
        <v>74</v>
      </c>
      <c r="R287" t="s">
        <v>681</v>
      </c>
      <c r="S287" t="s">
        <v>611</v>
      </c>
      <c r="T287" t="s">
        <v>103</v>
      </c>
      <c r="U287" s="38" t="s">
        <v>682</v>
      </c>
      <c r="V287">
        <v>11</v>
      </c>
      <c r="W287" s="48" t="str">
        <f>VLOOKUP(V287,LISTAS!$M$2:$N$18,2,0)</f>
        <v>Ciudades y comunidades sostenibles</v>
      </c>
      <c r="X287" s="33" t="s">
        <v>432</v>
      </c>
      <c r="Y287" s="33" t="s">
        <v>428</v>
      </c>
      <c r="AB287" t="s">
        <v>422</v>
      </c>
      <c r="AC287" t="s">
        <v>422</v>
      </c>
      <c r="AD287" t="s">
        <v>422</v>
      </c>
      <c r="AE287" t="s">
        <v>422</v>
      </c>
      <c r="AF287" t="s">
        <v>422</v>
      </c>
      <c r="AG287" t="s">
        <v>422</v>
      </c>
      <c r="AH287" t="s">
        <v>422</v>
      </c>
      <c r="AI287" t="s">
        <v>422</v>
      </c>
      <c r="AJ287" t="s">
        <v>422</v>
      </c>
      <c r="AK287" t="s">
        <v>422</v>
      </c>
      <c r="AL287" t="s">
        <v>422</v>
      </c>
      <c r="AM287" t="s">
        <v>422</v>
      </c>
      <c r="AN287" t="s">
        <v>422</v>
      </c>
      <c r="AO287" t="s">
        <v>422</v>
      </c>
      <c r="AP287" s="67" t="s">
        <v>766</v>
      </c>
    </row>
    <row r="288" spans="2:42" ht="25" customHeight="1">
      <c r="B288">
        <v>119</v>
      </c>
      <c r="C288" t="str">
        <f>VLOOKUP(B288,LISTAS!$A$2:$B$76,2,0)</f>
        <v>Secretaría Distrital de Cultura, Recreación y Deporte</v>
      </c>
      <c r="D288">
        <v>10</v>
      </c>
      <c r="E288">
        <f>VLOOKUP(D288,LISTAS!$C$2:$D$59,2,0)</f>
        <v>2019</v>
      </c>
      <c r="F288" t="str">
        <f>VLOOKUP(D288,LISTAS!$C$2:$E$59,3,0)</f>
        <v>DOCUMENTO CONPES D.C.</v>
      </c>
      <c r="G288" t="str">
        <f>VLOOKUP(D288,LISTAS!$C$2:$F$59,4,0)</f>
        <v xml:space="preserve">Política Pública de Cultura Ciudadana </v>
      </c>
      <c r="H288" t="str">
        <f>VLOOKUP(D288,LISTAS!$C$2:$G$59,5,0)</f>
        <v>Cultura Ciudadana</v>
      </c>
      <c r="I288" t="str">
        <f>VLOOKUP(D288,LISTAS!$C$2:$H$59,6,0)</f>
        <v>2019-2038</v>
      </c>
      <c r="J288" t="str">
        <f>VLOOKUP(D288,LISTAS!$C$2:$I$59,7,0)</f>
        <v>Cultura, recreación y deporte</v>
      </c>
      <c r="K288" s="10" t="s">
        <v>683</v>
      </c>
      <c r="L288" t="s">
        <v>422</v>
      </c>
      <c r="M288" s="145">
        <v>0.05</v>
      </c>
      <c r="N288" t="s">
        <v>422</v>
      </c>
      <c r="O288" t="s">
        <v>422</v>
      </c>
      <c r="P288" t="s">
        <v>422</v>
      </c>
      <c r="Q288" t="s">
        <v>83</v>
      </c>
      <c r="R288" t="s">
        <v>684</v>
      </c>
      <c r="S288" t="s">
        <v>685</v>
      </c>
      <c r="T288" t="s">
        <v>103</v>
      </c>
      <c r="U288" s="38" t="s">
        <v>617</v>
      </c>
      <c r="V288">
        <v>11</v>
      </c>
      <c r="W288" s="48" t="str">
        <f>VLOOKUP(V288,LISTAS!$M$2:$N$18,2,0)</f>
        <v>Ciudades y comunidades sostenibles</v>
      </c>
      <c r="X288" s="33" t="s">
        <v>432</v>
      </c>
      <c r="Y288" s="33" t="s">
        <v>428</v>
      </c>
      <c r="Z288" t="s">
        <v>97</v>
      </c>
      <c r="AA288" s="34">
        <v>20</v>
      </c>
      <c r="AB288" s="71">
        <v>7991</v>
      </c>
      <c r="AC288" s="70" t="s">
        <v>437</v>
      </c>
      <c r="AD288" s="67" t="s">
        <v>686</v>
      </c>
      <c r="AE288" s="74">
        <v>25</v>
      </c>
      <c r="AF288" s="74">
        <v>25</v>
      </c>
      <c r="AG288" s="39">
        <v>1</v>
      </c>
      <c r="AH288" t="s">
        <v>422</v>
      </c>
      <c r="AI288" s="41">
        <v>1007318106.95</v>
      </c>
      <c r="AJ288">
        <v>5000761122</v>
      </c>
      <c r="AK288" s="46">
        <v>416427648</v>
      </c>
      <c r="AL288" s="48">
        <v>0.5</v>
      </c>
      <c r="AM288" s="46">
        <v>208213824</v>
      </c>
      <c r="AN288" t="s">
        <v>422</v>
      </c>
      <c r="AO288" t="s">
        <v>422</v>
      </c>
      <c r="AP288" s="70" t="s">
        <v>688</v>
      </c>
    </row>
    <row r="289" spans="2:42" ht="25" customHeight="1">
      <c r="B289">
        <v>119</v>
      </c>
      <c r="C289" t="str">
        <f>VLOOKUP(B289,LISTAS!$A$2:$B$76,2,0)</f>
        <v>Secretaría Distrital de Cultura, Recreación y Deporte</v>
      </c>
      <c r="D289">
        <v>10</v>
      </c>
      <c r="E289">
        <f>VLOOKUP(D289,LISTAS!$C$2:$D$59,2,0)</f>
        <v>2019</v>
      </c>
      <c r="F289" t="str">
        <f>VLOOKUP(D289,LISTAS!$C$2:$E$59,3,0)</f>
        <v>DOCUMENTO CONPES D.C.</v>
      </c>
      <c r="G289" t="str">
        <f>VLOOKUP(D289,LISTAS!$C$2:$F$59,4,0)</f>
        <v xml:space="preserve">Política Pública de Cultura Ciudadana </v>
      </c>
      <c r="H289" t="str">
        <f>VLOOKUP(D289,LISTAS!$C$2:$G$59,5,0)</f>
        <v>Cultura Ciudadana</v>
      </c>
      <c r="I289" t="str">
        <f>VLOOKUP(D289,LISTAS!$C$2:$H$59,6,0)</f>
        <v>2019-2038</v>
      </c>
      <c r="J289" t="str">
        <f>VLOOKUP(D289,LISTAS!$C$2:$I$59,7,0)</f>
        <v>Cultura, recreación y deporte</v>
      </c>
      <c r="K289" s="10" t="s">
        <v>683</v>
      </c>
      <c r="L289" t="s">
        <v>422</v>
      </c>
      <c r="M289" s="145">
        <v>0.05</v>
      </c>
      <c r="N289" t="s">
        <v>422</v>
      </c>
      <c r="O289" t="s">
        <v>422</v>
      </c>
      <c r="P289" t="s">
        <v>422</v>
      </c>
      <c r="Q289" t="s">
        <v>83</v>
      </c>
      <c r="R289" t="s">
        <v>684</v>
      </c>
      <c r="S289" t="s">
        <v>685</v>
      </c>
      <c r="T289" t="s">
        <v>103</v>
      </c>
      <c r="U289" s="38" t="s">
        <v>617</v>
      </c>
      <c r="V289">
        <v>11</v>
      </c>
      <c r="W289" s="48" t="str">
        <f>VLOOKUP(V289,LISTAS!$M$2:$N$18,2,0)</f>
        <v>Ciudades y comunidades sostenibles</v>
      </c>
      <c r="X289" s="33" t="s">
        <v>432</v>
      </c>
      <c r="Y289" s="33" t="s">
        <v>428</v>
      </c>
      <c r="Z289" t="s">
        <v>97</v>
      </c>
      <c r="AA289" s="34">
        <v>20</v>
      </c>
      <c r="AB289" s="64">
        <v>7879</v>
      </c>
      <c r="AC289" s="70" t="s">
        <v>436</v>
      </c>
      <c r="AD289" s="67" t="s">
        <v>715</v>
      </c>
      <c r="AE289" s="74">
        <v>1</v>
      </c>
      <c r="AF289" s="74">
        <v>1</v>
      </c>
      <c r="AG289" s="39">
        <v>1</v>
      </c>
      <c r="AH289" t="s">
        <v>422</v>
      </c>
      <c r="AI289" s="41">
        <v>1007318106.95</v>
      </c>
      <c r="AJ289">
        <v>5000630158</v>
      </c>
      <c r="AK289" s="46">
        <v>26895141</v>
      </c>
      <c r="AL289" s="48">
        <v>0.65</v>
      </c>
      <c r="AM289" s="46">
        <v>17481841.650000002</v>
      </c>
      <c r="AN289" t="s">
        <v>422</v>
      </c>
      <c r="AO289" t="s">
        <v>422</v>
      </c>
      <c r="AP289" s="51" t="s">
        <v>689</v>
      </c>
    </row>
    <row r="290" spans="2:42" ht="25" customHeight="1">
      <c r="B290">
        <v>119</v>
      </c>
      <c r="C290" t="str">
        <f>VLOOKUP(B290,LISTAS!$A$2:$B$76,2,0)</f>
        <v>Secretaría Distrital de Cultura, Recreación y Deporte</v>
      </c>
      <c r="D290">
        <v>10</v>
      </c>
      <c r="E290">
        <f>VLOOKUP(D290,LISTAS!$C$2:$D$59,2,0)</f>
        <v>2019</v>
      </c>
      <c r="F290" t="str">
        <f>VLOOKUP(D290,LISTAS!$C$2:$E$59,3,0)</f>
        <v>DOCUMENTO CONPES D.C.</v>
      </c>
      <c r="G290" t="str">
        <f>VLOOKUP(D290,LISTAS!$C$2:$F$59,4,0)</f>
        <v xml:space="preserve">Política Pública de Cultura Ciudadana </v>
      </c>
      <c r="H290" t="str">
        <f>VLOOKUP(D290,LISTAS!$C$2:$G$59,5,0)</f>
        <v>Cultura Ciudadana</v>
      </c>
      <c r="I290" t="str">
        <f>VLOOKUP(D290,LISTAS!$C$2:$H$59,6,0)</f>
        <v>2019-2038</v>
      </c>
      <c r="J290" t="str">
        <f>VLOOKUP(D290,LISTAS!$C$2:$I$59,7,0)</f>
        <v>Cultura, recreación y deporte</v>
      </c>
      <c r="K290" s="10" t="s">
        <v>683</v>
      </c>
      <c r="L290" t="s">
        <v>422</v>
      </c>
      <c r="M290" s="145">
        <v>0.05</v>
      </c>
      <c r="N290" t="s">
        <v>422</v>
      </c>
      <c r="O290" t="s">
        <v>422</v>
      </c>
      <c r="P290" t="s">
        <v>422</v>
      </c>
      <c r="Q290" t="s">
        <v>83</v>
      </c>
      <c r="R290" t="s">
        <v>684</v>
      </c>
      <c r="S290" t="s">
        <v>685</v>
      </c>
      <c r="T290" t="s">
        <v>103</v>
      </c>
      <c r="U290" s="38" t="s">
        <v>617</v>
      </c>
      <c r="V290">
        <v>11</v>
      </c>
      <c r="W290" s="48" t="str">
        <f>VLOOKUP(V290,LISTAS!$M$2:$N$18,2,0)</f>
        <v>Ciudades y comunidades sostenibles</v>
      </c>
      <c r="X290" s="33" t="s">
        <v>432</v>
      </c>
      <c r="Y290" s="33" t="s">
        <v>428</v>
      </c>
      <c r="Z290" t="s">
        <v>97</v>
      </c>
      <c r="AA290" s="34">
        <v>20</v>
      </c>
      <c r="AB290" s="64">
        <v>7879</v>
      </c>
      <c r="AC290" s="70" t="s">
        <v>436</v>
      </c>
      <c r="AD290" s="67" t="s">
        <v>715</v>
      </c>
      <c r="AE290" s="74">
        <v>1</v>
      </c>
      <c r="AF290" s="74">
        <v>1</v>
      </c>
      <c r="AG290" s="39">
        <v>1</v>
      </c>
      <c r="AH290" t="s">
        <v>422</v>
      </c>
      <c r="AI290" s="41">
        <v>1007318106.95</v>
      </c>
      <c r="AJ290">
        <v>5000690120</v>
      </c>
      <c r="AK290" s="46">
        <v>75306400</v>
      </c>
      <c r="AL290" s="48">
        <v>0.65</v>
      </c>
      <c r="AM290" s="46">
        <v>48949160</v>
      </c>
      <c r="AN290" t="s">
        <v>422</v>
      </c>
      <c r="AO290" t="s">
        <v>422</v>
      </c>
      <c r="AP290" s="65" t="s">
        <v>690</v>
      </c>
    </row>
    <row r="291" spans="2:42" ht="25" customHeight="1">
      <c r="B291">
        <v>119</v>
      </c>
      <c r="C291" t="str">
        <f>VLOOKUP(B291,LISTAS!$A$2:$B$76,2,0)</f>
        <v>Secretaría Distrital de Cultura, Recreación y Deporte</v>
      </c>
      <c r="D291">
        <v>10</v>
      </c>
      <c r="E291">
        <f>VLOOKUP(D291,LISTAS!$C$2:$D$59,2,0)</f>
        <v>2019</v>
      </c>
      <c r="F291" t="str">
        <f>VLOOKUP(D291,LISTAS!$C$2:$E$59,3,0)</f>
        <v>DOCUMENTO CONPES D.C.</v>
      </c>
      <c r="G291" t="str">
        <f>VLOOKUP(D291,LISTAS!$C$2:$F$59,4,0)</f>
        <v xml:space="preserve">Política Pública de Cultura Ciudadana </v>
      </c>
      <c r="H291" t="str">
        <f>VLOOKUP(D291,LISTAS!$C$2:$G$59,5,0)</f>
        <v>Cultura Ciudadana</v>
      </c>
      <c r="I291" t="str">
        <f>VLOOKUP(D291,LISTAS!$C$2:$H$59,6,0)</f>
        <v>2019-2038</v>
      </c>
      <c r="J291" t="str">
        <f>VLOOKUP(D291,LISTAS!$C$2:$I$59,7,0)</f>
        <v>Cultura, recreación y deporte</v>
      </c>
      <c r="K291" s="10" t="s">
        <v>683</v>
      </c>
      <c r="L291" t="s">
        <v>422</v>
      </c>
      <c r="M291" s="145">
        <v>0.05</v>
      </c>
      <c r="N291" t="s">
        <v>422</v>
      </c>
      <c r="O291" t="s">
        <v>422</v>
      </c>
      <c r="P291" t="s">
        <v>422</v>
      </c>
      <c r="Q291" t="s">
        <v>83</v>
      </c>
      <c r="R291" t="s">
        <v>684</v>
      </c>
      <c r="S291" t="s">
        <v>685</v>
      </c>
      <c r="T291" t="s">
        <v>103</v>
      </c>
      <c r="U291" s="38" t="s">
        <v>617</v>
      </c>
      <c r="V291">
        <v>11</v>
      </c>
      <c r="W291" s="48" t="str">
        <f>VLOOKUP(V291,LISTAS!$M$2:$N$18,2,0)</f>
        <v>Ciudades y comunidades sostenibles</v>
      </c>
      <c r="X291" s="33" t="s">
        <v>432</v>
      </c>
      <c r="Y291" s="33" t="s">
        <v>428</v>
      </c>
      <c r="Z291" t="s">
        <v>97</v>
      </c>
      <c r="AA291" s="34">
        <v>20</v>
      </c>
      <c r="AB291" s="71">
        <v>7991</v>
      </c>
      <c r="AC291" s="70" t="s">
        <v>437</v>
      </c>
      <c r="AD291" s="67" t="s">
        <v>686</v>
      </c>
      <c r="AE291" s="74">
        <v>25</v>
      </c>
      <c r="AF291" s="74">
        <v>25</v>
      </c>
      <c r="AG291" s="39">
        <v>1</v>
      </c>
      <c r="AH291" t="s">
        <v>422</v>
      </c>
      <c r="AI291" s="41">
        <v>1007318106.95</v>
      </c>
      <c r="AJ291">
        <v>5000788662</v>
      </c>
      <c r="AK291" s="46">
        <v>4706650</v>
      </c>
      <c r="AL291" s="48">
        <v>0.65</v>
      </c>
      <c r="AM291" s="46">
        <v>3059322.5</v>
      </c>
      <c r="AN291" t="s">
        <v>422</v>
      </c>
      <c r="AO291" t="s">
        <v>422</v>
      </c>
      <c r="AP291" s="67" t="s">
        <v>691</v>
      </c>
    </row>
    <row r="292" spans="2:42" ht="25" customHeight="1">
      <c r="B292">
        <v>119</v>
      </c>
      <c r="C292" t="str">
        <f>VLOOKUP(B292,LISTAS!$A$2:$B$76,2,0)</f>
        <v>Secretaría Distrital de Cultura, Recreación y Deporte</v>
      </c>
      <c r="D292">
        <v>10</v>
      </c>
      <c r="E292">
        <f>VLOOKUP(D292,LISTAS!$C$2:$D$59,2,0)</f>
        <v>2019</v>
      </c>
      <c r="F292" t="str">
        <f>VLOOKUP(D292,LISTAS!$C$2:$E$59,3,0)</f>
        <v>DOCUMENTO CONPES D.C.</v>
      </c>
      <c r="G292" t="str">
        <f>VLOOKUP(D292,LISTAS!$C$2:$F$59,4,0)</f>
        <v xml:space="preserve">Política Pública de Cultura Ciudadana </v>
      </c>
      <c r="H292" t="str">
        <f>VLOOKUP(D292,LISTAS!$C$2:$G$59,5,0)</f>
        <v>Cultura Ciudadana</v>
      </c>
      <c r="I292" t="str">
        <f>VLOOKUP(D292,LISTAS!$C$2:$H$59,6,0)</f>
        <v>2019-2038</v>
      </c>
      <c r="J292" t="str">
        <f>VLOOKUP(D292,LISTAS!$C$2:$I$59,7,0)</f>
        <v>Cultura, recreación y deporte</v>
      </c>
      <c r="K292" s="10" t="s">
        <v>683</v>
      </c>
      <c r="L292" t="s">
        <v>422</v>
      </c>
      <c r="M292" s="145">
        <v>0.05</v>
      </c>
      <c r="N292" t="s">
        <v>422</v>
      </c>
      <c r="O292" t="s">
        <v>422</v>
      </c>
      <c r="P292" t="s">
        <v>422</v>
      </c>
      <c r="Q292" t="s">
        <v>83</v>
      </c>
      <c r="R292" t="s">
        <v>684</v>
      </c>
      <c r="S292" t="s">
        <v>685</v>
      </c>
      <c r="T292" t="s">
        <v>103</v>
      </c>
      <c r="U292" s="38" t="s">
        <v>617</v>
      </c>
      <c r="V292">
        <v>11</v>
      </c>
      <c r="W292" s="48" t="str">
        <f>VLOOKUP(V292,LISTAS!$M$2:$N$18,2,0)</f>
        <v>Ciudades y comunidades sostenibles</v>
      </c>
      <c r="X292" s="33" t="s">
        <v>432</v>
      </c>
      <c r="Y292" s="33" t="s">
        <v>428</v>
      </c>
      <c r="Z292" t="s">
        <v>97</v>
      </c>
      <c r="AA292" s="34">
        <v>20</v>
      </c>
      <c r="AB292" s="71">
        <v>7991</v>
      </c>
      <c r="AC292" s="70" t="s">
        <v>437</v>
      </c>
      <c r="AD292" s="67" t="s">
        <v>686</v>
      </c>
      <c r="AE292" s="74">
        <v>25</v>
      </c>
      <c r="AF292" s="74">
        <v>25</v>
      </c>
      <c r="AG292" s="39">
        <v>1</v>
      </c>
      <c r="AH292" t="s">
        <v>422</v>
      </c>
      <c r="AI292" s="41">
        <v>1007318106.95</v>
      </c>
      <c r="AJ292">
        <v>5000702259</v>
      </c>
      <c r="AK292" s="46">
        <v>430000960</v>
      </c>
      <c r="AL292" s="48">
        <v>1</v>
      </c>
      <c r="AM292" s="46">
        <v>430000960</v>
      </c>
      <c r="AN292" t="s">
        <v>422</v>
      </c>
      <c r="AO292" t="s">
        <v>422</v>
      </c>
      <c r="AP292" s="67" t="s">
        <v>692</v>
      </c>
    </row>
    <row r="293" spans="2:42" ht="25" customHeight="1">
      <c r="B293">
        <v>119</v>
      </c>
      <c r="C293" t="str">
        <f>VLOOKUP(B293,LISTAS!$A$2:$B$76,2,0)</f>
        <v>Secretaría Distrital de Cultura, Recreación y Deporte</v>
      </c>
      <c r="D293">
        <v>10</v>
      </c>
      <c r="E293">
        <f>VLOOKUP(D293,LISTAS!$C$2:$D$59,2,0)</f>
        <v>2019</v>
      </c>
      <c r="F293" t="str">
        <f>VLOOKUP(D293,LISTAS!$C$2:$E$59,3,0)</f>
        <v>DOCUMENTO CONPES D.C.</v>
      </c>
      <c r="G293" t="str">
        <f>VLOOKUP(D293,LISTAS!$C$2:$F$59,4,0)</f>
        <v xml:space="preserve">Política Pública de Cultura Ciudadana </v>
      </c>
      <c r="H293" t="str">
        <f>VLOOKUP(D293,LISTAS!$C$2:$G$59,5,0)</f>
        <v>Cultura Ciudadana</v>
      </c>
      <c r="I293" t="str">
        <f>VLOOKUP(D293,LISTAS!$C$2:$H$59,6,0)</f>
        <v>2019-2038</v>
      </c>
      <c r="J293" t="str">
        <f>VLOOKUP(D293,LISTAS!$C$2:$I$59,7,0)</f>
        <v>Cultura, recreación y deporte</v>
      </c>
      <c r="K293" s="10" t="s">
        <v>683</v>
      </c>
      <c r="L293" t="s">
        <v>422</v>
      </c>
      <c r="M293" s="145">
        <v>0.05</v>
      </c>
      <c r="N293" t="s">
        <v>422</v>
      </c>
      <c r="O293" t="s">
        <v>422</v>
      </c>
      <c r="P293" t="s">
        <v>422</v>
      </c>
      <c r="Q293" t="s">
        <v>83</v>
      </c>
      <c r="R293" t="s">
        <v>684</v>
      </c>
      <c r="S293" t="s">
        <v>685</v>
      </c>
      <c r="T293" t="s">
        <v>103</v>
      </c>
      <c r="U293" s="38" t="s">
        <v>617</v>
      </c>
      <c r="V293">
        <v>11</v>
      </c>
      <c r="W293" s="48" t="str">
        <f>VLOOKUP(V293,LISTAS!$M$2:$N$18,2,0)</f>
        <v>Ciudades y comunidades sostenibles</v>
      </c>
      <c r="X293" s="33" t="s">
        <v>432</v>
      </c>
      <c r="Y293" s="33" t="s">
        <v>428</v>
      </c>
      <c r="Z293" t="s">
        <v>97</v>
      </c>
      <c r="AA293" s="34">
        <v>20</v>
      </c>
      <c r="AB293" s="64">
        <v>7879</v>
      </c>
      <c r="AC293" s="70" t="s">
        <v>436</v>
      </c>
      <c r="AD293" s="67" t="s">
        <v>687</v>
      </c>
      <c r="AE293" s="74">
        <v>1</v>
      </c>
      <c r="AF293" s="74">
        <v>1</v>
      </c>
      <c r="AG293" s="39">
        <v>1</v>
      </c>
      <c r="AH293" t="s">
        <v>422</v>
      </c>
      <c r="AI293" s="41">
        <v>1007318106.95</v>
      </c>
      <c r="AJ293">
        <v>5000702194</v>
      </c>
      <c r="AK293" s="46">
        <v>64951770</v>
      </c>
      <c r="AL293" s="48">
        <v>0.4</v>
      </c>
      <c r="AM293" s="46">
        <v>25980708</v>
      </c>
      <c r="AN293" t="s">
        <v>422</v>
      </c>
      <c r="AO293" t="s">
        <v>422</v>
      </c>
      <c r="AP293" s="65" t="s">
        <v>693</v>
      </c>
    </row>
    <row r="294" spans="2:42" ht="25" customHeight="1">
      <c r="B294">
        <v>119</v>
      </c>
      <c r="C294" t="str">
        <f>VLOOKUP(B294,LISTAS!$A$2:$B$76,2,0)</f>
        <v>Secretaría Distrital de Cultura, Recreación y Deporte</v>
      </c>
      <c r="D294">
        <v>10</v>
      </c>
      <c r="E294">
        <f>VLOOKUP(D294,LISTAS!$C$2:$D$59,2,0)</f>
        <v>2019</v>
      </c>
      <c r="F294" t="str">
        <f>VLOOKUP(D294,LISTAS!$C$2:$E$59,3,0)</f>
        <v>DOCUMENTO CONPES D.C.</v>
      </c>
      <c r="G294" t="str">
        <f>VLOOKUP(D294,LISTAS!$C$2:$F$59,4,0)</f>
        <v xml:space="preserve">Política Pública de Cultura Ciudadana </v>
      </c>
      <c r="H294" t="str">
        <f>VLOOKUP(D294,LISTAS!$C$2:$G$59,5,0)</f>
        <v>Cultura Ciudadana</v>
      </c>
      <c r="I294" t="str">
        <f>VLOOKUP(D294,LISTAS!$C$2:$H$59,6,0)</f>
        <v>2019-2038</v>
      </c>
      <c r="J294" t="str">
        <f>VLOOKUP(D294,LISTAS!$C$2:$I$59,7,0)</f>
        <v>Cultura, recreación y deporte</v>
      </c>
      <c r="K294" s="10" t="s">
        <v>683</v>
      </c>
      <c r="L294" t="s">
        <v>422</v>
      </c>
      <c r="M294" s="145">
        <v>0.05</v>
      </c>
      <c r="N294" t="s">
        <v>422</v>
      </c>
      <c r="O294" t="s">
        <v>422</v>
      </c>
      <c r="P294" t="s">
        <v>422</v>
      </c>
      <c r="Q294" t="s">
        <v>83</v>
      </c>
      <c r="R294" t="s">
        <v>684</v>
      </c>
      <c r="S294" t="s">
        <v>685</v>
      </c>
      <c r="T294" t="s">
        <v>103</v>
      </c>
      <c r="U294" s="38" t="s">
        <v>617</v>
      </c>
      <c r="V294">
        <v>11</v>
      </c>
      <c r="W294" s="48" t="str">
        <f>VLOOKUP(V294,LISTAS!$M$2:$N$18,2,0)</f>
        <v>Ciudades y comunidades sostenibles</v>
      </c>
      <c r="X294" s="33" t="s">
        <v>432</v>
      </c>
      <c r="Y294" s="33" t="s">
        <v>428</v>
      </c>
      <c r="Z294" t="s">
        <v>97</v>
      </c>
      <c r="AA294" s="34">
        <v>20</v>
      </c>
      <c r="AB294" s="64">
        <v>7879</v>
      </c>
      <c r="AC294" s="70" t="s">
        <v>436</v>
      </c>
      <c r="AD294" s="67" t="s">
        <v>687</v>
      </c>
      <c r="AE294" s="74">
        <v>1</v>
      </c>
      <c r="AF294" s="74">
        <v>1</v>
      </c>
      <c r="AG294" s="39">
        <v>1</v>
      </c>
      <c r="AH294" t="s">
        <v>422</v>
      </c>
      <c r="AI294" s="41">
        <v>1007318106.95</v>
      </c>
      <c r="AJ294">
        <v>5000702809</v>
      </c>
      <c r="AK294" s="46">
        <v>54258888</v>
      </c>
      <c r="AL294" s="48">
        <v>0.4</v>
      </c>
      <c r="AM294" s="46">
        <v>21703555.200000003</v>
      </c>
      <c r="AN294" t="s">
        <v>422</v>
      </c>
      <c r="AO294" t="s">
        <v>422</v>
      </c>
      <c r="AP294" s="65" t="s">
        <v>694</v>
      </c>
    </row>
    <row r="295" spans="2:42" ht="25" customHeight="1">
      <c r="B295">
        <v>119</v>
      </c>
      <c r="C295" t="str">
        <f>VLOOKUP(B295,LISTAS!$A$2:$B$76,2,0)</f>
        <v>Secretaría Distrital de Cultura, Recreación y Deporte</v>
      </c>
      <c r="D295">
        <v>10</v>
      </c>
      <c r="E295">
        <f>VLOOKUP(D295,LISTAS!$C$2:$D$59,2,0)</f>
        <v>2019</v>
      </c>
      <c r="F295" t="str">
        <f>VLOOKUP(D295,LISTAS!$C$2:$E$59,3,0)</f>
        <v>DOCUMENTO CONPES D.C.</v>
      </c>
      <c r="G295" t="str">
        <f>VLOOKUP(D295,LISTAS!$C$2:$F$59,4,0)</f>
        <v xml:space="preserve">Política Pública de Cultura Ciudadana </v>
      </c>
      <c r="H295" t="str">
        <f>VLOOKUP(D295,LISTAS!$C$2:$G$59,5,0)</f>
        <v>Cultura Ciudadana</v>
      </c>
      <c r="I295" t="str">
        <f>VLOOKUP(D295,LISTAS!$C$2:$H$59,6,0)</f>
        <v>2019-2038</v>
      </c>
      <c r="J295" t="str">
        <f>VLOOKUP(D295,LISTAS!$C$2:$I$59,7,0)</f>
        <v>Cultura, recreación y deporte</v>
      </c>
      <c r="K295" s="10" t="s">
        <v>683</v>
      </c>
      <c r="L295" t="s">
        <v>422</v>
      </c>
      <c r="M295" s="145">
        <v>0.05</v>
      </c>
      <c r="N295" t="s">
        <v>422</v>
      </c>
      <c r="O295" t="s">
        <v>422</v>
      </c>
      <c r="P295" t="s">
        <v>422</v>
      </c>
      <c r="Q295" t="s">
        <v>83</v>
      </c>
      <c r="R295" t="s">
        <v>684</v>
      </c>
      <c r="S295" t="s">
        <v>685</v>
      </c>
      <c r="T295" t="s">
        <v>103</v>
      </c>
      <c r="U295" s="38" t="s">
        <v>617</v>
      </c>
      <c r="V295">
        <v>11</v>
      </c>
      <c r="W295" s="48" t="str">
        <f>VLOOKUP(V295,LISTAS!$M$2:$N$18,2,0)</f>
        <v>Ciudades y comunidades sostenibles</v>
      </c>
      <c r="X295" s="33" t="s">
        <v>432</v>
      </c>
      <c r="Y295" s="33" t="s">
        <v>428</v>
      </c>
      <c r="Z295" t="s">
        <v>97</v>
      </c>
      <c r="AA295" s="34">
        <v>20</v>
      </c>
      <c r="AB295" s="66">
        <v>7879</v>
      </c>
      <c r="AC295" s="70" t="s">
        <v>436</v>
      </c>
      <c r="AD295" s="67" t="s">
        <v>687</v>
      </c>
      <c r="AE295" s="74">
        <v>1</v>
      </c>
      <c r="AF295" s="74">
        <v>1</v>
      </c>
      <c r="AG295" s="39">
        <v>1</v>
      </c>
      <c r="AH295" t="s">
        <v>422</v>
      </c>
      <c r="AI295" s="41">
        <v>1007318106.95</v>
      </c>
      <c r="AJ295">
        <v>5000697654</v>
      </c>
      <c r="AK295" s="46">
        <v>48916494</v>
      </c>
      <c r="AL295" s="48">
        <v>0.4</v>
      </c>
      <c r="AM295" s="46">
        <v>19566597.600000001</v>
      </c>
      <c r="AN295" t="s">
        <v>422</v>
      </c>
      <c r="AO295" t="s">
        <v>422</v>
      </c>
      <c r="AP295" s="67" t="s">
        <v>695</v>
      </c>
    </row>
    <row r="296" spans="2:42" ht="25" customHeight="1">
      <c r="B296">
        <v>119</v>
      </c>
      <c r="C296" t="str">
        <f>VLOOKUP(B296,LISTAS!$A$2:$B$76,2,0)</f>
        <v>Secretaría Distrital de Cultura, Recreación y Deporte</v>
      </c>
      <c r="D296">
        <v>10</v>
      </c>
      <c r="E296">
        <f>VLOOKUP(D296,LISTAS!$C$2:$D$59,2,0)</f>
        <v>2019</v>
      </c>
      <c r="F296" t="str">
        <f>VLOOKUP(D296,LISTAS!$C$2:$E$59,3,0)</f>
        <v>DOCUMENTO CONPES D.C.</v>
      </c>
      <c r="G296" t="str">
        <f>VLOOKUP(D296,LISTAS!$C$2:$F$59,4,0)</f>
        <v xml:space="preserve">Política Pública de Cultura Ciudadana </v>
      </c>
      <c r="H296" t="str">
        <f>VLOOKUP(D296,LISTAS!$C$2:$G$59,5,0)</f>
        <v>Cultura Ciudadana</v>
      </c>
      <c r="I296" t="str">
        <f>VLOOKUP(D296,LISTAS!$C$2:$H$59,6,0)</f>
        <v>2019-2038</v>
      </c>
      <c r="J296" t="str">
        <f>VLOOKUP(D296,LISTAS!$C$2:$I$59,7,0)</f>
        <v>Cultura, recreación y deporte</v>
      </c>
      <c r="K296" s="10" t="s">
        <v>683</v>
      </c>
      <c r="L296" t="s">
        <v>422</v>
      </c>
      <c r="M296" s="145">
        <v>0.05</v>
      </c>
      <c r="N296" t="s">
        <v>422</v>
      </c>
      <c r="O296" t="s">
        <v>422</v>
      </c>
      <c r="P296" t="s">
        <v>422</v>
      </c>
      <c r="Q296" t="s">
        <v>83</v>
      </c>
      <c r="R296" t="s">
        <v>684</v>
      </c>
      <c r="S296" t="s">
        <v>685</v>
      </c>
      <c r="T296" t="s">
        <v>103</v>
      </c>
      <c r="U296" s="38" t="s">
        <v>617</v>
      </c>
      <c r="V296">
        <v>11</v>
      </c>
      <c r="W296" s="48" t="str">
        <f>VLOOKUP(V296,LISTAS!$M$2:$N$18,2,0)</f>
        <v>Ciudades y comunidades sostenibles</v>
      </c>
      <c r="X296" s="33" t="s">
        <v>432</v>
      </c>
      <c r="Y296" s="33" t="s">
        <v>428</v>
      </c>
      <c r="Z296" t="s">
        <v>97</v>
      </c>
      <c r="AA296" s="34">
        <v>20</v>
      </c>
      <c r="AB296" s="66">
        <v>7879</v>
      </c>
      <c r="AC296" s="70" t="s">
        <v>436</v>
      </c>
      <c r="AD296" s="67" t="s">
        <v>687</v>
      </c>
      <c r="AE296" s="74">
        <v>1</v>
      </c>
      <c r="AF296" s="74">
        <v>1</v>
      </c>
      <c r="AG296" s="39">
        <v>1</v>
      </c>
      <c r="AH296" t="s">
        <v>422</v>
      </c>
      <c r="AI296" s="41">
        <v>1007318106.95</v>
      </c>
      <c r="AJ296">
        <v>5000629085</v>
      </c>
      <c r="AK296" s="46">
        <v>26294189</v>
      </c>
      <c r="AL296" s="48">
        <v>0.5</v>
      </c>
      <c r="AM296" s="46">
        <v>13147094.5</v>
      </c>
      <c r="AN296" t="s">
        <v>422</v>
      </c>
      <c r="AO296" t="s">
        <v>422</v>
      </c>
      <c r="AP296" s="67" t="s">
        <v>696</v>
      </c>
    </row>
    <row r="297" spans="2:42" ht="25" customHeight="1">
      <c r="B297">
        <v>119</v>
      </c>
      <c r="C297" t="str">
        <f>VLOOKUP(B297,LISTAS!$A$2:$B$76,2,0)</f>
        <v>Secretaría Distrital de Cultura, Recreación y Deporte</v>
      </c>
      <c r="D297">
        <v>10</v>
      </c>
      <c r="E297">
        <f>VLOOKUP(D297,LISTAS!$C$2:$D$59,2,0)</f>
        <v>2019</v>
      </c>
      <c r="F297" t="str">
        <f>VLOOKUP(D297,LISTAS!$C$2:$E$59,3,0)</f>
        <v>DOCUMENTO CONPES D.C.</v>
      </c>
      <c r="G297" t="str">
        <f>VLOOKUP(D297,LISTAS!$C$2:$F$59,4,0)</f>
        <v xml:space="preserve">Política Pública de Cultura Ciudadana </v>
      </c>
      <c r="H297" t="str">
        <f>VLOOKUP(D297,LISTAS!$C$2:$G$59,5,0)</f>
        <v>Cultura Ciudadana</v>
      </c>
      <c r="I297" t="str">
        <f>VLOOKUP(D297,LISTAS!$C$2:$H$59,6,0)</f>
        <v>2019-2038</v>
      </c>
      <c r="J297" t="str">
        <f>VLOOKUP(D297,LISTAS!$C$2:$I$59,7,0)</f>
        <v>Cultura, recreación y deporte</v>
      </c>
      <c r="K297" s="10" t="s">
        <v>683</v>
      </c>
      <c r="L297" t="s">
        <v>422</v>
      </c>
      <c r="M297" s="145">
        <v>0.05</v>
      </c>
      <c r="N297" t="s">
        <v>422</v>
      </c>
      <c r="O297" t="s">
        <v>422</v>
      </c>
      <c r="P297" t="s">
        <v>422</v>
      </c>
      <c r="Q297" t="s">
        <v>83</v>
      </c>
      <c r="R297" t="s">
        <v>684</v>
      </c>
      <c r="S297" t="s">
        <v>685</v>
      </c>
      <c r="T297" t="s">
        <v>103</v>
      </c>
      <c r="U297" s="38" t="s">
        <v>617</v>
      </c>
      <c r="V297">
        <v>11</v>
      </c>
      <c r="W297" s="48" t="str">
        <f>VLOOKUP(V297,LISTAS!$M$2:$N$18,2,0)</f>
        <v>Ciudades y comunidades sostenibles</v>
      </c>
      <c r="X297" s="33" t="s">
        <v>432</v>
      </c>
      <c r="Y297" s="33" t="s">
        <v>428</v>
      </c>
      <c r="Z297" t="s">
        <v>97</v>
      </c>
      <c r="AA297" s="34">
        <v>20</v>
      </c>
      <c r="AB297" s="66">
        <v>7879</v>
      </c>
      <c r="AC297" s="70" t="s">
        <v>436</v>
      </c>
      <c r="AD297" s="67" t="s">
        <v>687</v>
      </c>
      <c r="AE297" s="74">
        <v>1</v>
      </c>
      <c r="AF297" s="74">
        <v>1</v>
      </c>
      <c r="AG297" s="39">
        <v>1</v>
      </c>
      <c r="AH297" t="s">
        <v>422</v>
      </c>
      <c r="AI297" s="41">
        <v>1007318106.95</v>
      </c>
      <c r="AJ297">
        <v>5000690598</v>
      </c>
      <c r="AK297" s="46">
        <v>75297000</v>
      </c>
      <c r="AL297" s="48">
        <v>0.5</v>
      </c>
      <c r="AM297" s="46">
        <v>37648500</v>
      </c>
      <c r="AN297" t="s">
        <v>422</v>
      </c>
      <c r="AO297" t="s">
        <v>422</v>
      </c>
      <c r="AP297" s="67" t="s">
        <v>697</v>
      </c>
    </row>
    <row r="298" spans="2:42" ht="25" customHeight="1">
      <c r="B298">
        <v>119</v>
      </c>
      <c r="C298" t="str">
        <f>VLOOKUP(B298,LISTAS!$A$2:$B$76,2,0)</f>
        <v>Secretaría Distrital de Cultura, Recreación y Deporte</v>
      </c>
      <c r="D298">
        <v>10</v>
      </c>
      <c r="E298">
        <f>VLOOKUP(D298,LISTAS!$C$2:$D$59,2,0)</f>
        <v>2019</v>
      </c>
      <c r="F298" t="str">
        <f>VLOOKUP(D298,LISTAS!$C$2:$E$59,3,0)</f>
        <v>DOCUMENTO CONPES D.C.</v>
      </c>
      <c r="G298" t="str">
        <f>VLOOKUP(D298,LISTAS!$C$2:$F$59,4,0)</f>
        <v xml:space="preserve">Política Pública de Cultura Ciudadana </v>
      </c>
      <c r="H298" t="str">
        <f>VLOOKUP(D298,LISTAS!$C$2:$G$59,5,0)</f>
        <v>Cultura Ciudadana</v>
      </c>
      <c r="I298" t="str">
        <f>VLOOKUP(D298,LISTAS!$C$2:$H$59,6,0)</f>
        <v>2019-2038</v>
      </c>
      <c r="J298" t="str">
        <f>VLOOKUP(D298,LISTAS!$C$2:$I$59,7,0)</f>
        <v>Cultura, recreación y deporte</v>
      </c>
      <c r="K298" s="10" t="s">
        <v>683</v>
      </c>
      <c r="L298" t="s">
        <v>422</v>
      </c>
      <c r="M298" s="145">
        <v>0.05</v>
      </c>
      <c r="N298" t="s">
        <v>422</v>
      </c>
      <c r="O298" t="s">
        <v>422</v>
      </c>
      <c r="P298" t="s">
        <v>422</v>
      </c>
      <c r="Q298" t="s">
        <v>83</v>
      </c>
      <c r="R298" t="s">
        <v>684</v>
      </c>
      <c r="S298" t="s">
        <v>685</v>
      </c>
      <c r="T298" t="s">
        <v>103</v>
      </c>
      <c r="U298" s="38" t="s">
        <v>617</v>
      </c>
      <c r="V298">
        <v>11</v>
      </c>
      <c r="W298" s="48" t="str">
        <f>VLOOKUP(V298,LISTAS!$M$2:$N$18,2,0)</f>
        <v>Ciudades y comunidades sostenibles</v>
      </c>
      <c r="X298" s="33" t="s">
        <v>432</v>
      </c>
      <c r="Y298" s="33" t="s">
        <v>428</v>
      </c>
      <c r="Z298" t="s">
        <v>97</v>
      </c>
      <c r="AA298" s="34">
        <v>20</v>
      </c>
      <c r="AB298" s="66">
        <v>7991</v>
      </c>
      <c r="AC298" s="70" t="s">
        <v>437</v>
      </c>
      <c r="AD298" s="67" t="s">
        <v>686</v>
      </c>
      <c r="AE298" s="74">
        <v>25</v>
      </c>
      <c r="AF298" s="74">
        <v>25</v>
      </c>
      <c r="AG298" s="39">
        <v>1</v>
      </c>
      <c r="AH298" t="s">
        <v>422</v>
      </c>
      <c r="AI298" s="41">
        <v>1007318106.95</v>
      </c>
      <c r="AJ298">
        <v>5000790766</v>
      </c>
      <c r="AK298" s="46">
        <v>3451113</v>
      </c>
      <c r="AL298" s="48">
        <v>0.5</v>
      </c>
      <c r="AM298" s="46">
        <v>1725556.5</v>
      </c>
      <c r="AN298" t="s">
        <v>422</v>
      </c>
      <c r="AO298" t="s">
        <v>422</v>
      </c>
      <c r="AP298" s="67" t="s">
        <v>698</v>
      </c>
    </row>
    <row r="299" spans="2:42" ht="25" customHeight="1">
      <c r="B299">
        <v>119</v>
      </c>
      <c r="C299" t="str">
        <f>VLOOKUP(B299,LISTAS!$A$2:$B$76,2,0)</f>
        <v>Secretaría Distrital de Cultura, Recreación y Deporte</v>
      </c>
      <c r="D299">
        <v>10</v>
      </c>
      <c r="E299">
        <f>VLOOKUP(D299,LISTAS!$C$2:$D$59,2,0)</f>
        <v>2019</v>
      </c>
      <c r="F299" t="str">
        <f>VLOOKUP(D299,LISTAS!$C$2:$E$59,3,0)</f>
        <v>DOCUMENTO CONPES D.C.</v>
      </c>
      <c r="G299" t="str">
        <f>VLOOKUP(D299,LISTAS!$C$2:$F$59,4,0)</f>
        <v xml:space="preserve">Política Pública de Cultura Ciudadana </v>
      </c>
      <c r="H299" t="str">
        <f>VLOOKUP(D299,LISTAS!$C$2:$G$59,5,0)</f>
        <v>Cultura Ciudadana</v>
      </c>
      <c r="I299" t="str">
        <f>VLOOKUP(D299,LISTAS!$C$2:$H$59,6,0)</f>
        <v>2019-2038</v>
      </c>
      <c r="J299" t="str">
        <f>VLOOKUP(D299,LISTAS!$C$2:$I$59,7,0)</f>
        <v>Cultura, recreación y deporte</v>
      </c>
      <c r="K299" s="10" t="s">
        <v>683</v>
      </c>
      <c r="L299" t="s">
        <v>422</v>
      </c>
      <c r="M299" s="145">
        <v>0.05</v>
      </c>
      <c r="N299" t="s">
        <v>422</v>
      </c>
      <c r="O299" t="s">
        <v>422</v>
      </c>
      <c r="P299" t="s">
        <v>422</v>
      </c>
      <c r="Q299" t="s">
        <v>83</v>
      </c>
      <c r="R299" t="s">
        <v>684</v>
      </c>
      <c r="S299" t="s">
        <v>685</v>
      </c>
      <c r="T299" t="s">
        <v>103</v>
      </c>
      <c r="U299" s="38" t="s">
        <v>617</v>
      </c>
      <c r="V299">
        <v>11</v>
      </c>
      <c r="W299" s="48" t="str">
        <f>VLOOKUP(V299,LISTAS!$M$2:$N$18,2,0)</f>
        <v>Ciudades y comunidades sostenibles</v>
      </c>
      <c r="X299" s="33" t="s">
        <v>432</v>
      </c>
      <c r="Y299" s="33" t="s">
        <v>428</v>
      </c>
      <c r="Z299" t="s">
        <v>97</v>
      </c>
      <c r="AA299" s="34">
        <v>20</v>
      </c>
      <c r="AB299" s="71">
        <v>7879</v>
      </c>
      <c r="AC299" s="70" t="s">
        <v>436</v>
      </c>
      <c r="AD299" s="67" t="s">
        <v>687</v>
      </c>
      <c r="AE299" s="74">
        <v>1</v>
      </c>
      <c r="AF299" s="74">
        <v>1</v>
      </c>
      <c r="AG299" s="39">
        <v>1</v>
      </c>
      <c r="AH299" t="s">
        <v>422</v>
      </c>
      <c r="AI299" s="41">
        <v>1007318106.95</v>
      </c>
      <c r="AJ299">
        <v>5000702314</v>
      </c>
      <c r="AK299" s="46">
        <v>54258888</v>
      </c>
      <c r="AL299" s="48">
        <v>0.4</v>
      </c>
      <c r="AM299" s="46">
        <v>21703555.200000003</v>
      </c>
      <c r="AN299" t="s">
        <v>422</v>
      </c>
      <c r="AO299" t="s">
        <v>422</v>
      </c>
      <c r="AP299" s="67" t="s">
        <v>699</v>
      </c>
    </row>
    <row r="300" spans="2:42" ht="25" customHeight="1">
      <c r="B300">
        <v>119</v>
      </c>
      <c r="C300" t="str">
        <f>VLOOKUP(B300,LISTAS!$A$2:$B$76,2,0)</f>
        <v>Secretaría Distrital de Cultura, Recreación y Deporte</v>
      </c>
      <c r="D300">
        <v>10</v>
      </c>
      <c r="E300">
        <f>VLOOKUP(D300,LISTAS!$C$2:$D$59,2,0)</f>
        <v>2019</v>
      </c>
      <c r="F300" t="str">
        <f>VLOOKUP(D300,LISTAS!$C$2:$E$59,3,0)</f>
        <v>DOCUMENTO CONPES D.C.</v>
      </c>
      <c r="G300" t="str">
        <f>VLOOKUP(D300,LISTAS!$C$2:$F$59,4,0)</f>
        <v xml:space="preserve">Política Pública de Cultura Ciudadana </v>
      </c>
      <c r="H300" t="str">
        <f>VLOOKUP(D300,LISTAS!$C$2:$G$59,5,0)</f>
        <v>Cultura Ciudadana</v>
      </c>
      <c r="I300" t="str">
        <f>VLOOKUP(D300,LISTAS!$C$2:$H$59,6,0)</f>
        <v>2019-2038</v>
      </c>
      <c r="J300" t="str">
        <f>VLOOKUP(D300,LISTAS!$C$2:$I$59,7,0)</f>
        <v>Cultura, recreación y deporte</v>
      </c>
      <c r="K300" s="10" t="s">
        <v>683</v>
      </c>
      <c r="L300" t="s">
        <v>422</v>
      </c>
      <c r="M300" s="145">
        <v>0.05</v>
      </c>
      <c r="N300" t="s">
        <v>422</v>
      </c>
      <c r="O300" t="s">
        <v>422</v>
      </c>
      <c r="P300" t="s">
        <v>422</v>
      </c>
      <c r="Q300" t="s">
        <v>83</v>
      </c>
      <c r="R300" t="s">
        <v>684</v>
      </c>
      <c r="S300" t="s">
        <v>685</v>
      </c>
      <c r="T300" t="s">
        <v>103</v>
      </c>
      <c r="U300" s="38" t="s">
        <v>617</v>
      </c>
      <c r="V300">
        <v>11</v>
      </c>
      <c r="W300" s="48" t="str">
        <f>VLOOKUP(V300,LISTAS!$M$2:$N$18,2,0)</f>
        <v>Ciudades y comunidades sostenibles</v>
      </c>
      <c r="X300" s="33" t="s">
        <v>432</v>
      </c>
      <c r="Y300" s="33" t="s">
        <v>428</v>
      </c>
      <c r="Z300" t="s">
        <v>97</v>
      </c>
      <c r="AA300" s="34">
        <v>20</v>
      </c>
      <c r="AB300" s="71">
        <v>7879</v>
      </c>
      <c r="AC300" s="70" t="s">
        <v>436</v>
      </c>
      <c r="AD300" s="67" t="s">
        <v>687</v>
      </c>
      <c r="AE300" s="74">
        <v>1</v>
      </c>
      <c r="AF300" s="74">
        <v>1</v>
      </c>
      <c r="AG300" s="39">
        <v>1</v>
      </c>
      <c r="AH300" t="s">
        <v>422</v>
      </c>
      <c r="AI300" s="41">
        <v>1007318106.95</v>
      </c>
      <c r="AJ300">
        <v>5000685763</v>
      </c>
      <c r="AK300" s="46">
        <v>38113768</v>
      </c>
      <c r="AL300" s="48">
        <v>0.3</v>
      </c>
      <c r="AM300" s="46">
        <v>11434130.4</v>
      </c>
      <c r="AN300" t="s">
        <v>422</v>
      </c>
      <c r="AO300" t="s">
        <v>422</v>
      </c>
      <c r="AP300" s="65" t="s">
        <v>700</v>
      </c>
    </row>
    <row r="301" spans="2:42" ht="25" customHeight="1">
      <c r="B301">
        <v>119</v>
      </c>
      <c r="C301" t="str">
        <f>VLOOKUP(B301,LISTAS!$A$2:$B$76,2,0)</f>
        <v>Secretaría Distrital de Cultura, Recreación y Deporte</v>
      </c>
      <c r="D301">
        <v>10</v>
      </c>
      <c r="E301">
        <f>VLOOKUP(D301,LISTAS!$C$2:$D$59,2,0)</f>
        <v>2019</v>
      </c>
      <c r="F301" t="str">
        <f>VLOOKUP(D301,LISTAS!$C$2:$E$59,3,0)</f>
        <v>DOCUMENTO CONPES D.C.</v>
      </c>
      <c r="G301" t="str">
        <f>VLOOKUP(D301,LISTAS!$C$2:$F$59,4,0)</f>
        <v xml:space="preserve">Política Pública de Cultura Ciudadana </v>
      </c>
      <c r="H301" t="str">
        <f>VLOOKUP(D301,LISTAS!$C$2:$G$59,5,0)</f>
        <v>Cultura Ciudadana</v>
      </c>
      <c r="I301" t="str">
        <f>VLOOKUP(D301,LISTAS!$C$2:$H$59,6,0)</f>
        <v>2019-2038</v>
      </c>
      <c r="J301" t="str">
        <f>VLOOKUP(D301,LISTAS!$C$2:$I$59,7,0)</f>
        <v>Cultura, recreación y deporte</v>
      </c>
      <c r="K301" s="10" t="s">
        <v>683</v>
      </c>
      <c r="L301" t="s">
        <v>422</v>
      </c>
      <c r="M301" s="145">
        <v>0.05</v>
      </c>
      <c r="N301" t="s">
        <v>422</v>
      </c>
      <c r="O301" t="s">
        <v>422</v>
      </c>
      <c r="P301" t="s">
        <v>422</v>
      </c>
      <c r="Q301" t="s">
        <v>83</v>
      </c>
      <c r="R301" t="s">
        <v>684</v>
      </c>
      <c r="S301" t="s">
        <v>685</v>
      </c>
      <c r="T301" t="s">
        <v>103</v>
      </c>
      <c r="U301" s="38" t="s">
        <v>617</v>
      </c>
      <c r="V301">
        <v>11</v>
      </c>
      <c r="W301" s="48" t="str">
        <f>VLOOKUP(V301,LISTAS!$M$2:$N$18,2,0)</f>
        <v>Ciudades y comunidades sostenibles</v>
      </c>
      <c r="X301" s="33" t="s">
        <v>432</v>
      </c>
      <c r="Y301" s="33" t="s">
        <v>428</v>
      </c>
      <c r="Z301" t="s">
        <v>97</v>
      </c>
      <c r="AA301" s="34">
        <v>20</v>
      </c>
      <c r="AB301" s="71">
        <v>7879</v>
      </c>
      <c r="AC301" s="70" t="s">
        <v>436</v>
      </c>
      <c r="AD301" s="67" t="s">
        <v>687</v>
      </c>
      <c r="AE301" s="74">
        <v>1</v>
      </c>
      <c r="AF301" s="74">
        <v>1</v>
      </c>
      <c r="AG301" s="39">
        <v>1</v>
      </c>
      <c r="AH301" t="s">
        <v>422</v>
      </c>
      <c r="AI301" s="41">
        <v>1007318106.95</v>
      </c>
      <c r="AJ301">
        <v>5000789237</v>
      </c>
      <c r="AK301" s="46">
        <v>4446606</v>
      </c>
      <c r="AL301" s="48">
        <v>0.3</v>
      </c>
      <c r="AM301" s="46">
        <v>1333981.8</v>
      </c>
      <c r="AN301" t="s">
        <v>422</v>
      </c>
      <c r="AO301" t="s">
        <v>422</v>
      </c>
      <c r="AP301" s="65" t="s">
        <v>701</v>
      </c>
    </row>
    <row r="302" spans="2:42" ht="25" customHeight="1">
      <c r="B302">
        <v>119</v>
      </c>
      <c r="C302" t="str">
        <f>VLOOKUP(B302,LISTAS!$A$2:$B$76,2,0)</f>
        <v>Secretaría Distrital de Cultura, Recreación y Deporte</v>
      </c>
      <c r="D302">
        <v>10</v>
      </c>
      <c r="E302">
        <f>VLOOKUP(D302,LISTAS!$C$2:$D$59,2,0)</f>
        <v>2019</v>
      </c>
      <c r="F302" t="str">
        <f>VLOOKUP(D302,LISTAS!$C$2:$E$59,3,0)</f>
        <v>DOCUMENTO CONPES D.C.</v>
      </c>
      <c r="G302" t="str">
        <f>VLOOKUP(D302,LISTAS!$C$2:$F$59,4,0)</f>
        <v xml:space="preserve">Política Pública de Cultura Ciudadana </v>
      </c>
      <c r="H302" t="str">
        <f>VLOOKUP(D302,LISTAS!$C$2:$G$59,5,0)</f>
        <v>Cultura Ciudadana</v>
      </c>
      <c r="I302" t="str">
        <f>VLOOKUP(D302,LISTAS!$C$2:$H$59,6,0)</f>
        <v>2019-2038</v>
      </c>
      <c r="J302" t="str">
        <f>VLOOKUP(D302,LISTAS!$C$2:$I$59,7,0)</f>
        <v>Cultura, recreación y deporte</v>
      </c>
      <c r="K302" s="10" t="s">
        <v>683</v>
      </c>
      <c r="L302" t="s">
        <v>422</v>
      </c>
      <c r="M302" s="145">
        <v>0.05</v>
      </c>
      <c r="N302" t="s">
        <v>422</v>
      </c>
      <c r="O302" t="s">
        <v>422</v>
      </c>
      <c r="P302" t="s">
        <v>422</v>
      </c>
      <c r="Q302" t="s">
        <v>83</v>
      </c>
      <c r="R302" t="s">
        <v>684</v>
      </c>
      <c r="S302" t="s">
        <v>685</v>
      </c>
      <c r="T302" t="s">
        <v>103</v>
      </c>
      <c r="U302" s="38" t="s">
        <v>617</v>
      </c>
      <c r="V302">
        <v>11</v>
      </c>
      <c r="W302" s="48" t="str">
        <f>VLOOKUP(V302,LISTAS!$M$2:$N$18,2,0)</f>
        <v>Ciudades y comunidades sostenibles</v>
      </c>
      <c r="X302" s="33" t="s">
        <v>432</v>
      </c>
      <c r="Y302" s="33" t="s">
        <v>428</v>
      </c>
      <c r="Z302" t="s">
        <v>97</v>
      </c>
      <c r="AA302" s="34">
        <v>20</v>
      </c>
      <c r="AB302" s="71">
        <v>7879</v>
      </c>
      <c r="AC302" s="70" t="s">
        <v>436</v>
      </c>
      <c r="AD302" s="67" t="s">
        <v>687</v>
      </c>
      <c r="AE302" s="74">
        <v>1</v>
      </c>
      <c r="AF302" s="74">
        <v>1</v>
      </c>
      <c r="AG302" s="39">
        <v>1</v>
      </c>
      <c r="AH302" t="s">
        <v>422</v>
      </c>
      <c r="AI302" s="41">
        <v>1007318106.95</v>
      </c>
      <c r="AJ302">
        <v>5000697654</v>
      </c>
      <c r="AK302" s="46">
        <v>48916494</v>
      </c>
      <c r="AL302" s="48">
        <v>0.4</v>
      </c>
      <c r="AM302" s="46">
        <v>19566597.600000001</v>
      </c>
      <c r="AN302" t="s">
        <v>422</v>
      </c>
      <c r="AO302" t="s">
        <v>422</v>
      </c>
      <c r="AP302" s="67" t="s">
        <v>702</v>
      </c>
    </row>
    <row r="303" spans="2:42" ht="25" customHeight="1">
      <c r="B303">
        <v>119</v>
      </c>
      <c r="C303" t="str">
        <f>VLOOKUP(B303,LISTAS!$A$2:$B$76,2,0)</f>
        <v>Secretaría Distrital de Cultura, Recreación y Deporte</v>
      </c>
      <c r="D303">
        <v>10</v>
      </c>
      <c r="E303">
        <f>VLOOKUP(D303,LISTAS!$C$2:$D$59,2,0)</f>
        <v>2019</v>
      </c>
      <c r="F303" t="str">
        <f>VLOOKUP(D303,LISTAS!$C$2:$E$59,3,0)</f>
        <v>DOCUMENTO CONPES D.C.</v>
      </c>
      <c r="G303" t="str">
        <f>VLOOKUP(D303,LISTAS!$C$2:$F$59,4,0)</f>
        <v xml:space="preserve">Política Pública de Cultura Ciudadana </v>
      </c>
      <c r="H303" t="str">
        <f>VLOOKUP(D303,LISTAS!$C$2:$G$59,5,0)</f>
        <v>Cultura Ciudadana</v>
      </c>
      <c r="I303" t="str">
        <f>VLOOKUP(D303,LISTAS!$C$2:$H$59,6,0)</f>
        <v>2019-2038</v>
      </c>
      <c r="J303" t="str">
        <f>VLOOKUP(D303,LISTAS!$C$2:$I$59,7,0)</f>
        <v>Cultura, recreación y deporte</v>
      </c>
      <c r="K303" s="10" t="s">
        <v>683</v>
      </c>
      <c r="L303" t="s">
        <v>422</v>
      </c>
      <c r="M303" s="145">
        <v>0.05</v>
      </c>
      <c r="N303" t="s">
        <v>422</v>
      </c>
      <c r="O303" t="s">
        <v>422</v>
      </c>
      <c r="P303" t="s">
        <v>422</v>
      </c>
      <c r="Q303" t="s">
        <v>83</v>
      </c>
      <c r="R303" t="s">
        <v>684</v>
      </c>
      <c r="S303" t="s">
        <v>685</v>
      </c>
      <c r="T303" t="s">
        <v>103</v>
      </c>
      <c r="U303" s="38" t="s">
        <v>617</v>
      </c>
      <c r="V303">
        <v>11</v>
      </c>
      <c r="W303" s="48" t="str">
        <f>VLOOKUP(V303,LISTAS!$M$2:$N$18,2,0)</f>
        <v>Ciudades y comunidades sostenibles</v>
      </c>
      <c r="X303" s="33" t="s">
        <v>432</v>
      </c>
      <c r="Y303" s="33" t="s">
        <v>428</v>
      </c>
      <c r="Z303" t="s">
        <v>97</v>
      </c>
      <c r="AA303" s="34">
        <v>20</v>
      </c>
      <c r="AB303" s="71">
        <v>7879</v>
      </c>
      <c r="AC303" s="70" t="s">
        <v>436</v>
      </c>
      <c r="AD303" s="67" t="s">
        <v>687</v>
      </c>
      <c r="AE303" s="74">
        <v>1</v>
      </c>
      <c r="AF303" s="74">
        <v>1</v>
      </c>
      <c r="AG303" s="39">
        <v>1</v>
      </c>
      <c r="AH303" t="s">
        <v>422</v>
      </c>
      <c r="AI303" s="41">
        <v>1007318106.95</v>
      </c>
      <c r="AJ303">
        <v>5000698894</v>
      </c>
      <c r="AK303" s="46">
        <v>38231727</v>
      </c>
      <c r="AL303" s="48">
        <v>0.4</v>
      </c>
      <c r="AM303" s="46">
        <v>15292690.800000001</v>
      </c>
      <c r="AN303" t="s">
        <v>422</v>
      </c>
      <c r="AO303" t="s">
        <v>422</v>
      </c>
      <c r="AP303" s="67" t="s">
        <v>703</v>
      </c>
    </row>
    <row r="304" spans="2:42" ht="25" customHeight="1">
      <c r="B304">
        <v>119</v>
      </c>
      <c r="C304" t="str">
        <f>VLOOKUP(B304,LISTAS!$A$2:$B$76,2,0)</f>
        <v>Secretaría Distrital de Cultura, Recreación y Deporte</v>
      </c>
      <c r="D304">
        <v>10</v>
      </c>
      <c r="E304">
        <f>VLOOKUP(D304,LISTAS!$C$2:$D$59,2,0)</f>
        <v>2019</v>
      </c>
      <c r="F304" t="str">
        <f>VLOOKUP(D304,LISTAS!$C$2:$E$59,3,0)</f>
        <v>DOCUMENTO CONPES D.C.</v>
      </c>
      <c r="G304" t="str">
        <f>VLOOKUP(D304,LISTAS!$C$2:$F$59,4,0)</f>
        <v xml:space="preserve">Política Pública de Cultura Ciudadana </v>
      </c>
      <c r="H304" t="str">
        <f>VLOOKUP(D304,LISTAS!$C$2:$G$59,5,0)</f>
        <v>Cultura Ciudadana</v>
      </c>
      <c r="I304" t="str">
        <f>VLOOKUP(D304,LISTAS!$C$2:$H$59,6,0)</f>
        <v>2019-2038</v>
      </c>
      <c r="J304" t="str">
        <f>VLOOKUP(D304,LISTAS!$C$2:$I$59,7,0)</f>
        <v>Cultura, recreación y deporte</v>
      </c>
      <c r="K304" s="10" t="s">
        <v>683</v>
      </c>
      <c r="L304" t="s">
        <v>422</v>
      </c>
      <c r="M304" s="145">
        <v>0.05</v>
      </c>
      <c r="N304" t="s">
        <v>422</v>
      </c>
      <c r="O304" t="s">
        <v>422</v>
      </c>
      <c r="P304" t="s">
        <v>422</v>
      </c>
      <c r="Q304" t="s">
        <v>83</v>
      </c>
      <c r="R304" t="s">
        <v>684</v>
      </c>
      <c r="S304" t="s">
        <v>685</v>
      </c>
      <c r="T304" t="s">
        <v>103</v>
      </c>
      <c r="U304" s="38" t="s">
        <v>617</v>
      </c>
      <c r="V304">
        <v>11</v>
      </c>
      <c r="W304" s="48" t="str">
        <f>VLOOKUP(V304,LISTAS!$M$2:$N$18,2,0)</f>
        <v>Ciudades y comunidades sostenibles</v>
      </c>
      <c r="X304" s="33" t="s">
        <v>432</v>
      </c>
      <c r="Y304" s="33" t="s">
        <v>428</v>
      </c>
      <c r="Z304" t="s">
        <v>97</v>
      </c>
      <c r="AA304" s="34">
        <v>20</v>
      </c>
      <c r="AB304" s="71">
        <v>7879</v>
      </c>
      <c r="AC304" s="70" t="s">
        <v>436</v>
      </c>
      <c r="AD304" s="67" t="s">
        <v>687</v>
      </c>
      <c r="AE304" s="74">
        <v>1</v>
      </c>
      <c r="AF304" s="74">
        <v>1</v>
      </c>
      <c r="AG304" s="39">
        <v>1</v>
      </c>
      <c r="AH304" t="s">
        <v>422</v>
      </c>
      <c r="AI304" s="41">
        <v>1007318106.95</v>
      </c>
      <c r="AJ304">
        <v>5000700273</v>
      </c>
      <c r="AK304" s="46">
        <v>54258888</v>
      </c>
      <c r="AL304" s="48">
        <v>0.4</v>
      </c>
      <c r="AM304" s="46">
        <v>21703555.200000003</v>
      </c>
      <c r="AN304" t="s">
        <v>422</v>
      </c>
      <c r="AO304" t="s">
        <v>422</v>
      </c>
      <c r="AP304" s="67" t="s">
        <v>704</v>
      </c>
    </row>
    <row r="305" spans="2:42" ht="25" customHeight="1">
      <c r="B305">
        <v>119</v>
      </c>
      <c r="C305" t="str">
        <f>VLOOKUP(B305,LISTAS!$A$2:$B$76,2,0)</f>
        <v>Secretaría Distrital de Cultura, Recreación y Deporte</v>
      </c>
      <c r="D305">
        <v>10</v>
      </c>
      <c r="E305">
        <f>VLOOKUP(D305,LISTAS!$C$2:$D$59,2,0)</f>
        <v>2019</v>
      </c>
      <c r="F305" t="str">
        <f>VLOOKUP(D305,LISTAS!$C$2:$E$59,3,0)</f>
        <v>DOCUMENTO CONPES D.C.</v>
      </c>
      <c r="G305" t="str">
        <f>VLOOKUP(D305,LISTAS!$C$2:$F$59,4,0)</f>
        <v xml:space="preserve">Política Pública de Cultura Ciudadana </v>
      </c>
      <c r="H305" t="str">
        <f>VLOOKUP(D305,LISTAS!$C$2:$G$59,5,0)</f>
        <v>Cultura Ciudadana</v>
      </c>
      <c r="I305" t="str">
        <f>VLOOKUP(D305,LISTAS!$C$2:$H$59,6,0)</f>
        <v>2019-2038</v>
      </c>
      <c r="J305" t="str">
        <f>VLOOKUP(D305,LISTAS!$C$2:$I$59,7,0)</f>
        <v>Cultura, recreación y deporte</v>
      </c>
      <c r="K305" s="10" t="s">
        <v>683</v>
      </c>
      <c r="L305" t="s">
        <v>422</v>
      </c>
      <c r="M305" s="145">
        <v>0.05</v>
      </c>
      <c r="N305" t="s">
        <v>422</v>
      </c>
      <c r="O305" t="s">
        <v>422</v>
      </c>
      <c r="P305" t="s">
        <v>422</v>
      </c>
      <c r="Q305" t="s">
        <v>83</v>
      </c>
      <c r="R305" t="s">
        <v>684</v>
      </c>
      <c r="S305" t="s">
        <v>685</v>
      </c>
      <c r="T305" t="s">
        <v>103</v>
      </c>
      <c r="U305" s="38" t="s">
        <v>617</v>
      </c>
      <c r="V305">
        <v>11</v>
      </c>
      <c r="W305" s="48" t="str">
        <f>VLOOKUP(V305,LISTAS!$M$2:$N$18,2,0)</f>
        <v>Ciudades y comunidades sostenibles</v>
      </c>
      <c r="X305" s="33" t="s">
        <v>432</v>
      </c>
      <c r="Y305" s="33" t="s">
        <v>428</v>
      </c>
      <c r="Z305" t="s">
        <v>97</v>
      </c>
      <c r="AA305" s="34">
        <v>20</v>
      </c>
      <c r="AB305" s="71">
        <v>7879</v>
      </c>
      <c r="AC305" s="70" t="s">
        <v>436</v>
      </c>
      <c r="AD305" s="67" t="s">
        <v>687</v>
      </c>
      <c r="AE305" s="74">
        <v>1</v>
      </c>
      <c r="AF305" s="74">
        <v>1</v>
      </c>
      <c r="AG305" s="39">
        <v>1</v>
      </c>
      <c r="AH305" t="s">
        <v>422</v>
      </c>
      <c r="AI305" s="41">
        <v>1007318106.95</v>
      </c>
      <c r="AJ305">
        <v>5000702304</v>
      </c>
      <c r="AK305" s="46">
        <v>54258888</v>
      </c>
      <c r="AL305" s="48">
        <v>0.4</v>
      </c>
      <c r="AM305" s="46">
        <v>21703555.200000003</v>
      </c>
      <c r="AN305" t="s">
        <v>422</v>
      </c>
      <c r="AO305" t="s">
        <v>422</v>
      </c>
      <c r="AP305" s="67" t="s">
        <v>705</v>
      </c>
    </row>
    <row r="306" spans="2:42" ht="25" customHeight="1">
      <c r="B306">
        <v>119</v>
      </c>
      <c r="C306" t="str">
        <f>VLOOKUP(B306,LISTAS!$A$2:$B$76,2,0)</f>
        <v>Secretaría Distrital de Cultura, Recreación y Deporte</v>
      </c>
      <c r="D306">
        <v>10</v>
      </c>
      <c r="E306">
        <f>VLOOKUP(D306,LISTAS!$C$2:$D$59,2,0)</f>
        <v>2019</v>
      </c>
      <c r="F306" t="str">
        <f>VLOOKUP(D306,LISTAS!$C$2:$E$59,3,0)</f>
        <v>DOCUMENTO CONPES D.C.</v>
      </c>
      <c r="G306" t="str">
        <f>VLOOKUP(D306,LISTAS!$C$2:$F$59,4,0)</f>
        <v xml:space="preserve">Política Pública de Cultura Ciudadana </v>
      </c>
      <c r="H306" t="str">
        <f>VLOOKUP(D306,LISTAS!$C$2:$G$59,5,0)</f>
        <v>Cultura Ciudadana</v>
      </c>
      <c r="I306" t="str">
        <f>VLOOKUP(D306,LISTAS!$C$2:$H$59,6,0)</f>
        <v>2019-2038</v>
      </c>
      <c r="J306" t="str">
        <f>VLOOKUP(D306,LISTAS!$C$2:$I$59,7,0)</f>
        <v>Cultura, recreación y deporte</v>
      </c>
      <c r="K306" s="10" t="s">
        <v>683</v>
      </c>
      <c r="L306" t="s">
        <v>422</v>
      </c>
      <c r="M306" s="145">
        <v>0.05</v>
      </c>
      <c r="N306" t="s">
        <v>422</v>
      </c>
      <c r="O306" t="s">
        <v>422</v>
      </c>
      <c r="P306" t="s">
        <v>422</v>
      </c>
      <c r="Q306" t="s">
        <v>83</v>
      </c>
      <c r="R306" t="s">
        <v>684</v>
      </c>
      <c r="S306" t="s">
        <v>685</v>
      </c>
      <c r="T306" t="s">
        <v>103</v>
      </c>
      <c r="U306" s="38" t="s">
        <v>617</v>
      </c>
      <c r="V306">
        <v>11</v>
      </c>
      <c r="W306" s="48" t="str">
        <f>VLOOKUP(V306,LISTAS!$M$2:$N$18,2,0)</f>
        <v>Ciudades y comunidades sostenibles</v>
      </c>
      <c r="X306" s="33" t="s">
        <v>432</v>
      </c>
      <c r="Y306" s="33" t="s">
        <v>428</v>
      </c>
      <c r="Z306" t="s">
        <v>97</v>
      </c>
      <c r="AA306" s="34">
        <v>20</v>
      </c>
      <c r="AB306" s="71">
        <v>7879</v>
      </c>
      <c r="AC306" s="70" t="s">
        <v>436</v>
      </c>
      <c r="AD306" s="67" t="s">
        <v>687</v>
      </c>
      <c r="AE306" s="74">
        <v>1</v>
      </c>
      <c r="AF306" s="74">
        <v>1</v>
      </c>
      <c r="AG306" s="39">
        <v>1</v>
      </c>
      <c r="AH306" t="s">
        <v>422</v>
      </c>
      <c r="AI306" s="41">
        <v>1007318106.95</v>
      </c>
      <c r="AJ306">
        <v>5000699574</v>
      </c>
      <c r="AK306" s="46">
        <v>28300205</v>
      </c>
      <c r="AL306" s="48">
        <v>0.4</v>
      </c>
      <c r="AM306" s="46">
        <v>11320082</v>
      </c>
      <c r="AN306" t="s">
        <v>422</v>
      </c>
      <c r="AO306" t="s">
        <v>422</v>
      </c>
      <c r="AP306" s="67" t="s">
        <v>706</v>
      </c>
    </row>
    <row r="307" spans="2:42" ht="25" customHeight="1">
      <c r="B307">
        <v>119</v>
      </c>
      <c r="C307" t="str">
        <f>VLOOKUP(B307,LISTAS!$A$2:$B$76,2,0)</f>
        <v>Secretaría Distrital de Cultura, Recreación y Deporte</v>
      </c>
      <c r="D307">
        <v>10</v>
      </c>
      <c r="E307">
        <f>VLOOKUP(D307,LISTAS!$C$2:$D$59,2,0)</f>
        <v>2019</v>
      </c>
      <c r="F307" t="str">
        <f>VLOOKUP(D307,LISTAS!$C$2:$E$59,3,0)</f>
        <v>DOCUMENTO CONPES D.C.</v>
      </c>
      <c r="G307" t="str">
        <f>VLOOKUP(D307,LISTAS!$C$2:$F$59,4,0)</f>
        <v xml:space="preserve">Política Pública de Cultura Ciudadana </v>
      </c>
      <c r="H307" t="str">
        <f>VLOOKUP(D307,LISTAS!$C$2:$G$59,5,0)</f>
        <v>Cultura Ciudadana</v>
      </c>
      <c r="I307" t="str">
        <f>VLOOKUP(D307,LISTAS!$C$2:$H$59,6,0)</f>
        <v>2019-2038</v>
      </c>
      <c r="J307" t="str">
        <f>VLOOKUP(D307,LISTAS!$C$2:$I$59,7,0)</f>
        <v>Cultura, recreación y deporte</v>
      </c>
      <c r="K307" s="10" t="s">
        <v>683</v>
      </c>
      <c r="L307" t="s">
        <v>422</v>
      </c>
      <c r="M307" s="145">
        <v>0.05</v>
      </c>
      <c r="N307" t="s">
        <v>422</v>
      </c>
      <c r="O307" t="s">
        <v>422</v>
      </c>
      <c r="P307" t="s">
        <v>422</v>
      </c>
      <c r="Q307" t="s">
        <v>83</v>
      </c>
      <c r="R307" t="s">
        <v>684</v>
      </c>
      <c r="S307" t="s">
        <v>685</v>
      </c>
      <c r="T307" t="s">
        <v>103</v>
      </c>
      <c r="U307" s="38" t="s">
        <v>617</v>
      </c>
      <c r="V307">
        <v>11</v>
      </c>
      <c r="W307" s="48" t="str">
        <f>VLOOKUP(V307,LISTAS!$M$2:$N$18,2,0)</f>
        <v>Ciudades y comunidades sostenibles</v>
      </c>
      <c r="X307" s="33" t="s">
        <v>432</v>
      </c>
      <c r="Y307" s="33" t="s">
        <v>428</v>
      </c>
      <c r="Z307" t="s">
        <v>97</v>
      </c>
      <c r="AA307" s="34">
        <v>20</v>
      </c>
      <c r="AB307" s="71">
        <v>7879</v>
      </c>
      <c r="AC307" s="70" t="s">
        <v>436</v>
      </c>
      <c r="AD307" s="67" t="s">
        <v>687</v>
      </c>
      <c r="AE307" s="74">
        <v>1</v>
      </c>
      <c r="AF307" s="74">
        <v>1</v>
      </c>
      <c r="AG307" s="39">
        <v>1</v>
      </c>
      <c r="AH307" t="s">
        <v>422</v>
      </c>
      <c r="AI307" s="41">
        <v>1007318106.95</v>
      </c>
      <c r="AJ307">
        <v>5000700264</v>
      </c>
      <c r="AK307" s="46">
        <v>54258888</v>
      </c>
      <c r="AL307" s="48">
        <v>0.4</v>
      </c>
      <c r="AM307" s="46">
        <v>21703555.200000003</v>
      </c>
      <c r="AN307" t="s">
        <v>422</v>
      </c>
      <c r="AO307" t="s">
        <v>422</v>
      </c>
      <c r="AP307" s="67" t="s">
        <v>707</v>
      </c>
    </row>
    <row r="308" spans="2:42" ht="25" customHeight="1">
      <c r="B308">
        <v>119</v>
      </c>
      <c r="C308" t="str">
        <f>VLOOKUP(B308,LISTAS!$A$2:$B$76,2,0)</f>
        <v>Secretaría Distrital de Cultura, Recreación y Deporte</v>
      </c>
      <c r="D308">
        <v>10</v>
      </c>
      <c r="E308">
        <f>VLOOKUP(D308,LISTAS!$C$2:$D$59,2,0)</f>
        <v>2019</v>
      </c>
      <c r="F308" t="str">
        <f>VLOOKUP(D308,LISTAS!$C$2:$E$59,3,0)</f>
        <v>DOCUMENTO CONPES D.C.</v>
      </c>
      <c r="G308" t="str">
        <f>VLOOKUP(D308,LISTAS!$C$2:$F$59,4,0)</f>
        <v xml:space="preserve">Política Pública de Cultura Ciudadana </v>
      </c>
      <c r="H308" t="str">
        <f>VLOOKUP(D308,LISTAS!$C$2:$G$59,5,0)</f>
        <v>Cultura Ciudadana</v>
      </c>
      <c r="I308" t="str">
        <f>VLOOKUP(D308,LISTAS!$C$2:$H$59,6,0)</f>
        <v>2019-2038</v>
      </c>
      <c r="J308" t="str">
        <f>VLOOKUP(D308,LISTAS!$C$2:$I$59,7,0)</f>
        <v>Cultura, recreación y deporte</v>
      </c>
      <c r="K308" s="10" t="s">
        <v>683</v>
      </c>
      <c r="L308" t="s">
        <v>422</v>
      </c>
      <c r="M308" s="145">
        <v>0.05</v>
      </c>
      <c r="N308" t="s">
        <v>422</v>
      </c>
      <c r="O308" t="s">
        <v>422</v>
      </c>
      <c r="P308" t="s">
        <v>422</v>
      </c>
      <c r="Q308" t="s">
        <v>83</v>
      </c>
      <c r="R308" t="s">
        <v>684</v>
      </c>
      <c r="S308" t="s">
        <v>685</v>
      </c>
      <c r="T308" t="s">
        <v>103</v>
      </c>
      <c r="U308" s="38" t="s">
        <v>617</v>
      </c>
      <c r="V308">
        <v>11</v>
      </c>
      <c r="W308" s="48" t="str">
        <f>VLOOKUP(V308,LISTAS!$M$2:$N$18,2,0)</f>
        <v>Ciudades y comunidades sostenibles</v>
      </c>
      <c r="X308" s="33" t="s">
        <v>432</v>
      </c>
      <c r="Y308" s="33" t="s">
        <v>428</v>
      </c>
      <c r="Z308" t="s">
        <v>97</v>
      </c>
      <c r="AA308" s="34">
        <v>20</v>
      </c>
      <c r="AB308" s="71">
        <v>7879</v>
      </c>
      <c r="AC308" s="70" t="s">
        <v>436</v>
      </c>
      <c r="AD308" s="67" t="s">
        <v>687</v>
      </c>
      <c r="AE308" s="74">
        <v>1</v>
      </c>
      <c r="AF308" s="74">
        <v>1</v>
      </c>
      <c r="AG308" s="39">
        <v>1</v>
      </c>
      <c r="AH308" t="s">
        <v>422</v>
      </c>
      <c r="AI308" s="41">
        <v>1007318106.95</v>
      </c>
      <c r="AJ308">
        <v>5000703174</v>
      </c>
      <c r="AK308" s="46">
        <v>23590821</v>
      </c>
      <c r="AL308" s="48">
        <v>0.4</v>
      </c>
      <c r="AM308" s="46">
        <v>9436328.4000000004</v>
      </c>
      <c r="AN308" t="s">
        <v>422</v>
      </c>
      <c r="AO308" t="s">
        <v>422</v>
      </c>
      <c r="AP308" s="67" t="s">
        <v>708</v>
      </c>
    </row>
    <row r="309" spans="2:42" ht="25" customHeight="1">
      <c r="B309">
        <v>119</v>
      </c>
      <c r="C309" t="str">
        <f>VLOOKUP(B309,LISTAS!$A$2:$B$76,2,0)</f>
        <v>Secretaría Distrital de Cultura, Recreación y Deporte</v>
      </c>
      <c r="D309">
        <v>10</v>
      </c>
      <c r="E309">
        <f>VLOOKUP(D309,LISTAS!$C$2:$D$59,2,0)</f>
        <v>2019</v>
      </c>
      <c r="F309" t="str">
        <f>VLOOKUP(D309,LISTAS!$C$2:$E$59,3,0)</f>
        <v>DOCUMENTO CONPES D.C.</v>
      </c>
      <c r="G309" t="str">
        <f>VLOOKUP(D309,LISTAS!$C$2:$F$59,4,0)</f>
        <v xml:space="preserve">Política Pública de Cultura Ciudadana </v>
      </c>
      <c r="H309" t="str">
        <f>VLOOKUP(D309,LISTAS!$C$2:$G$59,5,0)</f>
        <v>Cultura Ciudadana</v>
      </c>
      <c r="I309" t="str">
        <f>VLOOKUP(D309,LISTAS!$C$2:$H$59,6,0)</f>
        <v>2019-2038</v>
      </c>
      <c r="J309" t="str">
        <f>VLOOKUP(D309,LISTAS!$C$2:$I$59,7,0)</f>
        <v>Cultura, recreación y deporte</v>
      </c>
      <c r="K309" s="10" t="s">
        <v>683</v>
      </c>
      <c r="L309" t="s">
        <v>422</v>
      </c>
      <c r="M309" s="145">
        <v>0.05</v>
      </c>
      <c r="N309" t="s">
        <v>422</v>
      </c>
      <c r="O309" t="s">
        <v>422</v>
      </c>
      <c r="P309" t="s">
        <v>422</v>
      </c>
      <c r="Q309" t="s">
        <v>83</v>
      </c>
      <c r="R309" t="s">
        <v>684</v>
      </c>
      <c r="S309" t="s">
        <v>685</v>
      </c>
      <c r="T309" t="s">
        <v>103</v>
      </c>
      <c r="U309" s="38" t="s">
        <v>617</v>
      </c>
      <c r="V309">
        <v>11</v>
      </c>
      <c r="W309" s="48" t="str">
        <f>VLOOKUP(V309,LISTAS!$M$2:$N$18,2,0)</f>
        <v>Ciudades y comunidades sostenibles</v>
      </c>
      <c r="X309" s="33" t="s">
        <v>432</v>
      </c>
      <c r="Y309" s="33" t="s">
        <v>428</v>
      </c>
      <c r="Z309" t="s">
        <v>97</v>
      </c>
      <c r="AA309" s="34">
        <v>20</v>
      </c>
      <c r="AB309" s="71">
        <v>7991</v>
      </c>
      <c r="AC309" s="70" t="s">
        <v>437</v>
      </c>
      <c r="AD309" s="67" t="s">
        <v>686</v>
      </c>
      <c r="AE309" s="74">
        <v>25</v>
      </c>
      <c r="AF309" s="74">
        <v>25</v>
      </c>
      <c r="AG309" s="39">
        <v>1</v>
      </c>
      <c r="AH309" t="s">
        <v>422</v>
      </c>
      <c r="AI309" s="41">
        <v>1007318106.95</v>
      </c>
      <c r="AJ309">
        <v>5000738960</v>
      </c>
      <c r="AK309" s="46">
        <v>7348500</v>
      </c>
      <c r="AL309" s="48">
        <v>0.4</v>
      </c>
      <c r="AM309" s="46">
        <v>2939400</v>
      </c>
      <c r="AN309" t="s">
        <v>422</v>
      </c>
      <c r="AO309" t="s">
        <v>422</v>
      </c>
      <c r="AP309" s="67" t="s">
        <v>709</v>
      </c>
    </row>
    <row r="310" spans="2:42" ht="25" customHeight="1">
      <c r="B310">
        <v>119</v>
      </c>
      <c r="C310" t="str">
        <f>VLOOKUP(B310,LISTAS!$A$2:$B$76,2,0)</f>
        <v>Secretaría Distrital de Cultura, Recreación y Deporte</v>
      </c>
      <c r="D310">
        <v>10</v>
      </c>
      <c r="E310">
        <f>VLOOKUP(D310,LISTAS!$C$2:$D$59,2,0)</f>
        <v>2019</v>
      </c>
      <c r="F310" t="str">
        <f>VLOOKUP(D310,LISTAS!$C$2:$E$59,3,0)</f>
        <v>DOCUMENTO CONPES D.C.</v>
      </c>
      <c r="G310" t="str">
        <f>VLOOKUP(D310,LISTAS!$C$2:$F$59,4,0)</f>
        <v xml:space="preserve">Política Pública de Cultura Ciudadana </v>
      </c>
      <c r="H310" t="str">
        <f>VLOOKUP(D310,LISTAS!$C$2:$G$59,5,0)</f>
        <v>Cultura Ciudadana</v>
      </c>
      <c r="I310" t="str">
        <f>VLOOKUP(D310,LISTAS!$C$2:$H$59,6,0)</f>
        <v>2019-2038</v>
      </c>
      <c r="J310" t="str">
        <f>VLOOKUP(D310,LISTAS!$C$2:$I$59,7,0)</f>
        <v>Cultura, recreación y deporte</v>
      </c>
      <c r="K310" s="10" t="s">
        <v>683</v>
      </c>
      <c r="L310" t="s">
        <v>422</v>
      </c>
      <c r="M310" s="145">
        <v>0.05</v>
      </c>
      <c r="N310" t="s">
        <v>422</v>
      </c>
      <c r="O310" t="s">
        <v>422</v>
      </c>
      <c r="P310" t="s">
        <v>422</v>
      </c>
      <c r="Q310" t="s">
        <v>83</v>
      </c>
      <c r="R310" t="s">
        <v>684</v>
      </c>
      <c r="S310" t="s">
        <v>685</v>
      </c>
      <c r="T310" t="s">
        <v>103</v>
      </c>
      <c r="U310" s="38" t="s">
        <v>617</v>
      </c>
      <c r="V310">
        <v>11</v>
      </c>
      <c r="W310" s="48" t="str">
        <f>VLOOKUP(V310,LISTAS!$M$2:$N$18,2,0)</f>
        <v>Ciudades y comunidades sostenibles</v>
      </c>
      <c r="X310" s="33" t="s">
        <v>432</v>
      </c>
      <c r="Y310" s="33" t="s">
        <v>428</v>
      </c>
      <c r="Z310" t="s">
        <v>97</v>
      </c>
      <c r="AA310" s="34">
        <v>20</v>
      </c>
      <c r="AB310" s="71">
        <v>7991</v>
      </c>
      <c r="AC310" s="70" t="s">
        <v>437</v>
      </c>
      <c r="AD310" s="67" t="s">
        <v>686</v>
      </c>
      <c r="AE310" s="74">
        <v>25</v>
      </c>
      <c r="AF310" s="74">
        <v>25</v>
      </c>
      <c r="AG310" s="39">
        <v>1</v>
      </c>
      <c r="AH310" t="s">
        <v>422</v>
      </c>
      <c r="AI310" s="41">
        <v>1007318106.95</v>
      </c>
      <c r="AJ310">
        <v>5000702900</v>
      </c>
      <c r="AK310" s="46">
        <v>54258888</v>
      </c>
      <c r="AL310" s="48">
        <v>0.4</v>
      </c>
      <c r="AM310" s="46">
        <v>21703555.200000003</v>
      </c>
      <c r="AN310" t="s">
        <v>422</v>
      </c>
      <c r="AO310" t="s">
        <v>422</v>
      </c>
      <c r="AP310" s="67" t="s">
        <v>710</v>
      </c>
    </row>
    <row r="311" spans="2:42" ht="25" customHeight="1">
      <c r="B311">
        <v>119</v>
      </c>
      <c r="C311" t="str">
        <f>VLOOKUP(B311,LISTAS!$A$2:$B$76,2,0)</f>
        <v>Secretaría Distrital de Cultura, Recreación y Deporte</v>
      </c>
      <c r="D311">
        <v>10</v>
      </c>
      <c r="E311">
        <f>VLOOKUP(D311,LISTAS!$C$2:$D$59,2,0)</f>
        <v>2019</v>
      </c>
      <c r="F311" t="str">
        <f>VLOOKUP(D311,LISTAS!$C$2:$E$59,3,0)</f>
        <v>DOCUMENTO CONPES D.C.</v>
      </c>
      <c r="G311" t="str">
        <f>VLOOKUP(D311,LISTAS!$C$2:$F$59,4,0)</f>
        <v xml:space="preserve">Política Pública de Cultura Ciudadana </v>
      </c>
      <c r="H311" t="str">
        <f>VLOOKUP(D311,LISTAS!$C$2:$G$59,5,0)</f>
        <v>Cultura Ciudadana</v>
      </c>
      <c r="I311" t="str">
        <f>VLOOKUP(D311,LISTAS!$C$2:$H$59,6,0)</f>
        <v>2019-2038</v>
      </c>
      <c r="J311" t="str">
        <f>VLOOKUP(D311,LISTAS!$C$2:$I$59,7,0)</f>
        <v>Cultura, recreación y deporte</v>
      </c>
      <c r="K311" s="10" t="s">
        <v>711</v>
      </c>
      <c r="L311" t="s">
        <v>422</v>
      </c>
      <c r="M311" s="145">
        <v>0.04</v>
      </c>
      <c r="N311" t="s">
        <v>422</v>
      </c>
      <c r="O311" t="s">
        <v>422</v>
      </c>
      <c r="P311" t="s">
        <v>422</v>
      </c>
      <c r="Q311" t="s">
        <v>83</v>
      </c>
      <c r="R311" t="s">
        <v>712</v>
      </c>
      <c r="S311" t="s">
        <v>713</v>
      </c>
      <c r="T311" t="s">
        <v>85</v>
      </c>
      <c r="U311" s="38" t="s">
        <v>714</v>
      </c>
      <c r="V311">
        <v>11</v>
      </c>
      <c r="W311" s="48" t="str">
        <f>VLOOKUP(V311,LISTAS!$M$2:$N$18,2,0)</f>
        <v>Ciudades y comunidades sostenibles</v>
      </c>
      <c r="X311" s="33" t="s">
        <v>432</v>
      </c>
      <c r="Y311" s="33" t="s">
        <v>428</v>
      </c>
      <c r="Z311" t="s">
        <v>97</v>
      </c>
      <c r="AA311" s="34">
        <v>2809630</v>
      </c>
      <c r="AB311" s="71">
        <v>7879</v>
      </c>
      <c r="AC311" s="70" t="s">
        <v>436</v>
      </c>
      <c r="AD311" s="67" t="s">
        <v>687</v>
      </c>
      <c r="AE311" s="74">
        <v>1</v>
      </c>
      <c r="AF311" s="74">
        <v>1</v>
      </c>
      <c r="AG311" s="39">
        <v>1</v>
      </c>
      <c r="AH311" t="s">
        <v>422</v>
      </c>
      <c r="AI311" s="41">
        <v>300762473.85000002</v>
      </c>
      <c r="AJ311">
        <v>5000685763</v>
      </c>
      <c r="AK311" s="46">
        <v>38113768</v>
      </c>
      <c r="AL311" s="47">
        <v>0.3</v>
      </c>
      <c r="AM311" s="72">
        <v>11434130.4</v>
      </c>
      <c r="AN311" t="s">
        <v>422</v>
      </c>
      <c r="AO311" t="s">
        <v>422</v>
      </c>
      <c r="AP311" s="65" t="s">
        <v>716</v>
      </c>
    </row>
    <row r="312" spans="2:42" ht="25" customHeight="1">
      <c r="B312">
        <v>119</v>
      </c>
      <c r="C312" t="str">
        <f>VLOOKUP(B312,LISTAS!$A$2:$B$76,2,0)</f>
        <v>Secretaría Distrital de Cultura, Recreación y Deporte</v>
      </c>
      <c r="D312">
        <v>10</v>
      </c>
      <c r="E312">
        <f>VLOOKUP(D312,LISTAS!$C$2:$D$59,2,0)</f>
        <v>2019</v>
      </c>
      <c r="F312" t="str">
        <f>VLOOKUP(D312,LISTAS!$C$2:$E$59,3,0)</f>
        <v>DOCUMENTO CONPES D.C.</v>
      </c>
      <c r="G312" t="str">
        <f>VLOOKUP(D312,LISTAS!$C$2:$F$59,4,0)</f>
        <v xml:space="preserve">Política Pública de Cultura Ciudadana </v>
      </c>
      <c r="H312" t="str">
        <f>VLOOKUP(D312,LISTAS!$C$2:$G$59,5,0)</f>
        <v>Cultura Ciudadana</v>
      </c>
      <c r="I312" t="str">
        <f>VLOOKUP(D312,LISTAS!$C$2:$H$59,6,0)</f>
        <v>2019-2038</v>
      </c>
      <c r="J312" t="str">
        <f>VLOOKUP(D312,LISTAS!$C$2:$I$59,7,0)</f>
        <v>Cultura, recreación y deporte</v>
      </c>
      <c r="K312" s="10" t="s">
        <v>711</v>
      </c>
      <c r="L312" t="s">
        <v>422</v>
      </c>
      <c r="M312" s="145">
        <v>0.04</v>
      </c>
      <c r="N312" t="s">
        <v>422</v>
      </c>
      <c r="O312" t="s">
        <v>422</v>
      </c>
      <c r="P312" t="s">
        <v>422</v>
      </c>
      <c r="Q312" t="s">
        <v>83</v>
      </c>
      <c r="R312" t="s">
        <v>712</v>
      </c>
      <c r="S312" t="s">
        <v>713</v>
      </c>
      <c r="T312" t="s">
        <v>85</v>
      </c>
      <c r="U312" s="38" t="s">
        <v>714</v>
      </c>
      <c r="V312">
        <v>11</v>
      </c>
      <c r="W312" s="48" t="str">
        <f>VLOOKUP(V312,LISTAS!$M$2:$N$18,2,0)</f>
        <v>Ciudades y comunidades sostenibles</v>
      </c>
      <c r="X312" s="33" t="s">
        <v>432</v>
      </c>
      <c r="Y312" s="33" t="s">
        <v>428</v>
      </c>
      <c r="Z312" t="s">
        <v>97</v>
      </c>
      <c r="AA312" s="34">
        <v>2809630</v>
      </c>
      <c r="AB312" s="71">
        <v>7879</v>
      </c>
      <c r="AC312" s="70" t="s">
        <v>436</v>
      </c>
      <c r="AD312" s="67" t="s">
        <v>687</v>
      </c>
      <c r="AE312" s="74">
        <v>1</v>
      </c>
      <c r="AF312" s="74">
        <v>1</v>
      </c>
      <c r="AG312" s="39">
        <v>1</v>
      </c>
      <c r="AH312" t="s">
        <v>422</v>
      </c>
      <c r="AI312" s="41">
        <v>300762473.85000002</v>
      </c>
      <c r="AJ312">
        <v>5000789237</v>
      </c>
      <c r="AK312" s="46">
        <v>4446606</v>
      </c>
      <c r="AL312" s="47">
        <v>0.3</v>
      </c>
      <c r="AM312" s="72">
        <v>1333981.8</v>
      </c>
      <c r="AN312" t="s">
        <v>422</v>
      </c>
      <c r="AO312" t="s">
        <v>422</v>
      </c>
      <c r="AP312" s="65" t="s">
        <v>717</v>
      </c>
    </row>
    <row r="313" spans="2:42" ht="25" customHeight="1">
      <c r="B313">
        <v>119</v>
      </c>
      <c r="C313" t="str">
        <f>VLOOKUP(B313,LISTAS!$A$2:$B$76,2,0)</f>
        <v>Secretaría Distrital de Cultura, Recreación y Deporte</v>
      </c>
      <c r="D313">
        <v>10</v>
      </c>
      <c r="E313">
        <f>VLOOKUP(D313,LISTAS!$C$2:$D$59,2,0)</f>
        <v>2019</v>
      </c>
      <c r="F313" t="str">
        <f>VLOOKUP(D313,LISTAS!$C$2:$E$59,3,0)</f>
        <v>DOCUMENTO CONPES D.C.</v>
      </c>
      <c r="G313" t="str">
        <f>VLOOKUP(D313,LISTAS!$C$2:$F$59,4,0)</f>
        <v xml:space="preserve">Política Pública de Cultura Ciudadana </v>
      </c>
      <c r="H313" t="str">
        <f>VLOOKUP(D313,LISTAS!$C$2:$G$59,5,0)</f>
        <v>Cultura Ciudadana</v>
      </c>
      <c r="I313" t="str">
        <f>VLOOKUP(D313,LISTAS!$C$2:$H$59,6,0)</f>
        <v>2019-2038</v>
      </c>
      <c r="J313" t="str">
        <f>VLOOKUP(D313,LISTAS!$C$2:$I$59,7,0)</f>
        <v>Cultura, recreación y deporte</v>
      </c>
      <c r="K313" s="10" t="s">
        <v>711</v>
      </c>
      <c r="L313" t="s">
        <v>422</v>
      </c>
      <c r="M313" s="145">
        <v>0.04</v>
      </c>
      <c r="N313" t="s">
        <v>422</v>
      </c>
      <c r="O313" t="s">
        <v>422</v>
      </c>
      <c r="P313" t="s">
        <v>422</v>
      </c>
      <c r="Q313" t="s">
        <v>83</v>
      </c>
      <c r="R313" t="s">
        <v>712</v>
      </c>
      <c r="S313" t="s">
        <v>713</v>
      </c>
      <c r="T313" t="s">
        <v>85</v>
      </c>
      <c r="U313" s="38" t="s">
        <v>714</v>
      </c>
      <c r="V313">
        <v>11</v>
      </c>
      <c r="W313" s="48" t="str">
        <f>VLOOKUP(V313,LISTAS!$M$2:$N$18,2,0)</f>
        <v>Ciudades y comunidades sostenibles</v>
      </c>
      <c r="X313" s="33" t="s">
        <v>432</v>
      </c>
      <c r="Y313" s="33" t="s">
        <v>428</v>
      </c>
      <c r="Z313" t="s">
        <v>97</v>
      </c>
      <c r="AA313" s="34">
        <v>2809630</v>
      </c>
      <c r="AB313" s="60">
        <v>7879</v>
      </c>
      <c r="AC313" s="70" t="s">
        <v>436</v>
      </c>
      <c r="AD313" s="67" t="s">
        <v>687</v>
      </c>
      <c r="AE313" s="74">
        <v>1</v>
      </c>
      <c r="AF313" s="74">
        <v>1</v>
      </c>
      <c r="AG313" s="39">
        <v>1</v>
      </c>
      <c r="AH313" t="s">
        <v>422</v>
      </c>
      <c r="AI313" s="41">
        <v>300762473.85000002</v>
      </c>
      <c r="AJ313">
        <v>5000630356</v>
      </c>
      <c r="AK313" s="46">
        <v>26895141</v>
      </c>
      <c r="AL313" s="47">
        <v>0.35</v>
      </c>
      <c r="AM313" s="72">
        <v>9413299.3499999996</v>
      </c>
      <c r="AN313" t="s">
        <v>422</v>
      </c>
      <c r="AO313" t="s">
        <v>422</v>
      </c>
      <c r="AP313" s="65" t="s">
        <v>718</v>
      </c>
    </row>
    <row r="314" spans="2:42" ht="25" customHeight="1">
      <c r="B314">
        <v>119</v>
      </c>
      <c r="C314" t="str">
        <f>VLOOKUP(B314,LISTAS!$A$2:$B$76,2,0)</f>
        <v>Secretaría Distrital de Cultura, Recreación y Deporte</v>
      </c>
      <c r="D314">
        <v>10</v>
      </c>
      <c r="E314">
        <f>VLOOKUP(D314,LISTAS!$C$2:$D$59,2,0)</f>
        <v>2019</v>
      </c>
      <c r="F314" t="str">
        <f>VLOOKUP(D314,LISTAS!$C$2:$E$59,3,0)</f>
        <v>DOCUMENTO CONPES D.C.</v>
      </c>
      <c r="G314" t="str">
        <f>VLOOKUP(D314,LISTAS!$C$2:$F$59,4,0)</f>
        <v xml:space="preserve">Política Pública de Cultura Ciudadana </v>
      </c>
      <c r="H314" t="str">
        <f>VLOOKUP(D314,LISTAS!$C$2:$G$59,5,0)</f>
        <v>Cultura Ciudadana</v>
      </c>
      <c r="I314" t="str">
        <f>VLOOKUP(D314,LISTAS!$C$2:$H$59,6,0)</f>
        <v>2019-2038</v>
      </c>
      <c r="J314" t="str">
        <f>VLOOKUP(D314,LISTAS!$C$2:$I$59,7,0)</f>
        <v>Cultura, recreación y deporte</v>
      </c>
      <c r="K314" s="10" t="s">
        <v>711</v>
      </c>
      <c r="L314" t="s">
        <v>422</v>
      </c>
      <c r="M314" s="145">
        <v>0.04</v>
      </c>
      <c r="N314" t="s">
        <v>422</v>
      </c>
      <c r="O314" t="s">
        <v>422</v>
      </c>
      <c r="P314" t="s">
        <v>422</v>
      </c>
      <c r="Q314" t="s">
        <v>83</v>
      </c>
      <c r="R314" t="s">
        <v>712</v>
      </c>
      <c r="S314" t="s">
        <v>713</v>
      </c>
      <c r="T314" t="s">
        <v>85</v>
      </c>
      <c r="U314" s="38" t="s">
        <v>714</v>
      </c>
      <c r="V314">
        <v>11</v>
      </c>
      <c r="W314" s="48" t="str">
        <f>VLOOKUP(V314,LISTAS!$M$2:$N$18,2,0)</f>
        <v>Ciudades y comunidades sostenibles</v>
      </c>
      <c r="X314" s="33" t="s">
        <v>432</v>
      </c>
      <c r="Y314" s="33" t="s">
        <v>428</v>
      </c>
      <c r="Z314" t="s">
        <v>97</v>
      </c>
      <c r="AA314" s="34">
        <v>2809630</v>
      </c>
      <c r="AB314" s="60">
        <v>7879</v>
      </c>
      <c r="AC314" s="70" t="s">
        <v>436</v>
      </c>
      <c r="AD314" s="67" t="s">
        <v>687</v>
      </c>
      <c r="AE314" s="74">
        <v>1</v>
      </c>
      <c r="AF314" s="74">
        <v>1</v>
      </c>
      <c r="AG314" s="39">
        <v>1</v>
      </c>
      <c r="AH314" t="s">
        <v>422</v>
      </c>
      <c r="AI314" s="41">
        <v>300762473.85000002</v>
      </c>
      <c r="AJ314">
        <v>5000692345</v>
      </c>
      <c r="AK314" s="46">
        <v>75306400</v>
      </c>
      <c r="AL314" s="47">
        <v>0.35</v>
      </c>
      <c r="AM314" s="72">
        <v>26357240</v>
      </c>
      <c r="AN314" t="s">
        <v>422</v>
      </c>
      <c r="AO314" t="s">
        <v>422</v>
      </c>
      <c r="AP314" s="65" t="s">
        <v>719</v>
      </c>
    </row>
    <row r="315" spans="2:42" ht="25" customHeight="1">
      <c r="B315">
        <v>119</v>
      </c>
      <c r="C315" t="str">
        <f>VLOOKUP(B315,LISTAS!$A$2:$B$76,2,0)</f>
        <v>Secretaría Distrital de Cultura, Recreación y Deporte</v>
      </c>
      <c r="D315">
        <v>10</v>
      </c>
      <c r="E315">
        <f>VLOOKUP(D315,LISTAS!$C$2:$D$59,2,0)</f>
        <v>2019</v>
      </c>
      <c r="F315" t="str">
        <f>VLOOKUP(D315,LISTAS!$C$2:$E$59,3,0)</f>
        <v>DOCUMENTO CONPES D.C.</v>
      </c>
      <c r="G315" t="str">
        <f>VLOOKUP(D315,LISTAS!$C$2:$F$59,4,0)</f>
        <v xml:space="preserve">Política Pública de Cultura Ciudadana </v>
      </c>
      <c r="H315" t="str">
        <f>VLOOKUP(D315,LISTAS!$C$2:$G$59,5,0)</f>
        <v>Cultura Ciudadana</v>
      </c>
      <c r="I315" t="str">
        <f>VLOOKUP(D315,LISTAS!$C$2:$H$59,6,0)</f>
        <v>2019-2038</v>
      </c>
      <c r="J315" t="str">
        <f>VLOOKUP(D315,LISTAS!$C$2:$I$59,7,0)</f>
        <v>Cultura, recreación y deporte</v>
      </c>
      <c r="K315" s="10" t="s">
        <v>711</v>
      </c>
      <c r="L315" t="s">
        <v>422</v>
      </c>
      <c r="M315" s="145">
        <v>0.04</v>
      </c>
      <c r="N315" t="s">
        <v>422</v>
      </c>
      <c r="O315" t="s">
        <v>422</v>
      </c>
      <c r="P315" t="s">
        <v>422</v>
      </c>
      <c r="Q315" t="s">
        <v>83</v>
      </c>
      <c r="R315" t="s">
        <v>712</v>
      </c>
      <c r="S315" t="s">
        <v>713</v>
      </c>
      <c r="T315" t="s">
        <v>85</v>
      </c>
      <c r="U315" s="38" t="s">
        <v>714</v>
      </c>
      <c r="V315">
        <v>11</v>
      </c>
      <c r="W315" s="48" t="str">
        <f>VLOOKUP(V315,LISTAS!$M$2:$N$18,2,0)</f>
        <v>Ciudades y comunidades sostenibles</v>
      </c>
      <c r="X315" s="33" t="s">
        <v>432</v>
      </c>
      <c r="Y315" s="33" t="s">
        <v>428</v>
      </c>
      <c r="Z315" t="s">
        <v>97</v>
      </c>
      <c r="AA315" s="34">
        <v>2809630</v>
      </c>
      <c r="AB315" s="71">
        <v>7879</v>
      </c>
      <c r="AC315" s="70" t="s">
        <v>436</v>
      </c>
      <c r="AD315" s="67" t="s">
        <v>433</v>
      </c>
      <c r="AE315">
        <v>1</v>
      </c>
      <c r="AF315">
        <v>1</v>
      </c>
      <c r="AG315" s="39">
        <v>1</v>
      </c>
      <c r="AH315" t="s">
        <v>422</v>
      </c>
      <c r="AI315" s="41">
        <v>300762473.85000002</v>
      </c>
      <c r="AJ315">
        <v>5000685771</v>
      </c>
      <c r="AK315" s="46">
        <v>55533218</v>
      </c>
      <c r="AL315" s="47">
        <v>0.5</v>
      </c>
      <c r="AM315" s="72">
        <v>27766609</v>
      </c>
      <c r="AN315" t="s">
        <v>422</v>
      </c>
      <c r="AO315" t="s">
        <v>422</v>
      </c>
      <c r="AP315" s="67" t="s">
        <v>720</v>
      </c>
    </row>
    <row r="316" spans="2:42" ht="25" customHeight="1">
      <c r="B316">
        <v>119</v>
      </c>
      <c r="C316" t="str">
        <f>VLOOKUP(B316,LISTAS!$A$2:$B$76,2,0)</f>
        <v>Secretaría Distrital de Cultura, Recreación y Deporte</v>
      </c>
      <c r="D316">
        <v>10</v>
      </c>
      <c r="E316">
        <f>VLOOKUP(D316,LISTAS!$C$2:$D$59,2,0)</f>
        <v>2019</v>
      </c>
      <c r="F316" t="str">
        <f>VLOOKUP(D316,LISTAS!$C$2:$E$59,3,0)</f>
        <v>DOCUMENTO CONPES D.C.</v>
      </c>
      <c r="G316" t="str">
        <f>VLOOKUP(D316,LISTAS!$C$2:$F$59,4,0)</f>
        <v xml:space="preserve">Política Pública de Cultura Ciudadana </v>
      </c>
      <c r="H316" t="str">
        <f>VLOOKUP(D316,LISTAS!$C$2:$G$59,5,0)</f>
        <v>Cultura Ciudadana</v>
      </c>
      <c r="I316" t="str">
        <f>VLOOKUP(D316,LISTAS!$C$2:$H$59,6,0)</f>
        <v>2019-2038</v>
      </c>
      <c r="J316" t="str">
        <f>VLOOKUP(D316,LISTAS!$C$2:$I$59,7,0)</f>
        <v>Cultura, recreación y deporte</v>
      </c>
      <c r="K316" s="10" t="s">
        <v>711</v>
      </c>
      <c r="L316" t="s">
        <v>422</v>
      </c>
      <c r="M316" s="145">
        <v>0.04</v>
      </c>
      <c r="N316" t="s">
        <v>422</v>
      </c>
      <c r="O316" t="s">
        <v>422</v>
      </c>
      <c r="P316" t="s">
        <v>422</v>
      </c>
      <c r="Q316" t="s">
        <v>83</v>
      </c>
      <c r="R316" t="s">
        <v>712</v>
      </c>
      <c r="S316" t="s">
        <v>713</v>
      </c>
      <c r="T316" t="s">
        <v>85</v>
      </c>
      <c r="U316" s="38" t="s">
        <v>714</v>
      </c>
      <c r="V316">
        <v>11</v>
      </c>
      <c r="W316" s="48" t="str">
        <f>VLOOKUP(V316,LISTAS!$M$2:$N$18,2,0)</f>
        <v>Ciudades y comunidades sostenibles</v>
      </c>
      <c r="X316" s="33" t="s">
        <v>432</v>
      </c>
      <c r="Y316" s="33" t="s">
        <v>428</v>
      </c>
      <c r="Z316" t="s">
        <v>97</v>
      </c>
      <c r="AA316" s="34">
        <v>2809630</v>
      </c>
      <c r="AB316" s="60">
        <v>7879</v>
      </c>
      <c r="AC316" s="70" t="s">
        <v>436</v>
      </c>
      <c r="AD316" s="67" t="s">
        <v>687</v>
      </c>
      <c r="AE316" s="74">
        <v>1</v>
      </c>
      <c r="AF316" s="74">
        <v>1</v>
      </c>
      <c r="AG316" s="39">
        <v>1</v>
      </c>
      <c r="AH316" t="s">
        <v>422</v>
      </c>
      <c r="AI316" s="41">
        <v>300762473.85000002</v>
      </c>
      <c r="AJ316">
        <v>5000702314</v>
      </c>
      <c r="AK316" s="46">
        <v>54258888</v>
      </c>
      <c r="AL316" s="47">
        <v>0.2</v>
      </c>
      <c r="AM316" s="72">
        <v>10851777.600000001</v>
      </c>
      <c r="AN316" t="s">
        <v>422</v>
      </c>
      <c r="AO316" t="s">
        <v>422</v>
      </c>
      <c r="AP316" s="51" t="s">
        <v>721</v>
      </c>
    </row>
    <row r="317" spans="2:42" ht="25" customHeight="1">
      <c r="B317">
        <v>119</v>
      </c>
      <c r="C317" t="str">
        <f>VLOOKUP(B317,LISTAS!$A$2:$B$76,2,0)</f>
        <v>Secretaría Distrital de Cultura, Recreación y Deporte</v>
      </c>
      <c r="D317">
        <v>10</v>
      </c>
      <c r="E317">
        <f>VLOOKUP(D317,LISTAS!$C$2:$D$59,2,0)</f>
        <v>2019</v>
      </c>
      <c r="F317" t="str">
        <f>VLOOKUP(D317,LISTAS!$C$2:$E$59,3,0)</f>
        <v>DOCUMENTO CONPES D.C.</v>
      </c>
      <c r="G317" t="str">
        <f>VLOOKUP(D317,LISTAS!$C$2:$F$59,4,0)</f>
        <v xml:space="preserve">Política Pública de Cultura Ciudadana </v>
      </c>
      <c r="H317" t="str">
        <f>VLOOKUP(D317,LISTAS!$C$2:$G$59,5,0)</f>
        <v>Cultura Ciudadana</v>
      </c>
      <c r="I317" t="str">
        <f>VLOOKUP(D317,LISTAS!$C$2:$H$59,6,0)</f>
        <v>2019-2038</v>
      </c>
      <c r="J317" t="str">
        <f>VLOOKUP(D317,LISTAS!$C$2:$I$59,7,0)</f>
        <v>Cultura, recreación y deporte</v>
      </c>
      <c r="K317" s="10" t="s">
        <v>711</v>
      </c>
      <c r="L317" t="s">
        <v>422</v>
      </c>
      <c r="M317" s="145">
        <v>0.04</v>
      </c>
      <c r="N317" t="s">
        <v>422</v>
      </c>
      <c r="O317" t="s">
        <v>422</v>
      </c>
      <c r="P317" t="s">
        <v>422</v>
      </c>
      <c r="Q317" t="s">
        <v>83</v>
      </c>
      <c r="R317" t="s">
        <v>712</v>
      </c>
      <c r="S317" t="s">
        <v>713</v>
      </c>
      <c r="T317" t="s">
        <v>85</v>
      </c>
      <c r="U317" s="38" t="s">
        <v>714</v>
      </c>
      <c r="V317">
        <v>11</v>
      </c>
      <c r="W317" s="48" t="str">
        <f>VLOOKUP(V317,LISTAS!$M$2:$N$18,2,0)</f>
        <v>Ciudades y comunidades sostenibles</v>
      </c>
      <c r="X317" s="33" t="s">
        <v>432</v>
      </c>
      <c r="Y317" s="33" t="s">
        <v>428</v>
      </c>
      <c r="Z317" t="s">
        <v>97</v>
      </c>
      <c r="AA317" s="34">
        <v>2809630</v>
      </c>
      <c r="AB317" s="60">
        <v>7879</v>
      </c>
      <c r="AC317" s="70" t="s">
        <v>436</v>
      </c>
      <c r="AD317" s="67" t="s">
        <v>687</v>
      </c>
      <c r="AE317" s="74">
        <v>1</v>
      </c>
      <c r="AF317" s="74">
        <v>1</v>
      </c>
      <c r="AG317" s="39">
        <v>1</v>
      </c>
      <c r="AH317" t="s">
        <v>422</v>
      </c>
      <c r="AI317" s="41">
        <v>300762473.85000002</v>
      </c>
      <c r="AJ317">
        <v>5000697654</v>
      </c>
      <c r="AK317" s="46">
        <v>48916494</v>
      </c>
      <c r="AL317" s="47">
        <v>0.3</v>
      </c>
      <c r="AM317" s="72">
        <v>14674948.199999999</v>
      </c>
      <c r="AN317" t="s">
        <v>422</v>
      </c>
      <c r="AO317" t="s">
        <v>422</v>
      </c>
      <c r="AP317" s="51" t="s">
        <v>722</v>
      </c>
    </row>
    <row r="318" spans="2:42" ht="25" customHeight="1">
      <c r="B318">
        <v>119</v>
      </c>
      <c r="C318" t="str">
        <f>VLOOKUP(B318,LISTAS!$A$2:$B$76,2,0)</f>
        <v>Secretaría Distrital de Cultura, Recreación y Deporte</v>
      </c>
      <c r="D318">
        <v>10</v>
      </c>
      <c r="E318">
        <f>VLOOKUP(D318,LISTAS!$C$2:$D$59,2,0)</f>
        <v>2019</v>
      </c>
      <c r="F318" t="str">
        <f>VLOOKUP(D318,LISTAS!$C$2:$E$59,3,0)</f>
        <v>DOCUMENTO CONPES D.C.</v>
      </c>
      <c r="G318" t="str">
        <f>VLOOKUP(D318,LISTAS!$C$2:$F$59,4,0)</f>
        <v xml:space="preserve">Política Pública de Cultura Ciudadana </v>
      </c>
      <c r="H318" t="str">
        <f>VLOOKUP(D318,LISTAS!$C$2:$G$59,5,0)</f>
        <v>Cultura Ciudadana</v>
      </c>
      <c r="I318" t="str">
        <f>VLOOKUP(D318,LISTAS!$C$2:$H$59,6,0)</f>
        <v>2019-2038</v>
      </c>
      <c r="J318" t="str">
        <f>VLOOKUP(D318,LISTAS!$C$2:$I$59,7,0)</f>
        <v>Cultura, recreación y deporte</v>
      </c>
      <c r="K318" s="10" t="s">
        <v>711</v>
      </c>
      <c r="L318" t="s">
        <v>422</v>
      </c>
      <c r="M318" s="145">
        <v>0.04</v>
      </c>
      <c r="N318" t="s">
        <v>422</v>
      </c>
      <c r="O318" t="s">
        <v>422</v>
      </c>
      <c r="P318" t="s">
        <v>422</v>
      </c>
      <c r="Q318" t="s">
        <v>83</v>
      </c>
      <c r="R318" t="s">
        <v>712</v>
      </c>
      <c r="S318" t="s">
        <v>713</v>
      </c>
      <c r="T318" t="s">
        <v>85</v>
      </c>
      <c r="U318" s="38" t="s">
        <v>714</v>
      </c>
      <c r="V318">
        <v>11</v>
      </c>
      <c r="W318" s="48" t="str">
        <f>VLOOKUP(V318,LISTAS!$M$2:$N$18,2,0)</f>
        <v>Ciudades y comunidades sostenibles</v>
      </c>
      <c r="X318" s="33" t="s">
        <v>432</v>
      </c>
      <c r="Y318" s="33" t="s">
        <v>428</v>
      </c>
      <c r="Z318" t="s">
        <v>97</v>
      </c>
      <c r="AA318" s="34">
        <v>2809630</v>
      </c>
      <c r="AB318" s="71">
        <v>7879</v>
      </c>
      <c r="AC318" s="70" t="s">
        <v>436</v>
      </c>
      <c r="AD318" s="67" t="s">
        <v>687</v>
      </c>
      <c r="AE318" s="74">
        <v>1</v>
      </c>
      <c r="AF318" s="74">
        <v>1</v>
      </c>
      <c r="AG318" s="39">
        <v>1</v>
      </c>
      <c r="AH318" t="s">
        <v>422</v>
      </c>
      <c r="AI318" s="41">
        <v>300762473.85000002</v>
      </c>
      <c r="AJ318">
        <v>5000700264</v>
      </c>
      <c r="AK318" s="46">
        <v>54258888</v>
      </c>
      <c r="AL318" s="47">
        <v>0.25</v>
      </c>
      <c r="AM318" s="72">
        <v>13564722</v>
      </c>
      <c r="AN318" t="s">
        <v>422</v>
      </c>
      <c r="AO318" t="s">
        <v>422</v>
      </c>
      <c r="AP318" s="51" t="s">
        <v>723</v>
      </c>
    </row>
    <row r="319" spans="2:42" ht="25" customHeight="1">
      <c r="B319">
        <v>119</v>
      </c>
      <c r="C319" t="str">
        <f>VLOOKUP(B319,LISTAS!$A$2:$B$76,2,0)</f>
        <v>Secretaría Distrital de Cultura, Recreación y Deporte</v>
      </c>
      <c r="D319">
        <v>10</v>
      </c>
      <c r="E319">
        <f>VLOOKUP(D319,LISTAS!$C$2:$D$59,2,0)</f>
        <v>2019</v>
      </c>
      <c r="F319" t="str">
        <f>VLOOKUP(D319,LISTAS!$C$2:$E$59,3,0)</f>
        <v>DOCUMENTO CONPES D.C.</v>
      </c>
      <c r="G319" t="str">
        <f>VLOOKUP(D319,LISTAS!$C$2:$F$59,4,0)</f>
        <v xml:space="preserve">Política Pública de Cultura Ciudadana </v>
      </c>
      <c r="H319" t="str">
        <f>VLOOKUP(D319,LISTAS!$C$2:$G$59,5,0)</f>
        <v>Cultura Ciudadana</v>
      </c>
      <c r="I319" t="str">
        <f>VLOOKUP(D319,LISTAS!$C$2:$H$59,6,0)</f>
        <v>2019-2038</v>
      </c>
      <c r="J319" t="str">
        <f>VLOOKUP(D319,LISTAS!$C$2:$I$59,7,0)</f>
        <v>Cultura, recreación y deporte</v>
      </c>
      <c r="K319" s="10" t="s">
        <v>711</v>
      </c>
      <c r="L319" t="s">
        <v>422</v>
      </c>
      <c r="M319" s="145">
        <v>0.04</v>
      </c>
      <c r="N319" t="s">
        <v>422</v>
      </c>
      <c r="O319" t="s">
        <v>422</v>
      </c>
      <c r="P319" t="s">
        <v>422</v>
      </c>
      <c r="Q319" t="s">
        <v>83</v>
      </c>
      <c r="R319" t="s">
        <v>712</v>
      </c>
      <c r="S319" t="s">
        <v>713</v>
      </c>
      <c r="T319" t="s">
        <v>85</v>
      </c>
      <c r="U319" s="38" t="s">
        <v>714</v>
      </c>
      <c r="V319">
        <v>11</v>
      </c>
      <c r="W319" s="48" t="str">
        <f>VLOOKUP(V319,LISTAS!$M$2:$N$18,2,0)</f>
        <v>Ciudades y comunidades sostenibles</v>
      </c>
      <c r="X319" s="33" t="s">
        <v>432</v>
      </c>
      <c r="Y319" s="33" t="s">
        <v>428</v>
      </c>
      <c r="Z319" t="s">
        <v>97</v>
      </c>
      <c r="AA319" s="34">
        <v>2809630</v>
      </c>
      <c r="AB319" s="71">
        <v>7879</v>
      </c>
      <c r="AC319" s="70" t="s">
        <v>436</v>
      </c>
      <c r="AD319" s="67" t="s">
        <v>687</v>
      </c>
      <c r="AE319" s="74">
        <v>1</v>
      </c>
      <c r="AF319" s="74">
        <v>1</v>
      </c>
      <c r="AG319" s="39">
        <v>1</v>
      </c>
      <c r="AH319" t="s">
        <v>422</v>
      </c>
      <c r="AI319" s="41">
        <v>300762473.85000002</v>
      </c>
      <c r="AJ319">
        <v>5000702650</v>
      </c>
      <c r="AK319" s="46">
        <v>23590821</v>
      </c>
      <c r="AL319" s="47">
        <v>1</v>
      </c>
      <c r="AM319" s="72">
        <v>23590821</v>
      </c>
      <c r="AN319" t="s">
        <v>422</v>
      </c>
      <c r="AO319" t="s">
        <v>422</v>
      </c>
      <c r="AP319" s="67" t="s">
        <v>724</v>
      </c>
    </row>
    <row r="320" spans="2:42" ht="25" customHeight="1">
      <c r="B320">
        <v>119</v>
      </c>
      <c r="C320" t="str">
        <f>VLOOKUP(B320,LISTAS!$A$2:$B$76,2,0)</f>
        <v>Secretaría Distrital de Cultura, Recreación y Deporte</v>
      </c>
      <c r="D320">
        <v>10</v>
      </c>
      <c r="E320">
        <f>VLOOKUP(D320,LISTAS!$C$2:$D$59,2,0)</f>
        <v>2019</v>
      </c>
      <c r="F320" t="str">
        <f>VLOOKUP(D320,LISTAS!$C$2:$E$59,3,0)</f>
        <v>DOCUMENTO CONPES D.C.</v>
      </c>
      <c r="G320" t="str">
        <f>VLOOKUP(D320,LISTAS!$C$2:$F$59,4,0)</f>
        <v xml:space="preserve">Política Pública de Cultura Ciudadana </v>
      </c>
      <c r="H320" t="str">
        <f>VLOOKUP(D320,LISTAS!$C$2:$G$59,5,0)</f>
        <v>Cultura Ciudadana</v>
      </c>
      <c r="I320" t="str">
        <f>VLOOKUP(D320,LISTAS!$C$2:$H$59,6,0)</f>
        <v>2019-2038</v>
      </c>
      <c r="J320" t="str">
        <f>VLOOKUP(D320,LISTAS!$C$2:$I$59,7,0)</f>
        <v>Cultura, recreación y deporte</v>
      </c>
      <c r="K320" s="10" t="s">
        <v>711</v>
      </c>
      <c r="L320" t="s">
        <v>422</v>
      </c>
      <c r="M320" s="145">
        <v>0.04</v>
      </c>
      <c r="N320" t="s">
        <v>422</v>
      </c>
      <c r="O320" t="s">
        <v>422</v>
      </c>
      <c r="P320" t="s">
        <v>422</v>
      </c>
      <c r="Q320" t="s">
        <v>83</v>
      </c>
      <c r="R320" t="s">
        <v>712</v>
      </c>
      <c r="S320" t="s">
        <v>713</v>
      </c>
      <c r="T320" t="s">
        <v>85</v>
      </c>
      <c r="U320" s="38" t="s">
        <v>714</v>
      </c>
      <c r="V320">
        <v>11</v>
      </c>
      <c r="W320" s="48" t="str">
        <f>VLOOKUP(V320,LISTAS!$M$2:$N$18,2,0)</f>
        <v>Ciudades y comunidades sostenibles</v>
      </c>
      <c r="X320" s="33" t="s">
        <v>432</v>
      </c>
      <c r="Y320" s="33" t="s">
        <v>428</v>
      </c>
      <c r="Z320" t="s">
        <v>97</v>
      </c>
      <c r="AA320" s="34">
        <v>2809630</v>
      </c>
      <c r="AB320" s="71">
        <v>7879</v>
      </c>
      <c r="AC320" s="70" t="s">
        <v>436</v>
      </c>
      <c r="AD320" s="67" t="s">
        <v>687</v>
      </c>
      <c r="AE320" s="74">
        <v>1</v>
      </c>
      <c r="AF320" s="74">
        <v>1</v>
      </c>
      <c r="AG320" s="39">
        <v>1</v>
      </c>
      <c r="AH320" t="s">
        <v>422</v>
      </c>
      <c r="AI320" s="41">
        <v>300762473.85000002</v>
      </c>
      <c r="AJ320">
        <v>5000698894</v>
      </c>
      <c r="AK320" s="46">
        <v>38231727</v>
      </c>
      <c r="AL320" s="47">
        <v>0.3</v>
      </c>
      <c r="AM320" s="72">
        <v>11469518.1</v>
      </c>
      <c r="AN320" t="s">
        <v>422</v>
      </c>
      <c r="AO320" t="s">
        <v>422</v>
      </c>
      <c r="AP320" s="67" t="s">
        <v>725</v>
      </c>
    </row>
    <row r="321" spans="2:42" ht="25" customHeight="1">
      <c r="B321">
        <v>119</v>
      </c>
      <c r="C321" t="str">
        <f>VLOOKUP(B321,LISTAS!$A$2:$B$76,2,0)</f>
        <v>Secretaría Distrital de Cultura, Recreación y Deporte</v>
      </c>
      <c r="D321">
        <v>10</v>
      </c>
      <c r="E321">
        <f>VLOOKUP(D321,LISTAS!$C$2:$D$59,2,0)</f>
        <v>2019</v>
      </c>
      <c r="F321" t="str">
        <f>VLOOKUP(D321,LISTAS!$C$2:$E$59,3,0)</f>
        <v>DOCUMENTO CONPES D.C.</v>
      </c>
      <c r="G321" t="str">
        <f>VLOOKUP(D321,LISTAS!$C$2:$F$59,4,0)</f>
        <v xml:space="preserve">Política Pública de Cultura Ciudadana </v>
      </c>
      <c r="H321" t="str">
        <f>VLOOKUP(D321,LISTAS!$C$2:$G$59,5,0)</f>
        <v>Cultura Ciudadana</v>
      </c>
      <c r="I321" t="str">
        <f>VLOOKUP(D321,LISTAS!$C$2:$H$59,6,0)</f>
        <v>2019-2038</v>
      </c>
      <c r="J321" t="str">
        <f>VLOOKUP(D321,LISTAS!$C$2:$I$59,7,0)</f>
        <v>Cultura, recreación y deporte</v>
      </c>
      <c r="K321" s="10" t="s">
        <v>711</v>
      </c>
      <c r="L321" t="s">
        <v>422</v>
      </c>
      <c r="M321" s="145">
        <v>0.04</v>
      </c>
      <c r="N321" t="s">
        <v>422</v>
      </c>
      <c r="O321" t="s">
        <v>422</v>
      </c>
      <c r="P321" t="s">
        <v>422</v>
      </c>
      <c r="Q321" t="s">
        <v>83</v>
      </c>
      <c r="R321" t="s">
        <v>712</v>
      </c>
      <c r="S321" t="s">
        <v>713</v>
      </c>
      <c r="T321" t="s">
        <v>85</v>
      </c>
      <c r="U321" s="38" t="s">
        <v>714</v>
      </c>
      <c r="V321">
        <v>11</v>
      </c>
      <c r="W321" s="48" t="str">
        <f>VLOOKUP(V321,LISTAS!$M$2:$N$18,2,0)</f>
        <v>Ciudades y comunidades sostenibles</v>
      </c>
      <c r="X321" s="33" t="s">
        <v>432</v>
      </c>
      <c r="Y321" s="33" t="s">
        <v>428</v>
      </c>
      <c r="Z321" t="s">
        <v>97</v>
      </c>
      <c r="AA321" s="34">
        <v>2809630</v>
      </c>
      <c r="AB321" s="71">
        <v>7879</v>
      </c>
      <c r="AC321" s="70" t="s">
        <v>436</v>
      </c>
      <c r="AD321" s="67" t="s">
        <v>687</v>
      </c>
      <c r="AE321" s="74">
        <v>1</v>
      </c>
      <c r="AF321" s="74">
        <v>1</v>
      </c>
      <c r="AG321" s="39">
        <v>1</v>
      </c>
      <c r="AH321" t="s">
        <v>422</v>
      </c>
      <c r="AI321" s="41">
        <v>300762473.85000002</v>
      </c>
      <c r="AJ321">
        <v>5000700273</v>
      </c>
      <c r="AK321" s="46">
        <v>54258888</v>
      </c>
      <c r="AL321" s="47">
        <v>0.3</v>
      </c>
      <c r="AM321" s="72">
        <v>16277666.399999999</v>
      </c>
      <c r="AN321" t="s">
        <v>422</v>
      </c>
      <c r="AO321" t="s">
        <v>422</v>
      </c>
      <c r="AP321" s="67" t="s">
        <v>726</v>
      </c>
    </row>
    <row r="322" spans="2:42" ht="25" customHeight="1">
      <c r="B322">
        <v>119</v>
      </c>
      <c r="C322" t="str">
        <f>VLOOKUP(B322,LISTAS!$A$2:$B$76,2,0)</f>
        <v>Secretaría Distrital de Cultura, Recreación y Deporte</v>
      </c>
      <c r="D322">
        <v>10</v>
      </c>
      <c r="E322">
        <f>VLOOKUP(D322,LISTAS!$C$2:$D$59,2,0)</f>
        <v>2019</v>
      </c>
      <c r="F322" t="str">
        <f>VLOOKUP(D322,LISTAS!$C$2:$E$59,3,0)</f>
        <v>DOCUMENTO CONPES D.C.</v>
      </c>
      <c r="G322" t="str">
        <f>VLOOKUP(D322,LISTAS!$C$2:$F$59,4,0)</f>
        <v xml:space="preserve">Política Pública de Cultura Ciudadana </v>
      </c>
      <c r="H322" t="str">
        <f>VLOOKUP(D322,LISTAS!$C$2:$G$59,5,0)</f>
        <v>Cultura Ciudadana</v>
      </c>
      <c r="I322" t="str">
        <f>VLOOKUP(D322,LISTAS!$C$2:$H$59,6,0)</f>
        <v>2019-2038</v>
      </c>
      <c r="J322" t="str">
        <f>VLOOKUP(D322,LISTAS!$C$2:$I$59,7,0)</f>
        <v>Cultura, recreación y deporte</v>
      </c>
      <c r="K322" s="10" t="s">
        <v>711</v>
      </c>
      <c r="L322" t="s">
        <v>422</v>
      </c>
      <c r="M322" s="145">
        <v>0.04</v>
      </c>
      <c r="N322" t="s">
        <v>422</v>
      </c>
      <c r="O322" t="s">
        <v>422</v>
      </c>
      <c r="P322" t="s">
        <v>422</v>
      </c>
      <c r="Q322" t="s">
        <v>83</v>
      </c>
      <c r="R322" t="s">
        <v>712</v>
      </c>
      <c r="S322" t="s">
        <v>713</v>
      </c>
      <c r="T322" t="s">
        <v>85</v>
      </c>
      <c r="U322" s="38" t="s">
        <v>714</v>
      </c>
      <c r="V322">
        <v>11</v>
      </c>
      <c r="W322" s="48" t="str">
        <f>VLOOKUP(V322,LISTAS!$M$2:$N$18,2,0)</f>
        <v>Ciudades y comunidades sostenibles</v>
      </c>
      <c r="X322" s="33" t="s">
        <v>432</v>
      </c>
      <c r="Y322" s="33" t="s">
        <v>428</v>
      </c>
      <c r="Z322" t="s">
        <v>97</v>
      </c>
      <c r="AA322" s="34">
        <v>2809630</v>
      </c>
      <c r="AB322" s="71">
        <v>7879</v>
      </c>
      <c r="AC322" s="70" t="s">
        <v>436</v>
      </c>
      <c r="AD322" s="67" t="s">
        <v>687</v>
      </c>
      <c r="AE322" s="74">
        <v>1</v>
      </c>
      <c r="AF322" s="74">
        <v>1</v>
      </c>
      <c r="AG322" s="39">
        <v>1</v>
      </c>
      <c r="AH322" t="s">
        <v>422</v>
      </c>
      <c r="AI322" s="41">
        <v>300762473.85000002</v>
      </c>
      <c r="AJ322">
        <v>5000702304</v>
      </c>
      <c r="AK322" s="46">
        <v>54258888</v>
      </c>
      <c r="AL322" s="47">
        <v>0.3</v>
      </c>
      <c r="AM322" s="72">
        <v>16277666.399999999</v>
      </c>
      <c r="AN322" t="s">
        <v>422</v>
      </c>
      <c r="AO322" t="s">
        <v>422</v>
      </c>
      <c r="AP322" s="67" t="s">
        <v>727</v>
      </c>
    </row>
    <row r="323" spans="2:42" ht="25" customHeight="1">
      <c r="B323">
        <v>119</v>
      </c>
      <c r="C323" t="str">
        <f>VLOOKUP(B323,LISTAS!$A$2:$B$76,2,0)</f>
        <v>Secretaría Distrital de Cultura, Recreación y Deporte</v>
      </c>
      <c r="D323">
        <v>10</v>
      </c>
      <c r="E323">
        <f>VLOOKUP(D323,LISTAS!$C$2:$D$59,2,0)</f>
        <v>2019</v>
      </c>
      <c r="F323" t="str">
        <f>VLOOKUP(D323,LISTAS!$C$2:$E$59,3,0)</f>
        <v>DOCUMENTO CONPES D.C.</v>
      </c>
      <c r="G323" t="str">
        <f>VLOOKUP(D323,LISTAS!$C$2:$F$59,4,0)</f>
        <v xml:space="preserve">Política Pública de Cultura Ciudadana </v>
      </c>
      <c r="H323" t="str">
        <f>VLOOKUP(D323,LISTAS!$C$2:$G$59,5,0)</f>
        <v>Cultura Ciudadana</v>
      </c>
      <c r="I323" t="str">
        <f>VLOOKUP(D323,LISTAS!$C$2:$H$59,6,0)</f>
        <v>2019-2038</v>
      </c>
      <c r="J323" t="str">
        <f>VLOOKUP(D323,LISTAS!$C$2:$I$59,7,0)</f>
        <v>Cultura, recreación y deporte</v>
      </c>
      <c r="K323" s="10" t="s">
        <v>711</v>
      </c>
      <c r="L323" t="s">
        <v>422</v>
      </c>
      <c r="M323" s="145">
        <v>0.04</v>
      </c>
      <c r="N323" t="s">
        <v>422</v>
      </c>
      <c r="O323" t="s">
        <v>422</v>
      </c>
      <c r="P323" t="s">
        <v>422</v>
      </c>
      <c r="Q323" t="s">
        <v>83</v>
      </c>
      <c r="R323" t="s">
        <v>712</v>
      </c>
      <c r="S323" t="s">
        <v>713</v>
      </c>
      <c r="T323" t="s">
        <v>85</v>
      </c>
      <c r="U323" s="38" t="s">
        <v>714</v>
      </c>
      <c r="V323">
        <v>11</v>
      </c>
      <c r="W323" s="48" t="str">
        <f>VLOOKUP(V323,LISTAS!$M$2:$N$18,2,0)</f>
        <v>Ciudades y comunidades sostenibles</v>
      </c>
      <c r="X323" s="33" t="s">
        <v>432</v>
      </c>
      <c r="Y323" s="33" t="s">
        <v>428</v>
      </c>
      <c r="Z323" t="s">
        <v>97</v>
      </c>
      <c r="AA323" s="34">
        <v>2809630</v>
      </c>
      <c r="AB323" s="71">
        <v>7879</v>
      </c>
      <c r="AC323" s="70" t="s">
        <v>436</v>
      </c>
      <c r="AD323" s="67" t="s">
        <v>687</v>
      </c>
      <c r="AE323" s="74">
        <v>1</v>
      </c>
      <c r="AF323" s="74">
        <v>1</v>
      </c>
      <c r="AG323" s="39">
        <v>1</v>
      </c>
      <c r="AH323" t="s">
        <v>422</v>
      </c>
      <c r="AI323" s="41">
        <v>300762473.85000002</v>
      </c>
      <c r="AJ323">
        <v>5000699574</v>
      </c>
      <c r="AK323" s="46">
        <v>28300205</v>
      </c>
      <c r="AL323" s="47">
        <v>0.3</v>
      </c>
      <c r="AM323" s="72">
        <v>8490061.5</v>
      </c>
      <c r="AN323" t="s">
        <v>422</v>
      </c>
      <c r="AO323" t="s">
        <v>422</v>
      </c>
      <c r="AP323" s="67" t="s">
        <v>728</v>
      </c>
    </row>
    <row r="324" spans="2:42" ht="25" customHeight="1">
      <c r="B324">
        <v>119</v>
      </c>
      <c r="C324" t="str">
        <f>VLOOKUP(B324,LISTAS!$A$2:$B$76,2,0)</f>
        <v>Secretaría Distrital de Cultura, Recreación y Deporte</v>
      </c>
      <c r="D324">
        <v>10</v>
      </c>
      <c r="E324">
        <f>VLOOKUP(D324,LISTAS!$C$2:$D$59,2,0)</f>
        <v>2019</v>
      </c>
      <c r="F324" t="str">
        <f>VLOOKUP(D324,LISTAS!$C$2:$E$59,3,0)</f>
        <v>DOCUMENTO CONPES D.C.</v>
      </c>
      <c r="G324" t="str">
        <f>VLOOKUP(D324,LISTAS!$C$2:$F$59,4,0)</f>
        <v xml:space="preserve">Política Pública de Cultura Ciudadana </v>
      </c>
      <c r="H324" t="str">
        <f>VLOOKUP(D324,LISTAS!$C$2:$G$59,5,0)</f>
        <v>Cultura Ciudadana</v>
      </c>
      <c r="I324" t="str">
        <f>VLOOKUP(D324,LISTAS!$C$2:$H$59,6,0)</f>
        <v>2019-2038</v>
      </c>
      <c r="J324" t="str">
        <f>VLOOKUP(D324,LISTAS!$C$2:$I$59,7,0)</f>
        <v>Cultura, recreación y deporte</v>
      </c>
      <c r="K324" s="10" t="s">
        <v>711</v>
      </c>
      <c r="L324" t="s">
        <v>422</v>
      </c>
      <c r="M324" s="145">
        <v>0.04</v>
      </c>
      <c r="N324" t="s">
        <v>422</v>
      </c>
      <c r="O324" t="s">
        <v>422</v>
      </c>
      <c r="P324" t="s">
        <v>422</v>
      </c>
      <c r="Q324" t="s">
        <v>83</v>
      </c>
      <c r="R324" t="s">
        <v>712</v>
      </c>
      <c r="S324" t="s">
        <v>713</v>
      </c>
      <c r="T324" t="s">
        <v>85</v>
      </c>
      <c r="U324" s="38" t="s">
        <v>714</v>
      </c>
      <c r="V324">
        <v>11</v>
      </c>
      <c r="W324" s="48" t="str">
        <f>VLOOKUP(V324,LISTAS!$M$2:$N$18,2,0)</f>
        <v>Ciudades y comunidades sostenibles</v>
      </c>
      <c r="X324" s="33" t="s">
        <v>432</v>
      </c>
      <c r="Y324" s="33" t="s">
        <v>428</v>
      </c>
      <c r="Z324" t="s">
        <v>97</v>
      </c>
      <c r="AA324" s="34">
        <v>2809630</v>
      </c>
      <c r="AB324" s="71">
        <v>7879</v>
      </c>
      <c r="AC324" s="70" t="s">
        <v>436</v>
      </c>
      <c r="AD324" s="67" t="s">
        <v>687</v>
      </c>
      <c r="AE324" s="74">
        <v>1</v>
      </c>
      <c r="AF324" s="74">
        <v>1</v>
      </c>
      <c r="AG324" s="39">
        <v>1</v>
      </c>
      <c r="AH324" t="s">
        <v>422</v>
      </c>
      <c r="AI324" s="41">
        <v>300762473.85000002</v>
      </c>
      <c r="AJ324">
        <v>5000703174</v>
      </c>
      <c r="AK324" s="46">
        <v>23590821</v>
      </c>
      <c r="AL324" s="47">
        <v>0.3</v>
      </c>
      <c r="AM324" s="72">
        <v>7077246.2999999998</v>
      </c>
      <c r="AN324" t="s">
        <v>422</v>
      </c>
      <c r="AO324" t="s">
        <v>422</v>
      </c>
      <c r="AP324" s="67" t="s">
        <v>729</v>
      </c>
    </row>
    <row r="325" spans="2:42" ht="25" customHeight="1">
      <c r="B325">
        <v>119</v>
      </c>
      <c r="C325" t="str">
        <f>VLOOKUP(B325,LISTAS!$A$2:$B$76,2,0)</f>
        <v>Secretaría Distrital de Cultura, Recreación y Deporte</v>
      </c>
      <c r="D325">
        <v>10</v>
      </c>
      <c r="E325">
        <f>VLOOKUP(D325,LISTAS!$C$2:$D$59,2,0)</f>
        <v>2019</v>
      </c>
      <c r="F325" t="str">
        <f>VLOOKUP(D325,LISTAS!$C$2:$E$59,3,0)</f>
        <v>DOCUMENTO CONPES D.C.</v>
      </c>
      <c r="G325" t="str">
        <f>VLOOKUP(D325,LISTAS!$C$2:$F$59,4,0)</f>
        <v xml:space="preserve">Política Pública de Cultura Ciudadana </v>
      </c>
      <c r="H325" t="str">
        <f>VLOOKUP(D325,LISTAS!$C$2:$G$59,5,0)</f>
        <v>Cultura Ciudadana</v>
      </c>
      <c r="I325" t="str">
        <f>VLOOKUP(D325,LISTAS!$C$2:$H$59,6,0)</f>
        <v>2019-2038</v>
      </c>
      <c r="J325" t="str">
        <f>VLOOKUP(D325,LISTAS!$C$2:$I$59,7,0)</f>
        <v>Cultura, recreación y deporte</v>
      </c>
      <c r="K325" s="10" t="s">
        <v>711</v>
      </c>
      <c r="L325" t="s">
        <v>422</v>
      </c>
      <c r="M325" s="145">
        <v>0.04</v>
      </c>
      <c r="N325" t="s">
        <v>422</v>
      </c>
      <c r="O325" t="s">
        <v>422</v>
      </c>
      <c r="P325" t="s">
        <v>422</v>
      </c>
      <c r="Q325" t="s">
        <v>83</v>
      </c>
      <c r="R325" t="s">
        <v>712</v>
      </c>
      <c r="S325" t="s">
        <v>713</v>
      </c>
      <c r="T325" t="s">
        <v>85</v>
      </c>
      <c r="U325" s="38" t="s">
        <v>714</v>
      </c>
      <c r="V325">
        <v>11</v>
      </c>
      <c r="W325" s="48" t="str">
        <f>VLOOKUP(V325,LISTAS!$M$2:$N$18,2,0)</f>
        <v>Ciudades y comunidades sostenibles</v>
      </c>
      <c r="X325" s="33" t="s">
        <v>432</v>
      </c>
      <c r="Y325" s="33" t="s">
        <v>428</v>
      </c>
      <c r="Z325" t="s">
        <v>97</v>
      </c>
      <c r="AA325" s="34">
        <v>2809630</v>
      </c>
      <c r="AB325" s="71">
        <v>7991</v>
      </c>
      <c r="AC325" s="70" t="s">
        <v>437</v>
      </c>
      <c r="AD325" s="67" t="s">
        <v>686</v>
      </c>
      <c r="AE325" s="74">
        <v>25</v>
      </c>
      <c r="AF325" s="74">
        <v>25</v>
      </c>
      <c r="AG325" s="39">
        <v>1</v>
      </c>
      <c r="AH325" t="s">
        <v>422</v>
      </c>
      <c r="AI325" s="41">
        <v>300762473.85000002</v>
      </c>
      <c r="AJ325">
        <v>5000738960</v>
      </c>
      <c r="AK325" s="46">
        <v>7348500</v>
      </c>
      <c r="AL325" s="47">
        <v>0.3</v>
      </c>
      <c r="AM325" s="72">
        <v>2204550</v>
      </c>
      <c r="AN325" t="s">
        <v>422</v>
      </c>
      <c r="AO325" t="s">
        <v>422</v>
      </c>
      <c r="AP325" s="67" t="s">
        <v>730</v>
      </c>
    </row>
    <row r="326" spans="2:42" ht="25" customHeight="1">
      <c r="B326">
        <v>119</v>
      </c>
      <c r="C326" t="str">
        <f>VLOOKUP(B326,LISTAS!$A$2:$B$76,2,0)</f>
        <v>Secretaría Distrital de Cultura, Recreación y Deporte</v>
      </c>
      <c r="D326">
        <v>10</v>
      </c>
      <c r="E326">
        <f>VLOOKUP(D326,LISTAS!$C$2:$D$59,2,0)</f>
        <v>2019</v>
      </c>
      <c r="F326" t="str">
        <f>VLOOKUP(D326,LISTAS!$C$2:$E$59,3,0)</f>
        <v>DOCUMENTO CONPES D.C.</v>
      </c>
      <c r="G326" t="str">
        <f>VLOOKUP(D326,LISTAS!$C$2:$F$59,4,0)</f>
        <v xml:space="preserve">Política Pública de Cultura Ciudadana </v>
      </c>
      <c r="H326" t="str">
        <f>VLOOKUP(D326,LISTAS!$C$2:$G$59,5,0)</f>
        <v>Cultura Ciudadana</v>
      </c>
      <c r="I326" t="str">
        <f>VLOOKUP(D326,LISTAS!$C$2:$H$59,6,0)</f>
        <v>2019-2038</v>
      </c>
      <c r="J326" t="str">
        <f>VLOOKUP(D326,LISTAS!$C$2:$I$59,7,0)</f>
        <v>Cultura, recreación y deporte</v>
      </c>
      <c r="K326" s="10" t="s">
        <v>711</v>
      </c>
      <c r="L326" t="s">
        <v>422</v>
      </c>
      <c r="M326" s="145">
        <v>0.04</v>
      </c>
      <c r="N326" t="s">
        <v>422</v>
      </c>
      <c r="O326" t="s">
        <v>422</v>
      </c>
      <c r="P326" t="s">
        <v>422</v>
      </c>
      <c r="Q326" t="s">
        <v>83</v>
      </c>
      <c r="R326" t="s">
        <v>712</v>
      </c>
      <c r="S326" t="s">
        <v>713</v>
      </c>
      <c r="T326" t="s">
        <v>85</v>
      </c>
      <c r="U326" s="38" t="s">
        <v>714</v>
      </c>
      <c r="V326">
        <v>11</v>
      </c>
      <c r="W326" s="48" t="str">
        <f>VLOOKUP(V326,LISTAS!$M$2:$N$18,2,0)</f>
        <v>Ciudades y comunidades sostenibles</v>
      </c>
      <c r="X326" s="33" t="s">
        <v>432</v>
      </c>
      <c r="Y326" s="33" t="s">
        <v>428</v>
      </c>
      <c r="Z326" t="s">
        <v>97</v>
      </c>
      <c r="AA326" s="34">
        <v>2809630</v>
      </c>
      <c r="AB326" s="71">
        <v>7991</v>
      </c>
      <c r="AC326" s="70" t="s">
        <v>437</v>
      </c>
      <c r="AD326" s="67" t="s">
        <v>686</v>
      </c>
      <c r="AE326" s="74">
        <v>25</v>
      </c>
      <c r="AF326" s="74">
        <v>25</v>
      </c>
      <c r="AG326" s="39">
        <v>1</v>
      </c>
      <c r="AH326" t="s">
        <v>422</v>
      </c>
      <c r="AI326" s="41">
        <v>300762473.85000002</v>
      </c>
      <c r="AJ326">
        <v>5000702900</v>
      </c>
      <c r="AK326" s="46">
        <v>54258888</v>
      </c>
      <c r="AL326" s="47">
        <v>0.3</v>
      </c>
      <c r="AM326" s="72">
        <v>16277666.399999999</v>
      </c>
      <c r="AN326" t="s">
        <v>422</v>
      </c>
      <c r="AO326" t="s">
        <v>422</v>
      </c>
      <c r="AP326" s="67" t="s">
        <v>731</v>
      </c>
    </row>
    <row r="327" spans="2:42" ht="25" customHeight="1">
      <c r="B327">
        <v>119</v>
      </c>
      <c r="C327" t="str">
        <f>VLOOKUP(B327,LISTAS!$A$2:$B$76,2,0)</f>
        <v>Secretaría Distrital de Cultura, Recreación y Deporte</v>
      </c>
      <c r="D327">
        <v>10</v>
      </c>
      <c r="E327">
        <f>VLOOKUP(D327,LISTAS!$C$2:$D$59,2,0)</f>
        <v>2019</v>
      </c>
      <c r="F327" t="str">
        <f>VLOOKUP(D327,LISTAS!$C$2:$E$59,3,0)</f>
        <v>DOCUMENTO CONPES D.C.</v>
      </c>
      <c r="G327" t="str">
        <f>VLOOKUP(D327,LISTAS!$C$2:$F$59,4,0)</f>
        <v xml:space="preserve">Política Pública de Cultura Ciudadana </v>
      </c>
      <c r="H327" t="str">
        <f>VLOOKUP(D327,LISTAS!$C$2:$G$59,5,0)</f>
        <v>Cultura Ciudadana</v>
      </c>
      <c r="I327" t="str">
        <f>VLOOKUP(D327,LISTAS!$C$2:$H$59,6,0)</f>
        <v>2019-2038</v>
      </c>
      <c r="J327" t="str">
        <f>VLOOKUP(D327,LISTAS!$C$2:$I$59,7,0)</f>
        <v>Cultura, recreación y deporte</v>
      </c>
      <c r="K327" s="10" t="s">
        <v>711</v>
      </c>
      <c r="L327" t="s">
        <v>422</v>
      </c>
      <c r="M327" s="145">
        <v>0.04</v>
      </c>
      <c r="N327" t="s">
        <v>422</v>
      </c>
      <c r="O327" t="s">
        <v>422</v>
      </c>
      <c r="P327" t="s">
        <v>422</v>
      </c>
      <c r="Q327" t="s">
        <v>83</v>
      </c>
      <c r="R327" t="s">
        <v>712</v>
      </c>
      <c r="S327" t="s">
        <v>713</v>
      </c>
      <c r="T327" t="s">
        <v>85</v>
      </c>
      <c r="U327" s="38" t="s">
        <v>714</v>
      </c>
      <c r="V327">
        <v>11</v>
      </c>
      <c r="W327" s="48" t="str">
        <f>VLOOKUP(V327,LISTAS!$M$2:$N$18,2,0)</f>
        <v>Ciudades y comunidades sostenibles</v>
      </c>
      <c r="X327" s="33" t="s">
        <v>432</v>
      </c>
      <c r="Y327" s="33" t="s">
        <v>428</v>
      </c>
      <c r="Z327" t="s">
        <v>97</v>
      </c>
      <c r="AA327" s="34">
        <v>2809630</v>
      </c>
      <c r="AB327" s="60">
        <v>7879</v>
      </c>
      <c r="AC327" s="70" t="s">
        <v>436</v>
      </c>
      <c r="AD327" s="67" t="s">
        <v>687</v>
      </c>
      <c r="AE327" s="74">
        <v>1</v>
      </c>
      <c r="AF327" s="74">
        <v>1</v>
      </c>
      <c r="AG327" s="39">
        <v>1</v>
      </c>
      <c r="AH327" t="s">
        <v>422</v>
      </c>
      <c r="AI327" s="41">
        <v>300762473.85000002</v>
      </c>
      <c r="AJ327">
        <v>5000702194</v>
      </c>
      <c r="AK327" s="46">
        <v>64951770</v>
      </c>
      <c r="AL327" s="47">
        <v>0.3</v>
      </c>
      <c r="AM327" s="72">
        <v>19485531</v>
      </c>
      <c r="AN327" t="s">
        <v>422</v>
      </c>
      <c r="AO327" t="s">
        <v>422</v>
      </c>
      <c r="AP327" s="65" t="s">
        <v>732</v>
      </c>
    </row>
    <row r="328" spans="2:42" ht="25" customHeight="1">
      <c r="B328">
        <v>119</v>
      </c>
      <c r="C328" t="str">
        <f>VLOOKUP(B328,LISTAS!$A$2:$B$76,2,0)</f>
        <v>Secretaría Distrital de Cultura, Recreación y Deporte</v>
      </c>
      <c r="D328">
        <v>10</v>
      </c>
      <c r="E328">
        <f>VLOOKUP(D328,LISTAS!$C$2:$D$59,2,0)</f>
        <v>2019</v>
      </c>
      <c r="F328" t="str">
        <f>VLOOKUP(D328,LISTAS!$C$2:$E$59,3,0)</f>
        <v>DOCUMENTO CONPES D.C.</v>
      </c>
      <c r="G328" t="str">
        <f>VLOOKUP(D328,LISTAS!$C$2:$F$59,4,0)</f>
        <v xml:space="preserve">Política Pública de Cultura Ciudadana </v>
      </c>
      <c r="H328" t="str">
        <f>VLOOKUP(D328,LISTAS!$C$2:$G$59,5,0)</f>
        <v>Cultura Ciudadana</v>
      </c>
      <c r="I328" t="str">
        <f>VLOOKUP(D328,LISTAS!$C$2:$H$59,6,0)</f>
        <v>2019-2038</v>
      </c>
      <c r="J328" t="str">
        <f>VLOOKUP(D328,LISTAS!$C$2:$I$59,7,0)</f>
        <v>Cultura, recreación y deporte</v>
      </c>
      <c r="K328" s="10" t="s">
        <v>711</v>
      </c>
      <c r="L328" t="s">
        <v>422</v>
      </c>
      <c r="M328" s="145">
        <v>0.04</v>
      </c>
      <c r="N328" t="s">
        <v>422</v>
      </c>
      <c r="O328" t="s">
        <v>422</v>
      </c>
      <c r="P328" t="s">
        <v>422</v>
      </c>
      <c r="Q328" t="s">
        <v>83</v>
      </c>
      <c r="R328" t="s">
        <v>712</v>
      </c>
      <c r="S328" t="s">
        <v>713</v>
      </c>
      <c r="T328" t="s">
        <v>85</v>
      </c>
      <c r="U328" s="38" t="s">
        <v>714</v>
      </c>
      <c r="V328">
        <v>11</v>
      </c>
      <c r="W328" s="48" t="str">
        <f>VLOOKUP(V328,LISTAS!$M$2:$N$18,2,0)</f>
        <v>Ciudades y comunidades sostenibles</v>
      </c>
      <c r="X328" s="33" t="s">
        <v>432</v>
      </c>
      <c r="Y328" s="33" t="s">
        <v>428</v>
      </c>
      <c r="Z328" t="s">
        <v>97</v>
      </c>
      <c r="AA328" s="34">
        <v>2809630</v>
      </c>
      <c r="AB328" s="60">
        <v>7879</v>
      </c>
      <c r="AC328" s="70" t="s">
        <v>436</v>
      </c>
      <c r="AD328" s="67" t="s">
        <v>687</v>
      </c>
      <c r="AE328" s="74">
        <v>1</v>
      </c>
      <c r="AF328" s="74">
        <v>1</v>
      </c>
      <c r="AG328" s="39">
        <v>1</v>
      </c>
      <c r="AH328" t="s">
        <v>422</v>
      </c>
      <c r="AI328" s="41">
        <v>300762473.85000002</v>
      </c>
      <c r="AJ328">
        <v>5000702809</v>
      </c>
      <c r="AK328" s="46">
        <v>54258888</v>
      </c>
      <c r="AL328" s="47">
        <v>0.3</v>
      </c>
      <c r="AM328" s="72">
        <v>16277666.399999999</v>
      </c>
      <c r="AN328" t="s">
        <v>422</v>
      </c>
      <c r="AO328" t="s">
        <v>422</v>
      </c>
      <c r="AP328" s="65" t="s">
        <v>733</v>
      </c>
    </row>
    <row r="329" spans="2:42" ht="25" customHeight="1">
      <c r="B329">
        <v>119</v>
      </c>
      <c r="C329" t="str">
        <f>VLOOKUP(B329,LISTAS!$A$2:$B$76,2,0)</f>
        <v>Secretaría Distrital de Cultura, Recreación y Deporte</v>
      </c>
      <c r="D329">
        <v>10</v>
      </c>
      <c r="E329">
        <f>VLOOKUP(D329,LISTAS!$C$2:$D$59,2,0)</f>
        <v>2019</v>
      </c>
      <c r="F329" t="str">
        <f>VLOOKUP(D329,LISTAS!$C$2:$E$59,3,0)</f>
        <v>DOCUMENTO CONPES D.C.</v>
      </c>
      <c r="G329" t="str">
        <f>VLOOKUP(D329,LISTAS!$C$2:$F$59,4,0)</f>
        <v xml:space="preserve">Política Pública de Cultura Ciudadana </v>
      </c>
      <c r="H329" t="str">
        <f>VLOOKUP(D329,LISTAS!$C$2:$G$59,5,0)</f>
        <v>Cultura Ciudadana</v>
      </c>
      <c r="I329" t="str">
        <f>VLOOKUP(D329,LISTAS!$C$2:$H$59,6,0)</f>
        <v>2019-2038</v>
      </c>
      <c r="J329" t="str">
        <f>VLOOKUP(D329,LISTAS!$C$2:$I$59,7,0)</f>
        <v>Cultura, recreación y deporte</v>
      </c>
      <c r="K329" s="10" t="s">
        <v>711</v>
      </c>
      <c r="L329" t="s">
        <v>422</v>
      </c>
      <c r="M329" s="145">
        <v>0.04</v>
      </c>
      <c r="N329" t="s">
        <v>422</v>
      </c>
      <c r="O329" t="s">
        <v>422</v>
      </c>
      <c r="P329" t="s">
        <v>422</v>
      </c>
      <c r="Q329" t="s">
        <v>83</v>
      </c>
      <c r="R329" t="s">
        <v>712</v>
      </c>
      <c r="S329" t="s">
        <v>713</v>
      </c>
      <c r="T329" t="s">
        <v>85</v>
      </c>
      <c r="U329" s="38" t="s">
        <v>714</v>
      </c>
      <c r="V329">
        <v>11</v>
      </c>
      <c r="W329" s="48" t="str">
        <f>VLOOKUP(V329,LISTAS!$M$2:$N$18,2,0)</f>
        <v>Ciudades y comunidades sostenibles</v>
      </c>
      <c r="X329" s="33" t="s">
        <v>432</v>
      </c>
      <c r="Y329" s="33" t="s">
        <v>428</v>
      </c>
      <c r="Z329" t="s">
        <v>97</v>
      </c>
      <c r="AA329" s="34">
        <v>2809630</v>
      </c>
      <c r="AB329" s="60">
        <v>7879</v>
      </c>
      <c r="AC329" s="70" t="s">
        <v>436</v>
      </c>
      <c r="AD329" s="67" t="s">
        <v>687</v>
      </c>
      <c r="AE329" s="74">
        <v>1</v>
      </c>
      <c r="AF329" s="74">
        <v>1</v>
      </c>
      <c r="AG329" s="39">
        <v>1</v>
      </c>
      <c r="AH329" t="s">
        <v>422</v>
      </c>
      <c r="AI329" s="41">
        <v>300762473.85000002</v>
      </c>
      <c r="AJ329">
        <v>5000687054</v>
      </c>
      <c r="AK329" s="46">
        <v>41925614</v>
      </c>
      <c r="AL329" s="47">
        <v>0.5</v>
      </c>
      <c r="AM329" s="72">
        <v>20962807</v>
      </c>
      <c r="AN329" t="s">
        <v>422</v>
      </c>
      <c r="AO329" t="s">
        <v>422</v>
      </c>
      <c r="AP329" s="65" t="s">
        <v>734</v>
      </c>
    </row>
    <row r="330" spans="2:42" ht="25" customHeight="1">
      <c r="B330">
        <v>119</v>
      </c>
      <c r="C330" t="str">
        <f>VLOOKUP(B330,LISTAS!$A$2:$B$76,2,0)</f>
        <v>Secretaría Distrital de Cultura, Recreación y Deporte</v>
      </c>
      <c r="D330">
        <v>10</v>
      </c>
      <c r="E330">
        <f>VLOOKUP(D330,LISTAS!$C$2:$D$59,2,0)</f>
        <v>2019</v>
      </c>
      <c r="F330" t="str">
        <f>VLOOKUP(D330,LISTAS!$C$2:$E$59,3,0)</f>
        <v>DOCUMENTO CONPES D.C.</v>
      </c>
      <c r="G330" t="str">
        <f>VLOOKUP(D330,LISTAS!$C$2:$F$59,4,0)</f>
        <v xml:space="preserve">Política Pública de Cultura Ciudadana </v>
      </c>
      <c r="H330" t="str">
        <f>VLOOKUP(D330,LISTAS!$C$2:$G$59,5,0)</f>
        <v>Cultura Ciudadana</v>
      </c>
      <c r="I330" t="str">
        <f>VLOOKUP(D330,LISTAS!$C$2:$H$59,6,0)</f>
        <v>2019-2038</v>
      </c>
      <c r="J330" t="str">
        <f>VLOOKUP(D330,LISTAS!$C$2:$I$59,7,0)</f>
        <v>Cultura, recreación y deporte</v>
      </c>
      <c r="K330" s="10" t="s">
        <v>711</v>
      </c>
      <c r="L330" t="s">
        <v>422</v>
      </c>
      <c r="M330" s="145">
        <v>0.04</v>
      </c>
      <c r="N330" t="s">
        <v>422</v>
      </c>
      <c r="O330" t="s">
        <v>422</v>
      </c>
      <c r="P330" t="s">
        <v>422</v>
      </c>
      <c r="Q330" t="s">
        <v>83</v>
      </c>
      <c r="R330" t="s">
        <v>712</v>
      </c>
      <c r="S330" t="s">
        <v>713</v>
      </c>
      <c r="T330" t="s">
        <v>85</v>
      </c>
      <c r="U330" s="38" t="s">
        <v>714</v>
      </c>
      <c r="V330">
        <v>11</v>
      </c>
      <c r="W330" s="48" t="str">
        <f>VLOOKUP(V330,LISTAS!$M$2:$N$18,2,0)</f>
        <v>Ciudades y comunidades sostenibles</v>
      </c>
      <c r="X330" s="33" t="s">
        <v>432</v>
      </c>
      <c r="Y330" s="33" t="s">
        <v>428</v>
      </c>
      <c r="Z330" t="s">
        <v>97</v>
      </c>
      <c r="AA330" s="34">
        <v>2809630</v>
      </c>
      <c r="AB330" s="60">
        <v>7879</v>
      </c>
      <c r="AC330" s="70" t="s">
        <v>436</v>
      </c>
      <c r="AD330" s="67" t="s">
        <v>687</v>
      </c>
      <c r="AE330" s="74">
        <v>1</v>
      </c>
      <c r="AF330" s="74">
        <v>1</v>
      </c>
      <c r="AG330" s="39">
        <v>1</v>
      </c>
      <c r="AH330" t="s">
        <v>422</v>
      </c>
      <c r="AI330" s="41">
        <v>300762473.85000002</v>
      </c>
      <c r="AJ330">
        <v>5000629229</v>
      </c>
      <c r="AK330" s="46">
        <v>13612059</v>
      </c>
      <c r="AL330" s="47">
        <v>0.5</v>
      </c>
      <c r="AM330" s="72">
        <v>6806029.5</v>
      </c>
      <c r="AN330" t="s">
        <v>422</v>
      </c>
      <c r="AO330" t="s">
        <v>422</v>
      </c>
      <c r="AP330" s="65" t="s">
        <v>735</v>
      </c>
    </row>
    <row r="331" spans="2:42" ht="25" customHeight="1">
      <c r="B331">
        <v>119</v>
      </c>
      <c r="C331" t="str">
        <f>VLOOKUP(B331,LISTAS!$A$2:$B$76,2,0)</f>
        <v>Secretaría Distrital de Cultura, Recreación y Deporte</v>
      </c>
      <c r="D331">
        <v>10</v>
      </c>
      <c r="E331">
        <f>VLOOKUP(D331,LISTAS!$C$2:$D$59,2,0)</f>
        <v>2019</v>
      </c>
      <c r="F331" t="str">
        <f>VLOOKUP(D331,LISTAS!$C$2:$E$59,3,0)</f>
        <v>DOCUMENTO CONPES D.C.</v>
      </c>
      <c r="G331" t="str">
        <f>VLOOKUP(D331,LISTAS!$C$2:$F$59,4,0)</f>
        <v xml:space="preserve">Política Pública de Cultura Ciudadana </v>
      </c>
      <c r="H331" t="str">
        <f>VLOOKUP(D331,LISTAS!$C$2:$G$59,5,0)</f>
        <v>Cultura Ciudadana</v>
      </c>
      <c r="I331" t="str">
        <f>VLOOKUP(D331,LISTAS!$C$2:$H$59,6,0)</f>
        <v>2019-2038</v>
      </c>
      <c r="J331" t="str">
        <f>VLOOKUP(D331,LISTAS!$C$2:$I$59,7,0)</f>
        <v>Cultura, recreación y deporte</v>
      </c>
      <c r="K331" s="10" t="s">
        <v>711</v>
      </c>
      <c r="L331" t="s">
        <v>422</v>
      </c>
      <c r="M331" s="145">
        <v>0.04</v>
      </c>
      <c r="N331" t="s">
        <v>422</v>
      </c>
      <c r="O331" t="s">
        <v>422</v>
      </c>
      <c r="P331" t="s">
        <v>422</v>
      </c>
      <c r="Q331" t="s">
        <v>83</v>
      </c>
      <c r="R331" t="s">
        <v>712</v>
      </c>
      <c r="S331" t="s">
        <v>713</v>
      </c>
      <c r="T331" t="s">
        <v>85</v>
      </c>
      <c r="U331" s="38" t="s">
        <v>714</v>
      </c>
      <c r="V331">
        <v>11</v>
      </c>
      <c r="W331" s="48" t="str">
        <f>VLOOKUP(V331,LISTAS!$M$2:$N$18,2,0)</f>
        <v>Ciudades y comunidades sostenibles</v>
      </c>
      <c r="X331" s="33" t="s">
        <v>432</v>
      </c>
      <c r="Y331" s="33" t="s">
        <v>428</v>
      </c>
      <c r="Z331" t="s">
        <v>97</v>
      </c>
      <c r="AA331" s="34">
        <v>2809630</v>
      </c>
      <c r="AB331" s="60">
        <v>7879</v>
      </c>
      <c r="AC331" s="70" t="s">
        <v>436</v>
      </c>
      <c r="AD331" s="67" t="s">
        <v>687</v>
      </c>
      <c r="AE331" s="74">
        <v>1</v>
      </c>
      <c r="AF331" s="74">
        <v>1</v>
      </c>
      <c r="AG331" s="39">
        <v>1</v>
      </c>
      <c r="AH331" t="s">
        <v>422</v>
      </c>
      <c r="AI331" s="41">
        <v>300762473.85000002</v>
      </c>
      <c r="AJ331">
        <v>5000690618</v>
      </c>
      <c r="AK331" s="46">
        <v>38113768</v>
      </c>
      <c r="AL331" s="47">
        <v>0.5</v>
      </c>
      <c r="AM331" s="72">
        <v>19056884</v>
      </c>
      <c r="AN331" t="s">
        <v>422</v>
      </c>
      <c r="AO331" t="s">
        <v>422</v>
      </c>
      <c r="AP331" s="65" t="s">
        <v>736</v>
      </c>
    </row>
    <row r="332" spans="2:42" ht="25" customHeight="1">
      <c r="B332">
        <v>119</v>
      </c>
      <c r="C332" t="str">
        <f>VLOOKUP(B332,LISTAS!$A$2:$B$76,2,0)</f>
        <v>Secretaría Distrital de Cultura, Recreación y Deporte</v>
      </c>
      <c r="D332">
        <v>10</v>
      </c>
      <c r="E332">
        <f>VLOOKUP(D332,LISTAS!$C$2:$D$59,2,0)</f>
        <v>2019</v>
      </c>
      <c r="F332" t="str">
        <f>VLOOKUP(D332,LISTAS!$C$2:$E$59,3,0)</f>
        <v>DOCUMENTO CONPES D.C.</v>
      </c>
      <c r="G332" t="str">
        <f>VLOOKUP(D332,LISTAS!$C$2:$F$59,4,0)</f>
        <v xml:space="preserve">Política Pública de Cultura Ciudadana </v>
      </c>
      <c r="H332" t="str">
        <f>VLOOKUP(D332,LISTAS!$C$2:$G$59,5,0)</f>
        <v>Cultura Ciudadana</v>
      </c>
      <c r="I332" t="str">
        <f>VLOOKUP(D332,LISTAS!$C$2:$H$59,6,0)</f>
        <v>2019-2038</v>
      </c>
      <c r="J332" t="str">
        <f>VLOOKUP(D332,LISTAS!$C$2:$I$59,7,0)</f>
        <v>Cultura, recreación y deporte</v>
      </c>
      <c r="K332" s="10" t="s">
        <v>711</v>
      </c>
      <c r="L332" t="s">
        <v>422</v>
      </c>
      <c r="M332" s="145">
        <v>0.04</v>
      </c>
      <c r="N332" t="s">
        <v>422</v>
      </c>
      <c r="O332" t="s">
        <v>422</v>
      </c>
      <c r="P332" t="s">
        <v>422</v>
      </c>
      <c r="Q332" t="s">
        <v>83</v>
      </c>
      <c r="R332" t="s">
        <v>712</v>
      </c>
      <c r="S332" t="s">
        <v>713</v>
      </c>
      <c r="T332" t="s">
        <v>85</v>
      </c>
      <c r="U332" s="38" t="s">
        <v>714</v>
      </c>
      <c r="V332">
        <v>11</v>
      </c>
      <c r="W332" s="48" t="str">
        <f>VLOOKUP(V332,LISTAS!$M$2:$N$18,2,0)</f>
        <v>Ciudades y comunidades sostenibles</v>
      </c>
      <c r="X332" s="33" t="s">
        <v>432</v>
      </c>
      <c r="Y332" s="33" t="s">
        <v>428</v>
      </c>
      <c r="Z332" t="s">
        <v>97</v>
      </c>
      <c r="AA332" s="34">
        <v>2809630</v>
      </c>
      <c r="AB332" s="71">
        <v>7991</v>
      </c>
      <c r="AC332" s="70" t="s">
        <v>437</v>
      </c>
      <c r="AD332" s="67" t="s">
        <v>686</v>
      </c>
      <c r="AE332" s="74">
        <v>25</v>
      </c>
      <c r="AF332" s="74">
        <v>25</v>
      </c>
      <c r="AG332" s="39">
        <v>1</v>
      </c>
      <c r="AH332" t="s">
        <v>422</v>
      </c>
      <c r="AI332" s="41">
        <v>300762473.85000002</v>
      </c>
      <c r="AJ332">
        <v>5000789531</v>
      </c>
      <c r="AK332" s="46">
        <v>2223303</v>
      </c>
      <c r="AL332" s="47">
        <v>0.5</v>
      </c>
      <c r="AM332" s="72">
        <v>1111651.5</v>
      </c>
      <c r="AN332" t="s">
        <v>422</v>
      </c>
      <c r="AO332" t="s">
        <v>422</v>
      </c>
      <c r="AP332" s="65" t="s">
        <v>737</v>
      </c>
    </row>
    <row r="333" spans="2:42" ht="25" customHeight="1">
      <c r="B333">
        <v>119</v>
      </c>
      <c r="C333" t="str">
        <f>VLOOKUP(B333,LISTAS!$A$2:$B$76,2,0)</f>
        <v>Secretaría Distrital de Cultura, Recreación y Deporte</v>
      </c>
      <c r="D333">
        <v>10</v>
      </c>
      <c r="E333">
        <f>VLOOKUP(D333,LISTAS!$C$2:$D$59,2,0)</f>
        <v>2019</v>
      </c>
      <c r="F333" t="str">
        <f>VLOOKUP(D333,LISTAS!$C$2:$E$59,3,0)</f>
        <v>DOCUMENTO CONPES D.C.</v>
      </c>
      <c r="G333" t="str">
        <f>VLOOKUP(D333,LISTAS!$C$2:$F$59,4,0)</f>
        <v xml:space="preserve">Política Pública de Cultura Ciudadana </v>
      </c>
      <c r="H333" t="str">
        <f>VLOOKUP(D333,LISTAS!$C$2:$G$59,5,0)</f>
        <v>Cultura Ciudadana</v>
      </c>
      <c r="I333" t="str">
        <f>VLOOKUP(D333,LISTAS!$C$2:$H$59,6,0)</f>
        <v>2019-2038</v>
      </c>
      <c r="J333" t="str">
        <f>VLOOKUP(D333,LISTAS!$C$2:$I$59,7,0)</f>
        <v>Cultura, recreación y deporte</v>
      </c>
      <c r="K333" s="10" t="s">
        <v>738</v>
      </c>
      <c r="L333" t="s">
        <v>422</v>
      </c>
      <c r="M333" s="145">
        <v>0.03</v>
      </c>
      <c r="N333" t="s">
        <v>422</v>
      </c>
      <c r="O333" t="s">
        <v>422</v>
      </c>
      <c r="P333" t="s">
        <v>422</v>
      </c>
      <c r="Q333" t="s">
        <v>83</v>
      </c>
      <c r="R333" t="s">
        <v>739</v>
      </c>
      <c r="S333" t="s">
        <v>740</v>
      </c>
      <c r="T333" t="s">
        <v>103</v>
      </c>
      <c r="U333" s="38" t="s">
        <v>617</v>
      </c>
      <c r="V333">
        <v>11</v>
      </c>
      <c r="W333" s="48" t="str">
        <f>VLOOKUP(V333,LISTAS!$M$2:$N$18,2,0)</f>
        <v>Ciudades y comunidades sostenibles</v>
      </c>
      <c r="X333" s="33" t="s">
        <v>432</v>
      </c>
      <c r="Y333" s="33" t="s">
        <v>428</v>
      </c>
      <c r="Z333" t="s">
        <v>97</v>
      </c>
      <c r="AA333" s="34">
        <v>100</v>
      </c>
      <c r="AB333" s="71">
        <v>7879</v>
      </c>
      <c r="AC333" s="67" t="s">
        <v>436</v>
      </c>
      <c r="AD333" s="67" t="s">
        <v>687</v>
      </c>
      <c r="AE333" s="74">
        <v>1</v>
      </c>
      <c r="AF333" s="74">
        <v>1</v>
      </c>
      <c r="AG333" s="39">
        <v>1</v>
      </c>
      <c r="AH333" t="s">
        <v>422</v>
      </c>
      <c r="AI333" s="41">
        <v>234304332.65000001</v>
      </c>
      <c r="AJ333">
        <v>5000685763</v>
      </c>
      <c r="AK333" s="46">
        <v>38113768</v>
      </c>
      <c r="AL333" s="47">
        <v>0.15</v>
      </c>
      <c r="AM333" s="72">
        <v>5717065.2000000002</v>
      </c>
      <c r="AN333" t="s">
        <v>422</v>
      </c>
      <c r="AO333" t="s">
        <v>422</v>
      </c>
      <c r="AP333" s="67" t="s">
        <v>741</v>
      </c>
    </row>
    <row r="334" spans="2:42" ht="25" customHeight="1">
      <c r="B334">
        <v>119</v>
      </c>
      <c r="C334" t="str">
        <f>VLOOKUP(B334,LISTAS!$A$2:$B$76,2,0)</f>
        <v>Secretaría Distrital de Cultura, Recreación y Deporte</v>
      </c>
      <c r="D334">
        <v>10</v>
      </c>
      <c r="E334">
        <f>VLOOKUP(D334,LISTAS!$C$2:$D$59,2,0)</f>
        <v>2019</v>
      </c>
      <c r="F334" t="str">
        <f>VLOOKUP(D334,LISTAS!$C$2:$E$59,3,0)</f>
        <v>DOCUMENTO CONPES D.C.</v>
      </c>
      <c r="G334" t="str">
        <f>VLOOKUP(D334,LISTAS!$C$2:$F$59,4,0)</f>
        <v xml:space="preserve">Política Pública de Cultura Ciudadana </v>
      </c>
      <c r="H334" t="str">
        <f>VLOOKUP(D334,LISTAS!$C$2:$G$59,5,0)</f>
        <v>Cultura Ciudadana</v>
      </c>
      <c r="I334" t="str">
        <f>VLOOKUP(D334,LISTAS!$C$2:$H$59,6,0)</f>
        <v>2019-2038</v>
      </c>
      <c r="J334" t="str">
        <f>VLOOKUP(D334,LISTAS!$C$2:$I$59,7,0)</f>
        <v>Cultura, recreación y deporte</v>
      </c>
      <c r="K334" s="10" t="s">
        <v>738</v>
      </c>
      <c r="L334" t="s">
        <v>422</v>
      </c>
      <c r="M334" s="145">
        <v>0.03</v>
      </c>
      <c r="N334" t="s">
        <v>422</v>
      </c>
      <c r="O334" t="s">
        <v>422</v>
      </c>
      <c r="P334" t="s">
        <v>422</v>
      </c>
      <c r="Q334" t="s">
        <v>83</v>
      </c>
      <c r="R334" t="s">
        <v>739</v>
      </c>
      <c r="S334" t="s">
        <v>740</v>
      </c>
      <c r="T334" t="s">
        <v>103</v>
      </c>
      <c r="U334" s="38" t="s">
        <v>617</v>
      </c>
      <c r="V334">
        <v>11</v>
      </c>
      <c r="W334" s="48" t="str">
        <f>VLOOKUP(V334,LISTAS!$M$2:$N$18,2,0)</f>
        <v>Ciudades y comunidades sostenibles</v>
      </c>
      <c r="X334" s="33" t="s">
        <v>432</v>
      </c>
      <c r="Y334" s="33" t="s">
        <v>428</v>
      </c>
      <c r="Z334" t="s">
        <v>97</v>
      </c>
      <c r="AA334" s="34">
        <v>100</v>
      </c>
      <c r="AB334" s="71">
        <v>7879</v>
      </c>
      <c r="AC334" s="70" t="s">
        <v>436</v>
      </c>
      <c r="AD334" s="67" t="s">
        <v>687</v>
      </c>
      <c r="AE334" s="74">
        <v>1</v>
      </c>
      <c r="AF334" s="74">
        <v>1</v>
      </c>
      <c r="AG334" s="39">
        <v>1</v>
      </c>
      <c r="AH334" t="s">
        <v>422</v>
      </c>
      <c r="AI334" s="41">
        <v>234304332.65000001</v>
      </c>
      <c r="AJ334">
        <v>5000789237</v>
      </c>
      <c r="AK334" s="46">
        <v>4446606</v>
      </c>
      <c r="AL334" s="47">
        <v>0.15</v>
      </c>
      <c r="AM334" s="72">
        <v>666990.9</v>
      </c>
      <c r="AN334" t="s">
        <v>422</v>
      </c>
      <c r="AO334" t="s">
        <v>422</v>
      </c>
      <c r="AP334" s="65" t="s">
        <v>742</v>
      </c>
    </row>
    <row r="335" spans="2:42" ht="25" customHeight="1">
      <c r="B335">
        <v>119</v>
      </c>
      <c r="C335" t="str">
        <f>VLOOKUP(B335,LISTAS!$A$2:$B$76,2,0)</f>
        <v>Secretaría Distrital de Cultura, Recreación y Deporte</v>
      </c>
      <c r="D335">
        <v>10</v>
      </c>
      <c r="E335">
        <f>VLOOKUP(D335,LISTAS!$C$2:$D$59,2,0)</f>
        <v>2019</v>
      </c>
      <c r="F335" t="str">
        <f>VLOOKUP(D335,LISTAS!$C$2:$E$59,3,0)</f>
        <v>DOCUMENTO CONPES D.C.</v>
      </c>
      <c r="G335" t="str">
        <f>VLOOKUP(D335,LISTAS!$C$2:$F$59,4,0)</f>
        <v xml:space="preserve">Política Pública de Cultura Ciudadana </v>
      </c>
      <c r="H335" t="str">
        <f>VLOOKUP(D335,LISTAS!$C$2:$G$59,5,0)</f>
        <v>Cultura Ciudadana</v>
      </c>
      <c r="I335" t="str">
        <f>VLOOKUP(D335,LISTAS!$C$2:$H$59,6,0)</f>
        <v>2019-2038</v>
      </c>
      <c r="J335" t="str">
        <f>VLOOKUP(D335,LISTAS!$C$2:$I$59,7,0)</f>
        <v>Cultura, recreación y deporte</v>
      </c>
      <c r="K335" s="10" t="s">
        <v>738</v>
      </c>
      <c r="L335" t="s">
        <v>422</v>
      </c>
      <c r="M335" s="145">
        <v>0.03</v>
      </c>
      <c r="N335" t="s">
        <v>422</v>
      </c>
      <c r="O335" t="s">
        <v>422</v>
      </c>
      <c r="P335" t="s">
        <v>422</v>
      </c>
      <c r="Q335" t="s">
        <v>83</v>
      </c>
      <c r="R335" t="s">
        <v>739</v>
      </c>
      <c r="S335" t="s">
        <v>740</v>
      </c>
      <c r="T335" t="s">
        <v>103</v>
      </c>
      <c r="U335" s="38" t="s">
        <v>617</v>
      </c>
      <c r="V335">
        <v>11</v>
      </c>
      <c r="W335" s="48" t="str">
        <f>VLOOKUP(V335,LISTAS!$M$2:$N$18,2,0)</f>
        <v>Ciudades y comunidades sostenibles</v>
      </c>
      <c r="X335" s="33" t="s">
        <v>432</v>
      </c>
      <c r="Y335" s="33" t="s">
        <v>428</v>
      </c>
      <c r="Z335" t="s">
        <v>97</v>
      </c>
      <c r="AA335" s="34">
        <v>100</v>
      </c>
      <c r="AB335" s="60">
        <v>7879</v>
      </c>
      <c r="AC335" s="70" t="s">
        <v>436</v>
      </c>
      <c r="AD335" s="67" t="s">
        <v>687</v>
      </c>
      <c r="AE335" s="74">
        <v>1</v>
      </c>
      <c r="AF335" s="74">
        <v>1</v>
      </c>
      <c r="AG335" s="39">
        <v>1</v>
      </c>
      <c r="AH335" t="s">
        <v>422</v>
      </c>
      <c r="AI335" s="41">
        <v>234304332.65000001</v>
      </c>
      <c r="AJ335">
        <v>5000630356</v>
      </c>
      <c r="AK335" s="46">
        <v>26895141</v>
      </c>
      <c r="AL335" s="47">
        <v>0.35</v>
      </c>
      <c r="AM335" s="72">
        <v>9413299.3499999996</v>
      </c>
      <c r="AN335" t="s">
        <v>422</v>
      </c>
      <c r="AO335" t="s">
        <v>422</v>
      </c>
      <c r="AP335" s="51" t="s">
        <v>743</v>
      </c>
    </row>
    <row r="336" spans="2:42" ht="25" customHeight="1">
      <c r="B336">
        <v>119</v>
      </c>
      <c r="C336" t="str">
        <f>VLOOKUP(B336,LISTAS!$A$2:$B$76,2,0)</f>
        <v>Secretaría Distrital de Cultura, Recreación y Deporte</v>
      </c>
      <c r="D336">
        <v>10</v>
      </c>
      <c r="E336">
        <f>VLOOKUP(D336,LISTAS!$C$2:$D$59,2,0)</f>
        <v>2019</v>
      </c>
      <c r="F336" t="str">
        <f>VLOOKUP(D336,LISTAS!$C$2:$E$59,3,0)</f>
        <v>DOCUMENTO CONPES D.C.</v>
      </c>
      <c r="G336" t="str">
        <f>VLOOKUP(D336,LISTAS!$C$2:$F$59,4,0)</f>
        <v xml:space="preserve">Política Pública de Cultura Ciudadana </v>
      </c>
      <c r="H336" t="str">
        <f>VLOOKUP(D336,LISTAS!$C$2:$G$59,5,0)</f>
        <v>Cultura Ciudadana</v>
      </c>
      <c r="I336" t="str">
        <f>VLOOKUP(D336,LISTAS!$C$2:$H$59,6,0)</f>
        <v>2019-2038</v>
      </c>
      <c r="J336" t="str">
        <f>VLOOKUP(D336,LISTAS!$C$2:$I$59,7,0)</f>
        <v>Cultura, recreación y deporte</v>
      </c>
      <c r="K336" s="10" t="s">
        <v>738</v>
      </c>
      <c r="L336" t="s">
        <v>422</v>
      </c>
      <c r="M336" s="145">
        <v>0.03</v>
      </c>
      <c r="N336" t="s">
        <v>422</v>
      </c>
      <c r="O336" t="s">
        <v>422</v>
      </c>
      <c r="P336" t="s">
        <v>422</v>
      </c>
      <c r="Q336" t="s">
        <v>83</v>
      </c>
      <c r="R336" t="s">
        <v>739</v>
      </c>
      <c r="S336" t="s">
        <v>740</v>
      </c>
      <c r="T336" t="s">
        <v>103</v>
      </c>
      <c r="U336" s="38" t="s">
        <v>617</v>
      </c>
      <c r="V336">
        <v>11</v>
      </c>
      <c r="W336" s="48" t="str">
        <f>VLOOKUP(V336,LISTAS!$M$2:$N$18,2,0)</f>
        <v>Ciudades y comunidades sostenibles</v>
      </c>
      <c r="X336" s="33" t="s">
        <v>432</v>
      </c>
      <c r="Y336" s="33" t="s">
        <v>428</v>
      </c>
      <c r="Z336" t="s">
        <v>97</v>
      </c>
      <c r="AA336" s="34">
        <v>100</v>
      </c>
      <c r="AB336" s="60">
        <v>7879</v>
      </c>
      <c r="AC336" s="70" t="s">
        <v>436</v>
      </c>
      <c r="AD336" s="67" t="s">
        <v>687</v>
      </c>
      <c r="AE336" s="74">
        <v>1</v>
      </c>
      <c r="AF336" s="74">
        <v>1</v>
      </c>
      <c r="AG336" s="39">
        <v>1</v>
      </c>
      <c r="AH336" t="s">
        <v>422</v>
      </c>
      <c r="AI336" s="41">
        <v>234304332.65000001</v>
      </c>
      <c r="AJ336">
        <v>5000692345</v>
      </c>
      <c r="AK336" s="46">
        <v>75306400</v>
      </c>
      <c r="AL336" s="47">
        <v>0.35</v>
      </c>
      <c r="AM336" s="72">
        <v>26357240</v>
      </c>
      <c r="AN336" t="s">
        <v>422</v>
      </c>
      <c r="AO336" t="s">
        <v>422</v>
      </c>
      <c r="AP336" s="51" t="s">
        <v>744</v>
      </c>
    </row>
    <row r="337" spans="2:42" ht="25" customHeight="1">
      <c r="B337">
        <v>119</v>
      </c>
      <c r="C337" t="str">
        <f>VLOOKUP(B337,LISTAS!$A$2:$B$76,2,0)</f>
        <v>Secretaría Distrital de Cultura, Recreación y Deporte</v>
      </c>
      <c r="D337">
        <v>10</v>
      </c>
      <c r="E337">
        <f>VLOOKUP(D337,LISTAS!$C$2:$D$59,2,0)</f>
        <v>2019</v>
      </c>
      <c r="F337" t="str">
        <f>VLOOKUP(D337,LISTAS!$C$2:$E$59,3,0)</f>
        <v>DOCUMENTO CONPES D.C.</v>
      </c>
      <c r="G337" t="str">
        <f>VLOOKUP(D337,LISTAS!$C$2:$F$59,4,0)</f>
        <v xml:space="preserve">Política Pública de Cultura Ciudadana </v>
      </c>
      <c r="H337" t="str">
        <f>VLOOKUP(D337,LISTAS!$C$2:$G$59,5,0)</f>
        <v>Cultura Ciudadana</v>
      </c>
      <c r="I337" t="str">
        <f>VLOOKUP(D337,LISTAS!$C$2:$H$59,6,0)</f>
        <v>2019-2038</v>
      </c>
      <c r="J337" t="str">
        <f>VLOOKUP(D337,LISTAS!$C$2:$I$59,7,0)</f>
        <v>Cultura, recreación y deporte</v>
      </c>
      <c r="K337" s="10" t="s">
        <v>738</v>
      </c>
      <c r="L337" t="s">
        <v>422</v>
      </c>
      <c r="M337" s="145">
        <v>0.03</v>
      </c>
      <c r="N337" t="s">
        <v>422</v>
      </c>
      <c r="O337" t="s">
        <v>422</v>
      </c>
      <c r="P337" t="s">
        <v>422</v>
      </c>
      <c r="Q337" t="s">
        <v>83</v>
      </c>
      <c r="R337" t="s">
        <v>739</v>
      </c>
      <c r="S337" t="s">
        <v>740</v>
      </c>
      <c r="T337" t="s">
        <v>103</v>
      </c>
      <c r="U337" s="38" t="s">
        <v>617</v>
      </c>
      <c r="V337">
        <v>11</v>
      </c>
      <c r="W337" s="48" t="str">
        <f>VLOOKUP(V337,LISTAS!$M$2:$N$18,2,0)</f>
        <v>Ciudades y comunidades sostenibles</v>
      </c>
      <c r="X337" s="33" t="s">
        <v>432</v>
      </c>
      <c r="Y337" s="33" t="s">
        <v>428</v>
      </c>
      <c r="Z337" t="s">
        <v>97</v>
      </c>
      <c r="AA337" s="34">
        <v>100</v>
      </c>
      <c r="AB337" s="71">
        <v>7879</v>
      </c>
      <c r="AC337" s="70" t="s">
        <v>436</v>
      </c>
      <c r="AD337" s="67" t="s">
        <v>687</v>
      </c>
      <c r="AE337" s="74">
        <v>1</v>
      </c>
      <c r="AF337" s="74">
        <v>1</v>
      </c>
      <c r="AG337" s="39">
        <v>1</v>
      </c>
      <c r="AH337" t="s">
        <v>422</v>
      </c>
      <c r="AI337" s="41">
        <v>234304332.65000001</v>
      </c>
      <c r="AJ337">
        <v>5000685771</v>
      </c>
      <c r="AK337" s="46">
        <v>55533218</v>
      </c>
      <c r="AL337" s="47">
        <v>0.5</v>
      </c>
      <c r="AM337" s="72">
        <v>27766609</v>
      </c>
      <c r="AN337" t="s">
        <v>422</v>
      </c>
      <c r="AO337" t="s">
        <v>422</v>
      </c>
      <c r="AP337" s="67" t="s">
        <v>745</v>
      </c>
    </row>
    <row r="338" spans="2:42" ht="25" customHeight="1">
      <c r="B338">
        <v>119</v>
      </c>
      <c r="C338" t="str">
        <f>VLOOKUP(B338,LISTAS!$A$2:$B$76,2,0)</f>
        <v>Secretaría Distrital de Cultura, Recreación y Deporte</v>
      </c>
      <c r="D338">
        <v>10</v>
      </c>
      <c r="E338">
        <f>VLOOKUP(D338,LISTAS!$C$2:$D$59,2,0)</f>
        <v>2019</v>
      </c>
      <c r="F338" t="str">
        <f>VLOOKUP(D338,LISTAS!$C$2:$E$59,3,0)</f>
        <v>DOCUMENTO CONPES D.C.</v>
      </c>
      <c r="G338" t="str">
        <f>VLOOKUP(D338,LISTAS!$C$2:$F$59,4,0)</f>
        <v xml:space="preserve">Política Pública de Cultura Ciudadana </v>
      </c>
      <c r="H338" t="str">
        <f>VLOOKUP(D338,LISTAS!$C$2:$G$59,5,0)</f>
        <v>Cultura Ciudadana</v>
      </c>
      <c r="I338" t="str">
        <f>VLOOKUP(D338,LISTAS!$C$2:$H$59,6,0)</f>
        <v>2019-2038</v>
      </c>
      <c r="J338" t="str">
        <f>VLOOKUP(D338,LISTAS!$C$2:$I$59,7,0)</f>
        <v>Cultura, recreación y deporte</v>
      </c>
      <c r="K338" s="10" t="s">
        <v>738</v>
      </c>
      <c r="L338" t="s">
        <v>422</v>
      </c>
      <c r="M338" s="145">
        <v>0.03</v>
      </c>
      <c r="N338" t="s">
        <v>422</v>
      </c>
      <c r="O338" t="s">
        <v>422</v>
      </c>
      <c r="P338" t="s">
        <v>422</v>
      </c>
      <c r="Q338" t="s">
        <v>83</v>
      </c>
      <c r="R338" t="s">
        <v>739</v>
      </c>
      <c r="S338" t="s">
        <v>740</v>
      </c>
      <c r="T338" t="s">
        <v>103</v>
      </c>
      <c r="U338" s="38" t="s">
        <v>617</v>
      </c>
      <c r="V338">
        <v>11</v>
      </c>
      <c r="W338" s="48" t="str">
        <f>VLOOKUP(V338,LISTAS!$M$2:$N$18,2,0)</f>
        <v>Ciudades y comunidades sostenibles</v>
      </c>
      <c r="X338" s="33" t="s">
        <v>432</v>
      </c>
      <c r="Y338" s="33" t="s">
        <v>428</v>
      </c>
      <c r="Z338" t="s">
        <v>97</v>
      </c>
      <c r="AA338" s="34">
        <v>100</v>
      </c>
      <c r="AB338" s="60">
        <v>7879</v>
      </c>
      <c r="AC338" s="70" t="s">
        <v>436</v>
      </c>
      <c r="AD338" s="67" t="s">
        <v>687</v>
      </c>
      <c r="AE338" s="74">
        <v>1</v>
      </c>
      <c r="AF338" s="74">
        <v>1</v>
      </c>
      <c r="AG338" s="39">
        <v>1</v>
      </c>
      <c r="AH338" t="s">
        <v>422</v>
      </c>
      <c r="AI338" s="41">
        <v>234304332.65000001</v>
      </c>
      <c r="AJ338">
        <v>5000702314</v>
      </c>
      <c r="AK338" s="46">
        <v>54258888</v>
      </c>
      <c r="AL338" s="47">
        <v>0.15</v>
      </c>
      <c r="AM338" s="72">
        <v>8138833.1999999993</v>
      </c>
      <c r="AN338" t="s">
        <v>422</v>
      </c>
      <c r="AO338" t="s">
        <v>422</v>
      </c>
      <c r="AP338" s="51" t="s">
        <v>746</v>
      </c>
    </row>
    <row r="339" spans="2:42" ht="25" customHeight="1">
      <c r="B339">
        <v>119</v>
      </c>
      <c r="C339" t="str">
        <f>VLOOKUP(B339,LISTAS!$A$2:$B$76,2,0)</f>
        <v>Secretaría Distrital de Cultura, Recreación y Deporte</v>
      </c>
      <c r="D339">
        <v>10</v>
      </c>
      <c r="E339">
        <f>VLOOKUP(D339,LISTAS!$C$2:$D$59,2,0)</f>
        <v>2019</v>
      </c>
      <c r="F339" t="str">
        <f>VLOOKUP(D339,LISTAS!$C$2:$E$59,3,0)</f>
        <v>DOCUMENTO CONPES D.C.</v>
      </c>
      <c r="G339" t="str">
        <f>VLOOKUP(D339,LISTAS!$C$2:$F$59,4,0)</f>
        <v xml:space="preserve">Política Pública de Cultura Ciudadana </v>
      </c>
      <c r="H339" t="str">
        <f>VLOOKUP(D339,LISTAS!$C$2:$G$59,5,0)</f>
        <v>Cultura Ciudadana</v>
      </c>
      <c r="I339" t="str">
        <f>VLOOKUP(D339,LISTAS!$C$2:$H$59,6,0)</f>
        <v>2019-2038</v>
      </c>
      <c r="J339" t="str">
        <f>VLOOKUP(D339,LISTAS!$C$2:$I$59,7,0)</f>
        <v>Cultura, recreación y deporte</v>
      </c>
      <c r="K339" s="10" t="s">
        <v>738</v>
      </c>
      <c r="L339" t="s">
        <v>422</v>
      </c>
      <c r="M339" s="145">
        <v>0.03</v>
      </c>
      <c r="N339" t="s">
        <v>422</v>
      </c>
      <c r="O339" t="s">
        <v>422</v>
      </c>
      <c r="P339" t="s">
        <v>422</v>
      </c>
      <c r="Q339" t="s">
        <v>83</v>
      </c>
      <c r="R339" t="s">
        <v>739</v>
      </c>
      <c r="S339" t="s">
        <v>740</v>
      </c>
      <c r="T339" t="s">
        <v>103</v>
      </c>
      <c r="U339" s="38" t="s">
        <v>617</v>
      </c>
      <c r="V339">
        <v>11</v>
      </c>
      <c r="W339" s="48" t="str">
        <f>VLOOKUP(V339,LISTAS!$M$2:$N$18,2,0)</f>
        <v>Ciudades y comunidades sostenibles</v>
      </c>
      <c r="X339" s="33" t="s">
        <v>432</v>
      </c>
      <c r="Y339" s="33" t="s">
        <v>428</v>
      </c>
      <c r="Z339" t="s">
        <v>97</v>
      </c>
      <c r="AA339" s="34">
        <v>100</v>
      </c>
      <c r="AB339" s="60">
        <v>7879</v>
      </c>
      <c r="AC339" s="70" t="s">
        <v>436</v>
      </c>
      <c r="AD339" s="67" t="s">
        <v>687</v>
      </c>
      <c r="AE339" s="74">
        <v>1</v>
      </c>
      <c r="AF339" s="74">
        <v>1</v>
      </c>
      <c r="AG339" s="39">
        <v>1</v>
      </c>
      <c r="AH339" t="s">
        <v>422</v>
      </c>
      <c r="AI339" s="41">
        <v>234304332.65000001</v>
      </c>
      <c r="AJ339">
        <v>5000697654</v>
      </c>
      <c r="AK339" s="46">
        <v>48916494</v>
      </c>
      <c r="AL339" s="47">
        <v>0.1</v>
      </c>
      <c r="AM339" s="72">
        <v>4891649.4000000004</v>
      </c>
      <c r="AN339" t="s">
        <v>422</v>
      </c>
      <c r="AO339" t="s">
        <v>422</v>
      </c>
      <c r="AP339" s="51" t="s">
        <v>747</v>
      </c>
    </row>
    <row r="340" spans="2:42" ht="25" customHeight="1">
      <c r="B340">
        <v>119</v>
      </c>
      <c r="C340" t="str">
        <f>VLOOKUP(B340,LISTAS!$A$2:$B$76,2,0)</f>
        <v>Secretaría Distrital de Cultura, Recreación y Deporte</v>
      </c>
      <c r="D340">
        <v>10</v>
      </c>
      <c r="E340">
        <f>VLOOKUP(D340,LISTAS!$C$2:$D$59,2,0)</f>
        <v>2019</v>
      </c>
      <c r="F340" t="str">
        <f>VLOOKUP(D340,LISTAS!$C$2:$E$59,3,0)</f>
        <v>DOCUMENTO CONPES D.C.</v>
      </c>
      <c r="G340" t="str">
        <f>VLOOKUP(D340,LISTAS!$C$2:$F$59,4,0)</f>
        <v xml:space="preserve">Política Pública de Cultura Ciudadana </v>
      </c>
      <c r="H340" t="str">
        <f>VLOOKUP(D340,LISTAS!$C$2:$G$59,5,0)</f>
        <v>Cultura Ciudadana</v>
      </c>
      <c r="I340" t="str">
        <f>VLOOKUP(D340,LISTAS!$C$2:$H$59,6,0)</f>
        <v>2019-2038</v>
      </c>
      <c r="J340" t="str">
        <f>VLOOKUP(D340,LISTAS!$C$2:$I$59,7,0)</f>
        <v>Cultura, recreación y deporte</v>
      </c>
      <c r="K340" s="10" t="s">
        <v>738</v>
      </c>
      <c r="L340" t="s">
        <v>422</v>
      </c>
      <c r="M340" s="145">
        <v>0.03</v>
      </c>
      <c r="N340" t="s">
        <v>422</v>
      </c>
      <c r="O340" t="s">
        <v>422</v>
      </c>
      <c r="P340" t="s">
        <v>422</v>
      </c>
      <c r="Q340" t="s">
        <v>83</v>
      </c>
      <c r="R340" t="s">
        <v>739</v>
      </c>
      <c r="S340" t="s">
        <v>740</v>
      </c>
      <c r="T340" t="s">
        <v>103</v>
      </c>
      <c r="U340" s="38" t="s">
        <v>617</v>
      </c>
      <c r="V340">
        <v>11</v>
      </c>
      <c r="W340" s="48" t="str">
        <f>VLOOKUP(V340,LISTAS!$M$2:$N$18,2,0)</f>
        <v>Ciudades y comunidades sostenibles</v>
      </c>
      <c r="X340" s="33" t="s">
        <v>432</v>
      </c>
      <c r="Y340" s="33" t="s">
        <v>428</v>
      </c>
      <c r="Z340" t="s">
        <v>97</v>
      </c>
      <c r="AA340" s="34">
        <v>100</v>
      </c>
      <c r="AB340" s="71">
        <v>7879</v>
      </c>
      <c r="AC340" s="70" t="s">
        <v>436</v>
      </c>
      <c r="AD340" s="67" t="s">
        <v>687</v>
      </c>
      <c r="AE340" s="74">
        <v>1</v>
      </c>
      <c r="AF340" s="74">
        <v>1</v>
      </c>
      <c r="AG340" s="39">
        <v>1</v>
      </c>
      <c r="AH340" t="s">
        <v>422</v>
      </c>
      <c r="AI340" s="41">
        <v>234304332.65000001</v>
      </c>
      <c r="AJ340">
        <v>5000700264</v>
      </c>
      <c r="AK340" s="46">
        <v>54258888</v>
      </c>
      <c r="AL340" s="47">
        <v>0.2</v>
      </c>
      <c r="AM340" s="72">
        <v>10851777.600000001</v>
      </c>
      <c r="AN340" t="s">
        <v>422</v>
      </c>
      <c r="AO340" t="s">
        <v>422</v>
      </c>
      <c r="AP340" s="51" t="s">
        <v>748</v>
      </c>
    </row>
    <row r="341" spans="2:42" ht="25" customHeight="1">
      <c r="B341">
        <v>119</v>
      </c>
      <c r="C341" t="str">
        <f>VLOOKUP(B341,LISTAS!$A$2:$B$76,2,0)</f>
        <v>Secretaría Distrital de Cultura, Recreación y Deporte</v>
      </c>
      <c r="D341">
        <v>10</v>
      </c>
      <c r="E341">
        <f>VLOOKUP(D341,LISTAS!$C$2:$D$59,2,0)</f>
        <v>2019</v>
      </c>
      <c r="F341" t="str">
        <f>VLOOKUP(D341,LISTAS!$C$2:$E$59,3,0)</f>
        <v>DOCUMENTO CONPES D.C.</v>
      </c>
      <c r="G341" t="str">
        <f>VLOOKUP(D341,LISTAS!$C$2:$F$59,4,0)</f>
        <v xml:space="preserve">Política Pública de Cultura Ciudadana </v>
      </c>
      <c r="H341" t="str">
        <f>VLOOKUP(D341,LISTAS!$C$2:$G$59,5,0)</f>
        <v>Cultura Ciudadana</v>
      </c>
      <c r="I341" t="str">
        <f>VLOOKUP(D341,LISTAS!$C$2:$H$59,6,0)</f>
        <v>2019-2038</v>
      </c>
      <c r="J341" t="str">
        <f>VLOOKUP(D341,LISTAS!$C$2:$I$59,7,0)</f>
        <v>Cultura, recreación y deporte</v>
      </c>
      <c r="K341" s="10" t="s">
        <v>738</v>
      </c>
      <c r="L341" t="s">
        <v>422</v>
      </c>
      <c r="M341" s="145">
        <v>0.03</v>
      </c>
      <c r="N341" t="s">
        <v>422</v>
      </c>
      <c r="O341" t="s">
        <v>422</v>
      </c>
      <c r="P341" t="s">
        <v>422</v>
      </c>
      <c r="Q341" t="s">
        <v>83</v>
      </c>
      <c r="R341" t="s">
        <v>739</v>
      </c>
      <c r="S341" t="s">
        <v>740</v>
      </c>
      <c r="T341" t="s">
        <v>103</v>
      </c>
      <c r="U341" s="38" t="s">
        <v>617</v>
      </c>
      <c r="V341">
        <v>11</v>
      </c>
      <c r="W341" s="48" t="str">
        <f>VLOOKUP(V341,LISTAS!$M$2:$N$18,2,0)</f>
        <v>Ciudades y comunidades sostenibles</v>
      </c>
      <c r="X341" s="33" t="s">
        <v>432</v>
      </c>
      <c r="Y341" s="33" t="s">
        <v>428</v>
      </c>
      <c r="Z341" t="s">
        <v>97</v>
      </c>
      <c r="AA341" s="34">
        <v>100</v>
      </c>
      <c r="AB341" s="71">
        <v>7879</v>
      </c>
      <c r="AC341" s="70" t="s">
        <v>436</v>
      </c>
      <c r="AD341" s="67" t="s">
        <v>687</v>
      </c>
      <c r="AE341" s="74">
        <v>1</v>
      </c>
      <c r="AF341" s="74">
        <v>1</v>
      </c>
      <c r="AG341" s="39">
        <v>1</v>
      </c>
      <c r="AH341" t="s">
        <v>422</v>
      </c>
      <c r="AI341" s="41">
        <v>234304332.65000001</v>
      </c>
      <c r="AJ341">
        <v>5000698894</v>
      </c>
      <c r="AK341" s="46">
        <v>38231727</v>
      </c>
      <c r="AL341" s="47">
        <v>0.2</v>
      </c>
      <c r="AM341" s="72">
        <v>7646345.4000000004</v>
      </c>
      <c r="AN341" t="s">
        <v>422</v>
      </c>
      <c r="AO341" t="s">
        <v>422</v>
      </c>
      <c r="AP341" s="67" t="s">
        <v>749</v>
      </c>
    </row>
    <row r="342" spans="2:42" ht="25" customHeight="1">
      <c r="B342">
        <v>119</v>
      </c>
      <c r="C342" t="str">
        <f>VLOOKUP(B342,LISTAS!$A$2:$B$76,2,0)</f>
        <v>Secretaría Distrital de Cultura, Recreación y Deporte</v>
      </c>
      <c r="D342">
        <v>10</v>
      </c>
      <c r="E342">
        <f>VLOOKUP(D342,LISTAS!$C$2:$D$59,2,0)</f>
        <v>2019</v>
      </c>
      <c r="F342" t="str">
        <f>VLOOKUP(D342,LISTAS!$C$2:$E$59,3,0)</f>
        <v>DOCUMENTO CONPES D.C.</v>
      </c>
      <c r="G342" t="str">
        <f>VLOOKUP(D342,LISTAS!$C$2:$F$59,4,0)</f>
        <v xml:space="preserve">Política Pública de Cultura Ciudadana </v>
      </c>
      <c r="H342" t="str">
        <f>VLOOKUP(D342,LISTAS!$C$2:$G$59,5,0)</f>
        <v>Cultura Ciudadana</v>
      </c>
      <c r="I342" t="str">
        <f>VLOOKUP(D342,LISTAS!$C$2:$H$59,6,0)</f>
        <v>2019-2038</v>
      </c>
      <c r="J342" t="str">
        <f>VLOOKUP(D342,LISTAS!$C$2:$I$59,7,0)</f>
        <v>Cultura, recreación y deporte</v>
      </c>
      <c r="K342" s="10" t="s">
        <v>738</v>
      </c>
      <c r="L342" t="s">
        <v>422</v>
      </c>
      <c r="M342" s="145">
        <v>0.03</v>
      </c>
      <c r="N342" t="s">
        <v>422</v>
      </c>
      <c r="O342" t="s">
        <v>422</v>
      </c>
      <c r="P342" t="s">
        <v>422</v>
      </c>
      <c r="Q342" t="s">
        <v>83</v>
      </c>
      <c r="R342" t="s">
        <v>739</v>
      </c>
      <c r="S342" t="s">
        <v>740</v>
      </c>
      <c r="T342" t="s">
        <v>103</v>
      </c>
      <c r="U342" s="38" t="s">
        <v>617</v>
      </c>
      <c r="V342">
        <v>11</v>
      </c>
      <c r="W342" s="48" t="str">
        <f>VLOOKUP(V342,LISTAS!$M$2:$N$18,2,0)</f>
        <v>Ciudades y comunidades sostenibles</v>
      </c>
      <c r="X342" s="33" t="s">
        <v>432</v>
      </c>
      <c r="Y342" s="33" t="s">
        <v>428</v>
      </c>
      <c r="Z342" t="s">
        <v>97</v>
      </c>
      <c r="AA342" s="34">
        <v>100</v>
      </c>
      <c r="AB342" s="71">
        <v>7879</v>
      </c>
      <c r="AC342" s="70" t="s">
        <v>436</v>
      </c>
      <c r="AD342" s="67" t="s">
        <v>687</v>
      </c>
      <c r="AE342" s="74">
        <v>1</v>
      </c>
      <c r="AF342" s="74">
        <v>1</v>
      </c>
      <c r="AG342" s="39">
        <v>1</v>
      </c>
      <c r="AH342" t="s">
        <v>422</v>
      </c>
      <c r="AI342" s="41">
        <v>234304332.65000001</v>
      </c>
      <c r="AJ342">
        <v>5000700273</v>
      </c>
      <c r="AK342" s="46">
        <v>54258888</v>
      </c>
      <c r="AL342" s="47">
        <v>0.2</v>
      </c>
      <c r="AM342" s="72">
        <v>10851777.600000001</v>
      </c>
      <c r="AN342" t="s">
        <v>422</v>
      </c>
      <c r="AO342" t="s">
        <v>422</v>
      </c>
      <c r="AP342" s="67" t="s">
        <v>750</v>
      </c>
    </row>
    <row r="343" spans="2:42" ht="25" customHeight="1">
      <c r="B343">
        <v>119</v>
      </c>
      <c r="C343" t="str">
        <f>VLOOKUP(B343,LISTAS!$A$2:$B$76,2,0)</f>
        <v>Secretaría Distrital de Cultura, Recreación y Deporte</v>
      </c>
      <c r="D343">
        <v>10</v>
      </c>
      <c r="E343">
        <f>VLOOKUP(D343,LISTAS!$C$2:$D$59,2,0)</f>
        <v>2019</v>
      </c>
      <c r="F343" t="str">
        <f>VLOOKUP(D343,LISTAS!$C$2:$E$59,3,0)</f>
        <v>DOCUMENTO CONPES D.C.</v>
      </c>
      <c r="G343" t="str">
        <f>VLOOKUP(D343,LISTAS!$C$2:$F$59,4,0)</f>
        <v xml:space="preserve">Política Pública de Cultura Ciudadana </v>
      </c>
      <c r="H343" t="str">
        <f>VLOOKUP(D343,LISTAS!$C$2:$G$59,5,0)</f>
        <v>Cultura Ciudadana</v>
      </c>
      <c r="I343" t="str">
        <f>VLOOKUP(D343,LISTAS!$C$2:$H$59,6,0)</f>
        <v>2019-2038</v>
      </c>
      <c r="J343" t="str">
        <f>VLOOKUP(D343,LISTAS!$C$2:$I$59,7,0)</f>
        <v>Cultura, recreación y deporte</v>
      </c>
      <c r="K343" s="10" t="s">
        <v>738</v>
      </c>
      <c r="L343" t="s">
        <v>422</v>
      </c>
      <c r="M343" s="145">
        <v>0.03</v>
      </c>
      <c r="N343" t="s">
        <v>422</v>
      </c>
      <c r="O343" t="s">
        <v>422</v>
      </c>
      <c r="P343" t="s">
        <v>422</v>
      </c>
      <c r="Q343" t="s">
        <v>83</v>
      </c>
      <c r="R343" t="s">
        <v>739</v>
      </c>
      <c r="S343" t="s">
        <v>740</v>
      </c>
      <c r="T343" t="s">
        <v>103</v>
      </c>
      <c r="U343" s="38" t="s">
        <v>617</v>
      </c>
      <c r="V343">
        <v>11</v>
      </c>
      <c r="W343" s="48" t="str">
        <f>VLOOKUP(V343,LISTAS!$M$2:$N$18,2,0)</f>
        <v>Ciudades y comunidades sostenibles</v>
      </c>
      <c r="X343" s="33" t="s">
        <v>432</v>
      </c>
      <c r="Y343" s="33" t="s">
        <v>428</v>
      </c>
      <c r="Z343" t="s">
        <v>97</v>
      </c>
      <c r="AA343" s="34">
        <v>100</v>
      </c>
      <c r="AB343" s="71">
        <v>7879</v>
      </c>
      <c r="AC343" s="70" t="s">
        <v>436</v>
      </c>
      <c r="AD343" s="67" t="s">
        <v>687</v>
      </c>
      <c r="AE343" s="74">
        <v>1</v>
      </c>
      <c r="AF343" s="74">
        <v>1</v>
      </c>
      <c r="AG343" s="39">
        <v>1</v>
      </c>
      <c r="AH343" t="s">
        <v>422</v>
      </c>
      <c r="AI343" s="41">
        <v>234304332.65000001</v>
      </c>
      <c r="AJ343">
        <v>5000702304</v>
      </c>
      <c r="AK343" s="46">
        <v>54258888</v>
      </c>
      <c r="AL343" s="47">
        <v>0.2</v>
      </c>
      <c r="AM343" s="72">
        <v>10851777.600000001</v>
      </c>
      <c r="AN343" t="s">
        <v>422</v>
      </c>
      <c r="AO343" t="s">
        <v>422</v>
      </c>
      <c r="AP343" s="67" t="s">
        <v>751</v>
      </c>
    </row>
    <row r="344" spans="2:42" ht="25" customHeight="1">
      <c r="B344">
        <v>119</v>
      </c>
      <c r="C344" t="str">
        <f>VLOOKUP(B344,LISTAS!$A$2:$B$76,2,0)</f>
        <v>Secretaría Distrital de Cultura, Recreación y Deporte</v>
      </c>
      <c r="D344">
        <v>10</v>
      </c>
      <c r="E344">
        <f>VLOOKUP(D344,LISTAS!$C$2:$D$59,2,0)</f>
        <v>2019</v>
      </c>
      <c r="F344" t="str">
        <f>VLOOKUP(D344,LISTAS!$C$2:$E$59,3,0)</f>
        <v>DOCUMENTO CONPES D.C.</v>
      </c>
      <c r="G344" t="str">
        <f>VLOOKUP(D344,LISTAS!$C$2:$F$59,4,0)</f>
        <v xml:space="preserve">Política Pública de Cultura Ciudadana </v>
      </c>
      <c r="H344" t="str">
        <f>VLOOKUP(D344,LISTAS!$C$2:$G$59,5,0)</f>
        <v>Cultura Ciudadana</v>
      </c>
      <c r="I344" t="str">
        <f>VLOOKUP(D344,LISTAS!$C$2:$H$59,6,0)</f>
        <v>2019-2038</v>
      </c>
      <c r="J344" t="str">
        <f>VLOOKUP(D344,LISTAS!$C$2:$I$59,7,0)</f>
        <v>Cultura, recreación y deporte</v>
      </c>
      <c r="K344" s="10" t="s">
        <v>738</v>
      </c>
      <c r="L344" t="s">
        <v>422</v>
      </c>
      <c r="M344" s="145">
        <v>0.03</v>
      </c>
      <c r="N344" t="s">
        <v>422</v>
      </c>
      <c r="O344" t="s">
        <v>422</v>
      </c>
      <c r="P344" t="s">
        <v>422</v>
      </c>
      <c r="Q344" t="s">
        <v>83</v>
      </c>
      <c r="R344" t="s">
        <v>739</v>
      </c>
      <c r="S344" t="s">
        <v>740</v>
      </c>
      <c r="T344" t="s">
        <v>103</v>
      </c>
      <c r="U344" s="38" t="s">
        <v>617</v>
      </c>
      <c r="V344">
        <v>11</v>
      </c>
      <c r="W344" s="48" t="str">
        <f>VLOOKUP(V344,LISTAS!$M$2:$N$18,2,0)</f>
        <v>Ciudades y comunidades sostenibles</v>
      </c>
      <c r="X344" s="33" t="s">
        <v>432</v>
      </c>
      <c r="Y344" s="33" t="s">
        <v>428</v>
      </c>
      <c r="Z344" t="s">
        <v>97</v>
      </c>
      <c r="AA344" s="34">
        <v>100</v>
      </c>
      <c r="AB344" s="71">
        <v>7879</v>
      </c>
      <c r="AC344" s="70" t="s">
        <v>436</v>
      </c>
      <c r="AD344" s="67" t="s">
        <v>687</v>
      </c>
      <c r="AE344" s="74">
        <v>1</v>
      </c>
      <c r="AF344" s="74">
        <v>1</v>
      </c>
      <c r="AG344" s="39">
        <v>1</v>
      </c>
      <c r="AH344" t="s">
        <v>422</v>
      </c>
      <c r="AI344" s="41">
        <v>234304332.65000001</v>
      </c>
      <c r="AJ344">
        <v>5000699574</v>
      </c>
      <c r="AK344" s="46">
        <v>28300205</v>
      </c>
      <c r="AL344" s="47">
        <v>0.2</v>
      </c>
      <c r="AM344" s="72">
        <v>5660041</v>
      </c>
      <c r="AN344" t="s">
        <v>422</v>
      </c>
      <c r="AO344" t="s">
        <v>422</v>
      </c>
      <c r="AP344" s="67" t="s">
        <v>752</v>
      </c>
    </row>
    <row r="345" spans="2:42" ht="25" customHeight="1">
      <c r="B345">
        <v>119</v>
      </c>
      <c r="C345" t="str">
        <f>VLOOKUP(B345,LISTAS!$A$2:$B$76,2,0)</f>
        <v>Secretaría Distrital de Cultura, Recreación y Deporte</v>
      </c>
      <c r="D345">
        <v>10</v>
      </c>
      <c r="E345">
        <f>VLOOKUP(D345,LISTAS!$C$2:$D$59,2,0)</f>
        <v>2019</v>
      </c>
      <c r="F345" t="str">
        <f>VLOOKUP(D345,LISTAS!$C$2:$E$59,3,0)</f>
        <v>DOCUMENTO CONPES D.C.</v>
      </c>
      <c r="G345" t="str">
        <f>VLOOKUP(D345,LISTAS!$C$2:$F$59,4,0)</f>
        <v xml:space="preserve">Política Pública de Cultura Ciudadana </v>
      </c>
      <c r="H345" t="str">
        <f>VLOOKUP(D345,LISTAS!$C$2:$G$59,5,0)</f>
        <v>Cultura Ciudadana</v>
      </c>
      <c r="I345" t="str">
        <f>VLOOKUP(D345,LISTAS!$C$2:$H$59,6,0)</f>
        <v>2019-2038</v>
      </c>
      <c r="J345" t="str">
        <f>VLOOKUP(D345,LISTAS!$C$2:$I$59,7,0)</f>
        <v>Cultura, recreación y deporte</v>
      </c>
      <c r="K345" s="10" t="s">
        <v>738</v>
      </c>
      <c r="L345" t="s">
        <v>422</v>
      </c>
      <c r="M345" s="145">
        <v>0.03</v>
      </c>
      <c r="N345" t="s">
        <v>422</v>
      </c>
      <c r="O345" t="s">
        <v>422</v>
      </c>
      <c r="P345" t="s">
        <v>422</v>
      </c>
      <c r="Q345" t="s">
        <v>83</v>
      </c>
      <c r="R345" t="s">
        <v>739</v>
      </c>
      <c r="S345" t="s">
        <v>740</v>
      </c>
      <c r="T345" t="s">
        <v>103</v>
      </c>
      <c r="U345" s="38" t="s">
        <v>617</v>
      </c>
      <c r="V345">
        <v>11</v>
      </c>
      <c r="W345" s="48" t="str">
        <f>VLOOKUP(V345,LISTAS!$M$2:$N$18,2,0)</f>
        <v>Ciudades y comunidades sostenibles</v>
      </c>
      <c r="X345" s="33" t="s">
        <v>432</v>
      </c>
      <c r="Y345" s="33" t="s">
        <v>428</v>
      </c>
      <c r="Z345" t="s">
        <v>97</v>
      </c>
      <c r="AA345" s="34">
        <v>100</v>
      </c>
      <c r="AB345" s="71">
        <v>7879</v>
      </c>
      <c r="AC345" s="70" t="s">
        <v>436</v>
      </c>
      <c r="AD345" s="67" t="s">
        <v>687</v>
      </c>
      <c r="AE345" s="74">
        <v>1</v>
      </c>
      <c r="AF345" s="74">
        <v>1</v>
      </c>
      <c r="AG345" s="39">
        <v>1</v>
      </c>
      <c r="AH345" t="s">
        <v>422</v>
      </c>
      <c r="AI345" s="41">
        <v>234304332.65000001</v>
      </c>
      <c r="AJ345">
        <v>5000703174</v>
      </c>
      <c r="AK345" s="46">
        <v>23590821</v>
      </c>
      <c r="AL345" s="47">
        <v>0.2</v>
      </c>
      <c r="AM345" s="72">
        <v>4718164.2</v>
      </c>
      <c r="AN345" t="s">
        <v>422</v>
      </c>
      <c r="AO345" t="s">
        <v>422</v>
      </c>
      <c r="AP345" s="67" t="s">
        <v>753</v>
      </c>
    </row>
    <row r="346" spans="2:42" ht="25" customHeight="1">
      <c r="B346">
        <v>119</v>
      </c>
      <c r="C346" t="str">
        <f>VLOOKUP(B346,LISTAS!$A$2:$B$76,2,0)</f>
        <v>Secretaría Distrital de Cultura, Recreación y Deporte</v>
      </c>
      <c r="D346">
        <v>10</v>
      </c>
      <c r="E346">
        <f>VLOOKUP(D346,LISTAS!$C$2:$D$59,2,0)</f>
        <v>2019</v>
      </c>
      <c r="F346" t="str">
        <f>VLOOKUP(D346,LISTAS!$C$2:$E$59,3,0)</f>
        <v>DOCUMENTO CONPES D.C.</v>
      </c>
      <c r="G346" t="str">
        <f>VLOOKUP(D346,LISTAS!$C$2:$F$59,4,0)</f>
        <v xml:space="preserve">Política Pública de Cultura Ciudadana </v>
      </c>
      <c r="H346" t="str">
        <f>VLOOKUP(D346,LISTAS!$C$2:$G$59,5,0)</f>
        <v>Cultura Ciudadana</v>
      </c>
      <c r="I346" t="str">
        <f>VLOOKUP(D346,LISTAS!$C$2:$H$59,6,0)</f>
        <v>2019-2038</v>
      </c>
      <c r="J346" t="str">
        <f>VLOOKUP(D346,LISTAS!$C$2:$I$59,7,0)</f>
        <v>Cultura, recreación y deporte</v>
      </c>
      <c r="K346" s="10" t="s">
        <v>738</v>
      </c>
      <c r="L346" t="s">
        <v>422</v>
      </c>
      <c r="M346" s="145">
        <v>0.03</v>
      </c>
      <c r="N346" t="s">
        <v>422</v>
      </c>
      <c r="O346" t="s">
        <v>422</v>
      </c>
      <c r="P346" t="s">
        <v>422</v>
      </c>
      <c r="Q346" t="s">
        <v>83</v>
      </c>
      <c r="R346" t="s">
        <v>739</v>
      </c>
      <c r="S346" t="s">
        <v>740</v>
      </c>
      <c r="T346" t="s">
        <v>103</v>
      </c>
      <c r="U346" s="38" t="s">
        <v>617</v>
      </c>
      <c r="V346">
        <v>11</v>
      </c>
      <c r="W346" s="48" t="str">
        <f>VLOOKUP(V346,LISTAS!$M$2:$N$18,2,0)</f>
        <v>Ciudades y comunidades sostenibles</v>
      </c>
      <c r="X346" s="33" t="s">
        <v>432</v>
      </c>
      <c r="Y346" s="33" t="s">
        <v>428</v>
      </c>
      <c r="Z346" t="s">
        <v>97</v>
      </c>
      <c r="AA346" s="34">
        <v>100</v>
      </c>
      <c r="AB346" s="71">
        <v>7991</v>
      </c>
      <c r="AC346" s="70" t="s">
        <v>437</v>
      </c>
      <c r="AD346" s="67" t="s">
        <v>686</v>
      </c>
      <c r="AE346" s="74">
        <v>25</v>
      </c>
      <c r="AF346" s="74">
        <v>25</v>
      </c>
      <c r="AG346" s="39">
        <v>1</v>
      </c>
      <c r="AH346" t="s">
        <v>422</v>
      </c>
      <c r="AI346" s="41">
        <v>234304332.65000001</v>
      </c>
      <c r="AJ346">
        <v>5000738960</v>
      </c>
      <c r="AK346" s="46">
        <v>7348500</v>
      </c>
      <c r="AL346" s="47">
        <v>0.2</v>
      </c>
      <c r="AM346" s="72">
        <v>1469700</v>
      </c>
      <c r="AN346" t="s">
        <v>422</v>
      </c>
      <c r="AO346" t="s">
        <v>422</v>
      </c>
      <c r="AP346" s="67" t="s">
        <v>754</v>
      </c>
    </row>
    <row r="347" spans="2:42" ht="25" customHeight="1">
      <c r="B347">
        <v>119</v>
      </c>
      <c r="C347" t="str">
        <f>VLOOKUP(B347,LISTAS!$A$2:$B$76,2,0)</f>
        <v>Secretaría Distrital de Cultura, Recreación y Deporte</v>
      </c>
      <c r="D347">
        <v>10</v>
      </c>
      <c r="E347">
        <f>VLOOKUP(D347,LISTAS!$C$2:$D$59,2,0)</f>
        <v>2019</v>
      </c>
      <c r="F347" t="str">
        <f>VLOOKUP(D347,LISTAS!$C$2:$E$59,3,0)</f>
        <v>DOCUMENTO CONPES D.C.</v>
      </c>
      <c r="G347" t="str">
        <f>VLOOKUP(D347,LISTAS!$C$2:$F$59,4,0)</f>
        <v xml:space="preserve">Política Pública de Cultura Ciudadana </v>
      </c>
      <c r="H347" t="str">
        <f>VLOOKUP(D347,LISTAS!$C$2:$G$59,5,0)</f>
        <v>Cultura Ciudadana</v>
      </c>
      <c r="I347" t="str">
        <f>VLOOKUP(D347,LISTAS!$C$2:$H$59,6,0)</f>
        <v>2019-2038</v>
      </c>
      <c r="J347" t="str">
        <f>VLOOKUP(D347,LISTAS!$C$2:$I$59,7,0)</f>
        <v>Cultura, recreación y deporte</v>
      </c>
      <c r="K347" s="10" t="s">
        <v>738</v>
      </c>
      <c r="L347" t="s">
        <v>422</v>
      </c>
      <c r="M347" s="145">
        <v>0.03</v>
      </c>
      <c r="N347" t="s">
        <v>422</v>
      </c>
      <c r="O347" t="s">
        <v>422</v>
      </c>
      <c r="P347" t="s">
        <v>422</v>
      </c>
      <c r="Q347" t="s">
        <v>83</v>
      </c>
      <c r="R347" t="s">
        <v>739</v>
      </c>
      <c r="S347" t="s">
        <v>740</v>
      </c>
      <c r="T347" t="s">
        <v>103</v>
      </c>
      <c r="U347" s="38" t="s">
        <v>617</v>
      </c>
      <c r="V347">
        <v>11</v>
      </c>
      <c r="W347" s="48" t="str">
        <f>VLOOKUP(V347,LISTAS!$M$2:$N$18,2,0)</f>
        <v>Ciudades y comunidades sostenibles</v>
      </c>
      <c r="X347" s="33" t="s">
        <v>432</v>
      </c>
      <c r="Y347" s="33" t="s">
        <v>428</v>
      </c>
      <c r="Z347" t="s">
        <v>97</v>
      </c>
      <c r="AA347" s="34">
        <v>100</v>
      </c>
      <c r="AB347" s="71">
        <v>7991</v>
      </c>
      <c r="AC347" s="70" t="s">
        <v>437</v>
      </c>
      <c r="AD347" s="67" t="s">
        <v>686</v>
      </c>
      <c r="AE347" s="74">
        <v>25</v>
      </c>
      <c r="AF347" s="74">
        <v>25</v>
      </c>
      <c r="AG347" s="39">
        <v>1</v>
      </c>
      <c r="AH347" t="s">
        <v>422</v>
      </c>
      <c r="AI347" s="41">
        <v>234304332.65000001</v>
      </c>
      <c r="AJ347">
        <v>5000702900</v>
      </c>
      <c r="AK347" s="46">
        <v>54258888</v>
      </c>
      <c r="AL347" s="47">
        <v>0.2</v>
      </c>
      <c r="AM347" s="72">
        <v>10851777.600000001</v>
      </c>
      <c r="AN347" t="s">
        <v>422</v>
      </c>
      <c r="AO347" t="s">
        <v>422</v>
      </c>
      <c r="AP347" s="67" t="s">
        <v>755</v>
      </c>
    </row>
    <row r="348" spans="2:42" ht="25" customHeight="1">
      <c r="B348">
        <v>119</v>
      </c>
      <c r="C348" t="str">
        <f>VLOOKUP(B348,LISTAS!$A$2:$B$76,2,0)</f>
        <v>Secretaría Distrital de Cultura, Recreación y Deporte</v>
      </c>
      <c r="D348">
        <v>10</v>
      </c>
      <c r="E348">
        <f>VLOOKUP(D348,LISTAS!$C$2:$D$59,2,0)</f>
        <v>2019</v>
      </c>
      <c r="F348" t="str">
        <f>VLOOKUP(D348,LISTAS!$C$2:$E$59,3,0)</f>
        <v>DOCUMENTO CONPES D.C.</v>
      </c>
      <c r="G348" t="str">
        <f>VLOOKUP(D348,LISTAS!$C$2:$F$59,4,0)</f>
        <v xml:space="preserve">Política Pública de Cultura Ciudadana </v>
      </c>
      <c r="H348" t="str">
        <f>VLOOKUP(D348,LISTAS!$C$2:$G$59,5,0)</f>
        <v>Cultura Ciudadana</v>
      </c>
      <c r="I348" t="str">
        <f>VLOOKUP(D348,LISTAS!$C$2:$H$59,6,0)</f>
        <v>2019-2038</v>
      </c>
      <c r="J348" t="str">
        <f>VLOOKUP(D348,LISTAS!$C$2:$I$59,7,0)</f>
        <v>Cultura, recreación y deporte</v>
      </c>
      <c r="K348" s="10" t="s">
        <v>738</v>
      </c>
      <c r="L348" t="s">
        <v>422</v>
      </c>
      <c r="M348" s="145">
        <v>0.03</v>
      </c>
      <c r="N348" t="s">
        <v>422</v>
      </c>
      <c r="O348" t="s">
        <v>422</v>
      </c>
      <c r="P348" t="s">
        <v>422</v>
      </c>
      <c r="Q348" t="s">
        <v>83</v>
      </c>
      <c r="R348" t="s">
        <v>739</v>
      </c>
      <c r="S348" t="s">
        <v>740</v>
      </c>
      <c r="T348" t="s">
        <v>103</v>
      </c>
      <c r="U348" s="38" t="s">
        <v>617</v>
      </c>
      <c r="V348">
        <v>11</v>
      </c>
      <c r="W348" s="48" t="str">
        <f>VLOOKUP(V348,LISTAS!$M$2:$N$18,2,0)</f>
        <v>Ciudades y comunidades sostenibles</v>
      </c>
      <c r="X348" s="33" t="s">
        <v>432</v>
      </c>
      <c r="Y348" s="33" t="s">
        <v>428</v>
      </c>
      <c r="Z348" t="s">
        <v>97</v>
      </c>
      <c r="AA348" s="34">
        <v>100</v>
      </c>
      <c r="AB348" s="60">
        <v>7879</v>
      </c>
      <c r="AC348" s="70" t="s">
        <v>436</v>
      </c>
      <c r="AD348" s="67" t="s">
        <v>687</v>
      </c>
      <c r="AE348" s="74">
        <v>1</v>
      </c>
      <c r="AF348" s="74">
        <v>1</v>
      </c>
      <c r="AG348" s="39">
        <v>1</v>
      </c>
      <c r="AH348" t="s">
        <v>422</v>
      </c>
      <c r="AI348" s="41">
        <v>234304332.65000001</v>
      </c>
      <c r="AJ348">
        <v>5000702194</v>
      </c>
      <c r="AK348" s="46">
        <v>64951770</v>
      </c>
      <c r="AL348" s="47">
        <v>0.2</v>
      </c>
      <c r="AM348" s="72">
        <v>12990354</v>
      </c>
      <c r="AN348" t="s">
        <v>422</v>
      </c>
      <c r="AO348" t="s">
        <v>422</v>
      </c>
      <c r="AP348" s="65" t="s">
        <v>756</v>
      </c>
    </row>
    <row r="349" spans="2:42" ht="25" customHeight="1">
      <c r="B349">
        <v>119</v>
      </c>
      <c r="C349" t="str">
        <f>VLOOKUP(B349,LISTAS!$A$2:$B$76,2,0)</f>
        <v>Secretaría Distrital de Cultura, Recreación y Deporte</v>
      </c>
      <c r="D349">
        <v>10</v>
      </c>
      <c r="E349">
        <f>VLOOKUP(D349,LISTAS!$C$2:$D$59,2,0)</f>
        <v>2019</v>
      </c>
      <c r="F349" t="str">
        <f>VLOOKUP(D349,LISTAS!$C$2:$E$59,3,0)</f>
        <v>DOCUMENTO CONPES D.C.</v>
      </c>
      <c r="G349" t="str">
        <f>VLOOKUP(D349,LISTAS!$C$2:$F$59,4,0)</f>
        <v xml:space="preserve">Política Pública de Cultura Ciudadana </v>
      </c>
      <c r="H349" t="str">
        <f>VLOOKUP(D349,LISTAS!$C$2:$G$59,5,0)</f>
        <v>Cultura Ciudadana</v>
      </c>
      <c r="I349" t="str">
        <f>VLOOKUP(D349,LISTAS!$C$2:$H$59,6,0)</f>
        <v>2019-2038</v>
      </c>
      <c r="J349" t="str">
        <f>VLOOKUP(D349,LISTAS!$C$2:$I$59,7,0)</f>
        <v>Cultura, recreación y deporte</v>
      </c>
      <c r="K349" s="10" t="s">
        <v>738</v>
      </c>
      <c r="L349" t="s">
        <v>422</v>
      </c>
      <c r="M349" s="145">
        <v>0.03</v>
      </c>
      <c r="N349" t="s">
        <v>422</v>
      </c>
      <c r="O349" t="s">
        <v>422</v>
      </c>
      <c r="P349" t="s">
        <v>422</v>
      </c>
      <c r="Q349" t="s">
        <v>83</v>
      </c>
      <c r="R349" t="s">
        <v>739</v>
      </c>
      <c r="S349" t="s">
        <v>740</v>
      </c>
      <c r="T349" t="s">
        <v>103</v>
      </c>
      <c r="U349" s="38" t="s">
        <v>617</v>
      </c>
      <c r="V349">
        <v>11</v>
      </c>
      <c r="W349" s="48" t="str">
        <f>VLOOKUP(V349,LISTAS!$M$2:$N$18,2,0)</f>
        <v>Ciudades y comunidades sostenibles</v>
      </c>
      <c r="X349" s="33" t="s">
        <v>432</v>
      </c>
      <c r="Y349" s="33" t="s">
        <v>428</v>
      </c>
      <c r="Z349" t="s">
        <v>97</v>
      </c>
      <c r="AA349" s="34">
        <v>100</v>
      </c>
      <c r="AB349" s="60">
        <v>7879</v>
      </c>
      <c r="AC349" s="70" t="s">
        <v>436</v>
      </c>
      <c r="AD349" s="67" t="s">
        <v>687</v>
      </c>
      <c r="AE349" s="74">
        <v>1</v>
      </c>
      <c r="AF349" s="74">
        <v>1</v>
      </c>
      <c r="AG349" s="39">
        <v>1</v>
      </c>
      <c r="AH349" t="s">
        <v>422</v>
      </c>
      <c r="AI349" s="41">
        <v>234304332.65000001</v>
      </c>
      <c r="AJ349">
        <v>5000702809</v>
      </c>
      <c r="AK349" s="46">
        <v>54258888</v>
      </c>
      <c r="AL349" s="47">
        <v>0.2</v>
      </c>
      <c r="AM349" s="72">
        <v>10851777.600000001</v>
      </c>
      <c r="AN349" t="s">
        <v>422</v>
      </c>
      <c r="AO349" t="s">
        <v>422</v>
      </c>
      <c r="AP349" s="65" t="s">
        <v>757</v>
      </c>
    </row>
    <row r="350" spans="2:42" ht="25" customHeight="1">
      <c r="B350">
        <v>119</v>
      </c>
      <c r="C350" t="str">
        <f>VLOOKUP(B350,LISTAS!$A$2:$B$76,2,0)</f>
        <v>Secretaría Distrital de Cultura, Recreación y Deporte</v>
      </c>
      <c r="D350">
        <v>10</v>
      </c>
      <c r="E350">
        <f>VLOOKUP(D350,LISTAS!$C$2:$D$59,2,0)</f>
        <v>2019</v>
      </c>
      <c r="F350" t="str">
        <f>VLOOKUP(D350,LISTAS!$C$2:$E$59,3,0)</f>
        <v>DOCUMENTO CONPES D.C.</v>
      </c>
      <c r="G350" t="str">
        <f>VLOOKUP(D350,LISTAS!$C$2:$F$59,4,0)</f>
        <v xml:space="preserve">Política Pública de Cultura Ciudadana </v>
      </c>
      <c r="H350" t="str">
        <f>VLOOKUP(D350,LISTAS!$C$2:$G$59,5,0)</f>
        <v>Cultura Ciudadana</v>
      </c>
      <c r="I350" t="str">
        <f>VLOOKUP(D350,LISTAS!$C$2:$H$59,6,0)</f>
        <v>2019-2038</v>
      </c>
      <c r="J350" t="str">
        <f>VLOOKUP(D350,LISTAS!$C$2:$I$59,7,0)</f>
        <v>Cultura, recreación y deporte</v>
      </c>
      <c r="K350" s="10" t="s">
        <v>738</v>
      </c>
      <c r="L350" t="s">
        <v>422</v>
      </c>
      <c r="M350" s="145">
        <v>0.03</v>
      </c>
      <c r="N350" t="s">
        <v>422</v>
      </c>
      <c r="O350" t="s">
        <v>422</v>
      </c>
      <c r="P350" t="s">
        <v>422</v>
      </c>
      <c r="Q350" t="s">
        <v>83</v>
      </c>
      <c r="R350" t="s">
        <v>739</v>
      </c>
      <c r="S350" t="s">
        <v>740</v>
      </c>
      <c r="T350" t="s">
        <v>103</v>
      </c>
      <c r="U350" s="38" t="s">
        <v>617</v>
      </c>
      <c r="V350">
        <v>11</v>
      </c>
      <c r="W350" s="48" t="str">
        <f>VLOOKUP(V350,LISTAS!$M$2:$N$18,2,0)</f>
        <v>Ciudades y comunidades sostenibles</v>
      </c>
      <c r="X350" s="33" t="s">
        <v>432</v>
      </c>
      <c r="Y350" s="33" t="s">
        <v>428</v>
      </c>
      <c r="Z350" t="s">
        <v>97</v>
      </c>
      <c r="AA350" s="34">
        <v>100</v>
      </c>
      <c r="AB350" s="60">
        <v>7879</v>
      </c>
      <c r="AC350" s="70" t="s">
        <v>436</v>
      </c>
      <c r="AD350" s="67" t="s">
        <v>687</v>
      </c>
      <c r="AE350" s="74">
        <v>1</v>
      </c>
      <c r="AF350" s="74">
        <v>1</v>
      </c>
      <c r="AG350" s="39">
        <v>1</v>
      </c>
      <c r="AH350" t="s">
        <v>422</v>
      </c>
      <c r="AI350" s="41">
        <v>234304332.65000001</v>
      </c>
      <c r="AJ350">
        <v>5000687054</v>
      </c>
      <c r="AK350" s="46">
        <v>41925614</v>
      </c>
      <c r="AL350" s="47">
        <v>0.5</v>
      </c>
      <c r="AM350" s="72">
        <v>20962807</v>
      </c>
      <c r="AN350" t="s">
        <v>422</v>
      </c>
      <c r="AO350" t="s">
        <v>422</v>
      </c>
      <c r="AP350" s="65" t="s">
        <v>758</v>
      </c>
    </row>
    <row r="351" spans="2:42" ht="25" customHeight="1">
      <c r="B351">
        <v>119</v>
      </c>
      <c r="C351" t="str">
        <f>VLOOKUP(B351,LISTAS!$A$2:$B$76,2,0)</f>
        <v>Secretaría Distrital de Cultura, Recreación y Deporte</v>
      </c>
      <c r="D351">
        <v>10</v>
      </c>
      <c r="E351">
        <f>VLOOKUP(D351,LISTAS!$C$2:$D$59,2,0)</f>
        <v>2019</v>
      </c>
      <c r="F351" t="str">
        <f>VLOOKUP(D351,LISTAS!$C$2:$E$59,3,0)</f>
        <v>DOCUMENTO CONPES D.C.</v>
      </c>
      <c r="G351" t="str">
        <f>VLOOKUP(D351,LISTAS!$C$2:$F$59,4,0)</f>
        <v xml:space="preserve">Política Pública de Cultura Ciudadana </v>
      </c>
      <c r="H351" t="str">
        <f>VLOOKUP(D351,LISTAS!$C$2:$G$59,5,0)</f>
        <v>Cultura Ciudadana</v>
      </c>
      <c r="I351" t="str">
        <f>VLOOKUP(D351,LISTAS!$C$2:$H$59,6,0)</f>
        <v>2019-2038</v>
      </c>
      <c r="J351" t="str">
        <f>VLOOKUP(D351,LISTAS!$C$2:$I$59,7,0)</f>
        <v>Cultura, recreación y deporte</v>
      </c>
      <c r="K351" s="10" t="s">
        <v>738</v>
      </c>
      <c r="L351" t="s">
        <v>422</v>
      </c>
      <c r="M351" s="145">
        <v>0.03</v>
      </c>
      <c r="N351" t="s">
        <v>422</v>
      </c>
      <c r="O351" t="s">
        <v>422</v>
      </c>
      <c r="P351" t="s">
        <v>422</v>
      </c>
      <c r="Q351" t="s">
        <v>83</v>
      </c>
      <c r="R351" t="s">
        <v>739</v>
      </c>
      <c r="S351" t="s">
        <v>740</v>
      </c>
      <c r="T351" t="s">
        <v>103</v>
      </c>
      <c r="U351" s="38" t="s">
        <v>617</v>
      </c>
      <c r="V351">
        <v>11</v>
      </c>
      <c r="W351" s="48" t="str">
        <f>VLOOKUP(V351,LISTAS!$M$2:$N$18,2,0)</f>
        <v>Ciudades y comunidades sostenibles</v>
      </c>
      <c r="X351" s="33" t="s">
        <v>432</v>
      </c>
      <c r="Y351" s="33" t="s">
        <v>428</v>
      </c>
      <c r="Z351" t="s">
        <v>97</v>
      </c>
      <c r="AA351" s="34">
        <v>100</v>
      </c>
      <c r="AB351" s="60">
        <v>7879</v>
      </c>
      <c r="AC351" s="70" t="s">
        <v>436</v>
      </c>
      <c r="AD351" s="67" t="s">
        <v>687</v>
      </c>
      <c r="AE351" s="74">
        <v>1</v>
      </c>
      <c r="AF351" s="74">
        <v>1</v>
      </c>
      <c r="AG351" s="39">
        <v>1</v>
      </c>
      <c r="AH351" t="s">
        <v>422</v>
      </c>
      <c r="AI351" s="41">
        <v>234304332.65000001</v>
      </c>
      <c r="AJ351">
        <v>5000629229</v>
      </c>
      <c r="AK351" s="46">
        <v>13612059</v>
      </c>
      <c r="AL351" s="47">
        <v>0.5</v>
      </c>
      <c r="AM351" s="72">
        <v>6806029.5</v>
      </c>
      <c r="AN351" t="s">
        <v>422</v>
      </c>
      <c r="AO351" t="s">
        <v>422</v>
      </c>
      <c r="AP351" s="65" t="s">
        <v>759</v>
      </c>
    </row>
    <row r="352" spans="2:42" ht="25" customHeight="1">
      <c r="B352">
        <v>119</v>
      </c>
      <c r="C352" t="str">
        <f>VLOOKUP(B352,LISTAS!$A$2:$B$76,2,0)</f>
        <v>Secretaría Distrital de Cultura, Recreación y Deporte</v>
      </c>
      <c r="D352">
        <v>10</v>
      </c>
      <c r="E352">
        <f>VLOOKUP(D352,LISTAS!$C$2:$D$59,2,0)</f>
        <v>2019</v>
      </c>
      <c r="F352" t="str">
        <f>VLOOKUP(D352,LISTAS!$C$2:$E$59,3,0)</f>
        <v>DOCUMENTO CONPES D.C.</v>
      </c>
      <c r="G352" t="str">
        <f>VLOOKUP(D352,LISTAS!$C$2:$F$59,4,0)</f>
        <v xml:space="preserve">Política Pública de Cultura Ciudadana </v>
      </c>
      <c r="H352" t="str">
        <f>VLOOKUP(D352,LISTAS!$C$2:$G$59,5,0)</f>
        <v>Cultura Ciudadana</v>
      </c>
      <c r="I352" t="str">
        <f>VLOOKUP(D352,LISTAS!$C$2:$H$59,6,0)</f>
        <v>2019-2038</v>
      </c>
      <c r="J352" t="str">
        <f>VLOOKUP(D352,LISTAS!$C$2:$I$59,7,0)</f>
        <v>Cultura, recreación y deporte</v>
      </c>
      <c r="K352" s="10" t="s">
        <v>738</v>
      </c>
      <c r="L352" t="s">
        <v>422</v>
      </c>
      <c r="M352" s="145">
        <v>0.03</v>
      </c>
      <c r="N352" t="s">
        <v>422</v>
      </c>
      <c r="O352" t="s">
        <v>422</v>
      </c>
      <c r="P352" t="s">
        <v>422</v>
      </c>
      <c r="Q352" t="s">
        <v>83</v>
      </c>
      <c r="R352" t="s">
        <v>739</v>
      </c>
      <c r="S352" t="s">
        <v>740</v>
      </c>
      <c r="T352" t="s">
        <v>103</v>
      </c>
      <c r="U352" s="38" t="s">
        <v>617</v>
      </c>
      <c r="V352">
        <v>11</v>
      </c>
      <c r="W352" s="48" t="str">
        <f>VLOOKUP(V352,LISTAS!$M$2:$N$18,2,0)</f>
        <v>Ciudades y comunidades sostenibles</v>
      </c>
      <c r="X352" s="33" t="s">
        <v>432</v>
      </c>
      <c r="Y352" s="33" t="s">
        <v>428</v>
      </c>
      <c r="Z352" t="s">
        <v>97</v>
      </c>
      <c r="AA352" s="34">
        <v>100</v>
      </c>
      <c r="AB352" s="60">
        <v>7879</v>
      </c>
      <c r="AC352" s="70" t="s">
        <v>436</v>
      </c>
      <c r="AD352" s="67" t="s">
        <v>687</v>
      </c>
      <c r="AE352" s="74">
        <v>1</v>
      </c>
      <c r="AF352" s="74">
        <v>1</v>
      </c>
      <c r="AG352" s="39">
        <v>1</v>
      </c>
      <c r="AH352" t="s">
        <v>422</v>
      </c>
      <c r="AI352" s="41">
        <v>234304332.65000001</v>
      </c>
      <c r="AJ352">
        <v>5000690618</v>
      </c>
      <c r="AK352" s="46">
        <v>38113768</v>
      </c>
      <c r="AL352" s="47">
        <v>0.5</v>
      </c>
      <c r="AM352" s="72">
        <v>19056884</v>
      </c>
      <c r="AN352" t="s">
        <v>422</v>
      </c>
      <c r="AO352" t="s">
        <v>422</v>
      </c>
      <c r="AP352" s="65" t="s">
        <v>760</v>
      </c>
    </row>
    <row r="353" spans="2:42" ht="25" customHeight="1">
      <c r="B353">
        <v>119</v>
      </c>
      <c r="C353" t="str">
        <f>VLOOKUP(B353,LISTAS!$A$2:$B$76,2,0)</f>
        <v>Secretaría Distrital de Cultura, Recreación y Deporte</v>
      </c>
      <c r="D353">
        <v>10</v>
      </c>
      <c r="E353">
        <f>VLOOKUP(D353,LISTAS!$C$2:$D$59,2,0)</f>
        <v>2019</v>
      </c>
      <c r="F353" t="str">
        <f>VLOOKUP(D353,LISTAS!$C$2:$E$59,3,0)</f>
        <v>DOCUMENTO CONPES D.C.</v>
      </c>
      <c r="G353" t="str">
        <f>VLOOKUP(D353,LISTAS!$C$2:$F$59,4,0)</f>
        <v xml:space="preserve">Política Pública de Cultura Ciudadana </v>
      </c>
      <c r="H353" t="str">
        <f>VLOOKUP(D353,LISTAS!$C$2:$G$59,5,0)</f>
        <v>Cultura Ciudadana</v>
      </c>
      <c r="I353" t="str">
        <f>VLOOKUP(D353,LISTAS!$C$2:$H$59,6,0)</f>
        <v>2019-2038</v>
      </c>
      <c r="J353" t="str">
        <f>VLOOKUP(D353,LISTAS!$C$2:$I$59,7,0)</f>
        <v>Cultura, recreación y deporte</v>
      </c>
      <c r="K353" s="10" t="s">
        <v>738</v>
      </c>
      <c r="L353" t="s">
        <v>422</v>
      </c>
      <c r="M353" s="145">
        <v>0.03</v>
      </c>
      <c r="N353" t="s">
        <v>422</v>
      </c>
      <c r="O353" t="s">
        <v>422</v>
      </c>
      <c r="P353" t="s">
        <v>422</v>
      </c>
      <c r="Q353" t="s">
        <v>83</v>
      </c>
      <c r="R353" t="s">
        <v>739</v>
      </c>
      <c r="S353" t="s">
        <v>740</v>
      </c>
      <c r="T353" t="s">
        <v>103</v>
      </c>
      <c r="U353" s="38" t="s">
        <v>617</v>
      </c>
      <c r="V353">
        <v>11</v>
      </c>
      <c r="W353" s="48" t="str">
        <f>VLOOKUP(V353,LISTAS!$M$2:$N$18,2,0)</f>
        <v>Ciudades y comunidades sostenibles</v>
      </c>
      <c r="X353" s="33" t="s">
        <v>432</v>
      </c>
      <c r="Y353" s="33" t="s">
        <v>428</v>
      </c>
      <c r="Z353" t="s">
        <v>97</v>
      </c>
      <c r="AA353" s="34">
        <v>100</v>
      </c>
      <c r="AB353" s="71">
        <v>7991</v>
      </c>
      <c r="AC353" s="70" t="s">
        <v>437</v>
      </c>
      <c r="AD353" s="67" t="s">
        <v>686</v>
      </c>
      <c r="AE353" s="74">
        <v>25</v>
      </c>
      <c r="AF353" s="74">
        <v>25</v>
      </c>
      <c r="AG353" s="39">
        <v>1</v>
      </c>
      <c r="AH353" t="s">
        <v>422</v>
      </c>
      <c r="AI353" s="41">
        <v>234304332.65000001</v>
      </c>
      <c r="AJ353">
        <v>5000789531</v>
      </c>
      <c r="AK353" s="46">
        <v>2223303</v>
      </c>
      <c r="AL353" s="47">
        <v>0.5</v>
      </c>
      <c r="AM353" s="72">
        <v>1111651.5</v>
      </c>
      <c r="AN353" t="s">
        <v>422</v>
      </c>
      <c r="AO353" t="s">
        <v>422</v>
      </c>
      <c r="AP353" s="65" t="s">
        <v>761</v>
      </c>
    </row>
    <row r="354" spans="2:42" ht="25" customHeight="1">
      <c r="B354">
        <v>119</v>
      </c>
      <c r="C354" t="str">
        <f>VLOOKUP(B354,LISTAS!$A$2:$B$76,2,0)</f>
        <v>Secretaría Distrital de Cultura, Recreación y Deporte</v>
      </c>
      <c r="D354">
        <v>10</v>
      </c>
      <c r="E354">
        <f>VLOOKUP(D354,LISTAS!$C$2:$D$59,2,0)</f>
        <v>2019</v>
      </c>
      <c r="F354" t="str">
        <f>VLOOKUP(D354,LISTAS!$C$2:$E$59,3,0)</f>
        <v>DOCUMENTO CONPES D.C.</v>
      </c>
      <c r="G354" t="str">
        <f>VLOOKUP(D354,LISTAS!$C$2:$F$59,4,0)</f>
        <v xml:space="preserve">Política Pública de Cultura Ciudadana </v>
      </c>
      <c r="H354" t="str">
        <f>VLOOKUP(D354,LISTAS!$C$2:$G$59,5,0)</f>
        <v>Cultura Ciudadana</v>
      </c>
      <c r="I354" t="str">
        <f>VLOOKUP(D354,LISTAS!$C$2:$H$59,6,0)</f>
        <v>2019-2038</v>
      </c>
      <c r="J354" t="str">
        <f>VLOOKUP(D354,LISTAS!$C$2:$I$59,7,0)</f>
        <v>Cultura, recreación y deporte</v>
      </c>
      <c r="K354" s="10" t="s">
        <v>738</v>
      </c>
      <c r="L354" t="s">
        <v>422</v>
      </c>
      <c r="M354" s="145">
        <v>0.03</v>
      </c>
      <c r="N354" t="s">
        <v>422</v>
      </c>
      <c r="O354" t="s">
        <v>422</v>
      </c>
      <c r="P354" t="s">
        <v>422</v>
      </c>
      <c r="Q354" t="s">
        <v>83</v>
      </c>
      <c r="R354" t="s">
        <v>739</v>
      </c>
      <c r="S354" t="s">
        <v>740</v>
      </c>
      <c r="T354" t="s">
        <v>103</v>
      </c>
      <c r="U354" s="38" t="s">
        <v>617</v>
      </c>
      <c r="V354">
        <v>11</v>
      </c>
      <c r="W354" s="48" t="str">
        <f>VLOOKUP(V354,LISTAS!$M$2:$N$18,2,0)</f>
        <v>Ciudades y comunidades sostenibles</v>
      </c>
      <c r="X354" s="33" t="s">
        <v>432</v>
      </c>
      <c r="Y354" s="33" t="s">
        <v>428</v>
      </c>
      <c r="Z354" t="s">
        <v>97</v>
      </c>
      <c r="AA354" s="34">
        <v>100</v>
      </c>
      <c r="AB354" s="60">
        <v>7879</v>
      </c>
      <c r="AC354" s="70" t="s">
        <v>436</v>
      </c>
      <c r="AD354" s="67" t="s">
        <v>687</v>
      </c>
      <c r="AE354" s="74">
        <v>1</v>
      </c>
      <c r="AF354" s="74">
        <v>1</v>
      </c>
      <c r="AG354" s="39">
        <v>1</v>
      </c>
      <c r="AH354" t="s">
        <v>422</v>
      </c>
      <c r="AI354" s="41">
        <v>234304332.65000001</v>
      </c>
      <c r="AJ354">
        <v>5000762041</v>
      </c>
      <c r="AK354" s="46">
        <v>12524513</v>
      </c>
      <c r="AL354" s="47">
        <v>0.85</v>
      </c>
      <c r="AM354" s="72">
        <v>10645836.049999999</v>
      </c>
      <c r="AN354" t="s">
        <v>422</v>
      </c>
      <c r="AO354" t="s">
        <v>422</v>
      </c>
      <c r="AP354" s="67" t="s">
        <v>762</v>
      </c>
    </row>
    <row r="355" spans="2:42" ht="25" customHeight="1">
      <c r="B355">
        <v>119</v>
      </c>
      <c r="C355" t="str">
        <f>VLOOKUP(B355,LISTAS!$A$2:$B$76,2,0)</f>
        <v>Secretaría Distrital de Cultura, Recreación y Deporte</v>
      </c>
      <c r="D355">
        <v>10</v>
      </c>
      <c r="E355">
        <f>VLOOKUP(D355,LISTAS!$C$2:$D$59,2,0)</f>
        <v>2019</v>
      </c>
      <c r="F355" t="str">
        <f>VLOOKUP(D355,LISTAS!$C$2:$E$59,3,0)</f>
        <v>DOCUMENTO CONPES D.C.</v>
      </c>
      <c r="G355" t="str">
        <f>VLOOKUP(D355,LISTAS!$C$2:$F$59,4,0)</f>
        <v xml:space="preserve">Política Pública de Cultura Ciudadana </v>
      </c>
      <c r="H355" t="str">
        <f>VLOOKUP(D355,LISTAS!$C$2:$G$59,5,0)</f>
        <v>Cultura Ciudadana</v>
      </c>
      <c r="I355" t="str">
        <f>VLOOKUP(D355,LISTAS!$C$2:$H$59,6,0)</f>
        <v>2019-2038</v>
      </c>
      <c r="J355" t="str">
        <f>VLOOKUP(D355,LISTAS!$C$2:$I$59,7,0)</f>
        <v>Cultura, recreación y deporte</v>
      </c>
      <c r="K355" s="10" t="s">
        <v>738</v>
      </c>
      <c r="L355" t="s">
        <v>422</v>
      </c>
      <c r="M355" s="146">
        <v>1.03</v>
      </c>
      <c r="N355" t="s">
        <v>422</v>
      </c>
      <c r="O355" t="s">
        <v>422</v>
      </c>
      <c r="P355" t="s">
        <v>422</v>
      </c>
      <c r="Q355" t="s">
        <v>83</v>
      </c>
      <c r="R355" t="s">
        <v>739</v>
      </c>
      <c r="S355" t="s">
        <v>740</v>
      </c>
      <c r="T355" t="s">
        <v>103</v>
      </c>
      <c r="U355" s="38" t="s">
        <v>617</v>
      </c>
      <c r="V355">
        <v>12</v>
      </c>
      <c r="W355" s="35" t="str">
        <f>VLOOKUP(V355,LISTAS!$M$2:$N$18,2,0)</f>
        <v>Producción y consumo responsables</v>
      </c>
      <c r="X355" s="33" t="s">
        <v>432</v>
      </c>
      <c r="Y355" s="33" t="s">
        <v>428</v>
      </c>
      <c r="Z355" t="s">
        <v>97</v>
      </c>
      <c r="AA355" s="34">
        <v>101</v>
      </c>
      <c r="AB355" s="60">
        <v>7879</v>
      </c>
      <c r="AC355" s="70" t="s">
        <v>436</v>
      </c>
      <c r="AD355" s="67" t="s">
        <v>687</v>
      </c>
      <c r="AE355" s="74">
        <v>1</v>
      </c>
      <c r="AF355" s="74">
        <v>1</v>
      </c>
      <c r="AG355" s="39">
        <v>1</v>
      </c>
      <c r="AH355" t="s">
        <v>422</v>
      </c>
      <c r="AI355" s="41">
        <v>234304332.65000001</v>
      </c>
      <c r="AJ355">
        <v>5000787228</v>
      </c>
      <c r="AK355" s="41">
        <v>7089347</v>
      </c>
      <c r="AL355" s="47">
        <v>0.85</v>
      </c>
      <c r="AM355" s="72">
        <v>6025944.9500000002</v>
      </c>
      <c r="AN355" t="s">
        <v>422</v>
      </c>
      <c r="AO355" t="s">
        <v>422</v>
      </c>
      <c r="AP355" s="67" t="s">
        <v>763</v>
      </c>
    </row>
    <row r="356" spans="2:42" ht="25" customHeight="1">
      <c r="B356">
        <v>119</v>
      </c>
      <c r="C356" t="str">
        <f>VLOOKUP(B356,LISTAS!$A$2:$B$76,2,0)</f>
        <v>Secretaría Distrital de Cultura, Recreación y Deporte</v>
      </c>
      <c r="D356">
        <v>2</v>
      </c>
      <c r="E356">
        <f>VLOOKUP(D356,LISTAS!$C$2:$D$59,2,0)</f>
        <v>2019</v>
      </c>
      <c r="F356" t="str">
        <f>VLOOKUP(D356,LISTAS!$C$2:$E$59,3,0)</f>
        <v>DOCUMENTO CONPES D.C.</v>
      </c>
      <c r="G356" t="str">
        <f>VLOOKUP(D356,LISTAS!$C$2:$F$59,4,0)</f>
        <v xml:space="preserve">Política Pública Distrital de Economía Cultural y Creativa </v>
      </c>
      <c r="H356" t="str">
        <f>VLOOKUP(D356,LISTAS!$C$2:$G$59,5,0)</f>
        <v>Economía Cultural</v>
      </c>
      <c r="I356" t="str">
        <f>VLOOKUP(D356,LISTAS!$C$2:$H$59,6,0)</f>
        <v>2019-2038</v>
      </c>
      <c r="J356" t="str">
        <f>VLOOKUP(D356,LISTAS!$C$2:$I$59,7,0)</f>
        <v>Cultura, recreación y deporte</v>
      </c>
      <c r="K356" t="s">
        <v>767</v>
      </c>
      <c r="L356" s="38" t="s">
        <v>768</v>
      </c>
      <c r="M356" s="147">
        <v>0.08</v>
      </c>
      <c r="N356" t="s">
        <v>422</v>
      </c>
      <c r="O356" t="s">
        <v>422</v>
      </c>
      <c r="P356" t="s">
        <v>422</v>
      </c>
      <c r="Q356" t="s">
        <v>83</v>
      </c>
      <c r="R356" t="s">
        <v>769</v>
      </c>
      <c r="S356" t="s">
        <v>770</v>
      </c>
      <c r="T356" t="s">
        <v>85</v>
      </c>
      <c r="U356" t="s">
        <v>102</v>
      </c>
      <c r="V356">
        <v>8</v>
      </c>
      <c r="W356" s="35" t="str">
        <f>VLOOKUP(V356,LISTAS!$M$2:$N$18,2,0)</f>
        <v>Trabajo decente y crecimiento económico</v>
      </c>
      <c r="X356" t="s">
        <v>771</v>
      </c>
      <c r="Y356" t="s">
        <v>772</v>
      </c>
      <c r="Z356" t="s">
        <v>97</v>
      </c>
      <c r="AA356">
        <v>6</v>
      </c>
      <c r="AB356">
        <v>7881</v>
      </c>
      <c r="AC356" t="s">
        <v>773</v>
      </c>
      <c r="AD356" t="s">
        <v>774</v>
      </c>
      <c r="AE356">
        <v>1</v>
      </c>
      <c r="AF356">
        <v>1</v>
      </c>
      <c r="AG356" s="39">
        <v>1</v>
      </c>
      <c r="AH356" t="s">
        <v>422</v>
      </c>
      <c r="AI356" s="75">
        <v>284049886</v>
      </c>
      <c r="AJ356">
        <v>5000675986</v>
      </c>
      <c r="AK356" s="40">
        <v>75297000</v>
      </c>
      <c r="AL356" s="37">
        <v>0.5</v>
      </c>
      <c r="AM356" s="40">
        <v>37648500</v>
      </c>
      <c r="AN356" t="s">
        <v>422</v>
      </c>
      <c r="AO356" t="s">
        <v>422</v>
      </c>
      <c r="AP356" t="s">
        <v>775</v>
      </c>
    </row>
    <row r="357" spans="2:42" ht="25" customHeight="1">
      <c r="B357">
        <v>119</v>
      </c>
      <c r="C357" t="str">
        <f>VLOOKUP(B357,LISTAS!$A$2:$B$76,2,0)</f>
        <v>Secretaría Distrital de Cultura, Recreación y Deporte</v>
      </c>
      <c r="D357">
        <v>2</v>
      </c>
      <c r="E357">
        <f>VLOOKUP(D357,LISTAS!$C$2:$D$59,2,0)</f>
        <v>2019</v>
      </c>
      <c r="F357" t="str">
        <f>VLOOKUP(D357,LISTAS!$C$2:$E$59,3,0)</f>
        <v>DOCUMENTO CONPES D.C.</v>
      </c>
      <c r="G357" t="str">
        <f>VLOOKUP(D357,LISTAS!$C$2:$F$59,4,0)</f>
        <v xml:space="preserve">Política Pública Distrital de Economía Cultural y Creativa </v>
      </c>
      <c r="H357" t="str">
        <f>VLOOKUP(D357,LISTAS!$C$2:$G$59,5,0)</f>
        <v>Economía Cultural</v>
      </c>
      <c r="I357" t="str">
        <f>VLOOKUP(D357,LISTAS!$C$2:$H$59,6,0)</f>
        <v>2019-2038</v>
      </c>
      <c r="J357" t="str">
        <f>VLOOKUP(D357,LISTAS!$C$2:$I$59,7,0)</f>
        <v>Cultura, recreación y deporte</v>
      </c>
      <c r="K357" t="s">
        <v>767</v>
      </c>
      <c r="L357" s="38" t="s">
        <v>768</v>
      </c>
      <c r="M357" s="147">
        <v>0.08</v>
      </c>
      <c r="N357" t="s">
        <v>422</v>
      </c>
      <c r="O357" t="s">
        <v>422</v>
      </c>
      <c r="P357" t="s">
        <v>422</v>
      </c>
      <c r="Q357" t="s">
        <v>83</v>
      </c>
      <c r="R357" t="s">
        <v>769</v>
      </c>
      <c r="S357" t="s">
        <v>770</v>
      </c>
      <c r="T357" t="s">
        <v>85</v>
      </c>
      <c r="U357" t="s">
        <v>102</v>
      </c>
      <c r="V357">
        <v>8</v>
      </c>
      <c r="W357" s="35" t="str">
        <f>VLOOKUP(V357,LISTAS!$M$2:$N$18,2,0)</f>
        <v>Trabajo decente y crecimiento económico</v>
      </c>
      <c r="X357" t="s">
        <v>771</v>
      </c>
      <c r="Y357" t="s">
        <v>772</v>
      </c>
      <c r="Z357" t="s">
        <v>97</v>
      </c>
      <c r="AA357">
        <v>6</v>
      </c>
      <c r="AB357">
        <v>7959</v>
      </c>
      <c r="AC357" t="s">
        <v>776</v>
      </c>
      <c r="AD357" t="s">
        <v>777</v>
      </c>
      <c r="AE357">
        <v>70</v>
      </c>
      <c r="AF357">
        <v>70</v>
      </c>
      <c r="AG357" s="39">
        <v>1</v>
      </c>
      <c r="AH357" t="s">
        <v>422</v>
      </c>
      <c r="AI357" s="75">
        <v>284049886</v>
      </c>
      <c r="AJ357">
        <v>5000781457</v>
      </c>
      <c r="AK357" s="40">
        <v>4078588</v>
      </c>
      <c r="AL357" s="37">
        <v>0.5</v>
      </c>
      <c r="AM357" s="40">
        <v>2039294</v>
      </c>
      <c r="AN357" t="s">
        <v>422</v>
      </c>
      <c r="AO357" t="s">
        <v>422</v>
      </c>
      <c r="AP357" t="s">
        <v>778</v>
      </c>
    </row>
    <row r="358" spans="2:42" ht="25" customHeight="1">
      <c r="B358">
        <v>119</v>
      </c>
      <c r="C358" t="str">
        <f>VLOOKUP(B358,LISTAS!$A$2:$B$76,2,0)</f>
        <v>Secretaría Distrital de Cultura, Recreación y Deporte</v>
      </c>
      <c r="D358">
        <v>2</v>
      </c>
      <c r="E358">
        <f>VLOOKUP(D358,LISTAS!$C$2:$D$59,2,0)</f>
        <v>2019</v>
      </c>
      <c r="F358" t="str">
        <f>VLOOKUP(D358,LISTAS!$C$2:$E$59,3,0)</f>
        <v>DOCUMENTO CONPES D.C.</v>
      </c>
      <c r="G358" t="str">
        <f>VLOOKUP(D358,LISTAS!$C$2:$F$59,4,0)</f>
        <v xml:space="preserve">Política Pública Distrital de Economía Cultural y Creativa </v>
      </c>
      <c r="H358" t="str">
        <f>VLOOKUP(D358,LISTAS!$C$2:$G$59,5,0)</f>
        <v>Economía Cultural</v>
      </c>
      <c r="I358" t="str">
        <f>VLOOKUP(D358,LISTAS!$C$2:$H$59,6,0)</f>
        <v>2019-2038</v>
      </c>
      <c r="J358" t="str">
        <f>VLOOKUP(D358,LISTAS!$C$2:$I$59,7,0)</f>
        <v>Cultura, recreación y deporte</v>
      </c>
      <c r="K358" t="s">
        <v>767</v>
      </c>
      <c r="L358" s="38" t="s">
        <v>768</v>
      </c>
      <c r="M358" s="147">
        <v>0.08</v>
      </c>
      <c r="N358" t="s">
        <v>422</v>
      </c>
      <c r="O358" t="s">
        <v>422</v>
      </c>
      <c r="P358" t="s">
        <v>422</v>
      </c>
      <c r="Q358" t="s">
        <v>83</v>
      </c>
      <c r="R358" t="s">
        <v>769</v>
      </c>
      <c r="S358" t="s">
        <v>770</v>
      </c>
      <c r="T358" t="s">
        <v>85</v>
      </c>
      <c r="U358" t="s">
        <v>102</v>
      </c>
      <c r="V358">
        <v>8</v>
      </c>
      <c r="W358" s="35" t="str">
        <f>VLOOKUP(V358,LISTAS!$M$2:$N$18,2,0)</f>
        <v>Trabajo decente y crecimiento económico</v>
      </c>
      <c r="X358" t="s">
        <v>771</v>
      </c>
      <c r="Y358" t="s">
        <v>772</v>
      </c>
      <c r="Z358" t="s">
        <v>97</v>
      </c>
      <c r="AA358">
        <v>6</v>
      </c>
      <c r="AB358">
        <v>7881</v>
      </c>
      <c r="AC358" t="s">
        <v>773</v>
      </c>
      <c r="AD358" t="s">
        <v>774</v>
      </c>
      <c r="AE358">
        <v>1</v>
      </c>
      <c r="AF358">
        <v>1</v>
      </c>
      <c r="AG358" s="39">
        <v>1</v>
      </c>
      <c r="AH358" t="s">
        <v>422</v>
      </c>
      <c r="AI358" s="75">
        <v>284049886</v>
      </c>
      <c r="AJ358">
        <v>5000674722</v>
      </c>
      <c r="AK358" s="40">
        <v>56724184</v>
      </c>
      <c r="AL358" s="37">
        <v>0.5</v>
      </c>
      <c r="AM358" s="40">
        <v>28362092</v>
      </c>
      <c r="AN358" t="s">
        <v>422</v>
      </c>
      <c r="AO358" t="s">
        <v>422</v>
      </c>
      <c r="AP358" t="s">
        <v>779</v>
      </c>
    </row>
    <row r="359" spans="2:42" ht="25" customHeight="1">
      <c r="B359">
        <v>119</v>
      </c>
      <c r="C359" t="str">
        <f>VLOOKUP(B359,LISTAS!$A$2:$B$76,2,0)</f>
        <v>Secretaría Distrital de Cultura, Recreación y Deporte</v>
      </c>
      <c r="D359">
        <v>2</v>
      </c>
      <c r="E359">
        <f>VLOOKUP(D359,LISTAS!$C$2:$D$59,2,0)</f>
        <v>2019</v>
      </c>
      <c r="F359" t="str">
        <f>VLOOKUP(D359,LISTAS!$C$2:$E$59,3,0)</f>
        <v>DOCUMENTO CONPES D.C.</v>
      </c>
      <c r="G359" t="str">
        <f>VLOOKUP(D359,LISTAS!$C$2:$F$59,4,0)</f>
        <v xml:space="preserve">Política Pública Distrital de Economía Cultural y Creativa </v>
      </c>
      <c r="H359" t="str">
        <f>VLOOKUP(D359,LISTAS!$C$2:$G$59,5,0)</f>
        <v>Economía Cultural</v>
      </c>
      <c r="I359" t="str">
        <f>VLOOKUP(D359,LISTAS!$C$2:$H$59,6,0)</f>
        <v>2019-2038</v>
      </c>
      <c r="J359" t="str">
        <f>VLOOKUP(D359,LISTAS!$C$2:$I$59,7,0)</f>
        <v>Cultura, recreación y deporte</v>
      </c>
      <c r="K359" t="s">
        <v>767</v>
      </c>
      <c r="L359" s="38" t="s">
        <v>768</v>
      </c>
      <c r="M359" s="147">
        <v>0.08</v>
      </c>
      <c r="N359" t="s">
        <v>422</v>
      </c>
      <c r="O359" t="s">
        <v>422</v>
      </c>
      <c r="P359" t="s">
        <v>422</v>
      </c>
      <c r="Q359" t="s">
        <v>83</v>
      </c>
      <c r="R359" t="s">
        <v>769</v>
      </c>
      <c r="S359" t="s">
        <v>770</v>
      </c>
      <c r="T359" t="s">
        <v>85</v>
      </c>
      <c r="U359" t="s">
        <v>102</v>
      </c>
      <c r="V359">
        <v>8</v>
      </c>
      <c r="W359" s="35" t="str">
        <f>VLOOKUP(V359,LISTAS!$M$2:$N$18,2,0)</f>
        <v>Trabajo decente y crecimiento económico</v>
      </c>
      <c r="X359" t="s">
        <v>771</v>
      </c>
      <c r="Y359" t="s">
        <v>772</v>
      </c>
      <c r="Z359" t="s">
        <v>97</v>
      </c>
      <c r="AA359">
        <v>6</v>
      </c>
      <c r="AB359">
        <v>7959</v>
      </c>
      <c r="AC359" t="s">
        <v>776</v>
      </c>
      <c r="AD359" t="s">
        <v>777</v>
      </c>
      <c r="AE359">
        <v>70</v>
      </c>
      <c r="AF359">
        <v>70</v>
      </c>
      <c r="AG359" s="39">
        <v>1</v>
      </c>
      <c r="AH359" t="s">
        <v>422</v>
      </c>
      <c r="AI359" s="75">
        <v>284049886</v>
      </c>
      <c r="AJ359">
        <v>5000715932</v>
      </c>
      <c r="AK359" s="40">
        <v>600000000</v>
      </c>
      <c r="AL359" s="37">
        <v>0.36</v>
      </c>
      <c r="AM359" s="40">
        <v>216000000</v>
      </c>
      <c r="AN359" t="s">
        <v>422</v>
      </c>
      <c r="AO359" t="s">
        <v>422</v>
      </c>
      <c r="AP359" t="s">
        <v>780</v>
      </c>
    </row>
    <row r="360" spans="2:42" ht="25" customHeight="1">
      <c r="B360">
        <v>119</v>
      </c>
      <c r="C360" t="str">
        <f>VLOOKUP(B360,LISTAS!$A$2:$B$76,2,0)</f>
        <v>Secretaría Distrital de Cultura, Recreación y Deporte</v>
      </c>
      <c r="D360">
        <v>2</v>
      </c>
      <c r="E360">
        <f>VLOOKUP(D360,LISTAS!$C$2:$D$59,2,0)</f>
        <v>2019</v>
      </c>
      <c r="F360" t="str">
        <f>VLOOKUP(D360,LISTAS!$C$2:$E$59,3,0)</f>
        <v>DOCUMENTO CONPES D.C.</v>
      </c>
      <c r="G360" t="str">
        <f>VLOOKUP(D360,LISTAS!$C$2:$F$59,4,0)</f>
        <v xml:space="preserve">Política Pública Distrital de Economía Cultural y Creativa </v>
      </c>
      <c r="H360" t="str">
        <f>VLOOKUP(D360,LISTAS!$C$2:$G$59,5,0)</f>
        <v>Economía Cultural</v>
      </c>
      <c r="I360" t="str">
        <f>VLOOKUP(D360,LISTAS!$C$2:$H$59,6,0)</f>
        <v>2019-2038</v>
      </c>
      <c r="J360" t="str">
        <f>VLOOKUP(D360,LISTAS!$C$2:$I$59,7,0)</f>
        <v>Cultura, recreación y deporte</v>
      </c>
      <c r="K360" t="s">
        <v>781</v>
      </c>
      <c r="L360" s="38" t="s">
        <v>422</v>
      </c>
      <c r="M360" s="147">
        <v>0.01</v>
      </c>
      <c r="N360" t="s">
        <v>422</v>
      </c>
      <c r="O360" t="s">
        <v>422</v>
      </c>
      <c r="P360" t="s">
        <v>422</v>
      </c>
      <c r="Q360" t="s">
        <v>74</v>
      </c>
      <c r="R360" t="s">
        <v>782</v>
      </c>
      <c r="S360" t="s">
        <v>783</v>
      </c>
      <c r="T360" t="s">
        <v>85</v>
      </c>
      <c r="U360" t="s">
        <v>102</v>
      </c>
      <c r="V360">
        <v>8</v>
      </c>
      <c r="W360" s="35" t="str">
        <f>VLOOKUP(V360,LISTAS!$M$2:$N$18,2,0)</f>
        <v>Trabajo decente y crecimiento económico</v>
      </c>
      <c r="X360" t="s">
        <v>771</v>
      </c>
      <c r="Y360" t="s">
        <v>772</v>
      </c>
      <c r="Z360" t="s">
        <v>784</v>
      </c>
      <c r="AB360" t="s">
        <v>422</v>
      </c>
      <c r="AC360" t="s">
        <v>422</v>
      </c>
      <c r="AD360" t="s">
        <v>422</v>
      </c>
      <c r="AE360" t="s">
        <v>422</v>
      </c>
      <c r="AF360" t="s">
        <v>422</v>
      </c>
      <c r="AG360" t="s">
        <v>422</v>
      </c>
      <c r="AH360" t="s">
        <v>422</v>
      </c>
      <c r="AI360" t="s">
        <v>422</v>
      </c>
      <c r="AJ360" t="s">
        <v>422</v>
      </c>
      <c r="AK360" t="s">
        <v>422</v>
      </c>
      <c r="AL360" t="s">
        <v>422</v>
      </c>
      <c r="AM360" t="s">
        <v>422</v>
      </c>
      <c r="AN360" t="s">
        <v>422</v>
      </c>
      <c r="AO360" t="s">
        <v>422</v>
      </c>
      <c r="AP360" t="s">
        <v>785</v>
      </c>
    </row>
    <row r="361" spans="2:42" ht="25" customHeight="1">
      <c r="B361">
        <v>119</v>
      </c>
      <c r="C361" t="str">
        <f>VLOOKUP(B361,LISTAS!$A$2:$B$76,2,0)</f>
        <v>Secretaría Distrital de Cultura, Recreación y Deporte</v>
      </c>
      <c r="D361">
        <v>2</v>
      </c>
      <c r="E361">
        <f>VLOOKUP(D361,LISTAS!$C$2:$D$59,2,0)</f>
        <v>2019</v>
      </c>
      <c r="F361" t="str">
        <f>VLOOKUP(D361,LISTAS!$C$2:$E$59,3,0)</f>
        <v>DOCUMENTO CONPES D.C.</v>
      </c>
      <c r="G361" t="str">
        <f>VLOOKUP(D361,LISTAS!$C$2:$F$59,4,0)</f>
        <v xml:space="preserve">Política Pública Distrital de Economía Cultural y Creativa </v>
      </c>
      <c r="H361" t="str">
        <f>VLOOKUP(D361,LISTAS!$C$2:$G$59,5,0)</f>
        <v>Economía Cultural</v>
      </c>
      <c r="I361" t="str">
        <f>VLOOKUP(D361,LISTAS!$C$2:$H$59,6,0)</f>
        <v>2019-2038</v>
      </c>
      <c r="J361" t="str">
        <f>VLOOKUP(D361,LISTAS!$C$2:$I$59,7,0)</f>
        <v>Cultura, recreación y deporte</v>
      </c>
      <c r="K361" t="s">
        <v>786</v>
      </c>
      <c r="L361" t="s">
        <v>787</v>
      </c>
      <c r="M361" s="147">
        <v>0.01</v>
      </c>
      <c r="N361" t="s">
        <v>422</v>
      </c>
      <c r="O361" t="s">
        <v>422</v>
      </c>
      <c r="P361" t="s">
        <v>422</v>
      </c>
      <c r="Q361" t="s">
        <v>74</v>
      </c>
      <c r="R361" t="s">
        <v>788</v>
      </c>
      <c r="S361" t="s">
        <v>783</v>
      </c>
      <c r="T361" t="s">
        <v>85</v>
      </c>
      <c r="U361" t="s">
        <v>102</v>
      </c>
      <c r="V361">
        <v>8</v>
      </c>
      <c r="W361" s="35" t="str">
        <f>VLOOKUP(V361,LISTAS!$M$2:$N$18,2,0)</f>
        <v>Trabajo decente y crecimiento económico</v>
      </c>
      <c r="X361" t="s">
        <v>771</v>
      </c>
      <c r="Y361" t="s">
        <v>772</v>
      </c>
      <c r="Z361" t="s">
        <v>784</v>
      </c>
      <c r="AB361" t="s">
        <v>422</v>
      </c>
      <c r="AC361" t="s">
        <v>422</v>
      </c>
      <c r="AD361" t="s">
        <v>422</v>
      </c>
      <c r="AE361" t="s">
        <v>422</v>
      </c>
      <c r="AF361" t="s">
        <v>422</v>
      </c>
      <c r="AG361" t="s">
        <v>422</v>
      </c>
      <c r="AH361" t="s">
        <v>422</v>
      </c>
      <c r="AI361" t="s">
        <v>422</v>
      </c>
      <c r="AJ361" t="s">
        <v>422</v>
      </c>
      <c r="AK361" t="s">
        <v>422</v>
      </c>
      <c r="AL361" t="s">
        <v>422</v>
      </c>
      <c r="AM361" t="s">
        <v>422</v>
      </c>
      <c r="AN361" t="s">
        <v>422</v>
      </c>
      <c r="AO361" t="s">
        <v>422</v>
      </c>
      <c r="AP361" t="s">
        <v>785</v>
      </c>
    </row>
    <row r="362" spans="2:42" ht="25" customHeight="1">
      <c r="B362">
        <v>119</v>
      </c>
      <c r="C362" t="str">
        <f>VLOOKUP(B362,LISTAS!$A$2:$B$76,2,0)</f>
        <v>Secretaría Distrital de Cultura, Recreación y Deporte</v>
      </c>
      <c r="D362">
        <v>2</v>
      </c>
      <c r="E362">
        <f>VLOOKUP(D362,LISTAS!$C$2:$D$59,2,0)</f>
        <v>2019</v>
      </c>
      <c r="F362" t="str">
        <f>VLOOKUP(D362,LISTAS!$C$2:$E$59,3,0)</f>
        <v>DOCUMENTO CONPES D.C.</v>
      </c>
      <c r="G362" t="str">
        <f>VLOOKUP(D362,LISTAS!$C$2:$F$59,4,0)</f>
        <v xml:space="preserve">Política Pública Distrital de Economía Cultural y Creativa </v>
      </c>
      <c r="H362" t="str">
        <f>VLOOKUP(D362,LISTAS!$C$2:$G$59,5,0)</f>
        <v>Economía Cultural</v>
      </c>
      <c r="I362" t="str">
        <f>VLOOKUP(D362,LISTAS!$C$2:$H$59,6,0)</f>
        <v>2019-2038</v>
      </c>
      <c r="J362" t="str">
        <f>VLOOKUP(D362,LISTAS!$C$2:$I$59,7,0)</f>
        <v>Cultura, recreación y deporte</v>
      </c>
      <c r="K362" t="s">
        <v>789</v>
      </c>
      <c r="L362" t="s">
        <v>787</v>
      </c>
      <c r="M362" s="147">
        <v>0.01</v>
      </c>
      <c r="N362" t="s">
        <v>422</v>
      </c>
      <c r="O362" t="s">
        <v>422</v>
      </c>
      <c r="P362" t="s">
        <v>422</v>
      </c>
      <c r="Q362" t="s">
        <v>74</v>
      </c>
      <c r="R362" t="s">
        <v>790</v>
      </c>
      <c r="S362" t="s">
        <v>783</v>
      </c>
      <c r="T362" t="s">
        <v>85</v>
      </c>
      <c r="U362" t="s">
        <v>102</v>
      </c>
      <c r="V362">
        <v>8</v>
      </c>
      <c r="W362" s="35" t="str">
        <f>VLOOKUP(V362,LISTAS!$M$2:$N$18,2,0)</f>
        <v>Trabajo decente y crecimiento económico</v>
      </c>
      <c r="X362" t="s">
        <v>771</v>
      </c>
      <c r="Y362" t="s">
        <v>772</v>
      </c>
      <c r="Z362" t="s">
        <v>784</v>
      </c>
      <c r="AB362" t="s">
        <v>422</v>
      </c>
      <c r="AC362" t="s">
        <v>422</v>
      </c>
      <c r="AD362" t="s">
        <v>422</v>
      </c>
      <c r="AE362" t="s">
        <v>422</v>
      </c>
      <c r="AF362" t="s">
        <v>422</v>
      </c>
      <c r="AG362" t="s">
        <v>422</v>
      </c>
      <c r="AH362" t="s">
        <v>422</v>
      </c>
      <c r="AI362" t="s">
        <v>422</v>
      </c>
      <c r="AJ362" t="s">
        <v>422</v>
      </c>
      <c r="AK362" t="s">
        <v>422</v>
      </c>
      <c r="AL362" t="s">
        <v>422</v>
      </c>
      <c r="AM362" t="s">
        <v>422</v>
      </c>
      <c r="AN362" t="s">
        <v>422</v>
      </c>
      <c r="AO362" t="s">
        <v>422</v>
      </c>
      <c r="AP362" t="s">
        <v>785</v>
      </c>
    </row>
    <row r="363" spans="2:42" ht="25" customHeight="1">
      <c r="B363">
        <v>119</v>
      </c>
      <c r="C363" t="str">
        <f>VLOOKUP(B363,LISTAS!$A$2:$B$76,2,0)</f>
        <v>Secretaría Distrital de Cultura, Recreación y Deporte</v>
      </c>
      <c r="D363">
        <v>2</v>
      </c>
      <c r="E363">
        <f>VLOOKUP(D363,LISTAS!$C$2:$D$59,2,0)</f>
        <v>2019</v>
      </c>
      <c r="F363" t="str">
        <f>VLOOKUP(D363,LISTAS!$C$2:$E$59,3,0)</f>
        <v>DOCUMENTO CONPES D.C.</v>
      </c>
      <c r="G363" t="str">
        <f>VLOOKUP(D363,LISTAS!$C$2:$F$59,4,0)</f>
        <v xml:space="preserve">Política Pública Distrital de Economía Cultural y Creativa </v>
      </c>
      <c r="H363" t="str">
        <f>VLOOKUP(D363,LISTAS!$C$2:$G$59,5,0)</f>
        <v>Economía Cultural</v>
      </c>
      <c r="I363" t="str">
        <f>VLOOKUP(D363,LISTAS!$C$2:$H$59,6,0)</f>
        <v>2019-2038</v>
      </c>
      <c r="J363" t="str">
        <f>VLOOKUP(D363,LISTAS!$C$2:$I$59,7,0)</f>
        <v>Cultura, recreación y deporte</v>
      </c>
      <c r="K363" t="s">
        <v>791</v>
      </c>
      <c r="L363" t="s">
        <v>792</v>
      </c>
      <c r="M363" s="147">
        <v>0.01</v>
      </c>
      <c r="N363" t="s">
        <v>422</v>
      </c>
      <c r="O363" t="s">
        <v>422</v>
      </c>
      <c r="P363" t="s">
        <v>422</v>
      </c>
      <c r="Q363" t="s">
        <v>83</v>
      </c>
      <c r="R363" t="s">
        <v>793</v>
      </c>
      <c r="S363" t="s">
        <v>794</v>
      </c>
      <c r="T363" t="s">
        <v>103</v>
      </c>
      <c r="U363" t="s">
        <v>422</v>
      </c>
      <c r="V363">
        <v>8</v>
      </c>
      <c r="W363" s="35" t="str">
        <f>VLOOKUP(V363,LISTAS!$M$2:$N$18,2,0)</f>
        <v>Trabajo decente y crecimiento económico</v>
      </c>
      <c r="X363" t="s">
        <v>771</v>
      </c>
      <c r="Y363" t="s">
        <v>772</v>
      </c>
      <c r="Z363" t="s">
        <v>97</v>
      </c>
      <c r="AA363">
        <v>0.5</v>
      </c>
      <c r="AB363">
        <v>7881</v>
      </c>
      <c r="AC363" t="s">
        <v>773</v>
      </c>
      <c r="AD363" t="s">
        <v>795</v>
      </c>
      <c r="AE363">
        <v>1</v>
      </c>
      <c r="AF363">
        <v>1</v>
      </c>
      <c r="AG363" s="39">
        <v>1</v>
      </c>
      <c r="AH363" t="s">
        <v>422</v>
      </c>
      <c r="AI363" s="75">
        <v>63000000.301230699</v>
      </c>
      <c r="AJ363">
        <v>5000684546</v>
      </c>
      <c r="AK363" s="40">
        <v>33221892</v>
      </c>
      <c r="AL363" s="37">
        <v>0.94820000000000004</v>
      </c>
      <c r="AM363" s="40">
        <v>31500997.994400002</v>
      </c>
      <c r="AN363" t="s">
        <v>422</v>
      </c>
      <c r="AO363" t="s">
        <v>422</v>
      </c>
      <c r="AP363" t="s">
        <v>796</v>
      </c>
    </row>
    <row r="364" spans="2:42" ht="25" customHeight="1">
      <c r="B364">
        <v>119</v>
      </c>
      <c r="C364" t="str">
        <f>VLOOKUP(B364,LISTAS!$A$2:$B$76,2,0)</f>
        <v>Secretaría Distrital de Cultura, Recreación y Deporte</v>
      </c>
      <c r="D364">
        <v>2</v>
      </c>
      <c r="E364">
        <f>VLOOKUP(D364,LISTAS!$C$2:$D$59,2,0)</f>
        <v>2019</v>
      </c>
      <c r="F364" t="str">
        <f>VLOOKUP(D364,LISTAS!$C$2:$E$59,3,0)</f>
        <v>DOCUMENTO CONPES D.C.</v>
      </c>
      <c r="G364" t="str">
        <f>VLOOKUP(D364,LISTAS!$C$2:$F$59,4,0)</f>
        <v xml:space="preserve">Política Pública Distrital de Economía Cultural y Creativa </v>
      </c>
      <c r="H364" t="str">
        <f>VLOOKUP(D364,LISTAS!$C$2:$G$59,5,0)</f>
        <v>Economía Cultural</v>
      </c>
      <c r="I364" t="str">
        <f>VLOOKUP(D364,LISTAS!$C$2:$H$59,6,0)</f>
        <v>2019-2038</v>
      </c>
      <c r="J364" t="str">
        <f>VLOOKUP(D364,LISTAS!$C$2:$I$59,7,0)</f>
        <v>Cultura, recreación y deporte</v>
      </c>
      <c r="K364" t="s">
        <v>791</v>
      </c>
      <c r="L364" t="s">
        <v>792</v>
      </c>
      <c r="M364" s="147">
        <v>0.01</v>
      </c>
      <c r="N364" t="s">
        <v>422</v>
      </c>
      <c r="O364" t="s">
        <v>422</v>
      </c>
      <c r="P364" t="s">
        <v>422</v>
      </c>
      <c r="Q364" t="s">
        <v>83</v>
      </c>
      <c r="R364" t="s">
        <v>793</v>
      </c>
      <c r="S364" t="s">
        <v>794</v>
      </c>
      <c r="T364" t="s">
        <v>103</v>
      </c>
      <c r="U364" t="s">
        <v>422</v>
      </c>
      <c r="V364">
        <v>8</v>
      </c>
      <c r="W364" s="35" t="str">
        <f>VLOOKUP(V364,LISTAS!$M$2:$N$18,2,0)</f>
        <v>Trabajo decente y crecimiento económico</v>
      </c>
      <c r="X364" t="s">
        <v>771</v>
      </c>
      <c r="Y364" t="s">
        <v>772</v>
      </c>
      <c r="Z364" t="s">
        <v>97</v>
      </c>
      <c r="AA364">
        <v>0.5</v>
      </c>
      <c r="AB364">
        <v>7879</v>
      </c>
      <c r="AC364" t="s">
        <v>436</v>
      </c>
      <c r="AD364" t="s">
        <v>797</v>
      </c>
      <c r="AE364">
        <v>1</v>
      </c>
      <c r="AF364">
        <v>1</v>
      </c>
      <c r="AG364" s="39">
        <v>1</v>
      </c>
      <c r="AH364" t="s">
        <v>422</v>
      </c>
      <c r="AI364" s="75">
        <v>63000000.301230699</v>
      </c>
      <c r="AJ364">
        <v>5000684547</v>
      </c>
      <c r="AK364" s="40">
        <v>33221893</v>
      </c>
      <c r="AL364" s="37">
        <v>0.94813990000000004</v>
      </c>
      <c r="AM364" s="40">
        <v>31499002.3068307</v>
      </c>
      <c r="AN364" t="s">
        <v>422</v>
      </c>
      <c r="AO364" t="s">
        <v>422</v>
      </c>
      <c r="AP364" t="s">
        <v>796</v>
      </c>
    </row>
    <row r="365" spans="2:42" ht="25" customHeight="1">
      <c r="B365">
        <v>119</v>
      </c>
      <c r="C365" t="str">
        <f>VLOOKUP(B365,LISTAS!$A$2:$B$76,2,0)</f>
        <v>Secretaría Distrital de Cultura, Recreación y Deporte</v>
      </c>
      <c r="D365">
        <v>2</v>
      </c>
      <c r="E365">
        <f>VLOOKUP(D365,LISTAS!$C$2:$D$59,2,0)</f>
        <v>2019</v>
      </c>
      <c r="F365" t="str">
        <f>VLOOKUP(D365,LISTAS!$C$2:$E$59,3,0)</f>
        <v>DOCUMENTO CONPES D.C.</v>
      </c>
      <c r="G365" t="str">
        <f>VLOOKUP(D365,LISTAS!$C$2:$F$59,4,0)</f>
        <v xml:space="preserve">Política Pública Distrital de Economía Cultural y Creativa </v>
      </c>
      <c r="H365" t="str">
        <f>VLOOKUP(D365,LISTAS!$C$2:$G$59,5,0)</f>
        <v>Economía Cultural</v>
      </c>
      <c r="I365" t="str">
        <f>VLOOKUP(D365,LISTAS!$C$2:$H$59,6,0)</f>
        <v>2019-2038</v>
      </c>
      <c r="J365" t="str">
        <f>VLOOKUP(D365,LISTAS!$C$2:$I$59,7,0)</f>
        <v>Cultura, recreación y deporte</v>
      </c>
      <c r="K365" t="s">
        <v>798</v>
      </c>
      <c r="L365" t="s">
        <v>792</v>
      </c>
      <c r="M365" s="147">
        <v>0.01</v>
      </c>
      <c r="N365" t="s">
        <v>422</v>
      </c>
      <c r="O365" t="s">
        <v>422</v>
      </c>
      <c r="P365" t="s">
        <v>422</v>
      </c>
      <c r="Q365" t="s">
        <v>83</v>
      </c>
      <c r="R365" t="s">
        <v>799</v>
      </c>
      <c r="S365" t="s">
        <v>800</v>
      </c>
      <c r="T365" t="s">
        <v>103</v>
      </c>
      <c r="U365" t="s">
        <v>102</v>
      </c>
      <c r="V365">
        <v>11</v>
      </c>
      <c r="W365" s="35" t="str">
        <f>VLOOKUP(V365,LISTAS!$M$2:$N$18,2,0)</f>
        <v>Ciudades y comunidades sostenibles</v>
      </c>
      <c r="X365" t="s">
        <v>801</v>
      </c>
      <c r="Y365" t="s">
        <v>802</v>
      </c>
      <c r="Z365" t="s">
        <v>97</v>
      </c>
      <c r="AA365">
        <v>3</v>
      </c>
      <c r="AB365">
        <v>7887</v>
      </c>
      <c r="AC365" t="s">
        <v>803</v>
      </c>
      <c r="AD365" t="s">
        <v>804</v>
      </c>
      <c r="AE365">
        <v>11</v>
      </c>
      <c r="AF365">
        <v>11</v>
      </c>
      <c r="AG365" s="39">
        <v>1</v>
      </c>
      <c r="AH365" t="s">
        <v>422</v>
      </c>
      <c r="AI365" s="75">
        <v>3170241.1500000004</v>
      </c>
      <c r="AJ365">
        <v>5000702858</v>
      </c>
      <c r="AK365" s="40">
        <v>8311245</v>
      </c>
      <c r="AL365" s="37">
        <v>0.05</v>
      </c>
      <c r="AM365" s="40">
        <v>415562.25</v>
      </c>
      <c r="AN365" t="s">
        <v>422</v>
      </c>
      <c r="AO365" t="s">
        <v>422</v>
      </c>
      <c r="AP365" t="s">
        <v>805</v>
      </c>
    </row>
    <row r="366" spans="2:42" ht="25" customHeight="1">
      <c r="B366">
        <v>119</v>
      </c>
      <c r="C366" t="str">
        <f>VLOOKUP(B366,LISTAS!$A$2:$B$76,2,0)</f>
        <v>Secretaría Distrital de Cultura, Recreación y Deporte</v>
      </c>
      <c r="D366">
        <v>2</v>
      </c>
      <c r="E366">
        <f>VLOOKUP(D366,LISTAS!$C$2:$D$59,2,0)</f>
        <v>2019</v>
      </c>
      <c r="F366" t="str">
        <f>VLOOKUP(D366,LISTAS!$C$2:$E$59,3,0)</f>
        <v>DOCUMENTO CONPES D.C.</v>
      </c>
      <c r="G366" t="str">
        <f>VLOOKUP(D366,LISTAS!$C$2:$F$59,4,0)</f>
        <v xml:space="preserve">Política Pública Distrital de Economía Cultural y Creativa </v>
      </c>
      <c r="H366" t="str">
        <f>VLOOKUP(D366,LISTAS!$C$2:$G$59,5,0)</f>
        <v>Economía Cultural</v>
      </c>
      <c r="I366" t="str">
        <f>VLOOKUP(D366,LISTAS!$C$2:$H$59,6,0)</f>
        <v>2019-2038</v>
      </c>
      <c r="J366" t="str">
        <f>VLOOKUP(D366,LISTAS!$C$2:$I$59,7,0)</f>
        <v>Cultura, recreación y deporte</v>
      </c>
      <c r="K366" t="s">
        <v>798</v>
      </c>
      <c r="L366" t="s">
        <v>792</v>
      </c>
      <c r="M366" s="147">
        <v>0.01</v>
      </c>
      <c r="N366" t="s">
        <v>422</v>
      </c>
      <c r="O366" t="s">
        <v>422</v>
      </c>
      <c r="P366" t="s">
        <v>422</v>
      </c>
      <c r="Q366" t="s">
        <v>83</v>
      </c>
      <c r="R366" t="s">
        <v>799</v>
      </c>
      <c r="S366" t="s">
        <v>800</v>
      </c>
      <c r="T366" t="s">
        <v>103</v>
      </c>
      <c r="U366" t="s">
        <v>102</v>
      </c>
      <c r="V366">
        <v>11</v>
      </c>
      <c r="W366" s="35" t="str">
        <f>VLOOKUP(V366,LISTAS!$M$2:$N$18,2,0)</f>
        <v>Ciudades y comunidades sostenibles</v>
      </c>
      <c r="X366" t="s">
        <v>801</v>
      </c>
      <c r="Y366" t="s">
        <v>802</v>
      </c>
      <c r="Z366" t="s">
        <v>97</v>
      </c>
      <c r="AA366">
        <v>3</v>
      </c>
      <c r="AB366">
        <v>7957</v>
      </c>
      <c r="AC366" t="s">
        <v>806</v>
      </c>
      <c r="AD366" t="s">
        <v>807</v>
      </c>
      <c r="AE366">
        <v>45</v>
      </c>
      <c r="AF366">
        <v>45</v>
      </c>
      <c r="AG366" s="39">
        <v>1</v>
      </c>
      <c r="AH366" t="s">
        <v>422</v>
      </c>
      <c r="AI366" s="75">
        <v>3170241.1500000004</v>
      </c>
      <c r="AJ366">
        <v>5000732084</v>
      </c>
      <c r="AK366" s="40">
        <v>25045192</v>
      </c>
      <c r="AL366" s="37">
        <v>0.05</v>
      </c>
      <c r="AM366" s="40">
        <v>1252259.6000000001</v>
      </c>
      <c r="AN366" t="s">
        <v>422</v>
      </c>
      <c r="AO366" t="s">
        <v>422</v>
      </c>
      <c r="AP366" t="s">
        <v>805</v>
      </c>
    </row>
    <row r="367" spans="2:42" ht="25" customHeight="1">
      <c r="B367">
        <v>119</v>
      </c>
      <c r="C367" t="str">
        <f>VLOOKUP(B367,LISTAS!$A$2:$B$76,2,0)</f>
        <v>Secretaría Distrital de Cultura, Recreación y Deporte</v>
      </c>
      <c r="D367">
        <v>2</v>
      </c>
      <c r="E367">
        <f>VLOOKUP(D367,LISTAS!$C$2:$D$59,2,0)</f>
        <v>2019</v>
      </c>
      <c r="F367" t="str">
        <f>VLOOKUP(D367,LISTAS!$C$2:$E$59,3,0)</f>
        <v>DOCUMENTO CONPES D.C.</v>
      </c>
      <c r="G367" t="str">
        <f>VLOOKUP(D367,LISTAS!$C$2:$F$59,4,0)</f>
        <v xml:space="preserve">Política Pública Distrital de Economía Cultural y Creativa </v>
      </c>
      <c r="H367" t="str">
        <f>VLOOKUP(D367,LISTAS!$C$2:$G$59,5,0)</f>
        <v>Economía Cultural</v>
      </c>
      <c r="I367" t="str">
        <f>VLOOKUP(D367,LISTAS!$C$2:$H$59,6,0)</f>
        <v>2019-2038</v>
      </c>
      <c r="J367" t="str">
        <f>VLOOKUP(D367,LISTAS!$C$2:$I$59,7,0)</f>
        <v>Cultura, recreación y deporte</v>
      </c>
      <c r="K367" t="s">
        <v>798</v>
      </c>
      <c r="L367" t="s">
        <v>792</v>
      </c>
      <c r="M367" s="147">
        <v>0.01</v>
      </c>
      <c r="N367" t="s">
        <v>422</v>
      </c>
      <c r="O367" t="s">
        <v>422</v>
      </c>
      <c r="P367" t="s">
        <v>422</v>
      </c>
      <c r="Q367" t="s">
        <v>83</v>
      </c>
      <c r="R367" t="s">
        <v>799</v>
      </c>
      <c r="S367" t="s">
        <v>800</v>
      </c>
      <c r="T367" t="s">
        <v>103</v>
      </c>
      <c r="U367" t="s">
        <v>102</v>
      </c>
      <c r="V367">
        <v>11</v>
      </c>
      <c r="W367" s="35" t="str">
        <f>VLOOKUP(V367,LISTAS!$M$2:$N$18,2,0)</f>
        <v>Ciudades y comunidades sostenibles</v>
      </c>
      <c r="X367" t="s">
        <v>801</v>
      </c>
      <c r="Y367" t="s">
        <v>802</v>
      </c>
      <c r="Z367" t="s">
        <v>97</v>
      </c>
      <c r="AA367">
        <v>3</v>
      </c>
      <c r="AB367">
        <v>7887</v>
      </c>
      <c r="AC367" t="s">
        <v>803</v>
      </c>
      <c r="AD367" t="s">
        <v>804</v>
      </c>
      <c r="AE367">
        <v>11</v>
      </c>
      <c r="AF367">
        <v>11</v>
      </c>
      <c r="AG367" s="39">
        <v>1</v>
      </c>
      <c r="AH367" t="s">
        <v>422</v>
      </c>
      <c r="AI367" s="75">
        <v>3170241.1500000004</v>
      </c>
      <c r="AJ367">
        <v>5000765070</v>
      </c>
      <c r="AK367" s="40">
        <v>11106644</v>
      </c>
      <c r="AL367" s="37">
        <v>0.05</v>
      </c>
      <c r="AM367" s="40">
        <v>555332.20000000007</v>
      </c>
      <c r="AN367" t="s">
        <v>422</v>
      </c>
      <c r="AO367" t="s">
        <v>422</v>
      </c>
      <c r="AP367" t="s">
        <v>808</v>
      </c>
    </row>
    <row r="368" spans="2:42" ht="25" customHeight="1">
      <c r="B368">
        <v>119</v>
      </c>
      <c r="C368" t="str">
        <f>VLOOKUP(B368,LISTAS!$A$2:$B$76,2,0)</f>
        <v>Secretaría Distrital de Cultura, Recreación y Deporte</v>
      </c>
      <c r="D368">
        <v>2</v>
      </c>
      <c r="E368">
        <f>VLOOKUP(D368,LISTAS!$C$2:$D$59,2,0)</f>
        <v>2019</v>
      </c>
      <c r="F368" t="str">
        <f>VLOOKUP(D368,LISTAS!$C$2:$E$59,3,0)</f>
        <v>DOCUMENTO CONPES D.C.</v>
      </c>
      <c r="G368" t="str">
        <f>VLOOKUP(D368,LISTAS!$C$2:$F$59,4,0)</f>
        <v xml:space="preserve">Política Pública Distrital de Economía Cultural y Creativa </v>
      </c>
      <c r="H368" t="str">
        <f>VLOOKUP(D368,LISTAS!$C$2:$G$59,5,0)</f>
        <v>Economía Cultural</v>
      </c>
      <c r="I368" t="str">
        <f>VLOOKUP(D368,LISTAS!$C$2:$H$59,6,0)</f>
        <v>2019-2038</v>
      </c>
      <c r="J368" t="str">
        <f>VLOOKUP(D368,LISTAS!$C$2:$I$59,7,0)</f>
        <v>Cultura, recreación y deporte</v>
      </c>
      <c r="K368" t="s">
        <v>798</v>
      </c>
      <c r="L368" t="s">
        <v>792</v>
      </c>
      <c r="M368" s="147">
        <v>0.01</v>
      </c>
      <c r="N368" t="s">
        <v>422</v>
      </c>
      <c r="O368" t="s">
        <v>422</v>
      </c>
      <c r="P368" t="s">
        <v>422</v>
      </c>
      <c r="Q368" t="s">
        <v>83</v>
      </c>
      <c r="R368" t="s">
        <v>799</v>
      </c>
      <c r="S368" t="s">
        <v>800</v>
      </c>
      <c r="T368" t="s">
        <v>103</v>
      </c>
      <c r="U368" t="s">
        <v>102</v>
      </c>
      <c r="V368">
        <v>11</v>
      </c>
      <c r="W368" s="35" t="str">
        <f>VLOOKUP(V368,LISTAS!$M$2:$N$18,2,0)</f>
        <v>Ciudades y comunidades sostenibles</v>
      </c>
      <c r="X368" t="s">
        <v>801</v>
      </c>
      <c r="Y368" t="s">
        <v>802</v>
      </c>
      <c r="Z368" t="s">
        <v>97</v>
      </c>
      <c r="AA368">
        <v>3</v>
      </c>
      <c r="AB368">
        <v>7957</v>
      </c>
      <c r="AC368" t="s">
        <v>806</v>
      </c>
      <c r="AD368" t="s">
        <v>807</v>
      </c>
      <c r="AE368">
        <v>45</v>
      </c>
      <c r="AF368">
        <v>45</v>
      </c>
      <c r="AG368" s="39">
        <v>1</v>
      </c>
      <c r="AH368" t="s">
        <v>422</v>
      </c>
      <c r="AI368" s="75">
        <v>3170241.1500000004</v>
      </c>
      <c r="AJ368">
        <v>5000747872</v>
      </c>
      <c r="AK368" s="40">
        <v>18941742</v>
      </c>
      <c r="AL368" s="37">
        <v>0.05</v>
      </c>
      <c r="AM368" s="40">
        <v>947087.10000000009</v>
      </c>
      <c r="AN368" t="s">
        <v>422</v>
      </c>
      <c r="AO368" t="s">
        <v>422</v>
      </c>
      <c r="AP368" t="s">
        <v>809</v>
      </c>
    </row>
    <row r="369" spans="2:42" ht="25" customHeight="1">
      <c r="B369">
        <v>119</v>
      </c>
      <c r="C369" t="str">
        <f>VLOOKUP(B369,LISTAS!$A$2:$B$76,2,0)</f>
        <v>Secretaría Distrital de Cultura, Recreación y Deporte</v>
      </c>
      <c r="D369">
        <v>2</v>
      </c>
      <c r="E369">
        <f>VLOOKUP(D369,LISTAS!$C$2:$D$59,2,0)</f>
        <v>2019</v>
      </c>
      <c r="F369" t="str">
        <f>VLOOKUP(D369,LISTAS!$C$2:$E$59,3,0)</f>
        <v>DOCUMENTO CONPES D.C.</v>
      </c>
      <c r="G369" t="str">
        <f>VLOOKUP(D369,LISTAS!$C$2:$F$59,4,0)</f>
        <v xml:space="preserve">Política Pública Distrital de Economía Cultural y Creativa </v>
      </c>
      <c r="H369" t="str">
        <f>VLOOKUP(D369,LISTAS!$C$2:$G$59,5,0)</f>
        <v>Economía Cultural</v>
      </c>
      <c r="I369" t="str">
        <f>VLOOKUP(D369,LISTAS!$C$2:$H$59,6,0)</f>
        <v>2019-2038</v>
      </c>
      <c r="J369" t="str">
        <f>VLOOKUP(D369,LISTAS!$C$2:$I$59,7,0)</f>
        <v>Cultura, recreación y deporte</v>
      </c>
      <c r="K369" t="s">
        <v>810</v>
      </c>
      <c r="L369" t="s">
        <v>811</v>
      </c>
      <c r="M369" s="147">
        <v>0.02</v>
      </c>
      <c r="N369" t="s">
        <v>422</v>
      </c>
      <c r="O369" t="s">
        <v>422</v>
      </c>
      <c r="P369" t="s">
        <v>422</v>
      </c>
      <c r="Q369" t="s">
        <v>83</v>
      </c>
      <c r="R369" t="s">
        <v>812</v>
      </c>
      <c r="S369" t="s">
        <v>813</v>
      </c>
      <c r="T369" t="s">
        <v>85</v>
      </c>
      <c r="U369" t="s">
        <v>102</v>
      </c>
      <c r="V369">
        <v>16</v>
      </c>
      <c r="W369" s="35" t="str">
        <f>VLOOKUP(V369,LISTAS!$M$2:$N$18,2,0)</f>
        <v>Paz, justicia e instituciones sólidas</v>
      </c>
      <c r="X369" t="s">
        <v>814</v>
      </c>
      <c r="Y369" t="s">
        <v>815</v>
      </c>
      <c r="Z369" t="s">
        <v>97</v>
      </c>
      <c r="AA369">
        <v>5</v>
      </c>
      <c r="AB369">
        <v>7879</v>
      </c>
      <c r="AC369" t="s">
        <v>436</v>
      </c>
      <c r="AD369" t="s">
        <v>816</v>
      </c>
      <c r="AE369">
        <v>1</v>
      </c>
      <c r="AF369">
        <v>1</v>
      </c>
      <c r="AG369" s="39">
        <v>1</v>
      </c>
      <c r="AH369" t="s">
        <v>422</v>
      </c>
      <c r="AI369" s="40">
        <v>90031157.049999997</v>
      </c>
      <c r="AJ369">
        <v>5000629085</v>
      </c>
      <c r="AK369" s="40">
        <v>26294189</v>
      </c>
      <c r="AL369" s="37">
        <v>0.1</v>
      </c>
      <c r="AM369" s="40">
        <v>2629418.9000000004</v>
      </c>
      <c r="AN369" t="s">
        <v>422</v>
      </c>
      <c r="AO369" t="s">
        <v>422</v>
      </c>
      <c r="AP369" t="s">
        <v>817</v>
      </c>
    </row>
    <row r="370" spans="2:42" ht="25" customHeight="1">
      <c r="B370">
        <v>119</v>
      </c>
      <c r="C370" t="str">
        <f>VLOOKUP(B370,LISTAS!$A$2:$B$76,2,0)</f>
        <v>Secretaría Distrital de Cultura, Recreación y Deporte</v>
      </c>
      <c r="D370">
        <v>2</v>
      </c>
      <c r="E370">
        <f>VLOOKUP(D370,LISTAS!$C$2:$D$59,2,0)</f>
        <v>2019</v>
      </c>
      <c r="F370" t="str">
        <f>VLOOKUP(D370,LISTAS!$C$2:$E$59,3,0)</f>
        <v>DOCUMENTO CONPES D.C.</v>
      </c>
      <c r="G370" t="str">
        <f>VLOOKUP(D370,LISTAS!$C$2:$F$59,4,0)</f>
        <v xml:space="preserve">Política Pública Distrital de Economía Cultural y Creativa </v>
      </c>
      <c r="H370" t="str">
        <f>VLOOKUP(D370,LISTAS!$C$2:$G$59,5,0)</f>
        <v>Economía Cultural</v>
      </c>
      <c r="I370" t="str">
        <f>VLOOKUP(D370,LISTAS!$C$2:$H$59,6,0)</f>
        <v>2019-2038</v>
      </c>
      <c r="J370" t="str">
        <f>VLOOKUP(D370,LISTAS!$C$2:$I$59,7,0)</f>
        <v>Cultura, recreación y deporte</v>
      </c>
      <c r="K370" t="s">
        <v>810</v>
      </c>
      <c r="L370" t="s">
        <v>818</v>
      </c>
      <c r="M370" s="147">
        <v>0.02</v>
      </c>
      <c r="N370" t="s">
        <v>422</v>
      </c>
      <c r="O370" t="s">
        <v>422</v>
      </c>
      <c r="P370" t="s">
        <v>422</v>
      </c>
      <c r="Q370" t="s">
        <v>83</v>
      </c>
      <c r="R370" t="s">
        <v>812</v>
      </c>
      <c r="S370" t="s">
        <v>813</v>
      </c>
      <c r="T370" t="s">
        <v>85</v>
      </c>
      <c r="U370" t="s">
        <v>102</v>
      </c>
      <c r="V370">
        <v>16</v>
      </c>
      <c r="W370" s="35" t="str">
        <f>VLOOKUP(V370,LISTAS!$M$2:$N$18,2,0)</f>
        <v>Paz, justicia e instituciones sólidas</v>
      </c>
      <c r="X370" t="s">
        <v>814</v>
      </c>
      <c r="Y370" t="s">
        <v>815</v>
      </c>
      <c r="Z370" t="s">
        <v>97</v>
      </c>
      <c r="AA370">
        <v>5</v>
      </c>
      <c r="AB370">
        <v>7879</v>
      </c>
      <c r="AC370" t="s">
        <v>436</v>
      </c>
      <c r="AD370" t="s">
        <v>816</v>
      </c>
      <c r="AE370">
        <v>1</v>
      </c>
      <c r="AF370">
        <v>1</v>
      </c>
      <c r="AG370" s="39">
        <v>1</v>
      </c>
      <c r="AH370" t="s">
        <v>422</v>
      </c>
      <c r="AI370" s="40">
        <v>90031157.049999997</v>
      </c>
      <c r="AJ370">
        <v>5000690598</v>
      </c>
      <c r="AK370" s="40">
        <v>75297000</v>
      </c>
      <c r="AL370" s="37">
        <v>0.1</v>
      </c>
      <c r="AM370" s="40">
        <v>7529700</v>
      </c>
      <c r="AN370" t="s">
        <v>422</v>
      </c>
      <c r="AO370" t="s">
        <v>422</v>
      </c>
      <c r="AP370" t="s">
        <v>819</v>
      </c>
    </row>
    <row r="371" spans="2:42" ht="25" customHeight="1">
      <c r="B371">
        <v>119</v>
      </c>
      <c r="C371" t="str">
        <f>VLOOKUP(B371,LISTAS!$A$2:$B$76,2,0)</f>
        <v>Secretaría Distrital de Cultura, Recreación y Deporte</v>
      </c>
      <c r="D371">
        <v>2</v>
      </c>
      <c r="E371">
        <f>VLOOKUP(D371,LISTAS!$C$2:$D$59,2,0)</f>
        <v>2019</v>
      </c>
      <c r="F371" t="str">
        <f>VLOOKUP(D371,LISTAS!$C$2:$E$59,3,0)</f>
        <v>DOCUMENTO CONPES D.C.</v>
      </c>
      <c r="G371" t="str">
        <f>VLOOKUP(D371,LISTAS!$C$2:$F$59,4,0)</f>
        <v xml:space="preserve">Política Pública Distrital de Economía Cultural y Creativa </v>
      </c>
      <c r="H371" t="str">
        <f>VLOOKUP(D371,LISTAS!$C$2:$G$59,5,0)</f>
        <v>Economía Cultural</v>
      </c>
      <c r="I371" t="str">
        <f>VLOOKUP(D371,LISTAS!$C$2:$H$59,6,0)</f>
        <v>2019-2038</v>
      </c>
      <c r="J371" t="str">
        <f>VLOOKUP(D371,LISTAS!$C$2:$I$59,7,0)</f>
        <v>Cultura, recreación y deporte</v>
      </c>
      <c r="K371" t="s">
        <v>810</v>
      </c>
      <c r="L371" t="s">
        <v>820</v>
      </c>
      <c r="M371" s="147">
        <v>0.02</v>
      </c>
      <c r="N371" t="s">
        <v>422</v>
      </c>
      <c r="O371" t="s">
        <v>422</v>
      </c>
      <c r="P371" t="s">
        <v>422</v>
      </c>
      <c r="Q371" t="s">
        <v>83</v>
      </c>
      <c r="R371" t="s">
        <v>812</v>
      </c>
      <c r="S371" t="s">
        <v>813</v>
      </c>
      <c r="T371" t="s">
        <v>85</v>
      </c>
      <c r="U371" t="s">
        <v>102</v>
      </c>
      <c r="V371">
        <v>16</v>
      </c>
      <c r="W371" s="35" t="str">
        <f>VLOOKUP(V371,LISTAS!$M$2:$N$18,2,0)</f>
        <v>Paz, justicia e instituciones sólidas</v>
      </c>
      <c r="X371" t="s">
        <v>814</v>
      </c>
      <c r="Y371" t="s">
        <v>815</v>
      </c>
      <c r="Z371" t="s">
        <v>97</v>
      </c>
      <c r="AA371">
        <v>5</v>
      </c>
      <c r="AB371">
        <v>7991</v>
      </c>
      <c r="AC371" t="s">
        <v>437</v>
      </c>
      <c r="AD371" t="s">
        <v>686</v>
      </c>
      <c r="AE371">
        <v>25</v>
      </c>
      <c r="AF371">
        <v>25</v>
      </c>
      <c r="AG371" s="39">
        <v>1</v>
      </c>
      <c r="AH371" t="s">
        <v>422</v>
      </c>
      <c r="AI371" s="40">
        <v>90031157.049999997</v>
      </c>
      <c r="AJ371">
        <v>5000790766</v>
      </c>
      <c r="AK371" s="40">
        <v>3451113</v>
      </c>
      <c r="AL371" s="37">
        <v>0.1</v>
      </c>
      <c r="AM371" s="40">
        <v>345111.30000000005</v>
      </c>
      <c r="AN371" t="s">
        <v>422</v>
      </c>
      <c r="AO371" t="s">
        <v>422</v>
      </c>
      <c r="AP371" t="s">
        <v>821</v>
      </c>
    </row>
    <row r="372" spans="2:42" ht="25" customHeight="1">
      <c r="B372">
        <v>119</v>
      </c>
      <c r="C372" t="str">
        <f>VLOOKUP(B372,LISTAS!$A$2:$B$76,2,0)</f>
        <v>Secretaría Distrital de Cultura, Recreación y Deporte</v>
      </c>
      <c r="D372">
        <v>2</v>
      </c>
      <c r="E372">
        <f>VLOOKUP(D372,LISTAS!$C$2:$D$59,2,0)</f>
        <v>2019</v>
      </c>
      <c r="F372" t="str">
        <f>VLOOKUP(D372,LISTAS!$C$2:$E$59,3,0)</f>
        <v>DOCUMENTO CONPES D.C.</v>
      </c>
      <c r="G372" t="str">
        <f>VLOOKUP(D372,LISTAS!$C$2:$F$59,4,0)</f>
        <v xml:space="preserve">Política Pública Distrital de Economía Cultural y Creativa </v>
      </c>
      <c r="H372" t="str">
        <f>VLOOKUP(D372,LISTAS!$C$2:$G$59,5,0)</f>
        <v>Economía Cultural</v>
      </c>
      <c r="I372" t="str">
        <f>VLOOKUP(D372,LISTAS!$C$2:$H$59,6,0)</f>
        <v>2019-2038</v>
      </c>
      <c r="J372" t="str">
        <f>VLOOKUP(D372,LISTAS!$C$2:$I$59,7,0)</f>
        <v>Cultura, recreación y deporte</v>
      </c>
      <c r="K372" t="s">
        <v>810</v>
      </c>
      <c r="L372" t="s">
        <v>822</v>
      </c>
      <c r="M372" s="147">
        <v>0.02</v>
      </c>
      <c r="N372" t="s">
        <v>422</v>
      </c>
      <c r="O372" t="s">
        <v>422</v>
      </c>
      <c r="P372" t="s">
        <v>422</v>
      </c>
      <c r="Q372" t="s">
        <v>83</v>
      </c>
      <c r="R372" t="s">
        <v>812</v>
      </c>
      <c r="S372" t="s">
        <v>813</v>
      </c>
      <c r="T372" t="s">
        <v>85</v>
      </c>
      <c r="U372" t="s">
        <v>102</v>
      </c>
      <c r="V372">
        <v>16</v>
      </c>
      <c r="W372" s="35" t="str">
        <f>VLOOKUP(V372,LISTAS!$M$2:$N$18,2,0)</f>
        <v>Paz, justicia e instituciones sólidas</v>
      </c>
      <c r="X372" t="s">
        <v>814</v>
      </c>
      <c r="Y372" t="s">
        <v>815</v>
      </c>
      <c r="Z372" t="s">
        <v>97</v>
      </c>
      <c r="AA372">
        <v>5</v>
      </c>
      <c r="AB372">
        <v>7879</v>
      </c>
      <c r="AC372" t="s">
        <v>436</v>
      </c>
      <c r="AD372" t="s">
        <v>816</v>
      </c>
      <c r="AE372">
        <v>1</v>
      </c>
      <c r="AF372">
        <v>1</v>
      </c>
      <c r="AG372" s="39">
        <v>1</v>
      </c>
      <c r="AH372" t="s">
        <v>422</v>
      </c>
      <c r="AI372" s="40">
        <v>90031157.049999997</v>
      </c>
      <c r="AJ372">
        <v>5000630356</v>
      </c>
      <c r="AK372" s="40">
        <v>26895141</v>
      </c>
      <c r="AL372" s="37">
        <v>0.1</v>
      </c>
      <c r="AM372" s="40">
        <v>2689514.1</v>
      </c>
      <c r="AN372" t="s">
        <v>422</v>
      </c>
      <c r="AO372" t="s">
        <v>422</v>
      </c>
      <c r="AP372" t="s">
        <v>823</v>
      </c>
    </row>
    <row r="373" spans="2:42" ht="25" customHeight="1">
      <c r="B373">
        <v>119</v>
      </c>
      <c r="C373" t="str">
        <f>VLOOKUP(B373,LISTAS!$A$2:$B$76,2,0)</f>
        <v>Secretaría Distrital de Cultura, Recreación y Deporte</v>
      </c>
      <c r="D373">
        <v>2</v>
      </c>
      <c r="E373">
        <f>VLOOKUP(D373,LISTAS!$C$2:$D$59,2,0)</f>
        <v>2019</v>
      </c>
      <c r="F373" t="str">
        <f>VLOOKUP(D373,LISTAS!$C$2:$E$59,3,0)</f>
        <v>DOCUMENTO CONPES D.C.</v>
      </c>
      <c r="G373" t="str">
        <f>VLOOKUP(D373,LISTAS!$C$2:$F$59,4,0)</f>
        <v xml:space="preserve">Política Pública Distrital de Economía Cultural y Creativa </v>
      </c>
      <c r="H373" t="str">
        <f>VLOOKUP(D373,LISTAS!$C$2:$G$59,5,0)</f>
        <v>Economía Cultural</v>
      </c>
      <c r="I373" t="str">
        <f>VLOOKUP(D373,LISTAS!$C$2:$H$59,6,0)</f>
        <v>2019-2038</v>
      </c>
      <c r="J373" t="str">
        <f>VLOOKUP(D373,LISTAS!$C$2:$I$59,7,0)</f>
        <v>Cultura, recreación y deporte</v>
      </c>
      <c r="K373" t="s">
        <v>810</v>
      </c>
      <c r="L373" t="s">
        <v>824</v>
      </c>
      <c r="M373" s="147">
        <v>0.02</v>
      </c>
      <c r="N373" t="s">
        <v>422</v>
      </c>
      <c r="O373" t="s">
        <v>422</v>
      </c>
      <c r="P373" t="s">
        <v>422</v>
      </c>
      <c r="Q373" t="s">
        <v>83</v>
      </c>
      <c r="R373" t="s">
        <v>812</v>
      </c>
      <c r="S373" t="s">
        <v>813</v>
      </c>
      <c r="T373" t="s">
        <v>85</v>
      </c>
      <c r="U373" t="s">
        <v>102</v>
      </c>
      <c r="V373">
        <v>16</v>
      </c>
      <c r="W373" s="35" t="str">
        <f>VLOOKUP(V373,LISTAS!$M$2:$N$18,2,0)</f>
        <v>Paz, justicia e instituciones sólidas</v>
      </c>
      <c r="X373" t="s">
        <v>814</v>
      </c>
      <c r="Y373" t="s">
        <v>815</v>
      </c>
      <c r="Z373" t="s">
        <v>97</v>
      </c>
      <c r="AA373">
        <v>5</v>
      </c>
      <c r="AB373">
        <v>7879</v>
      </c>
      <c r="AC373" t="s">
        <v>436</v>
      </c>
      <c r="AD373" t="s">
        <v>816</v>
      </c>
      <c r="AE373">
        <v>1</v>
      </c>
      <c r="AF373">
        <v>1</v>
      </c>
      <c r="AG373" s="39">
        <v>1</v>
      </c>
      <c r="AH373" t="s">
        <v>422</v>
      </c>
      <c r="AI373" s="40">
        <v>90031157.049999997</v>
      </c>
      <c r="AJ373">
        <v>5000692345</v>
      </c>
      <c r="AK373" s="40">
        <v>75306400</v>
      </c>
      <c r="AL373" s="37">
        <v>0.1</v>
      </c>
      <c r="AM373" s="40">
        <v>7530640</v>
      </c>
      <c r="AN373" t="s">
        <v>422</v>
      </c>
      <c r="AO373" t="s">
        <v>422</v>
      </c>
      <c r="AP373" t="s">
        <v>825</v>
      </c>
    </row>
    <row r="374" spans="2:42" ht="25" customHeight="1">
      <c r="B374">
        <v>119</v>
      </c>
      <c r="C374" t="str">
        <f>VLOOKUP(B374,LISTAS!$A$2:$B$76,2,0)</f>
        <v>Secretaría Distrital de Cultura, Recreación y Deporte</v>
      </c>
      <c r="D374">
        <v>2</v>
      </c>
      <c r="E374">
        <f>VLOOKUP(D374,LISTAS!$C$2:$D$59,2,0)</f>
        <v>2019</v>
      </c>
      <c r="F374" t="str">
        <f>VLOOKUP(D374,LISTAS!$C$2:$E$59,3,0)</f>
        <v>DOCUMENTO CONPES D.C.</v>
      </c>
      <c r="G374" t="str">
        <f>VLOOKUP(D374,LISTAS!$C$2:$F$59,4,0)</f>
        <v xml:space="preserve">Política Pública Distrital de Economía Cultural y Creativa </v>
      </c>
      <c r="H374" t="str">
        <f>VLOOKUP(D374,LISTAS!$C$2:$G$59,5,0)</f>
        <v>Economía Cultural</v>
      </c>
      <c r="I374" t="str">
        <f>VLOOKUP(D374,LISTAS!$C$2:$H$59,6,0)</f>
        <v>2019-2038</v>
      </c>
      <c r="J374" t="str">
        <f>VLOOKUP(D374,LISTAS!$C$2:$I$59,7,0)</f>
        <v>Cultura, recreación y deporte</v>
      </c>
      <c r="K374" t="s">
        <v>810</v>
      </c>
      <c r="L374" t="s">
        <v>826</v>
      </c>
      <c r="M374" s="147">
        <v>0.02</v>
      </c>
      <c r="N374" t="s">
        <v>422</v>
      </c>
      <c r="O374" t="s">
        <v>422</v>
      </c>
      <c r="P374" t="s">
        <v>422</v>
      </c>
      <c r="Q374" t="s">
        <v>83</v>
      </c>
      <c r="R374" t="s">
        <v>812</v>
      </c>
      <c r="S374" t="s">
        <v>813</v>
      </c>
      <c r="T374" t="s">
        <v>85</v>
      </c>
      <c r="U374" t="s">
        <v>102</v>
      </c>
      <c r="V374">
        <v>16</v>
      </c>
      <c r="W374" s="35" t="str">
        <f>VLOOKUP(V374,LISTAS!$M$2:$N$18,2,0)</f>
        <v>Paz, justicia e instituciones sólidas</v>
      </c>
      <c r="X374" t="s">
        <v>814</v>
      </c>
      <c r="Y374" t="s">
        <v>815</v>
      </c>
      <c r="Z374" t="s">
        <v>97</v>
      </c>
      <c r="AA374">
        <v>5</v>
      </c>
      <c r="AB374">
        <v>7879</v>
      </c>
      <c r="AC374" t="s">
        <v>436</v>
      </c>
      <c r="AD374" t="s">
        <v>816</v>
      </c>
      <c r="AE374">
        <v>1</v>
      </c>
      <c r="AF374">
        <v>1</v>
      </c>
      <c r="AG374" s="39">
        <v>1</v>
      </c>
      <c r="AH374" t="s">
        <v>422</v>
      </c>
      <c r="AI374" s="40">
        <v>90031157.049999997</v>
      </c>
      <c r="AJ374">
        <v>5000702314</v>
      </c>
      <c r="AK374" s="40">
        <v>54258888</v>
      </c>
      <c r="AL374" s="37">
        <v>0.1</v>
      </c>
      <c r="AM374" s="40">
        <v>5425888.8000000007</v>
      </c>
      <c r="AN374" t="s">
        <v>422</v>
      </c>
      <c r="AO374" t="s">
        <v>422</v>
      </c>
      <c r="AP374" t="s">
        <v>827</v>
      </c>
    </row>
    <row r="375" spans="2:42" ht="25" customHeight="1">
      <c r="B375">
        <v>119</v>
      </c>
      <c r="C375" t="str">
        <f>VLOOKUP(B375,LISTAS!$A$2:$B$76,2,0)</f>
        <v>Secretaría Distrital de Cultura, Recreación y Deporte</v>
      </c>
      <c r="D375">
        <v>2</v>
      </c>
      <c r="E375">
        <f>VLOOKUP(D375,LISTAS!$C$2:$D$59,2,0)</f>
        <v>2019</v>
      </c>
      <c r="F375" t="str">
        <f>VLOOKUP(D375,LISTAS!$C$2:$E$59,3,0)</f>
        <v>DOCUMENTO CONPES D.C.</v>
      </c>
      <c r="G375" t="str">
        <f>VLOOKUP(D375,LISTAS!$C$2:$F$59,4,0)</f>
        <v xml:space="preserve">Política Pública Distrital de Economía Cultural y Creativa </v>
      </c>
      <c r="H375" t="str">
        <f>VLOOKUP(D375,LISTAS!$C$2:$G$59,5,0)</f>
        <v>Economía Cultural</v>
      </c>
      <c r="I375" t="str">
        <f>VLOOKUP(D375,LISTAS!$C$2:$H$59,6,0)</f>
        <v>2019-2038</v>
      </c>
      <c r="J375" t="str">
        <f>VLOOKUP(D375,LISTAS!$C$2:$I$59,7,0)</f>
        <v>Cultura, recreación y deporte</v>
      </c>
      <c r="K375" t="s">
        <v>810</v>
      </c>
      <c r="L375" t="s">
        <v>828</v>
      </c>
      <c r="M375" s="147">
        <v>0.02</v>
      </c>
      <c r="N375" t="s">
        <v>422</v>
      </c>
      <c r="O375" t="s">
        <v>422</v>
      </c>
      <c r="P375" t="s">
        <v>422</v>
      </c>
      <c r="Q375" t="s">
        <v>83</v>
      </c>
      <c r="R375" t="s">
        <v>812</v>
      </c>
      <c r="S375" t="s">
        <v>813</v>
      </c>
      <c r="T375" t="s">
        <v>85</v>
      </c>
      <c r="U375" t="s">
        <v>102</v>
      </c>
      <c r="V375">
        <v>16</v>
      </c>
      <c r="W375" s="35" t="str">
        <f>VLOOKUP(V375,LISTAS!$M$2:$N$18,2,0)</f>
        <v>Paz, justicia e instituciones sólidas</v>
      </c>
      <c r="X375" t="s">
        <v>814</v>
      </c>
      <c r="Y375" t="s">
        <v>815</v>
      </c>
      <c r="Z375" t="s">
        <v>97</v>
      </c>
      <c r="AA375">
        <v>5</v>
      </c>
      <c r="AB375">
        <v>7879</v>
      </c>
      <c r="AC375" t="s">
        <v>436</v>
      </c>
      <c r="AD375" t="s">
        <v>816</v>
      </c>
      <c r="AE375">
        <v>1</v>
      </c>
      <c r="AF375">
        <v>1</v>
      </c>
      <c r="AG375" s="39">
        <v>1</v>
      </c>
      <c r="AH375" t="s">
        <v>422</v>
      </c>
      <c r="AI375" s="40">
        <v>90031157.049999997</v>
      </c>
      <c r="AJ375">
        <v>5000685763</v>
      </c>
      <c r="AK375" s="40">
        <v>38113768</v>
      </c>
      <c r="AL375" s="37">
        <v>0.1</v>
      </c>
      <c r="AM375" s="40">
        <v>3811376.8000000003</v>
      </c>
      <c r="AN375" t="s">
        <v>422</v>
      </c>
      <c r="AO375" t="s">
        <v>422</v>
      </c>
      <c r="AP375" t="s">
        <v>829</v>
      </c>
    </row>
    <row r="376" spans="2:42" ht="25" customHeight="1">
      <c r="B376">
        <v>119</v>
      </c>
      <c r="C376" t="str">
        <f>VLOOKUP(B376,LISTAS!$A$2:$B$76,2,0)</f>
        <v>Secretaría Distrital de Cultura, Recreación y Deporte</v>
      </c>
      <c r="D376">
        <v>2</v>
      </c>
      <c r="E376">
        <f>VLOOKUP(D376,LISTAS!$C$2:$D$59,2,0)</f>
        <v>2019</v>
      </c>
      <c r="F376" t="str">
        <f>VLOOKUP(D376,LISTAS!$C$2:$E$59,3,0)</f>
        <v>DOCUMENTO CONPES D.C.</v>
      </c>
      <c r="G376" t="str">
        <f>VLOOKUP(D376,LISTAS!$C$2:$F$59,4,0)</f>
        <v xml:space="preserve">Política Pública Distrital de Economía Cultural y Creativa </v>
      </c>
      <c r="H376" t="str">
        <f>VLOOKUP(D376,LISTAS!$C$2:$G$59,5,0)</f>
        <v>Economía Cultural</v>
      </c>
      <c r="I376" t="str">
        <f>VLOOKUP(D376,LISTAS!$C$2:$H$59,6,0)</f>
        <v>2019-2038</v>
      </c>
      <c r="J376" t="str">
        <f>VLOOKUP(D376,LISTAS!$C$2:$I$59,7,0)</f>
        <v>Cultura, recreación y deporte</v>
      </c>
      <c r="K376" t="s">
        <v>810</v>
      </c>
      <c r="L376" t="s">
        <v>830</v>
      </c>
      <c r="M376" s="147">
        <v>0.02</v>
      </c>
      <c r="N376" t="s">
        <v>422</v>
      </c>
      <c r="O376" t="s">
        <v>422</v>
      </c>
      <c r="P376" t="s">
        <v>422</v>
      </c>
      <c r="Q376" t="s">
        <v>83</v>
      </c>
      <c r="R376" t="s">
        <v>812</v>
      </c>
      <c r="S376" t="s">
        <v>813</v>
      </c>
      <c r="T376" t="s">
        <v>85</v>
      </c>
      <c r="U376" t="s">
        <v>102</v>
      </c>
      <c r="V376">
        <v>16</v>
      </c>
      <c r="W376" s="35" t="str">
        <f>VLOOKUP(V376,LISTAS!$M$2:$N$18,2,0)</f>
        <v>Paz, justicia e instituciones sólidas</v>
      </c>
      <c r="X376" t="s">
        <v>814</v>
      </c>
      <c r="Y376" t="s">
        <v>815</v>
      </c>
      <c r="Z376" t="s">
        <v>97</v>
      </c>
      <c r="AA376">
        <v>5</v>
      </c>
      <c r="AB376">
        <v>7879</v>
      </c>
      <c r="AC376" t="s">
        <v>436</v>
      </c>
      <c r="AD376" t="s">
        <v>816</v>
      </c>
      <c r="AE376">
        <v>1</v>
      </c>
      <c r="AF376">
        <v>1</v>
      </c>
      <c r="AG376" s="39">
        <v>1</v>
      </c>
      <c r="AH376" t="s">
        <v>422</v>
      </c>
      <c r="AI376" s="40">
        <v>90031157.049999997</v>
      </c>
      <c r="AJ376">
        <v>5000630158</v>
      </c>
      <c r="AK376" s="40">
        <v>26895141</v>
      </c>
      <c r="AL376" s="37">
        <v>0.1</v>
      </c>
      <c r="AM376" s="40">
        <v>2689514.1</v>
      </c>
      <c r="AN376" t="s">
        <v>422</v>
      </c>
      <c r="AO376" t="s">
        <v>422</v>
      </c>
      <c r="AP376" t="s">
        <v>831</v>
      </c>
    </row>
    <row r="377" spans="2:42" ht="25" customHeight="1">
      <c r="B377">
        <v>119</v>
      </c>
      <c r="C377" t="str">
        <f>VLOOKUP(B377,LISTAS!$A$2:$B$76,2,0)</f>
        <v>Secretaría Distrital de Cultura, Recreación y Deporte</v>
      </c>
      <c r="D377">
        <v>2</v>
      </c>
      <c r="E377">
        <f>VLOOKUP(D377,LISTAS!$C$2:$D$59,2,0)</f>
        <v>2019</v>
      </c>
      <c r="F377" t="str">
        <f>VLOOKUP(D377,LISTAS!$C$2:$E$59,3,0)</f>
        <v>DOCUMENTO CONPES D.C.</v>
      </c>
      <c r="G377" t="str">
        <f>VLOOKUP(D377,LISTAS!$C$2:$F$59,4,0)</f>
        <v xml:space="preserve">Política Pública Distrital de Economía Cultural y Creativa </v>
      </c>
      <c r="H377" t="str">
        <f>VLOOKUP(D377,LISTAS!$C$2:$G$59,5,0)</f>
        <v>Economía Cultural</v>
      </c>
      <c r="I377" t="str">
        <f>VLOOKUP(D377,LISTAS!$C$2:$H$59,6,0)</f>
        <v>2019-2038</v>
      </c>
      <c r="J377" t="str">
        <f>VLOOKUP(D377,LISTAS!$C$2:$I$59,7,0)</f>
        <v>Cultura, recreación y deporte</v>
      </c>
      <c r="K377" t="s">
        <v>810</v>
      </c>
      <c r="L377" t="s">
        <v>832</v>
      </c>
      <c r="M377" s="147">
        <v>0.02</v>
      </c>
      <c r="N377" t="s">
        <v>422</v>
      </c>
      <c r="O377" t="s">
        <v>422</v>
      </c>
      <c r="P377" t="s">
        <v>422</v>
      </c>
      <c r="Q377" t="s">
        <v>83</v>
      </c>
      <c r="R377" t="s">
        <v>812</v>
      </c>
      <c r="S377" t="s">
        <v>813</v>
      </c>
      <c r="T377" t="s">
        <v>85</v>
      </c>
      <c r="U377" t="s">
        <v>102</v>
      </c>
      <c r="V377">
        <v>16</v>
      </c>
      <c r="W377" s="35" t="str">
        <f>VLOOKUP(V377,LISTAS!$M$2:$N$18,2,0)</f>
        <v>Paz, justicia e instituciones sólidas</v>
      </c>
      <c r="X377" t="s">
        <v>814</v>
      </c>
      <c r="Y377" t="s">
        <v>815</v>
      </c>
      <c r="Z377" t="s">
        <v>97</v>
      </c>
      <c r="AA377">
        <v>5</v>
      </c>
      <c r="AB377">
        <v>7879</v>
      </c>
      <c r="AC377" t="s">
        <v>436</v>
      </c>
      <c r="AD377" t="s">
        <v>816</v>
      </c>
      <c r="AE377">
        <v>1</v>
      </c>
      <c r="AF377">
        <v>1</v>
      </c>
      <c r="AG377" s="39">
        <v>1</v>
      </c>
      <c r="AH377" t="s">
        <v>422</v>
      </c>
      <c r="AI377" s="40">
        <v>90031157.049999997</v>
      </c>
      <c r="AJ377">
        <v>5000690120</v>
      </c>
      <c r="AK377" s="40">
        <v>75306400</v>
      </c>
      <c r="AL377" s="37">
        <v>0.1</v>
      </c>
      <c r="AM377" s="40">
        <v>7530640</v>
      </c>
      <c r="AN377" t="s">
        <v>422</v>
      </c>
      <c r="AO377" t="s">
        <v>422</v>
      </c>
      <c r="AP377" t="s">
        <v>833</v>
      </c>
    </row>
    <row r="378" spans="2:42" ht="25" customHeight="1">
      <c r="B378">
        <v>119</v>
      </c>
      <c r="C378" t="str">
        <f>VLOOKUP(B378,LISTAS!$A$2:$B$76,2,0)</f>
        <v>Secretaría Distrital de Cultura, Recreación y Deporte</v>
      </c>
      <c r="D378">
        <v>2</v>
      </c>
      <c r="E378">
        <f>VLOOKUP(D378,LISTAS!$C$2:$D$59,2,0)</f>
        <v>2019</v>
      </c>
      <c r="F378" t="str">
        <f>VLOOKUP(D378,LISTAS!$C$2:$E$59,3,0)</f>
        <v>DOCUMENTO CONPES D.C.</v>
      </c>
      <c r="G378" t="str">
        <f>VLOOKUP(D378,LISTAS!$C$2:$F$59,4,0)</f>
        <v xml:space="preserve">Política Pública Distrital de Economía Cultural y Creativa </v>
      </c>
      <c r="H378" t="str">
        <f>VLOOKUP(D378,LISTAS!$C$2:$G$59,5,0)</f>
        <v>Economía Cultural</v>
      </c>
      <c r="I378" t="str">
        <f>VLOOKUP(D378,LISTAS!$C$2:$H$59,6,0)</f>
        <v>2019-2038</v>
      </c>
      <c r="J378" t="str">
        <f>VLOOKUP(D378,LISTAS!$C$2:$I$59,7,0)</f>
        <v>Cultura, recreación y deporte</v>
      </c>
      <c r="K378" t="s">
        <v>810</v>
      </c>
      <c r="L378" t="s">
        <v>834</v>
      </c>
      <c r="M378" s="147">
        <v>0.02</v>
      </c>
      <c r="N378" t="s">
        <v>422</v>
      </c>
      <c r="O378" t="s">
        <v>422</v>
      </c>
      <c r="P378" t="s">
        <v>422</v>
      </c>
      <c r="Q378" t="s">
        <v>83</v>
      </c>
      <c r="R378" t="s">
        <v>812</v>
      </c>
      <c r="S378" t="s">
        <v>813</v>
      </c>
      <c r="T378" t="s">
        <v>85</v>
      </c>
      <c r="U378" t="s">
        <v>102</v>
      </c>
      <c r="V378">
        <v>16</v>
      </c>
      <c r="W378" s="35" t="str">
        <f>VLOOKUP(V378,LISTAS!$M$2:$N$18,2,0)</f>
        <v>Paz, justicia e instituciones sólidas</v>
      </c>
      <c r="X378" t="s">
        <v>814</v>
      </c>
      <c r="Y378" t="s">
        <v>815</v>
      </c>
      <c r="Z378" t="s">
        <v>97</v>
      </c>
      <c r="AA378">
        <v>5</v>
      </c>
      <c r="AB378">
        <v>7991</v>
      </c>
      <c r="AC378" t="s">
        <v>437</v>
      </c>
      <c r="AD378" t="s">
        <v>686</v>
      </c>
      <c r="AE378">
        <v>25</v>
      </c>
      <c r="AF378">
        <v>25</v>
      </c>
      <c r="AG378" s="39">
        <v>1</v>
      </c>
      <c r="AH378" t="s">
        <v>422</v>
      </c>
      <c r="AI378" s="40">
        <v>90031157.049999997</v>
      </c>
      <c r="AJ378">
        <v>5000788662</v>
      </c>
      <c r="AK378" s="40">
        <v>4706650</v>
      </c>
      <c r="AL378" s="37">
        <v>0.1</v>
      </c>
      <c r="AM378" s="40">
        <v>470665</v>
      </c>
      <c r="AN378" t="s">
        <v>422</v>
      </c>
      <c r="AO378" t="s">
        <v>422</v>
      </c>
      <c r="AP378" t="s">
        <v>835</v>
      </c>
    </row>
    <row r="379" spans="2:42" ht="25" customHeight="1">
      <c r="B379">
        <v>119</v>
      </c>
      <c r="C379" t="str">
        <f>VLOOKUP(B379,LISTAS!$A$2:$B$76,2,0)</f>
        <v>Secretaría Distrital de Cultura, Recreación y Deporte</v>
      </c>
      <c r="D379">
        <v>2</v>
      </c>
      <c r="E379">
        <f>VLOOKUP(D379,LISTAS!$C$2:$D$59,2,0)</f>
        <v>2019</v>
      </c>
      <c r="F379" t="str">
        <f>VLOOKUP(D379,LISTAS!$C$2:$E$59,3,0)</f>
        <v>DOCUMENTO CONPES D.C.</v>
      </c>
      <c r="G379" t="str">
        <f>VLOOKUP(D379,LISTAS!$C$2:$F$59,4,0)</f>
        <v xml:space="preserve">Política Pública Distrital de Economía Cultural y Creativa </v>
      </c>
      <c r="H379" t="str">
        <f>VLOOKUP(D379,LISTAS!$C$2:$G$59,5,0)</f>
        <v>Economía Cultural</v>
      </c>
      <c r="I379" t="str">
        <f>VLOOKUP(D379,LISTAS!$C$2:$H$59,6,0)</f>
        <v>2019-2038</v>
      </c>
      <c r="J379" t="str">
        <f>VLOOKUP(D379,LISTAS!$C$2:$I$59,7,0)</f>
        <v>Cultura, recreación y deporte</v>
      </c>
      <c r="K379" t="s">
        <v>810</v>
      </c>
      <c r="L379" t="s">
        <v>836</v>
      </c>
      <c r="M379" s="147">
        <v>0.02</v>
      </c>
      <c r="N379" t="s">
        <v>422</v>
      </c>
      <c r="O379" t="s">
        <v>422</v>
      </c>
      <c r="P379" t="s">
        <v>422</v>
      </c>
      <c r="Q379" t="s">
        <v>83</v>
      </c>
      <c r="R379" t="s">
        <v>812</v>
      </c>
      <c r="S379" t="s">
        <v>813</v>
      </c>
      <c r="T379" t="s">
        <v>85</v>
      </c>
      <c r="U379" t="s">
        <v>102</v>
      </c>
      <c r="V379">
        <v>16</v>
      </c>
      <c r="W379" s="35" t="str">
        <f>VLOOKUP(V379,LISTAS!$M$2:$N$18,2,0)</f>
        <v>Paz, justicia e instituciones sólidas</v>
      </c>
      <c r="X379" t="s">
        <v>814</v>
      </c>
      <c r="Y379" t="s">
        <v>815</v>
      </c>
      <c r="Z379" t="s">
        <v>97</v>
      </c>
      <c r="AA379">
        <v>5</v>
      </c>
      <c r="AB379">
        <v>7879</v>
      </c>
      <c r="AC379" t="s">
        <v>436</v>
      </c>
      <c r="AD379" t="s">
        <v>816</v>
      </c>
      <c r="AE379">
        <v>1</v>
      </c>
      <c r="AF379">
        <v>1</v>
      </c>
      <c r="AG379" s="39">
        <v>1</v>
      </c>
      <c r="AH379" t="s">
        <v>422</v>
      </c>
      <c r="AI379" s="40">
        <v>90031157.049999997</v>
      </c>
      <c r="AJ379">
        <v>5000697654</v>
      </c>
      <c r="AK379" s="40">
        <v>48916494</v>
      </c>
      <c r="AL379" s="37">
        <v>0.1</v>
      </c>
      <c r="AM379" s="40">
        <v>4891649.4000000004</v>
      </c>
      <c r="AN379" t="s">
        <v>422</v>
      </c>
      <c r="AO379" t="s">
        <v>422</v>
      </c>
      <c r="AP379" t="s">
        <v>837</v>
      </c>
    </row>
    <row r="380" spans="2:42" ht="25" customHeight="1">
      <c r="B380">
        <v>119</v>
      </c>
      <c r="C380" t="str">
        <f>VLOOKUP(B380,LISTAS!$A$2:$B$76,2,0)</f>
        <v>Secretaría Distrital de Cultura, Recreación y Deporte</v>
      </c>
      <c r="D380">
        <v>2</v>
      </c>
      <c r="E380">
        <f>VLOOKUP(D380,LISTAS!$C$2:$D$59,2,0)</f>
        <v>2019</v>
      </c>
      <c r="F380" t="str">
        <f>VLOOKUP(D380,LISTAS!$C$2:$E$59,3,0)</f>
        <v>DOCUMENTO CONPES D.C.</v>
      </c>
      <c r="G380" t="str">
        <f>VLOOKUP(D380,LISTAS!$C$2:$F$59,4,0)</f>
        <v xml:space="preserve">Política Pública Distrital de Economía Cultural y Creativa </v>
      </c>
      <c r="H380" t="str">
        <f>VLOOKUP(D380,LISTAS!$C$2:$G$59,5,0)</f>
        <v>Economía Cultural</v>
      </c>
      <c r="I380" t="str">
        <f>VLOOKUP(D380,LISTAS!$C$2:$H$59,6,0)</f>
        <v>2019-2038</v>
      </c>
      <c r="J380" t="str">
        <f>VLOOKUP(D380,LISTAS!$C$2:$I$59,7,0)</f>
        <v>Cultura, recreación y deporte</v>
      </c>
      <c r="K380" t="s">
        <v>810</v>
      </c>
      <c r="L380" t="s">
        <v>838</v>
      </c>
      <c r="M380" s="147">
        <v>0.02</v>
      </c>
      <c r="N380" t="s">
        <v>422</v>
      </c>
      <c r="O380" t="s">
        <v>422</v>
      </c>
      <c r="P380" t="s">
        <v>422</v>
      </c>
      <c r="Q380" t="s">
        <v>83</v>
      </c>
      <c r="R380" t="s">
        <v>812</v>
      </c>
      <c r="S380" t="s">
        <v>813</v>
      </c>
      <c r="T380" t="s">
        <v>85</v>
      </c>
      <c r="U380" t="s">
        <v>102</v>
      </c>
      <c r="V380">
        <v>16</v>
      </c>
      <c r="W380" s="35" t="str">
        <f>VLOOKUP(V380,LISTAS!$M$2:$N$18,2,0)</f>
        <v>Paz, justicia e instituciones sólidas</v>
      </c>
      <c r="X380" t="s">
        <v>814</v>
      </c>
      <c r="Y380" t="s">
        <v>815</v>
      </c>
      <c r="Z380" t="s">
        <v>97</v>
      </c>
      <c r="AA380">
        <v>5</v>
      </c>
      <c r="AB380">
        <v>7881</v>
      </c>
      <c r="AC380" t="s">
        <v>773</v>
      </c>
      <c r="AD380" t="s">
        <v>839</v>
      </c>
      <c r="AE380">
        <v>1</v>
      </c>
      <c r="AF380">
        <v>1</v>
      </c>
      <c r="AG380" s="39">
        <v>1</v>
      </c>
      <c r="AH380" t="s">
        <v>422</v>
      </c>
      <c r="AI380" s="40">
        <v>90031157.049999997</v>
      </c>
      <c r="AJ380">
        <v>5000681212</v>
      </c>
      <c r="AK380" s="40">
        <v>71304688</v>
      </c>
      <c r="AL380" s="37">
        <v>0.15</v>
      </c>
      <c r="AM380" s="40">
        <v>10695703.199999999</v>
      </c>
      <c r="AN380" t="s">
        <v>422</v>
      </c>
      <c r="AO380" t="s">
        <v>422</v>
      </c>
      <c r="AP380" t="s">
        <v>840</v>
      </c>
    </row>
    <row r="381" spans="2:42" ht="25" customHeight="1">
      <c r="B381">
        <v>119</v>
      </c>
      <c r="C381" t="str">
        <f>VLOOKUP(B381,LISTAS!$A$2:$B$76,2,0)</f>
        <v>Secretaría Distrital de Cultura, Recreación y Deporte</v>
      </c>
      <c r="D381">
        <v>2</v>
      </c>
      <c r="E381">
        <f>VLOOKUP(D381,LISTAS!$C$2:$D$59,2,0)</f>
        <v>2019</v>
      </c>
      <c r="F381" t="str">
        <f>VLOOKUP(D381,LISTAS!$C$2:$E$59,3,0)</f>
        <v>DOCUMENTO CONPES D.C.</v>
      </c>
      <c r="G381" t="str">
        <f>VLOOKUP(D381,LISTAS!$C$2:$F$59,4,0)</f>
        <v xml:space="preserve">Política Pública Distrital de Economía Cultural y Creativa </v>
      </c>
      <c r="H381" t="str">
        <f>VLOOKUP(D381,LISTAS!$C$2:$G$59,5,0)</f>
        <v>Economía Cultural</v>
      </c>
      <c r="I381" t="str">
        <f>VLOOKUP(D381,LISTAS!$C$2:$H$59,6,0)</f>
        <v>2019-2038</v>
      </c>
      <c r="J381" t="str">
        <f>VLOOKUP(D381,LISTAS!$C$2:$I$59,7,0)</f>
        <v>Cultura, recreación y deporte</v>
      </c>
      <c r="K381" t="s">
        <v>810</v>
      </c>
      <c r="L381" t="s">
        <v>841</v>
      </c>
      <c r="M381" s="147">
        <v>0.02</v>
      </c>
      <c r="N381" t="s">
        <v>422</v>
      </c>
      <c r="O381" t="s">
        <v>422</v>
      </c>
      <c r="P381" t="s">
        <v>422</v>
      </c>
      <c r="Q381" t="s">
        <v>83</v>
      </c>
      <c r="R381" t="s">
        <v>812</v>
      </c>
      <c r="S381" t="s">
        <v>813</v>
      </c>
      <c r="T381" t="s">
        <v>85</v>
      </c>
      <c r="U381" t="s">
        <v>102</v>
      </c>
      <c r="V381">
        <v>16</v>
      </c>
      <c r="W381" s="35" t="str">
        <f>VLOOKUP(V381,LISTAS!$M$2:$N$18,2,0)</f>
        <v>Paz, justicia e instituciones sólidas</v>
      </c>
      <c r="X381" t="s">
        <v>814</v>
      </c>
      <c r="Y381" t="s">
        <v>815</v>
      </c>
      <c r="Z381" t="s">
        <v>97</v>
      </c>
      <c r="AA381">
        <v>5</v>
      </c>
      <c r="AB381">
        <v>7959</v>
      </c>
      <c r="AC381" t="s">
        <v>776</v>
      </c>
      <c r="AD381" t="s">
        <v>842</v>
      </c>
      <c r="AE381">
        <v>500</v>
      </c>
      <c r="AF381">
        <v>500</v>
      </c>
      <c r="AG381" s="39">
        <v>1</v>
      </c>
      <c r="AH381" t="s">
        <v>422</v>
      </c>
      <c r="AI381" s="40">
        <v>90031157.049999997</v>
      </c>
      <c r="AJ381">
        <v>5000769489</v>
      </c>
      <c r="AK381" s="40">
        <v>12563207</v>
      </c>
      <c r="AL381" s="37">
        <v>0.15</v>
      </c>
      <c r="AM381" s="40">
        <v>1884481.05</v>
      </c>
      <c r="AN381" s="76">
        <v>500</v>
      </c>
      <c r="AO381" s="76">
        <v>500</v>
      </c>
      <c r="AP381" t="s">
        <v>843</v>
      </c>
    </row>
    <row r="382" spans="2:42" ht="25" customHeight="1">
      <c r="B382">
        <v>119</v>
      </c>
      <c r="C382" t="str">
        <f>VLOOKUP(B382,LISTAS!$A$2:$B$76,2,0)</f>
        <v>Secretaría Distrital de Cultura, Recreación y Deporte</v>
      </c>
      <c r="D382">
        <v>2</v>
      </c>
      <c r="E382">
        <f>VLOOKUP(D382,LISTAS!$C$2:$D$59,2,0)</f>
        <v>2019</v>
      </c>
      <c r="F382" t="str">
        <f>VLOOKUP(D382,LISTAS!$C$2:$E$59,3,0)</f>
        <v>DOCUMENTO CONPES D.C.</v>
      </c>
      <c r="G382" t="str">
        <f>VLOOKUP(D382,LISTAS!$C$2:$F$59,4,0)</f>
        <v xml:space="preserve">Política Pública Distrital de Economía Cultural y Creativa </v>
      </c>
      <c r="H382" t="str">
        <f>VLOOKUP(D382,LISTAS!$C$2:$G$59,5,0)</f>
        <v>Economía Cultural</v>
      </c>
      <c r="I382" t="str">
        <f>VLOOKUP(D382,LISTAS!$C$2:$H$59,6,0)</f>
        <v>2019-2038</v>
      </c>
      <c r="J382" t="str">
        <f>VLOOKUP(D382,LISTAS!$C$2:$I$59,7,0)</f>
        <v>Cultura, recreación y deporte</v>
      </c>
      <c r="K382" t="s">
        <v>810</v>
      </c>
      <c r="L382" t="s">
        <v>844</v>
      </c>
      <c r="M382" s="147">
        <v>0.02</v>
      </c>
      <c r="N382" t="s">
        <v>422</v>
      </c>
      <c r="O382" t="s">
        <v>422</v>
      </c>
      <c r="P382" t="s">
        <v>422</v>
      </c>
      <c r="Q382" t="s">
        <v>83</v>
      </c>
      <c r="R382" t="s">
        <v>812</v>
      </c>
      <c r="S382" t="s">
        <v>813</v>
      </c>
      <c r="T382" t="s">
        <v>85</v>
      </c>
      <c r="U382" t="s">
        <v>102</v>
      </c>
      <c r="V382">
        <v>16</v>
      </c>
      <c r="W382" s="35" t="str">
        <f>VLOOKUP(V382,LISTAS!$M$2:$N$18,2,0)</f>
        <v>Paz, justicia e instituciones sólidas</v>
      </c>
      <c r="X382" t="s">
        <v>814</v>
      </c>
      <c r="Y382" t="s">
        <v>815</v>
      </c>
      <c r="Z382" t="s">
        <v>97</v>
      </c>
      <c r="AA382">
        <v>5</v>
      </c>
      <c r="AB382">
        <v>7881</v>
      </c>
      <c r="AC382" t="s">
        <v>773</v>
      </c>
      <c r="AD382" t="s">
        <v>839</v>
      </c>
      <c r="AE382">
        <v>1</v>
      </c>
      <c r="AF382">
        <v>1</v>
      </c>
      <c r="AG382" s="39">
        <v>1</v>
      </c>
      <c r="AH382" t="s">
        <v>422</v>
      </c>
      <c r="AI382" s="40">
        <v>90031157.049999997</v>
      </c>
      <c r="AJ382">
        <v>5000662233</v>
      </c>
      <c r="AK382" s="40">
        <v>69112320</v>
      </c>
      <c r="AL382" s="37">
        <v>0.2</v>
      </c>
      <c r="AM382" s="40">
        <v>13822464</v>
      </c>
      <c r="AN382" t="s">
        <v>422</v>
      </c>
      <c r="AO382" t="s">
        <v>422</v>
      </c>
      <c r="AP382" t="s">
        <v>845</v>
      </c>
    </row>
    <row r="383" spans="2:42" ht="25" customHeight="1">
      <c r="B383">
        <v>119</v>
      </c>
      <c r="C383" t="str">
        <f>VLOOKUP(B383,LISTAS!$A$2:$B$76,2,0)</f>
        <v>Secretaría Distrital de Cultura, Recreación y Deporte</v>
      </c>
      <c r="D383">
        <v>2</v>
      </c>
      <c r="E383">
        <f>VLOOKUP(D383,LISTAS!$C$2:$D$59,2,0)</f>
        <v>2019</v>
      </c>
      <c r="F383" t="str">
        <f>VLOOKUP(D383,LISTAS!$C$2:$E$59,3,0)</f>
        <v>DOCUMENTO CONPES D.C.</v>
      </c>
      <c r="G383" t="str">
        <f>VLOOKUP(D383,LISTAS!$C$2:$F$59,4,0)</f>
        <v xml:space="preserve">Política Pública Distrital de Economía Cultural y Creativa </v>
      </c>
      <c r="H383" t="str">
        <f>VLOOKUP(D383,LISTAS!$C$2:$G$59,5,0)</f>
        <v>Economía Cultural</v>
      </c>
      <c r="I383" t="str">
        <f>VLOOKUP(D383,LISTAS!$C$2:$H$59,6,0)</f>
        <v>2019-2038</v>
      </c>
      <c r="J383" t="str">
        <f>VLOOKUP(D383,LISTAS!$C$2:$I$59,7,0)</f>
        <v>Cultura, recreación y deporte</v>
      </c>
      <c r="K383" t="s">
        <v>810</v>
      </c>
      <c r="L383" t="s">
        <v>846</v>
      </c>
      <c r="M383" s="147">
        <v>0.02</v>
      </c>
      <c r="N383" t="s">
        <v>422</v>
      </c>
      <c r="O383" t="s">
        <v>422</v>
      </c>
      <c r="P383" t="s">
        <v>422</v>
      </c>
      <c r="Q383" t="s">
        <v>83</v>
      </c>
      <c r="R383" t="s">
        <v>812</v>
      </c>
      <c r="S383" t="s">
        <v>813</v>
      </c>
      <c r="T383" t="s">
        <v>85</v>
      </c>
      <c r="U383" t="s">
        <v>102</v>
      </c>
      <c r="V383">
        <v>16</v>
      </c>
      <c r="W383" s="35" t="str">
        <f>VLOOKUP(V383,LISTAS!$M$2:$N$18,2,0)</f>
        <v>Paz, justicia e instituciones sólidas</v>
      </c>
      <c r="X383" t="s">
        <v>814</v>
      </c>
      <c r="Y383" t="s">
        <v>815</v>
      </c>
      <c r="Z383" t="s">
        <v>97</v>
      </c>
      <c r="AA383">
        <v>5</v>
      </c>
      <c r="AB383">
        <v>7959</v>
      </c>
      <c r="AC383" t="s">
        <v>776</v>
      </c>
      <c r="AD383" t="s">
        <v>842</v>
      </c>
      <c r="AE383">
        <v>500</v>
      </c>
      <c r="AF383">
        <v>500</v>
      </c>
      <c r="AG383" s="39">
        <v>1</v>
      </c>
      <c r="AH383" t="s">
        <v>422</v>
      </c>
      <c r="AI383" s="40">
        <v>90031157.049999997</v>
      </c>
      <c r="AJ383">
        <v>5000765658</v>
      </c>
      <c r="AK383" s="40">
        <v>10654816</v>
      </c>
      <c r="AL383" s="37">
        <v>0.2</v>
      </c>
      <c r="AM383" s="40">
        <v>2130963.2000000002</v>
      </c>
      <c r="AN383" s="76">
        <v>500</v>
      </c>
      <c r="AO383" s="76">
        <v>500</v>
      </c>
      <c r="AP383" t="s">
        <v>847</v>
      </c>
    </row>
    <row r="384" spans="2:42" ht="25" customHeight="1">
      <c r="B384">
        <v>119</v>
      </c>
      <c r="C384" t="str">
        <f>VLOOKUP(B384,LISTAS!$A$2:$B$76,2,0)</f>
        <v>Secretaría Distrital de Cultura, Recreación y Deporte</v>
      </c>
      <c r="D384">
        <v>2</v>
      </c>
      <c r="E384">
        <f>VLOOKUP(D384,LISTAS!$C$2:$D$59,2,0)</f>
        <v>2019</v>
      </c>
      <c r="F384" t="str">
        <f>VLOOKUP(D384,LISTAS!$C$2:$E$59,3,0)</f>
        <v>DOCUMENTO CONPES D.C.</v>
      </c>
      <c r="G384" t="str">
        <f>VLOOKUP(D384,LISTAS!$C$2:$F$59,4,0)</f>
        <v xml:space="preserve">Política Pública Distrital de Economía Cultural y Creativa </v>
      </c>
      <c r="H384" t="str">
        <f>VLOOKUP(D384,LISTAS!$C$2:$G$59,5,0)</f>
        <v>Economía Cultural</v>
      </c>
      <c r="I384" t="str">
        <f>VLOOKUP(D384,LISTAS!$C$2:$H$59,6,0)</f>
        <v>2019-2038</v>
      </c>
      <c r="J384" t="str">
        <f>VLOOKUP(D384,LISTAS!$C$2:$I$59,7,0)</f>
        <v>Cultura, recreación y deporte</v>
      </c>
      <c r="K384" t="s">
        <v>810</v>
      </c>
      <c r="L384" t="s">
        <v>848</v>
      </c>
      <c r="M384" s="147">
        <v>0.02</v>
      </c>
      <c r="N384" t="s">
        <v>422</v>
      </c>
      <c r="O384" t="s">
        <v>422</v>
      </c>
      <c r="P384" t="s">
        <v>422</v>
      </c>
      <c r="Q384" t="s">
        <v>83</v>
      </c>
      <c r="R384" t="s">
        <v>812</v>
      </c>
      <c r="S384" t="s">
        <v>813</v>
      </c>
      <c r="T384" t="s">
        <v>85</v>
      </c>
      <c r="U384" t="s">
        <v>102</v>
      </c>
      <c r="V384">
        <v>16</v>
      </c>
      <c r="W384" s="35" t="str">
        <f>VLOOKUP(V384,LISTAS!$M$2:$N$18,2,0)</f>
        <v>Paz, justicia e instituciones sólidas</v>
      </c>
      <c r="X384" t="s">
        <v>814</v>
      </c>
      <c r="Y384" t="s">
        <v>815</v>
      </c>
      <c r="Z384" t="s">
        <v>97</v>
      </c>
      <c r="AA384">
        <v>5</v>
      </c>
      <c r="AB384">
        <v>7881</v>
      </c>
      <c r="AC384" t="s">
        <v>773</v>
      </c>
      <c r="AD384" t="s">
        <v>839</v>
      </c>
      <c r="AE384">
        <v>1</v>
      </c>
      <c r="AF384">
        <v>1</v>
      </c>
      <c r="AG384" s="39">
        <v>1</v>
      </c>
      <c r="AH384" t="s">
        <v>422</v>
      </c>
      <c r="AI384" s="40">
        <v>90031157.049999997</v>
      </c>
      <c r="AJ384">
        <v>5000662243</v>
      </c>
      <c r="AK384" s="40">
        <v>69112320</v>
      </c>
      <c r="AL384" s="37">
        <v>0.2</v>
      </c>
      <c r="AM384" s="40">
        <v>13822464</v>
      </c>
      <c r="AN384" t="s">
        <v>422</v>
      </c>
      <c r="AO384" t="s">
        <v>422</v>
      </c>
      <c r="AP384" t="s">
        <v>849</v>
      </c>
    </row>
    <row r="385" spans="2:42" ht="25" customHeight="1">
      <c r="B385">
        <v>119</v>
      </c>
      <c r="C385" t="str">
        <f>VLOOKUP(B385,LISTAS!$A$2:$B$76,2,0)</f>
        <v>Secretaría Distrital de Cultura, Recreación y Deporte</v>
      </c>
      <c r="D385">
        <v>2</v>
      </c>
      <c r="E385">
        <f>VLOOKUP(D385,LISTAS!$C$2:$D$59,2,0)</f>
        <v>2019</v>
      </c>
      <c r="F385" t="str">
        <f>VLOOKUP(D385,LISTAS!$C$2:$E$59,3,0)</f>
        <v>DOCUMENTO CONPES D.C.</v>
      </c>
      <c r="G385" t="str">
        <f>VLOOKUP(D385,LISTAS!$C$2:$F$59,4,0)</f>
        <v xml:space="preserve">Política Pública Distrital de Economía Cultural y Creativa </v>
      </c>
      <c r="H385" t="str">
        <f>VLOOKUP(D385,LISTAS!$C$2:$G$59,5,0)</f>
        <v>Economía Cultural</v>
      </c>
      <c r="I385" t="str">
        <f>VLOOKUP(D385,LISTAS!$C$2:$H$59,6,0)</f>
        <v>2019-2038</v>
      </c>
      <c r="J385" t="str">
        <f>VLOOKUP(D385,LISTAS!$C$2:$I$59,7,0)</f>
        <v>Cultura, recreación y deporte</v>
      </c>
      <c r="K385" t="s">
        <v>810</v>
      </c>
      <c r="L385" t="s">
        <v>850</v>
      </c>
      <c r="M385" s="147">
        <v>0.02</v>
      </c>
      <c r="N385" t="s">
        <v>422</v>
      </c>
      <c r="O385" t="s">
        <v>422</v>
      </c>
      <c r="P385" t="s">
        <v>422</v>
      </c>
      <c r="Q385" t="s">
        <v>83</v>
      </c>
      <c r="R385" t="s">
        <v>812</v>
      </c>
      <c r="S385" t="s">
        <v>813</v>
      </c>
      <c r="T385" t="s">
        <v>85</v>
      </c>
      <c r="U385" t="s">
        <v>102</v>
      </c>
      <c r="V385">
        <v>16</v>
      </c>
      <c r="W385" s="35" t="str">
        <f>VLOOKUP(V385,LISTAS!$M$2:$N$18,2,0)</f>
        <v>Paz, justicia e instituciones sólidas</v>
      </c>
      <c r="X385" t="s">
        <v>814</v>
      </c>
      <c r="Y385" t="s">
        <v>815</v>
      </c>
      <c r="Z385" t="s">
        <v>97</v>
      </c>
      <c r="AA385">
        <v>5</v>
      </c>
      <c r="AB385">
        <v>7959</v>
      </c>
      <c r="AC385" t="s">
        <v>776</v>
      </c>
      <c r="AD385" t="s">
        <v>842</v>
      </c>
      <c r="AE385">
        <v>500</v>
      </c>
      <c r="AF385">
        <v>500</v>
      </c>
      <c r="AG385" s="39">
        <v>1</v>
      </c>
      <c r="AH385" t="s">
        <v>422</v>
      </c>
      <c r="AI385" s="40">
        <v>90031157.049999997</v>
      </c>
      <c r="AJ385">
        <v>5000765654</v>
      </c>
      <c r="AK385" s="40">
        <v>10654816</v>
      </c>
      <c r="AL385" s="37">
        <v>0.2</v>
      </c>
      <c r="AM385" s="40">
        <v>2130963.2000000002</v>
      </c>
      <c r="AN385" s="76">
        <v>500</v>
      </c>
      <c r="AO385" s="76">
        <v>500</v>
      </c>
      <c r="AP385" t="s">
        <v>851</v>
      </c>
    </row>
    <row r="386" spans="2:42" ht="25" customHeight="1">
      <c r="B386">
        <v>119</v>
      </c>
      <c r="C386" t="str">
        <f>VLOOKUP(B386,LISTAS!$A$2:$B$76,2,0)</f>
        <v>Secretaría Distrital de Cultura, Recreación y Deporte</v>
      </c>
      <c r="D386">
        <v>2</v>
      </c>
      <c r="E386">
        <f>VLOOKUP(D386,LISTAS!$C$2:$D$59,2,0)</f>
        <v>2019</v>
      </c>
      <c r="F386" t="str">
        <f>VLOOKUP(D386,LISTAS!$C$2:$E$59,3,0)</f>
        <v>DOCUMENTO CONPES D.C.</v>
      </c>
      <c r="G386" t="str">
        <f>VLOOKUP(D386,LISTAS!$C$2:$F$59,4,0)</f>
        <v xml:space="preserve">Política Pública Distrital de Economía Cultural y Creativa </v>
      </c>
      <c r="H386" t="str">
        <f>VLOOKUP(D386,LISTAS!$C$2:$G$59,5,0)</f>
        <v>Economía Cultural</v>
      </c>
      <c r="I386" t="str">
        <f>VLOOKUP(D386,LISTAS!$C$2:$H$59,6,0)</f>
        <v>2019-2038</v>
      </c>
      <c r="J386" t="str">
        <f>VLOOKUP(D386,LISTAS!$C$2:$I$59,7,0)</f>
        <v>Cultura, recreación y deporte</v>
      </c>
      <c r="K386" t="s">
        <v>852</v>
      </c>
      <c r="L386" t="s">
        <v>792</v>
      </c>
      <c r="M386" s="147">
        <v>0.02</v>
      </c>
      <c r="N386" t="s">
        <v>422</v>
      </c>
      <c r="O386" t="s">
        <v>422</v>
      </c>
      <c r="P386" t="s">
        <v>422</v>
      </c>
      <c r="Q386" t="s">
        <v>83</v>
      </c>
      <c r="R386" t="s">
        <v>853</v>
      </c>
      <c r="S386" t="s">
        <v>854</v>
      </c>
      <c r="T386" t="s">
        <v>85</v>
      </c>
      <c r="U386" t="s">
        <v>102</v>
      </c>
      <c r="V386">
        <v>8</v>
      </c>
      <c r="W386" s="35" t="str">
        <f>VLOOKUP(V386,LISTAS!$M$2:$N$18,2,0)</f>
        <v>Trabajo decente y crecimiento económico</v>
      </c>
      <c r="X386" t="s">
        <v>771</v>
      </c>
      <c r="Y386" t="s">
        <v>772</v>
      </c>
      <c r="Z386" t="s">
        <v>97</v>
      </c>
      <c r="AA386">
        <v>5</v>
      </c>
      <c r="AB386">
        <v>7881</v>
      </c>
      <c r="AC386" t="s">
        <v>773</v>
      </c>
      <c r="AD386" t="s">
        <v>839</v>
      </c>
      <c r="AE386">
        <v>1</v>
      </c>
      <c r="AF386">
        <v>1</v>
      </c>
      <c r="AG386" s="39">
        <v>1</v>
      </c>
      <c r="AH386" t="s">
        <v>422</v>
      </c>
      <c r="AI386" s="75">
        <v>334117641.60000002</v>
      </c>
      <c r="AJ386">
        <v>5000661312</v>
      </c>
      <c r="AK386" s="40">
        <v>81491072</v>
      </c>
      <c r="AL386" s="37">
        <v>0.6</v>
      </c>
      <c r="AM386" s="40">
        <v>48894643.199999996</v>
      </c>
      <c r="AN386" t="s">
        <v>422</v>
      </c>
      <c r="AO386" t="s">
        <v>422</v>
      </c>
      <c r="AP386" t="s">
        <v>855</v>
      </c>
    </row>
    <row r="387" spans="2:42" ht="25" customHeight="1">
      <c r="B387">
        <v>119</v>
      </c>
      <c r="C387" t="str">
        <f>VLOOKUP(B387,LISTAS!$A$2:$B$76,2,0)</f>
        <v>Secretaría Distrital de Cultura, Recreación y Deporte</v>
      </c>
      <c r="D387">
        <v>2</v>
      </c>
      <c r="E387">
        <f>VLOOKUP(D387,LISTAS!$C$2:$D$59,2,0)</f>
        <v>2019</v>
      </c>
      <c r="F387" t="str">
        <f>VLOOKUP(D387,LISTAS!$C$2:$E$59,3,0)</f>
        <v>DOCUMENTO CONPES D.C.</v>
      </c>
      <c r="G387" t="str">
        <f>VLOOKUP(D387,LISTAS!$C$2:$F$59,4,0)</f>
        <v xml:space="preserve">Política Pública Distrital de Economía Cultural y Creativa </v>
      </c>
      <c r="H387" t="str">
        <f>VLOOKUP(D387,LISTAS!$C$2:$G$59,5,0)</f>
        <v>Economía Cultural</v>
      </c>
      <c r="I387" t="str">
        <f>VLOOKUP(D387,LISTAS!$C$2:$H$59,6,0)</f>
        <v>2019-2038</v>
      </c>
      <c r="J387" t="str">
        <f>VLOOKUP(D387,LISTAS!$C$2:$I$59,7,0)</f>
        <v>Cultura, recreación y deporte</v>
      </c>
      <c r="K387" t="s">
        <v>852</v>
      </c>
      <c r="L387" t="s">
        <v>792</v>
      </c>
      <c r="M387" s="147">
        <v>0.02</v>
      </c>
      <c r="N387" t="s">
        <v>422</v>
      </c>
      <c r="O387" t="s">
        <v>422</v>
      </c>
      <c r="P387" t="s">
        <v>422</v>
      </c>
      <c r="Q387" t="s">
        <v>83</v>
      </c>
      <c r="R387" t="s">
        <v>853</v>
      </c>
      <c r="S387" t="s">
        <v>854</v>
      </c>
      <c r="T387" t="s">
        <v>85</v>
      </c>
      <c r="U387" t="s">
        <v>102</v>
      </c>
      <c r="V387">
        <v>8</v>
      </c>
      <c r="W387" s="35" t="str">
        <f>VLOOKUP(V387,LISTAS!$M$2:$N$18,2,0)</f>
        <v>Trabajo decente y crecimiento económico</v>
      </c>
      <c r="X387" t="s">
        <v>771</v>
      </c>
      <c r="Y387" t="s">
        <v>772</v>
      </c>
      <c r="Z387" t="s">
        <v>97</v>
      </c>
      <c r="AA387">
        <v>5</v>
      </c>
      <c r="AB387">
        <v>7959</v>
      </c>
      <c r="AC387" t="s">
        <v>776</v>
      </c>
      <c r="AD387" t="s">
        <v>842</v>
      </c>
      <c r="AE387">
        <v>500</v>
      </c>
      <c r="AF387">
        <v>500</v>
      </c>
      <c r="AG387" s="39">
        <v>1</v>
      </c>
      <c r="AH387" t="s">
        <v>422</v>
      </c>
      <c r="AI387" s="75">
        <v>334117641.60000002</v>
      </c>
      <c r="AJ387">
        <v>5000765408</v>
      </c>
      <c r="AK387" s="40">
        <v>15279576</v>
      </c>
      <c r="AL387" s="37">
        <v>0.6</v>
      </c>
      <c r="AM387" s="40">
        <v>9167745.5999999996</v>
      </c>
      <c r="AN387" s="76">
        <v>500</v>
      </c>
      <c r="AO387" s="76">
        <v>500</v>
      </c>
      <c r="AP387" t="s">
        <v>856</v>
      </c>
    </row>
    <row r="388" spans="2:42" ht="25" customHeight="1">
      <c r="B388">
        <v>119</v>
      </c>
      <c r="C388" t="str">
        <f>VLOOKUP(B388,LISTAS!$A$2:$B$76,2,0)</f>
        <v>Secretaría Distrital de Cultura, Recreación y Deporte</v>
      </c>
      <c r="D388">
        <v>2</v>
      </c>
      <c r="E388">
        <f>VLOOKUP(D388,LISTAS!$C$2:$D$59,2,0)</f>
        <v>2019</v>
      </c>
      <c r="F388" t="str">
        <f>VLOOKUP(D388,LISTAS!$C$2:$E$59,3,0)</f>
        <v>DOCUMENTO CONPES D.C.</v>
      </c>
      <c r="G388" t="str">
        <f>VLOOKUP(D388,LISTAS!$C$2:$F$59,4,0)</f>
        <v xml:space="preserve">Política Pública Distrital de Economía Cultural y Creativa </v>
      </c>
      <c r="H388" t="str">
        <f>VLOOKUP(D388,LISTAS!$C$2:$G$59,5,0)</f>
        <v>Economía Cultural</v>
      </c>
      <c r="I388" t="str">
        <f>VLOOKUP(D388,LISTAS!$C$2:$H$59,6,0)</f>
        <v>2019-2038</v>
      </c>
      <c r="J388" t="str">
        <f>VLOOKUP(D388,LISTAS!$C$2:$I$59,7,0)</f>
        <v>Cultura, recreación y deporte</v>
      </c>
      <c r="K388" t="s">
        <v>852</v>
      </c>
      <c r="L388" t="s">
        <v>792</v>
      </c>
      <c r="M388" s="147">
        <v>0.02</v>
      </c>
      <c r="N388" t="s">
        <v>422</v>
      </c>
      <c r="O388" t="s">
        <v>422</v>
      </c>
      <c r="P388" t="s">
        <v>422</v>
      </c>
      <c r="Q388" t="s">
        <v>83</v>
      </c>
      <c r="R388" t="s">
        <v>853</v>
      </c>
      <c r="S388" t="s">
        <v>854</v>
      </c>
      <c r="T388" t="s">
        <v>85</v>
      </c>
      <c r="U388" t="s">
        <v>102</v>
      </c>
      <c r="V388">
        <v>8</v>
      </c>
      <c r="W388" s="35" t="str">
        <f>VLOOKUP(V388,LISTAS!$M$2:$N$18,2,0)</f>
        <v>Trabajo decente y crecimiento económico</v>
      </c>
      <c r="X388" t="s">
        <v>771</v>
      </c>
      <c r="Y388" t="s">
        <v>772</v>
      </c>
      <c r="Z388" t="s">
        <v>97</v>
      </c>
      <c r="AA388">
        <v>5</v>
      </c>
      <c r="AB388">
        <v>7881</v>
      </c>
      <c r="AC388" t="s">
        <v>773</v>
      </c>
      <c r="AD388" t="s">
        <v>839</v>
      </c>
      <c r="AE388">
        <v>1</v>
      </c>
      <c r="AF388">
        <v>1</v>
      </c>
      <c r="AG388" s="39">
        <v>1</v>
      </c>
      <c r="AH388" t="s">
        <v>422</v>
      </c>
      <c r="AI388" s="75">
        <v>334117641.60000002</v>
      </c>
      <c r="AJ388">
        <v>5000690769</v>
      </c>
      <c r="AK388" s="40">
        <v>100092088</v>
      </c>
      <c r="AL388" s="37">
        <v>0.6</v>
      </c>
      <c r="AM388" s="40">
        <v>60055252.799999997</v>
      </c>
      <c r="AN388" t="s">
        <v>422</v>
      </c>
      <c r="AO388" t="s">
        <v>422</v>
      </c>
      <c r="AP388" t="s">
        <v>857</v>
      </c>
    </row>
    <row r="389" spans="2:42" ht="25" customHeight="1">
      <c r="B389">
        <v>119</v>
      </c>
      <c r="C389" t="str">
        <f>VLOOKUP(B389,LISTAS!$A$2:$B$76,2,0)</f>
        <v>Secretaría Distrital de Cultura, Recreación y Deporte</v>
      </c>
      <c r="D389">
        <v>2</v>
      </c>
      <c r="E389">
        <f>VLOOKUP(D389,LISTAS!$C$2:$D$59,2,0)</f>
        <v>2019</v>
      </c>
      <c r="F389" t="str">
        <f>VLOOKUP(D389,LISTAS!$C$2:$E$59,3,0)</f>
        <v>DOCUMENTO CONPES D.C.</v>
      </c>
      <c r="G389" t="str">
        <f>VLOOKUP(D389,LISTAS!$C$2:$F$59,4,0)</f>
        <v xml:space="preserve">Política Pública Distrital de Economía Cultural y Creativa </v>
      </c>
      <c r="H389" t="str">
        <f>VLOOKUP(D389,LISTAS!$C$2:$G$59,5,0)</f>
        <v>Economía Cultural</v>
      </c>
      <c r="I389" t="str">
        <f>VLOOKUP(D389,LISTAS!$C$2:$H$59,6,0)</f>
        <v>2019-2038</v>
      </c>
      <c r="J389" t="str">
        <f>VLOOKUP(D389,LISTAS!$C$2:$I$59,7,0)</f>
        <v>Cultura, recreación y deporte</v>
      </c>
      <c r="K389" t="s">
        <v>852</v>
      </c>
      <c r="L389" t="s">
        <v>792</v>
      </c>
      <c r="M389" s="147">
        <v>0.02</v>
      </c>
      <c r="N389" t="s">
        <v>422</v>
      </c>
      <c r="O389" t="s">
        <v>422</v>
      </c>
      <c r="P389" t="s">
        <v>422</v>
      </c>
      <c r="Q389" t="s">
        <v>83</v>
      </c>
      <c r="R389" t="s">
        <v>853</v>
      </c>
      <c r="S389" t="s">
        <v>854</v>
      </c>
      <c r="T389" t="s">
        <v>85</v>
      </c>
      <c r="U389" t="s">
        <v>102</v>
      </c>
      <c r="V389">
        <v>8</v>
      </c>
      <c r="W389" s="35" t="str">
        <f>VLOOKUP(V389,LISTAS!$M$2:$N$18,2,0)</f>
        <v>Trabajo decente y crecimiento económico</v>
      </c>
      <c r="X389" t="s">
        <v>771</v>
      </c>
      <c r="Y389" t="s">
        <v>772</v>
      </c>
      <c r="Z389" t="s">
        <v>97</v>
      </c>
      <c r="AA389">
        <v>5</v>
      </c>
      <c r="AB389">
        <v>7959</v>
      </c>
      <c r="AC389" t="s">
        <v>776</v>
      </c>
      <c r="AD389" t="s">
        <v>842</v>
      </c>
      <c r="AE389">
        <v>500</v>
      </c>
      <c r="AF389">
        <v>500</v>
      </c>
      <c r="AG389" s="39">
        <v>1</v>
      </c>
      <c r="AH389" t="s">
        <v>422</v>
      </c>
      <c r="AI389" s="75">
        <v>334117641.60000002</v>
      </c>
      <c r="AJ389">
        <v>5000715932</v>
      </c>
      <c r="AK389" s="40">
        <v>600000000</v>
      </c>
      <c r="AL389" s="37">
        <v>0.36</v>
      </c>
      <c r="AM389" s="40">
        <v>216000000</v>
      </c>
      <c r="AN389" s="76">
        <v>500</v>
      </c>
      <c r="AO389" s="76">
        <v>500</v>
      </c>
      <c r="AP389" t="s">
        <v>858</v>
      </c>
    </row>
    <row r="390" spans="2:42" ht="25" customHeight="1">
      <c r="B390">
        <v>119</v>
      </c>
      <c r="C390" t="str">
        <f>VLOOKUP(B390,LISTAS!$A$2:$B$76,2,0)</f>
        <v>Secretaría Distrital de Cultura, Recreación y Deporte</v>
      </c>
      <c r="D390">
        <v>2</v>
      </c>
      <c r="E390">
        <f>VLOOKUP(D390,LISTAS!$C$2:$D$59,2,0)</f>
        <v>2019</v>
      </c>
      <c r="F390" t="str">
        <f>VLOOKUP(D390,LISTAS!$C$2:$E$59,3,0)</f>
        <v>DOCUMENTO CONPES D.C.</v>
      </c>
      <c r="G390" t="str">
        <f>VLOOKUP(D390,LISTAS!$C$2:$F$59,4,0)</f>
        <v xml:space="preserve">Política Pública Distrital de Economía Cultural y Creativa </v>
      </c>
      <c r="H390" t="str">
        <f>VLOOKUP(D390,LISTAS!$C$2:$G$59,5,0)</f>
        <v>Economía Cultural</v>
      </c>
      <c r="I390" t="str">
        <f>VLOOKUP(D390,LISTAS!$C$2:$H$59,6,0)</f>
        <v>2019-2038</v>
      </c>
      <c r="J390" t="str">
        <f>VLOOKUP(D390,LISTAS!$C$2:$I$59,7,0)</f>
        <v>Cultura, recreación y deporte</v>
      </c>
      <c r="K390" t="s">
        <v>859</v>
      </c>
      <c r="L390" t="s">
        <v>860</v>
      </c>
      <c r="M390" s="147">
        <v>0.01</v>
      </c>
      <c r="N390" t="s">
        <v>422</v>
      </c>
      <c r="O390" t="s">
        <v>422</v>
      </c>
      <c r="P390" t="s">
        <v>422</v>
      </c>
      <c r="Q390" t="s">
        <v>83</v>
      </c>
      <c r="R390" t="s">
        <v>861</v>
      </c>
      <c r="S390" t="s">
        <v>862</v>
      </c>
      <c r="T390" t="s">
        <v>103</v>
      </c>
      <c r="U390" t="s">
        <v>863</v>
      </c>
      <c r="V390">
        <v>8</v>
      </c>
      <c r="W390" s="35" t="str">
        <f>VLOOKUP(V390,LISTAS!$M$2:$N$18,2,0)</f>
        <v>Trabajo decente y crecimiento económico</v>
      </c>
      <c r="X390" t="s">
        <v>771</v>
      </c>
      <c r="Y390" t="s">
        <v>772</v>
      </c>
      <c r="Z390" t="s">
        <v>97</v>
      </c>
      <c r="AA390">
        <v>4</v>
      </c>
      <c r="AB390">
        <v>7881</v>
      </c>
      <c r="AC390" t="s">
        <v>773</v>
      </c>
      <c r="AD390" t="s">
        <v>864</v>
      </c>
      <c r="AE390">
        <v>1</v>
      </c>
      <c r="AF390">
        <v>1</v>
      </c>
      <c r="AG390" s="39">
        <v>1</v>
      </c>
      <c r="AH390" t="s">
        <v>422</v>
      </c>
      <c r="AI390" s="75">
        <v>441015076.79999995</v>
      </c>
      <c r="AJ390">
        <v>5000702220</v>
      </c>
      <c r="AK390" s="40">
        <v>1290479000</v>
      </c>
      <c r="AL390" s="37">
        <v>0.3</v>
      </c>
      <c r="AM390" s="40">
        <v>387143700</v>
      </c>
      <c r="AN390" t="s">
        <v>422</v>
      </c>
      <c r="AO390" t="s">
        <v>422</v>
      </c>
      <c r="AP390" t="s">
        <v>865</v>
      </c>
    </row>
    <row r="391" spans="2:42" ht="25" customHeight="1">
      <c r="B391">
        <v>119</v>
      </c>
      <c r="C391" t="str">
        <f>VLOOKUP(B391,LISTAS!$A$2:$B$76,2,0)</f>
        <v>Secretaría Distrital de Cultura, Recreación y Deporte</v>
      </c>
      <c r="D391">
        <v>2</v>
      </c>
      <c r="E391">
        <f>VLOOKUP(D391,LISTAS!$C$2:$D$59,2,0)</f>
        <v>2019</v>
      </c>
      <c r="F391" t="str">
        <f>VLOOKUP(D391,LISTAS!$C$2:$E$59,3,0)</f>
        <v>DOCUMENTO CONPES D.C.</v>
      </c>
      <c r="G391" t="str">
        <f>VLOOKUP(D391,LISTAS!$C$2:$F$59,4,0)</f>
        <v xml:space="preserve">Política Pública Distrital de Economía Cultural y Creativa </v>
      </c>
      <c r="H391" t="str">
        <f>VLOOKUP(D391,LISTAS!$C$2:$G$59,5,0)</f>
        <v>Economía Cultural</v>
      </c>
      <c r="I391" t="str">
        <f>VLOOKUP(D391,LISTAS!$C$2:$H$59,6,0)</f>
        <v>2019-2038</v>
      </c>
      <c r="J391" t="str">
        <f>VLOOKUP(D391,LISTAS!$C$2:$I$59,7,0)</f>
        <v>Cultura, recreación y deporte</v>
      </c>
      <c r="K391" t="s">
        <v>859</v>
      </c>
      <c r="L391" t="s">
        <v>860</v>
      </c>
      <c r="M391" s="147">
        <v>0.01</v>
      </c>
      <c r="N391" t="s">
        <v>422</v>
      </c>
      <c r="O391" t="s">
        <v>422</v>
      </c>
      <c r="P391" t="s">
        <v>422</v>
      </c>
      <c r="Q391" t="s">
        <v>83</v>
      </c>
      <c r="R391" t="s">
        <v>861</v>
      </c>
      <c r="S391" t="s">
        <v>862</v>
      </c>
      <c r="T391" t="s">
        <v>103</v>
      </c>
      <c r="U391" t="s">
        <v>863</v>
      </c>
      <c r="V391">
        <v>8</v>
      </c>
      <c r="W391" s="35" t="str">
        <f>VLOOKUP(V391,LISTAS!$M$2:$N$18,2,0)</f>
        <v>Trabajo decente y crecimiento económico</v>
      </c>
      <c r="X391" t="s">
        <v>771</v>
      </c>
      <c r="Y391" t="s">
        <v>772</v>
      </c>
      <c r="Z391" t="s">
        <v>97</v>
      </c>
      <c r="AA391">
        <v>4</v>
      </c>
      <c r="AB391">
        <v>7881</v>
      </c>
      <c r="AC391" t="s">
        <v>773</v>
      </c>
      <c r="AD391" t="s">
        <v>864</v>
      </c>
      <c r="AE391">
        <v>1</v>
      </c>
      <c r="AF391">
        <v>1</v>
      </c>
      <c r="AG391" s="39">
        <v>1</v>
      </c>
      <c r="AH391" t="s">
        <v>422</v>
      </c>
      <c r="AI391" s="75">
        <v>441015076.79999995</v>
      </c>
      <c r="AJ391">
        <v>5000681217</v>
      </c>
      <c r="AK391" s="40">
        <v>100092088</v>
      </c>
      <c r="AL391" s="37">
        <v>0.3</v>
      </c>
      <c r="AM391" s="40">
        <v>30027626.399999999</v>
      </c>
      <c r="AN391" t="s">
        <v>422</v>
      </c>
      <c r="AO391" t="s">
        <v>422</v>
      </c>
      <c r="AP391" t="s">
        <v>866</v>
      </c>
    </row>
    <row r="392" spans="2:42" ht="25" customHeight="1">
      <c r="B392">
        <v>119</v>
      </c>
      <c r="C392" t="str">
        <f>VLOOKUP(B392,LISTAS!$A$2:$B$76,2,0)</f>
        <v>Secretaría Distrital de Cultura, Recreación y Deporte</v>
      </c>
      <c r="D392">
        <v>2</v>
      </c>
      <c r="E392">
        <f>VLOOKUP(D392,LISTAS!$C$2:$D$59,2,0)</f>
        <v>2019</v>
      </c>
      <c r="F392" t="str">
        <f>VLOOKUP(D392,LISTAS!$C$2:$E$59,3,0)</f>
        <v>DOCUMENTO CONPES D.C.</v>
      </c>
      <c r="G392" t="str">
        <f>VLOOKUP(D392,LISTAS!$C$2:$F$59,4,0)</f>
        <v xml:space="preserve">Política Pública Distrital de Economía Cultural y Creativa </v>
      </c>
      <c r="H392" t="str">
        <f>VLOOKUP(D392,LISTAS!$C$2:$G$59,5,0)</f>
        <v>Economía Cultural</v>
      </c>
      <c r="I392" t="str">
        <f>VLOOKUP(D392,LISTAS!$C$2:$H$59,6,0)</f>
        <v>2019-2038</v>
      </c>
      <c r="J392" t="str">
        <f>VLOOKUP(D392,LISTAS!$C$2:$I$59,7,0)</f>
        <v>Cultura, recreación y deporte</v>
      </c>
      <c r="K392" t="s">
        <v>859</v>
      </c>
      <c r="L392" t="s">
        <v>860</v>
      </c>
      <c r="M392" s="147">
        <v>0.01</v>
      </c>
      <c r="N392" t="s">
        <v>422</v>
      </c>
      <c r="O392" t="s">
        <v>422</v>
      </c>
      <c r="P392" t="s">
        <v>422</v>
      </c>
      <c r="Q392" t="s">
        <v>83</v>
      </c>
      <c r="R392" t="s">
        <v>861</v>
      </c>
      <c r="S392" t="s">
        <v>862</v>
      </c>
      <c r="T392" t="s">
        <v>103</v>
      </c>
      <c r="U392" t="s">
        <v>863</v>
      </c>
      <c r="V392">
        <v>8</v>
      </c>
      <c r="W392" s="35" t="str">
        <f>VLOOKUP(V392,LISTAS!$M$2:$N$18,2,0)</f>
        <v>Trabajo decente y crecimiento económico</v>
      </c>
      <c r="X392" t="s">
        <v>771</v>
      </c>
      <c r="Y392" t="s">
        <v>772</v>
      </c>
      <c r="Z392" t="s">
        <v>97</v>
      </c>
      <c r="AA392">
        <v>4</v>
      </c>
      <c r="AB392">
        <v>7881</v>
      </c>
      <c r="AC392" t="s">
        <v>773</v>
      </c>
      <c r="AD392" t="s">
        <v>864</v>
      </c>
      <c r="AE392">
        <v>1</v>
      </c>
      <c r="AF392">
        <v>1</v>
      </c>
      <c r="AG392" s="39">
        <v>1</v>
      </c>
      <c r="AH392" t="s">
        <v>422</v>
      </c>
      <c r="AI392" s="75">
        <v>441015076.80000001</v>
      </c>
      <c r="AJ392">
        <v>5000661314</v>
      </c>
      <c r="AK392" s="40">
        <v>69112320</v>
      </c>
      <c r="AL392" s="37">
        <v>0.3</v>
      </c>
      <c r="AM392" s="40">
        <v>20733696</v>
      </c>
      <c r="AN392" t="s">
        <v>422</v>
      </c>
      <c r="AO392" t="s">
        <v>422</v>
      </c>
      <c r="AP392" t="s">
        <v>867</v>
      </c>
    </row>
    <row r="393" spans="2:42" ht="25" customHeight="1">
      <c r="B393">
        <v>119</v>
      </c>
      <c r="C393" t="str">
        <f>VLOOKUP(B393,LISTAS!$A$2:$B$76,2,0)</f>
        <v>Secretaría Distrital de Cultura, Recreación y Deporte</v>
      </c>
      <c r="D393">
        <v>2</v>
      </c>
      <c r="E393">
        <f>VLOOKUP(D393,LISTAS!$C$2:$D$59,2,0)</f>
        <v>2019</v>
      </c>
      <c r="F393" t="str">
        <f>VLOOKUP(D393,LISTAS!$C$2:$E$59,3,0)</f>
        <v>DOCUMENTO CONPES D.C.</v>
      </c>
      <c r="G393" t="str">
        <f>VLOOKUP(D393,LISTAS!$C$2:$F$59,4,0)</f>
        <v xml:space="preserve">Política Pública Distrital de Economía Cultural y Creativa </v>
      </c>
      <c r="H393" t="str">
        <f>VLOOKUP(D393,LISTAS!$C$2:$G$59,5,0)</f>
        <v>Economía Cultural</v>
      </c>
      <c r="I393" t="str">
        <f>VLOOKUP(D393,LISTAS!$C$2:$H$59,6,0)</f>
        <v>2019-2038</v>
      </c>
      <c r="J393" t="str">
        <f>VLOOKUP(D393,LISTAS!$C$2:$I$59,7,0)</f>
        <v>Cultura, recreación y deporte</v>
      </c>
      <c r="K393" t="s">
        <v>859</v>
      </c>
      <c r="L393" t="s">
        <v>860</v>
      </c>
      <c r="M393" s="147">
        <v>0.01</v>
      </c>
      <c r="N393" t="s">
        <v>422</v>
      </c>
      <c r="O393" t="s">
        <v>422</v>
      </c>
      <c r="P393" t="s">
        <v>422</v>
      </c>
      <c r="Q393" t="s">
        <v>83</v>
      </c>
      <c r="R393" t="s">
        <v>861</v>
      </c>
      <c r="S393" t="s">
        <v>862</v>
      </c>
      <c r="T393" t="s">
        <v>103</v>
      </c>
      <c r="U393" t="s">
        <v>863</v>
      </c>
      <c r="V393">
        <v>8</v>
      </c>
      <c r="W393" s="35" t="str">
        <f>VLOOKUP(V393,LISTAS!$M$2:$N$18,2,0)</f>
        <v>Trabajo decente y crecimiento económico</v>
      </c>
      <c r="X393" t="s">
        <v>771</v>
      </c>
      <c r="Y393" t="s">
        <v>772</v>
      </c>
      <c r="Z393" t="s">
        <v>97</v>
      </c>
      <c r="AA393">
        <v>4</v>
      </c>
      <c r="AB393">
        <v>7959</v>
      </c>
      <c r="AC393" t="s">
        <v>776</v>
      </c>
      <c r="AD393" t="s">
        <v>868</v>
      </c>
      <c r="AE393">
        <v>70</v>
      </c>
      <c r="AF393">
        <v>70</v>
      </c>
      <c r="AG393" s="39">
        <v>1</v>
      </c>
      <c r="AH393" t="s">
        <v>422</v>
      </c>
      <c r="AI393" s="75">
        <v>441015076.80000001</v>
      </c>
      <c r="AJ393">
        <v>5000765875</v>
      </c>
      <c r="AK393" s="40">
        <v>10366848</v>
      </c>
      <c r="AL393" s="37">
        <v>0.3</v>
      </c>
      <c r="AM393" s="40">
        <v>3110054.4</v>
      </c>
      <c r="AN393" t="s">
        <v>422</v>
      </c>
      <c r="AO393" t="s">
        <v>422</v>
      </c>
      <c r="AP393" t="s">
        <v>869</v>
      </c>
    </row>
    <row r="394" spans="2:42" ht="25" customHeight="1">
      <c r="B394">
        <v>119</v>
      </c>
      <c r="C394" t="str">
        <f>VLOOKUP(B394,LISTAS!$A$2:$B$76,2,0)</f>
        <v>Secretaría Distrital de Cultura, Recreación y Deporte</v>
      </c>
      <c r="D394">
        <v>2</v>
      </c>
      <c r="E394">
        <f>VLOOKUP(D394,LISTAS!$C$2:$D$59,2,0)</f>
        <v>2019</v>
      </c>
      <c r="F394" t="str">
        <f>VLOOKUP(D394,LISTAS!$C$2:$E$59,3,0)</f>
        <v>DOCUMENTO CONPES D.C.</v>
      </c>
      <c r="G394" t="str">
        <f>VLOOKUP(D394,LISTAS!$C$2:$F$59,4,0)</f>
        <v xml:space="preserve">Política Pública Distrital de Economía Cultural y Creativa </v>
      </c>
      <c r="H394" t="str">
        <f>VLOOKUP(D394,LISTAS!$C$2:$G$59,5,0)</f>
        <v>Economía Cultural</v>
      </c>
      <c r="I394" t="str">
        <f>VLOOKUP(D394,LISTAS!$C$2:$H$59,6,0)</f>
        <v>2019-2038</v>
      </c>
      <c r="J394" t="str">
        <f>VLOOKUP(D394,LISTAS!$C$2:$I$59,7,0)</f>
        <v>Cultura, recreación y deporte</v>
      </c>
      <c r="K394" t="s">
        <v>870</v>
      </c>
      <c r="L394" t="s">
        <v>792</v>
      </c>
      <c r="M394" s="147">
        <v>0.05</v>
      </c>
      <c r="N394" t="s">
        <v>422</v>
      </c>
      <c r="O394" t="s">
        <v>422</v>
      </c>
      <c r="P394" t="s">
        <v>422</v>
      </c>
      <c r="Q394" t="s">
        <v>83</v>
      </c>
      <c r="R394" t="s">
        <v>871</v>
      </c>
      <c r="S394" t="s">
        <v>872</v>
      </c>
      <c r="T394" t="s">
        <v>103</v>
      </c>
      <c r="U394" t="s">
        <v>422</v>
      </c>
      <c r="V394">
        <v>8</v>
      </c>
      <c r="W394" s="35" t="str">
        <f>VLOOKUP(V394,LISTAS!$M$2:$N$18,2,0)</f>
        <v>Trabajo decente y crecimiento económico</v>
      </c>
      <c r="X394" t="s">
        <v>771</v>
      </c>
      <c r="Y394" t="s">
        <v>772</v>
      </c>
      <c r="Z394" t="s">
        <v>97</v>
      </c>
      <c r="AA394">
        <v>3</v>
      </c>
      <c r="AB394">
        <v>7881</v>
      </c>
      <c r="AC394" t="s">
        <v>773</v>
      </c>
      <c r="AD394" t="s">
        <v>864</v>
      </c>
      <c r="AE394">
        <v>1</v>
      </c>
      <c r="AF394">
        <v>1</v>
      </c>
      <c r="AG394" s="39">
        <v>1</v>
      </c>
      <c r="AH394" t="s">
        <v>422</v>
      </c>
      <c r="AI394" s="75">
        <v>60511851.5</v>
      </c>
      <c r="AJ394">
        <v>5000673116</v>
      </c>
      <c r="AK394" s="40">
        <v>22440656</v>
      </c>
      <c r="AL394" s="37">
        <v>0.5</v>
      </c>
      <c r="AM394" s="40">
        <v>11220328</v>
      </c>
      <c r="AN394" t="s">
        <v>422</v>
      </c>
      <c r="AO394" t="s">
        <v>422</v>
      </c>
      <c r="AP394" t="s">
        <v>873</v>
      </c>
    </row>
    <row r="395" spans="2:42" ht="25" customHeight="1">
      <c r="B395">
        <v>119</v>
      </c>
      <c r="C395" t="str">
        <f>VLOOKUP(B395,LISTAS!$A$2:$B$76,2,0)</f>
        <v>Secretaría Distrital de Cultura, Recreación y Deporte</v>
      </c>
      <c r="D395">
        <v>2</v>
      </c>
      <c r="E395">
        <f>VLOOKUP(D395,LISTAS!$C$2:$D$59,2,0)</f>
        <v>2019</v>
      </c>
      <c r="F395" t="str">
        <f>VLOOKUP(D395,LISTAS!$C$2:$E$59,3,0)</f>
        <v>DOCUMENTO CONPES D.C.</v>
      </c>
      <c r="G395" t="str">
        <f>VLOOKUP(D395,LISTAS!$C$2:$F$59,4,0)</f>
        <v xml:space="preserve">Política Pública Distrital de Economía Cultural y Creativa </v>
      </c>
      <c r="H395" t="str">
        <f>VLOOKUP(D395,LISTAS!$C$2:$G$59,5,0)</f>
        <v>Economía Cultural</v>
      </c>
      <c r="I395" t="str">
        <f>VLOOKUP(D395,LISTAS!$C$2:$H$59,6,0)</f>
        <v>2019-2038</v>
      </c>
      <c r="J395" t="str">
        <f>VLOOKUP(D395,LISTAS!$C$2:$I$59,7,0)</f>
        <v>Cultura, recreación y deporte</v>
      </c>
      <c r="K395" t="s">
        <v>870</v>
      </c>
      <c r="L395" t="s">
        <v>792</v>
      </c>
      <c r="M395" s="147">
        <v>0.05</v>
      </c>
      <c r="N395" t="s">
        <v>422</v>
      </c>
      <c r="O395" t="s">
        <v>422</v>
      </c>
      <c r="P395" t="s">
        <v>422</v>
      </c>
      <c r="Q395" t="s">
        <v>83</v>
      </c>
      <c r="R395" t="s">
        <v>871</v>
      </c>
      <c r="S395" t="s">
        <v>872</v>
      </c>
      <c r="T395" t="s">
        <v>103</v>
      </c>
      <c r="U395" t="s">
        <v>422</v>
      </c>
      <c r="V395">
        <v>8</v>
      </c>
      <c r="W395" s="35" t="str">
        <f>VLOOKUP(V395,LISTAS!$M$2:$N$18,2,0)</f>
        <v>Trabajo decente y crecimiento económico</v>
      </c>
      <c r="X395" t="s">
        <v>771</v>
      </c>
      <c r="Y395" t="s">
        <v>772</v>
      </c>
      <c r="Z395" t="s">
        <v>97</v>
      </c>
      <c r="AA395">
        <v>3</v>
      </c>
      <c r="AB395">
        <v>7881</v>
      </c>
      <c r="AC395" t="s">
        <v>773</v>
      </c>
      <c r="AD395" t="s">
        <v>839</v>
      </c>
      <c r="AE395">
        <v>1</v>
      </c>
      <c r="AF395">
        <v>1</v>
      </c>
      <c r="AG395" s="39">
        <v>1</v>
      </c>
      <c r="AH395" t="s">
        <v>422</v>
      </c>
      <c r="AI395" s="75">
        <v>60511851.5</v>
      </c>
      <c r="AJ395">
        <v>5000673822</v>
      </c>
      <c r="AK395" s="40">
        <v>93888616</v>
      </c>
      <c r="AL395" s="37">
        <v>0.5</v>
      </c>
      <c r="AM395" s="40">
        <v>46944308</v>
      </c>
      <c r="AN395" t="s">
        <v>422</v>
      </c>
      <c r="AO395" t="s">
        <v>422</v>
      </c>
      <c r="AP395" t="s">
        <v>874</v>
      </c>
    </row>
    <row r="396" spans="2:42" ht="25" customHeight="1">
      <c r="B396">
        <v>119</v>
      </c>
      <c r="C396" t="str">
        <f>VLOOKUP(B396,LISTAS!$A$2:$B$76,2,0)</f>
        <v>Secretaría Distrital de Cultura, Recreación y Deporte</v>
      </c>
      <c r="D396">
        <v>2</v>
      </c>
      <c r="E396">
        <f>VLOOKUP(D396,LISTAS!$C$2:$D$59,2,0)</f>
        <v>2019</v>
      </c>
      <c r="F396" t="str">
        <f>VLOOKUP(D396,LISTAS!$C$2:$E$59,3,0)</f>
        <v>DOCUMENTO CONPES D.C.</v>
      </c>
      <c r="G396" t="str">
        <f>VLOOKUP(D396,LISTAS!$C$2:$F$59,4,0)</f>
        <v xml:space="preserve">Política Pública Distrital de Economía Cultural y Creativa </v>
      </c>
      <c r="H396" t="str">
        <f>VLOOKUP(D396,LISTAS!$C$2:$G$59,5,0)</f>
        <v>Economía Cultural</v>
      </c>
      <c r="I396" t="str">
        <f>VLOOKUP(D396,LISTAS!$C$2:$H$59,6,0)</f>
        <v>2019-2038</v>
      </c>
      <c r="J396" t="str">
        <f>VLOOKUP(D396,LISTAS!$C$2:$I$59,7,0)</f>
        <v>Cultura, recreación y deporte</v>
      </c>
      <c r="K396" t="s">
        <v>870</v>
      </c>
      <c r="L396" t="s">
        <v>792</v>
      </c>
      <c r="M396" s="147">
        <v>0.05</v>
      </c>
      <c r="N396" t="s">
        <v>422</v>
      </c>
      <c r="O396" t="s">
        <v>422</v>
      </c>
      <c r="P396" t="s">
        <v>422</v>
      </c>
      <c r="Q396" t="s">
        <v>83</v>
      </c>
      <c r="R396" t="s">
        <v>871</v>
      </c>
      <c r="S396" t="s">
        <v>872</v>
      </c>
      <c r="T396" t="s">
        <v>103</v>
      </c>
      <c r="U396" t="s">
        <v>422</v>
      </c>
      <c r="V396">
        <v>8</v>
      </c>
      <c r="W396" s="35" t="str">
        <f>VLOOKUP(V396,LISTAS!$M$2:$N$18,2,0)</f>
        <v>Trabajo decente y crecimiento económico</v>
      </c>
      <c r="X396" t="s">
        <v>771</v>
      </c>
      <c r="Y396" t="s">
        <v>772</v>
      </c>
      <c r="Z396" t="s">
        <v>97</v>
      </c>
      <c r="AA396">
        <v>3</v>
      </c>
      <c r="AB396">
        <v>7959</v>
      </c>
      <c r="AC396" t="s">
        <v>776</v>
      </c>
      <c r="AD396" t="s">
        <v>875</v>
      </c>
      <c r="AE396">
        <v>5</v>
      </c>
      <c r="AF396">
        <v>5</v>
      </c>
      <c r="AG396" s="39">
        <v>1</v>
      </c>
      <c r="AH396" t="s">
        <v>422</v>
      </c>
      <c r="AI396" s="75">
        <v>60511851.5</v>
      </c>
      <c r="AJ396">
        <v>5000780144</v>
      </c>
      <c r="AK396" s="40">
        <v>4694431</v>
      </c>
      <c r="AL396" s="37">
        <v>0.5</v>
      </c>
      <c r="AM396" s="40">
        <v>2347215.5</v>
      </c>
      <c r="AN396" t="s">
        <v>422</v>
      </c>
      <c r="AO396" t="s">
        <v>422</v>
      </c>
      <c r="AP396" t="s">
        <v>876</v>
      </c>
    </row>
    <row r="397" spans="2:42" ht="25" customHeight="1">
      <c r="B397">
        <v>119</v>
      </c>
      <c r="C397" t="str">
        <f>VLOOKUP(B397,LISTAS!$A$2:$B$76,2,0)</f>
        <v>Secretaría Distrital de Cultura, Recreación y Deporte</v>
      </c>
      <c r="D397">
        <v>2</v>
      </c>
      <c r="E397">
        <f>VLOOKUP(D397,LISTAS!$C$2:$D$59,2,0)</f>
        <v>2019</v>
      </c>
      <c r="F397" t="str">
        <f>VLOOKUP(D397,LISTAS!$C$2:$E$59,3,0)</f>
        <v>DOCUMENTO CONPES D.C.</v>
      </c>
      <c r="G397" t="str">
        <f>VLOOKUP(D397,LISTAS!$C$2:$F$59,4,0)</f>
        <v xml:space="preserve">Política Pública Distrital de Economía Cultural y Creativa </v>
      </c>
      <c r="H397" t="str">
        <f>VLOOKUP(D397,LISTAS!$C$2:$G$59,5,0)</f>
        <v>Economía Cultural</v>
      </c>
      <c r="I397" t="str">
        <f>VLOOKUP(D397,LISTAS!$C$2:$H$59,6,0)</f>
        <v>2019-2038</v>
      </c>
      <c r="J397" t="str">
        <f>VLOOKUP(D397,LISTAS!$C$2:$I$59,7,0)</f>
        <v>Cultura, recreación y deporte</v>
      </c>
      <c r="K397" t="s">
        <v>877</v>
      </c>
      <c r="L397" t="s">
        <v>422</v>
      </c>
      <c r="M397" s="147">
        <v>0.01</v>
      </c>
      <c r="N397" t="s">
        <v>422</v>
      </c>
      <c r="O397" t="s">
        <v>422</v>
      </c>
      <c r="P397" t="s">
        <v>422</v>
      </c>
      <c r="Q397" t="s">
        <v>74</v>
      </c>
      <c r="R397" t="s">
        <v>878</v>
      </c>
      <c r="S397" t="s">
        <v>783</v>
      </c>
      <c r="T397" t="s">
        <v>85</v>
      </c>
      <c r="U397" t="s">
        <v>879</v>
      </c>
      <c r="V397">
        <v>8</v>
      </c>
      <c r="W397" s="35" t="str">
        <f>VLOOKUP(V397,LISTAS!$M$2:$N$18,2,0)</f>
        <v>Trabajo decente y crecimiento económico</v>
      </c>
      <c r="X397" t="s">
        <v>771</v>
      </c>
      <c r="Y397" t="s">
        <v>772</v>
      </c>
      <c r="Z397" t="s">
        <v>784</v>
      </c>
      <c r="AB397" t="s">
        <v>422</v>
      </c>
      <c r="AC397" t="s">
        <v>422</v>
      </c>
      <c r="AD397" t="s">
        <v>422</v>
      </c>
      <c r="AE397" t="s">
        <v>422</v>
      </c>
      <c r="AF397" t="s">
        <v>422</v>
      </c>
      <c r="AG397" t="s">
        <v>422</v>
      </c>
      <c r="AH397" t="s">
        <v>422</v>
      </c>
      <c r="AI397" t="s">
        <v>422</v>
      </c>
      <c r="AJ397" t="s">
        <v>422</v>
      </c>
      <c r="AK397" t="s">
        <v>422</v>
      </c>
      <c r="AL397" t="s">
        <v>422</v>
      </c>
      <c r="AM397" t="s">
        <v>422</v>
      </c>
      <c r="AN397" t="s">
        <v>422</v>
      </c>
      <c r="AO397" t="s">
        <v>422</v>
      </c>
      <c r="AP397" t="s">
        <v>785</v>
      </c>
    </row>
    <row r="398" spans="2:42" ht="25" customHeight="1">
      <c r="B398">
        <v>119</v>
      </c>
      <c r="C398" t="str">
        <f>VLOOKUP(B398,LISTAS!$A$2:$B$76,2,0)</f>
        <v>Secretaría Distrital de Cultura, Recreación y Deporte</v>
      </c>
      <c r="D398">
        <v>2</v>
      </c>
      <c r="E398">
        <f>VLOOKUP(D398,LISTAS!$C$2:$D$59,2,0)</f>
        <v>2019</v>
      </c>
      <c r="F398" t="str">
        <f>VLOOKUP(D398,LISTAS!$C$2:$E$59,3,0)</f>
        <v>DOCUMENTO CONPES D.C.</v>
      </c>
      <c r="G398" t="str">
        <f>VLOOKUP(D398,LISTAS!$C$2:$F$59,4,0)</f>
        <v xml:space="preserve">Política Pública Distrital de Economía Cultural y Creativa </v>
      </c>
      <c r="H398" t="str">
        <f>VLOOKUP(D398,LISTAS!$C$2:$G$59,5,0)</f>
        <v>Economía Cultural</v>
      </c>
      <c r="I398" t="str">
        <f>VLOOKUP(D398,LISTAS!$C$2:$H$59,6,0)</f>
        <v>2019-2038</v>
      </c>
      <c r="J398" t="str">
        <f>VLOOKUP(D398,LISTAS!$C$2:$I$59,7,0)</f>
        <v>Cultura, recreación y deporte</v>
      </c>
      <c r="K398" t="s">
        <v>880</v>
      </c>
      <c r="L398" t="s">
        <v>792</v>
      </c>
      <c r="M398" s="147">
        <v>0.01</v>
      </c>
      <c r="N398" t="s">
        <v>422</v>
      </c>
      <c r="O398" t="s">
        <v>422</v>
      </c>
      <c r="P398" t="s">
        <v>422</v>
      </c>
      <c r="Q398" t="s">
        <v>83</v>
      </c>
      <c r="R398" t="s">
        <v>881</v>
      </c>
      <c r="S398" t="s">
        <v>882</v>
      </c>
      <c r="T398" t="s">
        <v>103</v>
      </c>
      <c r="U398" t="s">
        <v>422</v>
      </c>
      <c r="V398">
        <v>11</v>
      </c>
      <c r="W398" s="35" t="str">
        <f>VLOOKUP(V398,LISTAS!$M$2:$N$18,2,0)</f>
        <v>Ciudades y comunidades sostenibles</v>
      </c>
      <c r="X398" t="s">
        <v>883</v>
      </c>
      <c r="Y398" t="s">
        <v>884</v>
      </c>
      <c r="Z398" t="s">
        <v>97</v>
      </c>
      <c r="AA398">
        <v>10</v>
      </c>
      <c r="AB398">
        <v>7886</v>
      </c>
      <c r="AC398" t="s">
        <v>885</v>
      </c>
      <c r="AD398" t="s">
        <v>886</v>
      </c>
      <c r="AE398">
        <v>5</v>
      </c>
      <c r="AF398">
        <v>6</v>
      </c>
      <c r="AG398" s="39">
        <v>1.2</v>
      </c>
      <c r="AH398" t="s">
        <v>422</v>
      </c>
      <c r="AI398" s="75">
        <v>39704685.280000001</v>
      </c>
      <c r="AJ398">
        <v>5000702621</v>
      </c>
      <c r="AK398" s="40">
        <v>10634020</v>
      </c>
      <c r="AL398" s="37">
        <v>0.91</v>
      </c>
      <c r="AM398" s="40">
        <v>9676958.2000000011</v>
      </c>
      <c r="AN398" t="s">
        <v>422</v>
      </c>
      <c r="AO398" t="s">
        <v>422</v>
      </c>
      <c r="AP398" t="s">
        <v>887</v>
      </c>
    </row>
    <row r="399" spans="2:42" ht="25" customHeight="1">
      <c r="B399">
        <v>119</v>
      </c>
      <c r="C399" t="str">
        <f>VLOOKUP(B399,LISTAS!$A$2:$B$76,2,0)</f>
        <v>Secretaría Distrital de Cultura, Recreación y Deporte</v>
      </c>
      <c r="D399">
        <v>2</v>
      </c>
      <c r="E399">
        <f>VLOOKUP(D399,LISTAS!$C$2:$D$59,2,0)</f>
        <v>2019</v>
      </c>
      <c r="F399" t="str">
        <f>VLOOKUP(D399,LISTAS!$C$2:$E$59,3,0)</f>
        <v>DOCUMENTO CONPES D.C.</v>
      </c>
      <c r="G399" t="str">
        <f>VLOOKUP(D399,LISTAS!$C$2:$F$59,4,0)</f>
        <v xml:space="preserve">Política Pública Distrital de Economía Cultural y Creativa </v>
      </c>
      <c r="H399" t="str">
        <f>VLOOKUP(D399,LISTAS!$C$2:$G$59,5,0)</f>
        <v>Economía Cultural</v>
      </c>
      <c r="I399" t="str">
        <f>VLOOKUP(D399,LISTAS!$C$2:$H$59,6,0)</f>
        <v>2019-2038</v>
      </c>
      <c r="J399" t="str">
        <f>VLOOKUP(D399,LISTAS!$C$2:$I$59,7,0)</f>
        <v>Cultura, recreación y deporte</v>
      </c>
      <c r="K399" t="s">
        <v>880</v>
      </c>
      <c r="L399" t="s">
        <v>792</v>
      </c>
      <c r="M399" s="147">
        <v>0.01</v>
      </c>
      <c r="N399" t="s">
        <v>422</v>
      </c>
      <c r="O399" t="s">
        <v>422</v>
      </c>
      <c r="P399" t="s">
        <v>422</v>
      </c>
      <c r="Q399" t="s">
        <v>83</v>
      </c>
      <c r="R399" t="s">
        <v>881</v>
      </c>
      <c r="S399" t="s">
        <v>882</v>
      </c>
      <c r="T399" t="s">
        <v>103</v>
      </c>
      <c r="U399" t="s">
        <v>422</v>
      </c>
      <c r="V399">
        <v>11</v>
      </c>
      <c r="W399" s="35" t="str">
        <f>VLOOKUP(V399,LISTAS!$M$2:$N$18,2,0)</f>
        <v>Ciudades y comunidades sostenibles</v>
      </c>
      <c r="X399" t="s">
        <v>883</v>
      </c>
      <c r="Y399" t="s">
        <v>884</v>
      </c>
      <c r="Z399" t="s">
        <v>97</v>
      </c>
      <c r="AA399">
        <v>10</v>
      </c>
      <c r="AB399">
        <v>7957</v>
      </c>
      <c r="AC399" t="s">
        <v>806</v>
      </c>
      <c r="AD399" t="s">
        <v>888</v>
      </c>
      <c r="AE399">
        <v>10</v>
      </c>
      <c r="AF399">
        <v>10</v>
      </c>
      <c r="AG399" s="39">
        <v>1</v>
      </c>
      <c r="AH399" t="s">
        <v>422</v>
      </c>
      <c r="AI399" s="75">
        <v>39704685.280000001</v>
      </c>
      <c r="AJ399">
        <v>5000734857</v>
      </c>
      <c r="AK399" s="40">
        <v>27648453</v>
      </c>
      <c r="AL399" s="37">
        <v>0.91</v>
      </c>
      <c r="AM399" s="40">
        <v>25160092.23</v>
      </c>
      <c r="AN399" t="s">
        <v>422</v>
      </c>
      <c r="AO399" t="s">
        <v>422</v>
      </c>
      <c r="AP399" t="s">
        <v>887</v>
      </c>
    </row>
    <row r="400" spans="2:42" ht="25" customHeight="1">
      <c r="B400">
        <v>119</v>
      </c>
      <c r="C400" t="str">
        <f>VLOOKUP(B400,LISTAS!$A$2:$B$76,2,0)</f>
        <v>Secretaría Distrital de Cultura, Recreación y Deporte</v>
      </c>
      <c r="D400">
        <v>2</v>
      </c>
      <c r="E400">
        <f>VLOOKUP(D400,LISTAS!$C$2:$D$59,2,0)</f>
        <v>2019</v>
      </c>
      <c r="F400" t="str">
        <f>VLOOKUP(D400,LISTAS!$C$2:$E$59,3,0)</f>
        <v>DOCUMENTO CONPES D.C.</v>
      </c>
      <c r="G400" t="str">
        <f>VLOOKUP(D400,LISTAS!$C$2:$F$59,4,0)</f>
        <v xml:space="preserve">Política Pública Distrital de Economía Cultural y Creativa </v>
      </c>
      <c r="H400" t="str">
        <f>VLOOKUP(D400,LISTAS!$C$2:$G$59,5,0)</f>
        <v>Economía Cultural</v>
      </c>
      <c r="I400" t="str">
        <f>VLOOKUP(D400,LISTAS!$C$2:$H$59,6,0)</f>
        <v>2019-2038</v>
      </c>
      <c r="J400" t="str">
        <f>VLOOKUP(D400,LISTAS!$C$2:$I$59,7,0)</f>
        <v>Cultura, recreación y deporte</v>
      </c>
      <c r="K400" t="s">
        <v>880</v>
      </c>
      <c r="L400" t="s">
        <v>792</v>
      </c>
      <c r="M400" s="147">
        <v>0.01</v>
      </c>
      <c r="N400" t="s">
        <v>422</v>
      </c>
      <c r="O400" t="s">
        <v>422</v>
      </c>
      <c r="P400" t="s">
        <v>422</v>
      </c>
      <c r="Q400" t="s">
        <v>83</v>
      </c>
      <c r="R400" t="s">
        <v>881</v>
      </c>
      <c r="S400" t="s">
        <v>882</v>
      </c>
      <c r="T400" t="s">
        <v>103</v>
      </c>
      <c r="U400" t="s">
        <v>422</v>
      </c>
      <c r="V400">
        <v>11</v>
      </c>
      <c r="W400" s="35" t="str">
        <f>VLOOKUP(V400,LISTAS!$M$2:$N$18,2,0)</f>
        <v>Ciudades y comunidades sostenibles</v>
      </c>
      <c r="X400" t="s">
        <v>883</v>
      </c>
      <c r="Y400" t="s">
        <v>884</v>
      </c>
      <c r="Z400" t="s">
        <v>97</v>
      </c>
      <c r="AA400">
        <v>10</v>
      </c>
      <c r="AB400">
        <v>7886</v>
      </c>
      <c r="AC400" t="s">
        <v>885</v>
      </c>
      <c r="AD400" t="s">
        <v>886</v>
      </c>
      <c r="AE400">
        <v>5</v>
      </c>
      <c r="AF400">
        <v>6</v>
      </c>
      <c r="AG400" s="39">
        <v>1.2</v>
      </c>
      <c r="AH400" t="s">
        <v>422</v>
      </c>
      <c r="AI400" s="75">
        <v>39704685.280000001</v>
      </c>
      <c r="AJ400">
        <v>5000700181</v>
      </c>
      <c r="AK400" s="40">
        <v>47262313</v>
      </c>
      <c r="AL400" s="37">
        <v>0.05</v>
      </c>
      <c r="AM400" s="40">
        <v>2363115.65</v>
      </c>
      <c r="AN400" t="s">
        <v>422</v>
      </c>
      <c r="AO400" t="s">
        <v>422</v>
      </c>
      <c r="AP400" t="s">
        <v>889</v>
      </c>
    </row>
    <row r="401" spans="2:42" ht="25" customHeight="1">
      <c r="B401">
        <v>119</v>
      </c>
      <c r="C401" t="str">
        <f>VLOOKUP(B401,LISTAS!$A$2:$B$76,2,0)</f>
        <v>Secretaría Distrital de Cultura, Recreación y Deporte</v>
      </c>
      <c r="D401">
        <v>2</v>
      </c>
      <c r="E401">
        <f>VLOOKUP(D401,LISTAS!$C$2:$D$59,2,0)</f>
        <v>2019</v>
      </c>
      <c r="F401" t="str">
        <f>VLOOKUP(D401,LISTAS!$C$2:$E$59,3,0)</f>
        <v>DOCUMENTO CONPES D.C.</v>
      </c>
      <c r="G401" t="str">
        <f>VLOOKUP(D401,LISTAS!$C$2:$F$59,4,0)</f>
        <v xml:space="preserve">Política Pública Distrital de Economía Cultural y Creativa </v>
      </c>
      <c r="H401" t="str">
        <f>VLOOKUP(D401,LISTAS!$C$2:$G$59,5,0)</f>
        <v>Economía Cultural</v>
      </c>
      <c r="I401" t="str">
        <f>VLOOKUP(D401,LISTAS!$C$2:$H$59,6,0)</f>
        <v>2019-2038</v>
      </c>
      <c r="J401" t="str">
        <f>VLOOKUP(D401,LISTAS!$C$2:$I$59,7,0)</f>
        <v>Cultura, recreación y deporte</v>
      </c>
      <c r="K401" t="s">
        <v>880</v>
      </c>
      <c r="L401" t="s">
        <v>792</v>
      </c>
      <c r="M401" s="147">
        <v>0.01</v>
      </c>
      <c r="N401" t="s">
        <v>422</v>
      </c>
      <c r="O401" t="s">
        <v>422</v>
      </c>
      <c r="P401" t="s">
        <v>422</v>
      </c>
      <c r="Q401" t="s">
        <v>83</v>
      </c>
      <c r="R401" t="s">
        <v>881</v>
      </c>
      <c r="S401" t="s">
        <v>882</v>
      </c>
      <c r="T401" t="s">
        <v>103</v>
      </c>
      <c r="U401" t="s">
        <v>422</v>
      </c>
      <c r="V401">
        <v>11</v>
      </c>
      <c r="W401" s="35" t="str">
        <f>VLOOKUP(V401,LISTAS!$M$2:$N$18,2,0)</f>
        <v>Ciudades y comunidades sostenibles</v>
      </c>
      <c r="X401" t="s">
        <v>883</v>
      </c>
      <c r="Y401" t="s">
        <v>884</v>
      </c>
      <c r="Z401" t="s">
        <v>97</v>
      </c>
      <c r="AA401">
        <v>10</v>
      </c>
      <c r="AB401">
        <v>7886</v>
      </c>
      <c r="AC401" t="s">
        <v>885</v>
      </c>
      <c r="AD401" t="s">
        <v>886</v>
      </c>
      <c r="AE401">
        <v>5</v>
      </c>
      <c r="AF401">
        <v>6</v>
      </c>
      <c r="AG401" s="39">
        <v>1.2</v>
      </c>
      <c r="AH401" t="s">
        <v>422</v>
      </c>
      <c r="AI401" s="75">
        <v>39704685.280000001</v>
      </c>
      <c r="AJ401">
        <v>5000685265</v>
      </c>
      <c r="AK401" s="40">
        <v>50090384</v>
      </c>
      <c r="AL401" s="37">
        <v>0.05</v>
      </c>
      <c r="AM401" s="40">
        <v>2504519.2000000002</v>
      </c>
      <c r="AN401" t="s">
        <v>422</v>
      </c>
      <c r="AO401" t="s">
        <v>422</v>
      </c>
      <c r="AP401" t="s">
        <v>890</v>
      </c>
    </row>
    <row r="402" spans="2:42" ht="25" customHeight="1">
      <c r="B402">
        <v>119</v>
      </c>
      <c r="C402" t="str">
        <f>VLOOKUP(B402,LISTAS!$A$2:$B$76,2,0)</f>
        <v>Secretaría Distrital de Cultura, Recreación y Deporte</v>
      </c>
      <c r="D402">
        <v>2</v>
      </c>
      <c r="E402">
        <f>VLOOKUP(D402,LISTAS!$C$2:$D$59,2,0)</f>
        <v>2019</v>
      </c>
      <c r="F402" t="str">
        <f>VLOOKUP(D402,LISTAS!$C$2:$E$59,3,0)</f>
        <v>DOCUMENTO CONPES D.C.</v>
      </c>
      <c r="G402" t="str">
        <f>VLOOKUP(D402,LISTAS!$C$2:$F$59,4,0)</f>
        <v xml:space="preserve">Política Pública Distrital de Economía Cultural y Creativa </v>
      </c>
      <c r="H402" t="str">
        <f>VLOOKUP(D402,LISTAS!$C$2:$G$59,5,0)</f>
        <v>Economía Cultural</v>
      </c>
      <c r="I402" t="str">
        <f>VLOOKUP(D402,LISTAS!$C$2:$H$59,6,0)</f>
        <v>2019-2038</v>
      </c>
      <c r="J402" t="str">
        <f>VLOOKUP(D402,LISTAS!$C$2:$I$59,7,0)</f>
        <v>Cultura, recreación y deporte</v>
      </c>
      <c r="K402" t="s">
        <v>891</v>
      </c>
      <c r="L402" t="s">
        <v>792</v>
      </c>
      <c r="M402" s="148">
        <v>1.4999999999999999E-2</v>
      </c>
      <c r="N402" t="s">
        <v>422</v>
      </c>
      <c r="O402" t="s">
        <v>422</v>
      </c>
      <c r="P402" t="s">
        <v>422</v>
      </c>
      <c r="Q402" t="s">
        <v>83</v>
      </c>
      <c r="R402" t="s">
        <v>892</v>
      </c>
      <c r="S402" t="s">
        <v>893</v>
      </c>
      <c r="T402" t="s">
        <v>103</v>
      </c>
      <c r="U402" t="s">
        <v>894</v>
      </c>
      <c r="V402">
        <v>8</v>
      </c>
      <c r="W402" s="35" t="str">
        <f>VLOOKUP(V402,LISTAS!$M$2:$N$18,2,0)</f>
        <v>Trabajo decente y crecimiento económico</v>
      </c>
      <c r="X402" t="s">
        <v>771</v>
      </c>
      <c r="Y402" t="s">
        <v>772</v>
      </c>
      <c r="Z402" t="s">
        <v>97</v>
      </c>
      <c r="AA402">
        <v>1</v>
      </c>
      <c r="AB402">
        <v>7893</v>
      </c>
      <c r="AC402" t="s">
        <v>895</v>
      </c>
      <c r="AD402" t="s">
        <v>896</v>
      </c>
      <c r="AE402">
        <v>1</v>
      </c>
      <c r="AF402">
        <v>1</v>
      </c>
      <c r="AG402" s="39">
        <v>1</v>
      </c>
      <c r="AH402" t="s">
        <v>422</v>
      </c>
      <c r="AI402" s="40">
        <v>3022841.85</v>
      </c>
      <c r="AJ402">
        <v>5000700947</v>
      </c>
      <c r="AK402" s="40">
        <v>60456837</v>
      </c>
      <c r="AL402" s="37">
        <v>0.05</v>
      </c>
      <c r="AM402" s="40">
        <v>3022841.85</v>
      </c>
      <c r="AN402" t="s">
        <v>422</v>
      </c>
      <c r="AO402" t="s">
        <v>422</v>
      </c>
      <c r="AP402" t="s">
        <v>897</v>
      </c>
    </row>
    <row r="403" spans="2:42" ht="25" customHeight="1">
      <c r="B403">
        <v>119</v>
      </c>
      <c r="C403" t="str">
        <f>VLOOKUP(B403,LISTAS!$A$2:$B$76,2,0)</f>
        <v>Secretaría Distrital de Cultura, Recreación y Deporte</v>
      </c>
      <c r="D403">
        <v>2</v>
      </c>
      <c r="E403">
        <f>VLOOKUP(D403,LISTAS!$C$2:$D$59,2,0)</f>
        <v>2019</v>
      </c>
      <c r="F403" t="str">
        <f>VLOOKUP(D403,LISTAS!$C$2:$E$59,3,0)</f>
        <v>DOCUMENTO CONPES D.C.</v>
      </c>
      <c r="G403" t="str">
        <f>VLOOKUP(D403,LISTAS!$C$2:$F$59,4,0)</f>
        <v xml:space="preserve">Política Pública Distrital de Economía Cultural y Creativa </v>
      </c>
      <c r="H403" t="str">
        <f>VLOOKUP(D403,LISTAS!$C$2:$G$59,5,0)</f>
        <v>Economía Cultural</v>
      </c>
      <c r="I403" t="str">
        <f>VLOOKUP(D403,LISTAS!$C$2:$H$59,6,0)</f>
        <v>2019-2038</v>
      </c>
      <c r="J403" t="str">
        <f>VLOOKUP(D403,LISTAS!$C$2:$I$59,7,0)</f>
        <v>Cultura, recreación y deporte</v>
      </c>
      <c r="K403" t="s">
        <v>898</v>
      </c>
      <c r="L403" t="s">
        <v>899</v>
      </c>
      <c r="M403" s="147">
        <v>0</v>
      </c>
      <c r="N403" t="s">
        <v>422</v>
      </c>
      <c r="O403" t="s">
        <v>422</v>
      </c>
      <c r="P403" t="s">
        <v>422</v>
      </c>
      <c r="Q403" t="s">
        <v>63</v>
      </c>
      <c r="R403" t="s">
        <v>900</v>
      </c>
      <c r="S403" t="s">
        <v>901</v>
      </c>
      <c r="T403" t="s">
        <v>103</v>
      </c>
      <c r="U403" t="s">
        <v>902</v>
      </c>
      <c r="V403">
        <v>8</v>
      </c>
      <c r="W403" s="35" t="str">
        <f>VLOOKUP(V403,LISTAS!$M$2:$N$18,2,0)</f>
        <v>Trabajo decente y crecimiento económico</v>
      </c>
      <c r="X403" t="s">
        <v>771</v>
      </c>
      <c r="Y403" t="s">
        <v>772</v>
      </c>
      <c r="Z403" t="s">
        <v>97</v>
      </c>
      <c r="AA403">
        <v>2</v>
      </c>
      <c r="AB403">
        <v>7881</v>
      </c>
      <c r="AC403" t="s">
        <v>773</v>
      </c>
      <c r="AD403" t="s">
        <v>864</v>
      </c>
      <c r="AE403">
        <v>1</v>
      </c>
      <c r="AF403">
        <v>1</v>
      </c>
      <c r="AG403" s="39">
        <v>1</v>
      </c>
      <c r="AH403" t="s">
        <v>422</v>
      </c>
      <c r="AI403" s="75">
        <v>42690791.200000003</v>
      </c>
      <c r="AJ403">
        <v>5000660166</v>
      </c>
      <c r="AK403" s="40">
        <v>81509864</v>
      </c>
      <c r="AL403" s="37">
        <v>0.2</v>
      </c>
      <c r="AM403" s="40">
        <v>16301972.800000001</v>
      </c>
      <c r="AN403" t="s">
        <v>422</v>
      </c>
      <c r="AO403" t="s">
        <v>422</v>
      </c>
      <c r="AP403" t="s">
        <v>903</v>
      </c>
    </row>
    <row r="404" spans="2:42" ht="25" customHeight="1">
      <c r="B404">
        <v>119</v>
      </c>
      <c r="C404" t="str">
        <f>VLOOKUP(B404,LISTAS!$A$2:$B$76,2,0)</f>
        <v>Secretaría Distrital de Cultura, Recreación y Deporte</v>
      </c>
      <c r="D404">
        <v>2</v>
      </c>
      <c r="E404">
        <f>VLOOKUP(D404,LISTAS!$C$2:$D$59,2,0)</f>
        <v>2019</v>
      </c>
      <c r="F404" t="str">
        <f>VLOOKUP(D404,LISTAS!$C$2:$E$59,3,0)</f>
        <v>DOCUMENTO CONPES D.C.</v>
      </c>
      <c r="G404" t="str">
        <f>VLOOKUP(D404,LISTAS!$C$2:$F$59,4,0)</f>
        <v xml:space="preserve">Política Pública Distrital de Economía Cultural y Creativa </v>
      </c>
      <c r="H404" t="str">
        <f>VLOOKUP(D404,LISTAS!$C$2:$G$59,5,0)</f>
        <v>Economía Cultural</v>
      </c>
      <c r="I404" t="str">
        <f>VLOOKUP(D404,LISTAS!$C$2:$H$59,6,0)</f>
        <v>2019-2038</v>
      </c>
      <c r="J404" t="str">
        <f>VLOOKUP(D404,LISTAS!$C$2:$I$59,7,0)</f>
        <v>Cultura, recreación y deporte</v>
      </c>
      <c r="K404" t="s">
        <v>898</v>
      </c>
      <c r="L404" t="s">
        <v>899</v>
      </c>
      <c r="M404" s="147">
        <v>0</v>
      </c>
      <c r="N404" t="s">
        <v>422</v>
      </c>
      <c r="O404" t="s">
        <v>422</v>
      </c>
      <c r="P404" t="s">
        <v>422</v>
      </c>
      <c r="Q404" t="s">
        <v>63</v>
      </c>
      <c r="R404" t="s">
        <v>900</v>
      </c>
      <c r="S404" t="s">
        <v>901</v>
      </c>
      <c r="T404" t="s">
        <v>103</v>
      </c>
      <c r="U404" t="s">
        <v>902</v>
      </c>
      <c r="V404">
        <v>8</v>
      </c>
      <c r="W404" s="35" t="str">
        <f>VLOOKUP(V404,LISTAS!$M$2:$N$18,2,0)</f>
        <v>Trabajo decente y crecimiento económico</v>
      </c>
      <c r="X404" t="s">
        <v>771</v>
      </c>
      <c r="Y404" t="s">
        <v>772</v>
      </c>
      <c r="Z404" t="s">
        <v>97</v>
      </c>
      <c r="AA404">
        <v>2</v>
      </c>
      <c r="AB404">
        <v>7881</v>
      </c>
      <c r="AC404" t="s">
        <v>773</v>
      </c>
      <c r="AD404" t="s">
        <v>864</v>
      </c>
      <c r="AE404">
        <v>1</v>
      </c>
      <c r="AF404">
        <v>1</v>
      </c>
      <c r="AG404" s="39">
        <v>1</v>
      </c>
      <c r="AH404" t="s">
        <v>422</v>
      </c>
      <c r="AI404" s="75">
        <v>42690791.200000003</v>
      </c>
      <c r="AJ404">
        <v>5000662345</v>
      </c>
      <c r="AK404" s="40">
        <v>37698312</v>
      </c>
      <c r="AL404" s="37">
        <v>0.7</v>
      </c>
      <c r="AM404" s="40">
        <v>26388818.399999999</v>
      </c>
      <c r="AN404" t="s">
        <v>422</v>
      </c>
      <c r="AO404" t="s">
        <v>422</v>
      </c>
      <c r="AP404" t="s">
        <v>904</v>
      </c>
    </row>
    <row r="405" spans="2:42" ht="25" customHeight="1">
      <c r="B405">
        <v>119</v>
      </c>
      <c r="C405" t="str">
        <f>VLOOKUP(B405,LISTAS!$A$2:$B$76,2,0)</f>
        <v>Secretaría Distrital de Cultura, Recreación y Deporte</v>
      </c>
      <c r="D405">
        <v>2</v>
      </c>
      <c r="E405">
        <f>VLOOKUP(D405,LISTAS!$C$2:$D$59,2,0)</f>
        <v>2019</v>
      </c>
      <c r="F405" t="str">
        <f>VLOOKUP(D405,LISTAS!$C$2:$E$59,3,0)</f>
        <v>DOCUMENTO CONPES D.C.</v>
      </c>
      <c r="G405" t="str">
        <f>VLOOKUP(D405,LISTAS!$C$2:$F$59,4,0)</f>
        <v xml:space="preserve">Política Pública Distrital de Economía Cultural y Creativa </v>
      </c>
      <c r="H405" t="str">
        <f>VLOOKUP(D405,LISTAS!$C$2:$G$59,5,0)</f>
        <v>Economía Cultural</v>
      </c>
      <c r="I405" t="str">
        <f>VLOOKUP(D405,LISTAS!$C$2:$H$59,6,0)</f>
        <v>2019-2038</v>
      </c>
      <c r="J405" t="str">
        <f>VLOOKUP(D405,LISTAS!$C$2:$I$59,7,0)</f>
        <v>Cultura, recreación y deporte</v>
      </c>
      <c r="K405" t="s">
        <v>905</v>
      </c>
      <c r="L405" t="s">
        <v>792</v>
      </c>
      <c r="M405" s="147">
        <v>0.06</v>
      </c>
      <c r="N405" t="s">
        <v>422</v>
      </c>
      <c r="O405" t="s">
        <v>422</v>
      </c>
      <c r="P405" t="s">
        <v>422</v>
      </c>
      <c r="Q405" t="s">
        <v>83</v>
      </c>
      <c r="R405" t="s">
        <v>906</v>
      </c>
      <c r="S405" t="s">
        <v>907</v>
      </c>
      <c r="T405" t="s">
        <v>103</v>
      </c>
      <c r="U405" t="s">
        <v>422</v>
      </c>
      <c r="V405">
        <v>8</v>
      </c>
      <c r="W405" s="35" t="str">
        <f>VLOOKUP(V405,LISTAS!$M$2:$N$18,2,0)</f>
        <v>Trabajo decente y crecimiento económico</v>
      </c>
      <c r="X405" t="s">
        <v>771</v>
      </c>
      <c r="Y405" t="s">
        <v>772</v>
      </c>
      <c r="Z405" t="s">
        <v>97</v>
      </c>
      <c r="AA405">
        <v>2</v>
      </c>
      <c r="AB405">
        <v>7881</v>
      </c>
      <c r="AC405" t="s">
        <v>773</v>
      </c>
      <c r="AD405" t="s">
        <v>864</v>
      </c>
      <c r="AE405">
        <v>1</v>
      </c>
      <c r="AF405">
        <v>1</v>
      </c>
      <c r="AG405" s="39">
        <v>1</v>
      </c>
      <c r="AH405" t="s">
        <v>422</v>
      </c>
      <c r="AI405" s="75">
        <v>23841635.200000003</v>
      </c>
      <c r="AJ405">
        <v>5000660166</v>
      </c>
      <c r="AK405" s="40">
        <v>81509864</v>
      </c>
      <c r="AL405" s="37">
        <v>0.2</v>
      </c>
      <c r="AM405" s="40">
        <v>16301972.800000001</v>
      </c>
      <c r="AN405" t="s">
        <v>422</v>
      </c>
      <c r="AO405" t="s">
        <v>422</v>
      </c>
      <c r="AP405" t="s">
        <v>903</v>
      </c>
    </row>
    <row r="406" spans="2:42" ht="25" customHeight="1">
      <c r="B406">
        <v>119</v>
      </c>
      <c r="C406" t="str">
        <f>VLOOKUP(B406,LISTAS!$A$2:$B$76,2,0)</f>
        <v>Secretaría Distrital de Cultura, Recreación y Deporte</v>
      </c>
      <c r="D406">
        <v>2</v>
      </c>
      <c r="E406">
        <f>VLOOKUP(D406,LISTAS!$C$2:$D$59,2,0)</f>
        <v>2019</v>
      </c>
      <c r="F406" t="str">
        <f>VLOOKUP(D406,LISTAS!$C$2:$E$59,3,0)</f>
        <v>DOCUMENTO CONPES D.C.</v>
      </c>
      <c r="G406" t="str">
        <f>VLOOKUP(D406,LISTAS!$C$2:$F$59,4,0)</f>
        <v xml:space="preserve">Política Pública Distrital de Economía Cultural y Creativa </v>
      </c>
      <c r="H406" t="str">
        <f>VLOOKUP(D406,LISTAS!$C$2:$G$59,5,0)</f>
        <v>Economía Cultural</v>
      </c>
      <c r="I406" t="str">
        <f>VLOOKUP(D406,LISTAS!$C$2:$H$59,6,0)</f>
        <v>2019-2038</v>
      </c>
      <c r="J406" t="str">
        <f>VLOOKUP(D406,LISTAS!$C$2:$I$59,7,0)</f>
        <v>Cultura, recreación y deporte</v>
      </c>
      <c r="K406" t="s">
        <v>905</v>
      </c>
      <c r="L406" t="s">
        <v>792</v>
      </c>
      <c r="M406" s="147">
        <v>0.06</v>
      </c>
      <c r="N406" t="s">
        <v>422</v>
      </c>
      <c r="O406" t="s">
        <v>422</v>
      </c>
      <c r="P406" t="s">
        <v>422</v>
      </c>
      <c r="Q406" t="s">
        <v>83</v>
      </c>
      <c r="R406" t="s">
        <v>906</v>
      </c>
      <c r="S406" t="s">
        <v>907</v>
      </c>
      <c r="T406" t="s">
        <v>103</v>
      </c>
      <c r="U406" t="s">
        <v>422</v>
      </c>
      <c r="V406">
        <v>8</v>
      </c>
      <c r="W406" s="35" t="str">
        <f>VLOOKUP(V406,LISTAS!$M$2:$N$18,2,0)</f>
        <v>Trabajo decente y crecimiento económico</v>
      </c>
      <c r="X406" t="s">
        <v>771</v>
      </c>
      <c r="Y406" t="s">
        <v>772</v>
      </c>
      <c r="Z406" t="s">
        <v>97</v>
      </c>
      <c r="AA406">
        <v>2</v>
      </c>
      <c r="AB406">
        <v>7959</v>
      </c>
      <c r="AC406" t="s">
        <v>776</v>
      </c>
      <c r="AD406" t="s">
        <v>908</v>
      </c>
      <c r="AE406">
        <v>448</v>
      </c>
      <c r="AF406">
        <v>448</v>
      </c>
      <c r="AG406" s="39">
        <v>1</v>
      </c>
      <c r="AH406" t="s">
        <v>422</v>
      </c>
      <c r="AI406" s="75">
        <v>23841635.200000003</v>
      </c>
      <c r="AJ406">
        <v>5000662345</v>
      </c>
      <c r="AK406" s="40">
        <v>37698312</v>
      </c>
      <c r="AL406" s="37">
        <v>0.2</v>
      </c>
      <c r="AM406" s="40">
        <v>7539662.4000000004</v>
      </c>
      <c r="AN406" s="76">
        <v>448</v>
      </c>
      <c r="AO406" s="76">
        <v>448</v>
      </c>
      <c r="AP406" t="s">
        <v>909</v>
      </c>
    </row>
    <row r="407" spans="2:42" ht="25" customHeight="1">
      <c r="B407">
        <v>119</v>
      </c>
      <c r="C407" t="str">
        <f>VLOOKUP(B407,LISTAS!$A$2:$B$76,2,0)</f>
        <v>Secretaría Distrital de Cultura, Recreación y Deporte</v>
      </c>
      <c r="D407">
        <v>2</v>
      </c>
      <c r="E407">
        <f>VLOOKUP(D407,LISTAS!$C$2:$D$59,2,0)</f>
        <v>2019</v>
      </c>
      <c r="F407" t="str">
        <f>VLOOKUP(D407,LISTAS!$C$2:$E$59,3,0)</f>
        <v>DOCUMENTO CONPES D.C.</v>
      </c>
      <c r="G407" t="str">
        <f>VLOOKUP(D407,LISTAS!$C$2:$F$59,4,0)</f>
        <v xml:space="preserve">Política Pública Distrital de Economía Cultural y Creativa </v>
      </c>
      <c r="H407" t="str">
        <f>VLOOKUP(D407,LISTAS!$C$2:$G$59,5,0)</f>
        <v>Economía Cultural</v>
      </c>
      <c r="I407" t="str">
        <f>VLOOKUP(D407,LISTAS!$C$2:$H$59,6,0)</f>
        <v>2019-2038</v>
      </c>
      <c r="J407" t="str">
        <f>VLOOKUP(D407,LISTAS!$C$2:$I$59,7,0)</f>
        <v>Cultura, recreación y deporte</v>
      </c>
      <c r="K407" t="s">
        <v>910</v>
      </c>
      <c r="L407" t="s">
        <v>422</v>
      </c>
      <c r="M407" s="147">
        <v>0.03</v>
      </c>
      <c r="N407" t="s">
        <v>422</v>
      </c>
      <c r="O407" t="s">
        <v>422</v>
      </c>
      <c r="P407" t="s">
        <v>422</v>
      </c>
      <c r="Q407" t="s">
        <v>83</v>
      </c>
      <c r="R407" t="s">
        <v>911</v>
      </c>
      <c r="S407" t="s">
        <v>912</v>
      </c>
      <c r="T407" t="s">
        <v>103</v>
      </c>
      <c r="U407" t="s">
        <v>422</v>
      </c>
      <c r="V407">
        <v>8</v>
      </c>
      <c r="W407" s="35" t="str">
        <f>VLOOKUP(V407,LISTAS!$M$2:$N$18,2,0)</f>
        <v>Trabajo decente y crecimiento económico</v>
      </c>
      <c r="X407" t="s">
        <v>771</v>
      </c>
      <c r="Y407" t="s">
        <v>772</v>
      </c>
      <c r="Z407" t="s">
        <v>97</v>
      </c>
      <c r="AA407">
        <v>1</v>
      </c>
      <c r="AB407">
        <v>7881</v>
      </c>
      <c r="AC407" t="s">
        <v>773</v>
      </c>
      <c r="AD407" t="s">
        <v>864</v>
      </c>
      <c r="AE407">
        <v>1</v>
      </c>
      <c r="AF407">
        <v>1</v>
      </c>
      <c r="AG407" s="39">
        <v>1</v>
      </c>
      <c r="AH407" t="s">
        <v>422</v>
      </c>
      <c r="AI407" s="75">
        <v>50818424.300000004</v>
      </c>
      <c r="AJ407">
        <v>5000681217</v>
      </c>
      <c r="AK407" s="40">
        <v>100092088</v>
      </c>
      <c r="AL407" s="37">
        <v>0.2</v>
      </c>
      <c r="AM407" s="40">
        <v>20018417.600000001</v>
      </c>
      <c r="AN407" t="s">
        <v>422</v>
      </c>
      <c r="AO407" t="s">
        <v>422</v>
      </c>
      <c r="AP407" t="s">
        <v>913</v>
      </c>
    </row>
    <row r="408" spans="2:42" ht="25" customHeight="1">
      <c r="B408">
        <v>119</v>
      </c>
      <c r="C408" t="str">
        <f>VLOOKUP(B408,LISTAS!$A$2:$B$76,2,0)</f>
        <v>Secretaría Distrital de Cultura, Recreación y Deporte</v>
      </c>
      <c r="D408">
        <v>2</v>
      </c>
      <c r="E408">
        <f>VLOOKUP(D408,LISTAS!$C$2:$D$59,2,0)</f>
        <v>2019</v>
      </c>
      <c r="F408" t="str">
        <f>VLOOKUP(D408,LISTAS!$C$2:$E$59,3,0)</f>
        <v>DOCUMENTO CONPES D.C.</v>
      </c>
      <c r="G408" t="str">
        <f>VLOOKUP(D408,LISTAS!$C$2:$F$59,4,0)</f>
        <v xml:space="preserve">Política Pública Distrital de Economía Cultural y Creativa </v>
      </c>
      <c r="H408" t="str">
        <f>VLOOKUP(D408,LISTAS!$C$2:$G$59,5,0)</f>
        <v>Economía Cultural</v>
      </c>
      <c r="I408" t="str">
        <f>VLOOKUP(D408,LISTAS!$C$2:$H$59,6,0)</f>
        <v>2019-2038</v>
      </c>
      <c r="J408" t="str">
        <f>VLOOKUP(D408,LISTAS!$C$2:$I$59,7,0)</f>
        <v>Cultura, recreación y deporte</v>
      </c>
      <c r="K408" t="s">
        <v>910</v>
      </c>
      <c r="L408" t="s">
        <v>422</v>
      </c>
      <c r="M408" s="147">
        <v>0.03</v>
      </c>
      <c r="N408" t="s">
        <v>422</v>
      </c>
      <c r="O408" t="s">
        <v>422</v>
      </c>
      <c r="P408" t="s">
        <v>422</v>
      </c>
      <c r="Q408" t="s">
        <v>83</v>
      </c>
      <c r="R408" t="s">
        <v>911</v>
      </c>
      <c r="S408" t="s">
        <v>912</v>
      </c>
      <c r="T408" t="s">
        <v>103</v>
      </c>
      <c r="U408" t="s">
        <v>422</v>
      </c>
      <c r="V408">
        <v>8</v>
      </c>
      <c r="W408" s="35" t="str">
        <f>VLOOKUP(V408,LISTAS!$M$2:$N$18,2,0)</f>
        <v>Trabajo decente y crecimiento económico</v>
      </c>
      <c r="X408" t="s">
        <v>771</v>
      </c>
      <c r="Y408" t="s">
        <v>772</v>
      </c>
      <c r="Z408" t="s">
        <v>97</v>
      </c>
      <c r="AA408">
        <v>1</v>
      </c>
      <c r="AB408">
        <v>7881</v>
      </c>
      <c r="AC408" t="s">
        <v>773</v>
      </c>
      <c r="AD408" t="s">
        <v>914</v>
      </c>
      <c r="AE408">
        <v>1</v>
      </c>
      <c r="AF408">
        <v>1</v>
      </c>
      <c r="AG408" s="39">
        <v>1</v>
      </c>
      <c r="AH408" t="s">
        <v>422</v>
      </c>
      <c r="AI408" s="75">
        <v>50818424.300000004</v>
      </c>
      <c r="AJ408">
        <v>5000690769</v>
      </c>
      <c r="AK408" s="40">
        <v>100092088</v>
      </c>
      <c r="AL408" s="37">
        <v>0.1</v>
      </c>
      <c r="AM408" s="40">
        <v>10009208.800000001</v>
      </c>
      <c r="AN408" t="s">
        <v>422</v>
      </c>
      <c r="AO408" t="s">
        <v>422</v>
      </c>
      <c r="AP408" t="s">
        <v>915</v>
      </c>
    </row>
    <row r="409" spans="2:42" ht="25" customHeight="1">
      <c r="B409">
        <v>119</v>
      </c>
      <c r="C409" t="str">
        <f>VLOOKUP(B409,LISTAS!$A$2:$B$76,2,0)</f>
        <v>Secretaría Distrital de Cultura, Recreación y Deporte</v>
      </c>
      <c r="D409">
        <v>2</v>
      </c>
      <c r="E409">
        <f>VLOOKUP(D409,LISTAS!$C$2:$D$59,2,0)</f>
        <v>2019</v>
      </c>
      <c r="F409" t="str">
        <f>VLOOKUP(D409,LISTAS!$C$2:$E$59,3,0)</f>
        <v>DOCUMENTO CONPES D.C.</v>
      </c>
      <c r="G409" t="str">
        <f>VLOOKUP(D409,LISTAS!$C$2:$F$59,4,0)</f>
        <v xml:space="preserve">Política Pública Distrital de Economía Cultural y Creativa </v>
      </c>
      <c r="H409" t="str">
        <f>VLOOKUP(D409,LISTAS!$C$2:$G$59,5,0)</f>
        <v>Economía Cultural</v>
      </c>
      <c r="I409" t="str">
        <f>VLOOKUP(D409,LISTAS!$C$2:$H$59,6,0)</f>
        <v>2019-2038</v>
      </c>
      <c r="J409" t="str">
        <f>VLOOKUP(D409,LISTAS!$C$2:$I$59,7,0)</f>
        <v>Cultura, recreación y deporte</v>
      </c>
      <c r="K409" t="s">
        <v>910</v>
      </c>
      <c r="L409" t="s">
        <v>422</v>
      </c>
      <c r="M409" s="147">
        <v>0.03</v>
      </c>
      <c r="N409" t="s">
        <v>422</v>
      </c>
      <c r="O409" t="s">
        <v>422</v>
      </c>
      <c r="P409" t="s">
        <v>422</v>
      </c>
      <c r="Q409" t="s">
        <v>83</v>
      </c>
      <c r="R409" t="s">
        <v>911</v>
      </c>
      <c r="S409" t="s">
        <v>912</v>
      </c>
      <c r="T409" t="s">
        <v>103</v>
      </c>
      <c r="U409" t="s">
        <v>422</v>
      </c>
      <c r="V409">
        <v>8</v>
      </c>
      <c r="W409" s="35" t="str">
        <f>VLOOKUP(V409,LISTAS!$M$2:$N$18,2,0)</f>
        <v>Trabajo decente y crecimiento económico</v>
      </c>
      <c r="X409" t="s">
        <v>771</v>
      </c>
      <c r="Y409" t="s">
        <v>772</v>
      </c>
      <c r="Z409" t="s">
        <v>97</v>
      </c>
      <c r="AA409">
        <v>1</v>
      </c>
      <c r="AB409">
        <v>7881</v>
      </c>
      <c r="AC409" t="s">
        <v>773</v>
      </c>
      <c r="AD409" t="s">
        <v>864</v>
      </c>
      <c r="AE409">
        <v>1</v>
      </c>
      <c r="AF409">
        <v>1</v>
      </c>
      <c r="AG409" s="39">
        <v>1</v>
      </c>
      <c r="AH409" t="s">
        <v>422</v>
      </c>
      <c r="AI409" s="75">
        <v>50818424.300000004</v>
      </c>
      <c r="AJ409">
        <v>5000700833</v>
      </c>
      <c r="AK409" s="40">
        <v>86884276</v>
      </c>
      <c r="AL409" s="37">
        <v>0.1</v>
      </c>
      <c r="AM409" s="40">
        <v>8688427.5999999996</v>
      </c>
      <c r="AN409" t="s">
        <v>422</v>
      </c>
      <c r="AO409" t="s">
        <v>422</v>
      </c>
      <c r="AP409" t="s">
        <v>916</v>
      </c>
    </row>
    <row r="410" spans="2:42" ht="25" customHeight="1">
      <c r="B410">
        <v>119</v>
      </c>
      <c r="C410" t="str">
        <f>VLOOKUP(B410,LISTAS!$A$2:$B$76,2,0)</f>
        <v>Secretaría Distrital de Cultura, Recreación y Deporte</v>
      </c>
      <c r="D410">
        <v>2</v>
      </c>
      <c r="E410">
        <f>VLOOKUP(D410,LISTAS!$C$2:$D$59,2,0)</f>
        <v>2019</v>
      </c>
      <c r="F410" t="str">
        <f>VLOOKUP(D410,LISTAS!$C$2:$E$59,3,0)</f>
        <v>DOCUMENTO CONPES D.C.</v>
      </c>
      <c r="G410" t="str">
        <f>VLOOKUP(D410,LISTAS!$C$2:$F$59,4,0)</f>
        <v xml:space="preserve">Política Pública Distrital de Economía Cultural y Creativa </v>
      </c>
      <c r="H410" t="str">
        <f>VLOOKUP(D410,LISTAS!$C$2:$G$59,5,0)</f>
        <v>Economía Cultural</v>
      </c>
      <c r="I410" t="str">
        <f>VLOOKUP(D410,LISTAS!$C$2:$H$59,6,0)</f>
        <v>2019-2038</v>
      </c>
      <c r="J410" t="str">
        <f>VLOOKUP(D410,LISTAS!$C$2:$I$59,7,0)</f>
        <v>Cultura, recreación y deporte</v>
      </c>
      <c r="K410" t="s">
        <v>910</v>
      </c>
      <c r="L410" t="s">
        <v>422</v>
      </c>
      <c r="M410" s="147">
        <v>0.03</v>
      </c>
      <c r="N410" t="s">
        <v>422</v>
      </c>
      <c r="O410" t="s">
        <v>422</v>
      </c>
      <c r="P410" t="s">
        <v>422</v>
      </c>
      <c r="Q410" t="s">
        <v>83</v>
      </c>
      <c r="R410" t="s">
        <v>911</v>
      </c>
      <c r="S410" t="s">
        <v>912</v>
      </c>
      <c r="T410" t="s">
        <v>103</v>
      </c>
      <c r="U410" t="s">
        <v>422</v>
      </c>
      <c r="V410">
        <v>8</v>
      </c>
      <c r="W410" s="35" t="str">
        <f>VLOOKUP(V410,LISTAS!$M$2:$N$18,2,0)</f>
        <v>Trabajo decente y crecimiento económico</v>
      </c>
      <c r="X410" t="s">
        <v>771</v>
      </c>
      <c r="Y410" t="s">
        <v>772</v>
      </c>
      <c r="Z410" t="s">
        <v>97</v>
      </c>
      <c r="AA410">
        <v>1</v>
      </c>
      <c r="AB410">
        <v>7881</v>
      </c>
      <c r="AC410" t="s">
        <v>773</v>
      </c>
      <c r="AD410" t="s">
        <v>839</v>
      </c>
      <c r="AE410">
        <v>1</v>
      </c>
      <c r="AF410">
        <v>1</v>
      </c>
      <c r="AG410" s="39">
        <v>1</v>
      </c>
      <c r="AH410" t="s">
        <v>422</v>
      </c>
      <c r="AI410" s="75">
        <v>50818424.300000004</v>
      </c>
      <c r="AJ410">
        <v>5000673822</v>
      </c>
      <c r="AK410" s="40">
        <v>93888616</v>
      </c>
      <c r="AL410" s="37">
        <v>0.1</v>
      </c>
      <c r="AM410" s="40">
        <v>9388861.5999999996</v>
      </c>
      <c r="AN410" t="s">
        <v>422</v>
      </c>
      <c r="AO410" t="s">
        <v>422</v>
      </c>
      <c r="AP410" t="s">
        <v>917</v>
      </c>
    </row>
    <row r="411" spans="2:42" ht="25" customHeight="1">
      <c r="B411">
        <v>119</v>
      </c>
      <c r="C411" t="str">
        <f>VLOOKUP(B411,LISTAS!$A$2:$B$76,2,0)</f>
        <v>Secretaría Distrital de Cultura, Recreación y Deporte</v>
      </c>
      <c r="D411">
        <v>2</v>
      </c>
      <c r="E411">
        <f>VLOOKUP(D411,LISTAS!$C$2:$D$59,2,0)</f>
        <v>2019</v>
      </c>
      <c r="F411" t="str">
        <f>VLOOKUP(D411,LISTAS!$C$2:$E$59,3,0)</f>
        <v>DOCUMENTO CONPES D.C.</v>
      </c>
      <c r="G411" t="str">
        <f>VLOOKUP(D411,LISTAS!$C$2:$F$59,4,0)</f>
        <v xml:space="preserve">Política Pública Distrital de Economía Cultural y Creativa </v>
      </c>
      <c r="H411" t="str">
        <f>VLOOKUP(D411,LISTAS!$C$2:$G$59,5,0)</f>
        <v>Economía Cultural</v>
      </c>
      <c r="I411" t="str">
        <f>VLOOKUP(D411,LISTAS!$C$2:$H$59,6,0)</f>
        <v>2019-2038</v>
      </c>
      <c r="J411" t="str">
        <f>VLOOKUP(D411,LISTAS!$C$2:$I$59,7,0)</f>
        <v>Cultura, recreación y deporte</v>
      </c>
      <c r="K411" t="s">
        <v>910</v>
      </c>
      <c r="L411" t="s">
        <v>422</v>
      </c>
      <c r="M411" s="147">
        <v>0.03</v>
      </c>
      <c r="N411" t="s">
        <v>422</v>
      </c>
      <c r="O411" t="s">
        <v>422</v>
      </c>
      <c r="P411" t="s">
        <v>422</v>
      </c>
      <c r="Q411" t="s">
        <v>83</v>
      </c>
      <c r="R411" t="s">
        <v>911</v>
      </c>
      <c r="S411" t="s">
        <v>912</v>
      </c>
      <c r="T411" t="s">
        <v>103</v>
      </c>
      <c r="U411" t="s">
        <v>422</v>
      </c>
      <c r="V411">
        <v>8</v>
      </c>
      <c r="W411" s="35" t="str">
        <f>VLOOKUP(V411,LISTAS!$M$2:$N$18,2,0)</f>
        <v>Trabajo decente y crecimiento económico</v>
      </c>
      <c r="X411" t="s">
        <v>771</v>
      </c>
      <c r="Y411" t="s">
        <v>772</v>
      </c>
      <c r="Z411" t="s">
        <v>97</v>
      </c>
      <c r="AA411">
        <v>1</v>
      </c>
      <c r="AB411">
        <v>7959</v>
      </c>
      <c r="AC411" t="s">
        <v>776</v>
      </c>
      <c r="AD411" t="s">
        <v>875</v>
      </c>
      <c r="AE411">
        <v>5</v>
      </c>
      <c r="AF411">
        <v>5</v>
      </c>
      <c r="AG411" s="39">
        <v>1</v>
      </c>
      <c r="AH411" t="s">
        <v>422</v>
      </c>
      <c r="AI411" s="75">
        <v>50818424.300000004</v>
      </c>
      <c r="AJ411">
        <v>5000780144</v>
      </c>
      <c r="AK411" s="40">
        <v>4694431</v>
      </c>
      <c r="AL411" s="37">
        <v>0.1</v>
      </c>
      <c r="AM411" s="40">
        <v>469443.10000000003</v>
      </c>
      <c r="AN411" t="s">
        <v>422</v>
      </c>
      <c r="AO411" t="s">
        <v>422</v>
      </c>
      <c r="AP411" t="s">
        <v>918</v>
      </c>
    </row>
    <row r="412" spans="2:42" ht="25" customHeight="1">
      <c r="B412">
        <v>119</v>
      </c>
      <c r="C412" t="str">
        <f>VLOOKUP(B412,LISTAS!$A$2:$B$76,2,0)</f>
        <v>Secretaría Distrital de Cultura, Recreación y Deporte</v>
      </c>
      <c r="D412">
        <v>2</v>
      </c>
      <c r="E412">
        <f>VLOOKUP(D412,LISTAS!$C$2:$D$59,2,0)</f>
        <v>2019</v>
      </c>
      <c r="F412" t="str">
        <f>VLOOKUP(D412,LISTAS!$C$2:$E$59,3,0)</f>
        <v>DOCUMENTO CONPES D.C.</v>
      </c>
      <c r="G412" t="str">
        <f>VLOOKUP(D412,LISTAS!$C$2:$F$59,4,0)</f>
        <v xml:space="preserve">Política Pública Distrital de Economía Cultural y Creativa </v>
      </c>
      <c r="H412" t="str">
        <f>VLOOKUP(D412,LISTAS!$C$2:$G$59,5,0)</f>
        <v>Economía Cultural</v>
      </c>
      <c r="I412" t="str">
        <f>VLOOKUP(D412,LISTAS!$C$2:$H$59,6,0)</f>
        <v>2019-2038</v>
      </c>
      <c r="J412" t="str">
        <f>VLOOKUP(D412,LISTAS!$C$2:$I$59,7,0)</f>
        <v>Cultura, recreación y deporte</v>
      </c>
      <c r="K412" t="s">
        <v>910</v>
      </c>
      <c r="L412" t="s">
        <v>422</v>
      </c>
      <c r="M412" s="147">
        <v>0.03</v>
      </c>
      <c r="N412" t="s">
        <v>422</v>
      </c>
      <c r="O412" t="s">
        <v>422</v>
      </c>
      <c r="P412" t="s">
        <v>422</v>
      </c>
      <c r="Q412" t="s">
        <v>83</v>
      </c>
      <c r="R412" t="s">
        <v>911</v>
      </c>
      <c r="S412" t="s">
        <v>912</v>
      </c>
      <c r="T412" t="s">
        <v>103</v>
      </c>
      <c r="U412" t="s">
        <v>422</v>
      </c>
      <c r="V412">
        <v>8</v>
      </c>
      <c r="W412" s="35" t="str">
        <f>VLOOKUP(V412,LISTAS!$M$2:$N$18,2,0)</f>
        <v>Trabajo decente y crecimiento económico</v>
      </c>
      <c r="X412" t="s">
        <v>771</v>
      </c>
      <c r="Y412" t="s">
        <v>772</v>
      </c>
      <c r="Z412" t="s">
        <v>97</v>
      </c>
      <c r="AA412">
        <v>1</v>
      </c>
      <c r="AB412">
        <v>7881</v>
      </c>
      <c r="AC412" t="s">
        <v>773</v>
      </c>
      <c r="AD412" t="s">
        <v>864</v>
      </c>
      <c r="AE412">
        <v>1</v>
      </c>
      <c r="AF412">
        <v>1</v>
      </c>
      <c r="AG412" s="39">
        <v>1</v>
      </c>
      <c r="AH412" t="s">
        <v>422</v>
      </c>
      <c r="AI412" s="75">
        <v>50818424.300000004</v>
      </c>
      <c r="AJ412">
        <v>5000673116</v>
      </c>
      <c r="AK412" s="40">
        <v>22440656</v>
      </c>
      <c r="AL412" s="37">
        <v>0.1</v>
      </c>
      <c r="AM412" s="40">
        <v>2244065.6</v>
      </c>
      <c r="AN412" t="s">
        <v>422</v>
      </c>
      <c r="AO412" t="s">
        <v>422</v>
      </c>
      <c r="AP412" t="s">
        <v>919</v>
      </c>
    </row>
    <row r="413" spans="2:42" ht="25" customHeight="1">
      <c r="B413">
        <v>119</v>
      </c>
      <c r="C413" t="str">
        <f>VLOOKUP(B413,LISTAS!$A$2:$B$76,2,0)</f>
        <v>Secretaría Distrital de Cultura, Recreación y Deporte</v>
      </c>
      <c r="D413">
        <v>2</v>
      </c>
      <c r="E413">
        <f>VLOOKUP(D413,LISTAS!$C$2:$D$59,2,0)</f>
        <v>2019</v>
      </c>
      <c r="F413" t="str">
        <f>VLOOKUP(D413,LISTAS!$C$2:$E$59,3,0)</f>
        <v>DOCUMENTO CONPES D.C.</v>
      </c>
      <c r="G413" t="str">
        <f>VLOOKUP(D413,LISTAS!$C$2:$F$59,4,0)</f>
        <v xml:space="preserve">Política Pública Distrital de Economía Cultural y Creativa </v>
      </c>
      <c r="H413" t="str">
        <f>VLOOKUP(D413,LISTAS!$C$2:$G$59,5,0)</f>
        <v>Economía Cultural</v>
      </c>
      <c r="I413" t="str">
        <f>VLOOKUP(D413,LISTAS!$C$2:$H$59,6,0)</f>
        <v>2019-2038</v>
      </c>
      <c r="J413" t="str">
        <f>VLOOKUP(D413,LISTAS!$C$2:$I$59,7,0)</f>
        <v>Cultura, recreación y deporte</v>
      </c>
      <c r="K413" t="s">
        <v>920</v>
      </c>
      <c r="L413" t="s">
        <v>422</v>
      </c>
      <c r="M413" s="148">
        <v>4.0000000000000001E-3</v>
      </c>
      <c r="N413" t="s">
        <v>422</v>
      </c>
      <c r="O413" t="s">
        <v>422</v>
      </c>
      <c r="P413" t="s">
        <v>422</v>
      </c>
      <c r="Q413" t="s">
        <v>74</v>
      </c>
      <c r="R413" t="s">
        <v>921</v>
      </c>
      <c r="S413" t="s">
        <v>783</v>
      </c>
      <c r="T413" t="s">
        <v>85</v>
      </c>
      <c r="U413" t="s">
        <v>894</v>
      </c>
      <c r="V413">
        <v>8</v>
      </c>
      <c r="W413" s="35" t="str">
        <f>VLOOKUP(V413,LISTAS!$M$2:$N$18,2,0)</f>
        <v>Trabajo decente y crecimiento económico</v>
      </c>
      <c r="X413" t="s">
        <v>771</v>
      </c>
      <c r="Y413" t="s">
        <v>772</v>
      </c>
      <c r="Z413" t="s">
        <v>784</v>
      </c>
      <c r="AB413" t="s">
        <v>422</v>
      </c>
      <c r="AC413" t="s">
        <v>422</v>
      </c>
      <c r="AD413" t="s">
        <v>422</v>
      </c>
      <c r="AE413" t="s">
        <v>422</v>
      </c>
      <c r="AF413" t="s">
        <v>422</v>
      </c>
      <c r="AG413" t="s">
        <v>422</v>
      </c>
      <c r="AH413" t="s">
        <v>422</v>
      </c>
      <c r="AI413" t="s">
        <v>422</v>
      </c>
      <c r="AJ413" t="s">
        <v>422</v>
      </c>
      <c r="AK413" t="s">
        <v>422</v>
      </c>
      <c r="AL413" t="s">
        <v>422</v>
      </c>
      <c r="AM413" t="s">
        <v>422</v>
      </c>
      <c r="AN413" t="s">
        <v>422</v>
      </c>
      <c r="AO413" t="s">
        <v>422</v>
      </c>
      <c r="AP413" t="s">
        <v>785</v>
      </c>
    </row>
    <row r="414" spans="2:42" ht="25" customHeight="1">
      <c r="B414">
        <v>119</v>
      </c>
      <c r="C414" t="str">
        <f>VLOOKUP(B414,LISTAS!$A$2:$B$76,2,0)</f>
        <v>Secretaría Distrital de Cultura, Recreación y Deporte</v>
      </c>
      <c r="D414">
        <v>2</v>
      </c>
      <c r="E414">
        <f>VLOOKUP(D414,LISTAS!$C$2:$D$59,2,0)</f>
        <v>2019</v>
      </c>
      <c r="F414" t="str">
        <f>VLOOKUP(D414,LISTAS!$C$2:$E$59,3,0)</f>
        <v>DOCUMENTO CONPES D.C.</v>
      </c>
      <c r="G414" t="str">
        <f>VLOOKUP(D414,LISTAS!$C$2:$F$59,4,0)</f>
        <v xml:space="preserve">Política Pública Distrital de Economía Cultural y Creativa </v>
      </c>
      <c r="H414" t="str">
        <f>VLOOKUP(D414,LISTAS!$C$2:$G$59,5,0)</f>
        <v>Economía Cultural</v>
      </c>
      <c r="I414" t="str">
        <f>VLOOKUP(D414,LISTAS!$C$2:$H$59,6,0)</f>
        <v>2019-2038</v>
      </c>
      <c r="J414" t="str">
        <f>VLOOKUP(D414,LISTAS!$C$2:$I$59,7,0)</f>
        <v>Cultura, recreación y deporte</v>
      </c>
      <c r="K414" t="s">
        <v>922</v>
      </c>
      <c r="L414" t="s">
        <v>899</v>
      </c>
      <c r="M414" s="147">
        <v>0</v>
      </c>
      <c r="N414" t="s">
        <v>422</v>
      </c>
      <c r="O414" t="s">
        <v>422</v>
      </c>
      <c r="P414" t="s">
        <v>422</v>
      </c>
      <c r="Q414" t="s">
        <v>63</v>
      </c>
      <c r="R414" t="s">
        <v>923</v>
      </c>
      <c r="S414" t="s">
        <v>924</v>
      </c>
      <c r="T414" t="s">
        <v>103</v>
      </c>
      <c r="U414" t="s">
        <v>422</v>
      </c>
      <c r="V414">
        <v>8</v>
      </c>
      <c r="W414" s="35" t="str">
        <f>VLOOKUP(V414,LISTAS!$M$2:$N$18,2,0)</f>
        <v>Trabajo decente y crecimiento económico</v>
      </c>
      <c r="X414" t="s">
        <v>771</v>
      </c>
      <c r="Y414" t="s">
        <v>772</v>
      </c>
      <c r="Z414" t="s">
        <v>784</v>
      </c>
      <c r="AB414" t="s">
        <v>422</v>
      </c>
      <c r="AC414" t="s">
        <v>422</v>
      </c>
      <c r="AD414" t="s">
        <v>422</v>
      </c>
      <c r="AE414" t="s">
        <v>422</v>
      </c>
      <c r="AF414" t="s">
        <v>422</v>
      </c>
      <c r="AG414" t="s">
        <v>422</v>
      </c>
      <c r="AH414" t="s">
        <v>422</v>
      </c>
      <c r="AI414" t="s">
        <v>422</v>
      </c>
      <c r="AJ414" t="s">
        <v>422</v>
      </c>
      <c r="AK414" t="s">
        <v>422</v>
      </c>
      <c r="AL414" t="s">
        <v>422</v>
      </c>
      <c r="AM414" t="s">
        <v>422</v>
      </c>
      <c r="AN414" t="s">
        <v>422</v>
      </c>
      <c r="AO414" t="s">
        <v>422</v>
      </c>
      <c r="AP414" t="s">
        <v>899</v>
      </c>
    </row>
    <row r="415" spans="2:42" ht="25" customHeight="1">
      <c r="B415">
        <v>119</v>
      </c>
      <c r="C415" t="str">
        <f>VLOOKUP(B415,LISTAS!$A$2:$B$76,2,0)</f>
        <v>Secretaría Distrital de Cultura, Recreación y Deporte</v>
      </c>
      <c r="D415">
        <v>2</v>
      </c>
      <c r="E415">
        <f>VLOOKUP(D415,LISTAS!$C$2:$D$59,2,0)</f>
        <v>2019</v>
      </c>
      <c r="F415" t="str">
        <f>VLOOKUP(D415,LISTAS!$C$2:$E$59,3,0)</f>
        <v>DOCUMENTO CONPES D.C.</v>
      </c>
      <c r="G415" t="str">
        <f>VLOOKUP(D415,LISTAS!$C$2:$F$59,4,0)</f>
        <v xml:space="preserve">Política Pública Distrital de Economía Cultural y Creativa </v>
      </c>
      <c r="H415" t="str">
        <f>VLOOKUP(D415,LISTAS!$C$2:$G$59,5,0)</f>
        <v>Economía Cultural</v>
      </c>
      <c r="I415" t="str">
        <f>VLOOKUP(D415,LISTAS!$C$2:$H$59,6,0)</f>
        <v>2019-2038</v>
      </c>
      <c r="J415" t="str">
        <f>VLOOKUP(D415,LISTAS!$C$2:$I$59,7,0)</f>
        <v>Cultura, recreación y deporte</v>
      </c>
      <c r="K415" t="s">
        <v>925</v>
      </c>
      <c r="L415" t="s">
        <v>792</v>
      </c>
      <c r="M415" s="148">
        <v>4.0000000000000001E-3</v>
      </c>
      <c r="N415" t="s">
        <v>422</v>
      </c>
      <c r="O415" t="s">
        <v>422</v>
      </c>
      <c r="P415" t="s">
        <v>422</v>
      </c>
      <c r="Q415" t="s">
        <v>83</v>
      </c>
      <c r="R415" t="s">
        <v>926</v>
      </c>
      <c r="S415" t="s">
        <v>927</v>
      </c>
      <c r="T415" t="s">
        <v>85</v>
      </c>
      <c r="U415" t="s">
        <v>894</v>
      </c>
      <c r="V415">
        <v>8</v>
      </c>
      <c r="W415" s="35" t="str">
        <f>VLOOKUP(V415,LISTAS!$M$2:$N$18,2,0)</f>
        <v>Trabajo decente y crecimiento económico</v>
      </c>
      <c r="X415" t="s">
        <v>771</v>
      </c>
      <c r="Y415" t="s">
        <v>772</v>
      </c>
      <c r="Z415" t="s">
        <v>97</v>
      </c>
      <c r="AA415">
        <v>30</v>
      </c>
      <c r="AB415">
        <v>7881</v>
      </c>
      <c r="AC415" t="s">
        <v>773</v>
      </c>
      <c r="AD415" t="s">
        <v>864</v>
      </c>
      <c r="AE415">
        <v>1</v>
      </c>
      <c r="AF415">
        <v>1</v>
      </c>
      <c r="AG415" s="39">
        <v>1</v>
      </c>
      <c r="AH415" t="s">
        <v>422</v>
      </c>
      <c r="AI415" s="75">
        <v>836004595.89999998</v>
      </c>
      <c r="AJ415">
        <v>5000691225</v>
      </c>
      <c r="AK415" s="40">
        <v>4800000</v>
      </c>
      <c r="AL415" s="37">
        <v>1</v>
      </c>
      <c r="AM415" s="40">
        <v>4800000</v>
      </c>
      <c r="AN415" t="s">
        <v>422</v>
      </c>
      <c r="AO415" t="s">
        <v>422</v>
      </c>
      <c r="AP415" t="s">
        <v>928</v>
      </c>
    </row>
    <row r="416" spans="2:42" ht="25" customHeight="1">
      <c r="B416">
        <v>119</v>
      </c>
      <c r="C416" t="str">
        <f>VLOOKUP(B416,LISTAS!$A$2:$B$76,2,0)</f>
        <v>Secretaría Distrital de Cultura, Recreación y Deporte</v>
      </c>
      <c r="D416">
        <v>2</v>
      </c>
      <c r="E416">
        <f>VLOOKUP(D416,LISTAS!$C$2:$D$59,2,0)</f>
        <v>2019</v>
      </c>
      <c r="F416" t="str">
        <f>VLOOKUP(D416,LISTAS!$C$2:$E$59,3,0)</f>
        <v>DOCUMENTO CONPES D.C.</v>
      </c>
      <c r="G416" t="str">
        <f>VLOOKUP(D416,LISTAS!$C$2:$F$59,4,0)</f>
        <v xml:space="preserve">Política Pública Distrital de Economía Cultural y Creativa </v>
      </c>
      <c r="H416" t="str">
        <f>VLOOKUP(D416,LISTAS!$C$2:$G$59,5,0)</f>
        <v>Economía Cultural</v>
      </c>
      <c r="I416" t="str">
        <f>VLOOKUP(D416,LISTAS!$C$2:$H$59,6,0)</f>
        <v>2019-2038</v>
      </c>
      <c r="J416" t="str">
        <f>VLOOKUP(D416,LISTAS!$C$2:$I$59,7,0)</f>
        <v>Cultura, recreación y deporte</v>
      </c>
      <c r="K416" t="s">
        <v>925</v>
      </c>
      <c r="L416" t="s">
        <v>792</v>
      </c>
      <c r="M416" s="148">
        <v>4.0000000000000001E-3</v>
      </c>
      <c r="N416" t="s">
        <v>422</v>
      </c>
      <c r="O416" t="s">
        <v>422</v>
      </c>
      <c r="P416" t="s">
        <v>422</v>
      </c>
      <c r="Q416" t="s">
        <v>83</v>
      </c>
      <c r="R416" t="s">
        <v>926</v>
      </c>
      <c r="S416" t="s">
        <v>927</v>
      </c>
      <c r="T416" t="s">
        <v>85</v>
      </c>
      <c r="U416" t="s">
        <v>894</v>
      </c>
      <c r="V416">
        <v>8</v>
      </c>
      <c r="W416" s="35" t="str">
        <f>VLOOKUP(V416,LISTAS!$M$2:$N$18,2,0)</f>
        <v>Trabajo decente y crecimiento económico</v>
      </c>
      <c r="X416" t="s">
        <v>771</v>
      </c>
      <c r="Y416" t="s">
        <v>772</v>
      </c>
      <c r="Z416" t="s">
        <v>97</v>
      </c>
      <c r="AA416">
        <v>30</v>
      </c>
      <c r="AB416">
        <v>7959</v>
      </c>
      <c r="AC416" t="s">
        <v>776</v>
      </c>
      <c r="AD416" t="s">
        <v>868</v>
      </c>
      <c r="AE416">
        <v>70</v>
      </c>
      <c r="AF416">
        <v>70</v>
      </c>
      <c r="AG416" s="39">
        <v>1</v>
      </c>
      <c r="AH416" t="s">
        <v>422</v>
      </c>
      <c r="AI416" s="75">
        <v>836004595.89999998</v>
      </c>
      <c r="AJ416">
        <v>5000715161</v>
      </c>
      <c r="AK416" s="40">
        <v>15000000</v>
      </c>
      <c r="AL416" s="37">
        <v>1</v>
      </c>
      <c r="AM416" s="40">
        <v>15000000</v>
      </c>
      <c r="AN416" t="s">
        <v>422</v>
      </c>
      <c r="AO416" t="s">
        <v>422</v>
      </c>
      <c r="AP416" t="s">
        <v>929</v>
      </c>
    </row>
    <row r="417" spans="2:42" ht="25" customHeight="1">
      <c r="B417">
        <v>119</v>
      </c>
      <c r="C417" t="str">
        <f>VLOOKUP(B417,LISTAS!$A$2:$B$76,2,0)</f>
        <v>Secretaría Distrital de Cultura, Recreación y Deporte</v>
      </c>
      <c r="D417">
        <v>2</v>
      </c>
      <c r="E417">
        <f>VLOOKUP(D417,LISTAS!$C$2:$D$59,2,0)</f>
        <v>2019</v>
      </c>
      <c r="F417" t="str">
        <f>VLOOKUP(D417,LISTAS!$C$2:$E$59,3,0)</f>
        <v>DOCUMENTO CONPES D.C.</v>
      </c>
      <c r="G417" t="str">
        <f>VLOOKUP(D417,LISTAS!$C$2:$F$59,4,0)</f>
        <v xml:space="preserve">Política Pública Distrital de Economía Cultural y Creativa </v>
      </c>
      <c r="H417" t="str">
        <f>VLOOKUP(D417,LISTAS!$C$2:$G$59,5,0)</f>
        <v>Economía Cultural</v>
      </c>
      <c r="I417" t="str">
        <f>VLOOKUP(D417,LISTAS!$C$2:$H$59,6,0)</f>
        <v>2019-2038</v>
      </c>
      <c r="J417" t="str">
        <f>VLOOKUP(D417,LISTAS!$C$2:$I$59,7,0)</f>
        <v>Cultura, recreación y deporte</v>
      </c>
      <c r="K417" t="s">
        <v>925</v>
      </c>
      <c r="L417" t="s">
        <v>792</v>
      </c>
      <c r="M417" s="148">
        <v>4.0000000000000001E-3</v>
      </c>
      <c r="N417" t="s">
        <v>422</v>
      </c>
      <c r="O417" t="s">
        <v>422</v>
      </c>
      <c r="P417" t="s">
        <v>422</v>
      </c>
      <c r="Q417" t="s">
        <v>83</v>
      </c>
      <c r="R417" t="s">
        <v>926</v>
      </c>
      <c r="S417" t="s">
        <v>927</v>
      </c>
      <c r="T417" t="s">
        <v>85</v>
      </c>
      <c r="U417" t="s">
        <v>894</v>
      </c>
      <c r="V417">
        <v>8</v>
      </c>
      <c r="W417" s="35" t="str">
        <f>VLOOKUP(V417,LISTAS!$M$2:$N$18,2,0)</f>
        <v>Trabajo decente y crecimiento económico</v>
      </c>
      <c r="X417" t="s">
        <v>771</v>
      </c>
      <c r="Y417" t="s">
        <v>772</v>
      </c>
      <c r="Z417" t="s">
        <v>97</v>
      </c>
      <c r="AA417">
        <v>30</v>
      </c>
      <c r="AB417">
        <v>7959</v>
      </c>
      <c r="AC417" t="s">
        <v>776</v>
      </c>
      <c r="AD417" t="s">
        <v>868</v>
      </c>
      <c r="AE417">
        <v>70</v>
      </c>
      <c r="AF417">
        <v>70</v>
      </c>
      <c r="AG417" s="39">
        <v>1</v>
      </c>
      <c r="AH417" t="s">
        <v>422</v>
      </c>
      <c r="AI417" s="75">
        <v>836004595.89999998</v>
      </c>
      <c r="AJ417">
        <v>5000715162</v>
      </c>
      <c r="AK417" s="40">
        <v>15000000</v>
      </c>
      <c r="AL417" s="37">
        <v>1</v>
      </c>
      <c r="AM417" s="40">
        <v>15000000</v>
      </c>
      <c r="AN417" t="s">
        <v>422</v>
      </c>
      <c r="AO417" t="s">
        <v>422</v>
      </c>
      <c r="AP417" t="s">
        <v>929</v>
      </c>
    </row>
    <row r="418" spans="2:42" ht="25" customHeight="1">
      <c r="B418">
        <v>119</v>
      </c>
      <c r="C418" t="str">
        <f>VLOOKUP(B418,LISTAS!$A$2:$B$76,2,0)</f>
        <v>Secretaría Distrital de Cultura, Recreación y Deporte</v>
      </c>
      <c r="D418">
        <v>2</v>
      </c>
      <c r="E418">
        <f>VLOOKUP(D418,LISTAS!$C$2:$D$59,2,0)</f>
        <v>2019</v>
      </c>
      <c r="F418" t="str">
        <f>VLOOKUP(D418,LISTAS!$C$2:$E$59,3,0)</f>
        <v>DOCUMENTO CONPES D.C.</v>
      </c>
      <c r="G418" t="str">
        <f>VLOOKUP(D418,LISTAS!$C$2:$F$59,4,0)</f>
        <v xml:space="preserve">Política Pública Distrital de Economía Cultural y Creativa </v>
      </c>
      <c r="H418" t="str">
        <f>VLOOKUP(D418,LISTAS!$C$2:$G$59,5,0)</f>
        <v>Economía Cultural</v>
      </c>
      <c r="I418" t="str">
        <f>VLOOKUP(D418,LISTAS!$C$2:$H$59,6,0)</f>
        <v>2019-2038</v>
      </c>
      <c r="J418" t="str">
        <f>VLOOKUP(D418,LISTAS!$C$2:$I$59,7,0)</f>
        <v>Cultura, recreación y deporte</v>
      </c>
      <c r="K418" t="s">
        <v>925</v>
      </c>
      <c r="L418" t="s">
        <v>792</v>
      </c>
      <c r="M418" s="148">
        <v>4.0000000000000001E-3</v>
      </c>
      <c r="N418" t="s">
        <v>422</v>
      </c>
      <c r="O418" t="s">
        <v>422</v>
      </c>
      <c r="P418" t="s">
        <v>422</v>
      </c>
      <c r="Q418" t="s">
        <v>83</v>
      </c>
      <c r="R418" t="s">
        <v>926</v>
      </c>
      <c r="S418" t="s">
        <v>927</v>
      </c>
      <c r="T418" t="s">
        <v>85</v>
      </c>
      <c r="U418" t="s">
        <v>894</v>
      </c>
      <c r="V418">
        <v>8</v>
      </c>
      <c r="W418" s="35" t="str">
        <f>VLOOKUP(V418,LISTAS!$M$2:$N$18,2,0)</f>
        <v>Trabajo decente y crecimiento económico</v>
      </c>
      <c r="X418" t="s">
        <v>771</v>
      </c>
      <c r="Y418" t="s">
        <v>772</v>
      </c>
      <c r="Z418" t="s">
        <v>97</v>
      </c>
      <c r="AA418">
        <v>30</v>
      </c>
      <c r="AB418">
        <v>7959</v>
      </c>
      <c r="AC418" t="s">
        <v>776</v>
      </c>
      <c r="AD418" t="s">
        <v>868</v>
      </c>
      <c r="AE418">
        <v>70</v>
      </c>
      <c r="AF418">
        <v>70</v>
      </c>
      <c r="AG418" s="39">
        <v>1</v>
      </c>
      <c r="AH418" t="s">
        <v>422</v>
      </c>
      <c r="AI418" s="75">
        <v>836004595.89999998</v>
      </c>
      <c r="AJ418">
        <v>5000715163</v>
      </c>
      <c r="AK418" s="40">
        <v>15000000</v>
      </c>
      <c r="AL418" s="37">
        <v>1</v>
      </c>
      <c r="AM418" s="40">
        <v>15000000</v>
      </c>
      <c r="AN418" t="s">
        <v>422</v>
      </c>
      <c r="AO418" t="s">
        <v>422</v>
      </c>
      <c r="AP418" t="s">
        <v>929</v>
      </c>
    </row>
    <row r="419" spans="2:42" ht="25" customHeight="1">
      <c r="B419">
        <v>119</v>
      </c>
      <c r="C419" t="str">
        <f>VLOOKUP(B419,LISTAS!$A$2:$B$76,2,0)</f>
        <v>Secretaría Distrital de Cultura, Recreación y Deporte</v>
      </c>
      <c r="D419">
        <v>2</v>
      </c>
      <c r="E419">
        <f>VLOOKUP(D419,LISTAS!$C$2:$D$59,2,0)</f>
        <v>2019</v>
      </c>
      <c r="F419" t="str">
        <f>VLOOKUP(D419,LISTAS!$C$2:$E$59,3,0)</f>
        <v>DOCUMENTO CONPES D.C.</v>
      </c>
      <c r="G419" t="str">
        <f>VLOOKUP(D419,LISTAS!$C$2:$F$59,4,0)</f>
        <v xml:space="preserve">Política Pública Distrital de Economía Cultural y Creativa </v>
      </c>
      <c r="H419" t="str">
        <f>VLOOKUP(D419,LISTAS!$C$2:$G$59,5,0)</f>
        <v>Economía Cultural</v>
      </c>
      <c r="I419" t="str">
        <f>VLOOKUP(D419,LISTAS!$C$2:$H$59,6,0)</f>
        <v>2019-2038</v>
      </c>
      <c r="J419" t="str">
        <f>VLOOKUP(D419,LISTAS!$C$2:$I$59,7,0)</f>
        <v>Cultura, recreación y deporte</v>
      </c>
      <c r="K419" t="s">
        <v>925</v>
      </c>
      <c r="L419" t="s">
        <v>792</v>
      </c>
      <c r="M419" s="148">
        <v>4.0000000000000001E-3</v>
      </c>
      <c r="N419" t="s">
        <v>422</v>
      </c>
      <c r="O419" t="s">
        <v>422</v>
      </c>
      <c r="P419" t="s">
        <v>422</v>
      </c>
      <c r="Q419" t="s">
        <v>83</v>
      </c>
      <c r="R419" t="s">
        <v>926</v>
      </c>
      <c r="S419" t="s">
        <v>927</v>
      </c>
      <c r="T419" t="s">
        <v>85</v>
      </c>
      <c r="U419" t="s">
        <v>894</v>
      </c>
      <c r="V419">
        <v>8</v>
      </c>
      <c r="W419" s="35" t="str">
        <f>VLOOKUP(V419,LISTAS!$M$2:$N$18,2,0)</f>
        <v>Trabajo decente y crecimiento económico</v>
      </c>
      <c r="X419" t="s">
        <v>771</v>
      </c>
      <c r="Y419" t="s">
        <v>772</v>
      </c>
      <c r="Z419" t="s">
        <v>97</v>
      </c>
      <c r="AA419">
        <v>30</v>
      </c>
      <c r="AB419">
        <v>7959</v>
      </c>
      <c r="AC419" t="s">
        <v>776</v>
      </c>
      <c r="AD419" t="s">
        <v>868</v>
      </c>
      <c r="AE419">
        <v>70</v>
      </c>
      <c r="AF419">
        <v>70</v>
      </c>
      <c r="AG419" s="39">
        <v>1</v>
      </c>
      <c r="AH419" t="s">
        <v>422</v>
      </c>
      <c r="AI419" s="75">
        <v>836004595.89999998</v>
      </c>
      <c r="AJ419">
        <v>5000715164</v>
      </c>
      <c r="AK419" s="40">
        <v>15000000</v>
      </c>
      <c r="AL419" s="37">
        <v>1</v>
      </c>
      <c r="AM419" s="40">
        <v>15000000</v>
      </c>
      <c r="AN419" t="s">
        <v>422</v>
      </c>
      <c r="AO419" t="s">
        <v>422</v>
      </c>
      <c r="AP419" t="s">
        <v>929</v>
      </c>
    </row>
    <row r="420" spans="2:42" ht="25" customHeight="1">
      <c r="B420">
        <v>119</v>
      </c>
      <c r="C420" t="str">
        <f>VLOOKUP(B420,LISTAS!$A$2:$B$76,2,0)</f>
        <v>Secretaría Distrital de Cultura, Recreación y Deporte</v>
      </c>
      <c r="D420">
        <v>2</v>
      </c>
      <c r="E420">
        <f>VLOOKUP(D420,LISTAS!$C$2:$D$59,2,0)</f>
        <v>2019</v>
      </c>
      <c r="F420" t="str">
        <f>VLOOKUP(D420,LISTAS!$C$2:$E$59,3,0)</f>
        <v>DOCUMENTO CONPES D.C.</v>
      </c>
      <c r="G420" t="str">
        <f>VLOOKUP(D420,LISTAS!$C$2:$F$59,4,0)</f>
        <v xml:space="preserve">Política Pública Distrital de Economía Cultural y Creativa </v>
      </c>
      <c r="H420" t="str">
        <f>VLOOKUP(D420,LISTAS!$C$2:$G$59,5,0)</f>
        <v>Economía Cultural</v>
      </c>
      <c r="I420" t="str">
        <f>VLOOKUP(D420,LISTAS!$C$2:$H$59,6,0)</f>
        <v>2019-2038</v>
      </c>
      <c r="J420" t="str">
        <f>VLOOKUP(D420,LISTAS!$C$2:$I$59,7,0)</f>
        <v>Cultura, recreación y deporte</v>
      </c>
      <c r="K420" t="s">
        <v>925</v>
      </c>
      <c r="L420" t="s">
        <v>792</v>
      </c>
      <c r="M420" s="148">
        <v>4.0000000000000001E-3</v>
      </c>
      <c r="N420" t="s">
        <v>422</v>
      </c>
      <c r="O420" t="s">
        <v>422</v>
      </c>
      <c r="P420" t="s">
        <v>422</v>
      </c>
      <c r="Q420" t="s">
        <v>83</v>
      </c>
      <c r="R420" t="s">
        <v>926</v>
      </c>
      <c r="S420" t="s">
        <v>927</v>
      </c>
      <c r="T420" t="s">
        <v>85</v>
      </c>
      <c r="U420" t="s">
        <v>894</v>
      </c>
      <c r="V420">
        <v>8</v>
      </c>
      <c r="W420" s="35" t="str">
        <f>VLOOKUP(V420,LISTAS!$M$2:$N$18,2,0)</f>
        <v>Trabajo decente y crecimiento económico</v>
      </c>
      <c r="X420" t="s">
        <v>771</v>
      </c>
      <c r="Y420" t="s">
        <v>772</v>
      </c>
      <c r="Z420" t="s">
        <v>97</v>
      </c>
      <c r="AA420">
        <v>30</v>
      </c>
      <c r="AB420">
        <v>7959</v>
      </c>
      <c r="AC420" t="s">
        <v>776</v>
      </c>
      <c r="AD420" t="s">
        <v>868</v>
      </c>
      <c r="AE420">
        <v>70</v>
      </c>
      <c r="AF420">
        <v>70</v>
      </c>
      <c r="AG420" s="39">
        <v>1</v>
      </c>
      <c r="AH420" t="s">
        <v>422</v>
      </c>
      <c r="AI420" s="75">
        <v>836004595.89999998</v>
      </c>
      <c r="AJ420">
        <v>5000715165</v>
      </c>
      <c r="AK420" s="40">
        <v>30000000</v>
      </c>
      <c r="AL420" s="37">
        <v>1</v>
      </c>
      <c r="AM420" s="40">
        <v>30000000</v>
      </c>
      <c r="AN420" t="s">
        <v>422</v>
      </c>
      <c r="AO420" t="s">
        <v>422</v>
      </c>
      <c r="AP420" t="s">
        <v>929</v>
      </c>
    </row>
    <row r="421" spans="2:42" ht="25" customHeight="1">
      <c r="B421">
        <v>119</v>
      </c>
      <c r="C421" t="str">
        <f>VLOOKUP(B421,LISTAS!$A$2:$B$76,2,0)</f>
        <v>Secretaría Distrital de Cultura, Recreación y Deporte</v>
      </c>
      <c r="D421">
        <v>2</v>
      </c>
      <c r="E421">
        <f>VLOOKUP(D421,LISTAS!$C$2:$D$59,2,0)</f>
        <v>2019</v>
      </c>
      <c r="F421" t="str">
        <f>VLOOKUP(D421,LISTAS!$C$2:$E$59,3,0)</f>
        <v>DOCUMENTO CONPES D.C.</v>
      </c>
      <c r="G421" t="str">
        <f>VLOOKUP(D421,LISTAS!$C$2:$F$59,4,0)</f>
        <v xml:space="preserve">Política Pública Distrital de Economía Cultural y Creativa </v>
      </c>
      <c r="H421" t="str">
        <f>VLOOKUP(D421,LISTAS!$C$2:$G$59,5,0)</f>
        <v>Economía Cultural</v>
      </c>
      <c r="I421" t="str">
        <f>VLOOKUP(D421,LISTAS!$C$2:$H$59,6,0)</f>
        <v>2019-2038</v>
      </c>
      <c r="J421" t="str">
        <f>VLOOKUP(D421,LISTAS!$C$2:$I$59,7,0)</f>
        <v>Cultura, recreación y deporte</v>
      </c>
      <c r="K421" t="s">
        <v>925</v>
      </c>
      <c r="L421" t="s">
        <v>792</v>
      </c>
      <c r="M421" s="148">
        <v>4.0000000000000001E-3</v>
      </c>
      <c r="N421" t="s">
        <v>422</v>
      </c>
      <c r="O421" t="s">
        <v>422</v>
      </c>
      <c r="P421" t="s">
        <v>422</v>
      </c>
      <c r="Q421" t="s">
        <v>83</v>
      </c>
      <c r="R421" t="s">
        <v>926</v>
      </c>
      <c r="S421" t="s">
        <v>927</v>
      </c>
      <c r="T421" t="s">
        <v>85</v>
      </c>
      <c r="U421" t="s">
        <v>894</v>
      </c>
      <c r="V421">
        <v>8</v>
      </c>
      <c r="W421" s="35" t="str">
        <f>VLOOKUP(V421,LISTAS!$M$2:$N$18,2,0)</f>
        <v>Trabajo decente y crecimiento económico</v>
      </c>
      <c r="X421" t="s">
        <v>771</v>
      </c>
      <c r="Y421" t="s">
        <v>772</v>
      </c>
      <c r="Z421" t="s">
        <v>97</v>
      </c>
      <c r="AA421">
        <v>30</v>
      </c>
      <c r="AB421">
        <v>7959</v>
      </c>
      <c r="AC421" t="s">
        <v>776</v>
      </c>
      <c r="AD421" t="s">
        <v>868</v>
      </c>
      <c r="AE421">
        <v>70</v>
      </c>
      <c r="AF421">
        <v>70</v>
      </c>
      <c r="AG421" s="39">
        <v>1</v>
      </c>
      <c r="AH421" t="s">
        <v>422</v>
      </c>
      <c r="AI421" s="75">
        <v>836004595.89999998</v>
      </c>
      <c r="AJ421">
        <v>5000715166</v>
      </c>
      <c r="AK421" s="40">
        <v>28650000</v>
      </c>
      <c r="AL421" s="37">
        <v>1</v>
      </c>
      <c r="AM421" s="40">
        <v>28650000</v>
      </c>
      <c r="AN421" t="s">
        <v>422</v>
      </c>
      <c r="AO421" t="s">
        <v>422</v>
      </c>
      <c r="AP421" t="s">
        <v>929</v>
      </c>
    </row>
    <row r="422" spans="2:42" ht="25" customHeight="1">
      <c r="B422">
        <v>119</v>
      </c>
      <c r="C422" t="str">
        <f>VLOOKUP(B422,LISTAS!$A$2:$B$76,2,0)</f>
        <v>Secretaría Distrital de Cultura, Recreación y Deporte</v>
      </c>
      <c r="D422">
        <v>2</v>
      </c>
      <c r="E422">
        <f>VLOOKUP(D422,LISTAS!$C$2:$D$59,2,0)</f>
        <v>2019</v>
      </c>
      <c r="F422" t="str">
        <f>VLOOKUP(D422,LISTAS!$C$2:$E$59,3,0)</f>
        <v>DOCUMENTO CONPES D.C.</v>
      </c>
      <c r="G422" t="str">
        <f>VLOOKUP(D422,LISTAS!$C$2:$F$59,4,0)</f>
        <v xml:space="preserve">Política Pública Distrital de Economía Cultural y Creativa </v>
      </c>
      <c r="H422" t="str">
        <f>VLOOKUP(D422,LISTAS!$C$2:$G$59,5,0)</f>
        <v>Economía Cultural</v>
      </c>
      <c r="I422" t="str">
        <f>VLOOKUP(D422,LISTAS!$C$2:$H$59,6,0)</f>
        <v>2019-2038</v>
      </c>
      <c r="J422" t="str">
        <f>VLOOKUP(D422,LISTAS!$C$2:$I$59,7,0)</f>
        <v>Cultura, recreación y deporte</v>
      </c>
      <c r="K422" t="s">
        <v>925</v>
      </c>
      <c r="L422" t="s">
        <v>792</v>
      </c>
      <c r="M422" s="148">
        <v>4.0000000000000001E-3</v>
      </c>
      <c r="N422" t="s">
        <v>422</v>
      </c>
      <c r="O422" t="s">
        <v>422</v>
      </c>
      <c r="P422" t="s">
        <v>422</v>
      </c>
      <c r="Q422" t="s">
        <v>83</v>
      </c>
      <c r="R422" t="s">
        <v>926</v>
      </c>
      <c r="S422" t="s">
        <v>927</v>
      </c>
      <c r="T422" t="s">
        <v>85</v>
      </c>
      <c r="U422" t="s">
        <v>894</v>
      </c>
      <c r="V422">
        <v>8</v>
      </c>
      <c r="W422" s="35" t="str">
        <f>VLOOKUP(V422,LISTAS!$M$2:$N$18,2,0)</f>
        <v>Trabajo decente y crecimiento económico</v>
      </c>
      <c r="X422" t="s">
        <v>771</v>
      </c>
      <c r="Y422" t="s">
        <v>772</v>
      </c>
      <c r="Z422" t="s">
        <v>97</v>
      </c>
      <c r="AA422">
        <v>30</v>
      </c>
      <c r="AB422">
        <v>7959</v>
      </c>
      <c r="AC422" t="s">
        <v>776</v>
      </c>
      <c r="AD422" t="s">
        <v>868</v>
      </c>
      <c r="AE422">
        <v>70</v>
      </c>
      <c r="AF422">
        <v>70</v>
      </c>
      <c r="AG422" s="39">
        <v>1</v>
      </c>
      <c r="AH422" t="s">
        <v>422</v>
      </c>
      <c r="AI422" s="75">
        <v>836004595.89999998</v>
      </c>
      <c r="AJ422">
        <v>5000715168</v>
      </c>
      <c r="AK422" s="40">
        <v>30000000</v>
      </c>
      <c r="AL422" s="37">
        <v>1</v>
      </c>
      <c r="AM422" s="40">
        <v>30000000</v>
      </c>
      <c r="AN422" t="s">
        <v>422</v>
      </c>
      <c r="AO422" t="s">
        <v>422</v>
      </c>
      <c r="AP422" t="s">
        <v>929</v>
      </c>
    </row>
    <row r="423" spans="2:42" ht="25" customHeight="1">
      <c r="B423">
        <v>119</v>
      </c>
      <c r="C423" t="str">
        <f>VLOOKUP(B423,LISTAS!$A$2:$B$76,2,0)</f>
        <v>Secretaría Distrital de Cultura, Recreación y Deporte</v>
      </c>
      <c r="D423">
        <v>2</v>
      </c>
      <c r="E423">
        <f>VLOOKUP(D423,LISTAS!$C$2:$D$59,2,0)</f>
        <v>2019</v>
      </c>
      <c r="F423" t="str">
        <f>VLOOKUP(D423,LISTAS!$C$2:$E$59,3,0)</f>
        <v>DOCUMENTO CONPES D.C.</v>
      </c>
      <c r="G423" t="str">
        <f>VLOOKUP(D423,LISTAS!$C$2:$F$59,4,0)</f>
        <v xml:space="preserve">Política Pública Distrital de Economía Cultural y Creativa </v>
      </c>
      <c r="H423" t="str">
        <f>VLOOKUP(D423,LISTAS!$C$2:$G$59,5,0)</f>
        <v>Economía Cultural</v>
      </c>
      <c r="I423" t="str">
        <f>VLOOKUP(D423,LISTAS!$C$2:$H$59,6,0)</f>
        <v>2019-2038</v>
      </c>
      <c r="J423" t="str">
        <f>VLOOKUP(D423,LISTAS!$C$2:$I$59,7,0)</f>
        <v>Cultura, recreación y deporte</v>
      </c>
      <c r="K423" t="s">
        <v>925</v>
      </c>
      <c r="L423" t="s">
        <v>792</v>
      </c>
      <c r="M423" s="148">
        <v>4.0000000000000001E-3</v>
      </c>
      <c r="N423" t="s">
        <v>422</v>
      </c>
      <c r="O423" t="s">
        <v>422</v>
      </c>
      <c r="P423" t="s">
        <v>422</v>
      </c>
      <c r="Q423" t="s">
        <v>83</v>
      </c>
      <c r="R423" t="s">
        <v>926</v>
      </c>
      <c r="S423" t="s">
        <v>927</v>
      </c>
      <c r="T423" t="s">
        <v>85</v>
      </c>
      <c r="U423" t="s">
        <v>894</v>
      </c>
      <c r="V423">
        <v>8</v>
      </c>
      <c r="W423" s="35" t="str">
        <f>VLOOKUP(V423,LISTAS!$M$2:$N$18,2,0)</f>
        <v>Trabajo decente y crecimiento económico</v>
      </c>
      <c r="X423" t="s">
        <v>771</v>
      </c>
      <c r="Y423" t="s">
        <v>772</v>
      </c>
      <c r="Z423" t="s">
        <v>97</v>
      </c>
      <c r="AA423">
        <v>30</v>
      </c>
      <c r="AB423">
        <v>7959</v>
      </c>
      <c r="AC423" t="s">
        <v>776</v>
      </c>
      <c r="AD423" t="s">
        <v>868</v>
      </c>
      <c r="AE423">
        <v>70</v>
      </c>
      <c r="AF423">
        <v>70</v>
      </c>
      <c r="AG423" s="39">
        <v>1</v>
      </c>
      <c r="AH423" t="s">
        <v>422</v>
      </c>
      <c r="AI423" s="75">
        <v>836004595.89999998</v>
      </c>
      <c r="AJ423">
        <v>5000715171</v>
      </c>
      <c r="AK423" s="40">
        <v>30000000</v>
      </c>
      <c r="AL423" s="37">
        <v>1</v>
      </c>
      <c r="AM423" s="40">
        <v>30000000</v>
      </c>
      <c r="AN423" t="s">
        <v>422</v>
      </c>
      <c r="AO423" t="s">
        <v>422</v>
      </c>
      <c r="AP423" t="s">
        <v>929</v>
      </c>
    </row>
    <row r="424" spans="2:42" ht="25" customHeight="1">
      <c r="B424">
        <v>119</v>
      </c>
      <c r="C424" t="str">
        <f>VLOOKUP(B424,LISTAS!$A$2:$B$76,2,0)</f>
        <v>Secretaría Distrital de Cultura, Recreación y Deporte</v>
      </c>
      <c r="D424">
        <v>2</v>
      </c>
      <c r="E424">
        <f>VLOOKUP(D424,LISTAS!$C$2:$D$59,2,0)</f>
        <v>2019</v>
      </c>
      <c r="F424" t="str">
        <f>VLOOKUP(D424,LISTAS!$C$2:$E$59,3,0)</f>
        <v>DOCUMENTO CONPES D.C.</v>
      </c>
      <c r="G424" t="str">
        <f>VLOOKUP(D424,LISTAS!$C$2:$F$59,4,0)</f>
        <v xml:space="preserve">Política Pública Distrital de Economía Cultural y Creativa </v>
      </c>
      <c r="H424" t="str">
        <f>VLOOKUP(D424,LISTAS!$C$2:$G$59,5,0)</f>
        <v>Economía Cultural</v>
      </c>
      <c r="I424" t="str">
        <f>VLOOKUP(D424,LISTAS!$C$2:$H$59,6,0)</f>
        <v>2019-2038</v>
      </c>
      <c r="J424" t="str">
        <f>VLOOKUP(D424,LISTAS!$C$2:$I$59,7,0)</f>
        <v>Cultura, recreación y deporte</v>
      </c>
      <c r="K424" t="s">
        <v>925</v>
      </c>
      <c r="L424" t="s">
        <v>792</v>
      </c>
      <c r="M424" s="148">
        <v>4.0000000000000001E-3</v>
      </c>
      <c r="N424" t="s">
        <v>422</v>
      </c>
      <c r="O424" t="s">
        <v>422</v>
      </c>
      <c r="P424" t="s">
        <v>422</v>
      </c>
      <c r="Q424" t="s">
        <v>83</v>
      </c>
      <c r="R424" t="s">
        <v>926</v>
      </c>
      <c r="S424" t="s">
        <v>927</v>
      </c>
      <c r="T424" t="s">
        <v>85</v>
      </c>
      <c r="U424" t="s">
        <v>894</v>
      </c>
      <c r="V424">
        <v>8</v>
      </c>
      <c r="W424" s="35" t="str">
        <f>VLOOKUP(V424,LISTAS!$M$2:$N$18,2,0)</f>
        <v>Trabajo decente y crecimiento económico</v>
      </c>
      <c r="X424" t="s">
        <v>771</v>
      </c>
      <c r="Y424" t="s">
        <v>772</v>
      </c>
      <c r="Z424" t="s">
        <v>97</v>
      </c>
      <c r="AA424">
        <v>30</v>
      </c>
      <c r="AB424">
        <v>7959</v>
      </c>
      <c r="AC424" t="s">
        <v>776</v>
      </c>
      <c r="AD424" t="s">
        <v>868</v>
      </c>
      <c r="AE424">
        <v>70</v>
      </c>
      <c r="AF424">
        <v>70</v>
      </c>
      <c r="AG424" s="39">
        <v>1</v>
      </c>
      <c r="AH424" t="s">
        <v>422</v>
      </c>
      <c r="AI424" s="75">
        <v>836004595.89999998</v>
      </c>
      <c r="AJ424">
        <v>5000715174</v>
      </c>
      <c r="AK424" s="40">
        <v>30000000</v>
      </c>
      <c r="AL424" s="37">
        <v>1</v>
      </c>
      <c r="AM424" s="40">
        <v>30000000</v>
      </c>
      <c r="AN424" t="s">
        <v>422</v>
      </c>
      <c r="AO424" t="s">
        <v>422</v>
      </c>
      <c r="AP424" t="s">
        <v>929</v>
      </c>
    </row>
    <row r="425" spans="2:42" ht="25" customHeight="1">
      <c r="B425">
        <v>119</v>
      </c>
      <c r="C425" t="str">
        <f>VLOOKUP(B425,LISTAS!$A$2:$B$76,2,0)</f>
        <v>Secretaría Distrital de Cultura, Recreación y Deporte</v>
      </c>
      <c r="D425">
        <v>2</v>
      </c>
      <c r="E425">
        <f>VLOOKUP(D425,LISTAS!$C$2:$D$59,2,0)</f>
        <v>2019</v>
      </c>
      <c r="F425" t="str">
        <f>VLOOKUP(D425,LISTAS!$C$2:$E$59,3,0)</f>
        <v>DOCUMENTO CONPES D.C.</v>
      </c>
      <c r="G425" t="str">
        <f>VLOOKUP(D425,LISTAS!$C$2:$F$59,4,0)</f>
        <v xml:space="preserve">Política Pública Distrital de Economía Cultural y Creativa </v>
      </c>
      <c r="H425" t="str">
        <f>VLOOKUP(D425,LISTAS!$C$2:$G$59,5,0)</f>
        <v>Economía Cultural</v>
      </c>
      <c r="I425" t="str">
        <f>VLOOKUP(D425,LISTAS!$C$2:$H$59,6,0)</f>
        <v>2019-2038</v>
      </c>
      <c r="J425" t="str">
        <f>VLOOKUP(D425,LISTAS!$C$2:$I$59,7,0)</f>
        <v>Cultura, recreación y deporte</v>
      </c>
      <c r="K425" t="s">
        <v>925</v>
      </c>
      <c r="L425" t="s">
        <v>792</v>
      </c>
      <c r="M425" s="148">
        <v>4.0000000000000001E-3</v>
      </c>
      <c r="N425" t="s">
        <v>422</v>
      </c>
      <c r="O425" t="s">
        <v>422</v>
      </c>
      <c r="P425" t="s">
        <v>422</v>
      </c>
      <c r="Q425" t="s">
        <v>83</v>
      </c>
      <c r="R425" t="s">
        <v>926</v>
      </c>
      <c r="S425" t="s">
        <v>927</v>
      </c>
      <c r="T425" t="s">
        <v>85</v>
      </c>
      <c r="U425" t="s">
        <v>894</v>
      </c>
      <c r="V425">
        <v>8</v>
      </c>
      <c r="W425" s="35" t="str">
        <f>VLOOKUP(V425,LISTAS!$M$2:$N$18,2,0)</f>
        <v>Trabajo decente y crecimiento económico</v>
      </c>
      <c r="X425" t="s">
        <v>771</v>
      </c>
      <c r="Y425" t="s">
        <v>772</v>
      </c>
      <c r="Z425" t="s">
        <v>97</v>
      </c>
      <c r="AA425">
        <v>30</v>
      </c>
      <c r="AB425">
        <v>7959</v>
      </c>
      <c r="AC425" t="s">
        <v>776</v>
      </c>
      <c r="AD425" t="s">
        <v>868</v>
      </c>
      <c r="AE425">
        <v>70</v>
      </c>
      <c r="AF425">
        <v>70</v>
      </c>
      <c r="AG425" s="39">
        <v>1</v>
      </c>
      <c r="AH425" t="s">
        <v>422</v>
      </c>
      <c r="AI425" s="75">
        <v>836004595.89999998</v>
      </c>
      <c r="AJ425">
        <v>5000715179</v>
      </c>
      <c r="AK425" s="40">
        <v>20900000</v>
      </c>
      <c r="AL425" s="37">
        <v>1</v>
      </c>
      <c r="AM425" s="40">
        <v>20900000</v>
      </c>
      <c r="AN425" t="s">
        <v>422</v>
      </c>
      <c r="AO425" t="s">
        <v>422</v>
      </c>
      <c r="AP425" t="s">
        <v>929</v>
      </c>
    </row>
    <row r="426" spans="2:42" ht="25" customHeight="1">
      <c r="B426">
        <v>119</v>
      </c>
      <c r="C426" t="str">
        <f>VLOOKUP(B426,LISTAS!$A$2:$B$76,2,0)</f>
        <v>Secretaría Distrital de Cultura, Recreación y Deporte</v>
      </c>
      <c r="D426">
        <v>2</v>
      </c>
      <c r="E426">
        <f>VLOOKUP(D426,LISTAS!$C$2:$D$59,2,0)</f>
        <v>2019</v>
      </c>
      <c r="F426" t="str">
        <f>VLOOKUP(D426,LISTAS!$C$2:$E$59,3,0)</f>
        <v>DOCUMENTO CONPES D.C.</v>
      </c>
      <c r="G426" t="str">
        <f>VLOOKUP(D426,LISTAS!$C$2:$F$59,4,0)</f>
        <v xml:space="preserve">Política Pública Distrital de Economía Cultural y Creativa </v>
      </c>
      <c r="H426" t="str">
        <f>VLOOKUP(D426,LISTAS!$C$2:$G$59,5,0)</f>
        <v>Economía Cultural</v>
      </c>
      <c r="I426" t="str">
        <f>VLOOKUP(D426,LISTAS!$C$2:$H$59,6,0)</f>
        <v>2019-2038</v>
      </c>
      <c r="J426" t="str">
        <f>VLOOKUP(D426,LISTAS!$C$2:$I$59,7,0)</f>
        <v>Cultura, recreación y deporte</v>
      </c>
      <c r="K426" t="s">
        <v>925</v>
      </c>
      <c r="L426" t="s">
        <v>792</v>
      </c>
      <c r="M426" s="148">
        <v>4.0000000000000001E-3</v>
      </c>
      <c r="N426" t="s">
        <v>422</v>
      </c>
      <c r="O426" t="s">
        <v>422</v>
      </c>
      <c r="P426" t="s">
        <v>422</v>
      </c>
      <c r="Q426" t="s">
        <v>83</v>
      </c>
      <c r="R426" t="s">
        <v>926</v>
      </c>
      <c r="S426" t="s">
        <v>927</v>
      </c>
      <c r="T426" t="s">
        <v>85</v>
      </c>
      <c r="U426" t="s">
        <v>894</v>
      </c>
      <c r="V426">
        <v>8</v>
      </c>
      <c r="W426" s="35" t="str">
        <f>VLOOKUP(V426,LISTAS!$M$2:$N$18,2,0)</f>
        <v>Trabajo decente y crecimiento económico</v>
      </c>
      <c r="X426" t="s">
        <v>771</v>
      </c>
      <c r="Y426" t="s">
        <v>772</v>
      </c>
      <c r="Z426" t="s">
        <v>97</v>
      </c>
      <c r="AA426">
        <v>30</v>
      </c>
      <c r="AB426">
        <v>7959</v>
      </c>
      <c r="AC426" t="s">
        <v>776</v>
      </c>
      <c r="AD426" t="s">
        <v>868</v>
      </c>
      <c r="AE426">
        <v>70</v>
      </c>
      <c r="AF426">
        <v>70</v>
      </c>
      <c r="AG426" s="39">
        <v>1</v>
      </c>
      <c r="AH426" t="s">
        <v>422</v>
      </c>
      <c r="AI426" s="75">
        <v>836004595.89999998</v>
      </c>
      <c r="AJ426">
        <v>5000715180</v>
      </c>
      <c r="AK426" s="40">
        <v>28500000</v>
      </c>
      <c r="AL426" s="37">
        <v>1</v>
      </c>
      <c r="AM426" s="40">
        <v>28500000</v>
      </c>
      <c r="AN426" t="s">
        <v>422</v>
      </c>
      <c r="AO426" t="s">
        <v>422</v>
      </c>
      <c r="AP426" t="s">
        <v>929</v>
      </c>
    </row>
    <row r="427" spans="2:42" ht="25" customHeight="1">
      <c r="B427">
        <v>119</v>
      </c>
      <c r="C427" t="str">
        <f>VLOOKUP(B427,LISTAS!$A$2:$B$76,2,0)</f>
        <v>Secretaría Distrital de Cultura, Recreación y Deporte</v>
      </c>
      <c r="D427">
        <v>2</v>
      </c>
      <c r="E427">
        <f>VLOOKUP(D427,LISTAS!$C$2:$D$59,2,0)</f>
        <v>2019</v>
      </c>
      <c r="F427" t="str">
        <f>VLOOKUP(D427,LISTAS!$C$2:$E$59,3,0)</f>
        <v>DOCUMENTO CONPES D.C.</v>
      </c>
      <c r="G427" t="str">
        <f>VLOOKUP(D427,LISTAS!$C$2:$F$59,4,0)</f>
        <v xml:space="preserve">Política Pública Distrital de Economía Cultural y Creativa </v>
      </c>
      <c r="H427" t="str">
        <f>VLOOKUP(D427,LISTAS!$C$2:$G$59,5,0)</f>
        <v>Economía Cultural</v>
      </c>
      <c r="I427" t="str">
        <f>VLOOKUP(D427,LISTAS!$C$2:$H$59,6,0)</f>
        <v>2019-2038</v>
      </c>
      <c r="J427" t="str">
        <f>VLOOKUP(D427,LISTAS!$C$2:$I$59,7,0)</f>
        <v>Cultura, recreación y deporte</v>
      </c>
      <c r="K427" t="s">
        <v>925</v>
      </c>
      <c r="L427" t="s">
        <v>792</v>
      </c>
      <c r="M427" s="148">
        <v>4.0000000000000001E-3</v>
      </c>
      <c r="N427" t="s">
        <v>422</v>
      </c>
      <c r="O427" t="s">
        <v>422</v>
      </c>
      <c r="P427" t="s">
        <v>422</v>
      </c>
      <c r="Q427" t="s">
        <v>83</v>
      </c>
      <c r="R427" t="s">
        <v>926</v>
      </c>
      <c r="S427" t="s">
        <v>927</v>
      </c>
      <c r="T427" t="s">
        <v>85</v>
      </c>
      <c r="U427" t="s">
        <v>894</v>
      </c>
      <c r="V427">
        <v>8</v>
      </c>
      <c r="W427" s="35" t="str">
        <f>VLOOKUP(V427,LISTAS!$M$2:$N$18,2,0)</f>
        <v>Trabajo decente y crecimiento económico</v>
      </c>
      <c r="X427" t="s">
        <v>771</v>
      </c>
      <c r="Y427" t="s">
        <v>772</v>
      </c>
      <c r="Z427" t="s">
        <v>97</v>
      </c>
      <c r="AA427">
        <v>30</v>
      </c>
      <c r="AB427">
        <v>7959</v>
      </c>
      <c r="AC427" t="s">
        <v>776</v>
      </c>
      <c r="AD427" t="s">
        <v>868</v>
      </c>
      <c r="AE427">
        <v>70</v>
      </c>
      <c r="AF427">
        <v>70</v>
      </c>
      <c r="AG427" s="39">
        <v>1</v>
      </c>
      <c r="AH427" t="s">
        <v>422</v>
      </c>
      <c r="AI427" s="75">
        <v>836004595.89999998</v>
      </c>
      <c r="AJ427">
        <v>5000715184</v>
      </c>
      <c r="AK427" s="40">
        <v>60000000</v>
      </c>
      <c r="AL427" s="37">
        <v>1</v>
      </c>
      <c r="AM427" s="40">
        <v>60000000</v>
      </c>
      <c r="AN427" t="s">
        <v>422</v>
      </c>
      <c r="AO427" t="s">
        <v>422</v>
      </c>
      <c r="AP427" t="s">
        <v>929</v>
      </c>
    </row>
    <row r="428" spans="2:42" ht="25" customHeight="1">
      <c r="B428">
        <v>119</v>
      </c>
      <c r="C428" t="str">
        <f>VLOOKUP(B428,LISTAS!$A$2:$B$76,2,0)</f>
        <v>Secretaría Distrital de Cultura, Recreación y Deporte</v>
      </c>
      <c r="D428">
        <v>2</v>
      </c>
      <c r="E428">
        <f>VLOOKUP(D428,LISTAS!$C$2:$D$59,2,0)</f>
        <v>2019</v>
      </c>
      <c r="F428" t="str">
        <f>VLOOKUP(D428,LISTAS!$C$2:$E$59,3,0)</f>
        <v>DOCUMENTO CONPES D.C.</v>
      </c>
      <c r="G428" t="str">
        <f>VLOOKUP(D428,LISTAS!$C$2:$F$59,4,0)</f>
        <v xml:space="preserve">Política Pública Distrital de Economía Cultural y Creativa </v>
      </c>
      <c r="H428" t="str">
        <f>VLOOKUP(D428,LISTAS!$C$2:$G$59,5,0)</f>
        <v>Economía Cultural</v>
      </c>
      <c r="I428" t="str">
        <f>VLOOKUP(D428,LISTAS!$C$2:$H$59,6,0)</f>
        <v>2019-2038</v>
      </c>
      <c r="J428" t="str">
        <f>VLOOKUP(D428,LISTAS!$C$2:$I$59,7,0)</f>
        <v>Cultura, recreación y deporte</v>
      </c>
      <c r="K428" t="s">
        <v>925</v>
      </c>
      <c r="L428" t="s">
        <v>792</v>
      </c>
      <c r="M428" s="148">
        <v>4.0000000000000001E-3</v>
      </c>
      <c r="N428" t="s">
        <v>422</v>
      </c>
      <c r="O428" t="s">
        <v>422</v>
      </c>
      <c r="P428" t="s">
        <v>422</v>
      </c>
      <c r="Q428" t="s">
        <v>83</v>
      </c>
      <c r="R428" t="s">
        <v>926</v>
      </c>
      <c r="S428" t="s">
        <v>927</v>
      </c>
      <c r="T428" t="s">
        <v>85</v>
      </c>
      <c r="U428" t="s">
        <v>894</v>
      </c>
      <c r="V428">
        <v>8</v>
      </c>
      <c r="W428" s="35" t="str">
        <f>VLOOKUP(V428,LISTAS!$M$2:$N$18,2,0)</f>
        <v>Trabajo decente y crecimiento económico</v>
      </c>
      <c r="X428" t="s">
        <v>771</v>
      </c>
      <c r="Y428" t="s">
        <v>772</v>
      </c>
      <c r="Z428" t="s">
        <v>97</v>
      </c>
      <c r="AA428">
        <v>30</v>
      </c>
      <c r="AB428">
        <v>7959</v>
      </c>
      <c r="AC428" t="s">
        <v>776</v>
      </c>
      <c r="AD428" t="s">
        <v>868</v>
      </c>
      <c r="AE428">
        <v>70</v>
      </c>
      <c r="AF428">
        <v>70</v>
      </c>
      <c r="AG428" s="39">
        <v>1</v>
      </c>
      <c r="AH428" t="s">
        <v>422</v>
      </c>
      <c r="AI428" s="75">
        <v>836004595.89999998</v>
      </c>
      <c r="AJ428">
        <v>5000715185</v>
      </c>
      <c r="AK428" s="40">
        <v>60000000</v>
      </c>
      <c r="AL428" s="37">
        <v>1</v>
      </c>
      <c r="AM428" s="40">
        <v>60000000</v>
      </c>
      <c r="AN428" t="s">
        <v>422</v>
      </c>
      <c r="AO428" t="s">
        <v>422</v>
      </c>
      <c r="AP428" t="s">
        <v>929</v>
      </c>
    </row>
    <row r="429" spans="2:42" ht="25" customHeight="1">
      <c r="B429">
        <v>119</v>
      </c>
      <c r="C429" t="str">
        <f>VLOOKUP(B429,LISTAS!$A$2:$B$76,2,0)</f>
        <v>Secretaría Distrital de Cultura, Recreación y Deporte</v>
      </c>
      <c r="D429">
        <v>2</v>
      </c>
      <c r="E429">
        <f>VLOOKUP(D429,LISTAS!$C$2:$D$59,2,0)</f>
        <v>2019</v>
      </c>
      <c r="F429" t="str">
        <f>VLOOKUP(D429,LISTAS!$C$2:$E$59,3,0)</f>
        <v>DOCUMENTO CONPES D.C.</v>
      </c>
      <c r="G429" t="str">
        <f>VLOOKUP(D429,LISTAS!$C$2:$F$59,4,0)</f>
        <v xml:space="preserve">Política Pública Distrital de Economía Cultural y Creativa </v>
      </c>
      <c r="H429" t="str">
        <f>VLOOKUP(D429,LISTAS!$C$2:$G$59,5,0)</f>
        <v>Economía Cultural</v>
      </c>
      <c r="I429" t="str">
        <f>VLOOKUP(D429,LISTAS!$C$2:$H$59,6,0)</f>
        <v>2019-2038</v>
      </c>
      <c r="J429" t="str">
        <f>VLOOKUP(D429,LISTAS!$C$2:$I$59,7,0)</f>
        <v>Cultura, recreación y deporte</v>
      </c>
      <c r="K429" t="s">
        <v>925</v>
      </c>
      <c r="L429" t="s">
        <v>792</v>
      </c>
      <c r="M429" s="148">
        <v>4.0000000000000001E-3</v>
      </c>
      <c r="N429" t="s">
        <v>422</v>
      </c>
      <c r="O429" t="s">
        <v>422</v>
      </c>
      <c r="P429" t="s">
        <v>422</v>
      </c>
      <c r="Q429" t="s">
        <v>83</v>
      </c>
      <c r="R429" t="s">
        <v>926</v>
      </c>
      <c r="S429" t="s">
        <v>927</v>
      </c>
      <c r="T429" t="s">
        <v>85</v>
      </c>
      <c r="U429" t="s">
        <v>894</v>
      </c>
      <c r="V429">
        <v>8</v>
      </c>
      <c r="W429" s="35" t="str">
        <f>VLOOKUP(V429,LISTAS!$M$2:$N$18,2,0)</f>
        <v>Trabajo decente y crecimiento económico</v>
      </c>
      <c r="X429" t="s">
        <v>771</v>
      </c>
      <c r="Y429" t="s">
        <v>772</v>
      </c>
      <c r="Z429" t="s">
        <v>97</v>
      </c>
      <c r="AA429">
        <v>30</v>
      </c>
      <c r="AB429">
        <v>7959</v>
      </c>
      <c r="AC429" t="s">
        <v>776</v>
      </c>
      <c r="AD429" t="s">
        <v>868</v>
      </c>
      <c r="AE429">
        <v>70</v>
      </c>
      <c r="AF429">
        <v>70</v>
      </c>
      <c r="AG429" s="39">
        <v>1</v>
      </c>
      <c r="AH429" t="s">
        <v>422</v>
      </c>
      <c r="AI429" s="75">
        <v>836004595.89999998</v>
      </c>
      <c r="AJ429">
        <v>5000715187</v>
      </c>
      <c r="AK429" s="40">
        <v>60000000</v>
      </c>
      <c r="AL429" s="37">
        <v>1</v>
      </c>
      <c r="AM429" s="40">
        <v>60000000</v>
      </c>
      <c r="AN429" t="s">
        <v>422</v>
      </c>
      <c r="AO429" t="s">
        <v>422</v>
      </c>
      <c r="AP429" t="s">
        <v>929</v>
      </c>
    </row>
    <row r="430" spans="2:42" ht="25" customHeight="1">
      <c r="B430">
        <v>119</v>
      </c>
      <c r="C430" t="str">
        <f>VLOOKUP(B430,LISTAS!$A$2:$B$76,2,0)</f>
        <v>Secretaría Distrital de Cultura, Recreación y Deporte</v>
      </c>
      <c r="D430">
        <v>2</v>
      </c>
      <c r="E430">
        <f>VLOOKUP(D430,LISTAS!$C$2:$D$59,2,0)</f>
        <v>2019</v>
      </c>
      <c r="F430" t="str">
        <f>VLOOKUP(D430,LISTAS!$C$2:$E$59,3,0)</f>
        <v>DOCUMENTO CONPES D.C.</v>
      </c>
      <c r="G430" t="str">
        <f>VLOOKUP(D430,LISTAS!$C$2:$F$59,4,0)</f>
        <v xml:space="preserve">Política Pública Distrital de Economía Cultural y Creativa </v>
      </c>
      <c r="H430" t="str">
        <f>VLOOKUP(D430,LISTAS!$C$2:$G$59,5,0)</f>
        <v>Economía Cultural</v>
      </c>
      <c r="I430" t="str">
        <f>VLOOKUP(D430,LISTAS!$C$2:$H$59,6,0)</f>
        <v>2019-2038</v>
      </c>
      <c r="J430" t="str">
        <f>VLOOKUP(D430,LISTAS!$C$2:$I$59,7,0)</f>
        <v>Cultura, recreación y deporte</v>
      </c>
      <c r="K430" t="s">
        <v>925</v>
      </c>
      <c r="L430" t="s">
        <v>792</v>
      </c>
      <c r="M430" s="148">
        <v>4.0000000000000001E-3</v>
      </c>
      <c r="N430" t="s">
        <v>422</v>
      </c>
      <c r="O430" t="s">
        <v>422</v>
      </c>
      <c r="P430" t="s">
        <v>422</v>
      </c>
      <c r="Q430" t="s">
        <v>83</v>
      </c>
      <c r="R430" t="s">
        <v>926</v>
      </c>
      <c r="S430" t="s">
        <v>927</v>
      </c>
      <c r="T430" t="s">
        <v>85</v>
      </c>
      <c r="U430" t="s">
        <v>894</v>
      </c>
      <c r="V430">
        <v>8</v>
      </c>
      <c r="W430" s="35" t="str">
        <f>VLOOKUP(V430,LISTAS!$M$2:$N$18,2,0)</f>
        <v>Trabajo decente y crecimiento económico</v>
      </c>
      <c r="X430" t="s">
        <v>771</v>
      </c>
      <c r="Y430" t="s">
        <v>772</v>
      </c>
      <c r="Z430" t="s">
        <v>97</v>
      </c>
      <c r="AA430">
        <v>30</v>
      </c>
      <c r="AB430">
        <v>7959</v>
      </c>
      <c r="AC430" t="s">
        <v>776</v>
      </c>
      <c r="AD430" t="s">
        <v>868</v>
      </c>
      <c r="AE430">
        <v>70</v>
      </c>
      <c r="AF430">
        <v>70</v>
      </c>
      <c r="AG430" s="39">
        <v>1</v>
      </c>
      <c r="AH430" t="s">
        <v>422</v>
      </c>
      <c r="AI430" s="75">
        <v>836004595.89999998</v>
      </c>
      <c r="AJ430">
        <v>5000715188</v>
      </c>
      <c r="AK430" s="40">
        <v>30000000</v>
      </c>
      <c r="AL430" s="37">
        <v>1</v>
      </c>
      <c r="AM430" s="40">
        <v>30000000</v>
      </c>
      <c r="AN430" t="s">
        <v>422</v>
      </c>
      <c r="AO430" t="s">
        <v>422</v>
      </c>
      <c r="AP430" t="s">
        <v>929</v>
      </c>
    </row>
    <row r="431" spans="2:42" ht="25" customHeight="1">
      <c r="B431">
        <v>119</v>
      </c>
      <c r="C431" t="str">
        <f>VLOOKUP(B431,LISTAS!$A$2:$B$76,2,0)</f>
        <v>Secretaría Distrital de Cultura, Recreación y Deporte</v>
      </c>
      <c r="D431">
        <v>2</v>
      </c>
      <c r="E431">
        <f>VLOOKUP(D431,LISTAS!$C$2:$D$59,2,0)</f>
        <v>2019</v>
      </c>
      <c r="F431" t="str">
        <f>VLOOKUP(D431,LISTAS!$C$2:$E$59,3,0)</f>
        <v>DOCUMENTO CONPES D.C.</v>
      </c>
      <c r="G431" t="str">
        <f>VLOOKUP(D431,LISTAS!$C$2:$F$59,4,0)</f>
        <v xml:space="preserve">Política Pública Distrital de Economía Cultural y Creativa </v>
      </c>
      <c r="H431" t="str">
        <f>VLOOKUP(D431,LISTAS!$C$2:$G$59,5,0)</f>
        <v>Economía Cultural</v>
      </c>
      <c r="I431" t="str">
        <f>VLOOKUP(D431,LISTAS!$C$2:$H$59,6,0)</f>
        <v>2019-2038</v>
      </c>
      <c r="J431" t="str">
        <f>VLOOKUP(D431,LISTAS!$C$2:$I$59,7,0)</f>
        <v>Cultura, recreación y deporte</v>
      </c>
      <c r="K431" t="s">
        <v>925</v>
      </c>
      <c r="L431" t="s">
        <v>792</v>
      </c>
      <c r="M431" s="148">
        <v>4.0000000000000001E-3</v>
      </c>
      <c r="N431" t="s">
        <v>422</v>
      </c>
      <c r="O431" t="s">
        <v>422</v>
      </c>
      <c r="P431" t="s">
        <v>422</v>
      </c>
      <c r="Q431" t="s">
        <v>83</v>
      </c>
      <c r="R431" t="s">
        <v>926</v>
      </c>
      <c r="S431" t="s">
        <v>927</v>
      </c>
      <c r="T431" t="s">
        <v>85</v>
      </c>
      <c r="U431" t="s">
        <v>894</v>
      </c>
      <c r="V431">
        <v>8</v>
      </c>
      <c r="W431" s="35" t="str">
        <f>VLOOKUP(V431,LISTAS!$M$2:$N$18,2,0)</f>
        <v>Trabajo decente y crecimiento económico</v>
      </c>
      <c r="X431" t="s">
        <v>771</v>
      </c>
      <c r="Y431" t="s">
        <v>772</v>
      </c>
      <c r="Z431" t="s">
        <v>97</v>
      </c>
      <c r="AA431">
        <v>30</v>
      </c>
      <c r="AB431">
        <v>7959</v>
      </c>
      <c r="AC431" t="s">
        <v>776</v>
      </c>
      <c r="AD431" t="s">
        <v>868</v>
      </c>
      <c r="AE431">
        <v>70</v>
      </c>
      <c r="AF431">
        <v>70</v>
      </c>
      <c r="AG431" s="39">
        <v>1</v>
      </c>
      <c r="AH431" t="s">
        <v>422</v>
      </c>
      <c r="AI431" s="75">
        <v>836004595.89999998</v>
      </c>
      <c r="AJ431">
        <v>5000715201</v>
      </c>
      <c r="AK431" s="40">
        <v>60000000</v>
      </c>
      <c r="AL431" s="37">
        <v>1</v>
      </c>
      <c r="AM431" s="40">
        <v>60000000</v>
      </c>
      <c r="AN431" t="s">
        <v>422</v>
      </c>
      <c r="AO431" t="s">
        <v>422</v>
      </c>
      <c r="AP431" t="s">
        <v>929</v>
      </c>
    </row>
    <row r="432" spans="2:42" ht="25" customHeight="1">
      <c r="B432">
        <v>119</v>
      </c>
      <c r="C432" t="str">
        <f>VLOOKUP(B432,LISTAS!$A$2:$B$76,2,0)</f>
        <v>Secretaría Distrital de Cultura, Recreación y Deporte</v>
      </c>
      <c r="D432">
        <v>2</v>
      </c>
      <c r="E432">
        <f>VLOOKUP(D432,LISTAS!$C$2:$D$59,2,0)</f>
        <v>2019</v>
      </c>
      <c r="F432" t="str">
        <f>VLOOKUP(D432,LISTAS!$C$2:$E$59,3,0)</f>
        <v>DOCUMENTO CONPES D.C.</v>
      </c>
      <c r="G432" t="str">
        <f>VLOOKUP(D432,LISTAS!$C$2:$F$59,4,0)</f>
        <v xml:space="preserve">Política Pública Distrital de Economía Cultural y Creativa </v>
      </c>
      <c r="H432" t="str">
        <f>VLOOKUP(D432,LISTAS!$C$2:$G$59,5,0)</f>
        <v>Economía Cultural</v>
      </c>
      <c r="I432" t="str">
        <f>VLOOKUP(D432,LISTAS!$C$2:$H$59,6,0)</f>
        <v>2019-2038</v>
      </c>
      <c r="J432" t="str">
        <f>VLOOKUP(D432,LISTAS!$C$2:$I$59,7,0)</f>
        <v>Cultura, recreación y deporte</v>
      </c>
      <c r="K432" t="s">
        <v>925</v>
      </c>
      <c r="L432" t="s">
        <v>792</v>
      </c>
      <c r="M432" s="148">
        <v>4.0000000000000001E-3</v>
      </c>
      <c r="N432" t="s">
        <v>422</v>
      </c>
      <c r="O432" t="s">
        <v>422</v>
      </c>
      <c r="P432" t="s">
        <v>422</v>
      </c>
      <c r="Q432" t="s">
        <v>83</v>
      </c>
      <c r="R432" t="s">
        <v>926</v>
      </c>
      <c r="S432" t="s">
        <v>927</v>
      </c>
      <c r="T432" t="s">
        <v>85</v>
      </c>
      <c r="U432" t="s">
        <v>894</v>
      </c>
      <c r="V432">
        <v>8</v>
      </c>
      <c r="W432" s="35" t="str">
        <f>VLOOKUP(V432,LISTAS!$M$2:$N$18,2,0)</f>
        <v>Trabajo decente y crecimiento económico</v>
      </c>
      <c r="X432" t="s">
        <v>771</v>
      </c>
      <c r="Y432" t="s">
        <v>772</v>
      </c>
      <c r="Z432" t="s">
        <v>97</v>
      </c>
      <c r="AA432">
        <v>30</v>
      </c>
      <c r="AB432">
        <v>7959</v>
      </c>
      <c r="AC432" t="s">
        <v>776</v>
      </c>
      <c r="AD432" t="s">
        <v>868</v>
      </c>
      <c r="AE432">
        <v>70</v>
      </c>
      <c r="AF432">
        <v>70</v>
      </c>
      <c r="AG432" s="39">
        <v>1</v>
      </c>
      <c r="AH432" t="s">
        <v>422</v>
      </c>
      <c r="AI432" s="75">
        <v>836004595.89999998</v>
      </c>
      <c r="AJ432">
        <v>5000715203</v>
      </c>
      <c r="AK432" s="40">
        <v>60000000</v>
      </c>
      <c r="AL432" s="37">
        <v>1</v>
      </c>
      <c r="AM432" s="40">
        <v>60000000</v>
      </c>
      <c r="AN432" t="s">
        <v>422</v>
      </c>
      <c r="AO432" t="s">
        <v>422</v>
      </c>
      <c r="AP432" t="s">
        <v>929</v>
      </c>
    </row>
    <row r="433" spans="2:42" ht="25" customHeight="1">
      <c r="B433">
        <v>119</v>
      </c>
      <c r="C433" t="str">
        <f>VLOOKUP(B433,LISTAS!$A$2:$B$76,2,0)</f>
        <v>Secretaría Distrital de Cultura, Recreación y Deporte</v>
      </c>
      <c r="D433">
        <v>2</v>
      </c>
      <c r="E433">
        <f>VLOOKUP(D433,LISTAS!$C$2:$D$59,2,0)</f>
        <v>2019</v>
      </c>
      <c r="F433" t="str">
        <f>VLOOKUP(D433,LISTAS!$C$2:$E$59,3,0)</f>
        <v>DOCUMENTO CONPES D.C.</v>
      </c>
      <c r="G433" t="str">
        <f>VLOOKUP(D433,LISTAS!$C$2:$F$59,4,0)</f>
        <v xml:space="preserve">Política Pública Distrital de Economía Cultural y Creativa </v>
      </c>
      <c r="H433" t="str">
        <f>VLOOKUP(D433,LISTAS!$C$2:$G$59,5,0)</f>
        <v>Economía Cultural</v>
      </c>
      <c r="I433" t="str">
        <f>VLOOKUP(D433,LISTAS!$C$2:$H$59,6,0)</f>
        <v>2019-2038</v>
      </c>
      <c r="J433" t="str">
        <f>VLOOKUP(D433,LISTAS!$C$2:$I$59,7,0)</f>
        <v>Cultura, recreación y deporte</v>
      </c>
      <c r="K433" t="s">
        <v>925</v>
      </c>
      <c r="L433" t="s">
        <v>792</v>
      </c>
      <c r="M433" s="148">
        <v>4.0000000000000001E-3</v>
      </c>
      <c r="N433" t="s">
        <v>422</v>
      </c>
      <c r="O433" t="s">
        <v>422</v>
      </c>
      <c r="P433" t="s">
        <v>422</v>
      </c>
      <c r="Q433" t="s">
        <v>83</v>
      </c>
      <c r="R433" t="s">
        <v>926</v>
      </c>
      <c r="S433" t="s">
        <v>927</v>
      </c>
      <c r="T433" t="s">
        <v>85</v>
      </c>
      <c r="U433" t="s">
        <v>894</v>
      </c>
      <c r="V433">
        <v>8</v>
      </c>
      <c r="W433" s="35" t="str">
        <f>VLOOKUP(V433,LISTAS!$M$2:$N$18,2,0)</f>
        <v>Trabajo decente y crecimiento económico</v>
      </c>
      <c r="X433" t="s">
        <v>771</v>
      </c>
      <c r="Y433" t="s">
        <v>772</v>
      </c>
      <c r="Z433" t="s">
        <v>97</v>
      </c>
      <c r="AA433">
        <v>30</v>
      </c>
      <c r="AB433">
        <v>7959</v>
      </c>
      <c r="AC433" t="s">
        <v>776</v>
      </c>
      <c r="AD433" t="s">
        <v>868</v>
      </c>
      <c r="AE433">
        <v>70</v>
      </c>
      <c r="AF433">
        <v>70</v>
      </c>
      <c r="AG433" s="39">
        <v>1</v>
      </c>
      <c r="AH433" t="s">
        <v>422</v>
      </c>
      <c r="AI433" s="75">
        <v>836004595.89999998</v>
      </c>
      <c r="AJ433">
        <v>5000715204</v>
      </c>
      <c r="AK433" s="40">
        <v>50580000</v>
      </c>
      <c r="AL433" s="37">
        <v>1</v>
      </c>
      <c r="AM433" s="40">
        <v>50580000</v>
      </c>
      <c r="AN433" t="s">
        <v>422</v>
      </c>
      <c r="AO433" t="s">
        <v>422</v>
      </c>
      <c r="AP433" t="s">
        <v>929</v>
      </c>
    </row>
    <row r="434" spans="2:42" ht="25" customHeight="1">
      <c r="B434">
        <v>119</v>
      </c>
      <c r="C434" t="str">
        <f>VLOOKUP(B434,LISTAS!$A$2:$B$76,2,0)</f>
        <v>Secretaría Distrital de Cultura, Recreación y Deporte</v>
      </c>
      <c r="D434">
        <v>2</v>
      </c>
      <c r="E434">
        <f>VLOOKUP(D434,LISTAS!$C$2:$D$59,2,0)</f>
        <v>2019</v>
      </c>
      <c r="F434" t="str">
        <f>VLOOKUP(D434,LISTAS!$C$2:$E$59,3,0)</f>
        <v>DOCUMENTO CONPES D.C.</v>
      </c>
      <c r="G434" t="str">
        <f>VLOOKUP(D434,LISTAS!$C$2:$F$59,4,0)</f>
        <v xml:space="preserve">Política Pública Distrital de Economía Cultural y Creativa </v>
      </c>
      <c r="H434" t="str">
        <f>VLOOKUP(D434,LISTAS!$C$2:$G$59,5,0)</f>
        <v>Economía Cultural</v>
      </c>
      <c r="I434" t="str">
        <f>VLOOKUP(D434,LISTAS!$C$2:$H$59,6,0)</f>
        <v>2019-2038</v>
      </c>
      <c r="J434" t="str">
        <f>VLOOKUP(D434,LISTAS!$C$2:$I$59,7,0)</f>
        <v>Cultura, recreación y deporte</v>
      </c>
      <c r="K434" t="s">
        <v>925</v>
      </c>
      <c r="L434" t="s">
        <v>792</v>
      </c>
      <c r="M434" s="148">
        <v>4.0000000000000001E-3</v>
      </c>
      <c r="N434" t="s">
        <v>422</v>
      </c>
      <c r="O434" t="s">
        <v>422</v>
      </c>
      <c r="P434" t="s">
        <v>422</v>
      </c>
      <c r="Q434" t="s">
        <v>83</v>
      </c>
      <c r="R434" t="s">
        <v>926</v>
      </c>
      <c r="S434" t="s">
        <v>927</v>
      </c>
      <c r="T434" t="s">
        <v>85</v>
      </c>
      <c r="U434" t="s">
        <v>894</v>
      </c>
      <c r="V434">
        <v>8</v>
      </c>
      <c r="W434" s="35" t="str">
        <f>VLOOKUP(V434,LISTAS!$M$2:$N$18,2,0)</f>
        <v>Trabajo decente y crecimiento económico</v>
      </c>
      <c r="X434" t="s">
        <v>771</v>
      </c>
      <c r="Y434" t="s">
        <v>772</v>
      </c>
      <c r="Z434" t="s">
        <v>97</v>
      </c>
      <c r="AA434">
        <v>30</v>
      </c>
      <c r="AB434">
        <v>7959</v>
      </c>
      <c r="AC434" t="s">
        <v>776</v>
      </c>
      <c r="AD434" t="s">
        <v>868</v>
      </c>
      <c r="AE434">
        <v>70</v>
      </c>
      <c r="AF434">
        <v>70</v>
      </c>
      <c r="AG434" s="39">
        <v>1</v>
      </c>
      <c r="AH434" t="s">
        <v>422</v>
      </c>
      <c r="AI434" s="75">
        <v>836004595.89999998</v>
      </c>
      <c r="AJ434">
        <v>5000731629</v>
      </c>
      <c r="AK434" s="40">
        <v>3000000</v>
      </c>
      <c r="AL434" s="37">
        <v>0.5</v>
      </c>
      <c r="AM434" s="40">
        <v>1500000</v>
      </c>
      <c r="AN434" t="s">
        <v>422</v>
      </c>
      <c r="AO434" t="s">
        <v>422</v>
      </c>
      <c r="AP434" t="s">
        <v>930</v>
      </c>
    </row>
    <row r="435" spans="2:42" ht="25" customHeight="1">
      <c r="B435">
        <v>119</v>
      </c>
      <c r="C435" t="str">
        <f>VLOOKUP(B435,LISTAS!$A$2:$B$76,2,0)</f>
        <v>Secretaría Distrital de Cultura, Recreación y Deporte</v>
      </c>
      <c r="D435">
        <v>2</v>
      </c>
      <c r="E435">
        <f>VLOOKUP(D435,LISTAS!$C$2:$D$59,2,0)</f>
        <v>2019</v>
      </c>
      <c r="F435" t="str">
        <f>VLOOKUP(D435,LISTAS!$C$2:$E$59,3,0)</f>
        <v>DOCUMENTO CONPES D.C.</v>
      </c>
      <c r="G435" t="str">
        <f>VLOOKUP(D435,LISTAS!$C$2:$F$59,4,0)</f>
        <v xml:space="preserve">Política Pública Distrital de Economía Cultural y Creativa </v>
      </c>
      <c r="H435" t="str">
        <f>VLOOKUP(D435,LISTAS!$C$2:$G$59,5,0)</f>
        <v>Economía Cultural</v>
      </c>
      <c r="I435" t="str">
        <f>VLOOKUP(D435,LISTAS!$C$2:$H$59,6,0)</f>
        <v>2019-2038</v>
      </c>
      <c r="J435" t="str">
        <f>VLOOKUP(D435,LISTAS!$C$2:$I$59,7,0)</f>
        <v>Cultura, recreación y deporte</v>
      </c>
      <c r="K435" t="s">
        <v>925</v>
      </c>
      <c r="L435" t="s">
        <v>792</v>
      </c>
      <c r="M435" s="148">
        <v>4.0000000000000001E-3</v>
      </c>
      <c r="N435" t="s">
        <v>422</v>
      </c>
      <c r="O435" t="s">
        <v>422</v>
      </c>
      <c r="P435" t="s">
        <v>422</v>
      </c>
      <c r="Q435" t="s">
        <v>83</v>
      </c>
      <c r="R435" t="s">
        <v>926</v>
      </c>
      <c r="S435" t="s">
        <v>927</v>
      </c>
      <c r="T435" t="s">
        <v>85</v>
      </c>
      <c r="U435" t="s">
        <v>894</v>
      </c>
      <c r="V435">
        <v>8</v>
      </c>
      <c r="W435" s="35" t="str">
        <f>VLOOKUP(V435,LISTAS!$M$2:$N$18,2,0)</f>
        <v>Trabajo decente y crecimiento económico</v>
      </c>
      <c r="X435" t="s">
        <v>771</v>
      </c>
      <c r="Y435" t="s">
        <v>772</v>
      </c>
      <c r="Z435" t="s">
        <v>97</v>
      </c>
      <c r="AA435">
        <v>30</v>
      </c>
      <c r="AB435">
        <v>7959</v>
      </c>
      <c r="AC435" t="s">
        <v>776</v>
      </c>
      <c r="AD435" t="s">
        <v>868</v>
      </c>
      <c r="AE435">
        <v>70</v>
      </c>
      <c r="AF435">
        <v>70</v>
      </c>
      <c r="AG435" s="39">
        <v>1</v>
      </c>
      <c r="AH435" t="s">
        <v>422</v>
      </c>
      <c r="AI435" s="75">
        <v>836004595.89999998</v>
      </c>
      <c r="AJ435">
        <v>5000731633</v>
      </c>
      <c r="AK435" s="40">
        <v>3000000</v>
      </c>
      <c r="AL435" s="37">
        <v>0.5</v>
      </c>
      <c r="AM435" s="40">
        <v>1500000</v>
      </c>
      <c r="AN435" t="s">
        <v>422</v>
      </c>
      <c r="AO435" t="s">
        <v>422</v>
      </c>
      <c r="AP435" t="s">
        <v>930</v>
      </c>
    </row>
    <row r="436" spans="2:42" ht="25" customHeight="1">
      <c r="B436">
        <v>119</v>
      </c>
      <c r="C436" t="str">
        <f>VLOOKUP(B436,LISTAS!$A$2:$B$76,2,0)</f>
        <v>Secretaría Distrital de Cultura, Recreación y Deporte</v>
      </c>
      <c r="D436">
        <v>2</v>
      </c>
      <c r="E436">
        <f>VLOOKUP(D436,LISTAS!$C$2:$D$59,2,0)</f>
        <v>2019</v>
      </c>
      <c r="F436" t="str">
        <f>VLOOKUP(D436,LISTAS!$C$2:$E$59,3,0)</f>
        <v>DOCUMENTO CONPES D.C.</v>
      </c>
      <c r="G436" t="str">
        <f>VLOOKUP(D436,LISTAS!$C$2:$F$59,4,0)</f>
        <v xml:space="preserve">Política Pública Distrital de Economía Cultural y Creativa </v>
      </c>
      <c r="H436" t="str">
        <f>VLOOKUP(D436,LISTAS!$C$2:$G$59,5,0)</f>
        <v>Economía Cultural</v>
      </c>
      <c r="I436" t="str">
        <f>VLOOKUP(D436,LISTAS!$C$2:$H$59,6,0)</f>
        <v>2019-2038</v>
      </c>
      <c r="J436" t="str">
        <f>VLOOKUP(D436,LISTAS!$C$2:$I$59,7,0)</f>
        <v>Cultura, recreación y deporte</v>
      </c>
      <c r="K436" t="s">
        <v>925</v>
      </c>
      <c r="L436" t="s">
        <v>792</v>
      </c>
      <c r="M436" s="148">
        <v>4.0000000000000001E-3</v>
      </c>
      <c r="N436" t="s">
        <v>422</v>
      </c>
      <c r="O436" t="s">
        <v>422</v>
      </c>
      <c r="P436" t="s">
        <v>422</v>
      </c>
      <c r="Q436" t="s">
        <v>83</v>
      </c>
      <c r="R436" t="s">
        <v>926</v>
      </c>
      <c r="S436" t="s">
        <v>927</v>
      </c>
      <c r="T436" t="s">
        <v>85</v>
      </c>
      <c r="U436" t="s">
        <v>894</v>
      </c>
      <c r="V436">
        <v>8</v>
      </c>
      <c r="W436" s="35" t="str">
        <f>VLOOKUP(V436,LISTAS!$M$2:$N$18,2,0)</f>
        <v>Trabajo decente y crecimiento económico</v>
      </c>
      <c r="X436" t="s">
        <v>771</v>
      </c>
      <c r="Y436" t="s">
        <v>772</v>
      </c>
      <c r="Z436" t="s">
        <v>97</v>
      </c>
      <c r="AA436">
        <v>30</v>
      </c>
      <c r="AB436">
        <v>7959</v>
      </c>
      <c r="AC436" t="s">
        <v>776</v>
      </c>
      <c r="AD436" t="s">
        <v>868</v>
      </c>
      <c r="AE436">
        <v>70</v>
      </c>
      <c r="AF436">
        <v>70</v>
      </c>
      <c r="AG436" s="39">
        <v>1</v>
      </c>
      <c r="AH436" t="s">
        <v>422</v>
      </c>
      <c r="AI436" s="75">
        <v>836004595.89999998</v>
      </c>
      <c r="AJ436">
        <v>5000731637</v>
      </c>
      <c r="AK436" s="40">
        <v>3000000</v>
      </c>
      <c r="AL436" s="37">
        <v>0.5</v>
      </c>
      <c r="AM436" s="40">
        <v>1500000</v>
      </c>
      <c r="AN436" t="s">
        <v>422</v>
      </c>
      <c r="AO436" t="s">
        <v>422</v>
      </c>
      <c r="AP436" t="s">
        <v>930</v>
      </c>
    </row>
    <row r="437" spans="2:42" ht="25" customHeight="1">
      <c r="B437">
        <v>119</v>
      </c>
      <c r="C437" t="str">
        <f>VLOOKUP(B437,LISTAS!$A$2:$B$76,2,0)</f>
        <v>Secretaría Distrital de Cultura, Recreación y Deporte</v>
      </c>
      <c r="D437">
        <v>2</v>
      </c>
      <c r="E437">
        <f>VLOOKUP(D437,LISTAS!$C$2:$D$59,2,0)</f>
        <v>2019</v>
      </c>
      <c r="F437" t="str">
        <f>VLOOKUP(D437,LISTAS!$C$2:$E$59,3,0)</f>
        <v>DOCUMENTO CONPES D.C.</v>
      </c>
      <c r="G437" t="str">
        <f>VLOOKUP(D437,LISTAS!$C$2:$F$59,4,0)</f>
        <v xml:space="preserve">Política Pública Distrital de Economía Cultural y Creativa </v>
      </c>
      <c r="H437" t="str">
        <f>VLOOKUP(D437,LISTAS!$C$2:$G$59,5,0)</f>
        <v>Economía Cultural</v>
      </c>
      <c r="I437" t="str">
        <f>VLOOKUP(D437,LISTAS!$C$2:$H$59,6,0)</f>
        <v>2019-2038</v>
      </c>
      <c r="J437" t="str">
        <f>VLOOKUP(D437,LISTAS!$C$2:$I$59,7,0)</f>
        <v>Cultura, recreación y deporte</v>
      </c>
      <c r="K437" t="s">
        <v>925</v>
      </c>
      <c r="L437" t="s">
        <v>792</v>
      </c>
      <c r="M437" s="148">
        <v>4.0000000000000001E-3</v>
      </c>
      <c r="N437" t="s">
        <v>422</v>
      </c>
      <c r="O437" t="s">
        <v>422</v>
      </c>
      <c r="P437" t="s">
        <v>422</v>
      </c>
      <c r="Q437" t="s">
        <v>83</v>
      </c>
      <c r="R437" t="s">
        <v>926</v>
      </c>
      <c r="S437" t="s">
        <v>927</v>
      </c>
      <c r="T437" t="s">
        <v>85</v>
      </c>
      <c r="U437" t="s">
        <v>894</v>
      </c>
      <c r="V437">
        <v>8</v>
      </c>
      <c r="W437" s="35" t="str">
        <f>VLOOKUP(V437,LISTAS!$M$2:$N$18,2,0)</f>
        <v>Trabajo decente y crecimiento económico</v>
      </c>
      <c r="X437" t="s">
        <v>771</v>
      </c>
      <c r="Y437" t="s">
        <v>772</v>
      </c>
      <c r="Z437" t="s">
        <v>97</v>
      </c>
      <c r="AA437">
        <v>30</v>
      </c>
      <c r="AB437">
        <v>7959</v>
      </c>
      <c r="AC437" t="s">
        <v>776</v>
      </c>
      <c r="AD437" t="s">
        <v>868</v>
      </c>
      <c r="AE437">
        <v>70</v>
      </c>
      <c r="AF437">
        <v>70</v>
      </c>
      <c r="AG437" s="39">
        <v>1</v>
      </c>
      <c r="AH437" t="s">
        <v>422</v>
      </c>
      <c r="AI437" s="75">
        <v>836004595.89999998</v>
      </c>
      <c r="AJ437">
        <v>5000744712</v>
      </c>
      <c r="AK437" s="40">
        <v>15000000</v>
      </c>
      <c r="AL437" s="37">
        <v>0.5</v>
      </c>
      <c r="AM437" s="40">
        <v>7500000</v>
      </c>
      <c r="AN437" t="s">
        <v>422</v>
      </c>
      <c r="AO437" t="s">
        <v>422</v>
      </c>
      <c r="AP437" t="s">
        <v>931</v>
      </c>
    </row>
    <row r="438" spans="2:42" ht="25" customHeight="1">
      <c r="B438">
        <v>119</v>
      </c>
      <c r="C438" t="str">
        <f>VLOOKUP(B438,LISTAS!$A$2:$B$76,2,0)</f>
        <v>Secretaría Distrital de Cultura, Recreación y Deporte</v>
      </c>
      <c r="D438">
        <v>2</v>
      </c>
      <c r="E438">
        <f>VLOOKUP(D438,LISTAS!$C$2:$D$59,2,0)</f>
        <v>2019</v>
      </c>
      <c r="F438" t="str">
        <f>VLOOKUP(D438,LISTAS!$C$2:$E$59,3,0)</f>
        <v>DOCUMENTO CONPES D.C.</v>
      </c>
      <c r="G438" t="str">
        <f>VLOOKUP(D438,LISTAS!$C$2:$F$59,4,0)</f>
        <v xml:space="preserve">Política Pública Distrital de Economía Cultural y Creativa </v>
      </c>
      <c r="H438" t="str">
        <f>VLOOKUP(D438,LISTAS!$C$2:$G$59,5,0)</f>
        <v>Economía Cultural</v>
      </c>
      <c r="I438" t="str">
        <f>VLOOKUP(D438,LISTAS!$C$2:$H$59,6,0)</f>
        <v>2019-2038</v>
      </c>
      <c r="J438" t="str">
        <f>VLOOKUP(D438,LISTAS!$C$2:$I$59,7,0)</f>
        <v>Cultura, recreación y deporte</v>
      </c>
      <c r="K438" t="s">
        <v>925</v>
      </c>
      <c r="L438" t="s">
        <v>792</v>
      </c>
      <c r="M438" s="148">
        <v>4.0000000000000001E-3</v>
      </c>
      <c r="N438" t="s">
        <v>422</v>
      </c>
      <c r="O438" t="s">
        <v>422</v>
      </c>
      <c r="P438" t="s">
        <v>422</v>
      </c>
      <c r="Q438" t="s">
        <v>83</v>
      </c>
      <c r="R438" t="s">
        <v>926</v>
      </c>
      <c r="S438" t="s">
        <v>927</v>
      </c>
      <c r="T438" t="s">
        <v>85</v>
      </c>
      <c r="U438" t="s">
        <v>894</v>
      </c>
      <c r="V438">
        <v>8</v>
      </c>
      <c r="W438" s="35" t="str">
        <f>VLOOKUP(V438,LISTAS!$M$2:$N$18,2,0)</f>
        <v>Trabajo decente y crecimiento económico</v>
      </c>
      <c r="X438" t="s">
        <v>771</v>
      </c>
      <c r="Y438" t="s">
        <v>772</v>
      </c>
      <c r="Z438" t="s">
        <v>97</v>
      </c>
      <c r="AA438">
        <v>30</v>
      </c>
      <c r="AB438">
        <v>7959</v>
      </c>
      <c r="AC438" t="s">
        <v>776</v>
      </c>
      <c r="AD438" t="s">
        <v>868</v>
      </c>
      <c r="AE438">
        <v>70</v>
      </c>
      <c r="AF438">
        <v>70</v>
      </c>
      <c r="AG438" s="39">
        <v>1</v>
      </c>
      <c r="AH438" t="s">
        <v>422</v>
      </c>
      <c r="AI438" s="75">
        <v>836004595.89999998</v>
      </c>
      <c r="AJ438">
        <v>5000744713</v>
      </c>
      <c r="AK438" s="40">
        <v>15000000</v>
      </c>
      <c r="AL438" s="37">
        <v>0.5</v>
      </c>
      <c r="AM438" s="40">
        <v>7500000</v>
      </c>
      <c r="AN438" t="s">
        <v>422</v>
      </c>
      <c r="AO438" t="s">
        <v>422</v>
      </c>
      <c r="AP438" t="s">
        <v>931</v>
      </c>
    </row>
    <row r="439" spans="2:42" ht="25" customHeight="1">
      <c r="B439">
        <v>119</v>
      </c>
      <c r="C439" t="str">
        <f>VLOOKUP(B439,LISTAS!$A$2:$B$76,2,0)</f>
        <v>Secretaría Distrital de Cultura, Recreación y Deporte</v>
      </c>
      <c r="D439">
        <v>2</v>
      </c>
      <c r="E439">
        <f>VLOOKUP(D439,LISTAS!$C$2:$D$59,2,0)</f>
        <v>2019</v>
      </c>
      <c r="F439" t="str">
        <f>VLOOKUP(D439,LISTAS!$C$2:$E$59,3,0)</f>
        <v>DOCUMENTO CONPES D.C.</v>
      </c>
      <c r="G439" t="str">
        <f>VLOOKUP(D439,LISTAS!$C$2:$F$59,4,0)</f>
        <v xml:space="preserve">Política Pública Distrital de Economía Cultural y Creativa </v>
      </c>
      <c r="H439" t="str">
        <f>VLOOKUP(D439,LISTAS!$C$2:$G$59,5,0)</f>
        <v>Economía Cultural</v>
      </c>
      <c r="I439" t="str">
        <f>VLOOKUP(D439,LISTAS!$C$2:$H$59,6,0)</f>
        <v>2019-2038</v>
      </c>
      <c r="J439" t="str">
        <f>VLOOKUP(D439,LISTAS!$C$2:$I$59,7,0)</f>
        <v>Cultura, recreación y deporte</v>
      </c>
      <c r="K439" t="s">
        <v>925</v>
      </c>
      <c r="L439" t="s">
        <v>792</v>
      </c>
      <c r="M439" s="148">
        <v>4.0000000000000001E-3</v>
      </c>
      <c r="N439" t="s">
        <v>422</v>
      </c>
      <c r="O439" t="s">
        <v>422</v>
      </c>
      <c r="P439" t="s">
        <v>422</v>
      </c>
      <c r="Q439" t="s">
        <v>83</v>
      </c>
      <c r="R439" t="s">
        <v>926</v>
      </c>
      <c r="S439" t="s">
        <v>927</v>
      </c>
      <c r="T439" t="s">
        <v>85</v>
      </c>
      <c r="U439" t="s">
        <v>894</v>
      </c>
      <c r="V439">
        <v>8</v>
      </c>
      <c r="W439" s="35" t="str">
        <f>VLOOKUP(V439,LISTAS!$M$2:$N$18,2,0)</f>
        <v>Trabajo decente y crecimiento económico</v>
      </c>
      <c r="X439" t="s">
        <v>771</v>
      </c>
      <c r="Y439" t="s">
        <v>772</v>
      </c>
      <c r="Z439" t="s">
        <v>97</v>
      </c>
      <c r="AA439">
        <v>30</v>
      </c>
      <c r="AB439">
        <v>7959</v>
      </c>
      <c r="AC439" t="s">
        <v>776</v>
      </c>
      <c r="AD439" t="s">
        <v>868</v>
      </c>
      <c r="AE439">
        <v>70</v>
      </c>
      <c r="AF439">
        <v>70</v>
      </c>
      <c r="AG439" s="39">
        <v>1</v>
      </c>
      <c r="AH439" t="s">
        <v>422</v>
      </c>
      <c r="AI439" s="75">
        <v>836004595.89999998</v>
      </c>
      <c r="AJ439">
        <v>5000744714</v>
      </c>
      <c r="AK439" s="40">
        <v>15000000</v>
      </c>
      <c r="AL439" s="37">
        <v>0.5</v>
      </c>
      <c r="AM439" s="40">
        <v>7500000</v>
      </c>
      <c r="AN439" t="s">
        <v>422</v>
      </c>
      <c r="AO439" t="s">
        <v>422</v>
      </c>
      <c r="AP439" t="s">
        <v>931</v>
      </c>
    </row>
    <row r="440" spans="2:42" ht="25" customHeight="1">
      <c r="B440">
        <v>119</v>
      </c>
      <c r="C440" t="str">
        <f>VLOOKUP(B440,LISTAS!$A$2:$B$76,2,0)</f>
        <v>Secretaría Distrital de Cultura, Recreación y Deporte</v>
      </c>
      <c r="D440">
        <v>2</v>
      </c>
      <c r="E440">
        <f>VLOOKUP(D440,LISTAS!$C$2:$D$59,2,0)</f>
        <v>2019</v>
      </c>
      <c r="F440" t="str">
        <f>VLOOKUP(D440,LISTAS!$C$2:$E$59,3,0)</f>
        <v>DOCUMENTO CONPES D.C.</v>
      </c>
      <c r="G440" t="str">
        <f>VLOOKUP(D440,LISTAS!$C$2:$F$59,4,0)</f>
        <v xml:space="preserve">Política Pública Distrital de Economía Cultural y Creativa </v>
      </c>
      <c r="H440" t="str">
        <f>VLOOKUP(D440,LISTAS!$C$2:$G$59,5,0)</f>
        <v>Economía Cultural</v>
      </c>
      <c r="I440" t="str">
        <f>VLOOKUP(D440,LISTAS!$C$2:$H$59,6,0)</f>
        <v>2019-2038</v>
      </c>
      <c r="J440" t="str">
        <f>VLOOKUP(D440,LISTAS!$C$2:$I$59,7,0)</f>
        <v>Cultura, recreación y deporte</v>
      </c>
      <c r="K440" t="s">
        <v>925</v>
      </c>
      <c r="L440" t="s">
        <v>792</v>
      </c>
      <c r="M440" s="148">
        <v>4.0000000000000001E-3</v>
      </c>
      <c r="N440" t="s">
        <v>422</v>
      </c>
      <c r="O440" t="s">
        <v>422</v>
      </c>
      <c r="P440" t="s">
        <v>422</v>
      </c>
      <c r="Q440" t="s">
        <v>83</v>
      </c>
      <c r="R440" t="s">
        <v>926</v>
      </c>
      <c r="S440" t="s">
        <v>927</v>
      </c>
      <c r="T440" t="s">
        <v>85</v>
      </c>
      <c r="U440" t="s">
        <v>894</v>
      </c>
      <c r="V440">
        <v>8</v>
      </c>
      <c r="W440" s="35" t="str">
        <f>VLOOKUP(V440,LISTAS!$M$2:$N$18,2,0)</f>
        <v>Trabajo decente y crecimiento económico</v>
      </c>
      <c r="X440" t="s">
        <v>771</v>
      </c>
      <c r="Y440" t="s">
        <v>772</v>
      </c>
      <c r="Z440" t="s">
        <v>97</v>
      </c>
      <c r="AA440">
        <v>30</v>
      </c>
      <c r="AB440">
        <v>7959</v>
      </c>
      <c r="AC440" t="s">
        <v>776</v>
      </c>
      <c r="AD440" t="s">
        <v>868</v>
      </c>
      <c r="AE440">
        <v>70</v>
      </c>
      <c r="AF440">
        <v>70</v>
      </c>
      <c r="AG440" s="39">
        <v>1</v>
      </c>
      <c r="AH440" t="s">
        <v>422</v>
      </c>
      <c r="AI440" s="75">
        <v>836004595.89999998</v>
      </c>
      <c r="AJ440">
        <v>5000744717</v>
      </c>
      <c r="AK440" s="40">
        <v>15000000</v>
      </c>
      <c r="AL440" s="37">
        <v>0.5</v>
      </c>
      <c r="AM440" s="40">
        <v>7500000</v>
      </c>
      <c r="AN440" t="s">
        <v>422</v>
      </c>
      <c r="AO440" t="s">
        <v>422</v>
      </c>
      <c r="AP440" t="s">
        <v>931</v>
      </c>
    </row>
    <row r="441" spans="2:42" ht="25" customHeight="1">
      <c r="B441">
        <v>119</v>
      </c>
      <c r="C441" t="str">
        <f>VLOOKUP(B441,LISTAS!$A$2:$B$76,2,0)</f>
        <v>Secretaría Distrital de Cultura, Recreación y Deporte</v>
      </c>
      <c r="D441">
        <v>2</v>
      </c>
      <c r="E441">
        <f>VLOOKUP(D441,LISTAS!$C$2:$D$59,2,0)</f>
        <v>2019</v>
      </c>
      <c r="F441" t="str">
        <f>VLOOKUP(D441,LISTAS!$C$2:$E$59,3,0)</f>
        <v>DOCUMENTO CONPES D.C.</v>
      </c>
      <c r="G441" t="str">
        <f>VLOOKUP(D441,LISTAS!$C$2:$F$59,4,0)</f>
        <v xml:space="preserve">Política Pública Distrital de Economía Cultural y Creativa </v>
      </c>
      <c r="H441" t="str">
        <f>VLOOKUP(D441,LISTAS!$C$2:$G$59,5,0)</f>
        <v>Economía Cultural</v>
      </c>
      <c r="I441" t="str">
        <f>VLOOKUP(D441,LISTAS!$C$2:$H$59,6,0)</f>
        <v>2019-2038</v>
      </c>
      <c r="J441" t="str">
        <f>VLOOKUP(D441,LISTAS!$C$2:$I$59,7,0)</f>
        <v>Cultura, recreación y deporte</v>
      </c>
      <c r="K441" t="s">
        <v>925</v>
      </c>
      <c r="L441" t="s">
        <v>792</v>
      </c>
      <c r="M441" s="148">
        <v>4.0000000000000001E-3</v>
      </c>
      <c r="N441" t="s">
        <v>422</v>
      </c>
      <c r="O441" t="s">
        <v>422</v>
      </c>
      <c r="P441" t="s">
        <v>422</v>
      </c>
      <c r="Q441" t="s">
        <v>83</v>
      </c>
      <c r="R441" t="s">
        <v>926</v>
      </c>
      <c r="S441" t="s">
        <v>927</v>
      </c>
      <c r="T441" t="s">
        <v>85</v>
      </c>
      <c r="U441" t="s">
        <v>894</v>
      </c>
      <c r="V441">
        <v>8</v>
      </c>
      <c r="W441" s="35" t="str">
        <f>VLOOKUP(V441,LISTAS!$M$2:$N$18,2,0)</f>
        <v>Trabajo decente y crecimiento económico</v>
      </c>
      <c r="X441" t="s">
        <v>771</v>
      </c>
      <c r="Y441" t="s">
        <v>772</v>
      </c>
      <c r="Z441" t="s">
        <v>97</v>
      </c>
      <c r="AA441">
        <v>30</v>
      </c>
      <c r="AB441">
        <v>7959</v>
      </c>
      <c r="AC441" t="s">
        <v>776</v>
      </c>
      <c r="AD441" t="s">
        <v>868</v>
      </c>
      <c r="AE441">
        <v>70</v>
      </c>
      <c r="AF441">
        <v>70</v>
      </c>
      <c r="AG441" s="39">
        <v>1</v>
      </c>
      <c r="AH441" t="s">
        <v>422</v>
      </c>
      <c r="AI441" s="75">
        <v>836004595.89999998</v>
      </c>
      <c r="AJ441">
        <v>5000744718</v>
      </c>
      <c r="AK441" s="40">
        <v>15000000</v>
      </c>
      <c r="AL441" s="37">
        <v>0.5</v>
      </c>
      <c r="AM441" s="40">
        <v>7500000</v>
      </c>
      <c r="AN441" t="s">
        <v>422</v>
      </c>
      <c r="AO441" t="s">
        <v>422</v>
      </c>
      <c r="AP441" t="s">
        <v>931</v>
      </c>
    </row>
    <row r="442" spans="2:42" ht="25" customHeight="1">
      <c r="B442">
        <v>119</v>
      </c>
      <c r="C442" t="str">
        <f>VLOOKUP(B442,LISTAS!$A$2:$B$76,2,0)</f>
        <v>Secretaría Distrital de Cultura, Recreación y Deporte</v>
      </c>
      <c r="D442">
        <v>2</v>
      </c>
      <c r="E442">
        <f>VLOOKUP(D442,LISTAS!$C$2:$D$59,2,0)</f>
        <v>2019</v>
      </c>
      <c r="F442" t="str">
        <f>VLOOKUP(D442,LISTAS!$C$2:$E$59,3,0)</f>
        <v>DOCUMENTO CONPES D.C.</v>
      </c>
      <c r="G442" t="str">
        <f>VLOOKUP(D442,LISTAS!$C$2:$F$59,4,0)</f>
        <v xml:space="preserve">Política Pública Distrital de Economía Cultural y Creativa </v>
      </c>
      <c r="H442" t="str">
        <f>VLOOKUP(D442,LISTAS!$C$2:$G$59,5,0)</f>
        <v>Economía Cultural</v>
      </c>
      <c r="I442" t="str">
        <f>VLOOKUP(D442,LISTAS!$C$2:$H$59,6,0)</f>
        <v>2019-2038</v>
      </c>
      <c r="J442" t="str">
        <f>VLOOKUP(D442,LISTAS!$C$2:$I$59,7,0)</f>
        <v>Cultura, recreación y deporte</v>
      </c>
      <c r="K442" t="s">
        <v>925</v>
      </c>
      <c r="L442" t="s">
        <v>792</v>
      </c>
      <c r="M442" s="148">
        <v>4.0000000000000001E-3</v>
      </c>
      <c r="N442" t="s">
        <v>422</v>
      </c>
      <c r="O442" t="s">
        <v>422</v>
      </c>
      <c r="P442" t="s">
        <v>422</v>
      </c>
      <c r="Q442" t="s">
        <v>83</v>
      </c>
      <c r="R442" t="s">
        <v>926</v>
      </c>
      <c r="S442" t="s">
        <v>927</v>
      </c>
      <c r="T442" t="s">
        <v>85</v>
      </c>
      <c r="U442" t="s">
        <v>894</v>
      </c>
      <c r="V442">
        <v>8</v>
      </c>
      <c r="W442" s="35" t="str">
        <f>VLOOKUP(V442,LISTAS!$M$2:$N$18,2,0)</f>
        <v>Trabajo decente y crecimiento económico</v>
      </c>
      <c r="X442" t="s">
        <v>771</v>
      </c>
      <c r="Y442" t="s">
        <v>772</v>
      </c>
      <c r="Z442" t="s">
        <v>97</v>
      </c>
      <c r="AA442">
        <v>30</v>
      </c>
      <c r="AB442">
        <v>7959</v>
      </c>
      <c r="AC442" t="s">
        <v>776</v>
      </c>
      <c r="AD442" t="s">
        <v>868</v>
      </c>
      <c r="AE442">
        <v>70</v>
      </c>
      <c r="AF442">
        <v>70</v>
      </c>
      <c r="AG442" s="39">
        <v>1</v>
      </c>
      <c r="AH442" t="s">
        <v>422</v>
      </c>
      <c r="AI442" s="75">
        <v>836004595.89999998</v>
      </c>
      <c r="AJ442">
        <v>5000744719</v>
      </c>
      <c r="AK442" s="40">
        <v>15000000</v>
      </c>
      <c r="AL442" s="37">
        <v>0.5</v>
      </c>
      <c r="AM442" s="40">
        <v>7500000</v>
      </c>
      <c r="AN442" t="s">
        <v>422</v>
      </c>
      <c r="AO442" t="s">
        <v>422</v>
      </c>
      <c r="AP442" t="s">
        <v>931</v>
      </c>
    </row>
    <row r="443" spans="2:42" ht="25" customHeight="1">
      <c r="B443">
        <v>119</v>
      </c>
      <c r="C443" t="str">
        <f>VLOOKUP(B443,LISTAS!$A$2:$B$76,2,0)</f>
        <v>Secretaría Distrital de Cultura, Recreación y Deporte</v>
      </c>
      <c r="D443">
        <v>2</v>
      </c>
      <c r="E443">
        <f>VLOOKUP(D443,LISTAS!$C$2:$D$59,2,0)</f>
        <v>2019</v>
      </c>
      <c r="F443" t="str">
        <f>VLOOKUP(D443,LISTAS!$C$2:$E$59,3,0)</f>
        <v>DOCUMENTO CONPES D.C.</v>
      </c>
      <c r="G443" t="str">
        <f>VLOOKUP(D443,LISTAS!$C$2:$F$59,4,0)</f>
        <v xml:space="preserve">Política Pública Distrital de Economía Cultural y Creativa </v>
      </c>
      <c r="H443" t="str">
        <f>VLOOKUP(D443,LISTAS!$C$2:$G$59,5,0)</f>
        <v>Economía Cultural</v>
      </c>
      <c r="I443" t="str">
        <f>VLOOKUP(D443,LISTAS!$C$2:$H$59,6,0)</f>
        <v>2019-2038</v>
      </c>
      <c r="J443" t="str">
        <f>VLOOKUP(D443,LISTAS!$C$2:$I$59,7,0)</f>
        <v>Cultura, recreación y deporte</v>
      </c>
      <c r="K443" t="s">
        <v>925</v>
      </c>
      <c r="L443" t="s">
        <v>792</v>
      </c>
      <c r="M443" s="148">
        <v>4.0000000000000001E-3</v>
      </c>
      <c r="N443" t="s">
        <v>422</v>
      </c>
      <c r="O443" t="s">
        <v>422</v>
      </c>
      <c r="P443" t="s">
        <v>422</v>
      </c>
      <c r="Q443" t="s">
        <v>83</v>
      </c>
      <c r="R443" t="s">
        <v>926</v>
      </c>
      <c r="S443" t="s">
        <v>927</v>
      </c>
      <c r="T443" t="s">
        <v>85</v>
      </c>
      <c r="U443" t="s">
        <v>894</v>
      </c>
      <c r="V443">
        <v>8</v>
      </c>
      <c r="W443" s="35" t="str">
        <f>VLOOKUP(V443,LISTAS!$M$2:$N$18,2,0)</f>
        <v>Trabajo decente y crecimiento económico</v>
      </c>
      <c r="X443" t="s">
        <v>771</v>
      </c>
      <c r="Y443" t="s">
        <v>772</v>
      </c>
      <c r="Z443" t="s">
        <v>97</v>
      </c>
      <c r="AA443">
        <v>30</v>
      </c>
      <c r="AB443">
        <v>7959</v>
      </c>
      <c r="AC443" t="s">
        <v>776</v>
      </c>
      <c r="AD443" t="s">
        <v>868</v>
      </c>
      <c r="AE443">
        <v>70</v>
      </c>
      <c r="AF443">
        <v>70</v>
      </c>
      <c r="AG443" s="39">
        <v>1</v>
      </c>
      <c r="AH443" t="s">
        <v>422</v>
      </c>
      <c r="AI443" s="75">
        <v>836004595.89999998</v>
      </c>
      <c r="AJ443">
        <v>5000746361</v>
      </c>
      <c r="AK443" s="40">
        <v>15000000</v>
      </c>
      <c r="AL443" s="37">
        <v>0.5</v>
      </c>
      <c r="AM443" s="40">
        <v>7500000</v>
      </c>
      <c r="AN443" t="s">
        <v>422</v>
      </c>
      <c r="AO443" t="s">
        <v>422</v>
      </c>
      <c r="AP443" t="s">
        <v>931</v>
      </c>
    </row>
    <row r="444" spans="2:42" ht="25" customHeight="1">
      <c r="B444">
        <v>119</v>
      </c>
      <c r="C444" t="str">
        <f>VLOOKUP(B444,LISTAS!$A$2:$B$76,2,0)</f>
        <v>Secretaría Distrital de Cultura, Recreación y Deporte</v>
      </c>
      <c r="D444">
        <v>2</v>
      </c>
      <c r="E444">
        <f>VLOOKUP(D444,LISTAS!$C$2:$D$59,2,0)</f>
        <v>2019</v>
      </c>
      <c r="F444" t="str">
        <f>VLOOKUP(D444,LISTAS!$C$2:$E$59,3,0)</f>
        <v>DOCUMENTO CONPES D.C.</v>
      </c>
      <c r="G444" t="str">
        <f>VLOOKUP(D444,LISTAS!$C$2:$F$59,4,0)</f>
        <v xml:space="preserve">Política Pública Distrital de Economía Cultural y Creativa </v>
      </c>
      <c r="H444" t="str">
        <f>VLOOKUP(D444,LISTAS!$C$2:$G$59,5,0)</f>
        <v>Economía Cultural</v>
      </c>
      <c r="I444" t="str">
        <f>VLOOKUP(D444,LISTAS!$C$2:$H$59,6,0)</f>
        <v>2019-2038</v>
      </c>
      <c r="J444" t="str">
        <f>VLOOKUP(D444,LISTAS!$C$2:$I$59,7,0)</f>
        <v>Cultura, recreación y deporte</v>
      </c>
      <c r="K444" t="s">
        <v>925</v>
      </c>
      <c r="L444" t="s">
        <v>792</v>
      </c>
      <c r="M444" s="148">
        <v>4.0000000000000001E-3</v>
      </c>
      <c r="N444" t="s">
        <v>422</v>
      </c>
      <c r="O444" t="s">
        <v>422</v>
      </c>
      <c r="P444" t="s">
        <v>422</v>
      </c>
      <c r="Q444" t="s">
        <v>83</v>
      </c>
      <c r="R444" t="s">
        <v>926</v>
      </c>
      <c r="S444" t="s">
        <v>927</v>
      </c>
      <c r="T444" t="s">
        <v>85</v>
      </c>
      <c r="U444" t="s">
        <v>894</v>
      </c>
      <c r="V444">
        <v>8</v>
      </c>
      <c r="W444" s="35" t="str">
        <f>VLOOKUP(V444,LISTAS!$M$2:$N$18,2,0)</f>
        <v>Trabajo decente y crecimiento económico</v>
      </c>
      <c r="X444" t="s">
        <v>771</v>
      </c>
      <c r="Y444" t="s">
        <v>772</v>
      </c>
      <c r="Z444" t="s">
        <v>97</v>
      </c>
      <c r="AA444">
        <v>30</v>
      </c>
      <c r="AB444">
        <v>7959</v>
      </c>
      <c r="AC444" t="s">
        <v>776</v>
      </c>
      <c r="AD444" t="s">
        <v>868</v>
      </c>
      <c r="AE444">
        <v>70</v>
      </c>
      <c r="AF444">
        <v>70</v>
      </c>
      <c r="AG444" s="39">
        <v>1</v>
      </c>
      <c r="AH444" t="s">
        <v>422</v>
      </c>
      <c r="AI444" s="75">
        <v>836004595.89999998</v>
      </c>
      <c r="AJ444">
        <v>5000746362</v>
      </c>
      <c r="AK444" s="40">
        <v>15000000</v>
      </c>
      <c r="AL444" s="37">
        <v>0.5</v>
      </c>
      <c r="AM444" s="40">
        <v>7500000</v>
      </c>
      <c r="AN444" t="s">
        <v>422</v>
      </c>
      <c r="AO444" t="s">
        <v>422</v>
      </c>
      <c r="AP444" t="s">
        <v>931</v>
      </c>
    </row>
    <row r="445" spans="2:42" ht="25" customHeight="1">
      <c r="B445">
        <v>119</v>
      </c>
      <c r="C445" t="str">
        <f>VLOOKUP(B445,LISTAS!$A$2:$B$76,2,0)</f>
        <v>Secretaría Distrital de Cultura, Recreación y Deporte</v>
      </c>
      <c r="D445">
        <v>2</v>
      </c>
      <c r="E445">
        <f>VLOOKUP(D445,LISTAS!$C$2:$D$59,2,0)</f>
        <v>2019</v>
      </c>
      <c r="F445" t="str">
        <f>VLOOKUP(D445,LISTAS!$C$2:$E$59,3,0)</f>
        <v>DOCUMENTO CONPES D.C.</v>
      </c>
      <c r="G445" t="str">
        <f>VLOOKUP(D445,LISTAS!$C$2:$F$59,4,0)</f>
        <v xml:space="preserve">Política Pública Distrital de Economía Cultural y Creativa </v>
      </c>
      <c r="H445" t="str">
        <f>VLOOKUP(D445,LISTAS!$C$2:$G$59,5,0)</f>
        <v>Economía Cultural</v>
      </c>
      <c r="I445" t="str">
        <f>VLOOKUP(D445,LISTAS!$C$2:$H$59,6,0)</f>
        <v>2019-2038</v>
      </c>
      <c r="J445" t="str">
        <f>VLOOKUP(D445,LISTAS!$C$2:$I$59,7,0)</f>
        <v>Cultura, recreación y deporte</v>
      </c>
      <c r="K445" t="s">
        <v>925</v>
      </c>
      <c r="L445" t="s">
        <v>792</v>
      </c>
      <c r="M445" s="148">
        <v>4.0000000000000001E-3</v>
      </c>
      <c r="N445" t="s">
        <v>422</v>
      </c>
      <c r="O445" t="s">
        <v>422</v>
      </c>
      <c r="P445" t="s">
        <v>422</v>
      </c>
      <c r="Q445" t="s">
        <v>83</v>
      </c>
      <c r="R445" t="s">
        <v>926</v>
      </c>
      <c r="S445" t="s">
        <v>927</v>
      </c>
      <c r="T445" t="s">
        <v>85</v>
      </c>
      <c r="U445" t="s">
        <v>894</v>
      </c>
      <c r="V445">
        <v>8</v>
      </c>
      <c r="W445" s="35" t="str">
        <f>VLOOKUP(V445,LISTAS!$M$2:$N$18,2,0)</f>
        <v>Trabajo decente y crecimiento económico</v>
      </c>
      <c r="X445" t="s">
        <v>771</v>
      </c>
      <c r="Y445" t="s">
        <v>772</v>
      </c>
      <c r="Z445" t="s">
        <v>97</v>
      </c>
      <c r="AA445">
        <v>30</v>
      </c>
      <c r="AB445">
        <v>7959</v>
      </c>
      <c r="AC445" t="s">
        <v>776</v>
      </c>
      <c r="AD445" t="s">
        <v>868</v>
      </c>
      <c r="AE445">
        <v>70</v>
      </c>
      <c r="AF445">
        <v>70</v>
      </c>
      <c r="AG445" s="39">
        <v>1</v>
      </c>
      <c r="AH445" t="s">
        <v>422</v>
      </c>
      <c r="AI445" s="75">
        <v>836004595.89999998</v>
      </c>
      <c r="AJ445">
        <v>5000746618</v>
      </c>
      <c r="AK445" s="40">
        <v>15000000</v>
      </c>
      <c r="AL445" s="37">
        <v>0.5</v>
      </c>
      <c r="AM445" s="40">
        <v>7500000</v>
      </c>
      <c r="AN445" t="s">
        <v>422</v>
      </c>
      <c r="AO445" t="s">
        <v>422</v>
      </c>
      <c r="AP445" t="s">
        <v>931</v>
      </c>
    </row>
    <row r="446" spans="2:42" ht="25" customHeight="1">
      <c r="B446">
        <v>119</v>
      </c>
      <c r="C446" t="str">
        <f>VLOOKUP(B446,LISTAS!$A$2:$B$76,2,0)</f>
        <v>Secretaría Distrital de Cultura, Recreación y Deporte</v>
      </c>
      <c r="D446">
        <v>2</v>
      </c>
      <c r="E446">
        <f>VLOOKUP(D446,LISTAS!$C$2:$D$59,2,0)</f>
        <v>2019</v>
      </c>
      <c r="F446" t="str">
        <f>VLOOKUP(D446,LISTAS!$C$2:$E$59,3,0)</f>
        <v>DOCUMENTO CONPES D.C.</v>
      </c>
      <c r="G446" t="str">
        <f>VLOOKUP(D446,LISTAS!$C$2:$F$59,4,0)</f>
        <v xml:space="preserve">Política Pública Distrital de Economía Cultural y Creativa </v>
      </c>
      <c r="H446" t="str">
        <f>VLOOKUP(D446,LISTAS!$C$2:$G$59,5,0)</f>
        <v>Economía Cultural</v>
      </c>
      <c r="I446" t="str">
        <f>VLOOKUP(D446,LISTAS!$C$2:$H$59,6,0)</f>
        <v>2019-2038</v>
      </c>
      <c r="J446" t="str">
        <f>VLOOKUP(D446,LISTAS!$C$2:$I$59,7,0)</f>
        <v>Cultura, recreación y deporte</v>
      </c>
      <c r="K446" t="s">
        <v>925</v>
      </c>
      <c r="L446" t="s">
        <v>792</v>
      </c>
      <c r="M446" s="148">
        <v>4.0000000000000001E-3</v>
      </c>
      <c r="N446" t="s">
        <v>422</v>
      </c>
      <c r="O446" t="s">
        <v>422</v>
      </c>
      <c r="P446" t="s">
        <v>422</v>
      </c>
      <c r="Q446" t="s">
        <v>83</v>
      </c>
      <c r="R446" t="s">
        <v>926</v>
      </c>
      <c r="S446" t="s">
        <v>927</v>
      </c>
      <c r="T446" t="s">
        <v>85</v>
      </c>
      <c r="U446" t="s">
        <v>894</v>
      </c>
      <c r="V446">
        <v>8</v>
      </c>
      <c r="W446" s="35" t="str">
        <f>VLOOKUP(V446,LISTAS!$M$2:$N$18,2,0)</f>
        <v>Trabajo decente y crecimiento económico</v>
      </c>
      <c r="X446" t="s">
        <v>771</v>
      </c>
      <c r="Y446" t="s">
        <v>772</v>
      </c>
      <c r="Z446" t="s">
        <v>97</v>
      </c>
      <c r="AA446">
        <v>30</v>
      </c>
      <c r="AB446">
        <v>7959</v>
      </c>
      <c r="AC446" t="s">
        <v>776</v>
      </c>
      <c r="AD446" t="s">
        <v>868</v>
      </c>
      <c r="AE446">
        <v>70</v>
      </c>
      <c r="AF446">
        <v>70</v>
      </c>
      <c r="AG446" s="39">
        <v>1</v>
      </c>
      <c r="AH446" t="s">
        <v>422</v>
      </c>
      <c r="AI446" s="75">
        <v>836004595.89999998</v>
      </c>
      <c r="AJ446">
        <v>5000746621</v>
      </c>
      <c r="AK446" s="40">
        <v>15000000</v>
      </c>
      <c r="AL446" s="37">
        <v>0.5</v>
      </c>
      <c r="AM446" s="40">
        <v>7500000</v>
      </c>
      <c r="AN446" t="s">
        <v>422</v>
      </c>
      <c r="AO446" t="s">
        <v>422</v>
      </c>
      <c r="AP446" t="s">
        <v>931</v>
      </c>
    </row>
    <row r="447" spans="2:42" ht="25" customHeight="1">
      <c r="B447">
        <v>119</v>
      </c>
      <c r="C447" t="str">
        <f>VLOOKUP(B447,LISTAS!$A$2:$B$76,2,0)</f>
        <v>Secretaría Distrital de Cultura, Recreación y Deporte</v>
      </c>
      <c r="D447">
        <v>2</v>
      </c>
      <c r="E447">
        <f>VLOOKUP(D447,LISTAS!$C$2:$D$59,2,0)</f>
        <v>2019</v>
      </c>
      <c r="F447" t="str">
        <f>VLOOKUP(D447,LISTAS!$C$2:$E$59,3,0)</f>
        <v>DOCUMENTO CONPES D.C.</v>
      </c>
      <c r="G447" t="str">
        <f>VLOOKUP(D447,LISTAS!$C$2:$F$59,4,0)</f>
        <v xml:space="preserve">Política Pública Distrital de Economía Cultural y Creativa </v>
      </c>
      <c r="H447" t="str">
        <f>VLOOKUP(D447,LISTAS!$C$2:$G$59,5,0)</f>
        <v>Economía Cultural</v>
      </c>
      <c r="I447" t="str">
        <f>VLOOKUP(D447,LISTAS!$C$2:$H$59,6,0)</f>
        <v>2019-2038</v>
      </c>
      <c r="J447" t="str">
        <f>VLOOKUP(D447,LISTAS!$C$2:$I$59,7,0)</f>
        <v>Cultura, recreación y deporte</v>
      </c>
      <c r="K447" t="s">
        <v>925</v>
      </c>
      <c r="L447" t="s">
        <v>792</v>
      </c>
      <c r="M447" s="148">
        <v>4.0000000000000001E-3</v>
      </c>
      <c r="N447" t="s">
        <v>422</v>
      </c>
      <c r="O447" t="s">
        <v>422</v>
      </c>
      <c r="P447" t="s">
        <v>422</v>
      </c>
      <c r="Q447" t="s">
        <v>83</v>
      </c>
      <c r="R447" t="s">
        <v>926</v>
      </c>
      <c r="S447" t="s">
        <v>927</v>
      </c>
      <c r="T447" t="s">
        <v>85</v>
      </c>
      <c r="U447" t="s">
        <v>894</v>
      </c>
      <c r="V447">
        <v>8</v>
      </c>
      <c r="W447" s="35" t="str">
        <f>VLOOKUP(V447,LISTAS!$M$2:$N$18,2,0)</f>
        <v>Trabajo decente y crecimiento económico</v>
      </c>
      <c r="X447" t="s">
        <v>771</v>
      </c>
      <c r="Y447" t="s">
        <v>772</v>
      </c>
      <c r="Z447" t="s">
        <v>97</v>
      </c>
      <c r="AA447">
        <v>30</v>
      </c>
      <c r="AB447">
        <v>7959</v>
      </c>
      <c r="AC447" t="s">
        <v>776</v>
      </c>
      <c r="AD447" t="s">
        <v>868</v>
      </c>
      <c r="AE447">
        <v>70</v>
      </c>
      <c r="AF447">
        <v>70</v>
      </c>
      <c r="AG447" s="39">
        <v>1</v>
      </c>
      <c r="AH447" t="s">
        <v>422</v>
      </c>
      <c r="AI447" s="75">
        <v>836004595.89999998</v>
      </c>
      <c r="AJ447">
        <v>5000747373</v>
      </c>
      <c r="AK447" s="40">
        <v>15000000</v>
      </c>
      <c r="AL447" s="37">
        <v>0.5</v>
      </c>
      <c r="AM447" s="40">
        <v>7500000</v>
      </c>
      <c r="AN447" t="s">
        <v>422</v>
      </c>
      <c r="AO447" t="s">
        <v>422</v>
      </c>
      <c r="AP447" t="s">
        <v>931</v>
      </c>
    </row>
    <row r="448" spans="2:42" ht="25" customHeight="1">
      <c r="B448">
        <v>119</v>
      </c>
      <c r="C448" t="str">
        <f>VLOOKUP(B448,LISTAS!$A$2:$B$76,2,0)</f>
        <v>Secretaría Distrital de Cultura, Recreación y Deporte</v>
      </c>
      <c r="D448">
        <v>2</v>
      </c>
      <c r="E448">
        <f>VLOOKUP(D448,LISTAS!$C$2:$D$59,2,0)</f>
        <v>2019</v>
      </c>
      <c r="F448" t="str">
        <f>VLOOKUP(D448,LISTAS!$C$2:$E$59,3,0)</f>
        <v>DOCUMENTO CONPES D.C.</v>
      </c>
      <c r="G448" t="str">
        <f>VLOOKUP(D448,LISTAS!$C$2:$F$59,4,0)</f>
        <v xml:space="preserve">Política Pública Distrital de Economía Cultural y Creativa </v>
      </c>
      <c r="H448" t="str">
        <f>VLOOKUP(D448,LISTAS!$C$2:$G$59,5,0)</f>
        <v>Economía Cultural</v>
      </c>
      <c r="I448" t="str">
        <f>VLOOKUP(D448,LISTAS!$C$2:$H$59,6,0)</f>
        <v>2019-2038</v>
      </c>
      <c r="J448" t="str">
        <f>VLOOKUP(D448,LISTAS!$C$2:$I$59,7,0)</f>
        <v>Cultura, recreación y deporte</v>
      </c>
      <c r="K448" t="s">
        <v>925</v>
      </c>
      <c r="L448" t="s">
        <v>792</v>
      </c>
      <c r="M448" s="148">
        <v>4.0000000000000001E-3</v>
      </c>
      <c r="N448" t="s">
        <v>422</v>
      </c>
      <c r="O448" t="s">
        <v>422</v>
      </c>
      <c r="P448" t="s">
        <v>422</v>
      </c>
      <c r="Q448" t="s">
        <v>83</v>
      </c>
      <c r="R448" t="s">
        <v>926</v>
      </c>
      <c r="S448" t="s">
        <v>927</v>
      </c>
      <c r="T448" t="s">
        <v>85</v>
      </c>
      <c r="U448" t="s">
        <v>894</v>
      </c>
      <c r="V448">
        <v>8</v>
      </c>
      <c r="W448" s="35" t="str">
        <f>VLOOKUP(V448,LISTAS!$M$2:$N$18,2,0)</f>
        <v>Trabajo decente y crecimiento económico</v>
      </c>
      <c r="X448" t="s">
        <v>771</v>
      </c>
      <c r="Y448" t="s">
        <v>772</v>
      </c>
      <c r="Z448" t="s">
        <v>97</v>
      </c>
      <c r="AA448">
        <v>30</v>
      </c>
      <c r="AB448">
        <v>7959</v>
      </c>
      <c r="AC448" t="s">
        <v>776</v>
      </c>
      <c r="AD448" t="s">
        <v>868</v>
      </c>
      <c r="AE448">
        <v>70</v>
      </c>
      <c r="AF448">
        <v>70</v>
      </c>
      <c r="AG448" s="39">
        <v>1</v>
      </c>
      <c r="AH448" t="s">
        <v>422</v>
      </c>
      <c r="AI448" s="75">
        <v>836004595.89999998</v>
      </c>
      <c r="AJ448">
        <v>5000732016</v>
      </c>
      <c r="AK448" s="40">
        <v>4000000</v>
      </c>
      <c r="AL448" s="37">
        <v>0.5</v>
      </c>
      <c r="AM448" s="40">
        <v>2000000</v>
      </c>
      <c r="AN448" t="s">
        <v>422</v>
      </c>
      <c r="AO448" t="s">
        <v>422</v>
      </c>
      <c r="AP448" t="s">
        <v>932</v>
      </c>
    </row>
    <row r="449" spans="2:42" ht="25" customHeight="1">
      <c r="B449">
        <v>119</v>
      </c>
      <c r="C449" t="str">
        <f>VLOOKUP(B449,LISTAS!$A$2:$B$76,2,0)</f>
        <v>Secretaría Distrital de Cultura, Recreación y Deporte</v>
      </c>
      <c r="D449">
        <v>2</v>
      </c>
      <c r="E449">
        <f>VLOOKUP(D449,LISTAS!$C$2:$D$59,2,0)</f>
        <v>2019</v>
      </c>
      <c r="F449" t="str">
        <f>VLOOKUP(D449,LISTAS!$C$2:$E$59,3,0)</f>
        <v>DOCUMENTO CONPES D.C.</v>
      </c>
      <c r="G449" t="str">
        <f>VLOOKUP(D449,LISTAS!$C$2:$F$59,4,0)</f>
        <v xml:space="preserve">Política Pública Distrital de Economía Cultural y Creativa </v>
      </c>
      <c r="H449" t="str">
        <f>VLOOKUP(D449,LISTAS!$C$2:$G$59,5,0)</f>
        <v>Economía Cultural</v>
      </c>
      <c r="I449" t="str">
        <f>VLOOKUP(D449,LISTAS!$C$2:$H$59,6,0)</f>
        <v>2019-2038</v>
      </c>
      <c r="J449" t="str">
        <f>VLOOKUP(D449,LISTAS!$C$2:$I$59,7,0)</f>
        <v>Cultura, recreación y deporte</v>
      </c>
      <c r="K449" t="s">
        <v>925</v>
      </c>
      <c r="L449" t="s">
        <v>792</v>
      </c>
      <c r="M449" s="148">
        <v>4.0000000000000001E-3</v>
      </c>
      <c r="N449" t="s">
        <v>422</v>
      </c>
      <c r="O449" t="s">
        <v>422</v>
      </c>
      <c r="P449" t="s">
        <v>422</v>
      </c>
      <c r="Q449" t="s">
        <v>83</v>
      </c>
      <c r="R449" t="s">
        <v>926</v>
      </c>
      <c r="S449" t="s">
        <v>927</v>
      </c>
      <c r="T449" t="s">
        <v>85</v>
      </c>
      <c r="U449" t="s">
        <v>894</v>
      </c>
      <c r="V449">
        <v>8</v>
      </c>
      <c r="W449" s="35" t="str">
        <f>VLOOKUP(V449,LISTAS!$M$2:$N$18,2,0)</f>
        <v>Trabajo decente y crecimiento económico</v>
      </c>
      <c r="X449" t="s">
        <v>771</v>
      </c>
      <c r="Y449" t="s">
        <v>772</v>
      </c>
      <c r="Z449" t="s">
        <v>97</v>
      </c>
      <c r="AA449">
        <v>30</v>
      </c>
      <c r="AB449">
        <v>7959</v>
      </c>
      <c r="AC449" t="s">
        <v>776</v>
      </c>
      <c r="AD449" t="s">
        <v>868</v>
      </c>
      <c r="AE449">
        <v>70</v>
      </c>
      <c r="AF449">
        <v>70</v>
      </c>
      <c r="AG449" s="39">
        <v>1</v>
      </c>
      <c r="AH449" t="s">
        <v>422</v>
      </c>
      <c r="AI449" s="75">
        <v>836004595.89999998</v>
      </c>
      <c r="AJ449">
        <v>5000732020</v>
      </c>
      <c r="AK449" s="40">
        <v>4000000</v>
      </c>
      <c r="AL449" s="37">
        <v>0.5</v>
      </c>
      <c r="AM449" s="40">
        <v>2000000</v>
      </c>
      <c r="AN449" t="s">
        <v>422</v>
      </c>
      <c r="AO449" t="s">
        <v>422</v>
      </c>
      <c r="AP449" t="s">
        <v>932</v>
      </c>
    </row>
    <row r="450" spans="2:42" ht="25" customHeight="1">
      <c r="B450">
        <v>119</v>
      </c>
      <c r="C450" t="str">
        <f>VLOOKUP(B450,LISTAS!$A$2:$B$76,2,0)</f>
        <v>Secretaría Distrital de Cultura, Recreación y Deporte</v>
      </c>
      <c r="D450">
        <v>2</v>
      </c>
      <c r="E450">
        <f>VLOOKUP(D450,LISTAS!$C$2:$D$59,2,0)</f>
        <v>2019</v>
      </c>
      <c r="F450" t="str">
        <f>VLOOKUP(D450,LISTAS!$C$2:$E$59,3,0)</f>
        <v>DOCUMENTO CONPES D.C.</v>
      </c>
      <c r="G450" t="str">
        <f>VLOOKUP(D450,LISTAS!$C$2:$F$59,4,0)</f>
        <v xml:space="preserve">Política Pública Distrital de Economía Cultural y Creativa </v>
      </c>
      <c r="H450" t="str">
        <f>VLOOKUP(D450,LISTAS!$C$2:$G$59,5,0)</f>
        <v>Economía Cultural</v>
      </c>
      <c r="I450" t="str">
        <f>VLOOKUP(D450,LISTAS!$C$2:$H$59,6,0)</f>
        <v>2019-2038</v>
      </c>
      <c r="J450" t="str">
        <f>VLOOKUP(D450,LISTAS!$C$2:$I$59,7,0)</f>
        <v>Cultura, recreación y deporte</v>
      </c>
      <c r="K450" t="s">
        <v>925</v>
      </c>
      <c r="L450" t="s">
        <v>792</v>
      </c>
      <c r="M450" s="148">
        <v>4.0000000000000001E-3</v>
      </c>
      <c r="N450" t="s">
        <v>422</v>
      </c>
      <c r="O450" t="s">
        <v>422</v>
      </c>
      <c r="P450" t="s">
        <v>422</v>
      </c>
      <c r="Q450" t="s">
        <v>83</v>
      </c>
      <c r="R450" t="s">
        <v>926</v>
      </c>
      <c r="S450" t="s">
        <v>927</v>
      </c>
      <c r="T450" t="s">
        <v>85</v>
      </c>
      <c r="U450" t="s">
        <v>894</v>
      </c>
      <c r="V450">
        <v>8</v>
      </c>
      <c r="W450" s="35" t="str">
        <f>VLOOKUP(V450,LISTAS!$M$2:$N$18,2,0)</f>
        <v>Trabajo decente y crecimiento económico</v>
      </c>
      <c r="X450" t="s">
        <v>771</v>
      </c>
      <c r="Y450" t="s">
        <v>772</v>
      </c>
      <c r="Z450" t="s">
        <v>97</v>
      </c>
      <c r="AA450">
        <v>30</v>
      </c>
      <c r="AB450">
        <v>7959</v>
      </c>
      <c r="AC450" t="s">
        <v>776</v>
      </c>
      <c r="AD450" t="s">
        <v>868</v>
      </c>
      <c r="AE450">
        <v>70</v>
      </c>
      <c r="AF450">
        <v>70</v>
      </c>
      <c r="AG450" s="39">
        <v>1</v>
      </c>
      <c r="AH450" t="s">
        <v>422</v>
      </c>
      <c r="AI450" s="75">
        <v>836004595.89999998</v>
      </c>
      <c r="AJ450">
        <v>5000732022</v>
      </c>
      <c r="AK450" s="40">
        <v>4000000</v>
      </c>
      <c r="AL450" s="37">
        <v>0.5</v>
      </c>
      <c r="AM450" s="40">
        <v>2000000</v>
      </c>
      <c r="AN450" t="s">
        <v>422</v>
      </c>
      <c r="AO450" t="s">
        <v>422</v>
      </c>
      <c r="AP450" t="s">
        <v>932</v>
      </c>
    </row>
    <row r="451" spans="2:42" ht="25" customHeight="1">
      <c r="B451">
        <v>119</v>
      </c>
      <c r="C451" t="str">
        <f>VLOOKUP(B451,LISTAS!$A$2:$B$76,2,0)</f>
        <v>Secretaría Distrital de Cultura, Recreación y Deporte</v>
      </c>
      <c r="D451">
        <v>2</v>
      </c>
      <c r="E451">
        <f>VLOOKUP(D451,LISTAS!$C$2:$D$59,2,0)</f>
        <v>2019</v>
      </c>
      <c r="F451" t="str">
        <f>VLOOKUP(D451,LISTAS!$C$2:$E$59,3,0)</f>
        <v>DOCUMENTO CONPES D.C.</v>
      </c>
      <c r="G451" t="str">
        <f>VLOOKUP(D451,LISTAS!$C$2:$F$59,4,0)</f>
        <v xml:space="preserve">Política Pública Distrital de Economía Cultural y Creativa </v>
      </c>
      <c r="H451" t="str">
        <f>VLOOKUP(D451,LISTAS!$C$2:$G$59,5,0)</f>
        <v>Economía Cultural</v>
      </c>
      <c r="I451" t="str">
        <f>VLOOKUP(D451,LISTAS!$C$2:$H$59,6,0)</f>
        <v>2019-2038</v>
      </c>
      <c r="J451" t="str">
        <f>VLOOKUP(D451,LISTAS!$C$2:$I$59,7,0)</f>
        <v>Cultura, recreación y deporte</v>
      </c>
      <c r="K451" t="s">
        <v>925</v>
      </c>
      <c r="L451" t="s">
        <v>792</v>
      </c>
      <c r="M451" s="148">
        <v>4.0000000000000001E-3</v>
      </c>
      <c r="N451" t="s">
        <v>422</v>
      </c>
      <c r="O451" t="s">
        <v>422</v>
      </c>
      <c r="P451" t="s">
        <v>422</v>
      </c>
      <c r="Q451" t="s">
        <v>83</v>
      </c>
      <c r="R451" t="s">
        <v>926</v>
      </c>
      <c r="S451" t="s">
        <v>927</v>
      </c>
      <c r="T451" t="s">
        <v>85</v>
      </c>
      <c r="U451" t="s">
        <v>894</v>
      </c>
      <c r="V451">
        <v>8</v>
      </c>
      <c r="W451" s="35" t="str">
        <f>VLOOKUP(V451,LISTAS!$M$2:$N$18,2,0)</f>
        <v>Trabajo decente y crecimiento económico</v>
      </c>
      <c r="X451" t="s">
        <v>771</v>
      </c>
      <c r="Y451" t="s">
        <v>772</v>
      </c>
      <c r="Z451" t="s">
        <v>97</v>
      </c>
      <c r="AA451">
        <v>30</v>
      </c>
      <c r="AB451">
        <v>7959</v>
      </c>
      <c r="AC451" t="s">
        <v>776</v>
      </c>
      <c r="AD451" t="s">
        <v>868</v>
      </c>
      <c r="AE451">
        <v>70</v>
      </c>
      <c r="AF451">
        <v>70</v>
      </c>
      <c r="AG451" s="39">
        <v>1</v>
      </c>
      <c r="AH451" t="s">
        <v>422</v>
      </c>
      <c r="AI451" s="75">
        <v>836004595.89999998</v>
      </c>
      <c r="AJ451">
        <v>5000744348</v>
      </c>
      <c r="AK451" s="40">
        <v>20000000</v>
      </c>
      <c r="AL451" s="37">
        <v>0.5</v>
      </c>
      <c r="AM451" s="40">
        <v>10000000</v>
      </c>
      <c r="AN451" t="s">
        <v>422</v>
      </c>
      <c r="AO451" t="s">
        <v>422</v>
      </c>
      <c r="AP451" t="s">
        <v>933</v>
      </c>
    </row>
    <row r="452" spans="2:42" ht="25" customHeight="1">
      <c r="B452">
        <v>119</v>
      </c>
      <c r="C452" t="str">
        <f>VLOOKUP(B452,LISTAS!$A$2:$B$76,2,0)</f>
        <v>Secretaría Distrital de Cultura, Recreación y Deporte</v>
      </c>
      <c r="D452">
        <v>2</v>
      </c>
      <c r="E452">
        <f>VLOOKUP(D452,LISTAS!$C$2:$D$59,2,0)</f>
        <v>2019</v>
      </c>
      <c r="F452" t="str">
        <f>VLOOKUP(D452,LISTAS!$C$2:$E$59,3,0)</f>
        <v>DOCUMENTO CONPES D.C.</v>
      </c>
      <c r="G452" t="str">
        <f>VLOOKUP(D452,LISTAS!$C$2:$F$59,4,0)</f>
        <v xml:space="preserve">Política Pública Distrital de Economía Cultural y Creativa </v>
      </c>
      <c r="H452" t="str">
        <f>VLOOKUP(D452,LISTAS!$C$2:$G$59,5,0)</f>
        <v>Economía Cultural</v>
      </c>
      <c r="I452" t="str">
        <f>VLOOKUP(D452,LISTAS!$C$2:$H$59,6,0)</f>
        <v>2019-2038</v>
      </c>
      <c r="J452" t="str">
        <f>VLOOKUP(D452,LISTAS!$C$2:$I$59,7,0)</f>
        <v>Cultura, recreación y deporte</v>
      </c>
      <c r="K452" t="s">
        <v>925</v>
      </c>
      <c r="L452" t="s">
        <v>792</v>
      </c>
      <c r="M452" s="148">
        <v>4.0000000000000001E-3</v>
      </c>
      <c r="N452" t="s">
        <v>422</v>
      </c>
      <c r="O452" t="s">
        <v>422</v>
      </c>
      <c r="P452" t="s">
        <v>422</v>
      </c>
      <c r="Q452" t="s">
        <v>83</v>
      </c>
      <c r="R452" t="s">
        <v>926</v>
      </c>
      <c r="S452" t="s">
        <v>927</v>
      </c>
      <c r="T452" t="s">
        <v>85</v>
      </c>
      <c r="U452" t="s">
        <v>894</v>
      </c>
      <c r="V452">
        <v>8</v>
      </c>
      <c r="W452" s="35" t="str">
        <f>VLOOKUP(V452,LISTAS!$M$2:$N$18,2,0)</f>
        <v>Trabajo decente y crecimiento económico</v>
      </c>
      <c r="X452" t="s">
        <v>771</v>
      </c>
      <c r="Y452" t="s">
        <v>772</v>
      </c>
      <c r="Z452" t="s">
        <v>97</v>
      </c>
      <c r="AA452">
        <v>30</v>
      </c>
      <c r="AB452">
        <v>7959</v>
      </c>
      <c r="AC452" t="s">
        <v>776</v>
      </c>
      <c r="AD452" t="s">
        <v>868</v>
      </c>
      <c r="AE452">
        <v>70</v>
      </c>
      <c r="AF452">
        <v>70</v>
      </c>
      <c r="AG452" s="39">
        <v>1</v>
      </c>
      <c r="AH452" t="s">
        <v>422</v>
      </c>
      <c r="AI452" s="75">
        <v>836004595.89999998</v>
      </c>
      <c r="AJ452">
        <v>5000744350</v>
      </c>
      <c r="AK452" s="40">
        <v>20000000</v>
      </c>
      <c r="AL452" s="37">
        <v>0.5</v>
      </c>
      <c r="AM452" s="40">
        <v>10000000</v>
      </c>
      <c r="AN452" t="s">
        <v>422</v>
      </c>
      <c r="AO452" t="s">
        <v>422</v>
      </c>
      <c r="AP452" t="s">
        <v>933</v>
      </c>
    </row>
    <row r="453" spans="2:42" ht="25" customHeight="1">
      <c r="B453">
        <v>119</v>
      </c>
      <c r="C453" t="str">
        <f>VLOOKUP(B453,LISTAS!$A$2:$B$76,2,0)</f>
        <v>Secretaría Distrital de Cultura, Recreación y Deporte</v>
      </c>
      <c r="D453">
        <v>2</v>
      </c>
      <c r="E453">
        <f>VLOOKUP(D453,LISTAS!$C$2:$D$59,2,0)</f>
        <v>2019</v>
      </c>
      <c r="F453" t="str">
        <f>VLOOKUP(D453,LISTAS!$C$2:$E$59,3,0)</f>
        <v>DOCUMENTO CONPES D.C.</v>
      </c>
      <c r="G453" t="str">
        <f>VLOOKUP(D453,LISTAS!$C$2:$F$59,4,0)</f>
        <v xml:space="preserve">Política Pública Distrital de Economía Cultural y Creativa </v>
      </c>
      <c r="H453" t="str">
        <f>VLOOKUP(D453,LISTAS!$C$2:$G$59,5,0)</f>
        <v>Economía Cultural</v>
      </c>
      <c r="I453" t="str">
        <f>VLOOKUP(D453,LISTAS!$C$2:$H$59,6,0)</f>
        <v>2019-2038</v>
      </c>
      <c r="J453" t="str">
        <f>VLOOKUP(D453,LISTAS!$C$2:$I$59,7,0)</f>
        <v>Cultura, recreación y deporte</v>
      </c>
      <c r="K453" t="s">
        <v>925</v>
      </c>
      <c r="L453" t="s">
        <v>792</v>
      </c>
      <c r="M453" s="148">
        <v>4.0000000000000001E-3</v>
      </c>
      <c r="N453" t="s">
        <v>422</v>
      </c>
      <c r="O453" t="s">
        <v>422</v>
      </c>
      <c r="P453" t="s">
        <v>422</v>
      </c>
      <c r="Q453" t="s">
        <v>83</v>
      </c>
      <c r="R453" t="s">
        <v>926</v>
      </c>
      <c r="S453" t="s">
        <v>927</v>
      </c>
      <c r="T453" t="s">
        <v>85</v>
      </c>
      <c r="U453" t="s">
        <v>894</v>
      </c>
      <c r="V453">
        <v>8</v>
      </c>
      <c r="W453" s="35" t="str">
        <f>VLOOKUP(V453,LISTAS!$M$2:$N$18,2,0)</f>
        <v>Trabajo decente y crecimiento económico</v>
      </c>
      <c r="X453" t="s">
        <v>771</v>
      </c>
      <c r="Y453" t="s">
        <v>772</v>
      </c>
      <c r="Z453" t="s">
        <v>97</v>
      </c>
      <c r="AA453">
        <v>30</v>
      </c>
      <c r="AB453">
        <v>7959</v>
      </c>
      <c r="AC453" t="s">
        <v>776</v>
      </c>
      <c r="AD453" t="s">
        <v>868</v>
      </c>
      <c r="AE453">
        <v>70</v>
      </c>
      <c r="AF453">
        <v>70</v>
      </c>
      <c r="AG453" s="39">
        <v>1</v>
      </c>
      <c r="AH453" t="s">
        <v>422</v>
      </c>
      <c r="AI453" s="75">
        <v>836004595.89999998</v>
      </c>
      <c r="AJ453">
        <v>5000744937</v>
      </c>
      <c r="AK453" s="40">
        <v>20000000</v>
      </c>
      <c r="AL453" s="37">
        <v>0.5</v>
      </c>
      <c r="AM453" s="40">
        <v>10000000</v>
      </c>
      <c r="AN453" t="s">
        <v>422</v>
      </c>
      <c r="AO453" t="s">
        <v>422</v>
      </c>
      <c r="AP453" t="s">
        <v>933</v>
      </c>
    </row>
    <row r="454" spans="2:42" ht="25" customHeight="1">
      <c r="B454">
        <v>119</v>
      </c>
      <c r="C454" t="str">
        <f>VLOOKUP(B454,LISTAS!$A$2:$B$76,2,0)</f>
        <v>Secretaría Distrital de Cultura, Recreación y Deporte</v>
      </c>
      <c r="D454">
        <v>2</v>
      </c>
      <c r="E454">
        <f>VLOOKUP(D454,LISTAS!$C$2:$D$59,2,0)</f>
        <v>2019</v>
      </c>
      <c r="F454" t="str">
        <f>VLOOKUP(D454,LISTAS!$C$2:$E$59,3,0)</f>
        <v>DOCUMENTO CONPES D.C.</v>
      </c>
      <c r="G454" t="str">
        <f>VLOOKUP(D454,LISTAS!$C$2:$F$59,4,0)</f>
        <v xml:space="preserve">Política Pública Distrital de Economía Cultural y Creativa </v>
      </c>
      <c r="H454" t="str">
        <f>VLOOKUP(D454,LISTAS!$C$2:$G$59,5,0)</f>
        <v>Economía Cultural</v>
      </c>
      <c r="I454" t="str">
        <f>VLOOKUP(D454,LISTAS!$C$2:$H$59,6,0)</f>
        <v>2019-2038</v>
      </c>
      <c r="J454" t="str">
        <f>VLOOKUP(D454,LISTAS!$C$2:$I$59,7,0)</f>
        <v>Cultura, recreación y deporte</v>
      </c>
      <c r="K454" t="s">
        <v>925</v>
      </c>
      <c r="L454" t="s">
        <v>792</v>
      </c>
      <c r="M454" s="148">
        <v>4.0000000000000001E-3</v>
      </c>
      <c r="N454" t="s">
        <v>422</v>
      </c>
      <c r="O454" t="s">
        <v>422</v>
      </c>
      <c r="P454" t="s">
        <v>422</v>
      </c>
      <c r="Q454" t="s">
        <v>83</v>
      </c>
      <c r="R454" t="s">
        <v>926</v>
      </c>
      <c r="S454" t="s">
        <v>927</v>
      </c>
      <c r="T454" t="s">
        <v>85</v>
      </c>
      <c r="U454" t="s">
        <v>894</v>
      </c>
      <c r="V454">
        <v>8</v>
      </c>
      <c r="W454" s="35" t="str">
        <f>VLOOKUP(V454,LISTAS!$M$2:$N$18,2,0)</f>
        <v>Trabajo decente y crecimiento económico</v>
      </c>
      <c r="X454" t="s">
        <v>771</v>
      </c>
      <c r="Y454" t="s">
        <v>772</v>
      </c>
      <c r="Z454" t="s">
        <v>97</v>
      </c>
      <c r="AA454">
        <v>30</v>
      </c>
      <c r="AB454">
        <v>7959</v>
      </c>
      <c r="AC454" t="s">
        <v>776</v>
      </c>
      <c r="AD454" t="s">
        <v>868</v>
      </c>
      <c r="AE454">
        <v>70</v>
      </c>
      <c r="AF454">
        <v>70</v>
      </c>
      <c r="AG454" s="39">
        <v>1</v>
      </c>
      <c r="AH454" t="s">
        <v>422</v>
      </c>
      <c r="AI454" s="75">
        <v>836004595.89999998</v>
      </c>
      <c r="AJ454">
        <v>5000745092</v>
      </c>
      <c r="AK454" s="40">
        <v>20000000</v>
      </c>
      <c r="AL454" s="37">
        <v>0.5</v>
      </c>
      <c r="AM454" s="40">
        <v>10000000</v>
      </c>
      <c r="AN454" t="s">
        <v>422</v>
      </c>
      <c r="AO454" t="s">
        <v>422</v>
      </c>
      <c r="AP454" t="s">
        <v>933</v>
      </c>
    </row>
    <row r="455" spans="2:42" ht="25" customHeight="1">
      <c r="B455">
        <v>119</v>
      </c>
      <c r="C455" t="str">
        <f>VLOOKUP(B455,LISTAS!$A$2:$B$76,2,0)</f>
        <v>Secretaría Distrital de Cultura, Recreación y Deporte</v>
      </c>
      <c r="D455">
        <v>2</v>
      </c>
      <c r="E455">
        <f>VLOOKUP(D455,LISTAS!$C$2:$D$59,2,0)</f>
        <v>2019</v>
      </c>
      <c r="F455" t="str">
        <f>VLOOKUP(D455,LISTAS!$C$2:$E$59,3,0)</f>
        <v>DOCUMENTO CONPES D.C.</v>
      </c>
      <c r="G455" t="str">
        <f>VLOOKUP(D455,LISTAS!$C$2:$F$59,4,0)</f>
        <v xml:space="preserve">Política Pública Distrital de Economía Cultural y Creativa </v>
      </c>
      <c r="H455" t="str">
        <f>VLOOKUP(D455,LISTAS!$C$2:$G$59,5,0)</f>
        <v>Economía Cultural</v>
      </c>
      <c r="I455" t="str">
        <f>VLOOKUP(D455,LISTAS!$C$2:$H$59,6,0)</f>
        <v>2019-2038</v>
      </c>
      <c r="J455" t="str">
        <f>VLOOKUP(D455,LISTAS!$C$2:$I$59,7,0)</f>
        <v>Cultura, recreación y deporte</v>
      </c>
      <c r="K455" t="s">
        <v>925</v>
      </c>
      <c r="L455" t="s">
        <v>792</v>
      </c>
      <c r="M455" s="148">
        <v>4.0000000000000001E-3</v>
      </c>
      <c r="N455" t="s">
        <v>422</v>
      </c>
      <c r="O455" t="s">
        <v>422</v>
      </c>
      <c r="P455" t="s">
        <v>422</v>
      </c>
      <c r="Q455" t="s">
        <v>83</v>
      </c>
      <c r="R455" t="s">
        <v>926</v>
      </c>
      <c r="S455" t="s">
        <v>927</v>
      </c>
      <c r="T455" t="s">
        <v>85</v>
      </c>
      <c r="U455" t="s">
        <v>894</v>
      </c>
      <c r="V455">
        <v>8</v>
      </c>
      <c r="W455" s="35" t="str">
        <f>VLOOKUP(V455,LISTAS!$M$2:$N$18,2,0)</f>
        <v>Trabajo decente y crecimiento económico</v>
      </c>
      <c r="X455" t="s">
        <v>771</v>
      </c>
      <c r="Y455" t="s">
        <v>772</v>
      </c>
      <c r="Z455" t="s">
        <v>97</v>
      </c>
      <c r="AA455">
        <v>30</v>
      </c>
      <c r="AB455">
        <v>7959</v>
      </c>
      <c r="AC455" t="s">
        <v>776</v>
      </c>
      <c r="AD455" t="s">
        <v>868</v>
      </c>
      <c r="AE455">
        <v>70</v>
      </c>
      <c r="AF455">
        <v>70</v>
      </c>
      <c r="AG455" s="39">
        <v>1</v>
      </c>
      <c r="AH455" t="s">
        <v>422</v>
      </c>
      <c r="AI455" s="75">
        <v>836004595.89999998</v>
      </c>
      <c r="AJ455">
        <v>5000746812</v>
      </c>
      <c r="AK455" s="40">
        <v>20000000</v>
      </c>
      <c r="AL455" s="37">
        <v>0.5</v>
      </c>
      <c r="AM455" s="40">
        <v>10000000</v>
      </c>
      <c r="AN455" t="s">
        <v>422</v>
      </c>
      <c r="AO455" t="s">
        <v>422</v>
      </c>
      <c r="AP455" t="s">
        <v>933</v>
      </c>
    </row>
    <row r="456" spans="2:42" ht="25" customHeight="1">
      <c r="B456">
        <v>119</v>
      </c>
      <c r="C456" t="str">
        <f>VLOOKUP(B456,LISTAS!$A$2:$B$76,2,0)</f>
        <v>Secretaría Distrital de Cultura, Recreación y Deporte</v>
      </c>
      <c r="D456">
        <v>2</v>
      </c>
      <c r="E456">
        <f>VLOOKUP(D456,LISTAS!$C$2:$D$59,2,0)</f>
        <v>2019</v>
      </c>
      <c r="F456" t="str">
        <f>VLOOKUP(D456,LISTAS!$C$2:$E$59,3,0)</f>
        <v>DOCUMENTO CONPES D.C.</v>
      </c>
      <c r="G456" t="str">
        <f>VLOOKUP(D456,LISTAS!$C$2:$F$59,4,0)</f>
        <v xml:space="preserve">Política Pública Distrital de Economía Cultural y Creativa </v>
      </c>
      <c r="H456" t="str">
        <f>VLOOKUP(D456,LISTAS!$C$2:$G$59,5,0)</f>
        <v>Economía Cultural</v>
      </c>
      <c r="I456" t="str">
        <f>VLOOKUP(D456,LISTAS!$C$2:$H$59,6,0)</f>
        <v>2019-2038</v>
      </c>
      <c r="J456" t="str">
        <f>VLOOKUP(D456,LISTAS!$C$2:$I$59,7,0)</f>
        <v>Cultura, recreación y deporte</v>
      </c>
      <c r="K456" t="s">
        <v>925</v>
      </c>
      <c r="L456" t="s">
        <v>792</v>
      </c>
      <c r="M456" s="148">
        <v>4.0000000000000001E-3</v>
      </c>
      <c r="N456" t="s">
        <v>422</v>
      </c>
      <c r="O456" t="s">
        <v>422</v>
      </c>
      <c r="P456" t="s">
        <v>422</v>
      </c>
      <c r="Q456" t="s">
        <v>83</v>
      </c>
      <c r="R456" t="s">
        <v>926</v>
      </c>
      <c r="S456" t="s">
        <v>927</v>
      </c>
      <c r="T456" t="s">
        <v>85</v>
      </c>
      <c r="U456" t="s">
        <v>894</v>
      </c>
      <c r="V456">
        <v>8</v>
      </c>
      <c r="W456" s="35" t="str">
        <f>VLOOKUP(V456,LISTAS!$M$2:$N$18,2,0)</f>
        <v>Trabajo decente y crecimiento económico</v>
      </c>
      <c r="X456" t="s">
        <v>771</v>
      </c>
      <c r="Y456" t="s">
        <v>772</v>
      </c>
      <c r="Z456" t="s">
        <v>97</v>
      </c>
      <c r="AA456">
        <v>30</v>
      </c>
      <c r="AB456">
        <v>7881</v>
      </c>
      <c r="AC456" t="s">
        <v>773</v>
      </c>
      <c r="AD456" t="s">
        <v>864</v>
      </c>
      <c r="AE456">
        <v>1</v>
      </c>
      <c r="AF456">
        <v>1</v>
      </c>
      <c r="AG456" s="39">
        <v>1</v>
      </c>
      <c r="AH456" t="s">
        <v>422</v>
      </c>
      <c r="AI456" s="75">
        <v>836004595.89999998</v>
      </c>
      <c r="AJ456">
        <v>5000672293</v>
      </c>
      <c r="AK456" s="40">
        <v>60456837</v>
      </c>
      <c r="AL456" s="37">
        <v>0.3</v>
      </c>
      <c r="AM456" s="40">
        <v>18137051.099999998</v>
      </c>
      <c r="AN456" t="s">
        <v>422</v>
      </c>
      <c r="AO456" t="s">
        <v>422</v>
      </c>
      <c r="AP456" t="s">
        <v>934</v>
      </c>
    </row>
    <row r="457" spans="2:42" ht="25" customHeight="1">
      <c r="B457">
        <v>119</v>
      </c>
      <c r="C457" t="str">
        <f>VLOOKUP(B457,LISTAS!$A$2:$B$76,2,0)</f>
        <v>Secretaría Distrital de Cultura, Recreación y Deporte</v>
      </c>
      <c r="D457">
        <v>2</v>
      </c>
      <c r="E457">
        <f>VLOOKUP(D457,LISTAS!$C$2:$D$59,2,0)</f>
        <v>2019</v>
      </c>
      <c r="F457" t="str">
        <f>VLOOKUP(D457,LISTAS!$C$2:$E$59,3,0)</f>
        <v>DOCUMENTO CONPES D.C.</v>
      </c>
      <c r="G457" t="str">
        <f>VLOOKUP(D457,LISTAS!$C$2:$F$59,4,0)</f>
        <v xml:space="preserve">Política Pública Distrital de Economía Cultural y Creativa </v>
      </c>
      <c r="H457" t="str">
        <f>VLOOKUP(D457,LISTAS!$C$2:$G$59,5,0)</f>
        <v>Economía Cultural</v>
      </c>
      <c r="I457" t="str">
        <f>VLOOKUP(D457,LISTAS!$C$2:$H$59,6,0)</f>
        <v>2019-2038</v>
      </c>
      <c r="J457" t="str">
        <f>VLOOKUP(D457,LISTAS!$C$2:$I$59,7,0)</f>
        <v>Cultura, recreación y deporte</v>
      </c>
      <c r="K457" t="s">
        <v>925</v>
      </c>
      <c r="L457" t="s">
        <v>792</v>
      </c>
      <c r="M457" s="148">
        <v>4.0000000000000001E-3</v>
      </c>
      <c r="N457" t="s">
        <v>422</v>
      </c>
      <c r="O457" t="s">
        <v>422</v>
      </c>
      <c r="P457" t="s">
        <v>422</v>
      </c>
      <c r="Q457" t="s">
        <v>83</v>
      </c>
      <c r="R457" t="s">
        <v>926</v>
      </c>
      <c r="S457" t="s">
        <v>927</v>
      </c>
      <c r="T457" t="s">
        <v>85</v>
      </c>
      <c r="U457" t="s">
        <v>894</v>
      </c>
      <c r="V457">
        <v>8</v>
      </c>
      <c r="W457" s="35" t="str">
        <f>VLOOKUP(V457,LISTAS!$M$2:$N$18,2,0)</f>
        <v>Trabajo decente y crecimiento económico</v>
      </c>
      <c r="X457" t="s">
        <v>771</v>
      </c>
      <c r="Y457" t="s">
        <v>772</v>
      </c>
      <c r="Z457" t="s">
        <v>97</v>
      </c>
      <c r="AA457">
        <v>30</v>
      </c>
      <c r="AB457">
        <v>7959</v>
      </c>
      <c r="AC457" t="s">
        <v>776</v>
      </c>
      <c r="AD457" t="s">
        <v>868</v>
      </c>
      <c r="AE457">
        <v>70</v>
      </c>
      <c r="AF457">
        <v>70</v>
      </c>
      <c r="AG457" s="39">
        <v>1</v>
      </c>
      <c r="AH457" t="s">
        <v>422</v>
      </c>
      <c r="AI457" s="75">
        <v>836004595.89999998</v>
      </c>
      <c r="AJ457">
        <v>5000764732</v>
      </c>
      <c r="AK457" s="40">
        <v>11803478</v>
      </c>
      <c r="AL457" s="37">
        <v>0.3</v>
      </c>
      <c r="AM457" s="40">
        <v>3541043.4</v>
      </c>
      <c r="AN457" t="s">
        <v>422</v>
      </c>
      <c r="AO457" t="s">
        <v>422</v>
      </c>
      <c r="AP457" t="s">
        <v>935</v>
      </c>
    </row>
    <row r="458" spans="2:42" ht="25" customHeight="1">
      <c r="B458">
        <v>119</v>
      </c>
      <c r="C458" t="str">
        <f>VLOOKUP(B458,LISTAS!$A$2:$B$76,2,0)</f>
        <v>Secretaría Distrital de Cultura, Recreación y Deporte</v>
      </c>
      <c r="D458">
        <v>2</v>
      </c>
      <c r="E458">
        <f>VLOOKUP(D458,LISTAS!$C$2:$D$59,2,0)</f>
        <v>2019</v>
      </c>
      <c r="F458" t="str">
        <f>VLOOKUP(D458,LISTAS!$C$2:$E$59,3,0)</f>
        <v>DOCUMENTO CONPES D.C.</v>
      </c>
      <c r="G458" t="str">
        <f>VLOOKUP(D458,LISTAS!$C$2:$F$59,4,0)</f>
        <v xml:space="preserve">Política Pública Distrital de Economía Cultural y Creativa </v>
      </c>
      <c r="H458" t="str">
        <f>VLOOKUP(D458,LISTAS!$C$2:$G$59,5,0)</f>
        <v>Economía Cultural</v>
      </c>
      <c r="I458" t="str">
        <f>VLOOKUP(D458,LISTAS!$C$2:$H$59,6,0)</f>
        <v>2019-2038</v>
      </c>
      <c r="J458" t="str">
        <f>VLOOKUP(D458,LISTAS!$C$2:$I$59,7,0)</f>
        <v>Cultura, recreación y deporte</v>
      </c>
      <c r="K458" t="s">
        <v>925</v>
      </c>
      <c r="L458" t="s">
        <v>792</v>
      </c>
      <c r="M458" s="148">
        <v>4.0000000000000001E-3</v>
      </c>
      <c r="N458" t="s">
        <v>422</v>
      </c>
      <c r="O458" t="s">
        <v>422</v>
      </c>
      <c r="P458" t="s">
        <v>422</v>
      </c>
      <c r="Q458" t="s">
        <v>83</v>
      </c>
      <c r="R458" t="s">
        <v>926</v>
      </c>
      <c r="S458" t="s">
        <v>927</v>
      </c>
      <c r="T458" t="s">
        <v>85</v>
      </c>
      <c r="U458" t="s">
        <v>894</v>
      </c>
      <c r="V458">
        <v>8</v>
      </c>
      <c r="W458" s="35" t="str">
        <f>VLOOKUP(V458,LISTAS!$M$2:$N$18,2,0)</f>
        <v>Trabajo decente y crecimiento económico</v>
      </c>
      <c r="X458" t="s">
        <v>771</v>
      </c>
      <c r="Y458" t="s">
        <v>772</v>
      </c>
      <c r="Z458" t="s">
        <v>97</v>
      </c>
      <c r="AA458">
        <v>30</v>
      </c>
      <c r="AB458">
        <v>7881</v>
      </c>
      <c r="AC458" t="s">
        <v>773</v>
      </c>
      <c r="AD458" t="s">
        <v>864</v>
      </c>
      <c r="AE458">
        <v>1</v>
      </c>
      <c r="AF458">
        <v>1</v>
      </c>
      <c r="AG458" s="39">
        <v>1</v>
      </c>
      <c r="AH458" t="s">
        <v>422</v>
      </c>
      <c r="AI458" s="75">
        <v>836004595.89999998</v>
      </c>
      <c r="AJ458">
        <v>5000664170</v>
      </c>
      <c r="AK458" s="40">
        <v>79989968</v>
      </c>
      <c r="AL458" s="37">
        <v>0.3</v>
      </c>
      <c r="AM458" s="40">
        <v>23996990.399999999</v>
      </c>
      <c r="AN458" t="s">
        <v>422</v>
      </c>
      <c r="AO458" t="s">
        <v>422</v>
      </c>
      <c r="AP458" t="s">
        <v>936</v>
      </c>
    </row>
    <row r="459" spans="2:42" ht="25" customHeight="1">
      <c r="B459">
        <v>119</v>
      </c>
      <c r="C459" t="str">
        <f>VLOOKUP(B459,LISTAS!$A$2:$B$76,2,0)</f>
        <v>Secretaría Distrital de Cultura, Recreación y Deporte</v>
      </c>
      <c r="D459">
        <v>2</v>
      </c>
      <c r="E459">
        <f>VLOOKUP(D459,LISTAS!$C$2:$D$59,2,0)</f>
        <v>2019</v>
      </c>
      <c r="F459" t="str">
        <f>VLOOKUP(D459,LISTAS!$C$2:$E$59,3,0)</f>
        <v>DOCUMENTO CONPES D.C.</v>
      </c>
      <c r="G459" t="str">
        <f>VLOOKUP(D459,LISTAS!$C$2:$F$59,4,0)</f>
        <v xml:space="preserve">Política Pública Distrital de Economía Cultural y Creativa </v>
      </c>
      <c r="H459" t="str">
        <f>VLOOKUP(D459,LISTAS!$C$2:$G$59,5,0)</f>
        <v>Economía Cultural</v>
      </c>
      <c r="I459" t="str">
        <f>VLOOKUP(D459,LISTAS!$C$2:$H$59,6,0)</f>
        <v>2019-2038</v>
      </c>
      <c r="J459" t="str">
        <f>VLOOKUP(D459,LISTAS!$C$2:$I$59,7,0)</f>
        <v>Cultura, recreación y deporte</v>
      </c>
      <c r="K459" t="s">
        <v>925</v>
      </c>
      <c r="L459" t="s">
        <v>792</v>
      </c>
      <c r="M459" s="148">
        <v>4.0000000000000001E-3</v>
      </c>
      <c r="N459" t="s">
        <v>422</v>
      </c>
      <c r="O459" t="s">
        <v>422</v>
      </c>
      <c r="P459" t="s">
        <v>422</v>
      </c>
      <c r="Q459" t="s">
        <v>83</v>
      </c>
      <c r="R459" t="s">
        <v>926</v>
      </c>
      <c r="S459" t="s">
        <v>927</v>
      </c>
      <c r="T459" t="s">
        <v>85</v>
      </c>
      <c r="U459" t="s">
        <v>894</v>
      </c>
      <c r="V459">
        <v>8</v>
      </c>
      <c r="W459" s="35" t="str">
        <f>VLOOKUP(V459,LISTAS!$M$2:$N$18,2,0)</f>
        <v>Trabajo decente y crecimiento económico</v>
      </c>
      <c r="X459" t="s">
        <v>771</v>
      </c>
      <c r="Y459" t="s">
        <v>772</v>
      </c>
      <c r="Z459" t="s">
        <v>97</v>
      </c>
      <c r="AA459">
        <v>30</v>
      </c>
      <c r="AB459">
        <v>7959</v>
      </c>
      <c r="AC459" t="s">
        <v>776</v>
      </c>
      <c r="AD459" t="s">
        <v>868</v>
      </c>
      <c r="AE459">
        <v>70</v>
      </c>
      <c r="AF459">
        <v>70</v>
      </c>
      <c r="AG459" s="39">
        <v>1</v>
      </c>
      <c r="AH459" t="s">
        <v>422</v>
      </c>
      <c r="AI459" s="75">
        <v>836004595.89999998</v>
      </c>
      <c r="AJ459">
        <v>5000767396</v>
      </c>
      <c r="AK459" s="40">
        <v>12998370</v>
      </c>
      <c r="AL459" s="37">
        <v>0.3</v>
      </c>
      <c r="AM459" s="40">
        <v>3899511</v>
      </c>
      <c r="AN459" t="s">
        <v>422</v>
      </c>
      <c r="AO459" t="s">
        <v>422</v>
      </c>
      <c r="AP459" t="s">
        <v>937</v>
      </c>
    </row>
    <row r="460" spans="2:42" ht="25" customHeight="1">
      <c r="B460">
        <v>119</v>
      </c>
      <c r="C460" t="str">
        <f>VLOOKUP(B460,LISTAS!$A$2:$B$76,2,0)</f>
        <v>Secretaría Distrital de Cultura, Recreación y Deporte</v>
      </c>
      <c r="D460">
        <v>2</v>
      </c>
      <c r="E460">
        <f>VLOOKUP(D460,LISTAS!$C$2:$D$59,2,0)</f>
        <v>2019</v>
      </c>
      <c r="F460" t="str">
        <f>VLOOKUP(D460,LISTAS!$C$2:$E$59,3,0)</f>
        <v>DOCUMENTO CONPES D.C.</v>
      </c>
      <c r="G460" t="str">
        <f>VLOOKUP(D460,LISTAS!$C$2:$F$59,4,0)</f>
        <v xml:space="preserve">Política Pública Distrital de Economía Cultural y Creativa </v>
      </c>
      <c r="H460" t="str">
        <f>VLOOKUP(D460,LISTAS!$C$2:$G$59,5,0)</f>
        <v>Economía Cultural</v>
      </c>
      <c r="I460" t="str">
        <f>VLOOKUP(D460,LISTAS!$C$2:$H$59,6,0)</f>
        <v>2019-2038</v>
      </c>
      <c r="J460" t="str">
        <f>VLOOKUP(D460,LISTAS!$C$2:$I$59,7,0)</f>
        <v>Cultura, recreación y deporte</v>
      </c>
      <c r="K460" t="s">
        <v>938</v>
      </c>
      <c r="L460" t="s">
        <v>792</v>
      </c>
      <c r="M460" s="148">
        <v>4.0000000000000001E-3</v>
      </c>
      <c r="N460" t="s">
        <v>422</v>
      </c>
      <c r="O460" t="s">
        <v>422</v>
      </c>
      <c r="P460" t="s">
        <v>422</v>
      </c>
      <c r="Q460" t="s">
        <v>83</v>
      </c>
      <c r="R460" t="s">
        <v>939</v>
      </c>
      <c r="S460" t="s">
        <v>940</v>
      </c>
      <c r="T460" t="s">
        <v>103</v>
      </c>
      <c r="U460" t="s">
        <v>102</v>
      </c>
      <c r="V460">
        <v>8</v>
      </c>
      <c r="W460" s="35" t="str">
        <f>VLOOKUP(V460,LISTAS!$M$2:$N$18,2,0)</f>
        <v>Trabajo decente y crecimiento económico</v>
      </c>
      <c r="X460" t="s">
        <v>771</v>
      </c>
      <c r="Y460" t="s">
        <v>772</v>
      </c>
      <c r="Z460" t="s">
        <v>97</v>
      </c>
      <c r="AA460">
        <v>1</v>
      </c>
      <c r="AB460">
        <v>7654</v>
      </c>
      <c r="AC460" t="s">
        <v>941</v>
      </c>
      <c r="AD460" t="s">
        <v>942</v>
      </c>
      <c r="AE460">
        <v>1</v>
      </c>
      <c r="AF460">
        <v>1</v>
      </c>
      <c r="AG460" s="39">
        <v>1</v>
      </c>
      <c r="AH460" t="s">
        <v>422</v>
      </c>
      <c r="AI460" s="75">
        <v>150000000.05825967</v>
      </c>
      <c r="AJ460">
        <v>5000630177</v>
      </c>
      <c r="AK460" s="40">
        <v>26895141</v>
      </c>
      <c r="AL460" s="37">
        <v>0.64869865000000004</v>
      </c>
      <c r="AM460" s="40">
        <v>17446841.658259653</v>
      </c>
      <c r="AN460" t="s">
        <v>422</v>
      </c>
      <c r="AO460" t="s">
        <v>422</v>
      </c>
      <c r="AP460" t="s">
        <v>943</v>
      </c>
    </row>
    <row r="461" spans="2:42" ht="25" customHeight="1">
      <c r="B461">
        <v>119</v>
      </c>
      <c r="C461" t="str">
        <f>VLOOKUP(B461,LISTAS!$A$2:$B$76,2,0)</f>
        <v>Secretaría Distrital de Cultura, Recreación y Deporte</v>
      </c>
      <c r="D461">
        <v>2</v>
      </c>
      <c r="E461">
        <f>VLOOKUP(D461,LISTAS!$C$2:$D$59,2,0)</f>
        <v>2019</v>
      </c>
      <c r="F461" t="str">
        <f>VLOOKUP(D461,LISTAS!$C$2:$E$59,3,0)</f>
        <v>DOCUMENTO CONPES D.C.</v>
      </c>
      <c r="G461" t="str">
        <f>VLOOKUP(D461,LISTAS!$C$2:$F$59,4,0)</f>
        <v xml:space="preserve">Política Pública Distrital de Economía Cultural y Creativa </v>
      </c>
      <c r="H461" t="str">
        <f>VLOOKUP(D461,LISTAS!$C$2:$G$59,5,0)</f>
        <v>Economía Cultural</v>
      </c>
      <c r="I461" t="str">
        <f>VLOOKUP(D461,LISTAS!$C$2:$H$59,6,0)</f>
        <v>2019-2038</v>
      </c>
      <c r="J461" t="str">
        <f>VLOOKUP(D461,LISTAS!$C$2:$I$59,7,0)</f>
        <v>Cultura, recreación y deporte</v>
      </c>
      <c r="K461" t="s">
        <v>938</v>
      </c>
      <c r="L461" t="s">
        <v>792</v>
      </c>
      <c r="M461" s="148">
        <v>4.0000000000000001E-3</v>
      </c>
      <c r="N461" t="s">
        <v>422</v>
      </c>
      <c r="O461" t="s">
        <v>422</v>
      </c>
      <c r="P461" t="s">
        <v>422</v>
      </c>
      <c r="Q461" t="s">
        <v>83</v>
      </c>
      <c r="R461" t="s">
        <v>939</v>
      </c>
      <c r="S461" t="s">
        <v>940</v>
      </c>
      <c r="T461" t="s">
        <v>103</v>
      </c>
      <c r="U461" t="s">
        <v>102</v>
      </c>
      <c r="V461">
        <v>8</v>
      </c>
      <c r="W461" s="35" t="str">
        <f>VLOOKUP(V461,LISTAS!$M$2:$N$18,2,0)</f>
        <v>Trabajo decente y crecimiento económico</v>
      </c>
      <c r="X461" t="s">
        <v>771</v>
      </c>
      <c r="Y461" t="s">
        <v>772</v>
      </c>
      <c r="Z461" t="s">
        <v>97</v>
      </c>
      <c r="AA461">
        <v>1</v>
      </c>
      <c r="AB461">
        <v>7654</v>
      </c>
      <c r="AC461" t="s">
        <v>941</v>
      </c>
      <c r="AD461" t="s">
        <v>942</v>
      </c>
      <c r="AE461">
        <v>1</v>
      </c>
      <c r="AF461">
        <v>1</v>
      </c>
      <c r="AG461" s="39">
        <v>1</v>
      </c>
      <c r="AH461" t="s">
        <v>422</v>
      </c>
      <c r="AI461" s="75">
        <v>150000000.05825967</v>
      </c>
      <c r="AJ461">
        <v>5000657751</v>
      </c>
      <c r="AK461" s="40">
        <v>50300848</v>
      </c>
      <c r="AL461" s="37">
        <v>0.64</v>
      </c>
      <c r="AM461" s="40">
        <v>32192542.719999999</v>
      </c>
      <c r="AN461" t="s">
        <v>422</v>
      </c>
      <c r="AO461" t="s">
        <v>422</v>
      </c>
      <c r="AP461" t="s">
        <v>943</v>
      </c>
    </row>
    <row r="462" spans="2:42" ht="25" customHeight="1">
      <c r="B462">
        <v>119</v>
      </c>
      <c r="C462" t="str">
        <f>VLOOKUP(B462,LISTAS!$A$2:$B$76,2,0)</f>
        <v>Secretaría Distrital de Cultura, Recreación y Deporte</v>
      </c>
      <c r="D462">
        <v>2</v>
      </c>
      <c r="E462">
        <f>VLOOKUP(D462,LISTAS!$C$2:$D$59,2,0)</f>
        <v>2019</v>
      </c>
      <c r="F462" t="str">
        <f>VLOOKUP(D462,LISTAS!$C$2:$E$59,3,0)</f>
        <v>DOCUMENTO CONPES D.C.</v>
      </c>
      <c r="G462" t="str">
        <f>VLOOKUP(D462,LISTAS!$C$2:$F$59,4,0)</f>
        <v xml:space="preserve">Política Pública Distrital de Economía Cultural y Creativa </v>
      </c>
      <c r="H462" t="str">
        <f>VLOOKUP(D462,LISTAS!$C$2:$G$59,5,0)</f>
        <v>Economía Cultural</v>
      </c>
      <c r="I462" t="str">
        <f>VLOOKUP(D462,LISTAS!$C$2:$H$59,6,0)</f>
        <v>2019-2038</v>
      </c>
      <c r="J462" t="str">
        <f>VLOOKUP(D462,LISTAS!$C$2:$I$59,7,0)</f>
        <v>Cultura, recreación y deporte</v>
      </c>
      <c r="K462" t="s">
        <v>938</v>
      </c>
      <c r="L462" t="s">
        <v>792</v>
      </c>
      <c r="M462" s="148">
        <v>4.0000000000000001E-3</v>
      </c>
      <c r="N462" t="s">
        <v>422</v>
      </c>
      <c r="O462" t="s">
        <v>422</v>
      </c>
      <c r="P462" t="s">
        <v>422</v>
      </c>
      <c r="Q462" t="s">
        <v>83</v>
      </c>
      <c r="R462" t="s">
        <v>939</v>
      </c>
      <c r="S462" t="s">
        <v>940</v>
      </c>
      <c r="T462" t="s">
        <v>103</v>
      </c>
      <c r="U462" t="s">
        <v>102</v>
      </c>
      <c r="V462">
        <v>8</v>
      </c>
      <c r="W462" s="35" t="str">
        <f>VLOOKUP(V462,LISTAS!$M$2:$N$18,2,0)</f>
        <v>Trabajo decente y crecimiento económico</v>
      </c>
      <c r="X462" t="s">
        <v>771</v>
      </c>
      <c r="Y462" t="s">
        <v>772</v>
      </c>
      <c r="Z462" t="s">
        <v>97</v>
      </c>
      <c r="AA462">
        <v>1</v>
      </c>
      <c r="AB462">
        <v>7654</v>
      </c>
      <c r="AC462" t="s">
        <v>941</v>
      </c>
      <c r="AD462" t="s">
        <v>942</v>
      </c>
      <c r="AE462">
        <v>1</v>
      </c>
      <c r="AF462">
        <v>1</v>
      </c>
      <c r="AG462" s="39">
        <v>1</v>
      </c>
      <c r="AH462" t="s">
        <v>422</v>
      </c>
      <c r="AI462" s="75">
        <v>150000000.05825999</v>
      </c>
      <c r="AJ462">
        <v>5000692407</v>
      </c>
      <c r="AK462" s="40">
        <v>47354355</v>
      </c>
      <c r="AL462" s="37">
        <v>0.64</v>
      </c>
      <c r="AM462" s="40">
        <v>30306787.199999999</v>
      </c>
      <c r="AN462" t="s">
        <v>422</v>
      </c>
      <c r="AO462" t="s">
        <v>422</v>
      </c>
      <c r="AP462" t="s">
        <v>943</v>
      </c>
    </row>
    <row r="463" spans="2:42" ht="25" customHeight="1">
      <c r="B463">
        <v>119</v>
      </c>
      <c r="C463" t="str">
        <f>VLOOKUP(B463,LISTAS!$A$2:$B$76,2,0)</f>
        <v>Secretaría Distrital de Cultura, Recreación y Deporte</v>
      </c>
      <c r="D463">
        <v>2</v>
      </c>
      <c r="E463">
        <f>VLOOKUP(D463,LISTAS!$C$2:$D$59,2,0)</f>
        <v>2019</v>
      </c>
      <c r="F463" t="str">
        <f>VLOOKUP(D463,LISTAS!$C$2:$E$59,3,0)</f>
        <v>DOCUMENTO CONPES D.C.</v>
      </c>
      <c r="G463" t="str">
        <f>VLOOKUP(D463,LISTAS!$C$2:$F$59,4,0)</f>
        <v xml:space="preserve">Política Pública Distrital de Economía Cultural y Creativa </v>
      </c>
      <c r="H463" t="str">
        <f>VLOOKUP(D463,LISTAS!$C$2:$G$59,5,0)</f>
        <v>Economía Cultural</v>
      </c>
      <c r="I463" t="str">
        <f>VLOOKUP(D463,LISTAS!$C$2:$H$59,6,0)</f>
        <v>2019-2038</v>
      </c>
      <c r="J463" t="str">
        <f>VLOOKUP(D463,LISTAS!$C$2:$I$59,7,0)</f>
        <v>Cultura, recreación y deporte</v>
      </c>
      <c r="K463" t="s">
        <v>938</v>
      </c>
      <c r="L463" t="s">
        <v>792</v>
      </c>
      <c r="M463" s="148">
        <v>4.0000000000000001E-3</v>
      </c>
      <c r="N463" t="s">
        <v>422</v>
      </c>
      <c r="O463" t="s">
        <v>422</v>
      </c>
      <c r="P463" t="s">
        <v>422</v>
      </c>
      <c r="Q463" t="s">
        <v>83</v>
      </c>
      <c r="R463" t="s">
        <v>939</v>
      </c>
      <c r="S463" t="s">
        <v>940</v>
      </c>
      <c r="T463" t="s">
        <v>103</v>
      </c>
      <c r="U463" t="s">
        <v>102</v>
      </c>
      <c r="V463">
        <v>8</v>
      </c>
      <c r="W463" s="35" t="str">
        <f>VLOOKUP(V463,LISTAS!$M$2:$N$18,2,0)</f>
        <v>Trabajo decente y crecimiento económico</v>
      </c>
      <c r="X463" t="s">
        <v>771</v>
      </c>
      <c r="Y463" t="s">
        <v>772</v>
      </c>
      <c r="Z463" t="s">
        <v>97</v>
      </c>
      <c r="AA463">
        <v>1</v>
      </c>
      <c r="AB463">
        <v>7654</v>
      </c>
      <c r="AC463" t="s">
        <v>941</v>
      </c>
      <c r="AD463" t="s">
        <v>942</v>
      </c>
      <c r="AE463">
        <v>1</v>
      </c>
      <c r="AF463">
        <v>1</v>
      </c>
      <c r="AG463" s="39">
        <v>1</v>
      </c>
      <c r="AH463" t="s">
        <v>422</v>
      </c>
      <c r="AI463" s="75">
        <v>150000000.05825999</v>
      </c>
      <c r="AJ463">
        <v>5000694807</v>
      </c>
      <c r="AK463" s="40">
        <v>43566007</v>
      </c>
      <c r="AL463" s="37">
        <v>0.64</v>
      </c>
      <c r="AM463" s="40">
        <v>27882244.48</v>
      </c>
      <c r="AN463" t="s">
        <v>422</v>
      </c>
      <c r="AO463" t="s">
        <v>422</v>
      </c>
      <c r="AP463" t="s">
        <v>943</v>
      </c>
    </row>
    <row r="464" spans="2:42" ht="25" customHeight="1">
      <c r="B464">
        <v>119</v>
      </c>
      <c r="C464" t="str">
        <f>VLOOKUP(B464,LISTAS!$A$2:$B$76,2,0)</f>
        <v>Secretaría Distrital de Cultura, Recreación y Deporte</v>
      </c>
      <c r="D464">
        <v>2</v>
      </c>
      <c r="E464">
        <f>VLOOKUP(D464,LISTAS!$C$2:$D$59,2,0)</f>
        <v>2019</v>
      </c>
      <c r="F464" t="str">
        <f>VLOOKUP(D464,LISTAS!$C$2:$E$59,3,0)</f>
        <v>DOCUMENTO CONPES D.C.</v>
      </c>
      <c r="G464" t="str">
        <f>VLOOKUP(D464,LISTAS!$C$2:$F$59,4,0)</f>
        <v xml:space="preserve">Política Pública Distrital de Economía Cultural y Creativa </v>
      </c>
      <c r="H464" t="str">
        <f>VLOOKUP(D464,LISTAS!$C$2:$G$59,5,0)</f>
        <v>Economía Cultural</v>
      </c>
      <c r="I464" t="str">
        <f>VLOOKUP(D464,LISTAS!$C$2:$H$59,6,0)</f>
        <v>2019-2038</v>
      </c>
      <c r="J464" t="str">
        <f>VLOOKUP(D464,LISTAS!$C$2:$I$59,7,0)</f>
        <v>Cultura, recreación y deporte</v>
      </c>
      <c r="K464" t="s">
        <v>938</v>
      </c>
      <c r="L464" t="s">
        <v>792</v>
      </c>
      <c r="M464" s="148">
        <v>4.0000000000000001E-3</v>
      </c>
      <c r="N464" t="s">
        <v>422</v>
      </c>
      <c r="O464" t="s">
        <v>422</v>
      </c>
      <c r="P464" t="s">
        <v>422</v>
      </c>
      <c r="Q464" t="s">
        <v>83</v>
      </c>
      <c r="R464" t="s">
        <v>939</v>
      </c>
      <c r="S464" t="s">
        <v>940</v>
      </c>
      <c r="T464" t="s">
        <v>103</v>
      </c>
      <c r="U464" t="s">
        <v>102</v>
      </c>
      <c r="V464">
        <v>8</v>
      </c>
      <c r="W464" s="35" t="str">
        <f>VLOOKUP(V464,LISTAS!$M$2:$N$18,2,0)</f>
        <v>Trabajo decente y crecimiento económico</v>
      </c>
      <c r="X464" t="s">
        <v>771</v>
      </c>
      <c r="Y464" t="s">
        <v>772</v>
      </c>
      <c r="Z464" t="s">
        <v>97</v>
      </c>
      <c r="AA464">
        <v>1</v>
      </c>
      <c r="AB464">
        <v>7654</v>
      </c>
      <c r="AC464" t="s">
        <v>941</v>
      </c>
      <c r="AD464" t="s">
        <v>942</v>
      </c>
      <c r="AE464">
        <v>1</v>
      </c>
      <c r="AF464">
        <v>1</v>
      </c>
      <c r="AG464" s="39">
        <v>1</v>
      </c>
      <c r="AH464" t="s">
        <v>422</v>
      </c>
      <c r="AI464" s="75">
        <v>150000000.05825999</v>
      </c>
      <c r="AJ464">
        <v>5000698521</v>
      </c>
      <c r="AK464" s="40">
        <v>65893100</v>
      </c>
      <c r="AL464" s="37">
        <v>0.64</v>
      </c>
      <c r="AM464" s="40">
        <v>42171584</v>
      </c>
      <c r="AN464" t="s">
        <v>422</v>
      </c>
      <c r="AO464" t="s">
        <v>422</v>
      </c>
      <c r="AP464" t="s">
        <v>943</v>
      </c>
    </row>
    <row r="465" spans="2:42" ht="25" customHeight="1">
      <c r="B465">
        <v>119</v>
      </c>
      <c r="C465" t="str">
        <f>VLOOKUP(B465,LISTAS!$A$2:$B$76,2,0)</f>
        <v>Secretaría Distrital de Cultura, Recreación y Deporte</v>
      </c>
      <c r="D465">
        <v>2</v>
      </c>
      <c r="E465">
        <f>VLOOKUP(D465,LISTAS!$C$2:$D$59,2,0)</f>
        <v>2019</v>
      </c>
      <c r="F465" t="str">
        <f>VLOOKUP(D465,LISTAS!$C$2:$E$59,3,0)</f>
        <v>DOCUMENTO CONPES D.C.</v>
      </c>
      <c r="G465" t="str">
        <f>VLOOKUP(D465,LISTAS!$C$2:$F$59,4,0)</f>
        <v xml:space="preserve">Política Pública Distrital de Economía Cultural y Creativa </v>
      </c>
      <c r="H465" t="str">
        <f>VLOOKUP(D465,LISTAS!$C$2:$G$59,5,0)</f>
        <v>Economía Cultural</v>
      </c>
      <c r="I465" t="str">
        <f>VLOOKUP(D465,LISTAS!$C$2:$H$59,6,0)</f>
        <v>2019-2038</v>
      </c>
      <c r="J465" t="str">
        <f>VLOOKUP(D465,LISTAS!$C$2:$I$59,7,0)</f>
        <v>Cultura, recreación y deporte</v>
      </c>
      <c r="K465" t="s">
        <v>944</v>
      </c>
      <c r="L465" t="s">
        <v>792</v>
      </c>
      <c r="M465" s="148">
        <v>4.0000000000000001E-3</v>
      </c>
      <c r="N465" t="s">
        <v>422</v>
      </c>
      <c r="O465" t="s">
        <v>422</v>
      </c>
      <c r="P465" t="s">
        <v>422</v>
      </c>
      <c r="Q465" t="s">
        <v>83</v>
      </c>
      <c r="R465" t="s">
        <v>945</v>
      </c>
      <c r="S465" t="s">
        <v>946</v>
      </c>
      <c r="T465" t="s">
        <v>103</v>
      </c>
      <c r="U465" t="s">
        <v>422</v>
      </c>
      <c r="V465">
        <v>8</v>
      </c>
      <c r="W465" s="35" t="str">
        <f>VLOOKUP(V465,LISTAS!$M$2:$N$18,2,0)</f>
        <v>Trabajo decente y crecimiento económico</v>
      </c>
      <c r="X465" t="s">
        <v>771</v>
      </c>
      <c r="Y465" t="s">
        <v>772</v>
      </c>
      <c r="Z465" t="s">
        <v>97</v>
      </c>
      <c r="AA465">
        <v>20</v>
      </c>
      <c r="AB465">
        <v>7959</v>
      </c>
      <c r="AC465" t="s">
        <v>776</v>
      </c>
      <c r="AD465" t="s">
        <v>868</v>
      </c>
      <c r="AE465">
        <v>70</v>
      </c>
      <c r="AF465">
        <v>70</v>
      </c>
      <c r="AG465" s="39">
        <v>1</v>
      </c>
      <c r="AH465" t="s">
        <v>422</v>
      </c>
      <c r="AI465" s="75">
        <v>52249730.600000001</v>
      </c>
      <c r="AJ465">
        <v>5000715932</v>
      </c>
      <c r="AK465" s="40">
        <v>600000000</v>
      </c>
      <c r="AL465" s="37">
        <v>3.2000000000000001E-2</v>
      </c>
      <c r="AM465" s="40">
        <v>19200000</v>
      </c>
      <c r="AN465" t="s">
        <v>422</v>
      </c>
      <c r="AO465" t="s">
        <v>422</v>
      </c>
      <c r="AP465" t="s">
        <v>780</v>
      </c>
    </row>
    <row r="466" spans="2:42" ht="25" customHeight="1">
      <c r="B466">
        <v>119</v>
      </c>
      <c r="C466" t="str">
        <f>VLOOKUP(B466,LISTAS!$A$2:$B$76,2,0)</f>
        <v>Secretaría Distrital de Cultura, Recreación y Deporte</v>
      </c>
      <c r="D466">
        <v>2</v>
      </c>
      <c r="E466">
        <f>VLOOKUP(D466,LISTAS!$C$2:$D$59,2,0)</f>
        <v>2019</v>
      </c>
      <c r="F466" t="str">
        <f>VLOOKUP(D466,LISTAS!$C$2:$E$59,3,0)</f>
        <v>DOCUMENTO CONPES D.C.</v>
      </c>
      <c r="G466" t="str">
        <f>VLOOKUP(D466,LISTAS!$C$2:$F$59,4,0)</f>
        <v xml:space="preserve">Política Pública Distrital de Economía Cultural y Creativa </v>
      </c>
      <c r="H466" t="str">
        <f>VLOOKUP(D466,LISTAS!$C$2:$G$59,5,0)</f>
        <v>Economía Cultural</v>
      </c>
      <c r="I466" t="str">
        <f>VLOOKUP(D466,LISTAS!$C$2:$H$59,6,0)</f>
        <v>2019-2038</v>
      </c>
      <c r="J466" t="str">
        <f>VLOOKUP(D466,LISTAS!$C$2:$I$59,7,0)</f>
        <v>Cultura, recreación y deporte</v>
      </c>
      <c r="K466" t="s">
        <v>944</v>
      </c>
      <c r="L466" t="s">
        <v>792</v>
      </c>
      <c r="M466" s="148">
        <v>4.0000000000000001E-3</v>
      </c>
      <c r="N466" t="s">
        <v>422</v>
      </c>
      <c r="O466" t="s">
        <v>422</v>
      </c>
      <c r="P466" t="s">
        <v>422</v>
      </c>
      <c r="Q466" t="s">
        <v>83</v>
      </c>
      <c r="R466" t="s">
        <v>945</v>
      </c>
      <c r="S466" t="s">
        <v>946</v>
      </c>
      <c r="T466" t="s">
        <v>103</v>
      </c>
      <c r="U466" t="s">
        <v>422</v>
      </c>
      <c r="V466">
        <v>8</v>
      </c>
      <c r="W466" s="35" t="str">
        <f>VLOOKUP(V466,LISTAS!$M$2:$N$18,2,0)</f>
        <v>Trabajo decente y crecimiento económico</v>
      </c>
      <c r="X466" t="s">
        <v>771</v>
      </c>
      <c r="Y466" t="s">
        <v>772</v>
      </c>
      <c r="Z466" t="s">
        <v>97</v>
      </c>
      <c r="AA466">
        <v>20</v>
      </c>
      <c r="AB466">
        <v>7881</v>
      </c>
      <c r="AC466" t="s">
        <v>773</v>
      </c>
      <c r="AD466" t="s">
        <v>914</v>
      </c>
      <c r="AE466">
        <v>1</v>
      </c>
      <c r="AF466">
        <v>1</v>
      </c>
      <c r="AG466" s="39">
        <v>1</v>
      </c>
      <c r="AH466" t="s">
        <v>422</v>
      </c>
      <c r="AI466" s="75">
        <v>52249730.600000001</v>
      </c>
      <c r="AJ466">
        <v>5000672293</v>
      </c>
      <c r="AK466" s="40">
        <v>60456837</v>
      </c>
      <c r="AL466" s="37">
        <v>0.2</v>
      </c>
      <c r="AM466" s="40">
        <v>12091367.4</v>
      </c>
      <c r="AN466" t="s">
        <v>422</v>
      </c>
      <c r="AO466" t="s">
        <v>422</v>
      </c>
      <c r="AP466" t="s">
        <v>934</v>
      </c>
    </row>
    <row r="467" spans="2:42" ht="25" customHeight="1">
      <c r="B467">
        <v>119</v>
      </c>
      <c r="C467" t="str">
        <f>VLOOKUP(B467,LISTAS!$A$2:$B$76,2,0)</f>
        <v>Secretaría Distrital de Cultura, Recreación y Deporte</v>
      </c>
      <c r="D467">
        <v>2</v>
      </c>
      <c r="E467">
        <f>VLOOKUP(D467,LISTAS!$C$2:$D$59,2,0)</f>
        <v>2019</v>
      </c>
      <c r="F467" t="str">
        <f>VLOOKUP(D467,LISTAS!$C$2:$E$59,3,0)</f>
        <v>DOCUMENTO CONPES D.C.</v>
      </c>
      <c r="G467" t="str">
        <f>VLOOKUP(D467,LISTAS!$C$2:$F$59,4,0)</f>
        <v xml:space="preserve">Política Pública Distrital de Economía Cultural y Creativa </v>
      </c>
      <c r="H467" t="str">
        <f>VLOOKUP(D467,LISTAS!$C$2:$G$59,5,0)</f>
        <v>Economía Cultural</v>
      </c>
      <c r="I467" t="str">
        <f>VLOOKUP(D467,LISTAS!$C$2:$H$59,6,0)</f>
        <v>2019-2038</v>
      </c>
      <c r="J467" t="str">
        <f>VLOOKUP(D467,LISTAS!$C$2:$I$59,7,0)</f>
        <v>Cultura, recreación y deporte</v>
      </c>
      <c r="K467" t="s">
        <v>944</v>
      </c>
      <c r="L467" t="s">
        <v>792</v>
      </c>
      <c r="M467" s="148">
        <v>4.0000000000000001E-3</v>
      </c>
      <c r="N467" t="s">
        <v>422</v>
      </c>
      <c r="O467" t="s">
        <v>422</v>
      </c>
      <c r="P467" t="s">
        <v>422</v>
      </c>
      <c r="Q467" t="s">
        <v>83</v>
      </c>
      <c r="R467" t="s">
        <v>945</v>
      </c>
      <c r="S467" t="s">
        <v>946</v>
      </c>
      <c r="T467" t="s">
        <v>103</v>
      </c>
      <c r="U467" t="s">
        <v>422</v>
      </c>
      <c r="V467">
        <v>8</v>
      </c>
      <c r="W467" s="35" t="str">
        <f>VLOOKUP(V467,LISTAS!$M$2:$N$18,2,0)</f>
        <v>Trabajo decente y crecimiento económico</v>
      </c>
      <c r="X467" t="s">
        <v>771</v>
      </c>
      <c r="Y467" t="s">
        <v>772</v>
      </c>
      <c r="Z467" t="s">
        <v>97</v>
      </c>
      <c r="AA467">
        <v>20</v>
      </c>
      <c r="AB467">
        <v>7959</v>
      </c>
      <c r="AC467" t="s">
        <v>776</v>
      </c>
      <c r="AD467" t="s">
        <v>868</v>
      </c>
      <c r="AE467">
        <v>70</v>
      </c>
      <c r="AF467">
        <v>70</v>
      </c>
      <c r="AG467" s="39">
        <v>1</v>
      </c>
      <c r="AH467" t="s">
        <v>422</v>
      </c>
      <c r="AI467" s="75">
        <v>52249730.600000001</v>
      </c>
      <c r="AJ467">
        <v>5000764732</v>
      </c>
      <c r="AK467" s="40">
        <v>11803478</v>
      </c>
      <c r="AL467" s="37">
        <v>0.2</v>
      </c>
      <c r="AM467" s="40">
        <v>2360695.6</v>
      </c>
      <c r="AN467" t="s">
        <v>422</v>
      </c>
      <c r="AO467" t="s">
        <v>422</v>
      </c>
      <c r="AP467" t="s">
        <v>935</v>
      </c>
    </row>
    <row r="468" spans="2:42" ht="25" customHeight="1">
      <c r="B468">
        <v>119</v>
      </c>
      <c r="C468" t="str">
        <f>VLOOKUP(B468,LISTAS!$A$2:$B$76,2,0)</f>
        <v>Secretaría Distrital de Cultura, Recreación y Deporte</v>
      </c>
      <c r="D468">
        <v>2</v>
      </c>
      <c r="E468">
        <f>VLOOKUP(D468,LISTAS!$C$2:$D$59,2,0)</f>
        <v>2019</v>
      </c>
      <c r="F468" t="str">
        <f>VLOOKUP(D468,LISTAS!$C$2:$E$59,3,0)</f>
        <v>DOCUMENTO CONPES D.C.</v>
      </c>
      <c r="G468" t="str">
        <f>VLOOKUP(D468,LISTAS!$C$2:$F$59,4,0)</f>
        <v xml:space="preserve">Política Pública Distrital de Economía Cultural y Creativa </v>
      </c>
      <c r="H468" t="str">
        <f>VLOOKUP(D468,LISTAS!$C$2:$G$59,5,0)</f>
        <v>Economía Cultural</v>
      </c>
      <c r="I468" t="str">
        <f>VLOOKUP(D468,LISTAS!$C$2:$H$59,6,0)</f>
        <v>2019-2038</v>
      </c>
      <c r="J468" t="str">
        <f>VLOOKUP(D468,LISTAS!$C$2:$I$59,7,0)</f>
        <v>Cultura, recreación y deporte</v>
      </c>
      <c r="K468" t="s">
        <v>944</v>
      </c>
      <c r="L468" t="s">
        <v>792</v>
      </c>
      <c r="M468" s="148">
        <v>4.0000000000000001E-3</v>
      </c>
      <c r="N468" t="s">
        <v>422</v>
      </c>
      <c r="O468" t="s">
        <v>422</v>
      </c>
      <c r="P468" t="s">
        <v>422</v>
      </c>
      <c r="Q468" t="s">
        <v>83</v>
      </c>
      <c r="R468" t="s">
        <v>945</v>
      </c>
      <c r="S468" t="s">
        <v>946</v>
      </c>
      <c r="T468" t="s">
        <v>103</v>
      </c>
      <c r="U468" t="s">
        <v>422</v>
      </c>
      <c r="V468">
        <v>8</v>
      </c>
      <c r="W468" s="35" t="str">
        <f>VLOOKUP(V468,LISTAS!$M$2:$N$18,2,0)</f>
        <v>Trabajo decente y crecimiento económico</v>
      </c>
      <c r="X468" t="s">
        <v>771</v>
      </c>
      <c r="Y468" t="s">
        <v>772</v>
      </c>
      <c r="Z468" t="s">
        <v>97</v>
      </c>
      <c r="AA468">
        <v>20</v>
      </c>
      <c r="AB468">
        <v>7881</v>
      </c>
      <c r="AC468" t="s">
        <v>773</v>
      </c>
      <c r="AD468" t="s">
        <v>914</v>
      </c>
      <c r="AE468">
        <v>1</v>
      </c>
      <c r="AF468">
        <v>1</v>
      </c>
      <c r="AG468" s="39">
        <v>1</v>
      </c>
      <c r="AH468" t="s">
        <v>422</v>
      </c>
      <c r="AI468" s="75">
        <v>52249730.600000001</v>
      </c>
      <c r="AJ468">
        <v>5000664170</v>
      </c>
      <c r="AK468" s="40">
        <v>79989968</v>
      </c>
      <c r="AL468" s="37">
        <v>0.2</v>
      </c>
      <c r="AM468" s="40">
        <v>15997993.600000001</v>
      </c>
      <c r="AN468" t="s">
        <v>422</v>
      </c>
      <c r="AO468" t="s">
        <v>422</v>
      </c>
      <c r="AP468" t="s">
        <v>936</v>
      </c>
    </row>
    <row r="469" spans="2:42" ht="25" customHeight="1">
      <c r="B469">
        <v>119</v>
      </c>
      <c r="C469" t="str">
        <f>VLOOKUP(B469,LISTAS!$A$2:$B$76,2,0)</f>
        <v>Secretaría Distrital de Cultura, Recreación y Deporte</v>
      </c>
      <c r="D469">
        <v>2</v>
      </c>
      <c r="E469">
        <f>VLOOKUP(D469,LISTAS!$C$2:$D$59,2,0)</f>
        <v>2019</v>
      </c>
      <c r="F469" t="str">
        <f>VLOOKUP(D469,LISTAS!$C$2:$E$59,3,0)</f>
        <v>DOCUMENTO CONPES D.C.</v>
      </c>
      <c r="G469" t="str">
        <f>VLOOKUP(D469,LISTAS!$C$2:$F$59,4,0)</f>
        <v xml:space="preserve">Política Pública Distrital de Economía Cultural y Creativa </v>
      </c>
      <c r="H469" t="str">
        <f>VLOOKUP(D469,LISTAS!$C$2:$G$59,5,0)</f>
        <v>Economía Cultural</v>
      </c>
      <c r="I469" t="str">
        <f>VLOOKUP(D469,LISTAS!$C$2:$H$59,6,0)</f>
        <v>2019-2038</v>
      </c>
      <c r="J469" t="str">
        <f>VLOOKUP(D469,LISTAS!$C$2:$I$59,7,0)</f>
        <v>Cultura, recreación y deporte</v>
      </c>
      <c r="K469" t="s">
        <v>944</v>
      </c>
      <c r="L469" t="s">
        <v>792</v>
      </c>
      <c r="M469" s="148">
        <v>4.0000000000000001E-3</v>
      </c>
      <c r="N469" t="s">
        <v>422</v>
      </c>
      <c r="O469" t="s">
        <v>422</v>
      </c>
      <c r="P469" t="s">
        <v>422</v>
      </c>
      <c r="Q469" t="s">
        <v>83</v>
      </c>
      <c r="R469" t="s">
        <v>945</v>
      </c>
      <c r="S469" t="s">
        <v>946</v>
      </c>
      <c r="T469" t="s">
        <v>103</v>
      </c>
      <c r="U469" t="s">
        <v>422</v>
      </c>
      <c r="V469">
        <v>8</v>
      </c>
      <c r="W469" s="35" t="str">
        <f>VLOOKUP(V469,LISTAS!$M$2:$N$18,2,0)</f>
        <v>Trabajo decente y crecimiento económico</v>
      </c>
      <c r="X469" t="s">
        <v>771</v>
      </c>
      <c r="Y469" t="s">
        <v>772</v>
      </c>
      <c r="Z469" t="s">
        <v>97</v>
      </c>
      <c r="AA469">
        <v>20</v>
      </c>
      <c r="AB469">
        <v>7959</v>
      </c>
      <c r="AC469" t="s">
        <v>776</v>
      </c>
      <c r="AD469" t="s">
        <v>868</v>
      </c>
      <c r="AE469">
        <v>70</v>
      </c>
      <c r="AF469">
        <v>70</v>
      </c>
      <c r="AG469" s="39">
        <v>1</v>
      </c>
      <c r="AH469" t="s">
        <v>422</v>
      </c>
      <c r="AI469" s="75">
        <v>52249730.600000001</v>
      </c>
      <c r="AJ469">
        <v>5000767396</v>
      </c>
      <c r="AK469" s="40">
        <v>12998370</v>
      </c>
      <c r="AL469" s="37">
        <v>0.2</v>
      </c>
      <c r="AM469" s="40">
        <v>2599674</v>
      </c>
      <c r="AN469" t="s">
        <v>422</v>
      </c>
      <c r="AO469" t="s">
        <v>422</v>
      </c>
      <c r="AP469" t="s">
        <v>937</v>
      </c>
    </row>
    <row r="470" spans="2:42" ht="25" customHeight="1">
      <c r="B470">
        <v>119</v>
      </c>
      <c r="C470" t="str">
        <f>VLOOKUP(B470,LISTAS!$A$2:$B$76,2,0)</f>
        <v>Secretaría Distrital de Cultura, Recreación y Deporte</v>
      </c>
      <c r="D470">
        <v>2</v>
      </c>
      <c r="E470">
        <f>VLOOKUP(D470,LISTAS!$C$2:$D$59,2,0)</f>
        <v>2019</v>
      </c>
      <c r="F470" t="str">
        <f>VLOOKUP(D470,LISTAS!$C$2:$E$59,3,0)</f>
        <v>DOCUMENTO CONPES D.C.</v>
      </c>
      <c r="G470" t="str">
        <f>VLOOKUP(D470,LISTAS!$C$2:$F$59,4,0)</f>
        <v xml:space="preserve">Política Pública Distrital de Economía Cultural y Creativa </v>
      </c>
      <c r="H470" t="str">
        <f>VLOOKUP(D470,LISTAS!$C$2:$G$59,5,0)</f>
        <v>Economía Cultural</v>
      </c>
      <c r="I470" t="str">
        <f>VLOOKUP(D470,LISTAS!$C$2:$H$59,6,0)</f>
        <v>2019-2038</v>
      </c>
      <c r="J470" t="str">
        <f>VLOOKUP(D470,LISTAS!$C$2:$I$59,7,0)</f>
        <v>Cultura, recreación y deporte</v>
      </c>
      <c r="K470" t="s">
        <v>947</v>
      </c>
      <c r="L470" t="s">
        <v>422</v>
      </c>
      <c r="M470" s="148">
        <v>0.03</v>
      </c>
      <c r="N470" t="s">
        <v>422</v>
      </c>
      <c r="O470" t="s">
        <v>422</v>
      </c>
      <c r="P470" t="s">
        <v>422</v>
      </c>
      <c r="Q470" t="s">
        <v>83</v>
      </c>
      <c r="R470" t="s">
        <v>948</v>
      </c>
      <c r="S470" t="s">
        <v>949</v>
      </c>
      <c r="T470" t="s">
        <v>103</v>
      </c>
      <c r="U470" t="s">
        <v>950</v>
      </c>
      <c r="V470">
        <v>16</v>
      </c>
      <c r="W470" s="35" t="str">
        <f>VLOOKUP(V470,LISTAS!$M$2:$N$18,2,0)</f>
        <v>Paz, justicia e instituciones sólidas</v>
      </c>
      <c r="X470" t="s">
        <v>814</v>
      </c>
      <c r="Y470" t="s">
        <v>815</v>
      </c>
      <c r="Z470" t="s">
        <v>97</v>
      </c>
      <c r="AA470">
        <v>1</v>
      </c>
      <c r="AB470">
        <v>7959</v>
      </c>
      <c r="AC470" t="s">
        <v>776</v>
      </c>
      <c r="AD470" t="s">
        <v>868</v>
      </c>
      <c r="AE470">
        <v>70</v>
      </c>
      <c r="AF470">
        <v>70</v>
      </c>
      <c r="AG470" s="39">
        <v>1</v>
      </c>
      <c r="AH470" t="s">
        <v>422</v>
      </c>
      <c r="AI470" s="75">
        <v>985274595.89999998</v>
      </c>
      <c r="AJ470">
        <v>5000730777</v>
      </c>
      <c r="AK470" s="40">
        <v>4800000</v>
      </c>
      <c r="AL470" s="37">
        <v>1</v>
      </c>
      <c r="AM470" s="40">
        <v>4800000</v>
      </c>
      <c r="AN470" t="s">
        <v>422</v>
      </c>
      <c r="AO470" t="s">
        <v>422</v>
      </c>
      <c r="AP470" t="s">
        <v>951</v>
      </c>
    </row>
    <row r="471" spans="2:42" ht="25" customHeight="1">
      <c r="B471">
        <v>119</v>
      </c>
      <c r="C471" t="str">
        <f>VLOOKUP(B471,LISTAS!$A$2:$B$76,2,0)</f>
        <v>Secretaría Distrital de Cultura, Recreación y Deporte</v>
      </c>
      <c r="D471">
        <v>2</v>
      </c>
      <c r="E471">
        <f>VLOOKUP(D471,LISTAS!$C$2:$D$59,2,0)</f>
        <v>2019</v>
      </c>
      <c r="F471" t="str">
        <f>VLOOKUP(D471,LISTAS!$C$2:$E$59,3,0)</f>
        <v>DOCUMENTO CONPES D.C.</v>
      </c>
      <c r="G471" t="str">
        <f>VLOOKUP(D471,LISTAS!$C$2:$F$59,4,0)</f>
        <v xml:space="preserve">Política Pública Distrital de Economía Cultural y Creativa </v>
      </c>
      <c r="H471" t="str">
        <f>VLOOKUP(D471,LISTAS!$C$2:$G$59,5,0)</f>
        <v>Economía Cultural</v>
      </c>
      <c r="I471" t="str">
        <f>VLOOKUP(D471,LISTAS!$C$2:$H$59,6,0)</f>
        <v>2019-2038</v>
      </c>
      <c r="J471" t="str">
        <f>VLOOKUP(D471,LISTAS!$C$2:$I$59,7,0)</f>
        <v>Cultura, recreación y deporte</v>
      </c>
      <c r="K471" t="s">
        <v>947</v>
      </c>
      <c r="L471" t="s">
        <v>422</v>
      </c>
      <c r="M471" s="148">
        <v>0.03</v>
      </c>
      <c r="N471" t="s">
        <v>422</v>
      </c>
      <c r="O471" t="s">
        <v>422</v>
      </c>
      <c r="P471" t="s">
        <v>422</v>
      </c>
      <c r="Q471" t="s">
        <v>83</v>
      </c>
      <c r="R471" t="s">
        <v>948</v>
      </c>
      <c r="S471" t="s">
        <v>949</v>
      </c>
      <c r="T471" t="s">
        <v>103</v>
      </c>
      <c r="U471" t="s">
        <v>950</v>
      </c>
      <c r="V471">
        <v>16</v>
      </c>
      <c r="W471" s="35" t="str">
        <f>VLOOKUP(V471,LISTAS!$M$2:$N$18,2,0)</f>
        <v>Paz, justicia e instituciones sólidas</v>
      </c>
      <c r="X471" t="s">
        <v>814</v>
      </c>
      <c r="Y471" t="s">
        <v>815</v>
      </c>
      <c r="Z471" t="s">
        <v>97</v>
      </c>
      <c r="AA471">
        <v>1</v>
      </c>
      <c r="AB471">
        <v>7959</v>
      </c>
      <c r="AC471" t="s">
        <v>776</v>
      </c>
      <c r="AD471" t="s">
        <v>868</v>
      </c>
      <c r="AE471">
        <v>70</v>
      </c>
      <c r="AF471">
        <v>70</v>
      </c>
      <c r="AG471" s="39">
        <v>1</v>
      </c>
      <c r="AH471" t="s">
        <v>422</v>
      </c>
      <c r="AI471" s="75">
        <v>985274595.89999998</v>
      </c>
      <c r="AJ471">
        <v>5000730778</v>
      </c>
      <c r="AK471" s="40">
        <v>4800000</v>
      </c>
      <c r="AL471" s="37">
        <v>1</v>
      </c>
      <c r="AM471" s="40">
        <v>4800000</v>
      </c>
      <c r="AN471" t="s">
        <v>422</v>
      </c>
      <c r="AO471" t="s">
        <v>422</v>
      </c>
      <c r="AP471" t="s">
        <v>951</v>
      </c>
    </row>
    <row r="472" spans="2:42" ht="25" customHeight="1">
      <c r="B472">
        <v>119</v>
      </c>
      <c r="C472" t="str">
        <f>VLOOKUP(B472,LISTAS!$A$2:$B$76,2,0)</f>
        <v>Secretaría Distrital de Cultura, Recreación y Deporte</v>
      </c>
      <c r="D472">
        <v>2</v>
      </c>
      <c r="E472">
        <f>VLOOKUP(D472,LISTAS!$C$2:$D$59,2,0)</f>
        <v>2019</v>
      </c>
      <c r="F472" t="str">
        <f>VLOOKUP(D472,LISTAS!$C$2:$E$59,3,0)</f>
        <v>DOCUMENTO CONPES D.C.</v>
      </c>
      <c r="G472" t="str">
        <f>VLOOKUP(D472,LISTAS!$C$2:$F$59,4,0)</f>
        <v xml:space="preserve">Política Pública Distrital de Economía Cultural y Creativa </v>
      </c>
      <c r="H472" t="str">
        <f>VLOOKUP(D472,LISTAS!$C$2:$G$59,5,0)</f>
        <v>Economía Cultural</v>
      </c>
      <c r="I472" t="str">
        <f>VLOOKUP(D472,LISTAS!$C$2:$H$59,6,0)</f>
        <v>2019-2038</v>
      </c>
      <c r="J472" t="str">
        <f>VLOOKUP(D472,LISTAS!$C$2:$I$59,7,0)</f>
        <v>Cultura, recreación y deporte</v>
      </c>
      <c r="K472" t="s">
        <v>947</v>
      </c>
      <c r="L472" t="s">
        <v>422</v>
      </c>
      <c r="M472" s="148">
        <v>0.03</v>
      </c>
      <c r="N472" t="s">
        <v>422</v>
      </c>
      <c r="O472" t="s">
        <v>422</v>
      </c>
      <c r="P472" t="s">
        <v>422</v>
      </c>
      <c r="Q472" t="s">
        <v>83</v>
      </c>
      <c r="R472" t="s">
        <v>948</v>
      </c>
      <c r="S472" t="s">
        <v>949</v>
      </c>
      <c r="T472" t="s">
        <v>103</v>
      </c>
      <c r="U472" t="s">
        <v>950</v>
      </c>
      <c r="V472">
        <v>16</v>
      </c>
      <c r="W472" s="35" t="str">
        <f>VLOOKUP(V472,LISTAS!$M$2:$N$18,2,0)</f>
        <v>Paz, justicia e instituciones sólidas</v>
      </c>
      <c r="X472" t="s">
        <v>814</v>
      </c>
      <c r="Y472" t="s">
        <v>815</v>
      </c>
      <c r="Z472" t="s">
        <v>97</v>
      </c>
      <c r="AA472">
        <v>1</v>
      </c>
      <c r="AB472">
        <v>7959</v>
      </c>
      <c r="AC472" t="s">
        <v>776</v>
      </c>
      <c r="AD472" t="s">
        <v>868</v>
      </c>
      <c r="AE472">
        <v>70</v>
      </c>
      <c r="AF472">
        <v>70</v>
      </c>
      <c r="AG472" s="39">
        <v>1</v>
      </c>
      <c r="AH472" t="s">
        <v>422</v>
      </c>
      <c r="AI472" s="75">
        <v>985274595.89999998</v>
      </c>
      <c r="AJ472">
        <v>5000730780</v>
      </c>
      <c r="AK472" s="40">
        <v>4800000</v>
      </c>
      <c r="AL472" s="37">
        <v>1</v>
      </c>
      <c r="AM472" s="40">
        <v>4800000</v>
      </c>
      <c r="AN472" t="s">
        <v>422</v>
      </c>
      <c r="AO472" t="s">
        <v>422</v>
      </c>
      <c r="AP472" t="s">
        <v>951</v>
      </c>
    </row>
    <row r="473" spans="2:42" ht="25" customHeight="1">
      <c r="B473">
        <v>119</v>
      </c>
      <c r="C473" t="str">
        <f>VLOOKUP(B473,LISTAS!$A$2:$B$76,2,0)</f>
        <v>Secretaría Distrital de Cultura, Recreación y Deporte</v>
      </c>
      <c r="D473">
        <v>2</v>
      </c>
      <c r="E473">
        <f>VLOOKUP(D473,LISTAS!$C$2:$D$59,2,0)</f>
        <v>2019</v>
      </c>
      <c r="F473" t="str">
        <f>VLOOKUP(D473,LISTAS!$C$2:$E$59,3,0)</f>
        <v>DOCUMENTO CONPES D.C.</v>
      </c>
      <c r="G473" t="str">
        <f>VLOOKUP(D473,LISTAS!$C$2:$F$59,4,0)</f>
        <v xml:space="preserve">Política Pública Distrital de Economía Cultural y Creativa </v>
      </c>
      <c r="H473" t="str">
        <f>VLOOKUP(D473,LISTAS!$C$2:$G$59,5,0)</f>
        <v>Economía Cultural</v>
      </c>
      <c r="I473" t="str">
        <f>VLOOKUP(D473,LISTAS!$C$2:$H$59,6,0)</f>
        <v>2019-2038</v>
      </c>
      <c r="J473" t="str">
        <f>VLOOKUP(D473,LISTAS!$C$2:$I$59,7,0)</f>
        <v>Cultura, recreación y deporte</v>
      </c>
      <c r="K473" t="s">
        <v>947</v>
      </c>
      <c r="L473" t="s">
        <v>422</v>
      </c>
      <c r="M473" s="148">
        <v>0.03</v>
      </c>
      <c r="N473" t="s">
        <v>422</v>
      </c>
      <c r="O473" t="s">
        <v>422</v>
      </c>
      <c r="P473" t="s">
        <v>422</v>
      </c>
      <c r="Q473" t="s">
        <v>83</v>
      </c>
      <c r="R473" t="s">
        <v>948</v>
      </c>
      <c r="S473" t="s">
        <v>949</v>
      </c>
      <c r="T473" t="s">
        <v>103</v>
      </c>
      <c r="U473" t="s">
        <v>950</v>
      </c>
      <c r="V473">
        <v>16</v>
      </c>
      <c r="W473" s="35" t="str">
        <f>VLOOKUP(V473,LISTAS!$M$2:$N$18,2,0)</f>
        <v>Paz, justicia e instituciones sólidas</v>
      </c>
      <c r="X473" t="s">
        <v>814</v>
      </c>
      <c r="Y473" t="s">
        <v>815</v>
      </c>
      <c r="Z473" t="s">
        <v>97</v>
      </c>
      <c r="AA473">
        <v>1</v>
      </c>
      <c r="AB473">
        <v>7959</v>
      </c>
      <c r="AC473" t="s">
        <v>776</v>
      </c>
      <c r="AD473" t="s">
        <v>868</v>
      </c>
      <c r="AE473">
        <v>70</v>
      </c>
      <c r="AF473">
        <v>70</v>
      </c>
      <c r="AG473" s="39">
        <v>1</v>
      </c>
      <c r="AH473" t="s">
        <v>422</v>
      </c>
      <c r="AI473" s="75">
        <v>985274595.89999998</v>
      </c>
      <c r="AJ473">
        <v>5000730781</v>
      </c>
      <c r="AK473" s="40">
        <v>4800000</v>
      </c>
      <c r="AL473" s="37">
        <v>1</v>
      </c>
      <c r="AM473" s="40">
        <v>4800000</v>
      </c>
      <c r="AN473" t="s">
        <v>422</v>
      </c>
      <c r="AO473" t="s">
        <v>422</v>
      </c>
      <c r="AP473" t="s">
        <v>951</v>
      </c>
    </row>
    <row r="474" spans="2:42" ht="25" customHeight="1">
      <c r="B474">
        <v>119</v>
      </c>
      <c r="C474" t="str">
        <f>VLOOKUP(B474,LISTAS!$A$2:$B$76,2,0)</f>
        <v>Secretaría Distrital de Cultura, Recreación y Deporte</v>
      </c>
      <c r="D474">
        <v>2</v>
      </c>
      <c r="E474">
        <f>VLOOKUP(D474,LISTAS!$C$2:$D$59,2,0)</f>
        <v>2019</v>
      </c>
      <c r="F474" t="str">
        <f>VLOOKUP(D474,LISTAS!$C$2:$E$59,3,0)</f>
        <v>DOCUMENTO CONPES D.C.</v>
      </c>
      <c r="G474" t="str">
        <f>VLOOKUP(D474,LISTAS!$C$2:$F$59,4,0)</f>
        <v xml:space="preserve">Política Pública Distrital de Economía Cultural y Creativa </v>
      </c>
      <c r="H474" t="str">
        <f>VLOOKUP(D474,LISTAS!$C$2:$G$59,5,0)</f>
        <v>Economía Cultural</v>
      </c>
      <c r="I474" t="str">
        <f>VLOOKUP(D474,LISTAS!$C$2:$H$59,6,0)</f>
        <v>2019-2038</v>
      </c>
      <c r="J474" t="str">
        <f>VLOOKUP(D474,LISTAS!$C$2:$I$59,7,0)</f>
        <v>Cultura, recreación y deporte</v>
      </c>
      <c r="K474" t="s">
        <v>947</v>
      </c>
      <c r="L474" t="s">
        <v>422</v>
      </c>
      <c r="M474" s="148">
        <v>0.03</v>
      </c>
      <c r="N474" t="s">
        <v>422</v>
      </c>
      <c r="O474" t="s">
        <v>422</v>
      </c>
      <c r="P474" t="s">
        <v>422</v>
      </c>
      <c r="Q474" t="s">
        <v>83</v>
      </c>
      <c r="R474" t="s">
        <v>948</v>
      </c>
      <c r="S474" t="s">
        <v>949</v>
      </c>
      <c r="T474" t="s">
        <v>103</v>
      </c>
      <c r="U474" t="s">
        <v>950</v>
      </c>
      <c r="V474">
        <v>16</v>
      </c>
      <c r="W474" s="35" t="str">
        <f>VLOOKUP(V474,LISTAS!$M$2:$N$18,2,0)</f>
        <v>Paz, justicia e instituciones sólidas</v>
      </c>
      <c r="X474" t="s">
        <v>814</v>
      </c>
      <c r="Y474" t="s">
        <v>815</v>
      </c>
      <c r="Z474" t="s">
        <v>97</v>
      </c>
      <c r="AA474">
        <v>1</v>
      </c>
      <c r="AB474">
        <v>7959</v>
      </c>
      <c r="AC474" t="s">
        <v>776</v>
      </c>
      <c r="AD474" t="s">
        <v>868</v>
      </c>
      <c r="AE474">
        <v>70</v>
      </c>
      <c r="AF474">
        <v>70</v>
      </c>
      <c r="AG474" s="39">
        <v>1</v>
      </c>
      <c r="AH474" t="s">
        <v>422</v>
      </c>
      <c r="AI474" s="75">
        <v>985274595.89999998</v>
      </c>
      <c r="AJ474">
        <v>5000730783</v>
      </c>
      <c r="AK474" s="40">
        <v>4800000</v>
      </c>
      <c r="AL474" s="37">
        <v>1</v>
      </c>
      <c r="AM474" s="40">
        <v>4800000</v>
      </c>
      <c r="AN474" t="s">
        <v>422</v>
      </c>
      <c r="AO474" t="s">
        <v>422</v>
      </c>
      <c r="AP474" t="s">
        <v>951</v>
      </c>
    </row>
    <row r="475" spans="2:42" ht="25" customHeight="1">
      <c r="B475">
        <v>119</v>
      </c>
      <c r="C475" t="str">
        <f>VLOOKUP(B475,LISTAS!$A$2:$B$76,2,0)</f>
        <v>Secretaría Distrital de Cultura, Recreación y Deporte</v>
      </c>
      <c r="D475">
        <v>2</v>
      </c>
      <c r="E475">
        <f>VLOOKUP(D475,LISTAS!$C$2:$D$59,2,0)</f>
        <v>2019</v>
      </c>
      <c r="F475" t="str">
        <f>VLOOKUP(D475,LISTAS!$C$2:$E$59,3,0)</f>
        <v>DOCUMENTO CONPES D.C.</v>
      </c>
      <c r="G475" t="str">
        <f>VLOOKUP(D475,LISTAS!$C$2:$F$59,4,0)</f>
        <v xml:space="preserve">Política Pública Distrital de Economía Cultural y Creativa </v>
      </c>
      <c r="H475" t="str">
        <f>VLOOKUP(D475,LISTAS!$C$2:$G$59,5,0)</f>
        <v>Economía Cultural</v>
      </c>
      <c r="I475" t="str">
        <f>VLOOKUP(D475,LISTAS!$C$2:$H$59,6,0)</f>
        <v>2019-2038</v>
      </c>
      <c r="J475" t="str">
        <f>VLOOKUP(D475,LISTAS!$C$2:$I$59,7,0)</f>
        <v>Cultura, recreación y deporte</v>
      </c>
      <c r="K475" t="s">
        <v>947</v>
      </c>
      <c r="L475" t="s">
        <v>422</v>
      </c>
      <c r="M475" s="148">
        <v>0.03</v>
      </c>
      <c r="N475" t="s">
        <v>422</v>
      </c>
      <c r="O475" t="s">
        <v>422</v>
      </c>
      <c r="P475" t="s">
        <v>422</v>
      </c>
      <c r="Q475" t="s">
        <v>83</v>
      </c>
      <c r="R475" t="s">
        <v>948</v>
      </c>
      <c r="S475" t="s">
        <v>949</v>
      </c>
      <c r="T475" t="s">
        <v>103</v>
      </c>
      <c r="U475" t="s">
        <v>950</v>
      </c>
      <c r="V475">
        <v>16</v>
      </c>
      <c r="W475" s="35" t="str">
        <f>VLOOKUP(V475,LISTAS!$M$2:$N$18,2,0)</f>
        <v>Paz, justicia e instituciones sólidas</v>
      </c>
      <c r="X475" t="s">
        <v>814</v>
      </c>
      <c r="Y475" t="s">
        <v>815</v>
      </c>
      <c r="Z475" t="s">
        <v>97</v>
      </c>
      <c r="AA475">
        <v>1</v>
      </c>
      <c r="AB475">
        <v>7959</v>
      </c>
      <c r="AC475" t="s">
        <v>776</v>
      </c>
      <c r="AD475" t="s">
        <v>868</v>
      </c>
      <c r="AE475">
        <v>70</v>
      </c>
      <c r="AF475">
        <v>70</v>
      </c>
      <c r="AG475" s="39">
        <v>1</v>
      </c>
      <c r="AH475" t="s">
        <v>422</v>
      </c>
      <c r="AI475" s="75">
        <v>985274595.89999998</v>
      </c>
      <c r="AJ475">
        <v>5000730784</v>
      </c>
      <c r="AK475" s="40">
        <v>4800000</v>
      </c>
      <c r="AL475" s="37">
        <v>1</v>
      </c>
      <c r="AM475" s="40">
        <v>4800000</v>
      </c>
      <c r="AN475" t="s">
        <v>422</v>
      </c>
      <c r="AO475" t="s">
        <v>422</v>
      </c>
      <c r="AP475" t="s">
        <v>952</v>
      </c>
    </row>
    <row r="476" spans="2:42" ht="25" customHeight="1">
      <c r="B476">
        <v>119</v>
      </c>
      <c r="C476" t="str">
        <f>VLOOKUP(B476,LISTAS!$A$2:$B$76,2,0)</f>
        <v>Secretaría Distrital de Cultura, Recreación y Deporte</v>
      </c>
      <c r="D476">
        <v>2</v>
      </c>
      <c r="E476">
        <f>VLOOKUP(D476,LISTAS!$C$2:$D$59,2,0)</f>
        <v>2019</v>
      </c>
      <c r="F476" t="str">
        <f>VLOOKUP(D476,LISTAS!$C$2:$E$59,3,0)</f>
        <v>DOCUMENTO CONPES D.C.</v>
      </c>
      <c r="G476" t="str">
        <f>VLOOKUP(D476,LISTAS!$C$2:$F$59,4,0)</f>
        <v xml:space="preserve">Política Pública Distrital de Economía Cultural y Creativa </v>
      </c>
      <c r="H476" t="str">
        <f>VLOOKUP(D476,LISTAS!$C$2:$G$59,5,0)</f>
        <v>Economía Cultural</v>
      </c>
      <c r="I476" t="str">
        <f>VLOOKUP(D476,LISTAS!$C$2:$H$59,6,0)</f>
        <v>2019-2038</v>
      </c>
      <c r="J476" t="str">
        <f>VLOOKUP(D476,LISTAS!$C$2:$I$59,7,0)</f>
        <v>Cultura, recreación y deporte</v>
      </c>
      <c r="K476" t="s">
        <v>947</v>
      </c>
      <c r="L476" t="s">
        <v>422</v>
      </c>
      <c r="M476" s="148">
        <v>0.03</v>
      </c>
      <c r="N476" t="s">
        <v>422</v>
      </c>
      <c r="O476" t="s">
        <v>422</v>
      </c>
      <c r="P476" t="s">
        <v>422</v>
      </c>
      <c r="Q476" t="s">
        <v>83</v>
      </c>
      <c r="R476" t="s">
        <v>948</v>
      </c>
      <c r="S476" t="s">
        <v>949</v>
      </c>
      <c r="T476" t="s">
        <v>103</v>
      </c>
      <c r="U476" t="s">
        <v>950</v>
      </c>
      <c r="V476">
        <v>16</v>
      </c>
      <c r="W476" s="35" t="str">
        <f>VLOOKUP(V476,LISTAS!$M$2:$N$18,2,0)</f>
        <v>Paz, justicia e instituciones sólidas</v>
      </c>
      <c r="X476" t="s">
        <v>814</v>
      </c>
      <c r="Y476" t="s">
        <v>815</v>
      </c>
      <c r="Z476" t="s">
        <v>97</v>
      </c>
      <c r="AA476">
        <v>1</v>
      </c>
      <c r="AB476">
        <v>7959</v>
      </c>
      <c r="AC476" t="s">
        <v>776</v>
      </c>
      <c r="AD476" t="s">
        <v>868</v>
      </c>
      <c r="AE476">
        <v>70</v>
      </c>
      <c r="AF476">
        <v>70</v>
      </c>
      <c r="AG476" s="39">
        <v>1</v>
      </c>
      <c r="AH476" t="s">
        <v>422</v>
      </c>
      <c r="AI476" s="75">
        <v>985274595.89999998</v>
      </c>
      <c r="AJ476">
        <v>5000743153</v>
      </c>
      <c r="AK476" s="40">
        <v>33220000</v>
      </c>
      <c r="AL476" s="37">
        <v>1</v>
      </c>
      <c r="AM476" s="40">
        <v>33220000</v>
      </c>
      <c r="AN476" t="s">
        <v>422</v>
      </c>
      <c r="AO476" t="s">
        <v>422</v>
      </c>
      <c r="AP476" t="s">
        <v>953</v>
      </c>
    </row>
    <row r="477" spans="2:42" ht="25" customHeight="1">
      <c r="B477">
        <v>119</v>
      </c>
      <c r="C477" t="str">
        <f>VLOOKUP(B477,LISTAS!$A$2:$B$76,2,0)</f>
        <v>Secretaría Distrital de Cultura, Recreación y Deporte</v>
      </c>
      <c r="D477">
        <v>2</v>
      </c>
      <c r="E477">
        <f>VLOOKUP(D477,LISTAS!$C$2:$D$59,2,0)</f>
        <v>2019</v>
      </c>
      <c r="F477" t="str">
        <f>VLOOKUP(D477,LISTAS!$C$2:$E$59,3,0)</f>
        <v>DOCUMENTO CONPES D.C.</v>
      </c>
      <c r="G477" t="str">
        <f>VLOOKUP(D477,LISTAS!$C$2:$F$59,4,0)</f>
        <v xml:space="preserve">Política Pública Distrital de Economía Cultural y Creativa </v>
      </c>
      <c r="H477" t="str">
        <f>VLOOKUP(D477,LISTAS!$C$2:$G$59,5,0)</f>
        <v>Economía Cultural</v>
      </c>
      <c r="I477" t="str">
        <f>VLOOKUP(D477,LISTAS!$C$2:$H$59,6,0)</f>
        <v>2019-2038</v>
      </c>
      <c r="J477" t="str">
        <f>VLOOKUP(D477,LISTAS!$C$2:$I$59,7,0)</f>
        <v>Cultura, recreación y deporte</v>
      </c>
      <c r="K477" t="s">
        <v>947</v>
      </c>
      <c r="L477" t="s">
        <v>422</v>
      </c>
      <c r="M477" s="148">
        <v>0.03</v>
      </c>
      <c r="N477" t="s">
        <v>422</v>
      </c>
      <c r="O477" t="s">
        <v>422</v>
      </c>
      <c r="P477" t="s">
        <v>422</v>
      </c>
      <c r="Q477" t="s">
        <v>83</v>
      </c>
      <c r="R477" t="s">
        <v>948</v>
      </c>
      <c r="S477" t="s">
        <v>949</v>
      </c>
      <c r="T477" t="s">
        <v>103</v>
      </c>
      <c r="U477" t="s">
        <v>950</v>
      </c>
      <c r="V477">
        <v>16</v>
      </c>
      <c r="W477" s="35" t="str">
        <f>VLOOKUP(V477,LISTAS!$M$2:$N$18,2,0)</f>
        <v>Paz, justicia e instituciones sólidas</v>
      </c>
      <c r="X477" t="s">
        <v>814</v>
      </c>
      <c r="Y477" t="s">
        <v>815</v>
      </c>
      <c r="Z477" t="s">
        <v>97</v>
      </c>
      <c r="AA477">
        <v>1</v>
      </c>
      <c r="AB477">
        <v>7959</v>
      </c>
      <c r="AC477" t="s">
        <v>776</v>
      </c>
      <c r="AD477" t="s">
        <v>868</v>
      </c>
      <c r="AE477">
        <v>70</v>
      </c>
      <c r="AF477">
        <v>70</v>
      </c>
      <c r="AG477" s="39">
        <v>1</v>
      </c>
      <c r="AH477" t="s">
        <v>422</v>
      </c>
      <c r="AI477" s="75">
        <v>985274595.89999998</v>
      </c>
      <c r="AJ477">
        <v>5000744328</v>
      </c>
      <c r="AK477" s="40">
        <v>33220000</v>
      </c>
      <c r="AL477" s="37">
        <v>1</v>
      </c>
      <c r="AM477" s="40">
        <v>33220000</v>
      </c>
      <c r="AN477" t="s">
        <v>422</v>
      </c>
      <c r="AO477" t="s">
        <v>422</v>
      </c>
      <c r="AP477" t="s">
        <v>954</v>
      </c>
    </row>
    <row r="478" spans="2:42" ht="25" customHeight="1">
      <c r="B478">
        <v>119</v>
      </c>
      <c r="C478" t="str">
        <f>VLOOKUP(B478,LISTAS!$A$2:$B$76,2,0)</f>
        <v>Secretaría Distrital de Cultura, Recreación y Deporte</v>
      </c>
      <c r="D478">
        <v>2</v>
      </c>
      <c r="E478">
        <f>VLOOKUP(D478,LISTAS!$C$2:$D$59,2,0)</f>
        <v>2019</v>
      </c>
      <c r="F478" t="str">
        <f>VLOOKUP(D478,LISTAS!$C$2:$E$59,3,0)</f>
        <v>DOCUMENTO CONPES D.C.</v>
      </c>
      <c r="G478" t="str">
        <f>VLOOKUP(D478,LISTAS!$C$2:$F$59,4,0)</f>
        <v xml:space="preserve">Política Pública Distrital de Economía Cultural y Creativa </v>
      </c>
      <c r="H478" t="str">
        <f>VLOOKUP(D478,LISTAS!$C$2:$G$59,5,0)</f>
        <v>Economía Cultural</v>
      </c>
      <c r="I478" t="str">
        <f>VLOOKUP(D478,LISTAS!$C$2:$H$59,6,0)</f>
        <v>2019-2038</v>
      </c>
      <c r="J478" t="str">
        <f>VLOOKUP(D478,LISTAS!$C$2:$I$59,7,0)</f>
        <v>Cultura, recreación y deporte</v>
      </c>
      <c r="K478" t="s">
        <v>947</v>
      </c>
      <c r="L478" t="s">
        <v>422</v>
      </c>
      <c r="M478" s="148">
        <v>0.03</v>
      </c>
      <c r="N478" t="s">
        <v>422</v>
      </c>
      <c r="O478" t="s">
        <v>422</v>
      </c>
      <c r="P478" t="s">
        <v>422</v>
      </c>
      <c r="Q478" t="s">
        <v>83</v>
      </c>
      <c r="R478" t="s">
        <v>948</v>
      </c>
      <c r="S478" t="s">
        <v>949</v>
      </c>
      <c r="T478" t="s">
        <v>103</v>
      </c>
      <c r="U478" t="s">
        <v>950</v>
      </c>
      <c r="V478">
        <v>16</v>
      </c>
      <c r="W478" s="35" t="str">
        <f>VLOOKUP(V478,LISTAS!$M$2:$N$18,2,0)</f>
        <v>Paz, justicia e instituciones sólidas</v>
      </c>
      <c r="X478" t="s">
        <v>814</v>
      </c>
      <c r="Y478" t="s">
        <v>815</v>
      </c>
      <c r="Z478" t="s">
        <v>97</v>
      </c>
      <c r="AA478">
        <v>1</v>
      </c>
      <c r="AB478">
        <v>7959</v>
      </c>
      <c r="AC478" t="s">
        <v>776</v>
      </c>
      <c r="AD478" t="s">
        <v>868</v>
      </c>
      <c r="AE478">
        <v>70</v>
      </c>
      <c r="AF478">
        <v>70</v>
      </c>
      <c r="AG478" s="39">
        <v>1</v>
      </c>
      <c r="AH478" t="s">
        <v>422</v>
      </c>
      <c r="AI478" s="75">
        <v>985274595.89999998</v>
      </c>
      <c r="AJ478">
        <v>5000744330</v>
      </c>
      <c r="AK478" s="40">
        <v>33220000</v>
      </c>
      <c r="AL478" s="37">
        <v>1</v>
      </c>
      <c r="AM478" s="40">
        <v>33220000</v>
      </c>
      <c r="AN478" t="s">
        <v>422</v>
      </c>
      <c r="AO478" t="s">
        <v>422</v>
      </c>
      <c r="AP478" t="s">
        <v>955</v>
      </c>
    </row>
    <row r="479" spans="2:42" ht="25" customHeight="1">
      <c r="B479">
        <v>119</v>
      </c>
      <c r="C479" t="str">
        <f>VLOOKUP(B479,LISTAS!$A$2:$B$76,2,0)</f>
        <v>Secretaría Distrital de Cultura, Recreación y Deporte</v>
      </c>
      <c r="D479">
        <v>2</v>
      </c>
      <c r="E479">
        <f>VLOOKUP(D479,LISTAS!$C$2:$D$59,2,0)</f>
        <v>2019</v>
      </c>
      <c r="F479" t="str">
        <f>VLOOKUP(D479,LISTAS!$C$2:$E$59,3,0)</f>
        <v>DOCUMENTO CONPES D.C.</v>
      </c>
      <c r="G479" t="str">
        <f>VLOOKUP(D479,LISTAS!$C$2:$F$59,4,0)</f>
        <v xml:space="preserve">Política Pública Distrital de Economía Cultural y Creativa </v>
      </c>
      <c r="H479" t="str">
        <f>VLOOKUP(D479,LISTAS!$C$2:$G$59,5,0)</f>
        <v>Economía Cultural</v>
      </c>
      <c r="I479" t="str">
        <f>VLOOKUP(D479,LISTAS!$C$2:$H$59,6,0)</f>
        <v>2019-2038</v>
      </c>
      <c r="J479" t="str">
        <f>VLOOKUP(D479,LISTAS!$C$2:$I$59,7,0)</f>
        <v>Cultura, recreación y deporte</v>
      </c>
      <c r="K479" t="s">
        <v>947</v>
      </c>
      <c r="L479" t="s">
        <v>422</v>
      </c>
      <c r="M479" s="148">
        <v>0.03</v>
      </c>
      <c r="N479" t="s">
        <v>422</v>
      </c>
      <c r="O479" t="s">
        <v>422</v>
      </c>
      <c r="P479" t="s">
        <v>422</v>
      </c>
      <c r="Q479" t="s">
        <v>83</v>
      </c>
      <c r="R479" t="s">
        <v>948</v>
      </c>
      <c r="S479" t="s">
        <v>949</v>
      </c>
      <c r="T479" t="s">
        <v>103</v>
      </c>
      <c r="U479" t="s">
        <v>950</v>
      </c>
      <c r="V479">
        <v>16</v>
      </c>
      <c r="W479" s="35" t="str">
        <f>VLOOKUP(V479,LISTAS!$M$2:$N$18,2,0)</f>
        <v>Paz, justicia e instituciones sólidas</v>
      </c>
      <c r="X479" t="s">
        <v>814</v>
      </c>
      <c r="Y479" t="s">
        <v>815</v>
      </c>
      <c r="Z479" t="s">
        <v>97</v>
      </c>
      <c r="AA479">
        <v>1</v>
      </c>
      <c r="AB479">
        <v>7959</v>
      </c>
      <c r="AC479" t="s">
        <v>776</v>
      </c>
      <c r="AD479" t="s">
        <v>868</v>
      </c>
      <c r="AE479">
        <v>70</v>
      </c>
      <c r="AF479">
        <v>70</v>
      </c>
      <c r="AG479" s="39">
        <v>1</v>
      </c>
      <c r="AH479" t="s">
        <v>422</v>
      </c>
      <c r="AI479" s="75">
        <v>985274595.89999998</v>
      </c>
      <c r="AJ479">
        <v>5000744332</v>
      </c>
      <c r="AK479" s="40">
        <v>33220000</v>
      </c>
      <c r="AL479" s="37">
        <v>1</v>
      </c>
      <c r="AM479" s="40">
        <v>33220000</v>
      </c>
      <c r="AN479" t="s">
        <v>422</v>
      </c>
      <c r="AO479" t="s">
        <v>422</v>
      </c>
      <c r="AP479" t="s">
        <v>956</v>
      </c>
    </row>
    <row r="480" spans="2:42" ht="25" customHeight="1">
      <c r="B480">
        <v>119</v>
      </c>
      <c r="C480" t="str">
        <f>VLOOKUP(B480,LISTAS!$A$2:$B$76,2,0)</f>
        <v>Secretaría Distrital de Cultura, Recreación y Deporte</v>
      </c>
      <c r="D480">
        <v>2</v>
      </c>
      <c r="E480">
        <f>VLOOKUP(D480,LISTAS!$C$2:$D$59,2,0)</f>
        <v>2019</v>
      </c>
      <c r="F480" t="str">
        <f>VLOOKUP(D480,LISTAS!$C$2:$E$59,3,0)</f>
        <v>DOCUMENTO CONPES D.C.</v>
      </c>
      <c r="G480" t="str">
        <f>VLOOKUP(D480,LISTAS!$C$2:$F$59,4,0)</f>
        <v xml:space="preserve">Política Pública Distrital de Economía Cultural y Creativa </v>
      </c>
      <c r="H480" t="str">
        <f>VLOOKUP(D480,LISTAS!$C$2:$G$59,5,0)</f>
        <v>Economía Cultural</v>
      </c>
      <c r="I480" t="str">
        <f>VLOOKUP(D480,LISTAS!$C$2:$H$59,6,0)</f>
        <v>2019-2038</v>
      </c>
      <c r="J480" t="str">
        <f>VLOOKUP(D480,LISTAS!$C$2:$I$59,7,0)</f>
        <v>Cultura, recreación y deporte</v>
      </c>
      <c r="K480" t="s">
        <v>947</v>
      </c>
      <c r="L480" t="s">
        <v>422</v>
      </c>
      <c r="M480" s="148">
        <v>0.03</v>
      </c>
      <c r="N480" t="s">
        <v>422</v>
      </c>
      <c r="O480" t="s">
        <v>422</v>
      </c>
      <c r="P480" t="s">
        <v>422</v>
      </c>
      <c r="Q480" t="s">
        <v>83</v>
      </c>
      <c r="R480" t="s">
        <v>948</v>
      </c>
      <c r="S480" t="s">
        <v>949</v>
      </c>
      <c r="T480" t="s">
        <v>103</v>
      </c>
      <c r="U480" t="s">
        <v>950</v>
      </c>
      <c r="V480">
        <v>16</v>
      </c>
      <c r="W480" s="35" t="str">
        <f>VLOOKUP(V480,LISTAS!$M$2:$N$18,2,0)</f>
        <v>Paz, justicia e instituciones sólidas</v>
      </c>
      <c r="X480" t="s">
        <v>814</v>
      </c>
      <c r="Y480" t="s">
        <v>815</v>
      </c>
      <c r="Z480" t="s">
        <v>97</v>
      </c>
      <c r="AA480">
        <v>1</v>
      </c>
      <c r="AB480">
        <v>7959</v>
      </c>
      <c r="AC480" t="s">
        <v>776</v>
      </c>
      <c r="AD480" t="s">
        <v>868</v>
      </c>
      <c r="AE480">
        <v>70</v>
      </c>
      <c r="AF480">
        <v>70</v>
      </c>
      <c r="AG480" s="39">
        <v>1</v>
      </c>
      <c r="AH480" t="s">
        <v>422</v>
      </c>
      <c r="AI480" s="75">
        <v>985274595.89999998</v>
      </c>
      <c r="AJ480">
        <v>5000744334</v>
      </c>
      <c r="AK480" s="40">
        <v>33220000</v>
      </c>
      <c r="AL480" s="37">
        <v>1</v>
      </c>
      <c r="AM480" s="40">
        <v>33220000</v>
      </c>
      <c r="AN480" t="s">
        <v>422</v>
      </c>
      <c r="AO480" t="s">
        <v>422</v>
      </c>
      <c r="AP480" t="s">
        <v>957</v>
      </c>
    </row>
    <row r="481" spans="2:42" ht="25" customHeight="1">
      <c r="B481">
        <v>119</v>
      </c>
      <c r="C481" t="str">
        <f>VLOOKUP(B481,LISTAS!$A$2:$B$76,2,0)</f>
        <v>Secretaría Distrital de Cultura, Recreación y Deporte</v>
      </c>
      <c r="D481">
        <v>2</v>
      </c>
      <c r="E481">
        <f>VLOOKUP(D481,LISTAS!$C$2:$D$59,2,0)</f>
        <v>2019</v>
      </c>
      <c r="F481" t="str">
        <f>VLOOKUP(D481,LISTAS!$C$2:$E$59,3,0)</f>
        <v>DOCUMENTO CONPES D.C.</v>
      </c>
      <c r="G481" t="str">
        <f>VLOOKUP(D481,LISTAS!$C$2:$F$59,4,0)</f>
        <v xml:space="preserve">Política Pública Distrital de Economía Cultural y Creativa </v>
      </c>
      <c r="H481" t="str">
        <f>VLOOKUP(D481,LISTAS!$C$2:$G$59,5,0)</f>
        <v>Economía Cultural</v>
      </c>
      <c r="I481" t="str">
        <f>VLOOKUP(D481,LISTAS!$C$2:$H$59,6,0)</f>
        <v>2019-2038</v>
      </c>
      <c r="J481" t="str">
        <f>VLOOKUP(D481,LISTAS!$C$2:$I$59,7,0)</f>
        <v>Cultura, recreación y deporte</v>
      </c>
      <c r="K481" t="s">
        <v>947</v>
      </c>
      <c r="L481" t="s">
        <v>422</v>
      </c>
      <c r="M481" s="148">
        <v>0.03</v>
      </c>
      <c r="N481" t="s">
        <v>422</v>
      </c>
      <c r="O481" t="s">
        <v>422</v>
      </c>
      <c r="P481" t="s">
        <v>422</v>
      </c>
      <c r="Q481" t="s">
        <v>83</v>
      </c>
      <c r="R481" t="s">
        <v>948</v>
      </c>
      <c r="S481" t="s">
        <v>949</v>
      </c>
      <c r="T481" t="s">
        <v>103</v>
      </c>
      <c r="U481" t="s">
        <v>950</v>
      </c>
      <c r="V481">
        <v>16</v>
      </c>
      <c r="W481" s="35" t="str">
        <f>VLOOKUP(V481,LISTAS!$M$2:$N$18,2,0)</f>
        <v>Paz, justicia e instituciones sólidas</v>
      </c>
      <c r="X481" t="s">
        <v>814</v>
      </c>
      <c r="Y481" t="s">
        <v>815</v>
      </c>
      <c r="Z481" t="s">
        <v>97</v>
      </c>
      <c r="AA481">
        <v>1</v>
      </c>
      <c r="AB481">
        <v>7959</v>
      </c>
      <c r="AC481" t="s">
        <v>776</v>
      </c>
      <c r="AD481" t="s">
        <v>868</v>
      </c>
      <c r="AE481">
        <v>70</v>
      </c>
      <c r="AF481">
        <v>70</v>
      </c>
      <c r="AG481" s="39">
        <v>1</v>
      </c>
      <c r="AH481" t="s">
        <v>422</v>
      </c>
      <c r="AI481" s="75">
        <v>985274595.89999998</v>
      </c>
      <c r="AJ481">
        <v>5000744335</v>
      </c>
      <c r="AK481" s="40">
        <v>33220000</v>
      </c>
      <c r="AL481" s="37">
        <v>1</v>
      </c>
      <c r="AM481" s="40">
        <v>33220000</v>
      </c>
      <c r="AN481" t="s">
        <v>422</v>
      </c>
      <c r="AO481" t="s">
        <v>422</v>
      </c>
      <c r="AP481" t="s">
        <v>957</v>
      </c>
    </row>
    <row r="482" spans="2:42" ht="25" customHeight="1">
      <c r="B482">
        <v>119</v>
      </c>
      <c r="C482" t="str">
        <f>VLOOKUP(B482,LISTAS!$A$2:$B$76,2,0)</f>
        <v>Secretaría Distrital de Cultura, Recreación y Deporte</v>
      </c>
      <c r="D482">
        <v>2</v>
      </c>
      <c r="E482">
        <f>VLOOKUP(D482,LISTAS!$C$2:$D$59,2,0)</f>
        <v>2019</v>
      </c>
      <c r="F482" t="str">
        <f>VLOOKUP(D482,LISTAS!$C$2:$E$59,3,0)</f>
        <v>DOCUMENTO CONPES D.C.</v>
      </c>
      <c r="G482" t="str">
        <f>VLOOKUP(D482,LISTAS!$C$2:$F$59,4,0)</f>
        <v xml:space="preserve">Política Pública Distrital de Economía Cultural y Creativa </v>
      </c>
      <c r="H482" t="str">
        <f>VLOOKUP(D482,LISTAS!$C$2:$G$59,5,0)</f>
        <v>Economía Cultural</v>
      </c>
      <c r="I482" t="str">
        <f>VLOOKUP(D482,LISTAS!$C$2:$H$59,6,0)</f>
        <v>2019-2038</v>
      </c>
      <c r="J482" t="str">
        <f>VLOOKUP(D482,LISTAS!$C$2:$I$59,7,0)</f>
        <v>Cultura, recreación y deporte</v>
      </c>
      <c r="K482" t="s">
        <v>947</v>
      </c>
      <c r="L482" t="s">
        <v>422</v>
      </c>
      <c r="M482" s="148">
        <v>0.03</v>
      </c>
      <c r="N482" t="s">
        <v>422</v>
      </c>
      <c r="O482" t="s">
        <v>422</v>
      </c>
      <c r="P482" t="s">
        <v>422</v>
      </c>
      <c r="Q482" t="s">
        <v>83</v>
      </c>
      <c r="R482" t="s">
        <v>948</v>
      </c>
      <c r="S482" t="s">
        <v>949</v>
      </c>
      <c r="T482" t="s">
        <v>103</v>
      </c>
      <c r="U482" t="s">
        <v>950</v>
      </c>
      <c r="V482">
        <v>16</v>
      </c>
      <c r="W482" s="35" t="str">
        <f>VLOOKUP(V482,LISTAS!$M$2:$N$18,2,0)</f>
        <v>Paz, justicia e instituciones sólidas</v>
      </c>
      <c r="X482" t="s">
        <v>814</v>
      </c>
      <c r="Y482" t="s">
        <v>815</v>
      </c>
      <c r="Z482" t="s">
        <v>97</v>
      </c>
      <c r="AA482">
        <v>1</v>
      </c>
      <c r="AB482">
        <v>7959</v>
      </c>
      <c r="AC482" t="s">
        <v>776</v>
      </c>
      <c r="AD482" t="s">
        <v>868</v>
      </c>
      <c r="AE482">
        <v>70</v>
      </c>
      <c r="AF482">
        <v>70</v>
      </c>
      <c r="AG482" s="39">
        <v>1</v>
      </c>
      <c r="AH482" t="s">
        <v>422</v>
      </c>
      <c r="AI482" s="75">
        <v>985274595.89999998</v>
      </c>
      <c r="AJ482">
        <v>5000744337</v>
      </c>
      <c r="AK482" s="40">
        <v>33220000</v>
      </c>
      <c r="AL482" s="37">
        <v>1</v>
      </c>
      <c r="AM482" s="40">
        <v>33220000</v>
      </c>
      <c r="AN482" t="s">
        <v>422</v>
      </c>
      <c r="AO482" t="s">
        <v>422</v>
      </c>
      <c r="AP482" t="s">
        <v>957</v>
      </c>
    </row>
    <row r="483" spans="2:42" ht="25" customHeight="1">
      <c r="B483">
        <v>119</v>
      </c>
      <c r="C483" t="str">
        <f>VLOOKUP(B483,LISTAS!$A$2:$B$76,2,0)</f>
        <v>Secretaría Distrital de Cultura, Recreación y Deporte</v>
      </c>
      <c r="D483">
        <v>2</v>
      </c>
      <c r="E483">
        <f>VLOOKUP(D483,LISTAS!$C$2:$D$59,2,0)</f>
        <v>2019</v>
      </c>
      <c r="F483" t="str">
        <f>VLOOKUP(D483,LISTAS!$C$2:$E$59,3,0)</f>
        <v>DOCUMENTO CONPES D.C.</v>
      </c>
      <c r="G483" t="str">
        <f>VLOOKUP(D483,LISTAS!$C$2:$F$59,4,0)</f>
        <v xml:space="preserve">Política Pública Distrital de Economía Cultural y Creativa </v>
      </c>
      <c r="H483" t="str">
        <f>VLOOKUP(D483,LISTAS!$C$2:$G$59,5,0)</f>
        <v>Economía Cultural</v>
      </c>
      <c r="I483" t="str">
        <f>VLOOKUP(D483,LISTAS!$C$2:$H$59,6,0)</f>
        <v>2019-2038</v>
      </c>
      <c r="J483" t="str">
        <f>VLOOKUP(D483,LISTAS!$C$2:$I$59,7,0)</f>
        <v>Cultura, recreación y deporte</v>
      </c>
      <c r="K483" t="s">
        <v>947</v>
      </c>
      <c r="L483" t="s">
        <v>422</v>
      </c>
      <c r="M483" s="148">
        <v>0.03</v>
      </c>
      <c r="N483" t="s">
        <v>422</v>
      </c>
      <c r="O483" t="s">
        <v>422</v>
      </c>
      <c r="P483" t="s">
        <v>422</v>
      </c>
      <c r="Q483" t="s">
        <v>83</v>
      </c>
      <c r="R483" t="s">
        <v>948</v>
      </c>
      <c r="S483" t="s">
        <v>949</v>
      </c>
      <c r="T483" t="s">
        <v>103</v>
      </c>
      <c r="U483" t="s">
        <v>950</v>
      </c>
      <c r="V483">
        <v>16</v>
      </c>
      <c r="W483" s="35" t="str">
        <f>VLOOKUP(V483,LISTAS!$M$2:$N$18,2,0)</f>
        <v>Paz, justicia e instituciones sólidas</v>
      </c>
      <c r="X483" t="s">
        <v>814</v>
      </c>
      <c r="Y483" t="s">
        <v>815</v>
      </c>
      <c r="Z483" t="s">
        <v>97</v>
      </c>
      <c r="AA483">
        <v>1</v>
      </c>
      <c r="AB483">
        <v>7959</v>
      </c>
      <c r="AC483" t="s">
        <v>776</v>
      </c>
      <c r="AD483" t="s">
        <v>868</v>
      </c>
      <c r="AE483">
        <v>70</v>
      </c>
      <c r="AF483">
        <v>70</v>
      </c>
      <c r="AG483" s="39">
        <v>1</v>
      </c>
      <c r="AH483" t="s">
        <v>422</v>
      </c>
      <c r="AI483" s="75">
        <v>985274595.89999998</v>
      </c>
      <c r="AJ483">
        <v>5000744338</v>
      </c>
      <c r="AK483" s="40">
        <v>33220000</v>
      </c>
      <c r="AL483" s="37">
        <v>1</v>
      </c>
      <c r="AM483" s="40">
        <v>33220000</v>
      </c>
      <c r="AN483" t="s">
        <v>422</v>
      </c>
      <c r="AO483" t="s">
        <v>422</v>
      </c>
      <c r="AP483" t="s">
        <v>957</v>
      </c>
    </row>
    <row r="484" spans="2:42" ht="25" customHeight="1">
      <c r="B484">
        <v>119</v>
      </c>
      <c r="C484" t="str">
        <f>VLOOKUP(B484,LISTAS!$A$2:$B$76,2,0)</f>
        <v>Secretaría Distrital de Cultura, Recreación y Deporte</v>
      </c>
      <c r="D484">
        <v>2</v>
      </c>
      <c r="E484">
        <f>VLOOKUP(D484,LISTAS!$C$2:$D$59,2,0)</f>
        <v>2019</v>
      </c>
      <c r="F484" t="str">
        <f>VLOOKUP(D484,LISTAS!$C$2:$E$59,3,0)</f>
        <v>DOCUMENTO CONPES D.C.</v>
      </c>
      <c r="G484" t="str">
        <f>VLOOKUP(D484,LISTAS!$C$2:$F$59,4,0)</f>
        <v xml:space="preserve">Política Pública Distrital de Economía Cultural y Creativa </v>
      </c>
      <c r="H484" t="str">
        <f>VLOOKUP(D484,LISTAS!$C$2:$G$59,5,0)</f>
        <v>Economía Cultural</v>
      </c>
      <c r="I484" t="str">
        <f>VLOOKUP(D484,LISTAS!$C$2:$H$59,6,0)</f>
        <v>2019-2038</v>
      </c>
      <c r="J484" t="str">
        <f>VLOOKUP(D484,LISTAS!$C$2:$I$59,7,0)</f>
        <v>Cultura, recreación y deporte</v>
      </c>
      <c r="K484" t="s">
        <v>947</v>
      </c>
      <c r="L484" t="s">
        <v>422</v>
      </c>
      <c r="M484" s="148">
        <v>0.03</v>
      </c>
      <c r="N484" t="s">
        <v>422</v>
      </c>
      <c r="O484" t="s">
        <v>422</v>
      </c>
      <c r="P484" t="s">
        <v>422</v>
      </c>
      <c r="Q484" t="s">
        <v>83</v>
      </c>
      <c r="R484" t="s">
        <v>948</v>
      </c>
      <c r="S484" t="s">
        <v>949</v>
      </c>
      <c r="T484" t="s">
        <v>103</v>
      </c>
      <c r="U484" t="s">
        <v>950</v>
      </c>
      <c r="V484">
        <v>16</v>
      </c>
      <c r="W484" s="35" t="str">
        <f>VLOOKUP(V484,LISTAS!$M$2:$N$18,2,0)</f>
        <v>Paz, justicia e instituciones sólidas</v>
      </c>
      <c r="X484" t="s">
        <v>814</v>
      </c>
      <c r="Y484" t="s">
        <v>815</v>
      </c>
      <c r="Z484" t="s">
        <v>97</v>
      </c>
      <c r="AA484">
        <v>1</v>
      </c>
      <c r="AB484">
        <v>7959</v>
      </c>
      <c r="AC484" t="s">
        <v>776</v>
      </c>
      <c r="AD484" t="s">
        <v>868</v>
      </c>
      <c r="AE484">
        <v>70</v>
      </c>
      <c r="AF484">
        <v>70</v>
      </c>
      <c r="AG484" s="39">
        <v>1</v>
      </c>
      <c r="AH484" t="s">
        <v>422</v>
      </c>
      <c r="AI484" s="75">
        <v>985274595.89999998</v>
      </c>
      <c r="AJ484">
        <v>5000744339</v>
      </c>
      <c r="AK484" s="40">
        <v>33220000</v>
      </c>
      <c r="AL484" s="37">
        <v>1</v>
      </c>
      <c r="AM484" s="40">
        <v>33220000</v>
      </c>
      <c r="AN484" t="s">
        <v>422</v>
      </c>
      <c r="AO484" t="s">
        <v>422</v>
      </c>
      <c r="AP484" t="s">
        <v>957</v>
      </c>
    </row>
    <row r="485" spans="2:42" ht="25" customHeight="1">
      <c r="B485">
        <v>119</v>
      </c>
      <c r="C485" t="str">
        <f>VLOOKUP(B485,LISTAS!$A$2:$B$76,2,0)</f>
        <v>Secretaría Distrital de Cultura, Recreación y Deporte</v>
      </c>
      <c r="D485">
        <v>2</v>
      </c>
      <c r="E485">
        <f>VLOOKUP(D485,LISTAS!$C$2:$D$59,2,0)</f>
        <v>2019</v>
      </c>
      <c r="F485" t="str">
        <f>VLOOKUP(D485,LISTAS!$C$2:$E$59,3,0)</f>
        <v>DOCUMENTO CONPES D.C.</v>
      </c>
      <c r="G485" t="str">
        <f>VLOOKUP(D485,LISTAS!$C$2:$F$59,4,0)</f>
        <v xml:space="preserve">Política Pública Distrital de Economía Cultural y Creativa </v>
      </c>
      <c r="H485" t="str">
        <f>VLOOKUP(D485,LISTAS!$C$2:$G$59,5,0)</f>
        <v>Economía Cultural</v>
      </c>
      <c r="I485" t="str">
        <f>VLOOKUP(D485,LISTAS!$C$2:$H$59,6,0)</f>
        <v>2019-2038</v>
      </c>
      <c r="J485" t="str">
        <f>VLOOKUP(D485,LISTAS!$C$2:$I$59,7,0)</f>
        <v>Cultura, recreación y deporte</v>
      </c>
      <c r="K485" t="s">
        <v>947</v>
      </c>
      <c r="L485" t="s">
        <v>422</v>
      </c>
      <c r="M485" s="148">
        <v>0.03</v>
      </c>
      <c r="N485" t="s">
        <v>422</v>
      </c>
      <c r="O485" t="s">
        <v>422</v>
      </c>
      <c r="P485" t="s">
        <v>422</v>
      </c>
      <c r="Q485" t="s">
        <v>83</v>
      </c>
      <c r="R485" t="s">
        <v>948</v>
      </c>
      <c r="S485" t="s">
        <v>949</v>
      </c>
      <c r="T485" t="s">
        <v>103</v>
      </c>
      <c r="U485" t="s">
        <v>950</v>
      </c>
      <c r="V485">
        <v>16</v>
      </c>
      <c r="W485" s="35" t="str">
        <f>VLOOKUP(V485,LISTAS!$M$2:$N$18,2,0)</f>
        <v>Paz, justicia e instituciones sólidas</v>
      </c>
      <c r="X485" t="s">
        <v>814</v>
      </c>
      <c r="Y485" t="s">
        <v>815</v>
      </c>
      <c r="Z485" t="s">
        <v>97</v>
      </c>
      <c r="AA485">
        <v>1</v>
      </c>
      <c r="AB485">
        <v>7959</v>
      </c>
      <c r="AC485" t="s">
        <v>776</v>
      </c>
      <c r="AD485" t="s">
        <v>868</v>
      </c>
      <c r="AE485">
        <v>70</v>
      </c>
      <c r="AF485">
        <v>70</v>
      </c>
      <c r="AG485" s="39">
        <v>1</v>
      </c>
      <c r="AH485" t="s">
        <v>422</v>
      </c>
      <c r="AI485" s="75">
        <v>985274595.89999998</v>
      </c>
      <c r="AJ485">
        <v>5000744341</v>
      </c>
      <c r="AK485" s="40">
        <v>33220000</v>
      </c>
      <c r="AL485" s="37">
        <v>1</v>
      </c>
      <c r="AM485" s="40">
        <v>33220000</v>
      </c>
      <c r="AN485" t="s">
        <v>422</v>
      </c>
      <c r="AO485" t="s">
        <v>422</v>
      </c>
      <c r="AP485" t="s">
        <v>958</v>
      </c>
    </row>
    <row r="486" spans="2:42" ht="25" customHeight="1">
      <c r="B486">
        <v>119</v>
      </c>
      <c r="C486" t="str">
        <f>VLOOKUP(B486,LISTAS!$A$2:$B$76,2,0)</f>
        <v>Secretaría Distrital de Cultura, Recreación y Deporte</v>
      </c>
      <c r="D486">
        <v>2</v>
      </c>
      <c r="E486">
        <f>VLOOKUP(D486,LISTAS!$C$2:$D$59,2,0)</f>
        <v>2019</v>
      </c>
      <c r="F486" t="str">
        <f>VLOOKUP(D486,LISTAS!$C$2:$E$59,3,0)</f>
        <v>DOCUMENTO CONPES D.C.</v>
      </c>
      <c r="G486" t="str">
        <f>VLOOKUP(D486,LISTAS!$C$2:$F$59,4,0)</f>
        <v xml:space="preserve">Política Pública Distrital de Economía Cultural y Creativa </v>
      </c>
      <c r="H486" t="str">
        <f>VLOOKUP(D486,LISTAS!$C$2:$G$59,5,0)</f>
        <v>Economía Cultural</v>
      </c>
      <c r="I486" t="str">
        <f>VLOOKUP(D486,LISTAS!$C$2:$H$59,6,0)</f>
        <v>2019-2038</v>
      </c>
      <c r="J486" t="str">
        <f>VLOOKUP(D486,LISTAS!$C$2:$I$59,7,0)</f>
        <v>Cultura, recreación y deporte</v>
      </c>
      <c r="K486" t="s">
        <v>947</v>
      </c>
      <c r="L486" t="s">
        <v>422</v>
      </c>
      <c r="M486" s="148">
        <v>0.03</v>
      </c>
      <c r="N486" t="s">
        <v>422</v>
      </c>
      <c r="O486" t="s">
        <v>422</v>
      </c>
      <c r="P486" t="s">
        <v>422</v>
      </c>
      <c r="Q486" t="s">
        <v>83</v>
      </c>
      <c r="R486" t="s">
        <v>948</v>
      </c>
      <c r="S486" t="s">
        <v>949</v>
      </c>
      <c r="T486" t="s">
        <v>103</v>
      </c>
      <c r="U486" t="s">
        <v>950</v>
      </c>
      <c r="V486">
        <v>16</v>
      </c>
      <c r="W486" s="35" t="str">
        <f>VLOOKUP(V486,LISTAS!$M$2:$N$18,2,0)</f>
        <v>Paz, justicia e instituciones sólidas</v>
      </c>
      <c r="X486" t="s">
        <v>814</v>
      </c>
      <c r="Y486" t="s">
        <v>815</v>
      </c>
      <c r="Z486" t="s">
        <v>97</v>
      </c>
      <c r="AA486">
        <v>1</v>
      </c>
      <c r="AB486">
        <v>7959</v>
      </c>
      <c r="AC486" t="s">
        <v>776</v>
      </c>
      <c r="AD486" t="s">
        <v>868</v>
      </c>
      <c r="AE486">
        <v>70</v>
      </c>
      <c r="AF486">
        <v>70</v>
      </c>
      <c r="AG486" s="39">
        <v>1</v>
      </c>
      <c r="AH486" t="s">
        <v>422</v>
      </c>
      <c r="AI486" s="75">
        <v>985274595.89999998</v>
      </c>
      <c r="AJ486">
        <v>5000744343</v>
      </c>
      <c r="AK486" s="40">
        <v>33220000</v>
      </c>
      <c r="AL486" s="37">
        <v>1</v>
      </c>
      <c r="AM486" s="40">
        <v>33220000</v>
      </c>
      <c r="AN486" t="s">
        <v>422</v>
      </c>
      <c r="AO486" t="s">
        <v>422</v>
      </c>
      <c r="AP486" t="s">
        <v>959</v>
      </c>
    </row>
    <row r="487" spans="2:42" ht="25" customHeight="1">
      <c r="B487">
        <v>119</v>
      </c>
      <c r="C487" t="str">
        <f>VLOOKUP(B487,LISTAS!$A$2:$B$76,2,0)</f>
        <v>Secretaría Distrital de Cultura, Recreación y Deporte</v>
      </c>
      <c r="D487">
        <v>2</v>
      </c>
      <c r="E487">
        <f>VLOOKUP(D487,LISTAS!$C$2:$D$59,2,0)</f>
        <v>2019</v>
      </c>
      <c r="F487" t="str">
        <f>VLOOKUP(D487,LISTAS!$C$2:$E$59,3,0)</f>
        <v>DOCUMENTO CONPES D.C.</v>
      </c>
      <c r="G487" t="str">
        <f>VLOOKUP(D487,LISTAS!$C$2:$F$59,4,0)</f>
        <v xml:space="preserve">Política Pública Distrital de Economía Cultural y Creativa </v>
      </c>
      <c r="H487" t="str">
        <f>VLOOKUP(D487,LISTAS!$C$2:$G$59,5,0)</f>
        <v>Economía Cultural</v>
      </c>
      <c r="I487" t="str">
        <f>VLOOKUP(D487,LISTAS!$C$2:$H$59,6,0)</f>
        <v>2019-2038</v>
      </c>
      <c r="J487" t="str">
        <f>VLOOKUP(D487,LISTAS!$C$2:$I$59,7,0)</f>
        <v>Cultura, recreación y deporte</v>
      </c>
      <c r="K487" t="s">
        <v>947</v>
      </c>
      <c r="L487" t="s">
        <v>422</v>
      </c>
      <c r="M487" s="148">
        <v>0.03</v>
      </c>
      <c r="N487" t="s">
        <v>422</v>
      </c>
      <c r="O487" t="s">
        <v>422</v>
      </c>
      <c r="P487" t="s">
        <v>422</v>
      </c>
      <c r="Q487" t="s">
        <v>83</v>
      </c>
      <c r="R487" t="s">
        <v>948</v>
      </c>
      <c r="S487" t="s">
        <v>949</v>
      </c>
      <c r="T487" t="s">
        <v>103</v>
      </c>
      <c r="U487" t="s">
        <v>950</v>
      </c>
      <c r="V487">
        <v>16</v>
      </c>
      <c r="W487" s="35" t="str">
        <f>VLOOKUP(V487,LISTAS!$M$2:$N$18,2,0)</f>
        <v>Paz, justicia e instituciones sólidas</v>
      </c>
      <c r="X487" t="s">
        <v>814</v>
      </c>
      <c r="Y487" t="s">
        <v>815</v>
      </c>
      <c r="Z487" t="s">
        <v>97</v>
      </c>
      <c r="AA487">
        <v>1</v>
      </c>
      <c r="AB487">
        <v>7959</v>
      </c>
      <c r="AC487" t="s">
        <v>776</v>
      </c>
      <c r="AD487" t="s">
        <v>868</v>
      </c>
      <c r="AE487">
        <v>70</v>
      </c>
      <c r="AF487">
        <v>70</v>
      </c>
      <c r="AG487" s="39">
        <v>1</v>
      </c>
      <c r="AH487" t="s">
        <v>422</v>
      </c>
      <c r="AI487" s="75">
        <v>985274595.89999998</v>
      </c>
      <c r="AJ487">
        <v>5000744344</v>
      </c>
      <c r="AK487" s="40">
        <v>33220000</v>
      </c>
      <c r="AL487" s="37">
        <v>1</v>
      </c>
      <c r="AM487" s="40">
        <v>33220000</v>
      </c>
      <c r="AN487" t="s">
        <v>422</v>
      </c>
      <c r="AO487" t="s">
        <v>422</v>
      </c>
      <c r="AP487" t="s">
        <v>960</v>
      </c>
    </row>
    <row r="488" spans="2:42" ht="25" customHeight="1">
      <c r="B488">
        <v>119</v>
      </c>
      <c r="C488" t="str">
        <f>VLOOKUP(B488,LISTAS!$A$2:$B$76,2,0)</f>
        <v>Secretaría Distrital de Cultura, Recreación y Deporte</v>
      </c>
      <c r="D488">
        <v>2</v>
      </c>
      <c r="E488">
        <f>VLOOKUP(D488,LISTAS!$C$2:$D$59,2,0)</f>
        <v>2019</v>
      </c>
      <c r="F488" t="str">
        <f>VLOOKUP(D488,LISTAS!$C$2:$E$59,3,0)</f>
        <v>DOCUMENTO CONPES D.C.</v>
      </c>
      <c r="G488" t="str">
        <f>VLOOKUP(D488,LISTAS!$C$2:$F$59,4,0)</f>
        <v xml:space="preserve">Política Pública Distrital de Economía Cultural y Creativa </v>
      </c>
      <c r="H488" t="str">
        <f>VLOOKUP(D488,LISTAS!$C$2:$G$59,5,0)</f>
        <v>Economía Cultural</v>
      </c>
      <c r="I488" t="str">
        <f>VLOOKUP(D488,LISTAS!$C$2:$H$59,6,0)</f>
        <v>2019-2038</v>
      </c>
      <c r="J488" t="str">
        <f>VLOOKUP(D488,LISTAS!$C$2:$I$59,7,0)</f>
        <v>Cultura, recreación y deporte</v>
      </c>
      <c r="K488" t="s">
        <v>947</v>
      </c>
      <c r="L488" t="s">
        <v>422</v>
      </c>
      <c r="M488" s="148">
        <v>0.03</v>
      </c>
      <c r="N488" t="s">
        <v>422</v>
      </c>
      <c r="O488" t="s">
        <v>422</v>
      </c>
      <c r="P488" t="s">
        <v>422</v>
      </c>
      <c r="Q488" t="s">
        <v>83</v>
      </c>
      <c r="R488" t="s">
        <v>948</v>
      </c>
      <c r="S488" t="s">
        <v>949</v>
      </c>
      <c r="T488" t="s">
        <v>103</v>
      </c>
      <c r="U488" t="s">
        <v>950</v>
      </c>
      <c r="V488">
        <v>16</v>
      </c>
      <c r="W488" s="35" t="str">
        <f>VLOOKUP(V488,LISTAS!$M$2:$N$18,2,0)</f>
        <v>Paz, justicia e instituciones sólidas</v>
      </c>
      <c r="X488" t="s">
        <v>814</v>
      </c>
      <c r="Y488" t="s">
        <v>815</v>
      </c>
      <c r="Z488" t="s">
        <v>97</v>
      </c>
      <c r="AA488">
        <v>1</v>
      </c>
      <c r="AB488">
        <v>7959</v>
      </c>
      <c r="AC488" t="s">
        <v>776</v>
      </c>
      <c r="AD488" t="s">
        <v>868</v>
      </c>
      <c r="AE488">
        <v>70</v>
      </c>
      <c r="AF488">
        <v>70</v>
      </c>
      <c r="AG488" s="39">
        <v>1</v>
      </c>
      <c r="AH488" t="s">
        <v>422</v>
      </c>
      <c r="AI488" s="75">
        <v>985274595.89999998</v>
      </c>
      <c r="AJ488">
        <v>5000744345</v>
      </c>
      <c r="AK488" s="40">
        <v>33220000</v>
      </c>
      <c r="AL488" s="37">
        <v>1</v>
      </c>
      <c r="AM488" s="40">
        <v>33220000</v>
      </c>
      <c r="AN488" t="s">
        <v>422</v>
      </c>
      <c r="AO488" t="s">
        <v>422</v>
      </c>
      <c r="AP488" t="s">
        <v>961</v>
      </c>
    </row>
    <row r="489" spans="2:42" ht="25" customHeight="1">
      <c r="B489">
        <v>119</v>
      </c>
      <c r="C489" t="str">
        <f>VLOOKUP(B489,LISTAS!$A$2:$B$76,2,0)</f>
        <v>Secretaría Distrital de Cultura, Recreación y Deporte</v>
      </c>
      <c r="D489">
        <v>2</v>
      </c>
      <c r="E489">
        <f>VLOOKUP(D489,LISTAS!$C$2:$D$59,2,0)</f>
        <v>2019</v>
      </c>
      <c r="F489" t="str">
        <f>VLOOKUP(D489,LISTAS!$C$2:$E$59,3,0)</f>
        <v>DOCUMENTO CONPES D.C.</v>
      </c>
      <c r="G489" t="str">
        <f>VLOOKUP(D489,LISTAS!$C$2:$F$59,4,0)</f>
        <v xml:space="preserve">Política Pública Distrital de Economía Cultural y Creativa </v>
      </c>
      <c r="H489" t="str">
        <f>VLOOKUP(D489,LISTAS!$C$2:$G$59,5,0)</f>
        <v>Economía Cultural</v>
      </c>
      <c r="I489" t="str">
        <f>VLOOKUP(D489,LISTAS!$C$2:$H$59,6,0)</f>
        <v>2019-2038</v>
      </c>
      <c r="J489" t="str">
        <f>VLOOKUP(D489,LISTAS!$C$2:$I$59,7,0)</f>
        <v>Cultura, recreación y deporte</v>
      </c>
      <c r="K489" t="s">
        <v>947</v>
      </c>
      <c r="L489" t="s">
        <v>422</v>
      </c>
      <c r="M489" s="148">
        <v>0.03</v>
      </c>
      <c r="N489" t="s">
        <v>422</v>
      </c>
      <c r="O489" t="s">
        <v>422</v>
      </c>
      <c r="P489" t="s">
        <v>422</v>
      </c>
      <c r="Q489" t="s">
        <v>83</v>
      </c>
      <c r="R489" t="s">
        <v>948</v>
      </c>
      <c r="S489" t="s">
        <v>949</v>
      </c>
      <c r="T489" t="s">
        <v>103</v>
      </c>
      <c r="U489" t="s">
        <v>950</v>
      </c>
      <c r="V489">
        <v>16</v>
      </c>
      <c r="W489" s="35" t="str">
        <f>VLOOKUP(V489,LISTAS!$M$2:$N$18,2,0)</f>
        <v>Paz, justicia e instituciones sólidas</v>
      </c>
      <c r="X489" t="s">
        <v>814</v>
      </c>
      <c r="Y489" t="s">
        <v>815</v>
      </c>
      <c r="Z489" t="s">
        <v>97</v>
      </c>
      <c r="AA489">
        <v>1</v>
      </c>
      <c r="AB489">
        <v>7959</v>
      </c>
      <c r="AC489" t="s">
        <v>776</v>
      </c>
      <c r="AD489" t="s">
        <v>868</v>
      </c>
      <c r="AE489">
        <v>70</v>
      </c>
      <c r="AF489">
        <v>70</v>
      </c>
      <c r="AG489" s="39">
        <v>1</v>
      </c>
      <c r="AH489" t="s">
        <v>422</v>
      </c>
      <c r="AI489" s="75">
        <v>985274595.89999998</v>
      </c>
      <c r="AJ489">
        <v>5000744346</v>
      </c>
      <c r="AK489" s="40">
        <v>33220000</v>
      </c>
      <c r="AL489" s="37">
        <v>1</v>
      </c>
      <c r="AM489" s="40">
        <v>33220000</v>
      </c>
      <c r="AN489" t="s">
        <v>422</v>
      </c>
      <c r="AO489" t="s">
        <v>422</v>
      </c>
      <c r="AP489" t="s">
        <v>962</v>
      </c>
    </row>
    <row r="490" spans="2:42" ht="25" customHeight="1">
      <c r="B490">
        <v>119</v>
      </c>
      <c r="C490" t="str">
        <f>VLOOKUP(B490,LISTAS!$A$2:$B$76,2,0)</f>
        <v>Secretaría Distrital de Cultura, Recreación y Deporte</v>
      </c>
      <c r="D490">
        <v>2</v>
      </c>
      <c r="E490">
        <f>VLOOKUP(D490,LISTAS!$C$2:$D$59,2,0)</f>
        <v>2019</v>
      </c>
      <c r="F490" t="str">
        <f>VLOOKUP(D490,LISTAS!$C$2:$E$59,3,0)</f>
        <v>DOCUMENTO CONPES D.C.</v>
      </c>
      <c r="G490" t="str">
        <f>VLOOKUP(D490,LISTAS!$C$2:$F$59,4,0)</f>
        <v xml:space="preserve">Política Pública Distrital de Economía Cultural y Creativa </v>
      </c>
      <c r="H490" t="str">
        <f>VLOOKUP(D490,LISTAS!$C$2:$G$59,5,0)</f>
        <v>Economía Cultural</v>
      </c>
      <c r="I490" t="str">
        <f>VLOOKUP(D490,LISTAS!$C$2:$H$59,6,0)</f>
        <v>2019-2038</v>
      </c>
      <c r="J490" t="str">
        <f>VLOOKUP(D490,LISTAS!$C$2:$I$59,7,0)</f>
        <v>Cultura, recreación y deporte</v>
      </c>
      <c r="K490" t="s">
        <v>947</v>
      </c>
      <c r="L490" t="s">
        <v>422</v>
      </c>
      <c r="M490" s="148">
        <v>0.03</v>
      </c>
      <c r="N490" t="s">
        <v>422</v>
      </c>
      <c r="O490" t="s">
        <v>422</v>
      </c>
      <c r="P490" t="s">
        <v>422</v>
      </c>
      <c r="Q490" t="s">
        <v>83</v>
      </c>
      <c r="R490" t="s">
        <v>948</v>
      </c>
      <c r="S490" t="s">
        <v>949</v>
      </c>
      <c r="T490" t="s">
        <v>103</v>
      </c>
      <c r="U490" t="s">
        <v>950</v>
      </c>
      <c r="V490">
        <v>16</v>
      </c>
      <c r="W490" s="35" t="str">
        <f>VLOOKUP(V490,LISTAS!$M$2:$N$18,2,0)</f>
        <v>Paz, justicia e instituciones sólidas</v>
      </c>
      <c r="X490" t="s">
        <v>814</v>
      </c>
      <c r="Y490" t="s">
        <v>815</v>
      </c>
      <c r="Z490" t="s">
        <v>97</v>
      </c>
      <c r="AA490">
        <v>1</v>
      </c>
      <c r="AB490">
        <v>7959</v>
      </c>
      <c r="AC490" t="s">
        <v>776</v>
      </c>
      <c r="AD490" t="s">
        <v>868</v>
      </c>
      <c r="AE490">
        <v>70</v>
      </c>
      <c r="AF490">
        <v>70</v>
      </c>
      <c r="AG490" s="39">
        <v>1</v>
      </c>
      <c r="AH490" t="s">
        <v>422</v>
      </c>
      <c r="AI490" s="75">
        <v>985274595.89999998</v>
      </c>
      <c r="AJ490">
        <v>5000744347</v>
      </c>
      <c r="AK490" s="40">
        <v>33220000</v>
      </c>
      <c r="AL490" s="37">
        <v>1</v>
      </c>
      <c r="AM490" s="40">
        <v>33220000</v>
      </c>
      <c r="AN490" t="s">
        <v>422</v>
      </c>
      <c r="AO490" t="s">
        <v>422</v>
      </c>
      <c r="AP490" t="s">
        <v>963</v>
      </c>
    </row>
    <row r="491" spans="2:42" ht="25" customHeight="1">
      <c r="B491">
        <v>119</v>
      </c>
      <c r="C491" t="str">
        <f>VLOOKUP(B491,LISTAS!$A$2:$B$76,2,0)</f>
        <v>Secretaría Distrital de Cultura, Recreación y Deporte</v>
      </c>
      <c r="D491">
        <v>2</v>
      </c>
      <c r="E491">
        <f>VLOOKUP(D491,LISTAS!$C$2:$D$59,2,0)</f>
        <v>2019</v>
      </c>
      <c r="F491" t="str">
        <f>VLOOKUP(D491,LISTAS!$C$2:$E$59,3,0)</f>
        <v>DOCUMENTO CONPES D.C.</v>
      </c>
      <c r="G491" t="str">
        <f>VLOOKUP(D491,LISTAS!$C$2:$F$59,4,0)</f>
        <v xml:space="preserve">Política Pública Distrital de Economía Cultural y Creativa </v>
      </c>
      <c r="H491" t="str">
        <f>VLOOKUP(D491,LISTAS!$C$2:$G$59,5,0)</f>
        <v>Economía Cultural</v>
      </c>
      <c r="I491" t="str">
        <f>VLOOKUP(D491,LISTAS!$C$2:$H$59,6,0)</f>
        <v>2019-2038</v>
      </c>
      <c r="J491" t="str">
        <f>VLOOKUP(D491,LISTAS!$C$2:$I$59,7,0)</f>
        <v>Cultura, recreación y deporte</v>
      </c>
      <c r="K491" t="s">
        <v>947</v>
      </c>
      <c r="L491" t="s">
        <v>422</v>
      </c>
      <c r="M491" s="148">
        <v>0.03</v>
      </c>
      <c r="N491" t="s">
        <v>422</v>
      </c>
      <c r="O491" t="s">
        <v>422</v>
      </c>
      <c r="P491" t="s">
        <v>422</v>
      </c>
      <c r="Q491" t="s">
        <v>83</v>
      </c>
      <c r="R491" t="s">
        <v>948</v>
      </c>
      <c r="S491" t="s">
        <v>949</v>
      </c>
      <c r="T491" t="s">
        <v>103</v>
      </c>
      <c r="U491" t="s">
        <v>950</v>
      </c>
      <c r="V491">
        <v>16</v>
      </c>
      <c r="W491" s="35" t="str">
        <f>VLOOKUP(V491,LISTAS!$M$2:$N$18,2,0)</f>
        <v>Paz, justicia e instituciones sólidas</v>
      </c>
      <c r="X491" t="s">
        <v>814</v>
      </c>
      <c r="Y491" t="s">
        <v>815</v>
      </c>
      <c r="Z491" t="s">
        <v>97</v>
      </c>
      <c r="AA491">
        <v>1</v>
      </c>
      <c r="AB491">
        <v>7959</v>
      </c>
      <c r="AC491" t="s">
        <v>776</v>
      </c>
      <c r="AD491" t="s">
        <v>868</v>
      </c>
      <c r="AE491">
        <v>70</v>
      </c>
      <c r="AF491">
        <v>70</v>
      </c>
      <c r="AG491" s="39">
        <v>1</v>
      </c>
      <c r="AH491" t="s">
        <v>422</v>
      </c>
      <c r="AI491" s="75">
        <v>985274595.89999998</v>
      </c>
      <c r="AJ491">
        <v>5000744703</v>
      </c>
      <c r="AK491" s="40">
        <v>33220000</v>
      </c>
      <c r="AL491" s="37">
        <v>1</v>
      </c>
      <c r="AM491" s="40">
        <v>33220000</v>
      </c>
      <c r="AN491" t="s">
        <v>422</v>
      </c>
      <c r="AO491" t="s">
        <v>422</v>
      </c>
      <c r="AP491" t="s">
        <v>963</v>
      </c>
    </row>
    <row r="492" spans="2:42" ht="25" customHeight="1">
      <c r="B492">
        <v>119</v>
      </c>
      <c r="C492" t="str">
        <f>VLOOKUP(B492,LISTAS!$A$2:$B$76,2,0)</f>
        <v>Secretaría Distrital de Cultura, Recreación y Deporte</v>
      </c>
      <c r="D492">
        <v>2</v>
      </c>
      <c r="E492">
        <f>VLOOKUP(D492,LISTAS!$C$2:$D$59,2,0)</f>
        <v>2019</v>
      </c>
      <c r="F492" t="str">
        <f>VLOOKUP(D492,LISTAS!$C$2:$E$59,3,0)</f>
        <v>DOCUMENTO CONPES D.C.</v>
      </c>
      <c r="G492" t="str">
        <f>VLOOKUP(D492,LISTAS!$C$2:$F$59,4,0)</f>
        <v xml:space="preserve">Política Pública Distrital de Economía Cultural y Creativa </v>
      </c>
      <c r="H492" t="str">
        <f>VLOOKUP(D492,LISTAS!$C$2:$G$59,5,0)</f>
        <v>Economía Cultural</v>
      </c>
      <c r="I492" t="str">
        <f>VLOOKUP(D492,LISTAS!$C$2:$H$59,6,0)</f>
        <v>2019-2038</v>
      </c>
      <c r="J492" t="str">
        <f>VLOOKUP(D492,LISTAS!$C$2:$I$59,7,0)</f>
        <v>Cultura, recreación y deporte</v>
      </c>
      <c r="K492" t="s">
        <v>947</v>
      </c>
      <c r="L492" t="s">
        <v>422</v>
      </c>
      <c r="M492" s="148">
        <v>0.03</v>
      </c>
      <c r="N492" t="s">
        <v>422</v>
      </c>
      <c r="O492" t="s">
        <v>422</v>
      </c>
      <c r="P492" t="s">
        <v>422</v>
      </c>
      <c r="Q492" t="s">
        <v>83</v>
      </c>
      <c r="R492" t="s">
        <v>948</v>
      </c>
      <c r="S492" t="s">
        <v>949</v>
      </c>
      <c r="T492" t="s">
        <v>103</v>
      </c>
      <c r="U492" t="s">
        <v>950</v>
      </c>
      <c r="V492">
        <v>16</v>
      </c>
      <c r="W492" s="35" t="str">
        <f>VLOOKUP(V492,LISTAS!$M$2:$N$18,2,0)</f>
        <v>Paz, justicia e instituciones sólidas</v>
      </c>
      <c r="X492" t="s">
        <v>814</v>
      </c>
      <c r="Y492" t="s">
        <v>815</v>
      </c>
      <c r="Z492" t="s">
        <v>97</v>
      </c>
      <c r="AA492">
        <v>1</v>
      </c>
      <c r="AB492">
        <v>7959</v>
      </c>
      <c r="AC492" t="s">
        <v>776</v>
      </c>
      <c r="AD492" t="s">
        <v>868</v>
      </c>
      <c r="AE492">
        <v>70</v>
      </c>
      <c r="AF492">
        <v>70</v>
      </c>
      <c r="AG492" s="39">
        <v>1</v>
      </c>
      <c r="AH492" t="s">
        <v>422</v>
      </c>
      <c r="AI492" s="75">
        <v>985274595.89999998</v>
      </c>
      <c r="AJ492">
        <v>5000744704</v>
      </c>
      <c r="AK492" s="40">
        <v>33220000</v>
      </c>
      <c r="AL492" s="37">
        <v>1</v>
      </c>
      <c r="AM492" s="40">
        <v>33220000</v>
      </c>
      <c r="AN492" t="s">
        <v>422</v>
      </c>
      <c r="AO492" t="s">
        <v>422</v>
      </c>
      <c r="AP492" t="s">
        <v>963</v>
      </c>
    </row>
    <row r="493" spans="2:42" ht="25" customHeight="1">
      <c r="B493">
        <v>119</v>
      </c>
      <c r="C493" t="str">
        <f>VLOOKUP(B493,LISTAS!$A$2:$B$76,2,0)</f>
        <v>Secretaría Distrital de Cultura, Recreación y Deporte</v>
      </c>
      <c r="D493">
        <v>2</v>
      </c>
      <c r="E493">
        <f>VLOOKUP(D493,LISTAS!$C$2:$D$59,2,0)</f>
        <v>2019</v>
      </c>
      <c r="F493" t="str">
        <f>VLOOKUP(D493,LISTAS!$C$2:$E$59,3,0)</f>
        <v>DOCUMENTO CONPES D.C.</v>
      </c>
      <c r="G493" t="str">
        <f>VLOOKUP(D493,LISTAS!$C$2:$F$59,4,0)</f>
        <v xml:space="preserve">Política Pública Distrital de Economía Cultural y Creativa </v>
      </c>
      <c r="H493" t="str">
        <f>VLOOKUP(D493,LISTAS!$C$2:$G$59,5,0)</f>
        <v>Economía Cultural</v>
      </c>
      <c r="I493" t="str">
        <f>VLOOKUP(D493,LISTAS!$C$2:$H$59,6,0)</f>
        <v>2019-2038</v>
      </c>
      <c r="J493" t="str">
        <f>VLOOKUP(D493,LISTAS!$C$2:$I$59,7,0)</f>
        <v>Cultura, recreación y deporte</v>
      </c>
      <c r="K493" t="s">
        <v>947</v>
      </c>
      <c r="L493" t="s">
        <v>422</v>
      </c>
      <c r="M493" s="148">
        <v>0.03</v>
      </c>
      <c r="N493" t="s">
        <v>422</v>
      </c>
      <c r="O493" t="s">
        <v>422</v>
      </c>
      <c r="P493" t="s">
        <v>422</v>
      </c>
      <c r="Q493" t="s">
        <v>83</v>
      </c>
      <c r="R493" t="s">
        <v>948</v>
      </c>
      <c r="S493" t="s">
        <v>949</v>
      </c>
      <c r="T493" t="s">
        <v>103</v>
      </c>
      <c r="U493" t="s">
        <v>950</v>
      </c>
      <c r="V493">
        <v>16</v>
      </c>
      <c r="W493" s="35" t="str">
        <f>VLOOKUP(V493,LISTAS!$M$2:$N$18,2,0)</f>
        <v>Paz, justicia e instituciones sólidas</v>
      </c>
      <c r="X493" t="s">
        <v>814</v>
      </c>
      <c r="Y493" t="s">
        <v>815</v>
      </c>
      <c r="Z493" t="s">
        <v>97</v>
      </c>
      <c r="AA493">
        <v>1</v>
      </c>
      <c r="AB493">
        <v>7959</v>
      </c>
      <c r="AC493" t="s">
        <v>776</v>
      </c>
      <c r="AD493" t="s">
        <v>868</v>
      </c>
      <c r="AE493">
        <v>70</v>
      </c>
      <c r="AF493">
        <v>70</v>
      </c>
      <c r="AG493" s="39">
        <v>1</v>
      </c>
      <c r="AH493" t="s">
        <v>422</v>
      </c>
      <c r="AI493" s="75">
        <v>985274595.89999998</v>
      </c>
      <c r="AJ493">
        <v>5000744705</v>
      </c>
      <c r="AK493" s="40">
        <v>33220000</v>
      </c>
      <c r="AL493" s="37">
        <v>1</v>
      </c>
      <c r="AM493" s="40">
        <v>33220000</v>
      </c>
      <c r="AN493" t="s">
        <v>422</v>
      </c>
      <c r="AO493" t="s">
        <v>422</v>
      </c>
      <c r="AP493" t="s">
        <v>963</v>
      </c>
    </row>
    <row r="494" spans="2:42" ht="25" customHeight="1">
      <c r="B494">
        <v>119</v>
      </c>
      <c r="C494" t="str">
        <f>VLOOKUP(B494,LISTAS!$A$2:$B$76,2,0)</f>
        <v>Secretaría Distrital de Cultura, Recreación y Deporte</v>
      </c>
      <c r="D494">
        <v>2</v>
      </c>
      <c r="E494">
        <f>VLOOKUP(D494,LISTAS!$C$2:$D$59,2,0)</f>
        <v>2019</v>
      </c>
      <c r="F494" t="str">
        <f>VLOOKUP(D494,LISTAS!$C$2:$E$59,3,0)</f>
        <v>DOCUMENTO CONPES D.C.</v>
      </c>
      <c r="G494" t="str">
        <f>VLOOKUP(D494,LISTAS!$C$2:$F$59,4,0)</f>
        <v xml:space="preserve">Política Pública Distrital de Economía Cultural y Creativa </v>
      </c>
      <c r="H494" t="str">
        <f>VLOOKUP(D494,LISTAS!$C$2:$G$59,5,0)</f>
        <v>Economía Cultural</v>
      </c>
      <c r="I494" t="str">
        <f>VLOOKUP(D494,LISTAS!$C$2:$H$59,6,0)</f>
        <v>2019-2038</v>
      </c>
      <c r="J494" t="str">
        <f>VLOOKUP(D494,LISTAS!$C$2:$I$59,7,0)</f>
        <v>Cultura, recreación y deporte</v>
      </c>
      <c r="K494" t="s">
        <v>947</v>
      </c>
      <c r="L494" t="s">
        <v>422</v>
      </c>
      <c r="M494" s="148">
        <v>0.03</v>
      </c>
      <c r="N494" t="s">
        <v>422</v>
      </c>
      <c r="O494" t="s">
        <v>422</v>
      </c>
      <c r="P494" t="s">
        <v>422</v>
      </c>
      <c r="Q494" t="s">
        <v>83</v>
      </c>
      <c r="R494" t="s">
        <v>948</v>
      </c>
      <c r="S494" t="s">
        <v>949</v>
      </c>
      <c r="T494" t="s">
        <v>103</v>
      </c>
      <c r="U494" t="s">
        <v>950</v>
      </c>
      <c r="V494">
        <v>16</v>
      </c>
      <c r="W494" s="35" t="str">
        <f>VLOOKUP(V494,LISTAS!$M$2:$N$18,2,0)</f>
        <v>Paz, justicia e instituciones sólidas</v>
      </c>
      <c r="X494" t="s">
        <v>814</v>
      </c>
      <c r="Y494" t="s">
        <v>815</v>
      </c>
      <c r="Z494" t="s">
        <v>97</v>
      </c>
      <c r="AA494">
        <v>1</v>
      </c>
      <c r="AB494">
        <v>7959</v>
      </c>
      <c r="AC494" t="s">
        <v>776</v>
      </c>
      <c r="AD494" t="s">
        <v>868</v>
      </c>
      <c r="AE494">
        <v>70</v>
      </c>
      <c r="AF494">
        <v>70</v>
      </c>
      <c r="AG494" s="39">
        <v>1</v>
      </c>
      <c r="AH494" t="s">
        <v>422</v>
      </c>
      <c r="AI494" s="75">
        <v>985274595.89999998</v>
      </c>
      <c r="AJ494">
        <v>5000744707</v>
      </c>
      <c r="AK494" s="40">
        <v>33220000</v>
      </c>
      <c r="AL494" s="37">
        <v>1</v>
      </c>
      <c r="AM494" s="40">
        <v>33220000</v>
      </c>
      <c r="AN494" t="s">
        <v>422</v>
      </c>
      <c r="AO494" t="s">
        <v>422</v>
      </c>
      <c r="AP494" t="s">
        <v>963</v>
      </c>
    </row>
    <row r="495" spans="2:42" ht="25" customHeight="1">
      <c r="B495">
        <v>119</v>
      </c>
      <c r="C495" t="str">
        <f>VLOOKUP(B495,LISTAS!$A$2:$B$76,2,0)</f>
        <v>Secretaría Distrital de Cultura, Recreación y Deporte</v>
      </c>
      <c r="D495">
        <v>2</v>
      </c>
      <c r="E495">
        <f>VLOOKUP(D495,LISTAS!$C$2:$D$59,2,0)</f>
        <v>2019</v>
      </c>
      <c r="F495" t="str">
        <f>VLOOKUP(D495,LISTAS!$C$2:$E$59,3,0)</f>
        <v>DOCUMENTO CONPES D.C.</v>
      </c>
      <c r="G495" t="str">
        <f>VLOOKUP(D495,LISTAS!$C$2:$F$59,4,0)</f>
        <v xml:space="preserve">Política Pública Distrital de Economía Cultural y Creativa </v>
      </c>
      <c r="H495" t="str">
        <f>VLOOKUP(D495,LISTAS!$C$2:$G$59,5,0)</f>
        <v>Economía Cultural</v>
      </c>
      <c r="I495" t="str">
        <f>VLOOKUP(D495,LISTAS!$C$2:$H$59,6,0)</f>
        <v>2019-2038</v>
      </c>
      <c r="J495" t="str">
        <f>VLOOKUP(D495,LISTAS!$C$2:$I$59,7,0)</f>
        <v>Cultura, recreación y deporte</v>
      </c>
      <c r="K495" t="s">
        <v>947</v>
      </c>
      <c r="L495" t="s">
        <v>422</v>
      </c>
      <c r="M495" s="148">
        <v>0.03</v>
      </c>
      <c r="N495" t="s">
        <v>422</v>
      </c>
      <c r="O495" t="s">
        <v>422</v>
      </c>
      <c r="P495" t="s">
        <v>422</v>
      </c>
      <c r="Q495" t="s">
        <v>83</v>
      </c>
      <c r="R495" t="s">
        <v>948</v>
      </c>
      <c r="S495" t="s">
        <v>949</v>
      </c>
      <c r="T495" t="s">
        <v>103</v>
      </c>
      <c r="U495" t="s">
        <v>950</v>
      </c>
      <c r="V495">
        <v>16</v>
      </c>
      <c r="W495" s="35" t="str">
        <f>VLOOKUP(V495,LISTAS!$M$2:$N$18,2,0)</f>
        <v>Paz, justicia e instituciones sólidas</v>
      </c>
      <c r="X495" t="s">
        <v>814</v>
      </c>
      <c r="Y495" t="s">
        <v>815</v>
      </c>
      <c r="Z495" t="s">
        <v>97</v>
      </c>
      <c r="AA495">
        <v>1</v>
      </c>
      <c r="AB495">
        <v>7959</v>
      </c>
      <c r="AC495" t="s">
        <v>776</v>
      </c>
      <c r="AD495" t="s">
        <v>868</v>
      </c>
      <c r="AE495">
        <v>70</v>
      </c>
      <c r="AF495">
        <v>70</v>
      </c>
      <c r="AG495" s="39">
        <v>1</v>
      </c>
      <c r="AH495" t="s">
        <v>422</v>
      </c>
      <c r="AI495" s="75">
        <v>985274595.89999998</v>
      </c>
      <c r="AJ495">
        <v>5000750052</v>
      </c>
      <c r="AK495" s="40">
        <v>33220000</v>
      </c>
      <c r="AL495" s="37">
        <v>1</v>
      </c>
      <c r="AM495" s="40">
        <v>33220000</v>
      </c>
      <c r="AN495" t="s">
        <v>422</v>
      </c>
      <c r="AO495" t="s">
        <v>422</v>
      </c>
      <c r="AP495" t="s">
        <v>964</v>
      </c>
    </row>
    <row r="496" spans="2:42" ht="25" customHeight="1">
      <c r="B496">
        <v>119</v>
      </c>
      <c r="C496" t="str">
        <f>VLOOKUP(B496,LISTAS!$A$2:$B$76,2,0)</f>
        <v>Secretaría Distrital de Cultura, Recreación y Deporte</v>
      </c>
      <c r="D496">
        <v>2</v>
      </c>
      <c r="E496">
        <f>VLOOKUP(D496,LISTAS!$C$2:$D$59,2,0)</f>
        <v>2019</v>
      </c>
      <c r="F496" t="str">
        <f>VLOOKUP(D496,LISTAS!$C$2:$E$59,3,0)</f>
        <v>DOCUMENTO CONPES D.C.</v>
      </c>
      <c r="G496" t="str">
        <f>VLOOKUP(D496,LISTAS!$C$2:$F$59,4,0)</f>
        <v xml:space="preserve">Política Pública Distrital de Economía Cultural y Creativa </v>
      </c>
      <c r="H496" t="str">
        <f>VLOOKUP(D496,LISTAS!$C$2:$G$59,5,0)</f>
        <v>Economía Cultural</v>
      </c>
      <c r="I496" t="str">
        <f>VLOOKUP(D496,LISTAS!$C$2:$H$59,6,0)</f>
        <v>2019-2038</v>
      </c>
      <c r="J496" t="str">
        <f>VLOOKUP(D496,LISTAS!$C$2:$I$59,7,0)</f>
        <v>Cultura, recreación y deporte</v>
      </c>
      <c r="K496" t="s">
        <v>947</v>
      </c>
      <c r="L496" t="s">
        <v>422</v>
      </c>
      <c r="M496" s="148">
        <v>0.03</v>
      </c>
      <c r="N496" t="s">
        <v>422</v>
      </c>
      <c r="O496" t="s">
        <v>422</v>
      </c>
      <c r="P496" t="s">
        <v>422</v>
      </c>
      <c r="Q496" t="s">
        <v>83</v>
      </c>
      <c r="R496" t="s">
        <v>948</v>
      </c>
      <c r="S496" t="s">
        <v>949</v>
      </c>
      <c r="T496" t="s">
        <v>103</v>
      </c>
      <c r="U496" t="s">
        <v>950</v>
      </c>
      <c r="V496">
        <v>16</v>
      </c>
      <c r="W496" s="35" t="str">
        <f>VLOOKUP(V496,LISTAS!$M$2:$N$18,2,0)</f>
        <v>Paz, justicia e instituciones sólidas</v>
      </c>
      <c r="X496" t="s">
        <v>814</v>
      </c>
      <c r="Y496" t="s">
        <v>815</v>
      </c>
      <c r="Z496" t="s">
        <v>97</v>
      </c>
      <c r="AA496">
        <v>1</v>
      </c>
      <c r="AB496">
        <v>7959</v>
      </c>
      <c r="AC496" t="s">
        <v>776</v>
      </c>
      <c r="AD496" t="s">
        <v>868</v>
      </c>
      <c r="AE496">
        <v>70</v>
      </c>
      <c r="AF496">
        <v>70</v>
      </c>
      <c r="AG496" s="39">
        <v>1</v>
      </c>
      <c r="AH496" t="s">
        <v>422</v>
      </c>
      <c r="AI496" s="75">
        <v>985274595.89999998</v>
      </c>
      <c r="AJ496">
        <v>5000732016</v>
      </c>
      <c r="AK496" s="40">
        <v>4000000</v>
      </c>
      <c r="AL496" s="37">
        <v>0.5</v>
      </c>
      <c r="AM496" s="40">
        <v>2000000</v>
      </c>
      <c r="AN496" t="s">
        <v>422</v>
      </c>
      <c r="AO496" t="s">
        <v>422</v>
      </c>
      <c r="AP496" t="s">
        <v>965</v>
      </c>
    </row>
    <row r="497" spans="2:42" ht="25" customHeight="1">
      <c r="B497">
        <v>119</v>
      </c>
      <c r="C497" t="str">
        <f>VLOOKUP(B497,LISTAS!$A$2:$B$76,2,0)</f>
        <v>Secretaría Distrital de Cultura, Recreación y Deporte</v>
      </c>
      <c r="D497">
        <v>2</v>
      </c>
      <c r="E497">
        <f>VLOOKUP(D497,LISTAS!$C$2:$D$59,2,0)</f>
        <v>2019</v>
      </c>
      <c r="F497" t="str">
        <f>VLOOKUP(D497,LISTAS!$C$2:$E$59,3,0)</f>
        <v>DOCUMENTO CONPES D.C.</v>
      </c>
      <c r="G497" t="str">
        <f>VLOOKUP(D497,LISTAS!$C$2:$F$59,4,0)</f>
        <v xml:space="preserve">Política Pública Distrital de Economía Cultural y Creativa </v>
      </c>
      <c r="H497" t="str">
        <f>VLOOKUP(D497,LISTAS!$C$2:$G$59,5,0)</f>
        <v>Economía Cultural</v>
      </c>
      <c r="I497" t="str">
        <f>VLOOKUP(D497,LISTAS!$C$2:$H$59,6,0)</f>
        <v>2019-2038</v>
      </c>
      <c r="J497" t="str">
        <f>VLOOKUP(D497,LISTAS!$C$2:$I$59,7,0)</f>
        <v>Cultura, recreación y deporte</v>
      </c>
      <c r="K497" t="s">
        <v>947</v>
      </c>
      <c r="L497" t="s">
        <v>422</v>
      </c>
      <c r="M497" s="148">
        <v>0.03</v>
      </c>
      <c r="N497" t="s">
        <v>422</v>
      </c>
      <c r="O497" t="s">
        <v>422</v>
      </c>
      <c r="P497" t="s">
        <v>422</v>
      </c>
      <c r="Q497" t="s">
        <v>83</v>
      </c>
      <c r="R497" t="s">
        <v>948</v>
      </c>
      <c r="S497" t="s">
        <v>949</v>
      </c>
      <c r="T497" t="s">
        <v>103</v>
      </c>
      <c r="U497" t="s">
        <v>950</v>
      </c>
      <c r="V497">
        <v>16</v>
      </c>
      <c r="W497" s="35" t="str">
        <f>VLOOKUP(V497,LISTAS!$M$2:$N$18,2,0)</f>
        <v>Paz, justicia e instituciones sólidas</v>
      </c>
      <c r="X497" t="s">
        <v>814</v>
      </c>
      <c r="Y497" t="s">
        <v>815</v>
      </c>
      <c r="Z497" t="s">
        <v>97</v>
      </c>
      <c r="AA497">
        <v>1</v>
      </c>
      <c r="AB497">
        <v>7959</v>
      </c>
      <c r="AC497" t="s">
        <v>776</v>
      </c>
      <c r="AD497" t="s">
        <v>868</v>
      </c>
      <c r="AE497">
        <v>70</v>
      </c>
      <c r="AF497">
        <v>70</v>
      </c>
      <c r="AG497" s="39">
        <v>1</v>
      </c>
      <c r="AH497" t="s">
        <v>422</v>
      </c>
      <c r="AI497" s="75">
        <v>985274595.89999998</v>
      </c>
      <c r="AJ497">
        <v>5000732020</v>
      </c>
      <c r="AK497" s="40">
        <v>4000000</v>
      </c>
      <c r="AL497" s="37">
        <v>0.5</v>
      </c>
      <c r="AM497" s="40">
        <v>2000000</v>
      </c>
      <c r="AN497" t="s">
        <v>422</v>
      </c>
      <c r="AO497" t="s">
        <v>422</v>
      </c>
      <c r="AP497" t="s">
        <v>966</v>
      </c>
    </row>
    <row r="498" spans="2:42" ht="25" customHeight="1">
      <c r="B498">
        <v>119</v>
      </c>
      <c r="C498" t="str">
        <f>VLOOKUP(B498,LISTAS!$A$2:$B$76,2,0)</f>
        <v>Secretaría Distrital de Cultura, Recreación y Deporte</v>
      </c>
      <c r="D498">
        <v>2</v>
      </c>
      <c r="E498">
        <f>VLOOKUP(D498,LISTAS!$C$2:$D$59,2,0)</f>
        <v>2019</v>
      </c>
      <c r="F498" t="str">
        <f>VLOOKUP(D498,LISTAS!$C$2:$E$59,3,0)</f>
        <v>DOCUMENTO CONPES D.C.</v>
      </c>
      <c r="G498" t="str">
        <f>VLOOKUP(D498,LISTAS!$C$2:$F$59,4,0)</f>
        <v xml:space="preserve">Política Pública Distrital de Economía Cultural y Creativa </v>
      </c>
      <c r="H498" t="str">
        <f>VLOOKUP(D498,LISTAS!$C$2:$G$59,5,0)</f>
        <v>Economía Cultural</v>
      </c>
      <c r="I498" t="str">
        <f>VLOOKUP(D498,LISTAS!$C$2:$H$59,6,0)</f>
        <v>2019-2038</v>
      </c>
      <c r="J498" t="str">
        <f>VLOOKUP(D498,LISTAS!$C$2:$I$59,7,0)</f>
        <v>Cultura, recreación y deporte</v>
      </c>
      <c r="K498" t="s">
        <v>947</v>
      </c>
      <c r="L498" t="s">
        <v>422</v>
      </c>
      <c r="M498" s="148">
        <v>0.03</v>
      </c>
      <c r="N498" t="s">
        <v>422</v>
      </c>
      <c r="O498" t="s">
        <v>422</v>
      </c>
      <c r="P498" t="s">
        <v>422</v>
      </c>
      <c r="Q498" t="s">
        <v>83</v>
      </c>
      <c r="R498" t="s">
        <v>948</v>
      </c>
      <c r="S498" t="s">
        <v>949</v>
      </c>
      <c r="T498" t="s">
        <v>103</v>
      </c>
      <c r="U498" t="s">
        <v>950</v>
      </c>
      <c r="V498">
        <v>16</v>
      </c>
      <c r="W498" s="35" t="str">
        <f>VLOOKUP(V498,LISTAS!$M$2:$N$18,2,0)</f>
        <v>Paz, justicia e instituciones sólidas</v>
      </c>
      <c r="X498" t="s">
        <v>814</v>
      </c>
      <c r="Y498" t="s">
        <v>815</v>
      </c>
      <c r="Z498" t="s">
        <v>97</v>
      </c>
      <c r="AA498">
        <v>1</v>
      </c>
      <c r="AB498">
        <v>7959</v>
      </c>
      <c r="AC498" t="s">
        <v>776</v>
      </c>
      <c r="AD498" t="s">
        <v>868</v>
      </c>
      <c r="AE498">
        <v>70</v>
      </c>
      <c r="AF498">
        <v>70</v>
      </c>
      <c r="AG498" s="39">
        <v>1</v>
      </c>
      <c r="AH498" t="s">
        <v>422</v>
      </c>
      <c r="AI498" s="75">
        <v>985274595.89999998</v>
      </c>
      <c r="AJ498">
        <v>5000732022</v>
      </c>
      <c r="AK498" s="40">
        <v>4000000</v>
      </c>
      <c r="AL498" s="37">
        <v>0.5</v>
      </c>
      <c r="AM498" s="40">
        <v>2000000</v>
      </c>
      <c r="AN498" t="s">
        <v>422</v>
      </c>
      <c r="AO498" t="s">
        <v>422</v>
      </c>
      <c r="AP498" t="s">
        <v>967</v>
      </c>
    </row>
    <row r="499" spans="2:42" ht="25" customHeight="1">
      <c r="B499">
        <v>119</v>
      </c>
      <c r="C499" t="str">
        <f>VLOOKUP(B499,LISTAS!$A$2:$B$76,2,0)</f>
        <v>Secretaría Distrital de Cultura, Recreación y Deporte</v>
      </c>
      <c r="D499">
        <v>2</v>
      </c>
      <c r="E499">
        <f>VLOOKUP(D499,LISTAS!$C$2:$D$59,2,0)</f>
        <v>2019</v>
      </c>
      <c r="F499" t="str">
        <f>VLOOKUP(D499,LISTAS!$C$2:$E$59,3,0)</f>
        <v>DOCUMENTO CONPES D.C.</v>
      </c>
      <c r="G499" t="str">
        <f>VLOOKUP(D499,LISTAS!$C$2:$F$59,4,0)</f>
        <v xml:space="preserve">Política Pública Distrital de Economía Cultural y Creativa </v>
      </c>
      <c r="H499" t="str">
        <f>VLOOKUP(D499,LISTAS!$C$2:$G$59,5,0)</f>
        <v>Economía Cultural</v>
      </c>
      <c r="I499" t="str">
        <f>VLOOKUP(D499,LISTAS!$C$2:$H$59,6,0)</f>
        <v>2019-2038</v>
      </c>
      <c r="J499" t="str">
        <f>VLOOKUP(D499,LISTAS!$C$2:$I$59,7,0)</f>
        <v>Cultura, recreación y deporte</v>
      </c>
      <c r="K499" t="s">
        <v>947</v>
      </c>
      <c r="L499" t="s">
        <v>422</v>
      </c>
      <c r="M499" s="148">
        <v>0.03</v>
      </c>
      <c r="N499" t="s">
        <v>422</v>
      </c>
      <c r="O499" t="s">
        <v>422</v>
      </c>
      <c r="P499" t="s">
        <v>422</v>
      </c>
      <c r="Q499" t="s">
        <v>83</v>
      </c>
      <c r="R499" t="s">
        <v>948</v>
      </c>
      <c r="S499" t="s">
        <v>949</v>
      </c>
      <c r="T499" t="s">
        <v>103</v>
      </c>
      <c r="U499" t="s">
        <v>950</v>
      </c>
      <c r="V499">
        <v>16</v>
      </c>
      <c r="W499" s="35" t="str">
        <f>VLOOKUP(V499,LISTAS!$M$2:$N$18,2,0)</f>
        <v>Paz, justicia e instituciones sólidas</v>
      </c>
      <c r="X499" t="s">
        <v>814</v>
      </c>
      <c r="Y499" t="s">
        <v>815</v>
      </c>
      <c r="Z499" t="s">
        <v>97</v>
      </c>
      <c r="AA499">
        <v>1</v>
      </c>
      <c r="AB499">
        <v>7959</v>
      </c>
      <c r="AC499" t="s">
        <v>776</v>
      </c>
      <c r="AD499" t="s">
        <v>868</v>
      </c>
      <c r="AE499">
        <v>70</v>
      </c>
      <c r="AF499">
        <v>70</v>
      </c>
      <c r="AG499" s="39">
        <v>1</v>
      </c>
      <c r="AH499" t="s">
        <v>422</v>
      </c>
      <c r="AI499" s="75">
        <v>985274595.89999998</v>
      </c>
      <c r="AJ499">
        <v>5000744348</v>
      </c>
      <c r="AK499" s="40">
        <v>20000000</v>
      </c>
      <c r="AL499" s="37">
        <v>0.5</v>
      </c>
      <c r="AM499" s="40">
        <v>10000000</v>
      </c>
      <c r="AN499" t="s">
        <v>422</v>
      </c>
      <c r="AO499" t="s">
        <v>422</v>
      </c>
      <c r="AP499" t="s">
        <v>968</v>
      </c>
    </row>
    <row r="500" spans="2:42" ht="25" customHeight="1">
      <c r="B500">
        <v>119</v>
      </c>
      <c r="C500" t="str">
        <f>VLOOKUP(B500,LISTAS!$A$2:$B$76,2,0)</f>
        <v>Secretaría Distrital de Cultura, Recreación y Deporte</v>
      </c>
      <c r="D500">
        <v>2</v>
      </c>
      <c r="E500">
        <f>VLOOKUP(D500,LISTAS!$C$2:$D$59,2,0)</f>
        <v>2019</v>
      </c>
      <c r="F500" t="str">
        <f>VLOOKUP(D500,LISTAS!$C$2:$E$59,3,0)</f>
        <v>DOCUMENTO CONPES D.C.</v>
      </c>
      <c r="G500" t="str">
        <f>VLOOKUP(D500,LISTAS!$C$2:$F$59,4,0)</f>
        <v xml:space="preserve">Política Pública Distrital de Economía Cultural y Creativa </v>
      </c>
      <c r="H500" t="str">
        <f>VLOOKUP(D500,LISTAS!$C$2:$G$59,5,0)</f>
        <v>Economía Cultural</v>
      </c>
      <c r="I500" t="str">
        <f>VLOOKUP(D500,LISTAS!$C$2:$H$59,6,0)</f>
        <v>2019-2038</v>
      </c>
      <c r="J500" t="str">
        <f>VLOOKUP(D500,LISTAS!$C$2:$I$59,7,0)</f>
        <v>Cultura, recreación y deporte</v>
      </c>
      <c r="K500" t="s">
        <v>947</v>
      </c>
      <c r="L500" t="s">
        <v>422</v>
      </c>
      <c r="M500" s="148">
        <v>0.03</v>
      </c>
      <c r="N500" t="s">
        <v>422</v>
      </c>
      <c r="O500" t="s">
        <v>422</v>
      </c>
      <c r="P500" t="s">
        <v>422</v>
      </c>
      <c r="Q500" t="s">
        <v>83</v>
      </c>
      <c r="R500" t="s">
        <v>948</v>
      </c>
      <c r="S500" t="s">
        <v>949</v>
      </c>
      <c r="T500" t="s">
        <v>103</v>
      </c>
      <c r="U500" t="s">
        <v>950</v>
      </c>
      <c r="V500">
        <v>16</v>
      </c>
      <c r="W500" s="35" t="str">
        <f>VLOOKUP(V500,LISTAS!$M$2:$N$18,2,0)</f>
        <v>Paz, justicia e instituciones sólidas</v>
      </c>
      <c r="X500" t="s">
        <v>814</v>
      </c>
      <c r="Y500" t="s">
        <v>815</v>
      </c>
      <c r="Z500" t="s">
        <v>97</v>
      </c>
      <c r="AA500">
        <v>1</v>
      </c>
      <c r="AB500">
        <v>7959</v>
      </c>
      <c r="AC500" t="s">
        <v>776</v>
      </c>
      <c r="AD500" t="s">
        <v>868</v>
      </c>
      <c r="AE500">
        <v>70</v>
      </c>
      <c r="AF500">
        <v>70</v>
      </c>
      <c r="AG500" s="39">
        <v>1</v>
      </c>
      <c r="AH500" t="s">
        <v>422</v>
      </c>
      <c r="AI500" s="75">
        <v>985274595.89999998</v>
      </c>
      <c r="AJ500">
        <v>5000744350</v>
      </c>
      <c r="AK500" s="40">
        <v>20000000</v>
      </c>
      <c r="AL500" s="37">
        <v>0.5</v>
      </c>
      <c r="AM500" s="40">
        <v>10000000</v>
      </c>
      <c r="AN500" t="s">
        <v>422</v>
      </c>
      <c r="AO500" t="s">
        <v>422</v>
      </c>
      <c r="AP500" t="s">
        <v>969</v>
      </c>
    </row>
    <row r="501" spans="2:42" ht="25" customHeight="1">
      <c r="B501">
        <v>119</v>
      </c>
      <c r="C501" t="str">
        <f>VLOOKUP(B501,LISTAS!$A$2:$B$76,2,0)</f>
        <v>Secretaría Distrital de Cultura, Recreación y Deporte</v>
      </c>
      <c r="D501">
        <v>2</v>
      </c>
      <c r="E501">
        <f>VLOOKUP(D501,LISTAS!$C$2:$D$59,2,0)</f>
        <v>2019</v>
      </c>
      <c r="F501" t="str">
        <f>VLOOKUP(D501,LISTAS!$C$2:$E$59,3,0)</f>
        <v>DOCUMENTO CONPES D.C.</v>
      </c>
      <c r="G501" t="str">
        <f>VLOOKUP(D501,LISTAS!$C$2:$F$59,4,0)</f>
        <v xml:space="preserve">Política Pública Distrital de Economía Cultural y Creativa </v>
      </c>
      <c r="H501" t="str">
        <f>VLOOKUP(D501,LISTAS!$C$2:$G$59,5,0)</f>
        <v>Economía Cultural</v>
      </c>
      <c r="I501" t="str">
        <f>VLOOKUP(D501,LISTAS!$C$2:$H$59,6,0)</f>
        <v>2019-2038</v>
      </c>
      <c r="J501" t="str">
        <f>VLOOKUP(D501,LISTAS!$C$2:$I$59,7,0)</f>
        <v>Cultura, recreación y deporte</v>
      </c>
      <c r="K501" t="s">
        <v>947</v>
      </c>
      <c r="L501" t="s">
        <v>422</v>
      </c>
      <c r="M501" s="148">
        <v>0.03</v>
      </c>
      <c r="N501" t="s">
        <v>422</v>
      </c>
      <c r="O501" t="s">
        <v>422</v>
      </c>
      <c r="P501" t="s">
        <v>422</v>
      </c>
      <c r="Q501" t="s">
        <v>83</v>
      </c>
      <c r="R501" t="s">
        <v>948</v>
      </c>
      <c r="S501" t="s">
        <v>949</v>
      </c>
      <c r="T501" t="s">
        <v>103</v>
      </c>
      <c r="U501" t="s">
        <v>950</v>
      </c>
      <c r="V501">
        <v>16</v>
      </c>
      <c r="W501" s="35" t="str">
        <f>VLOOKUP(V501,LISTAS!$M$2:$N$18,2,0)</f>
        <v>Paz, justicia e instituciones sólidas</v>
      </c>
      <c r="X501" t="s">
        <v>814</v>
      </c>
      <c r="Y501" t="s">
        <v>815</v>
      </c>
      <c r="Z501" t="s">
        <v>97</v>
      </c>
      <c r="AA501">
        <v>1</v>
      </c>
      <c r="AB501">
        <v>7959</v>
      </c>
      <c r="AC501" t="s">
        <v>776</v>
      </c>
      <c r="AD501" t="s">
        <v>868</v>
      </c>
      <c r="AE501">
        <v>70</v>
      </c>
      <c r="AF501">
        <v>70</v>
      </c>
      <c r="AG501" s="39">
        <v>1</v>
      </c>
      <c r="AH501" t="s">
        <v>422</v>
      </c>
      <c r="AI501" s="75">
        <v>985274595.89999998</v>
      </c>
      <c r="AJ501">
        <v>5000744937</v>
      </c>
      <c r="AK501" s="40">
        <v>20000000</v>
      </c>
      <c r="AL501" s="37">
        <v>0.5</v>
      </c>
      <c r="AM501" s="40">
        <v>10000000</v>
      </c>
      <c r="AN501" t="s">
        <v>422</v>
      </c>
      <c r="AO501" t="s">
        <v>422</v>
      </c>
      <c r="AP501" t="s">
        <v>969</v>
      </c>
    </row>
    <row r="502" spans="2:42" ht="25" customHeight="1">
      <c r="B502">
        <v>119</v>
      </c>
      <c r="C502" t="str">
        <f>VLOOKUP(B502,LISTAS!$A$2:$B$76,2,0)</f>
        <v>Secretaría Distrital de Cultura, Recreación y Deporte</v>
      </c>
      <c r="D502">
        <v>2</v>
      </c>
      <c r="E502">
        <f>VLOOKUP(D502,LISTAS!$C$2:$D$59,2,0)</f>
        <v>2019</v>
      </c>
      <c r="F502" t="str">
        <f>VLOOKUP(D502,LISTAS!$C$2:$E$59,3,0)</f>
        <v>DOCUMENTO CONPES D.C.</v>
      </c>
      <c r="G502" t="str">
        <f>VLOOKUP(D502,LISTAS!$C$2:$F$59,4,0)</f>
        <v xml:space="preserve">Política Pública Distrital de Economía Cultural y Creativa </v>
      </c>
      <c r="H502" t="str">
        <f>VLOOKUP(D502,LISTAS!$C$2:$G$59,5,0)</f>
        <v>Economía Cultural</v>
      </c>
      <c r="I502" t="str">
        <f>VLOOKUP(D502,LISTAS!$C$2:$H$59,6,0)</f>
        <v>2019-2038</v>
      </c>
      <c r="J502" t="str">
        <f>VLOOKUP(D502,LISTAS!$C$2:$I$59,7,0)</f>
        <v>Cultura, recreación y deporte</v>
      </c>
      <c r="K502" t="s">
        <v>947</v>
      </c>
      <c r="L502" t="s">
        <v>422</v>
      </c>
      <c r="M502" s="148">
        <v>0.03</v>
      </c>
      <c r="N502" t="s">
        <v>422</v>
      </c>
      <c r="O502" t="s">
        <v>422</v>
      </c>
      <c r="P502" t="s">
        <v>422</v>
      </c>
      <c r="Q502" t="s">
        <v>83</v>
      </c>
      <c r="R502" t="s">
        <v>948</v>
      </c>
      <c r="S502" t="s">
        <v>949</v>
      </c>
      <c r="T502" t="s">
        <v>103</v>
      </c>
      <c r="U502" t="s">
        <v>950</v>
      </c>
      <c r="V502">
        <v>16</v>
      </c>
      <c r="W502" s="35" t="str">
        <f>VLOOKUP(V502,LISTAS!$M$2:$N$18,2,0)</f>
        <v>Paz, justicia e instituciones sólidas</v>
      </c>
      <c r="X502" t="s">
        <v>814</v>
      </c>
      <c r="Y502" t="s">
        <v>815</v>
      </c>
      <c r="Z502" t="s">
        <v>97</v>
      </c>
      <c r="AA502">
        <v>1</v>
      </c>
      <c r="AB502">
        <v>7959</v>
      </c>
      <c r="AC502" t="s">
        <v>776</v>
      </c>
      <c r="AD502" t="s">
        <v>868</v>
      </c>
      <c r="AE502">
        <v>70</v>
      </c>
      <c r="AF502">
        <v>70</v>
      </c>
      <c r="AG502" s="39">
        <v>1</v>
      </c>
      <c r="AH502" t="s">
        <v>422</v>
      </c>
      <c r="AI502" s="75">
        <v>985274595.89999998</v>
      </c>
      <c r="AJ502">
        <v>5000745092</v>
      </c>
      <c r="AK502" s="40">
        <v>20000000</v>
      </c>
      <c r="AL502" s="37">
        <v>0.5</v>
      </c>
      <c r="AM502" s="40">
        <v>10000000</v>
      </c>
      <c r="AN502" t="s">
        <v>422</v>
      </c>
      <c r="AO502" t="s">
        <v>422</v>
      </c>
      <c r="AP502" t="s">
        <v>969</v>
      </c>
    </row>
    <row r="503" spans="2:42" ht="25" customHeight="1">
      <c r="B503">
        <v>119</v>
      </c>
      <c r="C503" t="str">
        <f>VLOOKUP(B503,LISTAS!$A$2:$B$76,2,0)</f>
        <v>Secretaría Distrital de Cultura, Recreación y Deporte</v>
      </c>
      <c r="D503">
        <v>2</v>
      </c>
      <c r="E503">
        <f>VLOOKUP(D503,LISTAS!$C$2:$D$59,2,0)</f>
        <v>2019</v>
      </c>
      <c r="F503" t="str">
        <f>VLOOKUP(D503,LISTAS!$C$2:$E$59,3,0)</f>
        <v>DOCUMENTO CONPES D.C.</v>
      </c>
      <c r="G503" t="str">
        <f>VLOOKUP(D503,LISTAS!$C$2:$F$59,4,0)</f>
        <v xml:space="preserve">Política Pública Distrital de Economía Cultural y Creativa </v>
      </c>
      <c r="H503" t="str">
        <f>VLOOKUP(D503,LISTAS!$C$2:$G$59,5,0)</f>
        <v>Economía Cultural</v>
      </c>
      <c r="I503" t="str">
        <f>VLOOKUP(D503,LISTAS!$C$2:$H$59,6,0)</f>
        <v>2019-2038</v>
      </c>
      <c r="J503" t="str">
        <f>VLOOKUP(D503,LISTAS!$C$2:$I$59,7,0)</f>
        <v>Cultura, recreación y deporte</v>
      </c>
      <c r="K503" t="s">
        <v>947</v>
      </c>
      <c r="L503" t="s">
        <v>422</v>
      </c>
      <c r="M503" s="148">
        <v>0.03</v>
      </c>
      <c r="N503" t="s">
        <v>422</v>
      </c>
      <c r="O503" t="s">
        <v>422</v>
      </c>
      <c r="P503" t="s">
        <v>422</v>
      </c>
      <c r="Q503" t="s">
        <v>83</v>
      </c>
      <c r="R503" t="s">
        <v>948</v>
      </c>
      <c r="S503" t="s">
        <v>949</v>
      </c>
      <c r="T503" t="s">
        <v>103</v>
      </c>
      <c r="U503" t="s">
        <v>950</v>
      </c>
      <c r="V503">
        <v>16</v>
      </c>
      <c r="W503" s="35" t="str">
        <f>VLOOKUP(V503,LISTAS!$M$2:$N$18,2,0)</f>
        <v>Paz, justicia e instituciones sólidas</v>
      </c>
      <c r="X503" t="s">
        <v>814</v>
      </c>
      <c r="Y503" t="s">
        <v>815</v>
      </c>
      <c r="Z503" t="s">
        <v>97</v>
      </c>
      <c r="AA503">
        <v>1</v>
      </c>
      <c r="AB503">
        <v>7959</v>
      </c>
      <c r="AC503" t="s">
        <v>776</v>
      </c>
      <c r="AD503" t="s">
        <v>868</v>
      </c>
      <c r="AE503">
        <v>70</v>
      </c>
      <c r="AF503">
        <v>70</v>
      </c>
      <c r="AG503" s="39">
        <v>1</v>
      </c>
      <c r="AH503" t="s">
        <v>422</v>
      </c>
      <c r="AI503" s="75">
        <v>985274595.89999998</v>
      </c>
      <c r="AJ503">
        <v>5000746812</v>
      </c>
      <c r="AK503" s="40">
        <v>20000000</v>
      </c>
      <c r="AL503" s="37">
        <v>0.5</v>
      </c>
      <c r="AM503" s="40">
        <v>10000000</v>
      </c>
      <c r="AN503" t="s">
        <v>422</v>
      </c>
      <c r="AO503" t="s">
        <v>422</v>
      </c>
      <c r="AP503" t="s">
        <v>969</v>
      </c>
    </row>
    <row r="504" spans="2:42" ht="25" customHeight="1">
      <c r="B504">
        <v>119</v>
      </c>
      <c r="C504" t="str">
        <f>VLOOKUP(B504,LISTAS!$A$2:$B$76,2,0)</f>
        <v>Secretaría Distrital de Cultura, Recreación y Deporte</v>
      </c>
      <c r="D504">
        <v>2</v>
      </c>
      <c r="E504">
        <f>VLOOKUP(D504,LISTAS!$C$2:$D$59,2,0)</f>
        <v>2019</v>
      </c>
      <c r="F504" t="str">
        <f>VLOOKUP(D504,LISTAS!$C$2:$E$59,3,0)</f>
        <v>DOCUMENTO CONPES D.C.</v>
      </c>
      <c r="G504" t="str">
        <f>VLOOKUP(D504,LISTAS!$C$2:$F$59,4,0)</f>
        <v xml:space="preserve">Política Pública Distrital de Economía Cultural y Creativa </v>
      </c>
      <c r="H504" t="str">
        <f>VLOOKUP(D504,LISTAS!$C$2:$G$59,5,0)</f>
        <v>Economía Cultural</v>
      </c>
      <c r="I504" t="str">
        <f>VLOOKUP(D504,LISTAS!$C$2:$H$59,6,0)</f>
        <v>2019-2038</v>
      </c>
      <c r="J504" t="str">
        <f>VLOOKUP(D504,LISTAS!$C$2:$I$59,7,0)</f>
        <v>Cultura, recreación y deporte</v>
      </c>
      <c r="K504" t="s">
        <v>947</v>
      </c>
      <c r="L504" t="s">
        <v>422</v>
      </c>
      <c r="M504" s="148">
        <v>0.03</v>
      </c>
      <c r="N504" t="s">
        <v>422</v>
      </c>
      <c r="O504" t="s">
        <v>422</v>
      </c>
      <c r="P504" t="s">
        <v>422</v>
      </c>
      <c r="Q504" t="s">
        <v>83</v>
      </c>
      <c r="R504" t="s">
        <v>948</v>
      </c>
      <c r="S504" t="s">
        <v>949</v>
      </c>
      <c r="T504" t="s">
        <v>103</v>
      </c>
      <c r="U504" t="s">
        <v>950</v>
      </c>
      <c r="V504">
        <v>16</v>
      </c>
      <c r="W504" s="35" t="str">
        <f>VLOOKUP(V504,LISTAS!$M$2:$N$18,2,0)</f>
        <v>Paz, justicia e instituciones sólidas</v>
      </c>
      <c r="X504" t="s">
        <v>814</v>
      </c>
      <c r="Y504" t="s">
        <v>815</v>
      </c>
      <c r="Z504" t="s">
        <v>97</v>
      </c>
      <c r="AA504">
        <v>1</v>
      </c>
      <c r="AB504">
        <v>7959</v>
      </c>
      <c r="AC504" t="s">
        <v>776</v>
      </c>
      <c r="AD504" t="s">
        <v>868</v>
      </c>
      <c r="AE504">
        <v>70</v>
      </c>
      <c r="AF504">
        <v>70</v>
      </c>
      <c r="AG504" s="39">
        <v>1</v>
      </c>
      <c r="AH504" t="s">
        <v>422</v>
      </c>
      <c r="AI504" s="75">
        <v>985274595.89999998</v>
      </c>
      <c r="AJ504">
        <v>5000731629</v>
      </c>
      <c r="AK504" s="40">
        <v>3000000</v>
      </c>
      <c r="AL504" s="37">
        <v>0.5</v>
      </c>
      <c r="AM504" s="40">
        <v>1500000</v>
      </c>
      <c r="AN504" t="s">
        <v>422</v>
      </c>
      <c r="AO504" t="s">
        <v>422</v>
      </c>
      <c r="AP504" t="s">
        <v>970</v>
      </c>
    </row>
    <row r="505" spans="2:42" ht="25" customHeight="1">
      <c r="B505">
        <v>119</v>
      </c>
      <c r="C505" t="str">
        <f>VLOOKUP(B505,LISTAS!$A$2:$B$76,2,0)</f>
        <v>Secretaría Distrital de Cultura, Recreación y Deporte</v>
      </c>
      <c r="D505">
        <v>2</v>
      </c>
      <c r="E505">
        <f>VLOOKUP(D505,LISTAS!$C$2:$D$59,2,0)</f>
        <v>2019</v>
      </c>
      <c r="F505" t="str">
        <f>VLOOKUP(D505,LISTAS!$C$2:$E$59,3,0)</f>
        <v>DOCUMENTO CONPES D.C.</v>
      </c>
      <c r="G505" t="str">
        <f>VLOOKUP(D505,LISTAS!$C$2:$F$59,4,0)</f>
        <v xml:space="preserve">Política Pública Distrital de Economía Cultural y Creativa </v>
      </c>
      <c r="H505" t="str">
        <f>VLOOKUP(D505,LISTAS!$C$2:$G$59,5,0)</f>
        <v>Economía Cultural</v>
      </c>
      <c r="I505" t="str">
        <f>VLOOKUP(D505,LISTAS!$C$2:$H$59,6,0)</f>
        <v>2019-2038</v>
      </c>
      <c r="J505" t="str">
        <f>VLOOKUP(D505,LISTAS!$C$2:$I$59,7,0)</f>
        <v>Cultura, recreación y deporte</v>
      </c>
      <c r="K505" t="s">
        <v>947</v>
      </c>
      <c r="L505" t="s">
        <v>422</v>
      </c>
      <c r="M505" s="148">
        <v>0.03</v>
      </c>
      <c r="N505" t="s">
        <v>422</v>
      </c>
      <c r="O505" t="s">
        <v>422</v>
      </c>
      <c r="P505" t="s">
        <v>422</v>
      </c>
      <c r="Q505" t="s">
        <v>83</v>
      </c>
      <c r="R505" t="s">
        <v>948</v>
      </c>
      <c r="S505" t="s">
        <v>949</v>
      </c>
      <c r="T505" t="s">
        <v>103</v>
      </c>
      <c r="U505" t="s">
        <v>950</v>
      </c>
      <c r="V505">
        <v>16</v>
      </c>
      <c r="W505" s="35" t="str">
        <f>VLOOKUP(V505,LISTAS!$M$2:$N$18,2,0)</f>
        <v>Paz, justicia e instituciones sólidas</v>
      </c>
      <c r="X505" t="s">
        <v>814</v>
      </c>
      <c r="Y505" t="s">
        <v>815</v>
      </c>
      <c r="Z505" t="s">
        <v>97</v>
      </c>
      <c r="AA505">
        <v>1</v>
      </c>
      <c r="AB505">
        <v>7959</v>
      </c>
      <c r="AC505" t="s">
        <v>776</v>
      </c>
      <c r="AD505" t="s">
        <v>868</v>
      </c>
      <c r="AE505">
        <v>70</v>
      </c>
      <c r="AF505">
        <v>70</v>
      </c>
      <c r="AG505" s="39">
        <v>1</v>
      </c>
      <c r="AH505" t="s">
        <v>422</v>
      </c>
      <c r="AI505" s="75">
        <v>985274595.89999998</v>
      </c>
      <c r="AJ505">
        <v>5000731633</v>
      </c>
      <c r="AK505" s="40">
        <v>3000000</v>
      </c>
      <c r="AL505" s="37">
        <v>0.5</v>
      </c>
      <c r="AM505" s="40">
        <v>1500000</v>
      </c>
      <c r="AN505" t="s">
        <v>422</v>
      </c>
      <c r="AO505" t="s">
        <v>422</v>
      </c>
      <c r="AP505" t="s">
        <v>971</v>
      </c>
    </row>
    <row r="506" spans="2:42" ht="25" customHeight="1">
      <c r="B506">
        <v>119</v>
      </c>
      <c r="C506" t="str">
        <f>VLOOKUP(B506,LISTAS!$A$2:$B$76,2,0)</f>
        <v>Secretaría Distrital de Cultura, Recreación y Deporte</v>
      </c>
      <c r="D506">
        <v>2</v>
      </c>
      <c r="E506">
        <f>VLOOKUP(D506,LISTAS!$C$2:$D$59,2,0)</f>
        <v>2019</v>
      </c>
      <c r="F506" t="str">
        <f>VLOOKUP(D506,LISTAS!$C$2:$E$59,3,0)</f>
        <v>DOCUMENTO CONPES D.C.</v>
      </c>
      <c r="G506" t="str">
        <f>VLOOKUP(D506,LISTAS!$C$2:$F$59,4,0)</f>
        <v xml:space="preserve">Política Pública Distrital de Economía Cultural y Creativa </v>
      </c>
      <c r="H506" t="str">
        <f>VLOOKUP(D506,LISTAS!$C$2:$G$59,5,0)</f>
        <v>Economía Cultural</v>
      </c>
      <c r="I506" t="str">
        <f>VLOOKUP(D506,LISTAS!$C$2:$H$59,6,0)</f>
        <v>2019-2038</v>
      </c>
      <c r="J506" t="str">
        <f>VLOOKUP(D506,LISTAS!$C$2:$I$59,7,0)</f>
        <v>Cultura, recreación y deporte</v>
      </c>
      <c r="K506" t="s">
        <v>947</v>
      </c>
      <c r="L506" t="s">
        <v>422</v>
      </c>
      <c r="M506" s="148">
        <v>0.03</v>
      </c>
      <c r="N506" t="s">
        <v>422</v>
      </c>
      <c r="O506" t="s">
        <v>422</v>
      </c>
      <c r="P506" t="s">
        <v>422</v>
      </c>
      <c r="Q506" t="s">
        <v>83</v>
      </c>
      <c r="R506" t="s">
        <v>948</v>
      </c>
      <c r="S506" t="s">
        <v>949</v>
      </c>
      <c r="T506" t="s">
        <v>103</v>
      </c>
      <c r="U506" t="s">
        <v>950</v>
      </c>
      <c r="V506">
        <v>16</v>
      </c>
      <c r="W506" s="35" t="str">
        <f>VLOOKUP(V506,LISTAS!$M$2:$N$18,2,0)</f>
        <v>Paz, justicia e instituciones sólidas</v>
      </c>
      <c r="X506" t="s">
        <v>814</v>
      </c>
      <c r="Y506" t="s">
        <v>815</v>
      </c>
      <c r="Z506" t="s">
        <v>97</v>
      </c>
      <c r="AA506">
        <v>1</v>
      </c>
      <c r="AB506">
        <v>7959</v>
      </c>
      <c r="AC506" t="s">
        <v>776</v>
      </c>
      <c r="AD506" t="s">
        <v>868</v>
      </c>
      <c r="AE506">
        <v>70</v>
      </c>
      <c r="AF506">
        <v>70</v>
      </c>
      <c r="AG506" s="39">
        <v>1</v>
      </c>
      <c r="AH506" t="s">
        <v>422</v>
      </c>
      <c r="AI506" s="75">
        <v>985274595.89999998</v>
      </c>
      <c r="AJ506">
        <v>5000731637</v>
      </c>
      <c r="AK506" s="40">
        <v>3000000</v>
      </c>
      <c r="AL506" s="37">
        <v>0.5</v>
      </c>
      <c r="AM506" s="40">
        <v>1500000</v>
      </c>
      <c r="AN506" t="s">
        <v>422</v>
      </c>
      <c r="AO506" t="s">
        <v>422</v>
      </c>
      <c r="AP506" t="s">
        <v>972</v>
      </c>
    </row>
    <row r="507" spans="2:42" ht="25" customHeight="1">
      <c r="B507">
        <v>119</v>
      </c>
      <c r="C507" t="str">
        <f>VLOOKUP(B507,LISTAS!$A$2:$B$76,2,0)</f>
        <v>Secretaría Distrital de Cultura, Recreación y Deporte</v>
      </c>
      <c r="D507">
        <v>2</v>
      </c>
      <c r="E507">
        <f>VLOOKUP(D507,LISTAS!$C$2:$D$59,2,0)</f>
        <v>2019</v>
      </c>
      <c r="F507" t="str">
        <f>VLOOKUP(D507,LISTAS!$C$2:$E$59,3,0)</f>
        <v>DOCUMENTO CONPES D.C.</v>
      </c>
      <c r="G507" t="str">
        <f>VLOOKUP(D507,LISTAS!$C$2:$F$59,4,0)</f>
        <v xml:space="preserve">Política Pública Distrital de Economía Cultural y Creativa </v>
      </c>
      <c r="H507" t="str">
        <f>VLOOKUP(D507,LISTAS!$C$2:$G$59,5,0)</f>
        <v>Economía Cultural</v>
      </c>
      <c r="I507" t="str">
        <f>VLOOKUP(D507,LISTAS!$C$2:$H$59,6,0)</f>
        <v>2019-2038</v>
      </c>
      <c r="J507" t="str">
        <f>VLOOKUP(D507,LISTAS!$C$2:$I$59,7,0)</f>
        <v>Cultura, recreación y deporte</v>
      </c>
      <c r="K507" t="s">
        <v>947</v>
      </c>
      <c r="L507" t="s">
        <v>422</v>
      </c>
      <c r="M507" s="148">
        <v>0.03</v>
      </c>
      <c r="N507" t="s">
        <v>422</v>
      </c>
      <c r="O507" t="s">
        <v>422</v>
      </c>
      <c r="P507" t="s">
        <v>422</v>
      </c>
      <c r="Q507" t="s">
        <v>83</v>
      </c>
      <c r="R507" t="s">
        <v>948</v>
      </c>
      <c r="S507" t="s">
        <v>949</v>
      </c>
      <c r="T507" t="s">
        <v>103</v>
      </c>
      <c r="U507" t="s">
        <v>950</v>
      </c>
      <c r="V507">
        <v>16</v>
      </c>
      <c r="W507" s="35" t="str">
        <f>VLOOKUP(V507,LISTAS!$M$2:$N$18,2,0)</f>
        <v>Paz, justicia e instituciones sólidas</v>
      </c>
      <c r="X507" t="s">
        <v>814</v>
      </c>
      <c r="Y507" t="s">
        <v>815</v>
      </c>
      <c r="Z507" t="s">
        <v>97</v>
      </c>
      <c r="AA507">
        <v>1</v>
      </c>
      <c r="AB507">
        <v>7959</v>
      </c>
      <c r="AC507" t="s">
        <v>776</v>
      </c>
      <c r="AD507" t="s">
        <v>868</v>
      </c>
      <c r="AE507">
        <v>70</v>
      </c>
      <c r="AF507">
        <v>70</v>
      </c>
      <c r="AG507" s="39">
        <v>1</v>
      </c>
      <c r="AH507" t="s">
        <v>422</v>
      </c>
      <c r="AI507" s="75">
        <v>985274595.89999998</v>
      </c>
      <c r="AJ507">
        <v>5000744712</v>
      </c>
      <c r="AK507" s="40">
        <v>15000000</v>
      </c>
      <c r="AL507" s="37">
        <v>0.5</v>
      </c>
      <c r="AM507" s="40">
        <v>7500000</v>
      </c>
      <c r="AN507" t="s">
        <v>422</v>
      </c>
      <c r="AO507" t="s">
        <v>422</v>
      </c>
      <c r="AP507" t="s">
        <v>973</v>
      </c>
    </row>
    <row r="508" spans="2:42" ht="25" customHeight="1">
      <c r="B508">
        <v>119</v>
      </c>
      <c r="C508" t="str">
        <f>VLOOKUP(B508,LISTAS!$A$2:$B$76,2,0)</f>
        <v>Secretaría Distrital de Cultura, Recreación y Deporte</v>
      </c>
      <c r="D508">
        <v>2</v>
      </c>
      <c r="E508">
        <f>VLOOKUP(D508,LISTAS!$C$2:$D$59,2,0)</f>
        <v>2019</v>
      </c>
      <c r="F508" t="str">
        <f>VLOOKUP(D508,LISTAS!$C$2:$E$59,3,0)</f>
        <v>DOCUMENTO CONPES D.C.</v>
      </c>
      <c r="G508" t="str">
        <f>VLOOKUP(D508,LISTAS!$C$2:$F$59,4,0)</f>
        <v xml:space="preserve">Política Pública Distrital de Economía Cultural y Creativa </v>
      </c>
      <c r="H508" t="str">
        <f>VLOOKUP(D508,LISTAS!$C$2:$G$59,5,0)</f>
        <v>Economía Cultural</v>
      </c>
      <c r="I508" t="str">
        <f>VLOOKUP(D508,LISTAS!$C$2:$H$59,6,0)</f>
        <v>2019-2038</v>
      </c>
      <c r="J508" t="str">
        <f>VLOOKUP(D508,LISTAS!$C$2:$I$59,7,0)</f>
        <v>Cultura, recreación y deporte</v>
      </c>
      <c r="K508" t="s">
        <v>947</v>
      </c>
      <c r="L508" t="s">
        <v>422</v>
      </c>
      <c r="M508" s="148">
        <v>0.03</v>
      </c>
      <c r="N508" t="s">
        <v>422</v>
      </c>
      <c r="O508" t="s">
        <v>422</v>
      </c>
      <c r="P508" t="s">
        <v>422</v>
      </c>
      <c r="Q508" t="s">
        <v>83</v>
      </c>
      <c r="R508" t="s">
        <v>948</v>
      </c>
      <c r="S508" t="s">
        <v>949</v>
      </c>
      <c r="T508" t="s">
        <v>103</v>
      </c>
      <c r="U508" t="s">
        <v>950</v>
      </c>
      <c r="V508">
        <v>16</v>
      </c>
      <c r="W508" s="35" t="str">
        <f>VLOOKUP(V508,LISTAS!$M$2:$N$18,2,0)</f>
        <v>Paz, justicia e instituciones sólidas</v>
      </c>
      <c r="X508" t="s">
        <v>814</v>
      </c>
      <c r="Y508" t="s">
        <v>815</v>
      </c>
      <c r="Z508" t="s">
        <v>97</v>
      </c>
      <c r="AA508">
        <v>1</v>
      </c>
      <c r="AB508">
        <v>7959</v>
      </c>
      <c r="AC508" t="s">
        <v>776</v>
      </c>
      <c r="AD508" t="s">
        <v>868</v>
      </c>
      <c r="AE508">
        <v>70</v>
      </c>
      <c r="AF508">
        <v>70</v>
      </c>
      <c r="AG508" s="39">
        <v>1</v>
      </c>
      <c r="AH508" t="s">
        <v>422</v>
      </c>
      <c r="AI508" s="75">
        <v>985274595.89999998</v>
      </c>
      <c r="AJ508">
        <v>5000744713</v>
      </c>
      <c r="AK508" s="40">
        <v>15000000</v>
      </c>
      <c r="AL508" s="37">
        <v>0.5</v>
      </c>
      <c r="AM508" s="40">
        <v>7500000</v>
      </c>
      <c r="AN508" t="s">
        <v>422</v>
      </c>
      <c r="AO508" t="s">
        <v>422</v>
      </c>
      <c r="AP508" t="s">
        <v>974</v>
      </c>
    </row>
    <row r="509" spans="2:42" ht="25" customHeight="1">
      <c r="B509">
        <v>119</v>
      </c>
      <c r="C509" t="str">
        <f>VLOOKUP(B509,LISTAS!$A$2:$B$76,2,0)</f>
        <v>Secretaría Distrital de Cultura, Recreación y Deporte</v>
      </c>
      <c r="D509">
        <v>2</v>
      </c>
      <c r="E509">
        <f>VLOOKUP(D509,LISTAS!$C$2:$D$59,2,0)</f>
        <v>2019</v>
      </c>
      <c r="F509" t="str">
        <f>VLOOKUP(D509,LISTAS!$C$2:$E$59,3,0)</f>
        <v>DOCUMENTO CONPES D.C.</v>
      </c>
      <c r="G509" t="str">
        <f>VLOOKUP(D509,LISTAS!$C$2:$F$59,4,0)</f>
        <v xml:space="preserve">Política Pública Distrital de Economía Cultural y Creativa </v>
      </c>
      <c r="H509" t="str">
        <f>VLOOKUP(D509,LISTAS!$C$2:$G$59,5,0)</f>
        <v>Economía Cultural</v>
      </c>
      <c r="I509" t="str">
        <f>VLOOKUP(D509,LISTAS!$C$2:$H$59,6,0)</f>
        <v>2019-2038</v>
      </c>
      <c r="J509" t="str">
        <f>VLOOKUP(D509,LISTAS!$C$2:$I$59,7,0)</f>
        <v>Cultura, recreación y deporte</v>
      </c>
      <c r="K509" t="s">
        <v>947</v>
      </c>
      <c r="L509" t="s">
        <v>422</v>
      </c>
      <c r="M509" s="148">
        <v>0.03</v>
      </c>
      <c r="N509" t="s">
        <v>422</v>
      </c>
      <c r="O509" t="s">
        <v>422</v>
      </c>
      <c r="P509" t="s">
        <v>422</v>
      </c>
      <c r="Q509" t="s">
        <v>83</v>
      </c>
      <c r="R509" t="s">
        <v>948</v>
      </c>
      <c r="S509" t="s">
        <v>949</v>
      </c>
      <c r="T509" t="s">
        <v>103</v>
      </c>
      <c r="U509" t="s">
        <v>950</v>
      </c>
      <c r="V509">
        <v>16</v>
      </c>
      <c r="W509" s="35" t="str">
        <f>VLOOKUP(V509,LISTAS!$M$2:$N$18,2,0)</f>
        <v>Paz, justicia e instituciones sólidas</v>
      </c>
      <c r="X509" t="s">
        <v>814</v>
      </c>
      <c r="Y509" t="s">
        <v>815</v>
      </c>
      <c r="Z509" t="s">
        <v>97</v>
      </c>
      <c r="AA509">
        <v>1</v>
      </c>
      <c r="AB509">
        <v>7959</v>
      </c>
      <c r="AC509" t="s">
        <v>776</v>
      </c>
      <c r="AD509" t="s">
        <v>868</v>
      </c>
      <c r="AE509">
        <v>70</v>
      </c>
      <c r="AF509">
        <v>70</v>
      </c>
      <c r="AG509" s="39">
        <v>1</v>
      </c>
      <c r="AH509" t="s">
        <v>422</v>
      </c>
      <c r="AI509" s="75">
        <v>985274595.89999998</v>
      </c>
      <c r="AJ509">
        <v>5000744714</v>
      </c>
      <c r="AK509" s="40">
        <v>15000000</v>
      </c>
      <c r="AL509" s="37">
        <v>0.5</v>
      </c>
      <c r="AM509" s="40">
        <v>7500000</v>
      </c>
      <c r="AN509" t="s">
        <v>422</v>
      </c>
      <c r="AO509" t="s">
        <v>422</v>
      </c>
      <c r="AP509" t="s">
        <v>975</v>
      </c>
    </row>
    <row r="510" spans="2:42" ht="25" customHeight="1">
      <c r="B510">
        <v>119</v>
      </c>
      <c r="C510" t="str">
        <f>VLOOKUP(B510,LISTAS!$A$2:$B$76,2,0)</f>
        <v>Secretaría Distrital de Cultura, Recreación y Deporte</v>
      </c>
      <c r="D510">
        <v>2</v>
      </c>
      <c r="E510">
        <f>VLOOKUP(D510,LISTAS!$C$2:$D$59,2,0)</f>
        <v>2019</v>
      </c>
      <c r="F510" t="str">
        <f>VLOOKUP(D510,LISTAS!$C$2:$E$59,3,0)</f>
        <v>DOCUMENTO CONPES D.C.</v>
      </c>
      <c r="G510" t="str">
        <f>VLOOKUP(D510,LISTAS!$C$2:$F$59,4,0)</f>
        <v xml:space="preserve">Política Pública Distrital de Economía Cultural y Creativa </v>
      </c>
      <c r="H510" t="str">
        <f>VLOOKUP(D510,LISTAS!$C$2:$G$59,5,0)</f>
        <v>Economía Cultural</v>
      </c>
      <c r="I510" t="str">
        <f>VLOOKUP(D510,LISTAS!$C$2:$H$59,6,0)</f>
        <v>2019-2038</v>
      </c>
      <c r="J510" t="str">
        <f>VLOOKUP(D510,LISTAS!$C$2:$I$59,7,0)</f>
        <v>Cultura, recreación y deporte</v>
      </c>
      <c r="K510" t="s">
        <v>947</v>
      </c>
      <c r="L510" t="s">
        <v>422</v>
      </c>
      <c r="M510" s="148">
        <v>0.03</v>
      </c>
      <c r="N510" t="s">
        <v>422</v>
      </c>
      <c r="O510" t="s">
        <v>422</v>
      </c>
      <c r="P510" t="s">
        <v>422</v>
      </c>
      <c r="Q510" t="s">
        <v>83</v>
      </c>
      <c r="R510" t="s">
        <v>948</v>
      </c>
      <c r="S510" t="s">
        <v>949</v>
      </c>
      <c r="T510" t="s">
        <v>103</v>
      </c>
      <c r="U510" t="s">
        <v>950</v>
      </c>
      <c r="V510">
        <v>16</v>
      </c>
      <c r="W510" s="35" t="str">
        <f>VLOOKUP(V510,LISTAS!$M$2:$N$18,2,0)</f>
        <v>Paz, justicia e instituciones sólidas</v>
      </c>
      <c r="X510" t="s">
        <v>814</v>
      </c>
      <c r="Y510" t="s">
        <v>815</v>
      </c>
      <c r="Z510" t="s">
        <v>97</v>
      </c>
      <c r="AA510">
        <v>1</v>
      </c>
      <c r="AB510">
        <v>7959</v>
      </c>
      <c r="AC510" t="s">
        <v>776</v>
      </c>
      <c r="AD510" t="s">
        <v>868</v>
      </c>
      <c r="AE510">
        <v>70</v>
      </c>
      <c r="AF510">
        <v>70</v>
      </c>
      <c r="AG510" s="39">
        <v>1</v>
      </c>
      <c r="AH510" t="s">
        <v>422</v>
      </c>
      <c r="AI510" s="75">
        <v>985274595.89999998</v>
      </c>
      <c r="AJ510">
        <v>5000744717</v>
      </c>
      <c r="AK510" s="40">
        <v>15000000</v>
      </c>
      <c r="AL510" s="37">
        <v>0.5</v>
      </c>
      <c r="AM510" s="40">
        <v>7500000</v>
      </c>
      <c r="AN510" t="s">
        <v>422</v>
      </c>
      <c r="AO510" t="s">
        <v>422</v>
      </c>
      <c r="AP510" t="s">
        <v>976</v>
      </c>
    </row>
    <row r="511" spans="2:42" ht="25" customHeight="1">
      <c r="B511">
        <v>119</v>
      </c>
      <c r="C511" t="str">
        <f>VLOOKUP(B511,LISTAS!$A$2:$B$76,2,0)</f>
        <v>Secretaría Distrital de Cultura, Recreación y Deporte</v>
      </c>
      <c r="D511">
        <v>2</v>
      </c>
      <c r="E511">
        <f>VLOOKUP(D511,LISTAS!$C$2:$D$59,2,0)</f>
        <v>2019</v>
      </c>
      <c r="F511" t="str">
        <f>VLOOKUP(D511,LISTAS!$C$2:$E$59,3,0)</f>
        <v>DOCUMENTO CONPES D.C.</v>
      </c>
      <c r="G511" t="str">
        <f>VLOOKUP(D511,LISTAS!$C$2:$F$59,4,0)</f>
        <v xml:space="preserve">Política Pública Distrital de Economía Cultural y Creativa </v>
      </c>
      <c r="H511" t="str">
        <f>VLOOKUP(D511,LISTAS!$C$2:$G$59,5,0)</f>
        <v>Economía Cultural</v>
      </c>
      <c r="I511" t="str">
        <f>VLOOKUP(D511,LISTAS!$C$2:$H$59,6,0)</f>
        <v>2019-2038</v>
      </c>
      <c r="J511" t="str">
        <f>VLOOKUP(D511,LISTAS!$C$2:$I$59,7,0)</f>
        <v>Cultura, recreación y deporte</v>
      </c>
      <c r="K511" t="s">
        <v>947</v>
      </c>
      <c r="L511" t="s">
        <v>422</v>
      </c>
      <c r="M511" s="148">
        <v>0.03</v>
      </c>
      <c r="N511" t="s">
        <v>422</v>
      </c>
      <c r="O511" t="s">
        <v>422</v>
      </c>
      <c r="P511" t="s">
        <v>422</v>
      </c>
      <c r="Q511" t="s">
        <v>83</v>
      </c>
      <c r="R511" t="s">
        <v>948</v>
      </c>
      <c r="S511" t="s">
        <v>949</v>
      </c>
      <c r="T511" t="s">
        <v>103</v>
      </c>
      <c r="U511" t="s">
        <v>950</v>
      </c>
      <c r="V511">
        <v>16</v>
      </c>
      <c r="W511" s="35" t="str">
        <f>VLOOKUP(V511,LISTAS!$M$2:$N$18,2,0)</f>
        <v>Paz, justicia e instituciones sólidas</v>
      </c>
      <c r="X511" t="s">
        <v>814</v>
      </c>
      <c r="Y511" t="s">
        <v>815</v>
      </c>
      <c r="Z511" t="s">
        <v>97</v>
      </c>
      <c r="AA511">
        <v>1</v>
      </c>
      <c r="AB511">
        <v>7959</v>
      </c>
      <c r="AC511" t="s">
        <v>776</v>
      </c>
      <c r="AD511" t="s">
        <v>868</v>
      </c>
      <c r="AE511">
        <v>70</v>
      </c>
      <c r="AF511">
        <v>70</v>
      </c>
      <c r="AG511" s="39">
        <v>1</v>
      </c>
      <c r="AH511" t="s">
        <v>422</v>
      </c>
      <c r="AI511" s="75">
        <v>985274595.89999998</v>
      </c>
      <c r="AJ511">
        <v>5000744718</v>
      </c>
      <c r="AK511" s="40">
        <v>15000000</v>
      </c>
      <c r="AL511" s="37">
        <v>0.5</v>
      </c>
      <c r="AM511" s="40">
        <v>7500000</v>
      </c>
      <c r="AN511" t="s">
        <v>422</v>
      </c>
      <c r="AO511" t="s">
        <v>422</v>
      </c>
      <c r="AP511" t="s">
        <v>976</v>
      </c>
    </row>
    <row r="512" spans="2:42" ht="25" customHeight="1">
      <c r="B512">
        <v>119</v>
      </c>
      <c r="C512" t="str">
        <f>VLOOKUP(B512,LISTAS!$A$2:$B$76,2,0)</f>
        <v>Secretaría Distrital de Cultura, Recreación y Deporte</v>
      </c>
      <c r="D512">
        <v>2</v>
      </c>
      <c r="E512">
        <f>VLOOKUP(D512,LISTAS!$C$2:$D$59,2,0)</f>
        <v>2019</v>
      </c>
      <c r="F512" t="str">
        <f>VLOOKUP(D512,LISTAS!$C$2:$E$59,3,0)</f>
        <v>DOCUMENTO CONPES D.C.</v>
      </c>
      <c r="G512" t="str">
        <f>VLOOKUP(D512,LISTAS!$C$2:$F$59,4,0)</f>
        <v xml:space="preserve">Política Pública Distrital de Economía Cultural y Creativa </v>
      </c>
      <c r="H512" t="str">
        <f>VLOOKUP(D512,LISTAS!$C$2:$G$59,5,0)</f>
        <v>Economía Cultural</v>
      </c>
      <c r="I512" t="str">
        <f>VLOOKUP(D512,LISTAS!$C$2:$H$59,6,0)</f>
        <v>2019-2038</v>
      </c>
      <c r="J512" t="str">
        <f>VLOOKUP(D512,LISTAS!$C$2:$I$59,7,0)</f>
        <v>Cultura, recreación y deporte</v>
      </c>
      <c r="K512" t="s">
        <v>947</v>
      </c>
      <c r="L512" t="s">
        <v>422</v>
      </c>
      <c r="M512" s="148">
        <v>0.03</v>
      </c>
      <c r="N512" t="s">
        <v>422</v>
      </c>
      <c r="O512" t="s">
        <v>422</v>
      </c>
      <c r="P512" t="s">
        <v>422</v>
      </c>
      <c r="Q512" t="s">
        <v>83</v>
      </c>
      <c r="R512" t="s">
        <v>948</v>
      </c>
      <c r="S512" t="s">
        <v>949</v>
      </c>
      <c r="T512" t="s">
        <v>103</v>
      </c>
      <c r="U512" t="s">
        <v>950</v>
      </c>
      <c r="V512">
        <v>16</v>
      </c>
      <c r="W512" s="35" t="str">
        <f>VLOOKUP(V512,LISTAS!$M$2:$N$18,2,0)</f>
        <v>Paz, justicia e instituciones sólidas</v>
      </c>
      <c r="X512" t="s">
        <v>814</v>
      </c>
      <c r="Y512" t="s">
        <v>815</v>
      </c>
      <c r="Z512" t="s">
        <v>97</v>
      </c>
      <c r="AA512">
        <v>1</v>
      </c>
      <c r="AB512">
        <v>7959</v>
      </c>
      <c r="AC512" t="s">
        <v>776</v>
      </c>
      <c r="AD512" t="s">
        <v>868</v>
      </c>
      <c r="AE512">
        <v>70</v>
      </c>
      <c r="AF512">
        <v>70</v>
      </c>
      <c r="AG512" s="39">
        <v>1</v>
      </c>
      <c r="AH512" t="s">
        <v>422</v>
      </c>
      <c r="AI512" s="75">
        <v>985274595.89999998</v>
      </c>
      <c r="AJ512">
        <v>5000744719</v>
      </c>
      <c r="AK512" s="40">
        <v>15000000</v>
      </c>
      <c r="AL512" s="37">
        <v>0.5</v>
      </c>
      <c r="AM512" s="40">
        <v>7500000</v>
      </c>
      <c r="AN512" t="s">
        <v>422</v>
      </c>
      <c r="AO512" t="s">
        <v>422</v>
      </c>
      <c r="AP512" t="s">
        <v>976</v>
      </c>
    </row>
    <row r="513" spans="2:42" ht="25" customHeight="1">
      <c r="B513">
        <v>119</v>
      </c>
      <c r="C513" t="str">
        <f>VLOOKUP(B513,LISTAS!$A$2:$B$76,2,0)</f>
        <v>Secretaría Distrital de Cultura, Recreación y Deporte</v>
      </c>
      <c r="D513">
        <v>2</v>
      </c>
      <c r="E513">
        <f>VLOOKUP(D513,LISTAS!$C$2:$D$59,2,0)</f>
        <v>2019</v>
      </c>
      <c r="F513" t="str">
        <f>VLOOKUP(D513,LISTAS!$C$2:$E$59,3,0)</f>
        <v>DOCUMENTO CONPES D.C.</v>
      </c>
      <c r="G513" t="str">
        <f>VLOOKUP(D513,LISTAS!$C$2:$F$59,4,0)</f>
        <v xml:space="preserve">Política Pública Distrital de Economía Cultural y Creativa </v>
      </c>
      <c r="H513" t="str">
        <f>VLOOKUP(D513,LISTAS!$C$2:$G$59,5,0)</f>
        <v>Economía Cultural</v>
      </c>
      <c r="I513" t="str">
        <f>VLOOKUP(D513,LISTAS!$C$2:$H$59,6,0)</f>
        <v>2019-2038</v>
      </c>
      <c r="J513" t="str">
        <f>VLOOKUP(D513,LISTAS!$C$2:$I$59,7,0)</f>
        <v>Cultura, recreación y deporte</v>
      </c>
      <c r="K513" t="s">
        <v>947</v>
      </c>
      <c r="L513" t="s">
        <v>422</v>
      </c>
      <c r="M513" s="148">
        <v>0.03</v>
      </c>
      <c r="N513" t="s">
        <v>422</v>
      </c>
      <c r="O513" t="s">
        <v>422</v>
      </c>
      <c r="P513" t="s">
        <v>422</v>
      </c>
      <c r="Q513" t="s">
        <v>83</v>
      </c>
      <c r="R513" t="s">
        <v>948</v>
      </c>
      <c r="S513" t="s">
        <v>949</v>
      </c>
      <c r="T513" t="s">
        <v>103</v>
      </c>
      <c r="U513" t="s">
        <v>950</v>
      </c>
      <c r="V513">
        <v>16</v>
      </c>
      <c r="W513" s="35" t="str">
        <f>VLOOKUP(V513,LISTAS!$M$2:$N$18,2,0)</f>
        <v>Paz, justicia e instituciones sólidas</v>
      </c>
      <c r="X513" t="s">
        <v>814</v>
      </c>
      <c r="Y513" t="s">
        <v>815</v>
      </c>
      <c r="Z513" t="s">
        <v>97</v>
      </c>
      <c r="AA513">
        <v>1</v>
      </c>
      <c r="AB513">
        <v>7959</v>
      </c>
      <c r="AC513" t="s">
        <v>776</v>
      </c>
      <c r="AD513" t="s">
        <v>868</v>
      </c>
      <c r="AE513">
        <v>70</v>
      </c>
      <c r="AF513">
        <v>70</v>
      </c>
      <c r="AG513" s="39">
        <v>1</v>
      </c>
      <c r="AH513" t="s">
        <v>422</v>
      </c>
      <c r="AI513" s="75">
        <v>985274595.89999998</v>
      </c>
      <c r="AJ513">
        <v>5000746361</v>
      </c>
      <c r="AK513" s="40">
        <v>15000000</v>
      </c>
      <c r="AL513" s="37">
        <v>0.5</v>
      </c>
      <c r="AM513" s="40">
        <v>7500000</v>
      </c>
      <c r="AN513" t="s">
        <v>422</v>
      </c>
      <c r="AO513" t="s">
        <v>422</v>
      </c>
      <c r="AP513" t="s">
        <v>976</v>
      </c>
    </row>
    <row r="514" spans="2:42" ht="25" customHeight="1">
      <c r="B514">
        <v>119</v>
      </c>
      <c r="C514" t="str">
        <f>VLOOKUP(B514,LISTAS!$A$2:$B$76,2,0)</f>
        <v>Secretaría Distrital de Cultura, Recreación y Deporte</v>
      </c>
      <c r="D514">
        <v>2</v>
      </c>
      <c r="E514">
        <f>VLOOKUP(D514,LISTAS!$C$2:$D$59,2,0)</f>
        <v>2019</v>
      </c>
      <c r="F514" t="str">
        <f>VLOOKUP(D514,LISTAS!$C$2:$E$59,3,0)</f>
        <v>DOCUMENTO CONPES D.C.</v>
      </c>
      <c r="G514" t="str">
        <f>VLOOKUP(D514,LISTAS!$C$2:$F$59,4,0)</f>
        <v xml:space="preserve">Política Pública Distrital de Economía Cultural y Creativa </v>
      </c>
      <c r="H514" t="str">
        <f>VLOOKUP(D514,LISTAS!$C$2:$G$59,5,0)</f>
        <v>Economía Cultural</v>
      </c>
      <c r="I514" t="str">
        <f>VLOOKUP(D514,LISTAS!$C$2:$H$59,6,0)</f>
        <v>2019-2038</v>
      </c>
      <c r="J514" t="str">
        <f>VLOOKUP(D514,LISTAS!$C$2:$I$59,7,0)</f>
        <v>Cultura, recreación y deporte</v>
      </c>
      <c r="K514" t="s">
        <v>947</v>
      </c>
      <c r="L514" t="s">
        <v>422</v>
      </c>
      <c r="M514" s="148">
        <v>0.03</v>
      </c>
      <c r="N514" t="s">
        <v>422</v>
      </c>
      <c r="O514" t="s">
        <v>422</v>
      </c>
      <c r="P514" t="s">
        <v>422</v>
      </c>
      <c r="Q514" t="s">
        <v>83</v>
      </c>
      <c r="R514" t="s">
        <v>948</v>
      </c>
      <c r="S514" t="s">
        <v>949</v>
      </c>
      <c r="T514" t="s">
        <v>103</v>
      </c>
      <c r="U514" t="s">
        <v>950</v>
      </c>
      <c r="V514">
        <v>16</v>
      </c>
      <c r="W514" s="35" t="str">
        <f>VLOOKUP(V514,LISTAS!$M$2:$N$18,2,0)</f>
        <v>Paz, justicia e instituciones sólidas</v>
      </c>
      <c r="X514" t="s">
        <v>814</v>
      </c>
      <c r="Y514" t="s">
        <v>815</v>
      </c>
      <c r="Z514" t="s">
        <v>97</v>
      </c>
      <c r="AA514">
        <v>1</v>
      </c>
      <c r="AB514">
        <v>7959</v>
      </c>
      <c r="AC514" t="s">
        <v>776</v>
      </c>
      <c r="AD514" t="s">
        <v>868</v>
      </c>
      <c r="AE514">
        <v>70</v>
      </c>
      <c r="AF514">
        <v>70</v>
      </c>
      <c r="AG514" s="39">
        <v>1</v>
      </c>
      <c r="AH514" t="s">
        <v>422</v>
      </c>
      <c r="AI514" s="75">
        <v>985274595.89999998</v>
      </c>
      <c r="AJ514">
        <v>5000746362</v>
      </c>
      <c r="AK514" s="40">
        <v>15000000</v>
      </c>
      <c r="AL514" s="37">
        <v>0.5</v>
      </c>
      <c r="AM514" s="40">
        <v>7500000</v>
      </c>
      <c r="AN514" t="s">
        <v>422</v>
      </c>
      <c r="AO514" t="s">
        <v>422</v>
      </c>
      <c r="AP514" t="s">
        <v>977</v>
      </c>
    </row>
    <row r="515" spans="2:42" ht="25" customHeight="1">
      <c r="B515">
        <v>119</v>
      </c>
      <c r="C515" t="str">
        <f>VLOOKUP(B515,LISTAS!$A$2:$B$76,2,0)</f>
        <v>Secretaría Distrital de Cultura, Recreación y Deporte</v>
      </c>
      <c r="D515">
        <v>2</v>
      </c>
      <c r="E515">
        <f>VLOOKUP(D515,LISTAS!$C$2:$D$59,2,0)</f>
        <v>2019</v>
      </c>
      <c r="F515" t="str">
        <f>VLOOKUP(D515,LISTAS!$C$2:$E$59,3,0)</f>
        <v>DOCUMENTO CONPES D.C.</v>
      </c>
      <c r="G515" t="str">
        <f>VLOOKUP(D515,LISTAS!$C$2:$F$59,4,0)</f>
        <v xml:space="preserve">Política Pública Distrital de Economía Cultural y Creativa </v>
      </c>
      <c r="H515" t="str">
        <f>VLOOKUP(D515,LISTAS!$C$2:$G$59,5,0)</f>
        <v>Economía Cultural</v>
      </c>
      <c r="I515" t="str">
        <f>VLOOKUP(D515,LISTAS!$C$2:$H$59,6,0)</f>
        <v>2019-2038</v>
      </c>
      <c r="J515" t="str">
        <f>VLOOKUP(D515,LISTAS!$C$2:$I$59,7,0)</f>
        <v>Cultura, recreación y deporte</v>
      </c>
      <c r="K515" t="s">
        <v>947</v>
      </c>
      <c r="L515" t="s">
        <v>422</v>
      </c>
      <c r="M515" s="148">
        <v>0.03</v>
      </c>
      <c r="N515" t="s">
        <v>422</v>
      </c>
      <c r="O515" t="s">
        <v>422</v>
      </c>
      <c r="P515" t="s">
        <v>422</v>
      </c>
      <c r="Q515" t="s">
        <v>83</v>
      </c>
      <c r="R515" t="s">
        <v>948</v>
      </c>
      <c r="S515" t="s">
        <v>949</v>
      </c>
      <c r="T515" t="s">
        <v>103</v>
      </c>
      <c r="U515" t="s">
        <v>950</v>
      </c>
      <c r="V515">
        <v>16</v>
      </c>
      <c r="W515" s="35" t="str">
        <f>VLOOKUP(V515,LISTAS!$M$2:$N$18,2,0)</f>
        <v>Paz, justicia e instituciones sólidas</v>
      </c>
      <c r="X515" t="s">
        <v>814</v>
      </c>
      <c r="Y515" t="s">
        <v>815</v>
      </c>
      <c r="Z515" t="s">
        <v>97</v>
      </c>
      <c r="AA515">
        <v>1</v>
      </c>
      <c r="AB515">
        <v>7959</v>
      </c>
      <c r="AC515" t="s">
        <v>776</v>
      </c>
      <c r="AD515" t="s">
        <v>868</v>
      </c>
      <c r="AE515">
        <v>70</v>
      </c>
      <c r="AF515">
        <v>70</v>
      </c>
      <c r="AG515" s="39">
        <v>1</v>
      </c>
      <c r="AH515" t="s">
        <v>422</v>
      </c>
      <c r="AI515" s="75">
        <v>985274595.89999998</v>
      </c>
      <c r="AJ515">
        <v>5000746618</v>
      </c>
      <c r="AK515" s="40">
        <v>15000000</v>
      </c>
      <c r="AL515" s="37">
        <v>0.5</v>
      </c>
      <c r="AM515" s="40">
        <v>7500000</v>
      </c>
      <c r="AN515" t="s">
        <v>422</v>
      </c>
      <c r="AO515" t="s">
        <v>422</v>
      </c>
      <c r="AP515" t="s">
        <v>978</v>
      </c>
    </row>
    <row r="516" spans="2:42" ht="25" customHeight="1">
      <c r="B516">
        <v>119</v>
      </c>
      <c r="C516" t="str">
        <f>VLOOKUP(B516,LISTAS!$A$2:$B$76,2,0)</f>
        <v>Secretaría Distrital de Cultura, Recreación y Deporte</v>
      </c>
      <c r="D516">
        <v>2</v>
      </c>
      <c r="E516">
        <f>VLOOKUP(D516,LISTAS!$C$2:$D$59,2,0)</f>
        <v>2019</v>
      </c>
      <c r="F516" t="str">
        <f>VLOOKUP(D516,LISTAS!$C$2:$E$59,3,0)</f>
        <v>DOCUMENTO CONPES D.C.</v>
      </c>
      <c r="G516" t="str">
        <f>VLOOKUP(D516,LISTAS!$C$2:$F$59,4,0)</f>
        <v xml:space="preserve">Política Pública Distrital de Economía Cultural y Creativa </v>
      </c>
      <c r="H516" t="str">
        <f>VLOOKUP(D516,LISTAS!$C$2:$G$59,5,0)</f>
        <v>Economía Cultural</v>
      </c>
      <c r="I516" t="str">
        <f>VLOOKUP(D516,LISTAS!$C$2:$H$59,6,0)</f>
        <v>2019-2038</v>
      </c>
      <c r="J516" t="str">
        <f>VLOOKUP(D516,LISTAS!$C$2:$I$59,7,0)</f>
        <v>Cultura, recreación y deporte</v>
      </c>
      <c r="K516" t="s">
        <v>947</v>
      </c>
      <c r="L516" t="s">
        <v>422</v>
      </c>
      <c r="M516" s="148">
        <v>0.03</v>
      </c>
      <c r="N516" t="s">
        <v>422</v>
      </c>
      <c r="O516" t="s">
        <v>422</v>
      </c>
      <c r="P516" t="s">
        <v>422</v>
      </c>
      <c r="Q516" t="s">
        <v>83</v>
      </c>
      <c r="R516" t="s">
        <v>948</v>
      </c>
      <c r="S516" t="s">
        <v>949</v>
      </c>
      <c r="T516" t="s">
        <v>103</v>
      </c>
      <c r="U516" t="s">
        <v>950</v>
      </c>
      <c r="V516">
        <v>16</v>
      </c>
      <c r="W516" s="35" t="str">
        <f>VLOOKUP(V516,LISTAS!$M$2:$N$18,2,0)</f>
        <v>Paz, justicia e instituciones sólidas</v>
      </c>
      <c r="X516" t="s">
        <v>814</v>
      </c>
      <c r="Y516" t="s">
        <v>815</v>
      </c>
      <c r="Z516" t="s">
        <v>97</v>
      </c>
      <c r="AA516">
        <v>1</v>
      </c>
      <c r="AB516">
        <v>7959</v>
      </c>
      <c r="AC516" t="s">
        <v>776</v>
      </c>
      <c r="AD516" t="s">
        <v>868</v>
      </c>
      <c r="AE516">
        <v>70</v>
      </c>
      <c r="AF516">
        <v>70</v>
      </c>
      <c r="AG516" s="39">
        <v>1</v>
      </c>
      <c r="AH516" t="s">
        <v>422</v>
      </c>
      <c r="AI516" s="75">
        <v>985274595.89999998</v>
      </c>
      <c r="AJ516">
        <v>5000746621</v>
      </c>
      <c r="AK516" s="40">
        <v>15000000</v>
      </c>
      <c r="AL516" s="37">
        <v>0.5</v>
      </c>
      <c r="AM516" s="40">
        <v>7500000</v>
      </c>
      <c r="AN516" t="s">
        <v>422</v>
      </c>
      <c r="AO516" t="s">
        <v>422</v>
      </c>
      <c r="AP516" t="s">
        <v>979</v>
      </c>
    </row>
    <row r="517" spans="2:42" ht="25" customHeight="1">
      <c r="B517">
        <v>119</v>
      </c>
      <c r="C517" t="str">
        <f>VLOOKUP(B517,LISTAS!$A$2:$B$76,2,0)</f>
        <v>Secretaría Distrital de Cultura, Recreación y Deporte</v>
      </c>
      <c r="D517">
        <v>2</v>
      </c>
      <c r="E517">
        <f>VLOOKUP(D517,LISTAS!$C$2:$D$59,2,0)</f>
        <v>2019</v>
      </c>
      <c r="F517" t="str">
        <f>VLOOKUP(D517,LISTAS!$C$2:$E$59,3,0)</f>
        <v>DOCUMENTO CONPES D.C.</v>
      </c>
      <c r="G517" t="str">
        <f>VLOOKUP(D517,LISTAS!$C$2:$F$59,4,0)</f>
        <v xml:space="preserve">Política Pública Distrital de Economía Cultural y Creativa </v>
      </c>
      <c r="H517" t="str">
        <f>VLOOKUP(D517,LISTAS!$C$2:$G$59,5,0)</f>
        <v>Economía Cultural</v>
      </c>
      <c r="I517" t="str">
        <f>VLOOKUP(D517,LISTAS!$C$2:$H$59,6,0)</f>
        <v>2019-2038</v>
      </c>
      <c r="J517" t="str">
        <f>VLOOKUP(D517,LISTAS!$C$2:$I$59,7,0)</f>
        <v>Cultura, recreación y deporte</v>
      </c>
      <c r="K517" t="s">
        <v>947</v>
      </c>
      <c r="L517" t="s">
        <v>422</v>
      </c>
      <c r="M517" s="148">
        <v>0.03</v>
      </c>
      <c r="N517" t="s">
        <v>422</v>
      </c>
      <c r="O517" t="s">
        <v>422</v>
      </c>
      <c r="P517" t="s">
        <v>422</v>
      </c>
      <c r="Q517" t="s">
        <v>83</v>
      </c>
      <c r="R517" t="s">
        <v>948</v>
      </c>
      <c r="S517" t="s">
        <v>949</v>
      </c>
      <c r="T517" t="s">
        <v>103</v>
      </c>
      <c r="U517" t="s">
        <v>950</v>
      </c>
      <c r="V517">
        <v>16</v>
      </c>
      <c r="W517" s="35" t="str">
        <f>VLOOKUP(V517,LISTAS!$M$2:$N$18,2,0)</f>
        <v>Paz, justicia e instituciones sólidas</v>
      </c>
      <c r="X517" t="s">
        <v>814</v>
      </c>
      <c r="Y517" t="s">
        <v>815</v>
      </c>
      <c r="Z517" t="s">
        <v>97</v>
      </c>
      <c r="AA517">
        <v>1</v>
      </c>
      <c r="AB517">
        <v>7959</v>
      </c>
      <c r="AC517" t="s">
        <v>776</v>
      </c>
      <c r="AD517" t="s">
        <v>868</v>
      </c>
      <c r="AE517">
        <v>70</v>
      </c>
      <c r="AF517">
        <v>70</v>
      </c>
      <c r="AG517" s="39">
        <v>1</v>
      </c>
      <c r="AH517" t="s">
        <v>422</v>
      </c>
      <c r="AI517" s="75">
        <v>985274595.89999998</v>
      </c>
      <c r="AJ517">
        <v>5000747373</v>
      </c>
      <c r="AK517" s="40">
        <v>15000000</v>
      </c>
      <c r="AL517" s="37">
        <v>0.5</v>
      </c>
      <c r="AM517" s="40">
        <v>7500000</v>
      </c>
      <c r="AN517" t="s">
        <v>422</v>
      </c>
      <c r="AO517" t="s">
        <v>422</v>
      </c>
      <c r="AP517" t="s">
        <v>980</v>
      </c>
    </row>
    <row r="518" spans="2:42" ht="25" customHeight="1">
      <c r="B518">
        <v>119</v>
      </c>
      <c r="C518" t="str">
        <f>VLOOKUP(B518,LISTAS!$A$2:$B$76,2,0)</f>
        <v>Secretaría Distrital de Cultura, Recreación y Deporte</v>
      </c>
      <c r="D518">
        <v>2</v>
      </c>
      <c r="E518">
        <f>VLOOKUP(D518,LISTAS!$C$2:$D$59,2,0)</f>
        <v>2019</v>
      </c>
      <c r="F518" t="str">
        <f>VLOOKUP(D518,LISTAS!$C$2:$E$59,3,0)</f>
        <v>DOCUMENTO CONPES D.C.</v>
      </c>
      <c r="G518" t="str">
        <f>VLOOKUP(D518,LISTAS!$C$2:$F$59,4,0)</f>
        <v xml:space="preserve">Política Pública Distrital de Economía Cultural y Creativa </v>
      </c>
      <c r="H518" t="str">
        <f>VLOOKUP(D518,LISTAS!$C$2:$G$59,5,0)</f>
        <v>Economía Cultural</v>
      </c>
      <c r="I518" t="str">
        <f>VLOOKUP(D518,LISTAS!$C$2:$H$59,6,0)</f>
        <v>2019-2038</v>
      </c>
      <c r="J518" t="str">
        <f>VLOOKUP(D518,LISTAS!$C$2:$I$59,7,0)</f>
        <v>Cultura, recreación y deporte</v>
      </c>
      <c r="K518" t="s">
        <v>947</v>
      </c>
      <c r="L518" t="s">
        <v>422</v>
      </c>
      <c r="M518" s="148">
        <v>0.03</v>
      </c>
      <c r="N518" t="s">
        <v>422</v>
      </c>
      <c r="O518" t="s">
        <v>422</v>
      </c>
      <c r="P518" t="s">
        <v>422</v>
      </c>
      <c r="Q518" t="s">
        <v>83</v>
      </c>
      <c r="R518" t="s">
        <v>948</v>
      </c>
      <c r="S518" t="s">
        <v>949</v>
      </c>
      <c r="T518" t="s">
        <v>103</v>
      </c>
      <c r="U518" t="s">
        <v>950</v>
      </c>
      <c r="V518">
        <v>16</v>
      </c>
      <c r="W518" s="35" t="str">
        <f>VLOOKUP(V518,LISTAS!$M$2:$N$18,2,0)</f>
        <v>Paz, justicia e instituciones sólidas</v>
      </c>
      <c r="X518" t="s">
        <v>814</v>
      </c>
      <c r="Y518" t="s">
        <v>815</v>
      </c>
      <c r="Z518" t="s">
        <v>97</v>
      </c>
      <c r="AA518">
        <v>1</v>
      </c>
      <c r="AB518">
        <v>7959</v>
      </c>
      <c r="AC518" t="s">
        <v>776</v>
      </c>
      <c r="AD518" t="s">
        <v>868</v>
      </c>
      <c r="AE518">
        <v>70</v>
      </c>
      <c r="AF518">
        <v>70</v>
      </c>
      <c r="AG518" s="39">
        <v>1</v>
      </c>
      <c r="AH518" t="s">
        <v>422</v>
      </c>
      <c r="AI518" s="75">
        <v>985274595.89999998</v>
      </c>
      <c r="AJ518">
        <v>5000732035</v>
      </c>
      <c r="AK518" s="40">
        <v>2500000</v>
      </c>
      <c r="AL518" s="37">
        <v>1</v>
      </c>
      <c r="AM518" s="40">
        <v>2500000</v>
      </c>
      <c r="AN518" t="s">
        <v>422</v>
      </c>
      <c r="AO518" t="s">
        <v>422</v>
      </c>
      <c r="AP518" t="s">
        <v>981</v>
      </c>
    </row>
    <row r="519" spans="2:42" ht="25" customHeight="1">
      <c r="B519">
        <v>119</v>
      </c>
      <c r="C519" t="str">
        <f>VLOOKUP(B519,LISTAS!$A$2:$B$76,2,0)</f>
        <v>Secretaría Distrital de Cultura, Recreación y Deporte</v>
      </c>
      <c r="D519">
        <v>2</v>
      </c>
      <c r="E519">
        <f>VLOOKUP(D519,LISTAS!$C$2:$D$59,2,0)</f>
        <v>2019</v>
      </c>
      <c r="F519" t="str">
        <f>VLOOKUP(D519,LISTAS!$C$2:$E$59,3,0)</f>
        <v>DOCUMENTO CONPES D.C.</v>
      </c>
      <c r="G519" t="str">
        <f>VLOOKUP(D519,LISTAS!$C$2:$F$59,4,0)</f>
        <v xml:space="preserve">Política Pública Distrital de Economía Cultural y Creativa </v>
      </c>
      <c r="H519" t="str">
        <f>VLOOKUP(D519,LISTAS!$C$2:$G$59,5,0)</f>
        <v>Economía Cultural</v>
      </c>
      <c r="I519" t="str">
        <f>VLOOKUP(D519,LISTAS!$C$2:$H$59,6,0)</f>
        <v>2019-2038</v>
      </c>
      <c r="J519" t="str">
        <f>VLOOKUP(D519,LISTAS!$C$2:$I$59,7,0)</f>
        <v>Cultura, recreación y deporte</v>
      </c>
      <c r="K519" t="s">
        <v>947</v>
      </c>
      <c r="L519" t="s">
        <v>422</v>
      </c>
      <c r="M519" s="148">
        <v>0.03</v>
      </c>
      <c r="N519" t="s">
        <v>422</v>
      </c>
      <c r="O519" t="s">
        <v>422</v>
      </c>
      <c r="P519" t="s">
        <v>422</v>
      </c>
      <c r="Q519" t="s">
        <v>83</v>
      </c>
      <c r="R519" t="s">
        <v>948</v>
      </c>
      <c r="S519" t="s">
        <v>949</v>
      </c>
      <c r="T519" t="s">
        <v>103</v>
      </c>
      <c r="U519" t="s">
        <v>950</v>
      </c>
      <c r="V519">
        <v>16</v>
      </c>
      <c r="W519" s="35" t="str">
        <f>VLOOKUP(V519,LISTAS!$M$2:$N$18,2,0)</f>
        <v>Paz, justicia e instituciones sólidas</v>
      </c>
      <c r="X519" t="s">
        <v>814</v>
      </c>
      <c r="Y519" t="s">
        <v>815</v>
      </c>
      <c r="Z519" t="s">
        <v>97</v>
      </c>
      <c r="AA519">
        <v>1</v>
      </c>
      <c r="AB519">
        <v>7959</v>
      </c>
      <c r="AC519" t="s">
        <v>776</v>
      </c>
      <c r="AD519" t="s">
        <v>868</v>
      </c>
      <c r="AE519">
        <v>70</v>
      </c>
      <c r="AF519">
        <v>70</v>
      </c>
      <c r="AG519" s="39">
        <v>1</v>
      </c>
      <c r="AH519" t="s">
        <v>422</v>
      </c>
      <c r="AI519" s="75">
        <v>985274595.89999998</v>
      </c>
      <c r="AJ519">
        <v>5000732037</v>
      </c>
      <c r="AK519" s="40">
        <v>2500000</v>
      </c>
      <c r="AL519" s="37">
        <v>1</v>
      </c>
      <c r="AM519" s="40">
        <v>2500000</v>
      </c>
      <c r="AN519" t="s">
        <v>422</v>
      </c>
      <c r="AO519" t="s">
        <v>422</v>
      </c>
      <c r="AP519" t="s">
        <v>982</v>
      </c>
    </row>
    <row r="520" spans="2:42" ht="25" customHeight="1">
      <c r="B520">
        <v>119</v>
      </c>
      <c r="C520" t="str">
        <f>VLOOKUP(B520,LISTAS!$A$2:$B$76,2,0)</f>
        <v>Secretaría Distrital de Cultura, Recreación y Deporte</v>
      </c>
      <c r="D520">
        <v>2</v>
      </c>
      <c r="E520">
        <f>VLOOKUP(D520,LISTAS!$C$2:$D$59,2,0)</f>
        <v>2019</v>
      </c>
      <c r="F520" t="str">
        <f>VLOOKUP(D520,LISTAS!$C$2:$E$59,3,0)</f>
        <v>DOCUMENTO CONPES D.C.</v>
      </c>
      <c r="G520" t="str">
        <f>VLOOKUP(D520,LISTAS!$C$2:$F$59,4,0)</f>
        <v xml:space="preserve">Política Pública Distrital de Economía Cultural y Creativa </v>
      </c>
      <c r="H520" t="str">
        <f>VLOOKUP(D520,LISTAS!$C$2:$G$59,5,0)</f>
        <v>Economía Cultural</v>
      </c>
      <c r="I520" t="str">
        <f>VLOOKUP(D520,LISTAS!$C$2:$H$59,6,0)</f>
        <v>2019-2038</v>
      </c>
      <c r="J520" t="str">
        <f>VLOOKUP(D520,LISTAS!$C$2:$I$59,7,0)</f>
        <v>Cultura, recreación y deporte</v>
      </c>
      <c r="K520" t="s">
        <v>947</v>
      </c>
      <c r="L520" t="s">
        <v>422</v>
      </c>
      <c r="M520" s="148">
        <v>0.03</v>
      </c>
      <c r="N520" t="s">
        <v>422</v>
      </c>
      <c r="O520" t="s">
        <v>422</v>
      </c>
      <c r="P520" t="s">
        <v>422</v>
      </c>
      <c r="Q520" t="s">
        <v>83</v>
      </c>
      <c r="R520" t="s">
        <v>948</v>
      </c>
      <c r="S520" t="s">
        <v>949</v>
      </c>
      <c r="T520" t="s">
        <v>103</v>
      </c>
      <c r="U520" t="s">
        <v>950</v>
      </c>
      <c r="V520">
        <v>16</v>
      </c>
      <c r="W520" s="35" t="str">
        <f>VLOOKUP(V520,LISTAS!$M$2:$N$18,2,0)</f>
        <v>Paz, justicia e instituciones sólidas</v>
      </c>
      <c r="X520" t="s">
        <v>814</v>
      </c>
      <c r="Y520" t="s">
        <v>815</v>
      </c>
      <c r="Z520" t="s">
        <v>97</v>
      </c>
      <c r="AA520">
        <v>1</v>
      </c>
      <c r="AB520">
        <v>7959</v>
      </c>
      <c r="AC520" t="s">
        <v>776</v>
      </c>
      <c r="AD520" t="s">
        <v>868</v>
      </c>
      <c r="AE520">
        <v>70</v>
      </c>
      <c r="AF520">
        <v>70</v>
      </c>
      <c r="AG520" s="39">
        <v>1</v>
      </c>
      <c r="AH520" t="s">
        <v>422</v>
      </c>
      <c r="AI520" s="75">
        <v>985274595.89999998</v>
      </c>
      <c r="AJ520">
        <v>5000732049</v>
      </c>
      <c r="AK520" s="40">
        <v>2500000</v>
      </c>
      <c r="AL520" s="37">
        <v>1</v>
      </c>
      <c r="AM520" s="40">
        <v>2500000</v>
      </c>
      <c r="AN520" t="s">
        <v>422</v>
      </c>
      <c r="AO520" t="s">
        <v>422</v>
      </c>
      <c r="AP520" t="s">
        <v>983</v>
      </c>
    </row>
    <row r="521" spans="2:42" ht="25" customHeight="1">
      <c r="B521">
        <v>119</v>
      </c>
      <c r="C521" t="str">
        <f>VLOOKUP(B521,LISTAS!$A$2:$B$76,2,0)</f>
        <v>Secretaría Distrital de Cultura, Recreación y Deporte</v>
      </c>
      <c r="D521">
        <v>2</v>
      </c>
      <c r="E521">
        <f>VLOOKUP(D521,LISTAS!$C$2:$D$59,2,0)</f>
        <v>2019</v>
      </c>
      <c r="F521" t="str">
        <f>VLOOKUP(D521,LISTAS!$C$2:$E$59,3,0)</f>
        <v>DOCUMENTO CONPES D.C.</v>
      </c>
      <c r="G521" t="str">
        <f>VLOOKUP(D521,LISTAS!$C$2:$F$59,4,0)</f>
        <v xml:space="preserve">Política Pública Distrital de Economía Cultural y Creativa </v>
      </c>
      <c r="H521" t="str">
        <f>VLOOKUP(D521,LISTAS!$C$2:$G$59,5,0)</f>
        <v>Economía Cultural</v>
      </c>
      <c r="I521" t="str">
        <f>VLOOKUP(D521,LISTAS!$C$2:$H$59,6,0)</f>
        <v>2019-2038</v>
      </c>
      <c r="J521" t="str">
        <f>VLOOKUP(D521,LISTAS!$C$2:$I$59,7,0)</f>
        <v>Cultura, recreación y deporte</v>
      </c>
      <c r="K521" t="s">
        <v>947</v>
      </c>
      <c r="L521" t="s">
        <v>422</v>
      </c>
      <c r="M521" s="148">
        <v>0.03</v>
      </c>
      <c r="N521" t="s">
        <v>422</v>
      </c>
      <c r="O521" t="s">
        <v>422</v>
      </c>
      <c r="P521" t="s">
        <v>422</v>
      </c>
      <c r="Q521" t="s">
        <v>83</v>
      </c>
      <c r="R521" t="s">
        <v>948</v>
      </c>
      <c r="S521" t="s">
        <v>949</v>
      </c>
      <c r="T521" t="s">
        <v>103</v>
      </c>
      <c r="U521" t="s">
        <v>950</v>
      </c>
      <c r="V521">
        <v>16</v>
      </c>
      <c r="W521" s="35" t="str">
        <f>VLOOKUP(V521,LISTAS!$M$2:$N$18,2,0)</f>
        <v>Paz, justicia e instituciones sólidas</v>
      </c>
      <c r="X521" t="s">
        <v>814</v>
      </c>
      <c r="Y521" t="s">
        <v>815</v>
      </c>
      <c r="Z521" t="s">
        <v>97</v>
      </c>
      <c r="AA521">
        <v>1</v>
      </c>
      <c r="AB521">
        <v>7959</v>
      </c>
      <c r="AC521" t="s">
        <v>776</v>
      </c>
      <c r="AD521" t="s">
        <v>868</v>
      </c>
      <c r="AE521">
        <v>70</v>
      </c>
      <c r="AF521">
        <v>70</v>
      </c>
      <c r="AG521" s="39">
        <v>1</v>
      </c>
      <c r="AH521" t="s">
        <v>422</v>
      </c>
      <c r="AI521" s="75">
        <v>985274595.89999998</v>
      </c>
      <c r="AJ521">
        <v>5000744726</v>
      </c>
      <c r="AK521" s="40">
        <v>18400000</v>
      </c>
      <c r="AL521" s="37">
        <v>1</v>
      </c>
      <c r="AM521" s="40">
        <v>18400000</v>
      </c>
      <c r="AN521" t="s">
        <v>422</v>
      </c>
      <c r="AO521" t="s">
        <v>422</v>
      </c>
      <c r="AP521" t="s">
        <v>984</v>
      </c>
    </row>
    <row r="522" spans="2:42" ht="25" customHeight="1">
      <c r="B522">
        <v>119</v>
      </c>
      <c r="C522" t="str">
        <f>VLOOKUP(B522,LISTAS!$A$2:$B$76,2,0)</f>
        <v>Secretaría Distrital de Cultura, Recreación y Deporte</v>
      </c>
      <c r="D522">
        <v>2</v>
      </c>
      <c r="E522">
        <f>VLOOKUP(D522,LISTAS!$C$2:$D$59,2,0)</f>
        <v>2019</v>
      </c>
      <c r="F522" t="str">
        <f>VLOOKUP(D522,LISTAS!$C$2:$E$59,3,0)</f>
        <v>DOCUMENTO CONPES D.C.</v>
      </c>
      <c r="G522" t="str">
        <f>VLOOKUP(D522,LISTAS!$C$2:$F$59,4,0)</f>
        <v xml:space="preserve">Política Pública Distrital de Economía Cultural y Creativa </v>
      </c>
      <c r="H522" t="str">
        <f>VLOOKUP(D522,LISTAS!$C$2:$G$59,5,0)</f>
        <v>Economía Cultural</v>
      </c>
      <c r="I522" t="str">
        <f>VLOOKUP(D522,LISTAS!$C$2:$H$59,6,0)</f>
        <v>2019-2038</v>
      </c>
      <c r="J522" t="str">
        <f>VLOOKUP(D522,LISTAS!$C$2:$I$59,7,0)</f>
        <v>Cultura, recreación y deporte</v>
      </c>
      <c r="K522" t="s">
        <v>947</v>
      </c>
      <c r="L522" t="s">
        <v>422</v>
      </c>
      <c r="M522" s="148">
        <v>0.03</v>
      </c>
      <c r="N522" t="s">
        <v>422</v>
      </c>
      <c r="O522" t="s">
        <v>422</v>
      </c>
      <c r="P522" t="s">
        <v>422</v>
      </c>
      <c r="Q522" t="s">
        <v>83</v>
      </c>
      <c r="R522" t="s">
        <v>948</v>
      </c>
      <c r="S522" t="s">
        <v>949</v>
      </c>
      <c r="T522" t="s">
        <v>103</v>
      </c>
      <c r="U522" t="s">
        <v>950</v>
      </c>
      <c r="V522">
        <v>16</v>
      </c>
      <c r="W522" s="35" t="str">
        <f>VLOOKUP(V522,LISTAS!$M$2:$N$18,2,0)</f>
        <v>Paz, justicia e instituciones sólidas</v>
      </c>
      <c r="X522" t="s">
        <v>814</v>
      </c>
      <c r="Y522" t="s">
        <v>815</v>
      </c>
      <c r="Z522" t="s">
        <v>97</v>
      </c>
      <c r="AA522">
        <v>1</v>
      </c>
      <c r="AB522">
        <v>7959</v>
      </c>
      <c r="AC522" t="s">
        <v>776</v>
      </c>
      <c r="AD522" t="s">
        <v>868</v>
      </c>
      <c r="AE522">
        <v>70</v>
      </c>
      <c r="AF522">
        <v>70</v>
      </c>
      <c r="AG522" s="39">
        <v>1</v>
      </c>
      <c r="AH522" t="s">
        <v>422</v>
      </c>
      <c r="AI522" s="75">
        <v>985274595.89999998</v>
      </c>
      <c r="AJ522">
        <v>5000744729</v>
      </c>
      <c r="AK522" s="40">
        <v>18400000</v>
      </c>
      <c r="AL522" s="37">
        <v>1</v>
      </c>
      <c r="AM522" s="40">
        <v>18400000</v>
      </c>
      <c r="AN522" t="s">
        <v>422</v>
      </c>
      <c r="AO522" t="s">
        <v>422</v>
      </c>
      <c r="AP522" t="s">
        <v>984</v>
      </c>
    </row>
    <row r="523" spans="2:42" ht="25" customHeight="1">
      <c r="B523">
        <v>119</v>
      </c>
      <c r="C523" t="str">
        <f>VLOOKUP(B523,LISTAS!$A$2:$B$76,2,0)</f>
        <v>Secretaría Distrital de Cultura, Recreación y Deporte</v>
      </c>
      <c r="D523">
        <v>2</v>
      </c>
      <c r="E523">
        <f>VLOOKUP(D523,LISTAS!$C$2:$D$59,2,0)</f>
        <v>2019</v>
      </c>
      <c r="F523" t="str">
        <f>VLOOKUP(D523,LISTAS!$C$2:$E$59,3,0)</f>
        <v>DOCUMENTO CONPES D.C.</v>
      </c>
      <c r="G523" t="str">
        <f>VLOOKUP(D523,LISTAS!$C$2:$F$59,4,0)</f>
        <v xml:space="preserve">Política Pública Distrital de Economía Cultural y Creativa </v>
      </c>
      <c r="H523" t="str">
        <f>VLOOKUP(D523,LISTAS!$C$2:$G$59,5,0)</f>
        <v>Economía Cultural</v>
      </c>
      <c r="I523" t="str">
        <f>VLOOKUP(D523,LISTAS!$C$2:$H$59,6,0)</f>
        <v>2019-2038</v>
      </c>
      <c r="J523" t="str">
        <f>VLOOKUP(D523,LISTAS!$C$2:$I$59,7,0)</f>
        <v>Cultura, recreación y deporte</v>
      </c>
      <c r="K523" t="s">
        <v>947</v>
      </c>
      <c r="L523" t="s">
        <v>422</v>
      </c>
      <c r="M523" s="148">
        <v>0.03</v>
      </c>
      <c r="N523" t="s">
        <v>422</v>
      </c>
      <c r="O523" t="s">
        <v>422</v>
      </c>
      <c r="P523" t="s">
        <v>422</v>
      </c>
      <c r="Q523" t="s">
        <v>83</v>
      </c>
      <c r="R523" t="s">
        <v>948</v>
      </c>
      <c r="S523" t="s">
        <v>949</v>
      </c>
      <c r="T523" t="s">
        <v>103</v>
      </c>
      <c r="U523" t="s">
        <v>950</v>
      </c>
      <c r="V523">
        <v>16</v>
      </c>
      <c r="W523" s="35" t="str">
        <f>VLOOKUP(V523,LISTAS!$M$2:$N$18,2,0)</f>
        <v>Paz, justicia e instituciones sólidas</v>
      </c>
      <c r="X523" t="s">
        <v>814</v>
      </c>
      <c r="Y523" t="s">
        <v>815</v>
      </c>
      <c r="Z523" t="s">
        <v>97</v>
      </c>
      <c r="AA523">
        <v>1</v>
      </c>
      <c r="AB523">
        <v>7959</v>
      </c>
      <c r="AC523" t="s">
        <v>776</v>
      </c>
      <c r="AD523" t="s">
        <v>868</v>
      </c>
      <c r="AE523">
        <v>70</v>
      </c>
      <c r="AF523">
        <v>70</v>
      </c>
      <c r="AG523" s="39">
        <v>1</v>
      </c>
      <c r="AH523" t="s">
        <v>422</v>
      </c>
      <c r="AI523" s="75">
        <v>985274595.89999998</v>
      </c>
      <c r="AJ523">
        <v>5000744733</v>
      </c>
      <c r="AK523" s="40">
        <v>18400000</v>
      </c>
      <c r="AL523" s="37">
        <v>1</v>
      </c>
      <c r="AM523" s="40">
        <v>18400000</v>
      </c>
      <c r="AN523" t="s">
        <v>422</v>
      </c>
      <c r="AO523" t="s">
        <v>422</v>
      </c>
      <c r="AP523" t="s">
        <v>984</v>
      </c>
    </row>
    <row r="524" spans="2:42" ht="25" customHeight="1">
      <c r="B524">
        <v>119</v>
      </c>
      <c r="C524" t="str">
        <f>VLOOKUP(B524,LISTAS!$A$2:$B$76,2,0)</f>
        <v>Secretaría Distrital de Cultura, Recreación y Deporte</v>
      </c>
      <c r="D524">
        <v>2</v>
      </c>
      <c r="E524">
        <f>VLOOKUP(D524,LISTAS!$C$2:$D$59,2,0)</f>
        <v>2019</v>
      </c>
      <c r="F524" t="str">
        <f>VLOOKUP(D524,LISTAS!$C$2:$E$59,3,0)</f>
        <v>DOCUMENTO CONPES D.C.</v>
      </c>
      <c r="G524" t="str">
        <f>VLOOKUP(D524,LISTAS!$C$2:$F$59,4,0)</f>
        <v xml:space="preserve">Política Pública Distrital de Economía Cultural y Creativa </v>
      </c>
      <c r="H524" t="str">
        <f>VLOOKUP(D524,LISTAS!$C$2:$G$59,5,0)</f>
        <v>Economía Cultural</v>
      </c>
      <c r="I524" t="str">
        <f>VLOOKUP(D524,LISTAS!$C$2:$H$59,6,0)</f>
        <v>2019-2038</v>
      </c>
      <c r="J524" t="str">
        <f>VLOOKUP(D524,LISTAS!$C$2:$I$59,7,0)</f>
        <v>Cultura, recreación y deporte</v>
      </c>
      <c r="K524" t="s">
        <v>947</v>
      </c>
      <c r="L524" t="s">
        <v>422</v>
      </c>
      <c r="M524" s="148">
        <v>0.03</v>
      </c>
      <c r="N524" t="s">
        <v>422</v>
      </c>
      <c r="O524" t="s">
        <v>422</v>
      </c>
      <c r="P524" t="s">
        <v>422</v>
      </c>
      <c r="Q524" t="s">
        <v>83</v>
      </c>
      <c r="R524" t="s">
        <v>948</v>
      </c>
      <c r="S524" t="s">
        <v>949</v>
      </c>
      <c r="T524" t="s">
        <v>103</v>
      </c>
      <c r="U524" t="s">
        <v>950</v>
      </c>
      <c r="V524">
        <v>16</v>
      </c>
      <c r="W524" s="35" t="str">
        <f>VLOOKUP(V524,LISTAS!$M$2:$N$18,2,0)</f>
        <v>Paz, justicia e instituciones sólidas</v>
      </c>
      <c r="X524" t="s">
        <v>814</v>
      </c>
      <c r="Y524" t="s">
        <v>815</v>
      </c>
      <c r="Z524" t="s">
        <v>97</v>
      </c>
      <c r="AA524">
        <v>1</v>
      </c>
      <c r="AB524">
        <v>7959</v>
      </c>
      <c r="AC524" t="s">
        <v>776</v>
      </c>
      <c r="AD524" t="s">
        <v>868</v>
      </c>
      <c r="AE524">
        <v>70</v>
      </c>
      <c r="AF524">
        <v>70</v>
      </c>
      <c r="AG524" s="39">
        <v>1</v>
      </c>
      <c r="AH524" t="s">
        <v>422</v>
      </c>
      <c r="AI524" s="75">
        <v>985274595.89999998</v>
      </c>
      <c r="AJ524">
        <v>5000744734</v>
      </c>
      <c r="AK524" s="40">
        <v>18400000</v>
      </c>
      <c r="AL524" s="37">
        <v>1</v>
      </c>
      <c r="AM524" s="40">
        <v>18400000</v>
      </c>
      <c r="AN524" t="s">
        <v>422</v>
      </c>
      <c r="AO524" t="s">
        <v>422</v>
      </c>
      <c r="AP524" t="s">
        <v>985</v>
      </c>
    </row>
    <row r="525" spans="2:42" ht="25" customHeight="1">
      <c r="B525">
        <v>119</v>
      </c>
      <c r="C525" t="str">
        <f>VLOOKUP(B525,LISTAS!$A$2:$B$76,2,0)</f>
        <v>Secretaría Distrital de Cultura, Recreación y Deporte</v>
      </c>
      <c r="D525">
        <v>2</v>
      </c>
      <c r="E525">
        <f>VLOOKUP(D525,LISTAS!$C$2:$D$59,2,0)</f>
        <v>2019</v>
      </c>
      <c r="F525" t="str">
        <f>VLOOKUP(D525,LISTAS!$C$2:$E$59,3,0)</f>
        <v>DOCUMENTO CONPES D.C.</v>
      </c>
      <c r="G525" t="str">
        <f>VLOOKUP(D525,LISTAS!$C$2:$F$59,4,0)</f>
        <v xml:space="preserve">Política Pública Distrital de Economía Cultural y Creativa </v>
      </c>
      <c r="H525" t="str">
        <f>VLOOKUP(D525,LISTAS!$C$2:$G$59,5,0)</f>
        <v>Economía Cultural</v>
      </c>
      <c r="I525" t="str">
        <f>VLOOKUP(D525,LISTAS!$C$2:$H$59,6,0)</f>
        <v>2019-2038</v>
      </c>
      <c r="J525" t="str">
        <f>VLOOKUP(D525,LISTAS!$C$2:$I$59,7,0)</f>
        <v>Cultura, recreación y deporte</v>
      </c>
      <c r="K525" t="s">
        <v>947</v>
      </c>
      <c r="L525" t="s">
        <v>422</v>
      </c>
      <c r="M525" s="148">
        <v>0.03</v>
      </c>
      <c r="N525" t="s">
        <v>422</v>
      </c>
      <c r="O525" t="s">
        <v>422</v>
      </c>
      <c r="P525" t="s">
        <v>422</v>
      </c>
      <c r="Q525" t="s">
        <v>83</v>
      </c>
      <c r="R525" t="s">
        <v>948</v>
      </c>
      <c r="S525" t="s">
        <v>949</v>
      </c>
      <c r="T525" t="s">
        <v>103</v>
      </c>
      <c r="U525" t="s">
        <v>950</v>
      </c>
      <c r="V525">
        <v>16</v>
      </c>
      <c r="W525" s="35" t="str">
        <f>VLOOKUP(V525,LISTAS!$M$2:$N$18,2,0)</f>
        <v>Paz, justicia e instituciones sólidas</v>
      </c>
      <c r="X525" t="s">
        <v>814</v>
      </c>
      <c r="Y525" t="s">
        <v>815</v>
      </c>
      <c r="Z525" t="s">
        <v>97</v>
      </c>
      <c r="AA525">
        <v>1</v>
      </c>
      <c r="AB525">
        <v>7959</v>
      </c>
      <c r="AC525" t="s">
        <v>776</v>
      </c>
      <c r="AD525" t="s">
        <v>868</v>
      </c>
      <c r="AE525">
        <v>70</v>
      </c>
      <c r="AF525">
        <v>70</v>
      </c>
      <c r="AG525" s="39">
        <v>1</v>
      </c>
      <c r="AH525" t="s">
        <v>422</v>
      </c>
      <c r="AI525" s="75">
        <v>985274595.89999998</v>
      </c>
      <c r="AJ525">
        <v>5000745973</v>
      </c>
      <c r="AK525" s="40">
        <v>18400000</v>
      </c>
      <c r="AL525" s="37">
        <v>1</v>
      </c>
      <c r="AM525" s="40">
        <v>18400000</v>
      </c>
      <c r="AN525" t="s">
        <v>422</v>
      </c>
      <c r="AO525" t="s">
        <v>422</v>
      </c>
      <c r="AP525" t="s">
        <v>986</v>
      </c>
    </row>
    <row r="526" spans="2:42" ht="25" customHeight="1">
      <c r="B526">
        <v>119</v>
      </c>
      <c r="C526" t="str">
        <f>VLOOKUP(B526,LISTAS!$A$2:$B$76,2,0)</f>
        <v>Secretaría Distrital de Cultura, Recreación y Deporte</v>
      </c>
      <c r="D526">
        <v>2</v>
      </c>
      <c r="E526">
        <f>VLOOKUP(D526,LISTAS!$C$2:$D$59,2,0)</f>
        <v>2019</v>
      </c>
      <c r="F526" t="str">
        <f>VLOOKUP(D526,LISTAS!$C$2:$E$59,3,0)</f>
        <v>DOCUMENTO CONPES D.C.</v>
      </c>
      <c r="G526" t="str">
        <f>VLOOKUP(D526,LISTAS!$C$2:$F$59,4,0)</f>
        <v xml:space="preserve">Política Pública Distrital de Economía Cultural y Creativa </v>
      </c>
      <c r="H526" t="str">
        <f>VLOOKUP(D526,LISTAS!$C$2:$G$59,5,0)</f>
        <v>Economía Cultural</v>
      </c>
      <c r="I526" t="str">
        <f>VLOOKUP(D526,LISTAS!$C$2:$H$59,6,0)</f>
        <v>2019-2038</v>
      </c>
      <c r="J526" t="str">
        <f>VLOOKUP(D526,LISTAS!$C$2:$I$59,7,0)</f>
        <v>Cultura, recreación y deporte</v>
      </c>
      <c r="K526" t="s">
        <v>947</v>
      </c>
      <c r="L526" t="s">
        <v>422</v>
      </c>
      <c r="M526" s="148">
        <v>0.03</v>
      </c>
      <c r="N526" t="s">
        <v>422</v>
      </c>
      <c r="O526" t="s">
        <v>422</v>
      </c>
      <c r="P526" t="s">
        <v>422</v>
      </c>
      <c r="Q526" t="s">
        <v>83</v>
      </c>
      <c r="R526" t="s">
        <v>948</v>
      </c>
      <c r="S526" t="s">
        <v>949</v>
      </c>
      <c r="T526" t="s">
        <v>103</v>
      </c>
      <c r="U526" t="s">
        <v>950</v>
      </c>
      <c r="V526">
        <v>16</v>
      </c>
      <c r="W526" s="35" t="str">
        <f>VLOOKUP(V526,LISTAS!$M$2:$N$18,2,0)</f>
        <v>Paz, justicia e instituciones sólidas</v>
      </c>
      <c r="X526" t="s">
        <v>814</v>
      </c>
      <c r="Y526" t="s">
        <v>815</v>
      </c>
      <c r="Z526" t="s">
        <v>97</v>
      </c>
      <c r="AA526">
        <v>1</v>
      </c>
      <c r="AB526">
        <v>7881</v>
      </c>
      <c r="AC526" t="s">
        <v>773</v>
      </c>
      <c r="AD526" t="s">
        <v>914</v>
      </c>
      <c r="AE526">
        <v>70</v>
      </c>
      <c r="AF526">
        <v>70</v>
      </c>
      <c r="AG526" s="39">
        <v>1</v>
      </c>
      <c r="AH526" t="s">
        <v>422</v>
      </c>
      <c r="AI526" s="75">
        <v>985274595.89999998</v>
      </c>
      <c r="AJ526">
        <v>5000672293</v>
      </c>
      <c r="AK526" s="40">
        <v>60456837</v>
      </c>
      <c r="AL526" s="37">
        <v>0.3</v>
      </c>
      <c r="AM526" s="40">
        <v>18137051.099999998</v>
      </c>
      <c r="AN526" t="s">
        <v>422</v>
      </c>
      <c r="AO526" t="s">
        <v>422</v>
      </c>
      <c r="AP526" t="s">
        <v>987</v>
      </c>
    </row>
    <row r="527" spans="2:42" ht="25" customHeight="1">
      <c r="B527">
        <v>119</v>
      </c>
      <c r="C527" t="str">
        <f>VLOOKUP(B527,LISTAS!$A$2:$B$76,2,0)</f>
        <v>Secretaría Distrital de Cultura, Recreación y Deporte</v>
      </c>
      <c r="D527">
        <v>2</v>
      </c>
      <c r="E527">
        <f>VLOOKUP(D527,LISTAS!$C$2:$D$59,2,0)</f>
        <v>2019</v>
      </c>
      <c r="F527" t="str">
        <f>VLOOKUP(D527,LISTAS!$C$2:$E$59,3,0)</f>
        <v>DOCUMENTO CONPES D.C.</v>
      </c>
      <c r="G527" t="str">
        <f>VLOOKUP(D527,LISTAS!$C$2:$F$59,4,0)</f>
        <v xml:space="preserve">Política Pública Distrital de Economía Cultural y Creativa </v>
      </c>
      <c r="H527" t="str">
        <f>VLOOKUP(D527,LISTAS!$C$2:$G$59,5,0)</f>
        <v>Economía Cultural</v>
      </c>
      <c r="I527" t="str">
        <f>VLOOKUP(D527,LISTAS!$C$2:$H$59,6,0)</f>
        <v>2019-2038</v>
      </c>
      <c r="J527" t="str">
        <f>VLOOKUP(D527,LISTAS!$C$2:$I$59,7,0)</f>
        <v>Cultura, recreación y deporte</v>
      </c>
      <c r="K527" t="s">
        <v>947</v>
      </c>
      <c r="L527" t="s">
        <v>422</v>
      </c>
      <c r="M527" s="148">
        <v>0.03</v>
      </c>
      <c r="N527" t="s">
        <v>422</v>
      </c>
      <c r="O527" t="s">
        <v>422</v>
      </c>
      <c r="P527" t="s">
        <v>422</v>
      </c>
      <c r="Q527" t="s">
        <v>83</v>
      </c>
      <c r="R527" t="s">
        <v>948</v>
      </c>
      <c r="S527" t="s">
        <v>949</v>
      </c>
      <c r="T527" t="s">
        <v>103</v>
      </c>
      <c r="U527" t="s">
        <v>950</v>
      </c>
      <c r="V527">
        <v>16</v>
      </c>
      <c r="W527" s="35" t="str">
        <f>VLOOKUP(V527,LISTAS!$M$2:$N$18,2,0)</f>
        <v>Paz, justicia e instituciones sólidas</v>
      </c>
      <c r="X527" t="s">
        <v>814</v>
      </c>
      <c r="Y527" t="s">
        <v>815</v>
      </c>
      <c r="Z527" t="s">
        <v>97</v>
      </c>
      <c r="AA527">
        <v>1</v>
      </c>
      <c r="AB527">
        <v>7959</v>
      </c>
      <c r="AC527" t="s">
        <v>776</v>
      </c>
      <c r="AD527" t="s">
        <v>868</v>
      </c>
      <c r="AE527">
        <v>70</v>
      </c>
      <c r="AF527">
        <v>70</v>
      </c>
      <c r="AG527" s="39">
        <v>1</v>
      </c>
      <c r="AH527" t="s">
        <v>422</v>
      </c>
      <c r="AI527" s="75">
        <v>985274595.89999998</v>
      </c>
      <c r="AJ527">
        <v>5000764732</v>
      </c>
      <c r="AK527" s="40">
        <v>11803478</v>
      </c>
      <c r="AL527" s="37">
        <v>0.3</v>
      </c>
      <c r="AM527" s="40">
        <v>3541043.4</v>
      </c>
      <c r="AN527" t="s">
        <v>422</v>
      </c>
      <c r="AO527" t="s">
        <v>422</v>
      </c>
      <c r="AP527" t="s">
        <v>988</v>
      </c>
    </row>
    <row r="528" spans="2:42" ht="25" customHeight="1">
      <c r="B528">
        <v>119</v>
      </c>
      <c r="C528" t="str">
        <f>VLOOKUP(B528,LISTAS!$A$2:$B$76,2,0)</f>
        <v>Secretaría Distrital de Cultura, Recreación y Deporte</v>
      </c>
      <c r="D528">
        <v>2</v>
      </c>
      <c r="E528">
        <f>VLOOKUP(D528,LISTAS!$C$2:$D$59,2,0)</f>
        <v>2019</v>
      </c>
      <c r="F528" t="str">
        <f>VLOOKUP(D528,LISTAS!$C$2:$E$59,3,0)</f>
        <v>DOCUMENTO CONPES D.C.</v>
      </c>
      <c r="G528" t="str">
        <f>VLOOKUP(D528,LISTAS!$C$2:$F$59,4,0)</f>
        <v xml:space="preserve">Política Pública Distrital de Economía Cultural y Creativa </v>
      </c>
      <c r="H528" t="str">
        <f>VLOOKUP(D528,LISTAS!$C$2:$G$59,5,0)</f>
        <v>Economía Cultural</v>
      </c>
      <c r="I528" t="str">
        <f>VLOOKUP(D528,LISTAS!$C$2:$H$59,6,0)</f>
        <v>2019-2038</v>
      </c>
      <c r="J528" t="str">
        <f>VLOOKUP(D528,LISTAS!$C$2:$I$59,7,0)</f>
        <v>Cultura, recreación y deporte</v>
      </c>
      <c r="K528" t="s">
        <v>947</v>
      </c>
      <c r="L528" t="s">
        <v>422</v>
      </c>
      <c r="M528" s="148">
        <v>0.03</v>
      </c>
      <c r="N528" t="s">
        <v>422</v>
      </c>
      <c r="O528" t="s">
        <v>422</v>
      </c>
      <c r="P528" t="s">
        <v>422</v>
      </c>
      <c r="Q528" t="s">
        <v>83</v>
      </c>
      <c r="R528" t="s">
        <v>948</v>
      </c>
      <c r="S528" t="s">
        <v>949</v>
      </c>
      <c r="T528" t="s">
        <v>103</v>
      </c>
      <c r="U528" t="s">
        <v>950</v>
      </c>
      <c r="V528">
        <v>16</v>
      </c>
      <c r="W528" s="35" t="str">
        <f>VLOOKUP(V528,LISTAS!$M$2:$N$18,2,0)</f>
        <v>Paz, justicia e instituciones sólidas</v>
      </c>
      <c r="X528" t="s">
        <v>814</v>
      </c>
      <c r="Y528" t="s">
        <v>815</v>
      </c>
      <c r="Z528" t="s">
        <v>97</v>
      </c>
      <c r="AA528">
        <v>1</v>
      </c>
      <c r="AB528">
        <v>7881</v>
      </c>
      <c r="AC528" t="s">
        <v>773</v>
      </c>
      <c r="AD528" t="s">
        <v>914</v>
      </c>
      <c r="AE528">
        <v>70</v>
      </c>
      <c r="AF528">
        <v>70</v>
      </c>
      <c r="AG528" s="39">
        <v>1</v>
      </c>
      <c r="AH528" t="s">
        <v>422</v>
      </c>
      <c r="AI528" s="75">
        <v>985274595.89999998</v>
      </c>
      <c r="AJ528">
        <v>5000664170</v>
      </c>
      <c r="AK528" s="40">
        <v>79989968</v>
      </c>
      <c r="AL528" s="37">
        <v>0.3</v>
      </c>
      <c r="AM528" s="40">
        <v>23996990.399999999</v>
      </c>
      <c r="AN528" t="s">
        <v>422</v>
      </c>
      <c r="AO528" t="s">
        <v>422</v>
      </c>
      <c r="AP528" t="s">
        <v>989</v>
      </c>
    </row>
    <row r="529" spans="2:42" ht="25" customHeight="1">
      <c r="B529">
        <v>119</v>
      </c>
      <c r="C529" t="str">
        <f>VLOOKUP(B529,LISTAS!$A$2:$B$76,2,0)</f>
        <v>Secretaría Distrital de Cultura, Recreación y Deporte</v>
      </c>
      <c r="D529">
        <v>2</v>
      </c>
      <c r="E529">
        <f>VLOOKUP(D529,LISTAS!$C$2:$D$59,2,0)</f>
        <v>2019</v>
      </c>
      <c r="F529" t="str">
        <f>VLOOKUP(D529,LISTAS!$C$2:$E$59,3,0)</f>
        <v>DOCUMENTO CONPES D.C.</v>
      </c>
      <c r="G529" t="str">
        <f>VLOOKUP(D529,LISTAS!$C$2:$F$59,4,0)</f>
        <v xml:space="preserve">Política Pública Distrital de Economía Cultural y Creativa </v>
      </c>
      <c r="H529" t="str">
        <f>VLOOKUP(D529,LISTAS!$C$2:$G$59,5,0)</f>
        <v>Economía Cultural</v>
      </c>
      <c r="I529" t="str">
        <f>VLOOKUP(D529,LISTAS!$C$2:$H$59,6,0)</f>
        <v>2019-2038</v>
      </c>
      <c r="J529" t="str">
        <f>VLOOKUP(D529,LISTAS!$C$2:$I$59,7,0)</f>
        <v>Cultura, recreación y deporte</v>
      </c>
      <c r="K529" t="s">
        <v>947</v>
      </c>
      <c r="L529" t="s">
        <v>422</v>
      </c>
      <c r="M529" s="148">
        <v>0.03</v>
      </c>
      <c r="N529" t="s">
        <v>422</v>
      </c>
      <c r="O529" t="s">
        <v>422</v>
      </c>
      <c r="P529" t="s">
        <v>422</v>
      </c>
      <c r="Q529" t="s">
        <v>83</v>
      </c>
      <c r="R529" t="s">
        <v>948</v>
      </c>
      <c r="S529" t="s">
        <v>949</v>
      </c>
      <c r="T529" t="s">
        <v>103</v>
      </c>
      <c r="U529" t="s">
        <v>950</v>
      </c>
      <c r="V529">
        <v>16</v>
      </c>
      <c r="W529" s="35" t="str">
        <f>VLOOKUP(V529,LISTAS!$M$2:$N$18,2,0)</f>
        <v>Paz, justicia e instituciones sólidas</v>
      </c>
      <c r="X529" t="s">
        <v>814</v>
      </c>
      <c r="Y529" t="s">
        <v>815</v>
      </c>
      <c r="Z529" t="s">
        <v>97</v>
      </c>
      <c r="AA529">
        <v>1</v>
      </c>
      <c r="AB529">
        <v>7959</v>
      </c>
      <c r="AC529" t="s">
        <v>776</v>
      </c>
      <c r="AD529" t="s">
        <v>868</v>
      </c>
      <c r="AE529">
        <v>70</v>
      </c>
      <c r="AF529">
        <v>70</v>
      </c>
      <c r="AG529" s="39">
        <v>1</v>
      </c>
      <c r="AH529" t="s">
        <v>422</v>
      </c>
      <c r="AI529" s="75">
        <v>985274595.89999998</v>
      </c>
      <c r="AJ529">
        <v>5000767396</v>
      </c>
      <c r="AK529" s="40">
        <v>12998370</v>
      </c>
      <c r="AL529" s="37">
        <v>0.3</v>
      </c>
      <c r="AM529" s="40">
        <v>3899511</v>
      </c>
      <c r="AN529" t="s">
        <v>422</v>
      </c>
      <c r="AO529" t="s">
        <v>422</v>
      </c>
      <c r="AP529" t="s">
        <v>990</v>
      </c>
    </row>
    <row r="530" spans="2:42" ht="25" customHeight="1">
      <c r="B530">
        <v>119</v>
      </c>
      <c r="C530" t="str">
        <f>VLOOKUP(B530,LISTAS!$A$2:$B$76,2,0)</f>
        <v>Secretaría Distrital de Cultura, Recreación y Deporte</v>
      </c>
      <c r="D530">
        <v>2</v>
      </c>
      <c r="E530">
        <f>VLOOKUP(D530,LISTAS!$C$2:$D$59,2,0)</f>
        <v>2019</v>
      </c>
      <c r="F530" t="str">
        <f>VLOOKUP(D530,LISTAS!$C$2:$E$59,3,0)</f>
        <v>DOCUMENTO CONPES D.C.</v>
      </c>
      <c r="G530" t="str">
        <f>VLOOKUP(D530,LISTAS!$C$2:$F$59,4,0)</f>
        <v xml:space="preserve">Política Pública Distrital de Economía Cultural y Creativa </v>
      </c>
      <c r="H530" t="str">
        <f>VLOOKUP(D530,LISTAS!$C$2:$G$59,5,0)</f>
        <v>Economía Cultural</v>
      </c>
      <c r="I530" t="str">
        <f>VLOOKUP(D530,LISTAS!$C$2:$H$59,6,0)</f>
        <v>2019-2038</v>
      </c>
      <c r="J530" t="str">
        <f>VLOOKUP(D530,LISTAS!$C$2:$I$59,7,0)</f>
        <v>Cultura, recreación y deporte</v>
      </c>
      <c r="K530" t="s">
        <v>991</v>
      </c>
      <c r="L530" t="s">
        <v>992</v>
      </c>
      <c r="M530" s="148">
        <v>7.0000000000000007E-2</v>
      </c>
      <c r="N530" t="s">
        <v>422</v>
      </c>
      <c r="O530" t="s">
        <v>422</v>
      </c>
      <c r="P530" t="s">
        <v>422</v>
      </c>
      <c r="Q530" t="s">
        <v>83</v>
      </c>
      <c r="R530" t="s">
        <v>993</v>
      </c>
      <c r="S530" t="s">
        <v>994</v>
      </c>
      <c r="T530" t="s">
        <v>103</v>
      </c>
      <c r="U530" t="s">
        <v>84</v>
      </c>
      <c r="V530">
        <v>8</v>
      </c>
      <c r="W530" s="35" t="str">
        <f>VLOOKUP(V530,LISTAS!$M$2:$N$18,2,0)</f>
        <v>Trabajo decente y crecimiento económico</v>
      </c>
      <c r="X530" t="s">
        <v>771</v>
      </c>
      <c r="Y530" t="s">
        <v>772</v>
      </c>
      <c r="Z530" t="s">
        <v>97</v>
      </c>
      <c r="AA530">
        <v>1</v>
      </c>
      <c r="AB530">
        <v>7881</v>
      </c>
      <c r="AC530" t="s">
        <v>773</v>
      </c>
      <c r="AD530" t="s">
        <v>839</v>
      </c>
      <c r="AE530">
        <v>1</v>
      </c>
      <c r="AF530">
        <v>1</v>
      </c>
      <c r="AG530" s="39">
        <v>1</v>
      </c>
      <c r="AH530" t="s">
        <v>422</v>
      </c>
      <c r="AI530" s="75">
        <v>73020650.099999994</v>
      </c>
      <c r="AJ530">
        <v>5000681212</v>
      </c>
      <c r="AK530" s="40">
        <v>71304688</v>
      </c>
      <c r="AL530" s="37">
        <v>0.3</v>
      </c>
      <c r="AM530" s="40">
        <v>21391406.399999999</v>
      </c>
      <c r="AN530" t="s">
        <v>422</v>
      </c>
      <c r="AO530" t="s">
        <v>422</v>
      </c>
      <c r="AP530" t="s">
        <v>995</v>
      </c>
    </row>
    <row r="531" spans="2:42" ht="25" customHeight="1">
      <c r="B531">
        <v>119</v>
      </c>
      <c r="C531" t="str">
        <f>VLOOKUP(B531,LISTAS!$A$2:$B$76,2,0)</f>
        <v>Secretaría Distrital de Cultura, Recreación y Deporte</v>
      </c>
      <c r="D531">
        <v>2</v>
      </c>
      <c r="E531">
        <f>VLOOKUP(D531,LISTAS!$C$2:$D$59,2,0)</f>
        <v>2019</v>
      </c>
      <c r="F531" t="str">
        <f>VLOOKUP(D531,LISTAS!$C$2:$E$59,3,0)</f>
        <v>DOCUMENTO CONPES D.C.</v>
      </c>
      <c r="G531" t="str">
        <f>VLOOKUP(D531,LISTAS!$C$2:$F$59,4,0)</f>
        <v xml:space="preserve">Política Pública Distrital de Economía Cultural y Creativa </v>
      </c>
      <c r="H531" t="str">
        <f>VLOOKUP(D531,LISTAS!$C$2:$G$59,5,0)</f>
        <v>Economía Cultural</v>
      </c>
      <c r="I531" t="str">
        <f>VLOOKUP(D531,LISTAS!$C$2:$H$59,6,0)</f>
        <v>2019-2038</v>
      </c>
      <c r="J531" t="str">
        <f>VLOOKUP(D531,LISTAS!$C$2:$I$59,7,0)</f>
        <v>Cultura, recreación y deporte</v>
      </c>
      <c r="K531" t="s">
        <v>991</v>
      </c>
      <c r="L531" t="s">
        <v>992</v>
      </c>
      <c r="M531" s="148">
        <v>7.0000000000000007E-2</v>
      </c>
      <c r="N531" t="s">
        <v>422</v>
      </c>
      <c r="O531" t="s">
        <v>422</v>
      </c>
      <c r="P531" t="s">
        <v>422</v>
      </c>
      <c r="Q531" t="s">
        <v>83</v>
      </c>
      <c r="R531" t="s">
        <v>993</v>
      </c>
      <c r="S531" t="s">
        <v>994</v>
      </c>
      <c r="T531" t="s">
        <v>103</v>
      </c>
      <c r="U531" t="s">
        <v>84</v>
      </c>
      <c r="V531">
        <v>8</v>
      </c>
      <c r="W531" s="35" t="str">
        <f>VLOOKUP(V531,LISTAS!$M$2:$N$18,2,0)</f>
        <v>Trabajo decente y crecimiento económico</v>
      </c>
      <c r="X531" t="s">
        <v>771</v>
      </c>
      <c r="Y531" t="s">
        <v>772</v>
      </c>
      <c r="Z531" t="s">
        <v>97</v>
      </c>
      <c r="AA531">
        <v>1</v>
      </c>
      <c r="AB531">
        <v>7959</v>
      </c>
      <c r="AC531" t="s">
        <v>776</v>
      </c>
      <c r="AD531" t="s">
        <v>842</v>
      </c>
      <c r="AE531">
        <v>500</v>
      </c>
      <c r="AF531">
        <v>500</v>
      </c>
      <c r="AG531" s="39">
        <v>1</v>
      </c>
      <c r="AH531" t="s">
        <v>422</v>
      </c>
      <c r="AI531" s="75">
        <v>73020650.099999994</v>
      </c>
      <c r="AJ531">
        <v>5000769489</v>
      </c>
      <c r="AK531" s="40">
        <v>12563207</v>
      </c>
      <c r="AL531" s="37">
        <v>0.3</v>
      </c>
      <c r="AM531" s="40">
        <v>3768962.1</v>
      </c>
      <c r="AN531">
        <v>500</v>
      </c>
      <c r="AO531">
        <v>500</v>
      </c>
      <c r="AP531" t="s">
        <v>996</v>
      </c>
    </row>
    <row r="532" spans="2:42" ht="25" customHeight="1">
      <c r="B532">
        <v>119</v>
      </c>
      <c r="C532" t="str">
        <f>VLOOKUP(B532,LISTAS!$A$2:$B$76,2,0)</f>
        <v>Secretaría Distrital de Cultura, Recreación y Deporte</v>
      </c>
      <c r="D532">
        <v>2</v>
      </c>
      <c r="E532">
        <f>VLOOKUP(D532,LISTAS!$C$2:$D$59,2,0)</f>
        <v>2019</v>
      </c>
      <c r="F532" t="str">
        <f>VLOOKUP(D532,LISTAS!$C$2:$E$59,3,0)</f>
        <v>DOCUMENTO CONPES D.C.</v>
      </c>
      <c r="G532" t="str">
        <f>VLOOKUP(D532,LISTAS!$C$2:$F$59,4,0)</f>
        <v xml:space="preserve">Política Pública Distrital de Economía Cultural y Creativa </v>
      </c>
      <c r="H532" t="str">
        <f>VLOOKUP(D532,LISTAS!$C$2:$G$59,5,0)</f>
        <v>Economía Cultural</v>
      </c>
      <c r="I532" t="str">
        <f>VLOOKUP(D532,LISTAS!$C$2:$H$59,6,0)</f>
        <v>2019-2038</v>
      </c>
      <c r="J532" t="str">
        <f>VLOOKUP(D532,LISTAS!$C$2:$I$59,7,0)</f>
        <v>Cultura, recreación y deporte</v>
      </c>
      <c r="K532" t="s">
        <v>991</v>
      </c>
      <c r="L532" t="s">
        <v>992</v>
      </c>
      <c r="M532" s="148">
        <v>7.0000000000000007E-2</v>
      </c>
      <c r="N532" t="s">
        <v>422</v>
      </c>
      <c r="O532" t="s">
        <v>422</v>
      </c>
      <c r="P532" t="s">
        <v>422</v>
      </c>
      <c r="Q532" t="s">
        <v>83</v>
      </c>
      <c r="R532" t="s">
        <v>993</v>
      </c>
      <c r="S532" t="s">
        <v>994</v>
      </c>
      <c r="T532" t="s">
        <v>103</v>
      </c>
      <c r="U532" t="s">
        <v>84</v>
      </c>
      <c r="V532">
        <v>8</v>
      </c>
      <c r="W532" s="35" t="str">
        <f>VLOOKUP(V532,LISTAS!$M$2:$N$18,2,0)</f>
        <v>Trabajo decente y crecimiento económico</v>
      </c>
      <c r="X532" t="s">
        <v>771</v>
      </c>
      <c r="Y532" t="s">
        <v>772</v>
      </c>
      <c r="Z532" t="s">
        <v>97</v>
      </c>
      <c r="AA532">
        <v>1</v>
      </c>
      <c r="AB532">
        <v>7881</v>
      </c>
      <c r="AC532" t="s">
        <v>773</v>
      </c>
      <c r="AD532" t="s">
        <v>839</v>
      </c>
      <c r="AE532">
        <v>1</v>
      </c>
      <c r="AF532">
        <v>1</v>
      </c>
      <c r="AG532" s="39">
        <v>1</v>
      </c>
      <c r="AH532" t="s">
        <v>422</v>
      </c>
      <c r="AI532" s="75">
        <v>73020650.099999994</v>
      </c>
      <c r="AJ532">
        <v>5000662233</v>
      </c>
      <c r="AK532" s="40">
        <v>69112320</v>
      </c>
      <c r="AL532" s="37">
        <v>0.3</v>
      </c>
      <c r="AM532" s="40">
        <v>20733696</v>
      </c>
      <c r="AN532" t="s">
        <v>422</v>
      </c>
      <c r="AO532" t="s">
        <v>422</v>
      </c>
      <c r="AP532" t="s">
        <v>997</v>
      </c>
    </row>
    <row r="533" spans="2:42" ht="25" customHeight="1">
      <c r="B533">
        <v>119</v>
      </c>
      <c r="C533" t="str">
        <f>VLOOKUP(B533,LISTAS!$A$2:$B$76,2,0)</f>
        <v>Secretaría Distrital de Cultura, Recreación y Deporte</v>
      </c>
      <c r="D533">
        <v>2</v>
      </c>
      <c r="E533">
        <f>VLOOKUP(D533,LISTAS!$C$2:$D$59,2,0)</f>
        <v>2019</v>
      </c>
      <c r="F533" t="str">
        <f>VLOOKUP(D533,LISTAS!$C$2:$E$59,3,0)</f>
        <v>DOCUMENTO CONPES D.C.</v>
      </c>
      <c r="G533" t="str">
        <f>VLOOKUP(D533,LISTAS!$C$2:$F$59,4,0)</f>
        <v xml:space="preserve">Política Pública Distrital de Economía Cultural y Creativa </v>
      </c>
      <c r="H533" t="str">
        <f>VLOOKUP(D533,LISTAS!$C$2:$G$59,5,0)</f>
        <v>Economía Cultural</v>
      </c>
      <c r="I533" t="str">
        <f>VLOOKUP(D533,LISTAS!$C$2:$H$59,6,0)</f>
        <v>2019-2038</v>
      </c>
      <c r="J533" t="str">
        <f>VLOOKUP(D533,LISTAS!$C$2:$I$59,7,0)</f>
        <v>Cultura, recreación y deporte</v>
      </c>
      <c r="K533" t="s">
        <v>991</v>
      </c>
      <c r="L533" t="s">
        <v>992</v>
      </c>
      <c r="M533" s="148">
        <v>7.0000000000000007E-2</v>
      </c>
      <c r="N533" t="s">
        <v>422</v>
      </c>
      <c r="O533" t="s">
        <v>422</v>
      </c>
      <c r="P533" t="s">
        <v>422</v>
      </c>
      <c r="Q533" t="s">
        <v>83</v>
      </c>
      <c r="R533" t="s">
        <v>993</v>
      </c>
      <c r="S533" t="s">
        <v>994</v>
      </c>
      <c r="T533" t="s">
        <v>103</v>
      </c>
      <c r="U533" t="s">
        <v>84</v>
      </c>
      <c r="V533">
        <v>8</v>
      </c>
      <c r="W533" s="35" t="str">
        <f>VLOOKUP(V533,LISTAS!$M$2:$N$18,2,0)</f>
        <v>Trabajo decente y crecimiento económico</v>
      </c>
      <c r="X533" t="s">
        <v>771</v>
      </c>
      <c r="Y533" t="s">
        <v>772</v>
      </c>
      <c r="Z533" t="s">
        <v>97</v>
      </c>
      <c r="AA533">
        <v>1</v>
      </c>
      <c r="AB533">
        <v>7959</v>
      </c>
      <c r="AC533" t="s">
        <v>776</v>
      </c>
      <c r="AD533" t="s">
        <v>842</v>
      </c>
      <c r="AE533">
        <v>500</v>
      </c>
      <c r="AF533">
        <v>500</v>
      </c>
      <c r="AG533" s="39">
        <v>1</v>
      </c>
      <c r="AH533" t="s">
        <v>422</v>
      </c>
      <c r="AI533" s="75">
        <v>73020650.099999994</v>
      </c>
      <c r="AJ533">
        <v>5000765658</v>
      </c>
      <c r="AK533" s="40">
        <v>10654816</v>
      </c>
      <c r="AL533" s="37">
        <v>0.3</v>
      </c>
      <c r="AM533" s="40">
        <v>3196444.8</v>
      </c>
      <c r="AN533">
        <v>500</v>
      </c>
      <c r="AO533">
        <v>500</v>
      </c>
      <c r="AP533" t="s">
        <v>998</v>
      </c>
    </row>
    <row r="534" spans="2:42" ht="25" customHeight="1">
      <c r="B534">
        <v>119</v>
      </c>
      <c r="C534" t="str">
        <f>VLOOKUP(B534,LISTAS!$A$2:$B$76,2,0)</f>
        <v>Secretaría Distrital de Cultura, Recreación y Deporte</v>
      </c>
      <c r="D534">
        <v>2</v>
      </c>
      <c r="E534">
        <f>VLOOKUP(D534,LISTAS!$C$2:$D$59,2,0)</f>
        <v>2019</v>
      </c>
      <c r="F534" t="str">
        <f>VLOOKUP(D534,LISTAS!$C$2:$E$59,3,0)</f>
        <v>DOCUMENTO CONPES D.C.</v>
      </c>
      <c r="G534" t="str">
        <f>VLOOKUP(D534,LISTAS!$C$2:$F$59,4,0)</f>
        <v xml:space="preserve">Política Pública Distrital de Economía Cultural y Creativa </v>
      </c>
      <c r="H534" t="str">
        <f>VLOOKUP(D534,LISTAS!$C$2:$G$59,5,0)</f>
        <v>Economía Cultural</v>
      </c>
      <c r="I534" t="str">
        <f>VLOOKUP(D534,LISTAS!$C$2:$H$59,6,0)</f>
        <v>2019-2038</v>
      </c>
      <c r="J534" t="str">
        <f>VLOOKUP(D534,LISTAS!$C$2:$I$59,7,0)</f>
        <v>Cultura, recreación y deporte</v>
      </c>
      <c r="K534" t="s">
        <v>991</v>
      </c>
      <c r="L534" t="s">
        <v>992</v>
      </c>
      <c r="M534" s="148">
        <v>7.0000000000000007E-2</v>
      </c>
      <c r="N534" t="s">
        <v>422</v>
      </c>
      <c r="O534" t="s">
        <v>422</v>
      </c>
      <c r="P534" t="s">
        <v>422</v>
      </c>
      <c r="Q534" t="s">
        <v>83</v>
      </c>
      <c r="R534" t="s">
        <v>993</v>
      </c>
      <c r="S534" t="s">
        <v>994</v>
      </c>
      <c r="T534" t="s">
        <v>103</v>
      </c>
      <c r="U534" t="s">
        <v>84</v>
      </c>
      <c r="V534">
        <v>8</v>
      </c>
      <c r="W534" s="35" t="str">
        <f>VLOOKUP(V534,LISTAS!$M$2:$N$18,2,0)</f>
        <v>Trabajo decente y crecimiento económico</v>
      </c>
      <c r="X534" t="s">
        <v>771</v>
      </c>
      <c r="Y534" t="s">
        <v>772</v>
      </c>
      <c r="Z534" t="s">
        <v>97</v>
      </c>
      <c r="AA534">
        <v>1</v>
      </c>
      <c r="AB534">
        <v>7881</v>
      </c>
      <c r="AC534" t="s">
        <v>773</v>
      </c>
      <c r="AD534" t="s">
        <v>839</v>
      </c>
      <c r="AE534">
        <v>1</v>
      </c>
      <c r="AF534">
        <v>1</v>
      </c>
      <c r="AG534" s="39">
        <v>1</v>
      </c>
      <c r="AH534" t="s">
        <v>422</v>
      </c>
      <c r="AI534" s="75">
        <v>73020650.099999994</v>
      </c>
      <c r="AJ534">
        <v>5000662243</v>
      </c>
      <c r="AK534" s="40">
        <v>69112320</v>
      </c>
      <c r="AL534" s="37">
        <v>0.3</v>
      </c>
      <c r="AM534" s="40">
        <v>20733696</v>
      </c>
      <c r="AN534" t="s">
        <v>422</v>
      </c>
      <c r="AO534" t="s">
        <v>422</v>
      </c>
      <c r="AP534" t="s">
        <v>999</v>
      </c>
    </row>
    <row r="535" spans="2:42" ht="25" customHeight="1">
      <c r="B535">
        <v>119</v>
      </c>
      <c r="C535" t="str">
        <f>VLOOKUP(B535,LISTAS!$A$2:$B$76,2,0)</f>
        <v>Secretaría Distrital de Cultura, Recreación y Deporte</v>
      </c>
      <c r="D535">
        <v>2</v>
      </c>
      <c r="E535">
        <f>VLOOKUP(D535,LISTAS!$C$2:$D$59,2,0)</f>
        <v>2019</v>
      </c>
      <c r="F535" t="str">
        <f>VLOOKUP(D535,LISTAS!$C$2:$E$59,3,0)</f>
        <v>DOCUMENTO CONPES D.C.</v>
      </c>
      <c r="G535" t="str">
        <f>VLOOKUP(D535,LISTAS!$C$2:$F$59,4,0)</f>
        <v xml:space="preserve">Política Pública Distrital de Economía Cultural y Creativa </v>
      </c>
      <c r="H535" t="str">
        <f>VLOOKUP(D535,LISTAS!$C$2:$G$59,5,0)</f>
        <v>Economía Cultural</v>
      </c>
      <c r="I535" t="str">
        <f>VLOOKUP(D535,LISTAS!$C$2:$H$59,6,0)</f>
        <v>2019-2038</v>
      </c>
      <c r="J535" t="str">
        <f>VLOOKUP(D535,LISTAS!$C$2:$I$59,7,0)</f>
        <v>Cultura, recreación y deporte</v>
      </c>
      <c r="K535" t="s">
        <v>991</v>
      </c>
      <c r="L535" t="s">
        <v>992</v>
      </c>
      <c r="M535" s="148">
        <v>7.0000000000000007E-2</v>
      </c>
      <c r="N535" t="s">
        <v>422</v>
      </c>
      <c r="O535" t="s">
        <v>422</v>
      </c>
      <c r="P535" t="s">
        <v>422</v>
      </c>
      <c r="Q535" t="s">
        <v>83</v>
      </c>
      <c r="R535" t="s">
        <v>993</v>
      </c>
      <c r="S535" t="s">
        <v>994</v>
      </c>
      <c r="T535" t="s">
        <v>103</v>
      </c>
      <c r="U535" t="s">
        <v>84</v>
      </c>
      <c r="V535">
        <v>8</v>
      </c>
      <c r="W535" s="35" t="str">
        <f>VLOOKUP(V535,LISTAS!$M$2:$N$18,2,0)</f>
        <v>Trabajo decente y crecimiento económico</v>
      </c>
      <c r="X535" t="s">
        <v>771</v>
      </c>
      <c r="Y535" t="s">
        <v>772</v>
      </c>
      <c r="Z535" t="s">
        <v>97</v>
      </c>
      <c r="AA535">
        <v>1</v>
      </c>
      <c r="AB535">
        <v>7959</v>
      </c>
      <c r="AC535" t="s">
        <v>776</v>
      </c>
      <c r="AD535" t="s">
        <v>842</v>
      </c>
      <c r="AE535">
        <v>500</v>
      </c>
      <c r="AF535">
        <v>500</v>
      </c>
      <c r="AG535" s="39">
        <v>1</v>
      </c>
      <c r="AH535" t="s">
        <v>422</v>
      </c>
      <c r="AI535" s="75">
        <v>73020650.099999994</v>
      </c>
      <c r="AJ535">
        <v>5000765654</v>
      </c>
      <c r="AK535" s="40">
        <v>10654816</v>
      </c>
      <c r="AL535" s="37">
        <v>0.3</v>
      </c>
      <c r="AM535" s="40">
        <v>3196444.8</v>
      </c>
      <c r="AN535">
        <v>500</v>
      </c>
      <c r="AO535">
        <v>500</v>
      </c>
      <c r="AP535" t="s">
        <v>1000</v>
      </c>
    </row>
    <row r="536" spans="2:42" ht="25" customHeight="1">
      <c r="B536">
        <v>119</v>
      </c>
      <c r="C536" t="str">
        <f>VLOOKUP(B536,LISTAS!$A$2:$B$76,2,0)</f>
        <v>Secretaría Distrital de Cultura, Recreación y Deporte</v>
      </c>
      <c r="D536">
        <v>2</v>
      </c>
      <c r="E536">
        <f>VLOOKUP(D536,LISTAS!$C$2:$D$59,2,0)</f>
        <v>2019</v>
      </c>
      <c r="F536" t="str">
        <f>VLOOKUP(D536,LISTAS!$C$2:$E$59,3,0)</f>
        <v>DOCUMENTO CONPES D.C.</v>
      </c>
      <c r="G536" t="str">
        <f>VLOOKUP(D536,LISTAS!$C$2:$F$59,4,0)</f>
        <v xml:space="preserve">Política Pública Distrital de Economía Cultural y Creativa </v>
      </c>
      <c r="H536" t="str">
        <f>VLOOKUP(D536,LISTAS!$C$2:$G$59,5,0)</f>
        <v>Economía Cultural</v>
      </c>
      <c r="I536" t="str">
        <f>VLOOKUP(D536,LISTAS!$C$2:$H$59,6,0)</f>
        <v>2019-2038</v>
      </c>
      <c r="J536" t="str">
        <f>VLOOKUP(D536,LISTAS!$C$2:$I$59,7,0)</f>
        <v>Cultura, recreación y deporte</v>
      </c>
      <c r="K536" t="s">
        <v>1001</v>
      </c>
      <c r="L536" t="s">
        <v>1002</v>
      </c>
      <c r="M536" s="148">
        <v>0.05</v>
      </c>
      <c r="N536" t="s">
        <v>422</v>
      </c>
      <c r="O536" t="s">
        <v>422</v>
      </c>
      <c r="P536" t="s">
        <v>422</v>
      </c>
      <c r="Q536" t="s">
        <v>83</v>
      </c>
      <c r="R536" t="s">
        <v>1003</v>
      </c>
      <c r="S536" t="s">
        <v>1004</v>
      </c>
      <c r="T536" t="s">
        <v>103</v>
      </c>
      <c r="U536" t="s">
        <v>1005</v>
      </c>
      <c r="V536">
        <v>8</v>
      </c>
      <c r="W536" s="35" t="str">
        <f>VLOOKUP(V536,LISTAS!$M$2:$N$18,2,0)</f>
        <v>Trabajo decente y crecimiento económico</v>
      </c>
      <c r="X536" t="s">
        <v>771</v>
      </c>
      <c r="Y536" t="s">
        <v>772</v>
      </c>
      <c r="Z536" t="s">
        <v>97</v>
      </c>
      <c r="AA536">
        <v>2</v>
      </c>
      <c r="AB536">
        <v>7959</v>
      </c>
      <c r="AC536" t="s">
        <v>776</v>
      </c>
      <c r="AD536" t="s">
        <v>1006</v>
      </c>
      <c r="AE536">
        <v>4</v>
      </c>
      <c r="AF536">
        <v>4</v>
      </c>
      <c r="AG536" s="39">
        <v>1</v>
      </c>
      <c r="AH536" t="s">
        <v>422</v>
      </c>
      <c r="AI536" s="75">
        <v>503850386.20000005</v>
      </c>
      <c r="AJ536">
        <v>5000743671</v>
      </c>
      <c r="AK536" s="40">
        <v>471123380</v>
      </c>
      <c r="AL536" s="37">
        <v>1</v>
      </c>
      <c r="AM536" s="40">
        <v>471123380</v>
      </c>
      <c r="AN536" t="s">
        <v>422</v>
      </c>
      <c r="AO536" t="s">
        <v>422</v>
      </c>
      <c r="AP536" t="s">
        <v>1007</v>
      </c>
    </row>
    <row r="537" spans="2:42" ht="25" customHeight="1">
      <c r="B537">
        <v>119</v>
      </c>
      <c r="C537" t="str">
        <f>VLOOKUP(B537,LISTAS!$A$2:$B$76,2,0)</f>
        <v>Secretaría Distrital de Cultura, Recreación y Deporte</v>
      </c>
      <c r="D537">
        <v>2</v>
      </c>
      <c r="E537">
        <f>VLOOKUP(D537,LISTAS!$C$2:$D$59,2,0)</f>
        <v>2019</v>
      </c>
      <c r="F537" t="str">
        <f>VLOOKUP(D537,LISTAS!$C$2:$E$59,3,0)</f>
        <v>DOCUMENTO CONPES D.C.</v>
      </c>
      <c r="G537" t="str">
        <f>VLOOKUP(D537,LISTAS!$C$2:$F$59,4,0)</f>
        <v xml:space="preserve">Política Pública Distrital de Economía Cultural y Creativa </v>
      </c>
      <c r="H537" t="str">
        <f>VLOOKUP(D537,LISTAS!$C$2:$G$59,5,0)</f>
        <v>Economía Cultural</v>
      </c>
      <c r="I537" t="str">
        <f>VLOOKUP(D537,LISTAS!$C$2:$H$59,6,0)</f>
        <v>2019-2038</v>
      </c>
      <c r="J537" t="str">
        <f>VLOOKUP(D537,LISTAS!$C$2:$I$59,7,0)</f>
        <v>Cultura, recreación y deporte</v>
      </c>
      <c r="K537" t="s">
        <v>1001</v>
      </c>
      <c r="L537" t="s">
        <v>1002</v>
      </c>
      <c r="M537" s="148">
        <v>0.05</v>
      </c>
      <c r="N537" t="s">
        <v>422</v>
      </c>
      <c r="O537" t="s">
        <v>422</v>
      </c>
      <c r="P537" t="s">
        <v>422</v>
      </c>
      <c r="Q537" t="s">
        <v>83</v>
      </c>
      <c r="R537" t="s">
        <v>1003</v>
      </c>
      <c r="S537" t="s">
        <v>1004</v>
      </c>
      <c r="T537" t="s">
        <v>103</v>
      </c>
      <c r="U537" t="s">
        <v>1005</v>
      </c>
      <c r="V537">
        <v>8</v>
      </c>
      <c r="W537" s="35" t="str">
        <f>VLOOKUP(V537,LISTAS!$M$2:$N$18,2,0)</f>
        <v>Trabajo decente y crecimiento económico</v>
      </c>
      <c r="X537" t="s">
        <v>771</v>
      </c>
      <c r="Y537" t="s">
        <v>772</v>
      </c>
      <c r="Z537" t="s">
        <v>97</v>
      </c>
      <c r="AA537">
        <v>2</v>
      </c>
      <c r="AB537">
        <v>7881</v>
      </c>
      <c r="AC537" t="s">
        <v>773</v>
      </c>
      <c r="AD537" t="s">
        <v>839</v>
      </c>
      <c r="AE537">
        <v>1</v>
      </c>
      <c r="AF537">
        <v>1</v>
      </c>
      <c r="AG537" s="39">
        <v>1</v>
      </c>
      <c r="AH537" t="s">
        <v>422</v>
      </c>
      <c r="AI537" s="75">
        <v>503850386.20000005</v>
      </c>
      <c r="AJ537">
        <v>5000681212</v>
      </c>
      <c r="AK537" s="40">
        <v>71304688</v>
      </c>
      <c r="AL537" s="37">
        <v>0.2</v>
      </c>
      <c r="AM537" s="40">
        <v>14260937.600000001</v>
      </c>
      <c r="AN537" t="s">
        <v>422</v>
      </c>
      <c r="AO537" t="s">
        <v>422</v>
      </c>
      <c r="AP537" t="s">
        <v>995</v>
      </c>
    </row>
    <row r="538" spans="2:42" ht="25" customHeight="1">
      <c r="B538">
        <v>119</v>
      </c>
      <c r="C538" t="str">
        <f>VLOOKUP(B538,LISTAS!$A$2:$B$76,2,0)</f>
        <v>Secretaría Distrital de Cultura, Recreación y Deporte</v>
      </c>
      <c r="D538">
        <v>2</v>
      </c>
      <c r="E538">
        <f>VLOOKUP(D538,LISTAS!$C$2:$D$59,2,0)</f>
        <v>2019</v>
      </c>
      <c r="F538" t="str">
        <f>VLOOKUP(D538,LISTAS!$C$2:$E$59,3,0)</f>
        <v>DOCUMENTO CONPES D.C.</v>
      </c>
      <c r="G538" t="str">
        <f>VLOOKUP(D538,LISTAS!$C$2:$F$59,4,0)</f>
        <v xml:space="preserve">Política Pública Distrital de Economía Cultural y Creativa </v>
      </c>
      <c r="H538" t="str">
        <f>VLOOKUP(D538,LISTAS!$C$2:$G$59,5,0)</f>
        <v>Economía Cultural</v>
      </c>
      <c r="I538" t="str">
        <f>VLOOKUP(D538,LISTAS!$C$2:$H$59,6,0)</f>
        <v>2019-2038</v>
      </c>
      <c r="J538" t="str">
        <f>VLOOKUP(D538,LISTAS!$C$2:$I$59,7,0)</f>
        <v>Cultura, recreación y deporte</v>
      </c>
      <c r="K538" t="s">
        <v>1001</v>
      </c>
      <c r="L538" t="s">
        <v>1002</v>
      </c>
      <c r="M538" s="148">
        <v>0.05</v>
      </c>
      <c r="N538" t="s">
        <v>422</v>
      </c>
      <c r="O538" t="s">
        <v>422</v>
      </c>
      <c r="P538" t="s">
        <v>422</v>
      </c>
      <c r="Q538" t="s">
        <v>83</v>
      </c>
      <c r="R538" t="s">
        <v>1003</v>
      </c>
      <c r="S538" t="s">
        <v>1004</v>
      </c>
      <c r="T538" t="s">
        <v>103</v>
      </c>
      <c r="U538" t="s">
        <v>1005</v>
      </c>
      <c r="V538">
        <v>8</v>
      </c>
      <c r="W538" s="35" t="str">
        <f>VLOOKUP(V538,LISTAS!$M$2:$N$18,2,0)</f>
        <v>Trabajo decente y crecimiento económico</v>
      </c>
      <c r="X538" t="s">
        <v>771</v>
      </c>
      <c r="Y538" t="s">
        <v>772</v>
      </c>
      <c r="Z538" t="s">
        <v>97</v>
      </c>
      <c r="AA538">
        <v>2</v>
      </c>
      <c r="AB538">
        <v>7959</v>
      </c>
      <c r="AC538" t="s">
        <v>776</v>
      </c>
      <c r="AD538" t="s">
        <v>842</v>
      </c>
      <c r="AE538">
        <v>500</v>
      </c>
      <c r="AF538">
        <v>500</v>
      </c>
      <c r="AG538" s="39">
        <v>1</v>
      </c>
      <c r="AH538" t="s">
        <v>422</v>
      </c>
      <c r="AI538" s="75">
        <v>503850386.19999999</v>
      </c>
      <c r="AJ538">
        <v>5000769489</v>
      </c>
      <c r="AK538" s="40">
        <v>12563207</v>
      </c>
      <c r="AL538" s="37">
        <v>0.2</v>
      </c>
      <c r="AM538" s="40">
        <v>2512641.4</v>
      </c>
      <c r="AN538">
        <v>500</v>
      </c>
      <c r="AO538">
        <v>500</v>
      </c>
      <c r="AP538" t="s">
        <v>996</v>
      </c>
    </row>
    <row r="539" spans="2:42" ht="25" customHeight="1">
      <c r="B539">
        <v>119</v>
      </c>
      <c r="C539" t="str">
        <f>VLOOKUP(B539,LISTAS!$A$2:$B$76,2,0)</f>
        <v>Secretaría Distrital de Cultura, Recreación y Deporte</v>
      </c>
      <c r="D539">
        <v>2</v>
      </c>
      <c r="E539">
        <f>VLOOKUP(D539,LISTAS!$C$2:$D$59,2,0)</f>
        <v>2019</v>
      </c>
      <c r="F539" t="str">
        <f>VLOOKUP(D539,LISTAS!$C$2:$E$59,3,0)</f>
        <v>DOCUMENTO CONPES D.C.</v>
      </c>
      <c r="G539" t="str">
        <f>VLOOKUP(D539,LISTAS!$C$2:$F$59,4,0)</f>
        <v xml:space="preserve">Política Pública Distrital de Economía Cultural y Creativa </v>
      </c>
      <c r="H539" t="str">
        <f>VLOOKUP(D539,LISTAS!$C$2:$G$59,5,0)</f>
        <v>Economía Cultural</v>
      </c>
      <c r="I539" t="str">
        <f>VLOOKUP(D539,LISTAS!$C$2:$H$59,6,0)</f>
        <v>2019-2038</v>
      </c>
      <c r="J539" t="str">
        <f>VLOOKUP(D539,LISTAS!$C$2:$I$59,7,0)</f>
        <v>Cultura, recreación y deporte</v>
      </c>
      <c r="K539" t="s">
        <v>1001</v>
      </c>
      <c r="L539" t="s">
        <v>1002</v>
      </c>
      <c r="M539" s="148">
        <v>0.05</v>
      </c>
      <c r="N539" t="s">
        <v>422</v>
      </c>
      <c r="O539" t="s">
        <v>422</v>
      </c>
      <c r="P539" t="s">
        <v>422</v>
      </c>
      <c r="Q539" t="s">
        <v>83</v>
      </c>
      <c r="R539" t="s">
        <v>1003</v>
      </c>
      <c r="S539" t="s">
        <v>1004</v>
      </c>
      <c r="T539" t="s">
        <v>103</v>
      </c>
      <c r="U539" t="s">
        <v>1005</v>
      </c>
      <c r="V539">
        <v>8</v>
      </c>
      <c r="W539" s="35" t="str">
        <f>VLOOKUP(V539,LISTAS!$M$2:$N$18,2,0)</f>
        <v>Trabajo decente y crecimiento económico</v>
      </c>
      <c r="X539" t="s">
        <v>771</v>
      </c>
      <c r="Y539" t="s">
        <v>772</v>
      </c>
      <c r="Z539" t="s">
        <v>97</v>
      </c>
      <c r="AA539">
        <v>2</v>
      </c>
      <c r="AB539">
        <v>7881</v>
      </c>
      <c r="AC539" t="s">
        <v>773</v>
      </c>
      <c r="AD539" t="s">
        <v>839</v>
      </c>
      <c r="AE539">
        <v>1</v>
      </c>
      <c r="AF539">
        <v>1</v>
      </c>
      <c r="AG539" s="39">
        <v>1</v>
      </c>
      <c r="AH539" t="s">
        <v>422</v>
      </c>
      <c r="AI539" s="75">
        <v>503850386.19999999</v>
      </c>
      <c r="AJ539">
        <v>5000662233</v>
      </c>
      <c r="AK539" s="40">
        <v>69112320</v>
      </c>
      <c r="AL539" s="37">
        <v>0.1</v>
      </c>
      <c r="AM539" s="40">
        <v>6911232</v>
      </c>
      <c r="AN539" t="s">
        <v>422</v>
      </c>
      <c r="AO539" t="s">
        <v>422</v>
      </c>
      <c r="AP539" t="s">
        <v>997</v>
      </c>
    </row>
    <row r="540" spans="2:42" ht="25" customHeight="1">
      <c r="B540">
        <v>119</v>
      </c>
      <c r="C540" t="str">
        <f>VLOOKUP(B540,LISTAS!$A$2:$B$76,2,0)</f>
        <v>Secretaría Distrital de Cultura, Recreación y Deporte</v>
      </c>
      <c r="D540">
        <v>2</v>
      </c>
      <c r="E540">
        <f>VLOOKUP(D540,LISTAS!$C$2:$D$59,2,0)</f>
        <v>2019</v>
      </c>
      <c r="F540" t="str">
        <f>VLOOKUP(D540,LISTAS!$C$2:$E$59,3,0)</f>
        <v>DOCUMENTO CONPES D.C.</v>
      </c>
      <c r="G540" t="str">
        <f>VLOOKUP(D540,LISTAS!$C$2:$F$59,4,0)</f>
        <v xml:space="preserve">Política Pública Distrital de Economía Cultural y Creativa </v>
      </c>
      <c r="H540" t="str">
        <f>VLOOKUP(D540,LISTAS!$C$2:$G$59,5,0)</f>
        <v>Economía Cultural</v>
      </c>
      <c r="I540" t="str">
        <f>VLOOKUP(D540,LISTAS!$C$2:$H$59,6,0)</f>
        <v>2019-2038</v>
      </c>
      <c r="J540" t="str">
        <f>VLOOKUP(D540,LISTAS!$C$2:$I$59,7,0)</f>
        <v>Cultura, recreación y deporte</v>
      </c>
      <c r="K540" t="s">
        <v>1001</v>
      </c>
      <c r="L540" t="s">
        <v>1002</v>
      </c>
      <c r="M540" s="148">
        <v>0.05</v>
      </c>
      <c r="N540" t="s">
        <v>422</v>
      </c>
      <c r="O540" t="s">
        <v>422</v>
      </c>
      <c r="P540" t="s">
        <v>422</v>
      </c>
      <c r="Q540" t="s">
        <v>83</v>
      </c>
      <c r="R540" t="s">
        <v>1003</v>
      </c>
      <c r="S540" t="s">
        <v>1004</v>
      </c>
      <c r="T540" t="s">
        <v>103</v>
      </c>
      <c r="U540" t="s">
        <v>1005</v>
      </c>
      <c r="V540">
        <v>8</v>
      </c>
      <c r="W540" s="35" t="str">
        <f>VLOOKUP(V540,LISTAS!$M$2:$N$18,2,0)</f>
        <v>Trabajo decente y crecimiento económico</v>
      </c>
      <c r="X540" t="s">
        <v>771</v>
      </c>
      <c r="Y540" t="s">
        <v>772</v>
      </c>
      <c r="Z540" t="s">
        <v>97</v>
      </c>
      <c r="AA540">
        <v>2</v>
      </c>
      <c r="AB540">
        <v>7959</v>
      </c>
      <c r="AC540" t="s">
        <v>776</v>
      </c>
      <c r="AD540" t="s">
        <v>842</v>
      </c>
      <c r="AE540">
        <v>500</v>
      </c>
      <c r="AF540">
        <v>500</v>
      </c>
      <c r="AG540" s="39">
        <v>1</v>
      </c>
      <c r="AH540" t="s">
        <v>422</v>
      </c>
      <c r="AI540" s="75">
        <v>503850386.19999999</v>
      </c>
      <c r="AJ540">
        <v>5000765658</v>
      </c>
      <c r="AK540" s="40">
        <v>10654816</v>
      </c>
      <c r="AL540" s="37">
        <v>0.1</v>
      </c>
      <c r="AM540" s="40">
        <v>1065481.6000000001</v>
      </c>
      <c r="AN540">
        <v>500</v>
      </c>
      <c r="AO540">
        <v>500</v>
      </c>
      <c r="AP540" t="s">
        <v>998</v>
      </c>
    </row>
    <row r="541" spans="2:42" ht="25" customHeight="1">
      <c r="B541">
        <v>119</v>
      </c>
      <c r="C541" t="str">
        <f>VLOOKUP(B541,LISTAS!$A$2:$B$76,2,0)</f>
        <v>Secretaría Distrital de Cultura, Recreación y Deporte</v>
      </c>
      <c r="D541">
        <v>2</v>
      </c>
      <c r="E541">
        <f>VLOOKUP(D541,LISTAS!$C$2:$D$59,2,0)</f>
        <v>2019</v>
      </c>
      <c r="F541" t="str">
        <f>VLOOKUP(D541,LISTAS!$C$2:$E$59,3,0)</f>
        <v>DOCUMENTO CONPES D.C.</v>
      </c>
      <c r="G541" t="str">
        <f>VLOOKUP(D541,LISTAS!$C$2:$F$59,4,0)</f>
        <v xml:space="preserve">Política Pública Distrital de Economía Cultural y Creativa </v>
      </c>
      <c r="H541" t="str">
        <f>VLOOKUP(D541,LISTAS!$C$2:$G$59,5,0)</f>
        <v>Economía Cultural</v>
      </c>
      <c r="I541" t="str">
        <f>VLOOKUP(D541,LISTAS!$C$2:$H$59,6,0)</f>
        <v>2019-2038</v>
      </c>
      <c r="J541" t="str">
        <f>VLOOKUP(D541,LISTAS!$C$2:$I$59,7,0)</f>
        <v>Cultura, recreación y deporte</v>
      </c>
      <c r="K541" t="s">
        <v>1001</v>
      </c>
      <c r="L541" t="s">
        <v>1002</v>
      </c>
      <c r="M541" s="148">
        <v>0.05</v>
      </c>
      <c r="N541" t="s">
        <v>422</v>
      </c>
      <c r="O541" t="s">
        <v>422</v>
      </c>
      <c r="P541" t="s">
        <v>422</v>
      </c>
      <c r="Q541" t="s">
        <v>83</v>
      </c>
      <c r="R541" t="s">
        <v>1003</v>
      </c>
      <c r="S541" t="s">
        <v>1004</v>
      </c>
      <c r="T541" t="s">
        <v>103</v>
      </c>
      <c r="U541" t="s">
        <v>1005</v>
      </c>
      <c r="V541">
        <v>8</v>
      </c>
      <c r="W541" s="35" t="str">
        <f>VLOOKUP(V541,LISTAS!$M$2:$N$18,2,0)</f>
        <v>Trabajo decente y crecimiento económico</v>
      </c>
      <c r="X541" t="s">
        <v>771</v>
      </c>
      <c r="Y541" t="s">
        <v>772</v>
      </c>
      <c r="Z541" t="s">
        <v>97</v>
      </c>
      <c r="AA541">
        <v>2</v>
      </c>
      <c r="AB541">
        <v>7881</v>
      </c>
      <c r="AC541" t="s">
        <v>773</v>
      </c>
      <c r="AD541" t="s">
        <v>839</v>
      </c>
      <c r="AE541">
        <v>1</v>
      </c>
      <c r="AF541">
        <v>1</v>
      </c>
      <c r="AG541" s="39">
        <v>1</v>
      </c>
      <c r="AH541" t="s">
        <v>422</v>
      </c>
      <c r="AI541" s="75">
        <v>503850386.19999999</v>
      </c>
      <c r="AJ541">
        <v>5000662243</v>
      </c>
      <c r="AK541" s="40">
        <v>69112320</v>
      </c>
      <c r="AL541" s="37">
        <v>0.1</v>
      </c>
      <c r="AM541" s="40">
        <v>6911232</v>
      </c>
      <c r="AN541" t="s">
        <v>422</v>
      </c>
      <c r="AO541" t="s">
        <v>422</v>
      </c>
      <c r="AP541" t="s">
        <v>999</v>
      </c>
    </row>
    <row r="542" spans="2:42" ht="25" customHeight="1">
      <c r="B542">
        <v>119</v>
      </c>
      <c r="C542" t="str">
        <f>VLOOKUP(B542,LISTAS!$A$2:$B$76,2,0)</f>
        <v>Secretaría Distrital de Cultura, Recreación y Deporte</v>
      </c>
      <c r="D542">
        <v>2</v>
      </c>
      <c r="E542">
        <f>VLOOKUP(D542,LISTAS!$C$2:$D$59,2,0)</f>
        <v>2019</v>
      </c>
      <c r="F542" t="str">
        <f>VLOOKUP(D542,LISTAS!$C$2:$E$59,3,0)</f>
        <v>DOCUMENTO CONPES D.C.</v>
      </c>
      <c r="G542" t="str">
        <f>VLOOKUP(D542,LISTAS!$C$2:$F$59,4,0)</f>
        <v xml:space="preserve">Política Pública Distrital de Economía Cultural y Creativa </v>
      </c>
      <c r="H542" t="str">
        <f>VLOOKUP(D542,LISTAS!$C$2:$G$59,5,0)</f>
        <v>Economía Cultural</v>
      </c>
      <c r="I542" t="str">
        <f>VLOOKUP(D542,LISTAS!$C$2:$H$59,6,0)</f>
        <v>2019-2038</v>
      </c>
      <c r="J542" t="str">
        <f>VLOOKUP(D542,LISTAS!$C$2:$I$59,7,0)</f>
        <v>Cultura, recreación y deporte</v>
      </c>
      <c r="K542" t="s">
        <v>1001</v>
      </c>
      <c r="L542" t="s">
        <v>1002</v>
      </c>
      <c r="M542" s="148">
        <v>0.05</v>
      </c>
      <c r="N542" t="s">
        <v>422</v>
      </c>
      <c r="O542" t="s">
        <v>422</v>
      </c>
      <c r="P542" t="s">
        <v>422</v>
      </c>
      <c r="Q542" t="s">
        <v>83</v>
      </c>
      <c r="R542" t="s">
        <v>1003</v>
      </c>
      <c r="S542" t="s">
        <v>1004</v>
      </c>
      <c r="T542" t="s">
        <v>103</v>
      </c>
      <c r="U542" t="s">
        <v>1005</v>
      </c>
      <c r="V542">
        <v>8</v>
      </c>
      <c r="W542" s="35" t="str">
        <f>VLOOKUP(V542,LISTAS!$M$2:$N$18,2,0)</f>
        <v>Trabajo decente y crecimiento económico</v>
      </c>
      <c r="X542" t="s">
        <v>771</v>
      </c>
      <c r="Y542" t="s">
        <v>772</v>
      </c>
      <c r="Z542" t="s">
        <v>97</v>
      </c>
      <c r="AA542">
        <v>2</v>
      </c>
      <c r="AB542">
        <v>7959</v>
      </c>
      <c r="AC542" t="s">
        <v>776</v>
      </c>
      <c r="AD542" t="s">
        <v>842</v>
      </c>
      <c r="AE542">
        <v>500</v>
      </c>
      <c r="AF542">
        <v>500</v>
      </c>
      <c r="AG542" s="39">
        <v>1</v>
      </c>
      <c r="AH542" t="s">
        <v>422</v>
      </c>
      <c r="AI542" s="75">
        <v>503850386.19999999</v>
      </c>
      <c r="AJ542">
        <v>5000765654</v>
      </c>
      <c r="AK542" s="40">
        <v>10654816</v>
      </c>
      <c r="AL542" s="37">
        <v>0.1</v>
      </c>
      <c r="AM542" s="40">
        <v>1065481.6000000001</v>
      </c>
      <c r="AN542">
        <v>500</v>
      </c>
      <c r="AO542">
        <v>500</v>
      </c>
      <c r="AP542" t="s">
        <v>1000</v>
      </c>
    </row>
    <row r="543" spans="2:42" ht="25" customHeight="1">
      <c r="B543">
        <v>119</v>
      </c>
      <c r="C543" t="str">
        <f>VLOOKUP(B543,LISTAS!$A$2:$B$76,2,0)</f>
        <v>Secretaría Distrital de Cultura, Recreación y Deporte</v>
      </c>
      <c r="D543">
        <v>2</v>
      </c>
      <c r="E543">
        <f>VLOOKUP(D543,LISTAS!$C$2:$D$59,2,0)</f>
        <v>2019</v>
      </c>
      <c r="F543" t="str">
        <f>VLOOKUP(D543,LISTAS!$C$2:$E$59,3,0)</f>
        <v>DOCUMENTO CONPES D.C.</v>
      </c>
      <c r="G543" t="str">
        <f>VLOOKUP(D543,LISTAS!$C$2:$F$59,4,0)</f>
        <v xml:space="preserve">Política Pública Distrital de Economía Cultural y Creativa </v>
      </c>
      <c r="H543" t="str">
        <f>VLOOKUP(D543,LISTAS!$C$2:$G$59,5,0)</f>
        <v>Economía Cultural</v>
      </c>
      <c r="I543" t="str">
        <f>VLOOKUP(D543,LISTAS!$C$2:$H$59,6,0)</f>
        <v>2019-2038</v>
      </c>
      <c r="J543" t="str">
        <f>VLOOKUP(D543,LISTAS!$C$2:$I$59,7,0)</f>
        <v>Cultura, recreación y deporte</v>
      </c>
      <c r="K543" t="s">
        <v>1008</v>
      </c>
      <c r="L543" t="s">
        <v>1009</v>
      </c>
      <c r="M543" s="148">
        <v>0.03</v>
      </c>
      <c r="N543" t="s">
        <v>422</v>
      </c>
      <c r="O543" t="s">
        <v>422</v>
      </c>
      <c r="P543" t="s">
        <v>422</v>
      </c>
      <c r="Q543" t="s">
        <v>83</v>
      </c>
      <c r="R543" t="s">
        <v>1010</v>
      </c>
      <c r="S543" t="s">
        <v>1011</v>
      </c>
      <c r="T543" t="s">
        <v>103</v>
      </c>
      <c r="U543" t="s">
        <v>422</v>
      </c>
      <c r="V543">
        <v>8</v>
      </c>
      <c r="W543" s="35" t="str">
        <f>VLOOKUP(V543,LISTAS!$M$2:$N$18,2,0)</f>
        <v>Trabajo decente y crecimiento económico</v>
      </c>
      <c r="X543" t="s">
        <v>771</v>
      </c>
      <c r="Y543" t="s">
        <v>772</v>
      </c>
      <c r="Z543" t="s">
        <v>97</v>
      </c>
      <c r="AA543">
        <v>2</v>
      </c>
      <c r="AB543">
        <v>7881</v>
      </c>
      <c r="AC543" t="s">
        <v>773</v>
      </c>
      <c r="AD543" t="s">
        <v>839</v>
      </c>
      <c r="AE543">
        <v>1</v>
      </c>
      <c r="AF543">
        <v>1</v>
      </c>
      <c r="AG543" s="39">
        <v>1</v>
      </c>
      <c r="AH543" t="s">
        <v>422</v>
      </c>
      <c r="AI543" s="75">
        <v>28533611.450000003</v>
      </c>
      <c r="AJ543">
        <v>5000681212</v>
      </c>
      <c r="AK543" s="40">
        <v>71304688</v>
      </c>
      <c r="AL543" s="37">
        <v>0.15</v>
      </c>
      <c r="AM543" s="40">
        <v>10695703.199999999</v>
      </c>
      <c r="AN543" t="s">
        <v>422</v>
      </c>
      <c r="AO543" t="s">
        <v>422</v>
      </c>
      <c r="AP543" t="s">
        <v>995</v>
      </c>
    </row>
    <row r="544" spans="2:42" ht="25" customHeight="1">
      <c r="B544">
        <v>119</v>
      </c>
      <c r="C544" t="str">
        <f>VLOOKUP(B544,LISTAS!$A$2:$B$76,2,0)</f>
        <v>Secretaría Distrital de Cultura, Recreación y Deporte</v>
      </c>
      <c r="D544">
        <v>2</v>
      </c>
      <c r="E544">
        <f>VLOOKUP(D544,LISTAS!$C$2:$D$59,2,0)</f>
        <v>2019</v>
      </c>
      <c r="F544" t="str">
        <f>VLOOKUP(D544,LISTAS!$C$2:$E$59,3,0)</f>
        <v>DOCUMENTO CONPES D.C.</v>
      </c>
      <c r="G544" t="str">
        <f>VLOOKUP(D544,LISTAS!$C$2:$F$59,4,0)</f>
        <v xml:space="preserve">Política Pública Distrital de Economía Cultural y Creativa </v>
      </c>
      <c r="H544" t="str">
        <f>VLOOKUP(D544,LISTAS!$C$2:$G$59,5,0)</f>
        <v>Economía Cultural</v>
      </c>
      <c r="I544" t="str">
        <f>VLOOKUP(D544,LISTAS!$C$2:$H$59,6,0)</f>
        <v>2019-2038</v>
      </c>
      <c r="J544" t="str">
        <f>VLOOKUP(D544,LISTAS!$C$2:$I$59,7,0)</f>
        <v>Cultura, recreación y deporte</v>
      </c>
      <c r="K544" t="s">
        <v>1008</v>
      </c>
      <c r="L544" t="s">
        <v>1009</v>
      </c>
      <c r="M544" s="148">
        <v>0.03</v>
      </c>
      <c r="N544" t="s">
        <v>422</v>
      </c>
      <c r="O544" t="s">
        <v>422</v>
      </c>
      <c r="P544" t="s">
        <v>422</v>
      </c>
      <c r="Q544" t="s">
        <v>83</v>
      </c>
      <c r="R544" t="s">
        <v>1010</v>
      </c>
      <c r="S544" t="s">
        <v>1011</v>
      </c>
      <c r="T544" t="s">
        <v>103</v>
      </c>
      <c r="U544" t="s">
        <v>422</v>
      </c>
      <c r="V544">
        <v>8</v>
      </c>
      <c r="W544" s="35" t="str">
        <f>VLOOKUP(V544,LISTAS!$M$2:$N$18,2,0)</f>
        <v>Trabajo decente y crecimiento económico</v>
      </c>
      <c r="X544" t="s">
        <v>771</v>
      </c>
      <c r="Y544" t="s">
        <v>772</v>
      </c>
      <c r="Z544" t="s">
        <v>97</v>
      </c>
      <c r="AA544">
        <v>2</v>
      </c>
      <c r="AB544">
        <v>7959</v>
      </c>
      <c r="AC544" t="s">
        <v>776</v>
      </c>
      <c r="AD544" t="s">
        <v>842</v>
      </c>
      <c r="AE544">
        <v>500</v>
      </c>
      <c r="AF544">
        <v>500</v>
      </c>
      <c r="AG544" s="39">
        <v>1</v>
      </c>
      <c r="AH544" t="s">
        <v>422</v>
      </c>
      <c r="AI544" s="75">
        <v>28533611.450000003</v>
      </c>
      <c r="AJ544">
        <v>5000769489</v>
      </c>
      <c r="AK544" s="40">
        <v>12563207</v>
      </c>
      <c r="AL544" s="37">
        <v>0.15</v>
      </c>
      <c r="AM544" s="40">
        <v>1884481.05</v>
      </c>
      <c r="AN544">
        <v>500</v>
      </c>
      <c r="AO544">
        <v>500</v>
      </c>
      <c r="AP544" t="s">
        <v>996</v>
      </c>
    </row>
    <row r="545" spans="2:42" ht="25" customHeight="1">
      <c r="B545">
        <v>119</v>
      </c>
      <c r="C545" t="str">
        <f>VLOOKUP(B545,LISTAS!$A$2:$B$76,2,0)</f>
        <v>Secretaría Distrital de Cultura, Recreación y Deporte</v>
      </c>
      <c r="D545">
        <v>2</v>
      </c>
      <c r="E545">
        <f>VLOOKUP(D545,LISTAS!$C$2:$D$59,2,0)</f>
        <v>2019</v>
      </c>
      <c r="F545" t="str">
        <f>VLOOKUP(D545,LISTAS!$C$2:$E$59,3,0)</f>
        <v>DOCUMENTO CONPES D.C.</v>
      </c>
      <c r="G545" t="str">
        <f>VLOOKUP(D545,LISTAS!$C$2:$F$59,4,0)</f>
        <v xml:space="preserve">Política Pública Distrital de Economía Cultural y Creativa </v>
      </c>
      <c r="H545" t="str">
        <f>VLOOKUP(D545,LISTAS!$C$2:$G$59,5,0)</f>
        <v>Economía Cultural</v>
      </c>
      <c r="I545" t="str">
        <f>VLOOKUP(D545,LISTAS!$C$2:$H$59,6,0)</f>
        <v>2019-2038</v>
      </c>
      <c r="J545" t="str">
        <f>VLOOKUP(D545,LISTAS!$C$2:$I$59,7,0)</f>
        <v>Cultura, recreación y deporte</v>
      </c>
      <c r="K545" t="s">
        <v>1008</v>
      </c>
      <c r="L545" t="s">
        <v>1009</v>
      </c>
      <c r="M545" s="148">
        <v>0.03</v>
      </c>
      <c r="N545" t="s">
        <v>422</v>
      </c>
      <c r="O545" t="s">
        <v>422</v>
      </c>
      <c r="P545" t="s">
        <v>422</v>
      </c>
      <c r="Q545" t="s">
        <v>83</v>
      </c>
      <c r="R545" t="s">
        <v>1010</v>
      </c>
      <c r="S545" t="s">
        <v>1011</v>
      </c>
      <c r="T545" t="s">
        <v>103</v>
      </c>
      <c r="U545" t="s">
        <v>422</v>
      </c>
      <c r="V545">
        <v>8</v>
      </c>
      <c r="W545" s="35" t="str">
        <f>VLOOKUP(V545,LISTAS!$M$2:$N$18,2,0)</f>
        <v>Trabajo decente y crecimiento económico</v>
      </c>
      <c r="X545" t="s">
        <v>771</v>
      </c>
      <c r="Y545" t="s">
        <v>772</v>
      </c>
      <c r="Z545" t="s">
        <v>97</v>
      </c>
      <c r="AA545">
        <v>2</v>
      </c>
      <c r="AB545">
        <v>7881</v>
      </c>
      <c r="AC545" t="s">
        <v>773</v>
      </c>
      <c r="AD545" t="s">
        <v>839</v>
      </c>
      <c r="AE545">
        <v>1</v>
      </c>
      <c r="AF545">
        <v>1</v>
      </c>
      <c r="AG545" s="39">
        <v>1</v>
      </c>
      <c r="AH545" t="s">
        <v>422</v>
      </c>
      <c r="AI545" s="75">
        <v>28533611.449999999</v>
      </c>
      <c r="AJ545">
        <v>5000662233</v>
      </c>
      <c r="AK545" s="40">
        <v>69112320</v>
      </c>
      <c r="AL545" s="37">
        <v>0.1</v>
      </c>
      <c r="AM545" s="40">
        <v>6911232</v>
      </c>
      <c r="AN545" t="s">
        <v>422</v>
      </c>
      <c r="AO545" t="s">
        <v>422</v>
      </c>
      <c r="AP545" t="s">
        <v>997</v>
      </c>
    </row>
    <row r="546" spans="2:42" ht="25" customHeight="1">
      <c r="B546">
        <v>119</v>
      </c>
      <c r="C546" t="str">
        <f>VLOOKUP(B546,LISTAS!$A$2:$B$76,2,0)</f>
        <v>Secretaría Distrital de Cultura, Recreación y Deporte</v>
      </c>
      <c r="D546">
        <v>2</v>
      </c>
      <c r="E546">
        <f>VLOOKUP(D546,LISTAS!$C$2:$D$59,2,0)</f>
        <v>2019</v>
      </c>
      <c r="F546" t="str">
        <f>VLOOKUP(D546,LISTAS!$C$2:$E$59,3,0)</f>
        <v>DOCUMENTO CONPES D.C.</v>
      </c>
      <c r="G546" t="str">
        <f>VLOOKUP(D546,LISTAS!$C$2:$F$59,4,0)</f>
        <v xml:space="preserve">Política Pública Distrital de Economía Cultural y Creativa </v>
      </c>
      <c r="H546" t="str">
        <f>VLOOKUP(D546,LISTAS!$C$2:$G$59,5,0)</f>
        <v>Economía Cultural</v>
      </c>
      <c r="I546" t="str">
        <f>VLOOKUP(D546,LISTAS!$C$2:$H$59,6,0)</f>
        <v>2019-2038</v>
      </c>
      <c r="J546" t="str">
        <f>VLOOKUP(D546,LISTAS!$C$2:$I$59,7,0)</f>
        <v>Cultura, recreación y deporte</v>
      </c>
      <c r="K546" t="s">
        <v>1008</v>
      </c>
      <c r="L546" t="s">
        <v>1009</v>
      </c>
      <c r="M546" s="148">
        <v>0.03</v>
      </c>
      <c r="N546" t="s">
        <v>422</v>
      </c>
      <c r="O546" t="s">
        <v>422</v>
      </c>
      <c r="P546" t="s">
        <v>422</v>
      </c>
      <c r="Q546" t="s">
        <v>83</v>
      </c>
      <c r="R546" t="s">
        <v>1010</v>
      </c>
      <c r="S546" t="s">
        <v>1011</v>
      </c>
      <c r="T546" t="s">
        <v>103</v>
      </c>
      <c r="U546" t="s">
        <v>422</v>
      </c>
      <c r="V546">
        <v>8</v>
      </c>
      <c r="W546" s="35" t="str">
        <f>VLOOKUP(V546,LISTAS!$M$2:$N$18,2,0)</f>
        <v>Trabajo decente y crecimiento económico</v>
      </c>
      <c r="X546" t="s">
        <v>771</v>
      </c>
      <c r="Y546" t="s">
        <v>772</v>
      </c>
      <c r="Z546" t="s">
        <v>97</v>
      </c>
      <c r="AA546">
        <v>2</v>
      </c>
      <c r="AB546">
        <v>7959</v>
      </c>
      <c r="AC546" t="s">
        <v>776</v>
      </c>
      <c r="AD546" t="s">
        <v>842</v>
      </c>
      <c r="AE546">
        <v>500</v>
      </c>
      <c r="AF546">
        <v>500</v>
      </c>
      <c r="AG546" s="39">
        <v>1</v>
      </c>
      <c r="AH546" t="s">
        <v>422</v>
      </c>
      <c r="AI546" s="75">
        <v>28533611.449999999</v>
      </c>
      <c r="AJ546">
        <v>5000765658</v>
      </c>
      <c r="AK546" s="40">
        <v>10654816</v>
      </c>
      <c r="AL546" s="37">
        <v>0.1</v>
      </c>
      <c r="AM546" s="40">
        <v>1065481.6000000001</v>
      </c>
      <c r="AN546">
        <v>500</v>
      </c>
      <c r="AO546">
        <v>500</v>
      </c>
      <c r="AP546" t="s">
        <v>998</v>
      </c>
    </row>
    <row r="547" spans="2:42" ht="25" customHeight="1">
      <c r="B547">
        <v>119</v>
      </c>
      <c r="C547" t="str">
        <f>VLOOKUP(B547,LISTAS!$A$2:$B$76,2,0)</f>
        <v>Secretaría Distrital de Cultura, Recreación y Deporte</v>
      </c>
      <c r="D547">
        <v>2</v>
      </c>
      <c r="E547">
        <f>VLOOKUP(D547,LISTAS!$C$2:$D$59,2,0)</f>
        <v>2019</v>
      </c>
      <c r="F547" t="str">
        <f>VLOOKUP(D547,LISTAS!$C$2:$E$59,3,0)</f>
        <v>DOCUMENTO CONPES D.C.</v>
      </c>
      <c r="G547" t="str">
        <f>VLOOKUP(D547,LISTAS!$C$2:$F$59,4,0)</f>
        <v xml:space="preserve">Política Pública Distrital de Economía Cultural y Creativa </v>
      </c>
      <c r="H547" t="str">
        <f>VLOOKUP(D547,LISTAS!$C$2:$G$59,5,0)</f>
        <v>Economía Cultural</v>
      </c>
      <c r="I547" t="str">
        <f>VLOOKUP(D547,LISTAS!$C$2:$H$59,6,0)</f>
        <v>2019-2038</v>
      </c>
      <c r="J547" t="str">
        <f>VLOOKUP(D547,LISTAS!$C$2:$I$59,7,0)</f>
        <v>Cultura, recreación y deporte</v>
      </c>
      <c r="K547" t="s">
        <v>1008</v>
      </c>
      <c r="L547" t="s">
        <v>1009</v>
      </c>
      <c r="M547" s="148">
        <v>0.03</v>
      </c>
      <c r="N547" t="s">
        <v>422</v>
      </c>
      <c r="O547" t="s">
        <v>422</v>
      </c>
      <c r="P547" t="s">
        <v>422</v>
      </c>
      <c r="Q547" t="s">
        <v>83</v>
      </c>
      <c r="R547" t="s">
        <v>1010</v>
      </c>
      <c r="S547" t="s">
        <v>1011</v>
      </c>
      <c r="T547" t="s">
        <v>103</v>
      </c>
      <c r="U547" t="s">
        <v>422</v>
      </c>
      <c r="V547">
        <v>8</v>
      </c>
      <c r="W547" s="35" t="str">
        <f>VLOOKUP(V547,LISTAS!$M$2:$N$18,2,0)</f>
        <v>Trabajo decente y crecimiento económico</v>
      </c>
      <c r="X547" t="s">
        <v>771</v>
      </c>
      <c r="Y547" t="s">
        <v>772</v>
      </c>
      <c r="Z547" t="s">
        <v>97</v>
      </c>
      <c r="AA547">
        <v>2</v>
      </c>
      <c r="AB547">
        <v>7881</v>
      </c>
      <c r="AC547" t="s">
        <v>773</v>
      </c>
      <c r="AD547" t="s">
        <v>839</v>
      </c>
      <c r="AE547">
        <v>1</v>
      </c>
      <c r="AF547">
        <v>1</v>
      </c>
      <c r="AG547" s="39">
        <v>1</v>
      </c>
      <c r="AH547" t="s">
        <v>422</v>
      </c>
      <c r="AI547" s="75">
        <v>28533611.449999999</v>
      </c>
      <c r="AJ547">
        <v>5000662243</v>
      </c>
      <c r="AK547" s="40">
        <v>69112320</v>
      </c>
      <c r="AL547" s="37">
        <v>0.1</v>
      </c>
      <c r="AM547" s="40">
        <v>6911232</v>
      </c>
      <c r="AN547" t="s">
        <v>422</v>
      </c>
      <c r="AO547" t="s">
        <v>422</v>
      </c>
      <c r="AP547" t="s">
        <v>999</v>
      </c>
    </row>
    <row r="548" spans="2:42" ht="25" customHeight="1">
      <c r="B548">
        <v>119</v>
      </c>
      <c r="C548" t="str">
        <f>VLOOKUP(B548,LISTAS!$A$2:$B$76,2,0)</f>
        <v>Secretaría Distrital de Cultura, Recreación y Deporte</v>
      </c>
      <c r="D548">
        <v>2</v>
      </c>
      <c r="E548">
        <f>VLOOKUP(D548,LISTAS!$C$2:$D$59,2,0)</f>
        <v>2019</v>
      </c>
      <c r="F548" t="str">
        <f>VLOOKUP(D548,LISTAS!$C$2:$E$59,3,0)</f>
        <v>DOCUMENTO CONPES D.C.</v>
      </c>
      <c r="G548" t="str">
        <f>VLOOKUP(D548,LISTAS!$C$2:$F$59,4,0)</f>
        <v xml:space="preserve">Política Pública Distrital de Economía Cultural y Creativa </v>
      </c>
      <c r="H548" t="str">
        <f>VLOOKUP(D548,LISTAS!$C$2:$G$59,5,0)</f>
        <v>Economía Cultural</v>
      </c>
      <c r="I548" t="str">
        <f>VLOOKUP(D548,LISTAS!$C$2:$H$59,6,0)</f>
        <v>2019-2038</v>
      </c>
      <c r="J548" t="str">
        <f>VLOOKUP(D548,LISTAS!$C$2:$I$59,7,0)</f>
        <v>Cultura, recreación y deporte</v>
      </c>
      <c r="K548" t="s">
        <v>1008</v>
      </c>
      <c r="L548" t="s">
        <v>1009</v>
      </c>
      <c r="M548" s="148">
        <v>0.03</v>
      </c>
      <c r="N548" t="s">
        <v>422</v>
      </c>
      <c r="O548" t="s">
        <v>422</v>
      </c>
      <c r="P548" t="s">
        <v>422</v>
      </c>
      <c r="Q548" t="s">
        <v>83</v>
      </c>
      <c r="R548" t="s">
        <v>1010</v>
      </c>
      <c r="S548" t="s">
        <v>1011</v>
      </c>
      <c r="T548" t="s">
        <v>103</v>
      </c>
      <c r="U548" t="s">
        <v>422</v>
      </c>
      <c r="V548">
        <v>8</v>
      </c>
      <c r="W548" s="35" t="str">
        <f>VLOOKUP(V548,LISTAS!$M$2:$N$18,2,0)</f>
        <v>Trabajo decente y crecimiento económico</v>
      </c>
      <c r="X548" t="s">
        <v>771</v>
      </c>
      <c r="Y548" t="s">
        <v>772</v>
      </c>
      <c r="Z548" t="s">
        <v>97</v>
      </c>
      <c r="AA548">
        <v>2</v>
      </c>
      <c r="AB548">
        <v>7959</v>
      </c>
      <c r="AC548" t="s">
        <v>776</v>
      </c>
      <c r="AD548" t="s">
        <v>842</v>
      </c>
      <c r="AE548">
        <v>500</v>
      </c>
      <c r="AF548">
        <v>500</v>
      </c>
      <c r="AG548" s="39">
        <v>1</v>
      </c>
      <c r="AH548" t="s">
        <v>422</v>
      </c>
      <c r="AI548" s="75">
        <v>28533611.449999999</v>
      </c>
      <c r="AJ548">
        <v>5000765654</v>
      </c>
      <c r="AK548" s="77">
        <v>10654816</v>
      </c>
      <c r="AL548" s="78">
        <v>0.1</v>
      </c>
      <c r="AM548" s="77">
        <v>1065481.6000000001</v>
      </c>
      <c r="AN548">
        <v>500</v>
      </c>
      <c r="AO548">
        <v>500</v>
      </c>
      <c r="AP548" t="s">
        <v>1000</v>
      </c>
    </row>
    <row r="549" spans="2:42" ht="25" customHeight="1">
      <c r="B549">
        <v>119</v>
      </c>
      <c r="C549" t="str">
        <f>VLOOKUP(B549,LISTAS!$A$2:$B$76,2,0)</f>
        <v>Secretaría Distrital de Cultura, Recreación y Deporte</v>
      </c>
      <c r="D549">
        <v>2</v>
      </c>
      <c r="E549">
        <f>VLOOKUP(D549,LISTAS!$C$2:$D$59,2,0)</f>
        <v>2019</v>
      </c>
      <c r="F549" t="str">
        <f>VLOOKUP(D549,LISTAS!$C$2:$E$59,3,0)</f>
        <v>DOCUMENTO CONPES D.C.</v>
      </c>
      <c r="G549" t="str">
        <f>VLOOKUP(D549,LISTAS!$C$2:$F$59,4,0)</f>
        <v xml:space="preserve">Política Pública Distrital de Economía Cultural y Creativa </v>
      </c>
      <c r="H549" t="str">
        <f>VLOOKUP(D549,LISTAS!$C$2:$G$59,5,0)</f>
        <v>Economía Cultural</v>
      </c>
      <c r="I549" t="str">
        <f>VLOOKUP(D549,LISTAS!$C$2:$H$59,6,0)</f>
        <v>2019-2038</v>
      </c>
      <c r="J549" t="str">
        <f>VLOOKUP(D549,LISTAS!$C$2:$I$59,7,0)</f>
        <v>Cultura, recreación y deporte</v>
      </c>
      <c r="K549" t="s">
        <v>1012</v>
      </c>
      <c r="L549" t="s">
        <v>1013</v>
      </c>
      <c r="M549" s="148">
        <v>0.03</v>
      </c>
      <c r="N549" t="s">
        <v>422</v>
      </c>
      <c r="O549" t="s">
        <v>422</v>
      </c>
      <c r="P549" t="s">
        <v>422</v>
      </c>
      <c r="Q549" t="s">
        <v>83</v>
      </c>
      <c r="R549" t="s">
        <v>1014</v>
      </c>
      <c r="S549" t="s">
        <v>1015</v>
      </c>
      <c r="T549" t="s">
        <v>103</v>
      </c>
      <c r="U549" t="s">
        <v>75</v>
      </c>
      <c r="V549">
        <v>16</v>
      </c>
      <c r="W549" s="35" t="str">
        <f>VLOOKUP(V549,LISTAS!$M$2:$N$18,2,0)</f>
        <v>Paz, justicia e instituciones sólidas</v>
      </c>
      <c r="X549" t="s">
        <v>814</v>
      </c>
      <c r="Y549" t="s">
        <v>815</v>
      </c>
      <c r="Z549" t="s">
        <v>784</v>
      </c>
      <c r="AB549" t="s">
        <v>422</v>
      </c>
      <c r="AC549" t="s">
        <v>422</v>
      </c>
      <c r="AD549" t="s">
        <v>422</v>
      </c>
      <c r="AE549" t="s">
        <v>422</v>
      </c>
      <c r="AF549" t="s">
        <v>422</v>
      </c>
      <c r="AG549" t="s">
        <v>422</v>
      </c>
      <c r="AH549" t="s">
        <v>422</v>
      </c>
      <c r="AI549" t="s">
        <v>422</v>
      </c>
      <c r="AJ549" t="s">
        <v>422</v>
      </c>
      <c r="AK549" t="s">
        <v>422</v>
      </c>
      <c r="AL549" t="s">
        <v>422</v>
      </c>
      <c r="AM549" t="s">
        <v>422</v>
      </c>
      <c r="AN549" t="s">
        <v>422</v>
      </c>
      <c r="AO549" t="s">
        <v>422</v>
      </c>
      <c r="AP549" t="s">
        <v>1016</v>
      </c>
    </row>
    <row r="550" spans="2:42" ht="25" customHeight="1">
      <c r="B550">
        <v>119</v>
      </c>
      <c r="C550" t="str">
        <f>VLOOKUP(B550,LISTAS!$A$2:$B$76,2,0)</f>
        <v>Secretaría Distrital de Cultura, Recreación y Deporte</v>
      </c>
      <c r="D550">
        <v>2</v>
      </c>
      <c r="E550">
        <f>VLOOKUP(D550,LISTAS!$C$2:$D$59,2,0)</f>
        <v>2019</v>
      </c>
      <c r="F550" t="str">
        <f>VLOOKUP(D550,LISTAS!$C$2:$E$59,3,0)</f>
        <v>DOCUMENTO CONPES D.C.</v>
      </c>
      <c r="G550" t="str">
        <f>VLOOKUP(D550,LISTAS!$C$2:$F$59,4,0)</f>
        <v xml:space="preserve">Política Pública Distrital de Economía Cultural y Creativa </v>
      </c>
      <c r="H550" t="str">
        <f>VLOOKUP(D550,LISTAS!$C$2:$G$59,5,0)</f>
        <v>Economía Cultural</v>
      </c>
      <c r="I550" t="str">
        <f>VLOOKUP(D550,LISTAS!$C$2:$H$59,6,0)</f>
        <v>2019-2038</v>
      </c>
      <c r="J550" t="str">
        <f>VLOOKUP(D550,LISTAS!$C$2:$I$59,7,0)</f>
        <v>Cultura, recreación y deporte</v>
      </c>
      <c r="K550" t="s">
        <v>1017</v>
      </c>
      <c r="L550" t="s">
        <v>792</v>
      </c>
      <c r="M550" s="148">
        <v>0.03</v>
      </c>
      <c r="N550" t="s">
        <v>422</v>
      </c>
      <c r="O550" t="s">
        <v>422</v>
      </c>
      <c r="P550" t="s">
        <v>422</v>
      </c>
      <c r="Q550" t="s">
        <v>83</v>
      </c>
      <c r="R550" t="s">
        <v>1018</v>
      </c>
      <c r="S550" t="s">
        <v>1019</v>
      </c>
      <c r="T550" t="s">
        <v>103</v>
      </c>
      <c r="U550" t="s">
        <v>422</v>
      </c>
      <c r="V550">
        <v>11</v>
      </c>
      <c r="W550" s="35" t="str">
        <f>VLOOKUP(V550,LISTAS!$M$2:$N$18,2,0)</f>
        <v>Ciudades y comunidades sostenibles</v>
      </c>
      <c r="X550" t="s">
        <v>883</v>
      </c>
      <c r="Y550" t="s">
        <v>884</v>
      </c>
      <c r="Z550" t="s">
        <v>97</v>
      </c>
      <c r="AA550">
        <v>10</v>
      </c>
      <c r="AB550">
        <v>7886</v>
      </c>
      <c r="AC550" t="s">
        <v>885</v>
      </c>
      <c r="AD550" t="s">
        <v>886</v>
      </c>
      <c r="AE550">
        <v>5</v>
      </c>
      <c r="AF550">
        <v>6</v>
      </c>
      <c r="AG550" s="39">
        <v>1.2</v>
      </c>
      <c r="AH550" t="s">
        <v>422</v>
      </c>
      <c r="AI550" s="75">
        <v>62999999.550419994</v>
      </c>
      <c r="AJ550">
        <v>5000630426</v>
      </c>
      <c r="AK550" s="40">
        <v>13612059</v>
      </c>
      <c r="AL550" s="37">
        <v>9.4399999999999998E-2</v>
      </c>
      <c r="AM550" s="40">
        <v>1284978.3695999999</v>
      </c>
      <c r="AN550" t="s">
        <v>422</v>
      </c>
      <c r="AO550" t="s">
        <v>422</v>
      </c>
      <c r="AP550" t="s">
        <v>1020</v>
      </c>
    </row>
    <row r="551" spans="2:42" ht="25" customHeight="1">
      <c r="B551">
        <v>119</v>
      </c>
      <c r="C551" t="str">
        <f>VLOOKUP(B551,LISTAS!$A$2:$B$76,2,0)</f>
        <v>Secretaría Distrital de Cultura, Recreación y Deporte</v>
      </c>
      <c r="D551">
        <v>2</v>
      </c>
      <c r="E551">
        <f>VLOOKUP(D551,LISTAS!$C$2:$D$59,2,0)</f>
        <v>2019</v>
      </c>
      <c r="F551" t="str">
        <f>VLOOKUP(D551,LISTAS!$C$2:$E$59,3,0)</f>
        <v>DOCUMENTO CONPES D.C.</v>
      </c>
      <c r="G551" t="str">
        <f>VLOOKUP(D551,LISTAS!$C$2:$F$59,4,0)</f>
        <v xml:space="preserve">Política Pública Distrital de Economía Cultural y Creativa </v>
      </c>
      <c r="H551" t="str">
        <f>VLOOKUP(D551,LISTAS!$C$2:$G$59,5,0)</f>
        <v>Economía Cultural</v>
      </c>
      <c r="I551" t="str">
        <f>VLOOKUP(D551,LISTAS!$C$2:$H$59,6,0)</f>
        <v>2019-2038</v>
      </c>
      <c r="J551" t="str">
        <f>VLOOKUP(D551,LISTAS!$C$2:$I$59,7,0)</f>
        <v>Cultura, recreación y deporte</v>
      </c>
      <c r="K551" t="s">
        <v>1017</v>
      </c>
      <c r="L551" t="s">
        <v>792</v>
      </c>
      <c r="M551" s="148">
        <v>0.03</v>
      </c>
      <c r="N551" t="s">
        <v>422</v>
      </c>
      <c r="O551" t="s">
        <v>422</v>
      </c>
      <c r="P551" t="s">
        <v>422</v>
      </c>
      <c r="Q551" t="s">
        <v>83</v>
      </c>
      <c r="R551" t="s">
        <v>1018</v>
      </c>
      <c r="S551" t="s">
        <v>1019</v>
      </c>
      <c r="T551" t="s">
        <v>103</v>
      </c>
      <c r="U551" t="s">
        <v>422</v>
      </c>
      <c r="V551">
        <v>11</v>
      </c>
      <c r="W551" s="35" t="str">
        <f>VLOOKUP(V551,LISTAS!$M$2:$N$18,2,0)</f>
        <v>Ciudades y comunidades sostenibles</v>
      </c>
      <c r="X551" t="s">
        <v>883</v>
      </c>
      <c r="Y551" t="s">
        <v>884</v>
      </c>
      <c r="Z551" t="s">
        <v>97</v>
      </c>
      <c r="AA551">
        <v>10</v>
      </c>
      <c r="AB551">
        <v>7886</v>
      </c>
      <c r="AC551" t="s">
        <v>885</v>
      </c>
      <c r="AD551" t="s">
        <v>886</v>
      </c>
      <c r="AE551">
        <v>5</v>
      </c>
      <c r="AF551">
        <v>6</v>
      </c>
      <c r="AG551" s="39">
        <v>1.2</v>
      </c>
      <c r="AH551" t="s">
        <v>422</v>
      </c>
      <c r="AI551" s="75">
        <v>62999999.550419994</v>
      </c>
      <c r="AJ551">
        <v>5000659867</v>
      </c>
      <c r="AK551" s="40">
        <v>21268041</v>
      </c>
      <c r="AL551" s="37">
        <v>9.4399999999999998E-2</v>
      </c>
      <c r="AM551" s="40">
        <v>2007703.0703999999</v>
      </c>
      <c r="AN551" t="s">
        <v>422</v>
      </c>
      <c r="AO551" t="s">
        <v>422</v>
      </c>
      <c r="AP551" t="s">
        <v>1021</v>
      </c>
    </row>
    <row r="552" spans="2:42" ht="25" customHeight="1">
      <c r="B552">
        <v>119</v>
      </c>
      <c r="C552" t="str">
        <f>VLOOKUP(B552,LISTAS!$A$2:$B$76,2,0)</f>
        <v>Secretaría Distrital de Cultura, Recreación y Deporte</v>
      </c>
      <c r="D552">
        <v>2</v>
      </c>
      <c r="E552">
        <f>VLOOKUP(D552,LISTAS!$C$2:$D$59,2,0)</f>
        <v>2019</v>
      </c>
      <c r="F552" t="str">
        <f>VLOOKUP(D552,LISTAS!$C$2:$E$59,3,0)</f>
        <v>DOCUMENTO CONPES D.C.</v>
      </c>
      <c r="G552" t="str">
        <f>VLOOKUP(D552,LISTAS!$C$2:$F$59,4,0)</f>
        <v xml:space="preserve">Política Pública Distrital de Economía Cultural y Creativa </v>
      </c>
      <c r="H552" t="str">
        <f>VLOOKUP(D552,LISTAS!$C$2:$G$59,5,0)</f>
        <v>Economía Cultural</v>
      </c>
      <c r="I552" t="str">
        <f>VLOOKUP(D552,LISTAS!$C$2:$H$59,6,0)</f>
        <v>2019-2038</v>
      </c>
      <c r="J552" t="str">
        <f>VLOOKUP(D552,LISTAS!$C$2:$I$59,7,0)</f>
        <v>Cultura, recreación y deporte</v>
      </c>
      <c r="K552" t="s">
        <v>1017</v>
      </c>
      <c r="L552" t="s">
        <v>792</v>
      </c>
      <c r="M552" s="148">
        <v>0.03</v>
      </c>
      <c r="N552" t="s">
        <v>422</v>
      </c>
      <c r="O552" t="s">
        <v>422</v>
      </c>
      <c r="P552" t="s">
        <v>422</v>
      </c>
      <c r="Q552" t="s">
        <v>83</v>
      </c>
      <c r="R552" t="s">
        <v>1018</v>
      </c>
      <c r="S552" t="s">
        <v>1019</v>
      </c>
      <c r="T552" t="s">
        <v>103</v>
      </c>
      <c r="U552" t="s">
        <v>422</v>
      </c>
      <c r="V552">
        <v>11</v>
      </c>
      <c r="W552" s="35" t="str">
        <f>VLOOKUP(V552,LISTAS!$M$2:$N$18,2,0)</f>
        <v>Ciudades y comunidades sostenibles</v>
      </c>
      <c r="X552" t="s">
        <v>883</v>
      </c>
      <c r="Y552" t="s">
        <v>884</v>
      </c>
      <c r="Z552" t="s">
        <v>97</v>
      </c>
      <c r="AA552">
        <v>10</v>
      </c>
      <c r="AB552">
        <v>7886</v>
      </c>
      <c r="AC552" t="s">
        <v>885</v>
      </c>
      <c r="AD552" t="s">
        <v>886</v>
      </c>
      <c r="AE552">
        <v>5</v>
      </c>
      <c r="AF552">
        <v>6</v>
      </c>
      <c r="AG552" s="39">
        <v>1.2</v>
      </c>
      <c r="AH552" t="s">
        <v>422</v>
      </c>
      <c r="AI552" s="75">
        <v>62999999.550420001</v>
      </c>
      <c r="AJ552">
        <v>5000666362</v>
      </c>
      <c r="AK552" s="40">
        <v>18941742</v>
      </c>
      <c r="AL552" s="37">
        <v>9.4399999999999998E-2</v>
      </c>
      <c r="AM552" s="40">
        <v>1788100.4447999999</v>
      </c>
      <c r="AN552" t="s">
        <v>422</v>
      </c>
      <c r="AO552" t="s">
        <v>422</v>
      </c>
      <c r="AP552" t="s">
        <v>1022</v>
      </c>
    </row>
    <row r="553" spans="2:42" ht="25" customHeight="1">
      <c r="B553">
        <v>119</v>
      </c>
      <c r="C553" t="str">
        <f>VLOOKUP(B553,LISTAS!$A$2:$B$76,2,0)</f>
        <v>Secretaría Distrital de Cultura, Recreación y Deporte</v>
      </c>
      <c r="D553">
        <v>2</v>
      </c>
      <c r="E553">
        <f>VLOOKUP(D553,LISTAS!$C$2:$D$59,2,0)</f>
        <v>2019</v>
      </c>
      <c r="F553" t="str">
        <f>VLOOKUP(D553,LISTAS!$C$2:$E$59,3,0)</f>
        <v>DOCUMENTO CONPES D.C.</v>
      </c>
      <c r="G553" t="str">
        <f>VLOOKUP(D553,LISTAS!$C$2:$F$59,4,0)</f>
        <v xml:space="preserve">Política Pública Distrital de Economía Cultural y Creativa </v>
      </c>
      <c r="H553" t="str">
        <f>VLOOKUP(D553,LISTAS!$C$2:$G$59,5,0)</f>
        <v>Economía Cultural</v>
      </c>
      <c r="I553" t="str">
        <f>VLOOKUP(D553,LISTAS!$C$2:$H$59,6,0)</f>
        <v>2019-2038</v>
      </c>
      <c r="J553" t="str">
        <f>VLOOKUP(D553,LISTAS!$C$2:$I$59,7,0)</f>
        <v>Cultura, recreación y deporte</v>
      </c>
      <c r="K553" t="s">
        <v>1017</v>
      </c>
      <c r="L553" t="s">
        <v>792</v>
      </c>
      <c r="M553" s="148">
        <v>0.03</v>
      </c>
      <c r="N553" t="s">
        <v>422</v>
      </c>
      <c r="O553" t="s">
        <v>422</v>
      </c>
      <c r="P553" t="s">
        <v>422</v>
      </c>
      <c r="Q553" t="s">
        <v>83</v>
      </c>
      <c r="R553" t="s">
        <v>1018</v>
      </c>
      <c r="S553" t="s">
        <v>1019</v>
      </c>
      <c r="T553" t="s">
        <v>103</v>
      </c>
      <c r="U553" t="s">
        <v>422</v>
      </c>
      <c r="V553">
        <v>11</v>
      </c>
      <c r="W553" s="35" t="str">
        <f>VLOOKUP(V553,LISTAS!$M$2:$N$18,2,0)</f>
        <v>Ciudades y comunidades sostenibles</v>
      </c>
      <c r="X553" t="s">
        <v>883</v>
      </c>
      <c r="Y553" t="s">
        <v>884</v>
      </c>
      <c r="Z553" t="s">
        <v>97</v>
      </c>
      <c r="AA553">
        <v>10</v>
      </c>
      <c r="AB553">
        <v>7886</v>
      </c>
      <c r="AC553" t="s">
        <v>885</v>
      </c>
      <c r="AD553" t="s">
        <v>886</v>
      </c>
      <c r="AE553">
        <v>5</v>
      </c>
      <c r="AF553">
        <v>6</v>
      </c>
      <c r="AG553" s="39">
        <v>1.2</v>
      </c>
      <c r="AH553" t="s">
        <v>422</v>
      </c>
      <c r="AI553" s="75">
        <v>62999999.550420001</v>
      </c>
      <c r="AJ553">
        <v>5000667725</v>
      </c>
      <c r="AK553" s="40">
        <v>69093528</v>
      </c>
      <c r="AL553" s="37">
        <v>9.4399999999999998E-2</v>
      </c>
      <c r="AM553" s="40">
        <v>6522429.0432000002</v>
      </c>
      <c r="AN553" t="s">
        <v>422</v>
      </c>
      <c r="AO553" t="s">
        <v>422</v>
      </c>
      <c r="AP553" t="s">
        <v>1023</v>
      </c>
    </row>
    <row r="554" spans="2:42" ht="25" customHeight="1">
      <c r="B554">
        <v>119</v>
      </c>
      <c r="C554" t="str">
        <f>VLOOKUP(B554,LISTAS!$A$2:$B$76,2,0)</f>
        <v>Secretaría Distrital de Cultura, Recreación y Deporte</v>
      </c>
      <c r="D554">
        <v>2</v>
      </c>
      <c r="E554">
        <f>VLOOKUP(D554,LISTAS!$C$2:$D$59,2,0)</f>
        <v>2019</v>
      </c>
      <c r="F554" t="str">
        <f>VLOOKUP(D554,LISTAS!$C$2:$E$59,3,0)</f>
        <v>DOCUMENTO CONPES D.C.</v>
      </c>
      <c r="G554" t="str">
        <f>VLOOKUP(D554,LISTAS!$C$2:$F$59,4,0)</f>
        <v xml:space="preserve">Política Pública Distrital de Economía Cultural y Creativa </v>
      </c>
      <c r="H554" t="str">
        <f>VLOOKUP(D554,LISTAS!$C$2:$G$59,5,0)</f>
        <v>Economía Cultural</v>
      </c>
      <c r="I554" t="str">
        <f>VLOOKUP(D554,LISTAS!$C$2:$H$59,6,0)</f>
        <v>2019-2038</v>
      </c>
      <c r="J554" t="str">
        <f>VLOOKUP(D554,LISTAS!$C$2:$I$59,7,0)</f>
        <v>Cultura, recreación y deporte</v>
      </c>
      <c r="K554" t="s">
        <v>1017</v>
      </c>
      <c r="L554" t="s">
        <v>792</v>
      </c>
      <c r="M554" s="148">
        <v>0.03</v>
      </c>
      <c r="N554" t="s">
        <v>422</v>
      </c>
      <c r="O554" t="s">
        <v>422</v>
      </c>
      <c r="P554" t="s">
        <v>422</v>
      </c>
      <c r="Q554" t="s">
        <v>83</v>
      </c>
      <c r="R554" t="s">
        <v>1018</v>
      </c>
      <c r="S554" t="s">
        <v>1019</v>
      </c>
      <c r="T554" t="s">
        <v>103</v>
      </c>
      <c r="U554" t="s">
        <v>422</v>
      </c>
      <c r="V554">
        <v>11</v>
      </c>
      <c r="W554" s="35" t="str">
        <f>VLOOKUP(V554,LISTAS!$M$2:$N$18,2,0)</f>
        <v>Ciudades y comunidades sostenibles</v>
      </c>
      <c r="X554" t="s">
        <v>883</v>
      </c>
      <c r="Y554" t="s">
        <v>884</v>
      </c>
      <c r="Z554" t="s">
        <v>97</v>
      </c>
      <c r="AA554">
        <v>10</v>
      </c>
      <c r="AB554">
        <v>7886</v>
      </c>
      <c r="AC554" t="s">
        <v>885</v>
      </c>
      <c r="AD554" t="s">
        <v>886</v>
      </c>
      <c r="AE554">
        <v>5</v>
      </c>
      <c r="AF554">
        <v>6</v>
      </c>
      <c r="AG554" s="39">
        <v>1.2</v>
      </c>
      <c r="AH554" t="s">
        <v>422</v>
      </c>
      <c r="AI554" s="75">
        <v>62999999.550420001</v>
      </c>
      <c r="AJ554">
        <v>5000673407</v>
      </c>
      <c r="AK554" s="40">
        <v>30566199</v>
      </c>
      <c r="AL554" s="37">
        <v>9.4399999999999998E-2</v>
      </c>
      <c r="AM554" s="40">
        <v>2885449.1856</v>
      </c>
      <c r="AN554" t="s">
        <v>422</v>
      </c>
      <c r="AO554" t="s">
        <v>422</v>
      </c>
      <c r="AP554" t="s">
        <v>1024</v>
      </c>
    </row>
    <row r="555" spans="2:42" ht="25" customHeight="1">
      <c r="B555">
        <v>119</v>
      </c>
      <c r="C555" t="str">
        <f>VLOOKUP(B555,LISTAS!$A$2:$B$76,2,0)</f>
        <v>Secretaría Distrital de Cultura, Recreación y Deporte</v>
      </c>
      <c r="D555">
        <v>2</v>
      </c>
      <c r="E555">
        <f>VLOOKUP(D555,LISTAS!$C$2:$D$59,2,0)</f>
        <v>2019</v>
      </c>
      <c r="F555" t="str">
        <f>VLOOKUP(D555,LISTAS!$C$2:$E$59,3,0)</f>
        <v>DOCUMENTO CONPES D.C.</v>
      </c>
      <c r="G555" t="str">
        <f>VLOOKUP(D555,LISTAS!$C$2:$F$59,4,0)</f>
        <v xml:space="preserve">Política Pública Distrital de Economía Cultural y Creativa </v>
      </c>
      <c r="H555" t="str">
        <f>VLOOKUP(D555,LISTAS!$C$2:$G$59,5,0)</f>
        <v>Economía Cultural</v>
      </c>
      <c r="I555" t="str">
        <f>VLOOKUP(D555,LISTAS!$C$2:$H$59,6,0)</f>
        <v>2019-2038</v>
      </c>
      <c r="J555" t="str">
        <f>VLOOKUP(D555,LISTAS!$C$2:$I$59,7,0)</f>
        <v>Cultura, recreación y deporte</v>
      </c>
      <c r="K555" t="s">
        <v>1017</v>
      </c>
      <c r="L555" t="s">
        <v>792</v>
      </c>
      <c r="M555" s="148">
        <v>0.03</v>
      </c>
      <c r="N555" t="s">
        <v>422</v>
      </c>
      <c r="O555" t="s">
        <v>422</v>
      </c>
      <c r="P555" t="s">
        <v>422</v>
      </c>
      <c r="Q555" t="s">
        <v>83</v>
      </c>
      <c r="R555" t="s">
        <v>1018</v>
      </c>
      <c r="S555" t="s">
        <v>1019</v>
      </c>
      <c r="T555" t="s">
        <v>103</v>
      </c>
      <c r="U555" t="s">
        <v>422</v>
      </c>
      <c r="V555">
        <v>11</v>
      </c>
      <c r="W555" s="35" t="str">
        <f>VLOOKUP(V555,LISTAS!$M$2:$N$18,2,0)</f>
        <v>Ciudades y comunidades sostenibles</v>
      </c>
      <c r="X555" t="s">
        <v>883</v>
      </c>
      <c r="Y555" t="s">
        <v>884</v>
      </c>
      <c r="Z555" t="s">
        <v>97</v>
      </c>
      <c r="AA555">
        <v>10</v>
      </c>
      <c r="AB555">
        <v>7886</v>
      </c>
      <c r="AC555" t="s">
        <v>885</v>
      </c>
      <c r="AD555" t="s">
        <v>886</v>
      </c>
      <c r="AE555">
        <v>5</v>
      </c>
      <c r="AF555">
        <v>6</v>
      </c>
      <c r="AG555" s="39">
        <v>1.2</v>
      </c>
      <c r="AH555" t="s">
        <v>422</v>
      </c>
      <c r="AI555" s="75">
        <v>62999999.550420001</v>
      </c>
      <c r="AJ555">
        <v>5000685265</v>
      </c>
      <c r="AK555" s="40">
        <v>50090384</v>
      </c>
      <c r="AL555" s="37">
        <v>9.4399999999999998E-2</v>
      </c>
      <c r="AM555" s="40">
        <v>4728532.2495999997</v>
      </c>
      <c r="AN555" t="s">
        <v>422</v>
      </c>
      <c r="AO555" t="s">
        <v>422</v>
      </c>
      <c r="AP555" t="s">
        <v>1025</v>
      </c>
    </row>
    <row r="556" spans="2:42" ht="25" customHeight="1">
      <c r="B556">
        <v>119</v>
      </c>
      <c r="C556" t="str">
        <f>VLOOKUP(B556,LISTAS!$A$2:$B$76,2,0)</f>
        <v>Secretaría Distrital de Cultura, Recreación y Deporte</v>
      </c>
      <c r="D556">
        <v>2</v>
      </c>
      <c r="E556">
        <f>VLOOKUP(D556,LISTAS!$C$2:$D$59,2,0)</f>
        <v>2019</v>
      </c>
      <c r="F556" t="str">
        <f>VLOOKUP(D556,LISTAS!$C$2:$E$59,3,0)</f>
        <v>DOCUMENTO CONPES D.C.</v>
      </c>
      <c r="G556" t="str">
        <f>VLOOKUP(D556,LISTAS!$C$2:$F$59,4,0)</f>
        <v xml:space="preserve">Política Pública Distrital de Economía Cultural y Creativa </v>
      </c>
      <c r="H556" t="str">
        <f>VLOOKUP(D556,LISTAS!$C$2:$G$59,5,0)</f>
        <v>Economía Cultural</v>
      </c>
      <c r="I556" t="str">
        <f>VLOOKUP(D556,LISTAS!$C$2:$H$59,6,0)</f>
        <v>2019-2038</v>
      </c>
      <c r="J556" t="str">
        <f>VLOOKUP(D556,LISTAS!$C$2:$I$59,7,0)</f>
        <v>Cultura, recreación y deporte</v>
      </c>
      <c r="K556" t="s">
        <v>1017</v>
      </c>
      <c r="L556" t="s">
        <v>792</v>
      </c>
      <c r="M556" s="148">
        <v>0.03</v>
      </c>
      <c r="N556" t="s">
        <v>422</v>
      </c>
      <c r="O556" t="s">
        <v>422</v>
      </c>
      <c r="P556" t="s">
        <v>422</v>
      </c>
      <c r="Q556" t="s">
        <v>83</v>
      </c>
      <c r="R556" t="s">
        <v>1018</v>
      </c>
      <c r="S556" t="s">
        <v>1019</v>
      </c>
      <c r="T556" t="s">
        <v>103</v>
      </c>
      <c r="U556" t="s">
        <v>422</v>
      </c>
      <c r="V556">
        <v>11</v>
      </c>
      <c r="W556" s="35" t="str">
        <f>VLOOKUP(V556,LISTAS!$M$2:$N$18,2,0)</f>
        <v>Ciudades y comunidades sostenibles</v>
      </c>
      <c r="X556" t="s">
        <v>883</v>
      </c>
      <c r="Y556" t="s">
        <v>884</v>
      </c>
      <c r="Z556" t="s">
        <v>97</v>
      </c>
      <c r="AA556">
        <v>10</v>
      </c>
      <c r="AB556">
        <v>7886</v>
      </c>
      <c r="AC556" t="s">
        <v>885</v>
      </c>
      <c r="AD556" t="s">
        <v>886</v>
      </c>
      <c r="AE556">
        <v>5</v>
      </c>
      <c r="AF556">
        <v>6</v>
      </c>
      <c r="AG556" s="39">
        <v>1.2</v>
      </c>
      <c r="AH556" t="s">
        <v>422</v>
      </c>
      <c r="AI556" s="75">
        <v>62999999.550420001</v>
      </c>
      <c r="AJ556">
        <v>5000685275</v>
      </c>
      <c r="AK556" s="40">
        <v>25910073</v>
      </c>
      <c r="AL556" s="37">
        <v>9.4399999999999998E-2</v>
      </c>
      <c r="AM556" s="40">
        <v>2445910.8912</v>
      </c>
      <c r="AN556" t="s">
        <v>422</v>
      </c>
      <c r="AO556" t="s">
        <v>422</v>
      </c>
      <c r="AP556" t="s">
        <v>1026</v>
      </c>
    </row>
    <row r="557" spans="2:42" ht="25" customHeight="1">
      <c r="B557">
        <v>119</v>
      </c>
      <c r="C557" t="str">
        <f>VLOOKUP(B557,LISTAS!$A$2:$B$76,2,0)</f>
        <v>Secretaría Distrital de Cultura, Recreación y Deporte</v>
      </c>
      <c r="D557">
        <v>2</v>
      </c>
      <c r="E557">
        <f>VLOOKUP(D557,LISTAS!$C$2:$D$59,2,0)</f>
        <v>2019</v>
      </c>
      <c r="F557" t="str">
        <f>VLOOKUP(D557,LISTAS!$C$2:$E$59,3,0)</f>
        <v>DOCUMENTO CONPES D.C.</v>
      </c>
      <c r="G557" t="str">
        <f>VLOOKUP(D557,LISTAS!$C$2:$F$59,4,0)</f>
        <v xml:space="preserve">Política Pública Distrital de Economía Cultural y Creativa </v>
      </c>
      <c r="H557" t="str">
        <f>VLOOKUP(D557,LISTAS!$C$2:$G$59,5,0)</f>
        <v>Economía Cultural</v>
      </c>
      <c r="I557" t="str">
        <f>VLOOKUP(D557,LISTAS!$C$2:$H$59,6,0)</f>
        <v>2019-2038</v>
      </c>
      <c r="J557" t="str">
        <f>VLOOKUP(D557,LISTAS!$C$2:$I$59,7,0)</f>
        <v>Cultura, recreación y deporte</v>
      </c>
      <c r="K557" t="s">
        <v>1017</v>
      </c>
      <c r="L557" t="s">
        <v>792</v>
      </c>
      <c r="M557" s="148">
        <v>0.03</v>
      </c>
      <c r="N557" t="s">
        <v>422</v>
      </c>
      <c r="O557" t="s">
        <v>422</v>
      </c>
      <c r="P557" t="s">
        <v>422</v>
      </c>
      <c r="Q557" t="s">
        <v>83</v>
      </c>
      <c r="R557" t="s">
        <v>1018</v>
      </c>
      <c r="S557" t="s">
        <v>1019</v>
      </c>
      <c r="T557" t="s">
        <v>103</v>
      </c>
      <c r="U557" t="s">
        <v>422</v>
      </c>
      <c r="V557">
        <v>11</v>
      </c>
      <c r="W557" s="35" t="str">
        <f>VLOOKUP(V557,LISTAS!$M$2:$N$18,2,0)</f>
        <v>Ciudades y comunidades sostenibles</v>
      </c>
      <c r="X557" t="s">
        <v>883</v>
      </c>
      <c r="Y557" t="s">
        <v>884</v>
      </c>
      <c r="Z557" t="s">
        <v>97</v>
      </c>
      <c r="AA557">
        <v>10</v>
      </c>
      <c r="AB557">
        <v>7886</v>
      </c>
      <c r="AC557" t="s">
        <v>885</v>
      </c>
      <c r="AD557" t="s">
        <v>886</v>
      </c>
      <c r="AE557">
        <v>5</v>
      </c>
      <c r="AF557">
        <v>6</v>
      </c>
      <c r="AG557" s="39">
        <v>1.2</v>
      </c>
      <c r="AH557" t="s">
        <v>422</v>
      </c>
      <c r="AI557" s="75">
        <v>62999999.550420001</v>
      </c>
      <c r="AJ557">
        <v>5000685276</v>
      </c>
      <c r="AK557" s="40">
        <v>36550423</v>
      </c>
      <c r="AL557" s="37">
        <v>9.4399999999999998E-2</v>
      </c>
      <c r="AM557" s="40">
        <v>3450359.9312</v>
      </c>
      <c r="AN557" t="s">
        <v>422</v>
      </c>
      <c r="AO557" t="s">
        <v>422</v>
      </c>
      <c r="AP557" t="s">
        <v>1027</v>
      </c>
    </row>
    <row r="558" spans="2:42" ht="25" customHeight="1">
      <c r="B558">
        <v>119</v>
      </c>
      <c r="C558" t="str">
        <f>VLOOKUP(B558,LISTAS!$A$2:$B$76,2,0)</f>
        <v>Secretaría Distrital de Cultura, Recreación y Deporte</v>
      </c>
      <c r="D558">
        <v>2</v>
      </c>
      <c r="E558">
        <f>VLOOKUP(D558,LISTAS!$C$2:$D$59,2,0)</f>
        <v>2019</v>
      </c>
      <c r="F558" t="str">
        <f>VLOOKUP(D558,LISTAS!$C$2:$E$59,3,0)</f>
        <v>DOCUMENTO CONPES D.C.</v>
      </c>
      <c r="G558" t="str">
        <f>VLOOKUP(D558,LISTAS!$C$2:$F$59,4,0)</f>
        <v xml:space="preserve">Política Pública Distrital de Economía Cultural y Creativa </v>
      </c>
      <c r="H558" t="str">
        <f>VLOOKUP(D558,LISTAS!$C$2:$G$59,5,0)</f>
        <v>Economía Cultural</v>
      </c>
      <c r="I558" t="str">
        <f>VLOOKUP(D558,LISTAS!$C$2:$H$59,6,0)</f>
        <v>2019-2038</v>
      </c>
      <c r="J558" t="str">
        <f>VLOOKUP(D558,LISTAS!$C$2:$I$59,7,0)</f>
        <v>Cultura, recreación y deporte</v>
      </c>
      <c r="K558" t="s">
        <v>1017</v>
      </c>
      <c r="L558" t="s">
        <v>792</v>
      </c>
      <c r="M558" s="148">
        <v>0.03</v>
      </c>
      <c r="N558" t="s">
        <v>422</v>
      </c>
      <c r="O558" t="s">
        <v>422</v>
      </c>
      <c r="P558" t="s">
        <v>422</v>
      </c>
      <c r="Q558" t="s">
        <v>83</v>
      </c>
      <c r="R558" t="s">
        <v>1018</v>
      </c>
      <c r="S558" t="s">
        <v>1019</v>
      </c>
      <c r="T558" t="s">
        <v>103</v>
      </c>
      <c r="U558" t="s">
        <v>422</v>
      </c>
      <c r="V558">
        <v>11</v>
      </c>
      <c r="W558" s="35" t="str">
        <f>VLOOKUP(V558,LISTAS!$M$2:$N$18,2,0)</f>
        <v>Ciudades y comunidades sostenibles</v>
      </c>
      <c r="X558" t="s">
        <v>883</v>
      </c>
      <c r="Y558" t="s">
        <v>884</v>
      </c>
      <c r="Z558" t="s">
        <v>97</v>
      </c>
      <c r="AA558">
        <v>10</v>
      </c>
      <c r="AB558">
        <v>7886</v>
      </c>
      <c r="AC558" t="s">
        <v>885</v>
      </c>
      <c r="AD558" t="s">
        <v>886</v>
      </c>
      <c r="AE558">
        <v>5</v>
      </c>
      <c r="AF558">
        <v>6</v>
      </c>
      <c r="AG558" s="39">
        <v>1.2</v>
      </c>
      <c r="AH558" t="s">
        <v>422</v>
      </c>
      <c r="AI558" s="75">
        <v>62999999.550420001</v>
      </c>
      <c r="AJ558">
        <v>5000685354</v>
      </c>
      <c r="AK558" s="40">
        <v>69093528</v>
      </c>
      <c r="AL558" s="37">
        <v>9.4399999999999998E-2</v>
      </c>
      <c r="AM558" s="40">
        <v>6522429.0432000002</v>
      </c>
      <c r="AN558" t="s">
        <v>422</v>
      </c>
      <c r="AO558" t="s">
        <v>422</v>
      </c>
      <c r="AP558" t="s">
        <v>1028</v>
      </c>
    </row>
    <row r="559" spans="2:42" ht="25" customHeight="1">
      <c r="B559">
        <v>119</v>
      </c>
      <c r="C559" t="str">
        <f>VLOOKUP(B559,LISTAS!$A$2:$B$76,2,0)</f>
        <v>Secretaría Distrital de Cultura, Recreación y Deporte</v>
      </c>
      <c r="D559">
        <v>2</v>
      </c>
      <c r="E559">
        <f>VLOOKUP(D559,LISTAS!$C$2:$D$59,2,0)</f>
        <v>2019</v>
      </c>
      <c r="F559" t="str">
        <f>VLOOKUP(D559,LISTAS!$C$2:$E$59,3,0)</f>
        <v>DOCUMENTO CONPES D.C.</v>
      </c>
      <c r="G559" t="str">
        <f>VLOOKUP(D559,LISTAS!$C$2:$F$59,4,0)</f>
        <v xml:space="preserve">Política Pública Distrital de Economía Cultural y Creativa </v>
      </c>
      <c r="H559" t="str">
        <f>VLOOKUP(D559,LISTAS!$C$2:$G$59,5,0)</f>
        <v>Economía Cultural</v>
      </c>
      <c r="I559" t="str">
        <f>VLOOKUP(D559,LISTAS!$C$2:$H$59,6,0)</f>
        <v>2019-2038</v>
      </c>
      <c r="J559" t="str">
        <f>VLOOKUP(D559,LISTAS!$C$2:$I$59,7,0)</f>
        <v>Cultura, recreación y deporte</v>
      </c>
      <c r="K559" t="s">
        <v>1017</v>
      </c>
      <c r="L559" t="s">
        <v>792</v>
      </c>
      <c r="M559" s="148">
        <v>0.03</v>
      </c>
      <c r="N559" t="s">
        <v>422</v>
      </c>
      <c r="O559" t="s">
        <v>422</v>
      </c>
      <c r="P559" t="s">
        <v>422</v>
      </c>
      <c r="Q559" t="s">
        <v>83</v>
      </c>
      <c r="R559" t="s">
        <v>1018</v>
      </c>
      <c r="S559" t="s">
        <v>1019</v>
      </c>
      <c r="T559" t="s">
        <v>103</v>
      </c>
      <c r="U559" t="s">
        <v>422</v>
      </c>
      <c r="V559">
        <v>11</v>
      </c>
      <c r="W559" s="35" t="str">
        <f>VLOOKUP(V559,LISTAS!$M$2:$N$18,2,0)</f>
        <v>Ciudades y comunidades sostenibles</v>
      </c>
      <c r="X559" t="s">
        <v>883</v>
      </c>
      <c r="Y559" t="s">
        <v>884</v>
      </c>
      <c r="Z559" t="s">
        <v>97</v>
      </c>
      <c r="AA559">
        <v>10</v>
      </c>
      <c r="AB559">
        <v>7886</v>
      </c>
      <c r="AC559" t="s">
        <v>885</v>
      </c>
      <c r="AD559" t="s">
        <v>886</v>
      </c>
      <c r="AE559">
        <v>5</v>
      </c>
      <c r="AF559">
        <v>6</v>
      </c>
      <c r="AG559" s="39">
        <v>1.2</v>
      </c>
      <c r="AH559" t="s">
        <v>422</v>
      </c>
      <c r="AI559" s="75">
        <v>62999999.550420001</v>
      </c>
      <c r="AJ559">
        <v>5000687055</v>
      </c>
      <c r="AK559" s="40">
        <v>44326640</v>
      </c>
      <c r="AL559" s="37">
        <v>9.4399999999999998E-2</v>
      </c>
      <c r="AM559" s="40">
        <v>4184434.8160000001</v>
      </c>
      <c r="AN559" t="s">
        <v>422</v>
      </c>
      <c r="AO559" t="s">
        <v>422</v>
      </c>
      <c r="AP559" t="s">
        <v>1029</v>
      </c>
    </row>
    <row r="560" spans="2:42" ht="25" customHeight="1">
      <c r="B560">
        <v>119</v>
      </c>
      <c r="C560" t="str">
        <f>VLOOKUP(B560,LISTAS!$A$2:$B$76,2,0)</f>
        <v>Secretaría Distrital de Cultura, Recreación y Deporte</v>
      </c>
      <c r="D560">
        <v>2</v>
      </c>
      <c r="E560">
        <f>VLOOKUP(D560,LISTAS!$C$2:$D$59,2,0)</f>
        <v>2019</v>
      </c>
      <c r="F560" t="str">
        <f>VLOOKUP(D560,LISTAS!$C$2:$E$59,3,0)</f>
        <v>DOCUMENTO CONPES D.C.</v>
      </c>
      <c r="G560" t="str">
        <f>VLOOKUP(D560,LISTAS!$C$2:$F$59,4,0)</f>
        <v xml:space="preserve">Política Pública Distrital de Economía Cultural y Creativa </v>
      </c>
      <c r="H560" t="str">
        <f>VLOOKUP(D560,LISTAS!$C$2:$G$59,5,0)</f>
        <v>Economía Cultural</v>
      </c>
      <c r="I560" t="str">
        <f>VLOOKUP(D560,LISTAS!$C$2:$H$59,6,0)</f>
        <v>2019-2038</v>
      </c>
      <c r="J560" t="str">
        <f>VLOOKUP(D560,LISTAS!$C$2:$I$59,7,0)</f>
        <v>Cultura, recreación y deporte</v>
      </c>
      <c r="K560" t="s">
        <v>1017</v>
      </c>
      <c r="L560" t="s">
        <v>792</v>
      </c>
      <c r="M560" s="148">
        <v>0.03</v>
      </c>
      <c r="N560" t="s">
        <v>422</v>
      </c>
      <c r="O560" t="s">
        <v>422</v>
      </c>
      <c r="P560" t="s">
        <v>422</v>
      </c>
      <c r="Q560" t="s">
        <v>83</v>
      </c>
      <c r="R560" t="s">
        <v>1018</v>
      </c>
      <c r="S560" t="s">
        <v>1019</v>
      </c>
      <c r="T560" t="s">
        <v>103</v>
      </c>
      <c r="U560" t="s">
        <v>422</v>
      </c>
      <c r="V560">
        <v>11</v>
      </c>
      <c r="W560" s="35" t="str">
        <f>VLOOKUP(V560,LISTAS!$M$2:$N$18,2,0)</f>
        <v>Ciudades y comunidades sostenibles</v>
      </c>
      <c r="X560" t="s">
        <v>883</v>
      </c>
      <c r="Y560" t="s">
        <v>884</v>
      </c>
      <c r="Z560" t="s">
        <v>97</v>
      </c>
      <c r="AA560">
        <v>10</v>
      </c>
      <c r="AB560">
        <v>7886</v>
      </c>
      <c r="AC560" t="s">
        <v>885</v>
      </c>
      <c r="AD560" t="s">
        <v>886</v>
      </c>
      <c r="AE560">
        <v>5</v>
      </c>
      <c r="AF560">
        <v>6</v>
      </c>
      <c r="AG560" s="39">
        <v>1.2</v>
      </c>
      <c r="AH560" t="s">
        <v>422</v>
      </c>
      <c r="AI560" s="75">
        <v>62999999.550420001</v>
      </c>
      <c r="AJ560">
        <v>5000692404</v>
      </c>
      <c r="AK560" s="40">
        <v>76397880</v>
      </c>
      <c r="AL560" s="37">
        <v>9.4399999999999998E-2</v>
      </c>
      <c r="AM560" s="40">
        <v>7211959.8719999995</v>
      </c>
      <c r="AN560" t="s">
        <v>422</v>
      </c>
      <c r="AO560" t="s">
        <v>422</v>
      </c>
      <c r="AP560" t="s">
        <v>1030</v>
      </c>
    </row>
    <row r="561" spans="2:42" ht="25" customHeight="1">
      <c r="B561">
        <v>119</v>
      </c>
      <c r="C561" t="str">
        <f>VLOOKUP(B561,LISTAS!$A$2:$B$76,2,0)</f>
        <v>Secretaría Distrital de Cultura, Recreación y Deporte</v>
      </c>
      <c r="D561">
        <v>2</v>
      </c>
      <c r="E561">
        <f>VLOOKUP(D561,LISTAS!$C$2:$D$59,2,0)</f>
        <v>2019</v>
      </c>
      <c r="F561" t="str">
        <f>VLOOKUP(D561,LISTAS!$C$2:$E$59,3,0)</f>
        <v>DOCUMENTO CONPES D.C.</v>
      </c>
      <c r="G561" t="str">
        <f>VLOOKUP(D561,LISTAS!$C$2:$F$59,4,0)</f>
        <v xml:space="preserve">Política Pública Distrital de Economía Cultural y Creativa </v>
      </c>
      <c r="H561" t="str">
        <f>VLOOKUP(D561,LISTAS!$C$2:$G$59,5,0)</f>
        <v>Economía Cultural</v>
      </c>
      <c r="I561" t="str">
        <f>VLOOKUP(D561,LISTAS!$C$2:$H$59,6,0)</f>
        <v>2019-2038</v>
      </c>
      <c r="J561" t="str">
        <f>VLOOKUP(D561,LISTAS!$C$2:$I$59,7,0)</f>
        <v>Cultura, recreación y deporte</v>
      </c>
      <c r="K561" t="s">
        <v>1017</v>
      </c>
      <c r="L561" t="s">
        <v>792</v>
      </c>
      <c r="M561" s="148">
        <v>0.03</v>
      </c>
      <c r="N561" t="s">
        <v>422</v>
      </c>
      <c r="O561" t="s">
        <v>422</v>
      </c>
      <c r="P561" t="s">
        <v>422</v>
      </c>
      <c r="Q561" t="s">
        <v>83</v>
      </c>
      <c r="R561" t="s">
        <v>1018</v>
      </c>
      <c r="S561" t="s">
        <v>1019</v>
      </c>
      <c r="T561" t="s">
        <v>103</v>
      </c>
      <c r="U561" t="s">
        <v>422</v>
      </c>
      <c r="V561">
        <v>11</v>
      </c>
      <c r="W561" s="35" t="str">
        <f>VLOOKUP(V561,LISTAS!$M$2:$N$18,2,0)</f>
        <v>Ciudades y comunidades sostenibles</v>
      </c>
      <c r="X561" t="s">
        <v>883</v>
      </c>
      <c r="Y561" t="s">
        <v>884</v>
      </c>
      <c r="Z561" t="s">
        <v>97</v>
      </c>
      <c r="AA561">
        <v>10</v>
      </c>
      <c r="AB561">
        <v>7886</v>
      </c>
      <c r="AC561" t="s">
        <v>885</v>
      </c>
      <c r="AD561" t="s">
        <v>886</v>
      </c>
      <c r="AE561">
        <v>5</v>
      </c>
      <c r="AF561">
        <v>6</v>
      </c>
      <c r="AG561" s="39">
        <v>1.2</v>
      </c>
      <c r="AH561" t="s">
        <v>422</v>
      </c>
      <c r="AI561" s="75">
        <v>62999999.550420001</v>
      </c>
      <c r="AJ561">
        <v>5000693505</v>
      </c>
      <c r="AK561" s="40">
        <v>64775183</v>
      </c>
      <c r="AL561" s="37">
        <v>9.4399999999999998E-2</v>
      </c>
      <c r="AM561" s="40">
        <v>6114777.2752</v>
      </c>
      <c r="AN561" t="s">
        <v>422</v>
      </c>
      <c r="AO561" t="s">
        <v>422</v>
      </c>
      <c r="AP561" t="s">
        <v>1031</v>
      </c>
    </row>
    <row r="562" spans="2:42" ht="25" customHeight="1">
      <c r="B562">
        <v>119</v>
      </c>
      <c r="C562" t="str">
        <f>VLOOKUP(B562,LISTAS!$A$2:$B$76,2,0)</f>
        <v>Secretaría Distrital de Cultura, Recreación y Deporte</v>
      </c>
      <c r="D562">
        <v>2</v>
      </c>
      <c r="E562">
        <f>VLOOKUP(D562,LISTAS!$C$2:$D$59,2,0)</f>
        <v>2019</v>
      </c>
      <c r="F562" t="str">
        <f>VLOOKUP(D562,LISTAS!$C$2:$E$59,3,0)</f>
        <v>DOCUMENTO CONPES D.C.</v>
      </c>
      <c r="G562" t="str">
        <f>VLOOKUP(D562,LISTAS!$C$2:$F$59,4,0)</f>
        <v xml:space="preserve">Política Pública Distrital de Economía Cultural y Creativa </v>
      </c>
      <c r="H562" t="str">
        <f>VLOOKUP(D562,LISTAS!$C$2:$G$59,5,0)</f>
        <v>Economía Cultural</v>
      </c>
      <c r="I562" t="str">
        <f>VLOOKUP(D562,LISTAS!$C$2:$H$59,6,0)</f>
        <v>2019-2038</v>
      </c>
      <c r="J562" t="str">
        <f>VLOOKUP(D562,LISTAS!$C$2:$I$59,7,0)</f>
        <v>Cultura, recreación y deporte</v>
      </c>
      <c r="K562" t="s">
        <v>1017</v>
      </c>
      <c r="L562" t="s">
        <v>792</v>
      </c>
      <c r="M562" s="148">
        <v>0.03</v>
      </c>
      <c r="N562" t="s">
        <v>422</v>
      </c>
      <c r="O562" t="s">
        <v>422</v>
      </c>
      <c r="P562" t="s">
        <v>422</v>
      </c>
      <c r="Q562" t="s">
        <v>83</v>
      </c>
      <c r="R562" t="s">
        <v>1018</v>
      </c>
      <c r="S562" t="s">
        <v>1019</v>
      </c>
      <c r="T562" t="s">
        <v>103</v>
      </c>
      <c r="U562" t="s">
        <v>422</v>
      </c>
      <c r="V562">
        <v>11</v>
      </c>
      <c r="W562" s="35" t="str">
        <f>VLOOKUP(V562,LISTAS!$M$2:$N$18,2,0)</f>
        <v>Ciudades y comunidades sostenibles</v>
      </c>
      <c r="X562" t="s">
        <v>883</v>
      </c>
      <c r="Y562" t="s">
        <v>884</v>
      </c>
      <c r="Z562" t="s">
        <v>97</v>
      </c>
      <c r="AA562">
        <v>10</v>
      </c>
      <c r="AB562">
        <v>7886</v>
      </c>
      <c r="AC562" t="s">
        <v>885</v>
      </c>
      <c r="AD562" t="s">
        <v>886</v>
      </c>
      <c r="AE562">
        <v>5</v>
      </c>
      <c r="AF562">
        <v>6</v>
      </c>
      <c r="AG562" s="39">
        <v>1.2</v>
      </c>
      <c r="AH562" t="s">
        <v>422</v>
      </c>
      <c r="AI562" s="75">
        <v>62999999.550420001</v>
      </c>
      <c r="AJ562">
        <v>5000698776</v>
      </c>
      <c r="AK562" s="40">
        <v>25910073</v>
      </c>
      <c r="AL562" s="37">
        <v>9.4399999999999998E-2</v>
      </c>
      <c r="AM562" s="40">
        <v>2445910.8912</v>
      </c>
      <c r="AN562" t="s">
        <v>422</v>
      </c>
      <c r="AO562" t="s">
        <v>422</v>
      </c>
      <c r="AP562" t="s">
        <v>1032</v>
      </c>
    </row>
    <row r="563" spans="2:42" ht="25" customHeight="1">
      <c r="B563">
        <v>119</v>
      </c>
      <c r="C563" t="str">
        <f>VLOOKUP(B563,LISTAS!$A$2:$B$76,2,0)</f>
        <v>Secretaría Distrital de Cultura, Recreación y Deporte</v>
      </c>
      <c r="D563">
        <v>2</v>
      </c>
      <c r="E563">
        <f>VLOOKUP(D563,LISTAS!$C$2:$D$59,2,0)</f>
        <v>2019</v>
      </c>
      <c r="F563" t="str">
        <f>VLOOKUP(D563,LISTAS!$C$2:$E$59,3,0)</f>
        <v>DOCUMENTO CONPES D.C.</v>
      </c>
      <c r="G563" t="str">
        <f>VLOOKUP(D563,LISTAS!$C$2:$F$59,4,0)</f>
        <v xml:space="preserve">Política Pública Distrital de Economía Cultural y Creativa </v>
      </c>
      <c r="H563" t="str">
        <f>VLOOKUP(D563,LISTAS!$C$2:$G$59,5,0)</f>
        <v>Economía Cultural</v>
      </c>
      <c r="I563" t="str">
        <f>VLOOKUP(D563,LISTAS!$C$2:$H$59,6,0)</f>
        <v>2019-2038</v>
      </c>
      <c r="J563" t="str">
        <f>VLOOKUP(D563,LISTAS!$C$2:$I$59,7,0)</f>
        <v>Cultura, recreación y deporte</v>
      </c>
      <c r="K563" t="s">
        <v>1017</v>
      </c>
      <c r="L563" t="s">
        <v>792</v>
      </c>
      <c r="M563" s="148">
        <v>0.03</v>
      </c>
      <c r="N563" t="s">
        <v>422</v>
      </c>
      <c r="O563" t="s">
        <v>422</v>
      </c>
      <c r="P563" t="s">
        <v>422</v>
      </c>
      <c r="Q563" t="s">
        <v>83</v>
      </c>
      <c r="R563" t="s">
        <v>1018</v>
      </c>
      <c r="S563" t="s">
        <v>1019</v>
      </c>
      <c r="T563" t="s">
        <v>103</v>
      </c>
      <c r="U563" t="s">
        <v>422</v>
      </c>
      <c r="V563">
        <v>11</v>
      </c>
      <c r="W563" s="35" t="str">
        <f>VLOOKUP(V563,LISTAS!$M$2:$N$18,2,0)</f>
        <v>Ciudades y comunidades sostenibles</v>
      </c>
      <c r="X563" t="s">
        <v>883</v>
      </c>
      <c r="Y563" t="s">
        <v>884</v>
      </c>
      <c r="Z563" t="s">
        <v>97</v>
      </c>
      <c r="AA563">
        <v>10</v>
      </c>
      <c r="AB563">
        <v>7886</v>
      </c>
      <c r="AC563" t="s">
        <v>885</v>
      </c>
      <c r="AD563" t="s">
        <v>886</v>
      </c>
      <c r="AE563">
        <v>5</v>
      </c>
      <c r="AF563">
        <v>6</v>
      </c>
      <c r="AG563" s="39">
        <v>1.2</v>
      </c>
      <c r="AH563" t="s">
        <v>422</v>
      </c>
      <c r="AI563" s="75">
        <v>62999999.550420001</v>
      </c>
      <c r="AJ563">
        <v>5000700181</v>
      </c>
      <c r="AK563" s="40">
        <v>47262313</v>
      </c>
      <c r="AL563" s="37">
        <v>9.4399999999999998E-2</v>
      </c>
      <c r="AM563" s="40">
        <v>4461562.3471999997</v>
      </c>
      <c r="AN563" t="s">
        <v>422</v>
      </c>
      <c r="AO563" t="s">
        <v>422</v>
      </c>
      <c r="AP563" t="s">
        <v>1033</v>
      </c>
    </row>
    <row r="564" spans="2:42" ht="25" customHeight="1">
      <c r="B564">
        <v>119</v>
      </c>
      <c r="C564" t="str">
        <f>VLOOKUP(B564,LISTAS!$A$2:$B$76,2,0)</f>
        <v>Secretaría Distrital de Cultura, Recreación y Deporte</v>
      </c>
      <c r="D564">
        <v>2</v>
      </c>
      <c r="E564">
        <f>VLOOKUP(D564,LISTAS!$C$2:$D$59,2,0)</f>
        <v>2019</v>
      </c>
      <c r="F564" t="str">
        <f>VLOOKUP(D564,LISTAS!$C$2:$E$59,3,0)</f>
        <v>DOCUMENTO CONPES D.C.</v>
      </c>
      <c r="G564" t="str">
        <f>VLOOKUP(D564,LISTAS!$C$2:$F$59,4,0)</f>
        <v xml:space="preserve">Política Pública Distrital de Economía Cultural y Creativa </v>
      </c>
      <c r="H564" t="str">
        <f>VLOOKUP(D564,LISTAS!$C$2:$G$59,5,0)</f>
        <v>Economía Cultural</v>
      </c>
      <c r="I564" t="str">
        <f>VLOOKUP(D564,LISTAS!$C$2:$H$59,6,0)</f>
        <v>2019-2038</v>
      </c>
      <c r="J564" t="str">
        <f>VLOOKUP(D564,LISTAS!$C$2:$I$59,7,0)</f>
        <v>Cultura, recreación y deporte</v>
      </c>
      <c r="K564" t="s">
        <v>1017</v>
      </c>
      <c r="L564" t="s">
        <v>792</v>
      </c>
      <c r="M564" s="148">
        <v>0.03</v>
      </c>
      <c r="N564" t="s">
        <v>422</v>
      </c>
      <c r="O564" t="s">
        <v>422</v>
      </c>
      <c r="P564" t="s">
        <v>422</v>
      </c>
      <c r="Q564" t="s">
        <v>83</v>
      </c>
      <c r="R564" t="s">
        <v>1018</v>
      </c>
      <c r="S564" t="s">
        <v>1019</v>
      </c>
      <c r="T564" t="s">
        <v>103</v>
      </c>
      <c r="U564" t="s">
        <v>422</v>
      </c>
      <c r="V564">
        <v>11</v>
      </c>
      <c r="W564" s="35" t="str">
        <f>VLOOKUP(V564,LISTAS!$M$2:$N$18,2,0)</f>
        <v>Ciudades y comunidades sostenibles</v>
      </c>
      <c r="X564" t="s">
        <v>883</v>
      </c>
      <c r="Y564" t="s">
        <v>884</v>
      </c>
      <c r="Z564" t="s">
        <v>97</v>
      </c>
      <c r="AA564">
        <v>10</v>
      </c>
      <c r="AB564">
        <v>7886</v>
      </c>
      <c r="AC564" t="s">
        <v>885</v>
      </c>
      <c r="AD564" t="s">
        <v>886</v>
      </c>
      <c r="AE564">
        <v>5</v>
      </c>
      <c r="AF564">
        <v>6</v>
      </c>
      <c r="AG564" s="39">
        <v>1.2</v>
      </c>
      <c r="AH564" t="s">
        <v>422</v>
      </c>
      <c r="AI564" s="75">
        <v>62999999.550420001</v>
      </c>
      <c r="AJ564">
        <v>5000700807</v>
      </c>
      <c r="AK564" s="40">
        <v>38785810</v>
      </c>
      <c r="AL564" s="37">
        <v>9.4100000000000003E-2</v>
      </c>
      <c r="AM564" s="40">
        <v>3649744.7209999999</v>
      </c>
      <c r="AN564" t="s">
        <v>422</v>
      </c>
      <c r="AO564" t="s">
        <v>422</v>
      </c>
      <c r="AP564" t="s">
        <v>1020</v>
      </c>
    </row>
    <row r="565" spans="2:42" ht="25" customHeight="1">
      <c r="B565">
        <v>119</v>
      </c>
      <c r="C565" t="str">
        <f>VLOOKUP(B565,LISTAS!$A$2:$B$76,2,0)</f>
        <v>Secretaría Distrital de Cultura, Recreación y Deporte</v>
      </c>
      <c r="D565">
        <v>2</v>
      </c>
      <c r="E565">
        <f>VLOOKUP(D565,LISTAS!$C$2:$D$59,2,0)</f>
        <v>2019</v>
      </c>
      <c r="F565" t="str">
        <f>VLOOKUP(D565,LISTAS!$C$2:$E$59,3,0)</f>
        <v>DOCUMENTO CONPES D.C.</v>
      </c>
      <c r="G565" t="str">
        <f>VLOOKUP(D565,LISTAS!$C$2:$F$59,4,0)</f>
        <v xml:space="preserve">Política Pública Distrital de Economía Cultural y Creativa </v>
      </c>
      <c r="H565" t="str">
        <f>VLOOKUP(D565,LISTAS!$C$2:$G$59,5,0)</f>
        <v>Economía Cultural</v>
      </c>
      <c r="I565" t="str">
        <f>VLOOKUP(D565,LISTAS!$C$2:$H$59,6,0)</f>
        <v>2019-2038</v>
      </c>
      <c r="J565" t="str">
        <f>VLOOKUP(D565,LISTAS!$C$2:$I$59,7,0)</f>
        <v>Cultura, recreación y deporte</v>
      </c>
      <c r="K565" t="s">
        <v>1017</v>
      </c>
      <c r="L565" t="s">
        <v>792</v>
      </c>
      <c r="M565" s="148">
        <v>0.03</v>
      </c>
      <c r="N565" t="s">
        <v>422</v>
      </c>
      <c r="O565" t="s">
        <v>422</v>
      </c>
      <c r="P565" t="s">
        <v>422</v>
      </c>
      <c r="Q565" t="s">
        <v>83</v>
      </c>
      <c r="R565" t="s">
        <v>1018</v>
      </c>
      <c r="S565" t="s">
        <v>1019</v>
      </c>
      <c r="T565" t="s">
        <v>103</v>
      </c>
      <c r="U565" t="s">
        <v>422</v>
      </c>
      <c r="V565">
        <v>11</v>
      </c>
      <c r="W565" s="35" t="str">
        <f>VLOOKUP(V565,LISTAS!$M$2:$N$18,2,0)</f>
        <v>Ciudades y comunidades sostenibles</v>
      </c>
      <c r="X565" t="s">
        <v>883</v>
      </c>
      <c r="Y565" t="s">
        <v>884</v>
      </c>
      <c r="Z565" t="s">
        <v>97</v>
      </c>
      <c r="AA565">
        <v>10</v>
      </c>
      <c r="AB565">
        <v>7886</v>
      </c>
      <c r="AC565" t="s">
        <v>885</v>
      </c>
      <c r="AD565" t="s">
        <v>886</v>
      </c>
      <c r="AE565">
        <v>5</v>
      </c>
      <c r="AF565">
        <v>6</v>
      </c>
      <c r="AG565" s="39">
        <v>1.2</v>
      </c>
      <c r="AH565" t="s">
        <v>422</v>
      </c>
      <c r="AI565" s="75">
        <v>62999999.550420001</v>
      </c>
      <c r="AJ565">
        <v>5000702621</v>
      </c>
      <c r="AK565" s="40">
        <v>10634020</v>
      </c>
      <c r="AL565" s="37">
        <v>9.4100000000000003E-2</v>
      </c>
      <c r="AM565" s="40">
        <v>1000661.282</v>
      </c>
      <c r="AN565" t="s">
        <v>422</v>
      </c>
      <c r="AO565" t="s">
        <v>422</v>
      </c>
      <c r="AP565" t="s">
        <v>1021</v>
      </c>
    </row>
    <row r="566" spans="2:42" ht="25" customHeight="1">
      <c r="B566">
        <v>119</v>
      </c>
      <c r="C566" t="str">
        <f>VLOOKUP(B566,LISTAS!$A$2:$B$76,2,0)</f>
        <v>Secretaría Distrital de Cultura, Recreación y Deporte</v>
      </c>
      <c r="D566">
        <v>2</v>
      </c>
      <c r="E566">
        <f>VLOOKUP(D566,LISTAS!$C$2:$D$59,2,0)</f>
        <v>2019</v>
      </c>
      <c r="F566" t="str">
        <f>VLOOKUP(D566,LISTAS!$C$2:$E$59,3,0)</f>
        <v>DOCUMENTO CONPES D.C.</v>
      </c>
      <c r="G566" t="str">
        <f>VLOOKUP(D566,LISTAS!$C$2:$F$59,4,0)</f>
        <v xml:space="preserve">Política Pública Distrital de Economía Cultural y Creativa </v>
      </c>
      <c r="H566" t="str">
        <f>VLOOKUP(D566,LISTAS!$C$2:$G$59,5,0)</f>
        <v>Economía Cultural</v>
      </c>
      <c r="I566" t="str">
        <f>VLOOKUP(D566,LISTAS!$C$2:$H$59,6,0)</f>
        <v>2019-2038</v>
      </c>
      <c r="J566" t="str">
        <f>VLOOKUP(D566,LISTAS!$C$2:$I$59,7,0)</f>
        <v>Cultura, recreación y deporte</v>
      </c>
      <c r="K566" t="s">
        <v>1017</v>
      </c>
      <c r="L566" t="s">
        <v>792</v>
      </c>
      <c r="M566" s="148">
        <v>0.03</v>
      </c>
      <c r="N566" t="s">
        <v>422</v>
      </c>
      <c r="O566" t="s">
        <v>422</v>
      </c>
      <c r="P566" t="s">
        <v>422</v>
      </c>
      <c r="Q566" t="s">
        <v>83</v>
      </c>
      <c r="R566" t="s">
        <v>1018</v>
      </c>
      <c r="S566" t="s">
        <v>1019</v>
      </c>
      <c r="T566" t="s">
        <v>103</v>
      </c>
      <c r="U566" t="s">
        <v>422</v>
      </c>
      <c r="V566">
        <v>11</v>
      </c>
      <c r="W566" s="35" t="str">
        <f>VLOOKUP(V566,LISTAS!$M$2:$N$18,2,0)</f>
        <v>Ciudades y comunidades sostenibles</v>
      </c>
      <c r="X566" t="s">
        <v>883</v>
      </c>
      <c r="Y566" t="s">
        <v>884</v>
      </c>
      <c r="Z566" t="s">
        <v>97</v>
      </c>
      <c r="AA566">
        <v>10</v>
      </c>
      <c r="AB566">
        <v>7886</v>
      </c>
      <c r="AC566" t="s">
        <v>885</v>
      </c>
      <c r="AD566" t="s">
        <v>886</v>
      </c>
      <c r="AE566">
        <v>5</v>
      </c>
      <c r="AF566">
        <v>6</v>
      </c>
      <c r="AG566" s="39">
        <v>1.2</v>
      </c>
      <c r="AH566" t="s">
        <v>422</v>
      </c>
      <c r="AI566" s="75">
        <v>62999999.550420001</v>
      </c>
      <c r="AJ566">
        <v>5000702855</v>
      </c>
      <c r="AK566" s="40">
        <v>14943475</v>
      </c>
      <c r="AL566" s="37">
        <v>9.4007199999999999E-2</v>
      </c>
      <c r="AM566" s="40">
        <v>1404794.2430199999</v>
      </c>
      <c r="AN566" t="s">
        <v>422</v>
      </c>
      <c r="AO566" t="s">
        <v>422</v>
      </c>
      <c r="AP566" t="s">
        <v>1024</v>
      </c>
    </row>
    <row r="567" spans="2:42" ht="25" customHeight="1">
      <c r="B567">
        <v>119</v>
      </c>
      <c r="C567" t="str">
        <f>VLOOKUP(B567,LISTAS!$A$2:$B$76,2,0)</f>
        <v>Secretaría Distrital de Cultura, Recreación y Deporte</v>
      </c>
      <c r="D567">
        <v>2</v>
      </c>
      <c r="E567">
        <f>VLOOKUP(D567,LISTAS!$C$2:$D$59,2,0)</f>
        <v>2019</v>
      </c>
      <c r="F567" t="str">
        <f>VLOOKUP(D567,LISTAS!$C$2:$E$59,3,0)</f>
        <v>DOCUMENTO CONPES D.C.</v>
      </c>
      <c r="G567" t="str">
        <f>VLOOKUP(D567,LISTAS!$C$2:$F$59,4,0)</f>
        <v xml:space="preserve">Política Pública Distrital de Economía Cultural y Creativa </v>
      </c>
      <c r="H567" t="str">
        <f>VLOOKUP(D567,LISTAS!$C$2:$G$59,5,0)</f>
        <v>Economía Cultural</v>
      </c>
      <c r="I567" t="str">
        <f>VLOOKUP(D567,LISTAS!$C$2:$H$59,6,0)</f>
        <v>2019-2038</v>
      </c>
      <c r="J567" t="str">
        <f>VLOOKUP(D567,LISTAS!$C$2:$I$59,7,0)</f>
        <v>Cultura, recreación y deporte</v>
      </c>
      <c r="K567" t="s">
        <v>1017</v>
      </c>
      <c r="L567" t="s">
        <v>792</v>
      </c>
      <c r="M567" s="148">
        <v>0.03</v>
      </c>
      <c r="N567" t="s">
        <v>422</v>
      </c>
      <c r="O567" t="s">
        <v>422</v>
      </c>
      <c r="P567" t="s">
        <v>422</v>
      </c>
      <c r="Q567" t="s">
        <v>83</v>
      </c>
      <c r="R567" t="s">
        <v>1018</v>
      </c>
      <c r="S567" t="s">
        <v>1019</v>
      </c>
      <c r="T567" t="s">
        <v>103</v>
      </c>
      <c r="U567" t="s">
        <v>422</v>
      </c>
      <c r="V567">
        <v>11</v>
      </c>
      <c r="W567" s="35" t="str">
        <f>VLOOKUP(V567,LISTAS!$M$2:$N$18,2,0)</f>
        <v>Ciudades y comunidades sostenibles</v>
      </c>
      <c r="X567" t="s">
        <v>883</v>
      </c>
      <c r="Y567" t="s">
        <v>884</v>
      </c>
      <c r="Z567" t="s">
        <v>97</v>
      </c>
      <c r="AA567">
        <v>10</v>
      </c>
      <c r="AB567">
        <v>7886</v>
      </c>
      <c r="AC567" t="s">
        <v>885</v>
      </c>
      <c r="AD567" t="s">
        <v>886</v>
      </c>
      <c r="AE567">
        <v>5</v>
      </c>
      <c r="AF567">
        <v>6</v>
      </c>
      <c r="AG567" s="39">
        <v>1.2</v>
      </c>
      <c r="AH567" t="s">
        <v>422</v>
      </c>
      <c r="AI567" s="75">
        <v>62999999.550420001</v>
      </c>
      <c r="AJ567">
        <v>5000702918</v>
      </c>
      <c r="AK567" s="40">
        <v>9470871</v>
      </c>
      <c r="AL567" s="37">
        <v>9.4E-2</v>
      </c>
      <c r="AM567" s="40">
        <v>890261.87399999995</v>
      </c>
      <c r="AN567" t="s">
        <v>422</v>
      </c>
      <c r="AO567" t="s">
        <v>422</v>
      </c>
      <c r="AP567" t="s">
        <v>1022</v>
      </c>
    </row>
    <row r="568" spans="2:42" ht="25" customHeight="1">
      <c r="B568">
        <v>119</v>
      </c>
      <c r="C568" t="str">
        <f>VLOOKUP(B568,LISTAS!$A$2:$B$76,2,0)</f>
        <v>Secretaría Distrital de Cultura, Recreación y Deporte</v>
      </c>
      <c r="D568">
        <v>34</v>
      </c>
      <c r="E568">
        <f>VLOOKUP(D568,LISTAS!$C$2:$D$59,2,0)</f>
        <v>2022</v>
      </c>
      <c r="F568" t="str">
        <f>VLOOKUP(D568,LISTAS!$C$2:$E$59,3,0)</f>
        <v>DOCUMENTO CONPES D.C.</v>
      </c>
      <c r="G568" t="str">
        <f>VLOOKUP(D568,LISTAS!$C$2:$F$59,4,0)</f>
        <v xml:space="preserve">Política Pública de Lectura, Escritura y Oralidad </v>
      </c>
      <c r="H568" t="str">
        <f>VLOOKUP(D568,LISTAS!$C$2:$G$59,5,0)</f>
        <v>LEO</v>
      </c>
      <c r="I568" t="str">
        <f>VLOOKUP(D568,LISTAS!$C$2:$H$59,6,0)</f>
        <v>2022-2040</v>
      </c>
      <c r="J568" t="str">
        <f>VLOOKUP(D568,LISTAS!$C$2:$I$59,7,0)</f>
        <v>Cultura, recreación y deporte</v>
      </c>
      <c r="K568" t="s">
        <v>1046</v>
      </c>
      <c r="L568" t="s">
        <v>422</v>
      </c>
      <c r="M568" s="149">
        <v>1.7000000000000001E-2</v>
      </c>
      <c r="N568" t="s">
        <v>422</v>
      </c>
      <c r="O568" t="s">
        <v>422</v>
      </c>
      <c r="P568" t="s">
        <v>422</v>
      </c>
      <c r="Q568" t="s">
        <v>83</v>
      </c>
      <c r="R568" t="s">
        <v>1047</v>
      </c>
      <c r="S568" t="s">
        <v>1048</v>
      </c>
      <c r="T568" t="s">
        <v>85</v>
      </c>
      <c r="U568" t="s">
        <v>1049</v>
      </c>
      <c r="V568">
        <v>4</v>
      </c>
      <c r="W568" s="35" t="str">
        <f>VLOOKUP(V568,LISTAS!$M$2:$N$18,2,0)</f>
        <v>Educación de calidad</v>
      </c>
      <c r="X568" t="s">
        <v>1050</v>
      </c>
      <c r="Y568" t="s">
        <v>1051</v>
      </c>
      <c r="Z568" t="s">
        <v>97</v>
      </c>
      <c r="AA568">
        <v>470</v>
      </c>
      <c r="AB568">
        <v>7880</v>
      </c>
      <c r="AC568" t="s">
        <v>1052</v>
      </c>
      <c r="AD568" t="s">
        <v>1053</v>
      </c>
      <c r="AE568">
        <v>1</v>
      </c>
      <c r="AF568">
        <v>1</v>
      </c>
      <c r="AG568" s="30">
        <v>1</v>
      </c>
      <c r="AH568" t="s">
        <v>422</v>
      </c>
      <c r="AI568" s="75">
        <v>978017974.00000012</v>
      </c>
      <c r="AJ568">
        <v>5000685018</v>
      </c>
      <c r="AK568" s="79">
        <v>5958312447</v>
      </c>
      <c r="AL568" s="80">
        <v>9.1222247499955875E-2</v>
      </c>
      <c r="AM568" s="79">
        <v>543530652.72230172</v>
      </c>
      <c r="AN568" t="s">
        <v>422</v>
      </c>
      <c r="AO568" t="s">
        <v>422</v>
      </c>
      <c r="AP568" t="s">
        <v>1054</v>
      </c>
    </row>
    <row r="569" spans="2:42" ht="25" customHeight="1">
      <c r="B569">
        <v>119</v>
      </c>
      <c r="C569" t="str">
        <f>VLOOKUP(B569,LISTAS!$A$2:$B$76,2,0)</f>
        <v>Secretaría Distrital de Cultura, Recreación y Deporte</v>
      </c>
      <c r="D569">
        <v>34</v>
      </c>
      <c r="E569">
        <f>VLOOKUP(D569,LISTAS!$C$2:$D$59,2,0)</f>
        <v>2022</v>
      </c>
      <c r="F569" t="str">
        <f>VLOOKUP(D569,LISTAS!$C$2:$E$59,3,0)</f>
        <v>DOCUMENTO CONPES D.C.</v>
      </c>
      <c r="G569" t="str">
        <f>VLOOKUP(D569,LISTAS!$C$2:$F$59,4,0)</f>
        <v xml:space="preserve">Política Pública de Lectura, Escritura y Oralidad </v>
      </c>
      <c r="H569" t="str">
        <f>VLOOKUP(D569,LISTAS!$C$2:$G$59,5,0)</f>
        <v>LEO</v>
      </c>
      <c r="I569" t="str">
        <f>VLOOKUP(D569,LISTAS!$C$2:$H$59,6,0)</f>
        <v>2022-2040</v>
      </c>
      <c r="J569" t="str">
        <f>VLOOKUP(D569,LISTAS!$C$2:$I$59,7,0)</f>
        <v>Cultura, recreación y deporte</v>
      </c>
      <c r="K569" t="s">
        <v>1046</v>
      </c>
      <c r="L569" t="s">
        <v>422</v>
      </c>
      <c r="M569" s="149">
        <v>1.7000000000000001E-2</v>
      </c>
      <c r="N569" t="s">
        <v>422</v>
      </c>
      <c r="O569" t="s">
        <v>422</v>
      </c>
      <c r="P569" t="s">
        <v>422</v>
      </c>
      <c r="Q569" t="s">
        <v>83</v>
      </c>
      <c r="R569" t="s">
        <v>1047</v>
      </c>
      <c r="S569" t="s">
        <v>1048</v>
      </c>
      <c r="T569" t="s">
        <v>85</v>
      </c>
      <c r="U569" t="s">
        <v>1049</v>
      </c>
      <c r="V569">
        <v>4</v>
      </c>
      <c r="W569" s="35" t="str">
        <f>VLOOKUP(V569,LISTAS!$M$2:$N$18,2,0)</f>
        <v>Educación de calidad</v>
      </c>
      <c r="X569" t="s">
        <v>1050</v>
      </c>
      <c r="Y569" t="s">
        <v>1051</v>
      </c>
      <c r="Z569" t="s">
        <v>97</v>
      </c>
      <c r="AA569">
        <v>470</v>
      </c>
      <c r="AB569">
        <v>7880</v>
      </c>
      <c r="AC569" t="s">
        <v>1052</v>
      </c>
      <c r="AD569" t="s">
        <v>1053</v>
      </c>
      <c r="AE569">
        <v>1</v>
      </c>
      <c r="AF569">
        <v>1</v>
      </c>
      <c r="AG569" s="30">
        <v>1</v>
      </c>
      <c r="AH569" t="s">
        <v>422</v>
      </c>
      <c r="AI569" s="75">
        <v>978017974.00000012</v>
      </c>
      <c r="AJ569">
        <v>5000685019</v>
      </c>
      <c r="AK569" s="79">
        <v>2252594166</v>
      </c>
      <c r="AL569" s="80">
        <v>9.1222247499955861E-2</v>
      </c>
      <c r="AM569" s="79">
        <v>205486702.52780867</v>
      </c>
      <c r="AN569" t="s">
        <v>422</v>
      </c>
      <c r="AO569" t="s">
        <v>422</v>
      </c>
      <c r="AP569" t="s">
        <v>1054</v>
      </c>
    </row>
    <row r="570" spans="2:42" ht="25" customHeight="1">
      <c r="B570">
        <v>119</v>
      </c>
      <c r="C570" t="str">
        <f>VLOOKUP(B570,LISTAS!$A$2:$B$76,2,0)</f>
        <v>Secretaría Distrital de Cultura, Recreación y Deporte</v>
      </c>
      <c r="D570">
        <v>34</v>
      </c>
      <c r="E570">
        <f>VLOOKUP(D570,LISTAS!$C$2:$D$59,2,0)</f>
        <v>2022</v>
      </c>
      <c r="F570" t="str">
        <f>VLOOKUP(D570,LISTAS!$C$2:$E$59,3,0)</f>
        <v>DOCUMENTO CONPES D.C.</v>
      </c>
      <c r="G570" t="str">
        <f>VLOOKUP(D570,LISTAS!$C$2:$F$59,4,0)</f>
        <v xml:space="preserve">Política Pública de Lectura, Escritura y Oralidad </v>
      </c>
      <c r="H570" t="str">
        <f>VLOOKUP(D570,LISTAS!$C$2:$G$59,5,0)</f>
        <v>LEO</v>
      </c>
      <c r="I570" t="str">
        <f>VLOOKUP(D570,LISTAS!$C$2:$H$59,6,0)</f>
        <v>2022-2040</v>
      </c>
      <c r="J570" t="str">
        <f>VLOOKUP(D570,LISTAS!$C$2:$I$59,7,0)</f>
        <v>Cultura, recreación y deporte</v>
      </c>
      <c r="K570" t="s">
        <v>1046</v>
      </c>
      <c r="L570" t="s">
        <v>422</v>
      </c>
      <c r="M570" s="149">
        <v>1.7000000000000001E-2</v>
      </c>
      <c r="N570" t="s">
        <v>422</v>
      </c>
      <c r="O570" t="s">
        <v>422</v>
      </c>
      <c r="P570" t="s">
        <v>422</v>
      </c>
      <c r="Q570" t="s">
        <v>83</v>
      </c>
      <c r="R570" t="s">
        <v>1047</v>
      </c>
      <c r="S570" t="s">
        <v>1048</v>
      </c>
      <c r="T570" t="s">
        <v>85</v>
      </c>
      <c r="U570" t="s">
        <v>1049</v>
      </c>
      <c r="V570">
        <v>4</v>
      </c>
      <c r="W570" s="35" t="str">
        <f>VLOOKUP(V570,LISTAS!$M$2:$N$18,2,0)</f>
        <v>Educación de calidad</v>
      </c>
      <c r="X570" t="s">
        <v>1050</v>
      </c>
      <c r="Y570" t="s">
        <v>1051</v>
      </c>
      <c r="Z570" t="s">
        <v>97</v>
      </c>
      <c r="AA570">
        <v>470</v>
      </c>
      <c r="AB570">
        <v>7970</v>
      </c>
      <c r="AC570" t="s">
        <v>1055</v>
      </c>
      <c r="AD570" t="s">
        <v>1056</v>
      </c>
      <c r="AE570">
        <v>3000000</v>
      </c>
      <c r="AF570">
        <v>2791088</v>
      </c>
      <c r="AG570" s="30">
        <v>0.93</v>
      </c>
      <c r="AH570" t="s">
        <v>422</v>
      </c>
      <c r="AI570" s="75">
        <v>978017974</v>
      </c>
      <c r="AJ570">
        <v>5000774830</v>
      </c>
      <c r="AK570" s="79">
        <v>1900000000</v>
      </c>
      <c r="AL570" s="80">
        <v>9.1222247499955861E-2</v>
      </c>
      <c r="AM570" s="79">
        <v>173322270.24991614</v>
      </c>
      <c r="AN570">
        <v>3000000</v>
      </c>
      <c r="AO570">
        <v>2791088</v>
      </c>
      <c r="AP570" t="s">
        <v>1057</v>
      </c>
    </row>
    <row r="571" spans="2:42" ht="25" customHeight="1">
      <c r="B571">
        <v>119</v>
      </c>
      <c r="C571" t="str">
        <f>VLOOKUP(B571,LISTAS!$A$2:$B$76,2,0)</f>
        <v>Secretaría Distrital de Cultura, Recreación y Deporte</v>
      </c>
      <c r="D571">
        <v>34</v>
      </c>
      <c r="E571">
        <f>VLOOKUP(D571,LISTAS!$C$2:$D$59,2,0)</f>
        <v>2022</v>
      </c>
      <c r="F571" t="str">
        <f>VLOOKUP(D571,LISTAS!$C$2:$E$59,3,0)</f>
        <v>DOCUMENTO CONPES D.C.</v>
      </c>
      <c r="G571" t="str">
        <f>VLOOKUP(D571,LISTAS!$C$2:$F$59,4,0)</f>
        <v xml:space="preserve">Política Pública de Lectura, Escritura y Oralidad </v>
      </c>
      <c r="H571" t="str">
        <f>VLOOKUP(D571,LISTAS!$C$2:$G$59,5,0)</f>
        <v>LEO</v>
      </c>
      <c r="I571" t="str">
        <f>VLOOKUP(D571,LISTAS!$C$2:$H$59,6,0)</f>
        <v>2022-2040</v>
      </c>
      <c r="J571" t="str">
        <f>VLOOKUP(D571,LISTAS!$C$2:$I$59,7,0)</f>
        <v>Cultura, recreación y deporte</v>
      </c>
      <c r="K571" t="s">
        <v>1046</v>
      </c>
      <c r="L571" t="s">
        <v>422</v>
      </c>
      <c r="M571" s="149">
        <v>1.7000000000000001E-2</v>
      </c>
      <c r="N571" t="s">
        <v>422</v>
      </c>
      <c r="O571" t="s">
        <v>422</v>
      </c>
      <c r="P571" t="s">
        <v>422</v>
      </c>
      <c r="Q571" t="s">
        <v>83</v>
      </c>
      <c r="R571" t="s">
        <v>1047</v>
      </c>
      <c r="S571" t="s">
        <v>1048</v>
      </c>
      <c r="T571" t="s">
        <v>85</v>
      </c>
      <c r="U571" t="s">
        <v>1049</v>
      </c>
      <c r="V571">
        <v>4</v>
      </c>
      <c r="W571" s="35" t="str">
        <f>VLOOKUP(V571,LISTAS!$M$2:$N$18,2,0)</f>
        <v>Educación de calidad</v>
      </c>
      <c r="X571" t="s">
        <v>1050</v>
      </c>
      <c r="Y571" t="s">
        <v>1051</v>
      </c>
      <c r="Z571" t="s">
        <v>97</v>
      </c>
      <c r="AA571">
        <v>470</v>
      </c>
      <c r="AB571">
        <v>7970</v>
      </c>
      <c r="AC571" t="s">
        <v>1055</v>
      </c>
      <c r="AD571" t="s">
        <v>1056</v>
      </c>
      <c r="AE571">
        <v>3000000</v>
      </c>
      <c r="AF571">
        <v>2791088</v>
      </c>
      <c r="AG571" s="30">
        <v>0.93</v>
      </c>
      <c r="AH571" t="s">
        <v>422</v>
      </c>
      <c r="AI571" s="75">
        <v>978017974</v>
      </c>
      <c r="AJ571">
        <v>5000774832</v>
      </c>
      <c r="AK571" s="79">
        <v>600000000</v>
      </c>
      <c r="AL571" s="80">
        <v>9.1222247499955861E-2</v>
      </c>
      <c r="AM571" s="79">
        <v>54733348.499973513</v>
      </c>
      <c r="AN571">
        <v>3000000</v>
      </c>
      <c r="AO571">
        <v>2791088</v>
      </c>
      <c r="AP571" t="s">
        <v>1057</v>
      </c>
    </row>
    <row r="572" spans="2:42" ht="25" customHeight="1">
      <c r="B572">
        <v>119</v>
      </c>
      <c r="C572" t="str">
        <f>VLOOKUP(B572,LISTAS!$A$2:$B$76,2,0)</f>
        <v>Secretaría Distrital de Cultura, Recreación y Deporte</v>
      </c>
      <c r="D572">
        <v>34</v>
      </c>
      <c r="E572">
        <f>VLOOKUP(D572,LISTAS!$C$2:$D$59,2,0)</f>
        <v>2022</v>
      </c>
      <c r="F572" t="str">
        <f>VLOOKUP(D572,LISTAS!$C$2:$E$59,3,0)</f>
        <v>DOCUMENTO CONPES D.C.</v>
      </c>
      <c r="G572" t="str">
        <f>VLOOKUP(D572,LISTAS!$C$2:$F$59,4,0)</f>
        <v xml:space="preserve">Política Pública de Lectura, Escritura y Oralidad </v>
      </c>
      <c r="H572" t="str">
        <f>VLOOKUP(D572,LISTAS!$C$2:$G$59,5,0)</f>
        <v>LEO</v>
      </c>
      <c r="I572" t="str">
        <f>VLOOKUP(D572,LISTAS!$C$2:$H$59,6,0)</f>
        <v>2022-2040</v>
      </c>
      <c r="J572" t="str">
        <f>VLOOKUP(D572,LISTAS!$C$2:$I$59,7,0)</f>
        <v>Cultura, recreación y deporte</v>
      </c>
      <c r="K572" t="s">
        <v>1046</v>
      </c>
      <c r="L572" t="s">
        <v>422</v>
      </c>
      <c r="M572" s="149">
        <v>1.7000000000000001E-2</v>
      </c>
      <c r="N572" t="s">
        <v>422</v>
      </c>
      <c r="O572" t="s">
        <v>422</v>
      </c>
      <c r="P572" t="s">
        <v>422</v>
      </c>
      <c r="Q572" t="s">
        <v>83</v>
      </c>
      <c r="R572" t="s">
        <v>1047</v>
      </c>
      <c r="S572" t="s">
        <v>1048</v>
      </c>
      <c r="T572" t="s">
        <v>85</v>
      </c>
      <c r="U572" t="s">
        <v>1049</v>
      </c>
      <c r="V572">
        <v>4</v>
      </c>
      <c r="W572" s="35" t="str">
        <f>VLOOKUP(V572,LISTAS!$M$2:$N$18,2,0)</f>
        <v>Educación de calidad</v>
      </c>
      <c r="X572" t="s">
        <v>1050</v>
      </c>
      <c r="Y572" t="s">
        <v>1051</v>
      </c>
      <c r="Z572" t="s">
        <v>97</v>
      </c>
      <c r="AA572">
        <v>470</v>
      </c>
      <c r="AB572">
        <v>7880</v>
      </c>
      <c r="AC572" t="s">
        <v>1052</v>
      </c>
      <c r="AD572" t="s">
        <v>1053</v>
      </c>
      <c r="AE572">
        <v>1</v>
      </c>
      <c r="AF572">
        <v>1</v>
      </c>
      <c r="AG572" s="30">
        <v>1</v>
      </c>
      <c r="AH572" t="s">
        <v>422</v>
      </c>
      <c r="AI572" s="75">
        <v>978017974</v>
      </c>
      <c r="AJ572">
        <v>5000620554</v>
      </c>
      <c r="AK572" s="79">
        <v>7542146363</v>
      </c>
      <c r="AL572" s="80">
        <v>1.8628907170795259E-5</v>
      </c>
      <c r="AM572" s="79">
        <v>140501.94446487809</v>
      </c>
      <c r="AN572" t="s">
        <v>422</v>
      </c>
      <c r="AO572" t="s">
        <v>422</v>
      </c>
      <c r="AP572" t="s">
        <v>1054</v>
      </c>
    </row>
    <row r="573" spans="2:42" ht="25" customHeight="1">
      <c r="B573">
        <v>119</v>
      </c>
      <c r="C573" t="str">
        <f>VLOOKUP(B573,LISTAS!$A$2:$B$76,2,0)</f>
        <v>Secretaría Distrital de Cultura, Recreación y Deporte</v>
      </c>
      <c r="D573">
        <v>34</v>
      </c>
      <c r="E573">
        <f>VLOOKUP(D573,LISTAS!$C$2:$D$59,2,0)</f>
        <v>2022</v>
      </c>
      <c r="F573" t="str">
        <f>VLOOKUP(D573,LISTAS!$C$2:$E$59,3,0)</f>
        <v>DOCUMENTO CONPES D.C.</v>
      </c>
      <c r="G573" t="str">
        <f>VLOOKUP(D573,LISTAS!$C$2:$F$59,4,0)</f>
        <v xml:space="preserve">Política Pública de Lectura, Escritura y Oralidad </v>
      </c>
      <c r="H573" t="str">
        <f>VLOOKUP(D573,LISTAS!$C$2:$G$59,5,0)</f>
        <v>LEO</v>
      </c>
      <c r="I573" t="str">
        <f>VLOOKUP(D573,LISTAS!$C$2:$H$59,6,0)</f>
        <v>2022-2040</v>
      </c>
      <c r="J573" t="str">
        <f>VLOOKUP(D573,LISTAS!$C$2:$I$59,7,0)</f>
        <v>Cultura, recreación y deporte</v>
      </c>
      <c r="K573" t="s">
        <v>1046</v>
      </c>
      <c r="L573" t="s">
        <v>422</v>
      </c>
      <c r="M573" s="149">
        <v>1.7000000000000001E-2</v>
      </c>
      <c r="N573" t="s">
        <v>422</v>
      </c>
      <c r="O573" t="s">
        <v>422</v>
      </c>
      <c r="P573" t="s">
        <v>422</v>
      </c>
      <c r="Q573" t="s">
        <v>83</v>
      </c>
      <c r="R573" t="s">
        <v>1047</v>
      </c>
      <c r="S573" t="s">
        <v>1048</v>
      </c>
      <c r="T573" t="s">
        <v>85</v>
      </c>
      <c r="U573" t="s">
        <v>1049</v>
      </c>
      <c r="V573">
        <v>4</v>
      </c>
      <c r="W573" s="35" t="str">
        <f>VLOOKUP(V573,LISTAS!$M$2:$N$18,2,0)</f>
        <v>Educación de calidad</v>
      </c>
      <c r="X573" t="s">
        <v>1050</v>
      </c>
      <c r="Y573" t="s">
        <v>1051</v>
      </c>
      <c r="Z573" t="s">
        <v>97</v>
      </c>
      <c r="AA573">
        <v>470</v>
      </c>
      <c r="AB573">
        <v>7880</v>
      </c>
      <c r="AC573" t="s">
        <v>1052</v>
      </c>
      <c r="AD573" t="s">
        <v>1053</v>
      </c>
      <c r="AE573">
        <v>1</v>
      </c>
      <c r="AF573">
        <v>1</v>
      </c>
      <c r="AG573" s="30">
        <v>1</v>
      </c>
      <c r="AH573" t="s">
        <v>422</v>
      </c>
      <c r="AI573" s="75">
        <v>978017974</v>
      </c>
      <c r="AJ573">
        <v>5000620558</v>
      </c>
      <c r="AK573" s="79">
        <v>1966478174</v>
      </c>
      <c r="AL573" s="80">
        <v>1.8628907170795262E-5</v>
      </c>
      <c r="AM573" s="79">
        <v>36633.339356840974</v>
      </c>
      <c r="AN573" t="s">
        <v>422</v>
      </c>
      <c r="AO573" t="s">
        <v>422</v>
      </c>
      <c r="AP573" t="s">
        <v>1054</v>
      </c>
    </row>
    <row r="574" spans="2:42" ht="25" customHeight="1">
      <c r="B574">
        <v>119</v>
      </c>
      <c r="C574" t="str">
        <f>VLOOKUP(B574,LISTAS!$A$2:$B$76,2,0)</f>
        <v>Secretaría Distrital de Cultura, Recreación y Deporte</v>
      </c>
      <c r="D574">
        <v>34</v>
      </c>
      <c r="E574">
        <f>VLOOKUP(D574,LISTAS!$C$2:$D$59,2,0)</f>
        <v>2022</v>
      </c>
      <c r="F574" t="str">
        <f>VLOOKUP(D574,LISTAS!$C$2:$E$59,3,0)</f>
        <v>DOCUMENTO CONPES D.C.</v>
      </c>
      <c r="G574" t="str">
        <f>VLOOKUP(D574,LISTAS!$C$2:$F$59,4,0)</f>
        <v xml:space="preserve">Política Pública de Lectura, Escritura y Oralidad </v>
      </c>
      <c r="H574" t="str">
        <f>VLOOKUP(D574,LISTAS!$C$2:$G$59,5,0)</f>
        <v>LEO</v>
      </c>
      <c r="I574" t="str">
        <f>VLOOKUP(D574,LISTAS!$C$2:$H$59,6,0)</f>
        <v>2022-2040</v>
      </c>
      <c r="J574" t="str">
        <f>VLOOKUP(D574,LISTAS!$C$2:$I$59,7,0)</f>
        <v>Cultura, recreación y deporte</v>
      </c>
      <c r="K574" t="s">
        <v>1046</v>
      </c>
      <c r="L574" t="s">
        <v>422</v>
      </c>
      <c r="M574" s="149">
        <v>1.7000000000000001E-2</v>
      </c>
      <c r="N574" t="s">
        <v>422</v>
      </c>
      <c r="O574" t="s">
        <v>422</v>
      </c>
      <c r="P574" t="s">
        <v>422</v>
      </c>
      <c r="Q574" t="s">
        <v>83</v>
      </c>
      <c r="R574" t="s">
        <v>1047</v>
      </c>
      <c r="S574" t="s">
        <v>1048</v>
      </c>
      <c r="T574" t="s">
        <v>85</v>
      </c>
      <c r="U574" t="s">
        <v>1049</v>
      </c>
      <c r="V574">
        <v>4</v>
      </c>
      <c r="W574" s="35" t="str">
        <f>VLOOKUP(V574,LISTAS!$M$2:$N$18,2,0)</f>
        <v>Educación de calidad</v>
      </c>
      <c r="X574" t="s">
        <v>1050</v>
      </c>
      <c r="Y574" t="s">
        <v>1051</v>
      </c>
      <c r="Z574" t="s">
        <v>97</v>
      </c>
      <c r="AA574">
        <v>470</v>
      </c>
      <c r="AB574">
        <v>7880</v>
      </c>
      <c r="AC574" t="s">
        <v>1052</v>
      </c>
      <c r="AD574" t="s">
        <v>1053</v>
      </c>
      <c r="AE574">
        <v>1</v>
      </c>
      <c r="AF574">
        <v>1</v>
      </c>
      <c r="AG574" s="30">
        <v>1</v>
      </c>
      <c r="AH574" t="s">
        <v>422</v>
      </c>
      <c r="AI574" s="75">
        <v>978017974</v>
      </c>
      <c r="AJ574">
        <v>5000668879</v>
      </c>
      <c r="AK574" s="79">
        <v>2813298291</v>
      </c>
      <c r="AL574" s="80">
        <v>1.8628907170795266E-5</v>
      </c>
      <c r="AM574" s="79">
        <v>52408.672706795965</v>
      </c>
      <c r="AN574" t="s">
        <v>422</v>
      </c>
      <c r="AO574" t="s">
        <v>422</v>
      </c>
      <c r="AP574" t="s">
        <v>1054</v>
      </c>
    </row>
    <row r="575" spans="2:42" ht="25" customHeight="1">
      <c r="B575">
        <v>119</v>
      </c>
      <c r="C575" t="str">
        <f>VLOOKUP(B575,LISTAS!$A$2:$B$76,2,0)</f>
        <v>Secretaría Distrital de Cultura, Recreación y Deporte</v>
      </c>
      <c r="D575">
        <v>34</v>
      </c>
      <c r="E575">
        <f>VLOOKUP(D575,LISTAS!$C$2:$D$59,2,0)</f>
        <v>2022</v>
      </c>
      <c r="F575" t="str">
        <f>VLOOKUP(D575,LISTAS!$C$2:$E$59,3,0)</f>
        <v>DOCUMENTO CONPES D.C.</v>
      </c>
      <c r="G575" t="str">
        <f>VLOOKUP(D575,LISTAS!$C$2:$F$59,4,0)</f>
        <v xml:space="preserve">Política Pública de Lectura, Escritura y Oralidad </v>
      </c>
      <c r="H575" t="str">
        <f>VLOOKUP(D575,LISTAS!$C$2:$G$59,5,0)</f>
        <v>LEO</v>
      </c>
      <c r="I575" t="str">
        <f>VLOOKUP(D575,LISTAS!$C$2:$H$59,6,0)</f>
        <v>2022-2040</v>
      </c>
      <c r="J575" t="str">
        <f>VLOOKUP(D575,LISTAS!$C$2:$I$59,7,0)</f>
        <v>Cultura, recreación y deporte</v>
      </c>
      <c r="K575" t="s">
        <v>1046</v>
      </c>
      <c r="L575" t="s">
        <v>422</v>
      </c>
      <c r="M575" s="149">
        <v>1.7000000000000001E-2</v>
      </c>
      <c r="N575" t="s">
        <v>422</v>
      </c>
      <c r="O575" t="s">
        <v>422</v>
      </c>
      <c r="P575" t="s">
        <v>422</v>
      </c>
      <c r="Q575" t="s">
        <v>83</v>
      </c>
      <c r="R575" t="s">
        <v>1047</v>
      </c>
      <c r="S575" t="s">
        <v>1048</v>
      </c>
      <c r="T575" t="s">
        <v>85</v>
      </c>
      <c r="U575" t="s">
        <v>1049</v>
      </c>
      <c r="V575">
        <v>4</v>
      </c>
      <c r="W575" s="35" t="str">
        <f>VLOOKUP(V575,LISTAS!$M$2:$N$18,2,0)</f>
        <v>Educación de calidad</v>
      </c>
      <c r="X575" t="s">
        <v>1050</v>
      </c>
      <c r="Y575" t="s">
        <v>1051</v>
      </c>
      <c r="Z575" t="s">
        <v>97</v>
      </c>
      <c r="AA575">
        <v>470</v>
      </c>
      <c r="AB575">
        <v>7880</v>
      </c>
      <c r="AC575" t="s">
        <v>1052</v>
      </c>
      <c r="AD575" t="s">
        <v>1053</v>
      </c>
      <c r="AE575">
        <v>1</v>
      </c>
      <c r="AF575">
        <v>1</v>
      </c>
      <c r="AG575" s="30">
        <v>1</v>
      </c>
      <c r="AH575" t="s">
        <v>422</v>
      </c>
      <c r="AI575" s="75">
        <v>978017974</v>
      </c>
      <c r="AJ575">
        <v>5000668882</v>
      </c>
      <c r="AK575" s="79">
        <v>78747278</v>
      </c>
      <c r="AL575" s="80">
        <v>1.8628907170795262E-5</v>
      </c>
      <c r="AM575" s="79">
        <v>1466.9757318148081</v>
      </c>
      <c r="AN575" t="s">
        <v>422</v>
      </c>
      <c r="AO575" t="s">
        <v>422</v>
      </c>
      <c r="AP575" t="s">
        <v>1054</v>
      </c>
    </row>
    <row r="576" spans="2:42" ht="25" customHeight="1">
      <c r="B576">
        <v>119</v>
      </c>
      <c r="C576" t="str">
        <f>VLOOKUP(B576,LISTAS!$A$2:$B$76,2,0)</f>
        <v>Secretaría Distrital de Cultura, Recreación y Deporte</v>
      </c>
      <c r="D576">
        <v>34</v>
      </c>
      <c r="E576">
        <f>VLOOKUP(D576,LISTAS!$C$2:$D$59,2,0)</f>
        <v>2022</v>
      </c>
      <c r="F576" t="str">
        <f>VLOOKUP(D576,LISTAS!$C$2:$E$59,3,0)</f>
        <v>DOCUMENTO CONPES D.C.</v>
      </c>
      <c r="G576" t="str">
        <f>VLOOKUP(D576,LISTAS!$C$2:$F$59,4,0)</f>
        <v xml:space="preserve">Política Pública de Lectura, Escritura y Oralidad </v>
      </c>
      <c r="H576" t="str">
        <f>VLOOKUP(D576,LISTAS!$C$2:$G$59,5,0)</f>
        <v>LEO</v>
      </c>
      <c r="I576" t="str">
        <f>VLOOKUP(D576,LISTAS!$C$2:$H$59,6,0)</f>
        <v>2022-2040</v>
      </c>
      <c r="J576" t="str">
        <f>VLOOKUP(D576,LISTAS!$C$2:$I$59,7,0)</f>
        <v>Cultura, recreación y deporte</v>
      </c>
      <c r="K576" t="s">
        <v>1046</v>
      </c>
      <c r="L576" t="s">
        <v>422</v>
      </c>
      <c r="M576" s="149">
        <v>1.7000000000000001E-2</v>
      </c>
      <c r="N576" t="s">
        <v>422</v>
      </c>
      <c r="O576" t="s">
        <v>422</v>
      </c>
      <c r="P576" t="s">
        <v>422</v>
      </c>
      <c r="Q576" t="s">
        <v>83</v>
      </c>
      <c r="R576" t="s">
        <v>1047</v>
      </c>
      <c r="S576" t="s">
        <v>1048</v>
      </c>
      <c r="T576" t="s">
        <v>85</v>
      </c>
      <c r="U576" t="s">
        <v>1049</v>
      </c>
      <c r="V576">
        <v>4</v>
      </c>
      <c r="W576" s="35" t="str">
        <f>VLOOKUP(V576,LISTAS!$M$2:$N$18,2,0)</f>
        <v>Educación de calidad</v>
      </c>
      <c r="X576" t="s">
        <v>1050</v>
      </c>
      <c r="Y576" t="s">
        <v>1051</v>
      </c>
      <c r="Z576" t="s">
        <v>97</v>
      </c>
      <c r="AA576">
        <v>470</v>
      </c>
      <c r="AB576">
        <v>7880</v>
      </c>
      <c r="AC576" t="s">
        <v>1052</v>
      </c>
      <c r="AD576" t="s">
        <v>1053</v>
      </c>
      <c r="AE576">
        <v>1</v>
      </c>
      <c r="AF576">
        <v>1</v>
      </c>
      <c r="AG576" s="30">
        <v>1</v>
      </c>
      <c r="AH576" t="s">
        <v>422</v>
      </c>
      <c r="AI576" s="75">
        <v>978017974</v>
      </c>
      <c r="AJ576">
        <v>5000668884</v>
      </c>
      <c r="AK576" s="79">
        <v>55283367</v>
      </c>
      <c r="AL576" s="80">
        <v>1.8628907170795266E-5</v>
      </c>
      <c r="AM576" s="79">
        <v>1029.8687119320064</v>
      </c>
      <c r="AN576" t="s">
        <v>422</v>
      </c>
      <c r="AO576" t="s">
        <v>422</v>
      </c>
      <c r="AP576" t="s">
        <v>1054</v>
      </c>
    </row>
    <row r="577" spans="2:42" ht="25" customHeight="1">
      <c r="B577">
        <v>119</v>
      </c>
      <c r="C577" t="str">
        <f>VLOOKUP(B577,LISTAS!$A$2:$B$76,2,0)</f>
        <v>Secretaría Distrital de Cultura, Recreación y Deporte</v>
      </c>
      <c r="D577">
        <v>34</v>
      </c>
      <c r="E577">
        <f>VLOOKUP(D577,LISTAS!$C$2:$D$59,2,0)</f>
        <v>2022</v>
      </c>
      <c r="F577" t="str">
        <f>VLOOKUP(D577,LISTAS!$C$2:$E$59,3,0)</f>
        <v>DOCUMENTO CONPES D.C.</v>
      </c>
      <c r="G577" t="str">
        <f>VLOOKUP(D577,LISTAS!$C$2:$F$59,4,0)</f>
        <v xml:space="preserve">Política Pública de Lectura, Escritura y Oralidad </v>
      </c>
      <c r="H577" t="str">
        <f>VLOOKUP(D577,LISTAS!$C$2:$G$59,5,0)</f>
        <v>LEO</v>
      </c>
      <c r="I577" t="str">
        <f>VLOOKUP(D577,LISTAS!$C$2:$H$59,6,0)</f>
        <v>2022-2040</v>
      </c>
      <c r="J577" t="str">
        <f>VLOOKUP(D577,LISTAS!$C$2:$I$59,7,0)</f>
        <v>Cultura, recreación y deporte</v>
      </c>
      <c r="K577" t="s">
        <v>1046</v>
      </c>
      <c r="L577" t="s">
        <v>422</v>
      </c>
      <c r="M577" s="149">
        <v>1.7000000000000001E-2</v>
      </c>
      <c r="N577" t="s">
        <v>422</v>
      </c>
      <c r="O577" t="s">
        <v>422</v>
      </c>
      <c r="P577" t="s">
        <v>422</v>
      </c>
      <c r="Q577" t="s">
        <v>83</v>
      </c>
      <c r="R577" t="s">
        <v>1047</v>
      </c>
      <c r="S577" t="s">
        <v>1048</v>
      </c>
      <c r="T577" t="s">
        <v>85</v>
      </c>
      <c r="U577" t="s">
        <v>1049</v>
      </c>
      <c r="V577">
        <v>4</v>
      </c>
      <c r="W577" s="35" t="str">
        <f>VLOOKUP(V577,LISTAS!$M$2:$N$18,2,0)</f>
        <v>Educación de calidad</v>
      </c>
      <c r="X577" t="s">
        <v>1050</v>
      </c>
      <c r="Y577" t="s">
        <v>1051</v>
      </c>
      <c r="Z577" t="s">
        <v>97</v>
      </c>
      <c r="AA577">
        <v>470</v>
      </c>
      <c r="AB577">
        <v>7880</v>
      </c>
      <c r="AC577" t="s">
        <v>1052</v>
      </c>
      <c r="AD577" t="s">
        <v>1053</v>
      </c>
      <c r="AE577">
        <v>1</v>
      </c>
      <c r="AF577">
        <v>1</v>
      </c>
      <c r="AG577" s="30">
        <v>1</v>
      </c>
      <c r="AH577" t="s">
        <v>422</v>
      </c>
      <c r="AI577" s="75">
        <v>978017974</v>
      </c>
      <c r="AJ577">
        <v>5000668886</v>
      </c>
      <c r="AK577" s="79">
        <v>1435476902</v>
      </c>
      <c r="AL577" s="80">
        <v>1.8628907170795262E-5</v>
      </c>
      <c r="AM577" s="79">
        <v>26741.365953178767</v>
      </c>
      <c r="AN577" t="s">
        <v>422</v>
      </c>
      <c r="AO577" t="s">
        <v>422</v>
      </c>
      <c r="AP577" t="s">
        <v>1054</v>
      </c>
    </row>
    <row r="578" spans="2:42" ht="25" customHeight="1">
      <c r="B578">
        <v>119</v>
      </c>
      <c r="C578" t="str">
        <f>VLOOKUP(B578,LISTAS!$A$2:$B$76,2,0)</f>
        <v>Secretaría Distrital de Cultura, Recreación y Deporte</v>
      </c>
      <c r="D578">
        <v>34</v>
      </c>
      <c r="E578">
        <f>VLOOKUP(D578,LISTAS!$C$2:$D$59,2,0)</f>
        <v>2022</v>
      </c>
      <c r="F578" t="str">
        <f>VLOOKUP(D578,LISTAS!$C$2:$E$59,3,0)</f>
        <v>DOCUMENTO CONPES D.C.</v>
      </c>
      <c r="G578" t="str">
        <f>VLOOKUP(D578,LISTAS!$C$2:$F$59,4,0)</f>
        <v xml:space="preserve">Política Pública de Lectura, Escritura y Oralidad </v>
      </c>
      <c r="H578" t="str">
        <f>VLOOKUP(D578,LISTAS!$C$2:$G$59,5,0)</f>
        <v>LEO</v>
      </c>
      <c r="I578" t="str">
        <f>VLOOKUP(D578,LISTAS!$C$2:$H$59,6,0)</f>
        <v>2022-2040</v>
      </c>
      <c r="J578" t="str">
        <f>VLOOKUP(D578,LISTAS!$C$2:$I$59,7,0)</f>
        <v>Cultura, recreación y deporte</v>
      </c>
      <c r="K578" t="s">
        <v>1046</v>
      </c>
      <c r="L578" t="s">
        <v>422</v>
      </c>
      <c r="M578" s="149">
        <v>1.7000000000000001E-2</v>
      </c>
      <c r="N578" t="s">
        <v>422</v>
      </c>
      <c r="O578" t="s">
        <v>422</v>
      </c>
      <c r="P578" t="s">
        <v>422</v>
      </c>
      <c r="Q578" t="s">
        <v>83</v>
      </c>
      <c r="R578" t="s">
        <v>1047</v>
      </c>
      <c r="S578" t="s">
        <v>1048</v>
      </c>
      <c r="T578" t="s">
        <v>85</v>
      </c>
      <c r="U578" t="s">
        <v>1049</v>
      </c>
      <c r="V578">
        <v>4</v>
      </c>
      <c r="W578" s="35" t="str">
        <f>VLOOKUP(V578,LISTAS!$M$2:$N$18,2,0)</f>
        <v>Educación de calidad</v>
      </c>
      <c r="X578" t="s">
        <v>1050</v>
      </c>
      <c r="Y578" t="s">
        <v>1051</v>
      </c>
      <c r="Z578" t="s">
        <v>97</v>
      </c>
      <c r="AA578">
        <v>470</v>
      </c>
      <c r="AB578">
        <v>7880</v>
      </c>
      <c r="AC578" t="s">
        <v>1052</v>
      </c>
      <c r="AD578" t="s">
        <v>1053</v>
      </c>
      <c r="AE578">
        <v>1</v>
      </c>
      <c r="AF578">
        <v>1</v>
      </c>
      <c r="AG578" s="30">
        <v>1</v>
      </c>
      <c r="AH578" t="s">
        <v>422</v>
      </c>
      <c r="AI578" s="75">
        <v>978017974</v>
      </c>
      <c r="AJ578">
        <v>5000690682</v>
      </c>
      <c r="AK578" s="79">
        <v>941977173</v>
      </c>
      <c r="AL578" s="80">
        <v>1.8628907170795266E-5</v>
      </c>
      <c r="AM578" s="79">
        <v>17548.005312825153</v>
      </c>
      <c r="AN578" t="s">
        <v>422</v>
      </c>
      <c r="AO578" t="s">
        <v>422</v>
      </c>
      <c r="AP578" t="s">
        <v>1054</v>
      </c>
    </row>
    <row r="579" spans="2:42" ht="25" customHeight="1">
      <c r="B579">
        <v>119</v>
      </c>
      <c r="C579" t="str">
        <f>VLOOKUP(B579,LISTAS!$A$2:$B$76,2,0)</f>
        <v>Secretaría Distrital de Cultura, Recreación y Deporte</v>
      </c>
      <c r="D579">
        <v>34</v>
      </c>
      <c r="E579">
        <f>VLOOKUP(D579,LISTAS!$C$2:$D$59,2,0)</f>
        <v>2022</v>
      </c>
      <c r="F579" t="str">
        <f>VLOOKUP(D579,LISTAS!$C$2:$E$59,3,0)</f>
        <v>DOCUMENTO CONPES D.C.</v>
      </c>
      <c r="G579" t="str">
        <f>VLOOKUP(D579,LISTAS!$C$2:$F$59,4,0)</f>
        <v xml:space="preserve">Política Pública de Lectura, Escritura y Oralidad </v>
      </c>
      <c r="H579" t="str">
        <f>VLOOKUP(D579,LISTAS!$C$2:$G$59,5,0)</f>
        <v>LEO</v>
      </c>
      <c r="I579" t="str">
        <f>VLOOKUP(D579,LISTAS!$C$2:$H$59,6,0)</f>
        <v>2022-2040</v>
      </c>
      <c r="J579" t="str">
        <f>VLOOKUP(D579,LISTAS!$C$2:$I$59,7,0)</f>
        <v>Cultura, recreación y deporte</v>
      </c>
      <c r="K579" t="s">
        <v>1046</v>
      </c>
      <c r="L579" t="s">
        <v>422</v>
      </c>
      <c r="M579" s="149">
        <v>1.7000000000000001E-2</v>
      </c>
      <c r="N579" t="s">
        <v>422</v>
      </c>
      <c r="O579" t="s">
        <v>422</v>
      </c>
      <c r="P579" t="s">
        <v>422</v>
      </c>
      <c r="Q579" t="s">
        <v>83</v>
      </c>
      <c r="R579" t="s">
        <v>1047</v>
      </c>
      <c r="S579" t="s">
        <v>1048</v>
      </c>
      <c r="T579" t="s">
        <v>85</v>
      </c>
      <c r="U579" t="s">
        <v>1049</v>
      </c>
      <c r="V579">
        <v>4</v>
      </c>
      <c r="W579" s="35" t="str">
        <f>VLOOKUP(V579,LISTAS!$M$2:$N$18,2,0)</f>
        <v>Educación de calidad</v>
      </c>
      <c r="X579" t="s">
        <v>1050</v>
      </c>
      <c r="Y579" t="s">
        <v>1051</v>
      </c>
      <c r="Z579" t="s">
        <v>97</v>
      </c>
      <c r="AA579">
        <v>470</v>
      </c>
      <c r="AB579">
        <v>7880</v>
      </c>
      <c r="AC579" t="s">
        <v>1052</v>
      </c>
      <c r="AD579" t="s">
        <v>1053</v>
      </c>
      <c r="AE579">
        <v>1</v>
      </c>
      <c r="AF579">
        <v>1</v>
      </c>
      <c r="AG579" s="30">
        <v>1</v>
      </c>
      <c r="AH579" t="s">
        <v>422</v>
      </c>
      <c r="AI579" s="75">
        <v>978017974</v>
      </c>
      <c r="AJ579">
        <v>5000698211</v>
      </c>
      <c r="AK579" s="79">
        <v>416555000</v>
      </c>
      <c r="AL579" s="80">
        <v>1.8628907170795262E-5</v>
      </c>
      <c r="AM579" s="79">
        <v>7759.9644265306206</v>
      </c>
      <c r="AN579" t="s">
        <v>422</v>
      </c>
      <c r="AO579" t="s">
        <v>422</v>
      </c>
      <c r="AP579" t="s">
        <v>1054</v>
      </c>
    </row>
    <row r="580" spans="2:42" ht="25" customHeight="1">
      <c r="B580">
        <v>119</v>
      </c>
      <c r="C580" t="str">
        <f>VLOOKUP(B580,LISTAS!$A$2:$B$76,2,0)</f>
        <v>Secretaría Distrital de Cultura, Recreación y Deporte</v>
      </c>
      <c r="D580">
        <v>34</v>
      </c>
      <c r="E580">
        <f>VLOOKUP(D580,LISTAS!$C$2:$D$59,2,0)</f>
        <v>2022</v>
      </c>
      <c r="F580" t="str">
        <f>VLOOKUP(D580,LISTAS!$C$2:$E$59,3,0)</f>
        <v>DOCUMENTO CONPES D.C.</v>
      </c>
      <c r="G580" t="str">
        <f>VLOOKUP(D580,LISTAS!$C$2:$F$59,4,0)</f>
        <v xml:space="preserve">Política Pública de Lectura, Escritura y Oralidad </v>
      </c>
      <c r="H580" t="str">
        <f>VLOOKUP(D580,LISTAS!$C$2:$G$59,5,0)</f>
        <v>LEO</v>
      </c>
      <c r="I580" t="str">
        <f>VLOOKUP(D580,LISTAS!$C$2:$H$59,6,0)</f>
        <v>2022-2040</v>
      </c>
      <c r="J580" t="str">
        <f>VLOOKUP(D580,LISTAS!$C$2:$I$59,7,0)</f>
        <v>Cultura, recreación y deporte</v>
      </c>
      <c r="K580" t="s">
        <v>1046</v>
      </c>
      <c r="L580" t="s">
        <v>422</v>
      </c>
      <c r="M580" s="149">
        <v>1.7000000000000001E-2</v>
      </c>
      <c r="N580" t="s">
        <v>422</v>
      </c>
      <c r="O580" t="s">
        <v>422</v>
      </c>
      <c r="P580" t="s">
        <v>422</v>
      </c>
      <c r="Q580" t="s">
        <v>83</v>
      </c>
      <c r="R580" t="s">
        <v>1047</v>
      </c>
      <c r="S580" t="s">
        <v>1048</v>
      </c>
      <c r="T580" t="s">
        <v>85</v>
      </c>
      <c r="U580" t="s">
        <v>1049</v>
      </c>
      <c r="V580">
        <v>4</v>
      </c>
      <c r="W580" s="35" t="str">
        <f>VLOOKUP(V580,LISTAS!$M$2:$N$18,2,0)</f>
        <v>Educación de calidad</v>
      </c>
      <c r="X580" t="s">
        <v>1050</v>
      </c>
      <c r="Y580" t="s">
        <v>1051</v>
      </c>
      <c r="Z580" t="s">
        <v>97</v>
      </c>
      <c r="AA580">
        <v>470</v>
      </c>
      <c r="AB580">
        <v>7880</v>
      </c>
      <c r="AC580" t="s">
        <v>1052</v>
      </c>
      <c r="AD580" t="s">
        <v>1053</v>
      </c>
      <c r="AE580">
        <v>1</v>
      </c>
      <c r="AF580">
        <v>1</v>
      </c>
      <c r="AG580" s="30">
        <v>1</v>
      </c>
      <c r="AH580" t="s">
        <v>422</v>
      </c>
      <c r="AI580" s="75">
        <v>978017974</v>
      </c>
      <c r="AJ580">
        <v>5000698215</v>
      </c>
      <c r="AK580" s="79">
        <v>10246932351</v>
      </c>
      <c r="AL580" s="80">
        <v>1.8628907170795262E-5</v>
      </c>
      <c r="AM580" s="79">
        <v>190889.15155219784</v>
      </c>
      <c r="AN580" t="s">
        <v>422</v>
      </c>
      <c r="AO580" t="s">
        <v>422</v>
      </c>
      <c r="AP580" t="s">
        <v>1054</v>
      </c>
    </row>
    <row r="581" spans="2:42" ht="25" customHeight="1">
      <c r="B581">
        <v>119</v>
      </c>
      <c r="C581" t="str">
        <f>VLOOKUP(B581,LISTAS!$A$2:$B$76,2,0)</f>
        <v>Secretaría Distrital de Cultura, Recreación y Deporte</v>
      </c>
      <c r="D581">
        <v>34</v>
      </c>
      <c r="E581">
        <f>VLOOKUP(D581,LISTAS!$C$2:$D$59,2,0)</f>
        <v>2022</v>
      </c>
      <c r="F581" t="str">
        <f>VLOOKUP(D581,LISTAS!$C$2:$E$59,3,0)</f>
        <v>DOCUMENTO CONPES D.C.</v>
      </c>
      <c r="G581" t="str">
        <f>VLOOKUP(D581,LISTAS!$C$2:$F$59,4,0)</f>
        <v xml:space="preserve">Política Pública de Lectura, Escritura y Oralidad </v>
      </c>
      <c r="H581" t="str">
        <f>VLOOKUP(D581,LISTAS!$C$2:$G$59,5,0)</f>
        <v>LEO</v>
      </c>
      <c r="I581" t="str">
        <f>VLOOKUP(D581,LISTAS!$C$2:$H$59,6,0)</f>
        <v>2022-2040</v>
      </c>
      <c r="J581" t="str">
        <f>VLOOKUP(D581,LISTAS!$C$2:$I$59,7,0)</f>
        <v>Cultura, recreación y deporte</v>
      </c>
      <c r="K581" t="s">
        <v>1046</v>
      </c>
      <c r="L581" t="s">
        <v>422</v>
      </c>
      <c r="M581" s="149">
        <v>1.7000000000000001E-2</v>
      </c>
      <c r="N581" t="s">
        <v>422</v>
      </c>
      <c r="O581" t="s">
        <v>422</v>
      </c>
      <c r="P581" t="s">
        <v>422</v>
      </c>
      <c r="Q581" t="s">
        <v>83</v>
      </c>
      <c r="R581" t="s">
        <v>1047</v>
      </c>
      <c r="S581" t="s">
        <v>1048</v>
      </c>
      <c r="T581" t="s">
        <v>85</v>
      </c>
      <c r="U581" t="s">
        <v>1049</v>
      </c>
      <c r="V581">
        <v>4</v>
      </c>
      <c r="W581" s="35" t="str">
        <f>VLOOKUP(V581,LISTAS!$M$2:$N$18,2,0)</f>
        <v>Educación de calidad</v>
      </c>
      <c r="X581" t="s">
        <v>1050</v>
      </c>
      <c r="Y581" t="s">
        <v>1051</v>
      </c>
      <c r="Z581" t="s">
        <v>97</v>
      </c>
      <c r="AA581">
        <v>470</v>
      </c>
      <c r="AB581">
        <v>7880</v>
      </c>
      <c r="AC581" t="s">
        <v>1052</v>
      </c>
      <c r="AD581" t="s">
        <v>1053</v>
      </c>
      <c r="AE581">
        <v>1</v>
      </c>
      <c r="AF581">
        <v>1</v>
      </c>
      <c r="AG581" s="30">
        <v>1</v>
      </c>
      <c r="AH581" t="s">
        <v>422</v>
      </c>
      <c r="AI581" s="75">
        <v>978017974</v>
      </c>
      <c r="AJ581">
        <v>5000698224</v>
      </c>
      <c r="AK581" s="79">
        <v>2220924470</v>
      </c>
      <c r="AL581" s="80">
        <v>1.8628907170795262E-5</v>
      </c>
      <c r="AM581" s="79">
        <v>41373.395784977671</v>
      </c>
      <c r="AN581" t="s">
        <v>422</v>
      </c>
      <c r="AO581" t="s">
        <v>422</v>
      </c>
      <c r="AP581" t="s">
        <v>1054</v>
      </c>
    </row>
    <row r="582" spans="2:42" ht="25" customHeight="1">
      <c r="B582">
        <v>119</v>
      </c>
      <c r="C582" t="str">
        <f>VLOOKUP(B582,LISTAS!$A$2:$B$76,2,0)</f>
        <v>Secretaría Distrital de Cultura, Recreación y Deporte</v>
      </c>
      <c r="D582">
        <v>34</v>
      </c>
      <c r="E582">
        <f>VLOOKUP(D582,LISTAS!$C$2:$D$59,2,0)</f>
        <v>2022</v>
      </c>
      <c r="F582" t="str">
        <f>VLOOKUP(D582,LISTAS!$C$2:$E$59,3,0)</f>
        <v>DOCUMENTO CONPES D.C.</v>
      </c>
      <c r="G582" t="str">
        <f>VLOOKUP(D582,LISTAS!$C$2:$F$59,4,0)</f>
        <v xml:space="preserve">Política Pública de Lectura, Escritura y Oralidad </v>
      </c>
      <c r="H582" t="str">
        <f>VLOOKUP(D582,LISTAS!$C$2:$G$59,5,0)</f>
        <v>LEO</v>
      </c>
      <c r="I582" t="str">
        <f>VLOOKUP(D582,LISTAS!$C$2:$H$59,6,0)</f>
        <v>2022-2040</v>
      </c>
      <c r="J582" t="str">
        <f>VLOOKUP(D582,LISTAS!$C$2:$I$59,7,0)</f>
        <v>Cultura, recreación y deporte</v>
      </c>
      <c r="K582" t="s">
        <v>1046</v>
      </c>
      <c r="L582" t="s">
        <v>422</v>
      </c>
      <c r="M582" s="149">
        <v>1.7000000000000001E-2</v>
      </c>
      <c r="N582" t="s">
        <v>422</v>
      </c>
      <c r="O582" t="s">
        <v>422</v>
      </c>
      <c r="P582" t="s">
        <v>422</v>
      </c>
      <c r="Q582" t="s">
        <v>83</v>
      </c>
      <c r="R582" t="s">
        <v>1047</v>
      </c>
      <c r="S582" t="s">
        <v>1048</v>
      </c>
      <c r="T582" t="s">
        <v>85</v>
      </c>
      <c r="U582" t="s">
        <v>1049</v>
      </c>
      <c r="V582">
        <v>4</v>
      </c>
      <c r="W582" s="35" t="str">
        <f>VLOOKUP(V582,LISTAS!$M$2:$N$18,2,0)</f>
        <v>Educación de calidad</v>
      </c>
      <c r="X582" t="s">
        <v>1050</v>
      </c>
      <c r="Y582" t="s">
        <v>1051</v>
      </c>
      <c r="Z582" t="s">
        <v>97</v>
      </c>
      <c r="AA582">
        <v>470</v>
      </c>
      <c r="AB582">
        <v>7880</v>
      </c>
      <c r="AC582" t="s">
        <v>1052</v>
      </c>
      <c r="AD582" t="s">
        <v>1053</v>
      </c>
      <c r="AE582">
        <v>1</v>
      </c>
      <c r="AF582">
        <v>1</v>
      </c>
      <c r="AG582" s="30">
        <v>1</v>
      </c>
      <c r="AH582" t="s">
        <v>422</v>
      </c>
      <c r="AI582" s="75">
        <v>978017974</v>
      </c>
      <c r="AJ582">
        <v>5000698239</v>
      </c>
      <c r="AK582" s="79">
        <v>20954363564</v>
      </c>
      <c r="AL582" s="80">
        <v>1.8628907170795262E-5</v>
      </c>
      <c r="AM582" s="79">
        <v>390356.89365685056</v>
      </c>
      <c r="AN582" t="s">
        <v>422</v>
      </c>
      <c r="AO582" t="s">
        <v>422</v>
      </c>
      <c r="AP582" t="s">
        <v>1054</v>
      </c>
    </row>
    <row r="583" spans="2:42" ht="25" customHeight="1">
      <c r="B583">
        <v>119</v>
      </c>
      <c r="C583" t="str">
        <f>VLOOKUP(B583,LISTAS!$A$2:$B$76,2,0)</f>
        <v>Secretaría Distrital de Cultura, Recreación y Deporte</v>
      </c>
      <c r="D583">
        <v>34</v>
      </c>
      <c r="E583">
        <f>VLOOKUP(D583,LISTAS!$C$2:$D$59,2,0)</f>
        <v>2022</v>
      </c>
      <c r="F583" t="str">
        <f>VLOOKUP(D583,LISTAS!$C$2:$E$59,3,0)</f>
        <v>DOCUMENTO CONPES D.C.</v>
      </c>
      <c r="G583" t="str">
        <f>VLOOKUP(D583,LISTAS!$C$2:$F$59,4,0)</f>
        <v xml:space="preserve">Política Pública de Lectura, Escritura y Oralidad </v>
      </c>
      <c r="H583" t="str">
        <f>VLOOKUP(D583,LISTAS!$C$2:$G$59,5,0)</f>
        <v>LEO</v>
      </c>
      <c r="I583" t="str">
        <f>VLOOKUP(D583,LISTAS!$C$2:$H$59,6,0)</f>
        <v>2022-2040</v>
      </c>
      <c r="J583" t="str">
        <f>VLOOKUP(D583,LISTAS!$C$2:$I$59,7,0)</f>
        <v>Cultura, recreación y deporte</v>
      </c>
      <c r="K583" t="s">
        <v>1046</v>
      </c>
      <c r="L583" t="s">
        <v>422</v>
      </c>
      <c r="M583" s="149">
        <v>1.7000000000000001E-2</v>
      </c>
      <c r="N583" t="s">
        <v>422</v>
      </c>
      <c r="O583" t="s">
        <v>422</v>
      </c>
      <c r="P583" t="s">
        <v>422</v>
      </c>
      <c r="Q583" t="s">
        <v>83</v>
      </c>
      <c r="R583" t="s">
        <v>1047</v>
      </c>
      <c r="S583" t="s">
        <v>1048</v>
      </c>
      <c r="T583" t="s">
        <v>85</v>
      </c>
      <c r="U583" t="s">
        <v>1049</v>
      </c>
      <c r="V583">
        <v>4</v>
      </c>
      <c r="W583" s="35" t="str">
        <f>VLOOKUP(V583,LISTAS!$M$2:$N$18,2,0)</f>
        <v>Educación de calidad</v>
      </c>
      <c r="X583" t="s">
        <v>1050</v>
      </c>
      <c r="Y583" t="s">
        <v>1051</v>
      </c>
      <c r="Z583" t="s">
        <v>97</v>
      </c>
      <c r="AA583">
        <v>470</v>
      </c>
      <c r="AB583">
        <v>7970</v>
      </c>
      <c r="AC583" t="s">
        <v>1055</v>
      </c>
      <c r="AD583" t="s">
        <v>1056</v>
      </c>
      <c r="AE583">
        <v>3000000</v>
      </c>
      <c r="AF583">
        <v>2791088</v>
      </c>
      <c r="AG583" s="30">
        <v>0.93</v>
      </c>
      <c r="AH583" t="s">
        <v>422</v>
      </c>
      <c r="AI583" s="75">
        <v>978017974</v>
      </c>
      <c r="AJ583">
        <v>5000790828</v>
      </c>
      <c r="AK583" s="79">
        <v>268169313</v>
      </c>
      <c r="AL583" s="80">
        <v>1.8628907170795266E-5</v>
      </c>
      <c r="AM583" s="79">
        <v>4995.7012379329399</v>
      </c>
      <c r="AN583">
        <v>3000000</v>
      </c>
      <c r="AO583">
        <v>2791088</v>
      </c>
      <c r="AP583" t="s">
        <v>1057</v>
      </c>
    </row>
    <row r="584" spans="2:42" ht="25" customHeight="1">
      <c r="B584">
        <v>119</v>
      </c>
      <c r="C584" t="str">
        <f>VLOOKUP(B584,LISTAS!$A$2:$B$76,2,0)</f>
        <v>Secretaría Distrital de Cultura, Recreación y Deporte</v>
      </c>
      <c r="D584">
        <v>34</v>
      </c>
      <c r="E584">
        <f>VLOOKUP(D584,LISTAS!$C$2:$D$59,2,0)</f>
        <v>2022</v>
      </c>
      <c r="F584" t="str">
        <f>VLOOKUP(D584,LISTAS!$C$2:$E$59,3,0)</f>
        <v>DOCUMENTO CONPES D.C.</v>
      </c>
      <c r="G584" t="str">
        <f>VLOOKUP(D584,LISTAS!$C$2:$F$59,4,0)</f>
        <v xml:space="preserve">Política Pública de Lectura, Escritura y Oralidad </v>
      </c>
      <c r="H584" t="str">
        <f>VLOOKUP(D584,LISTAS!$C$2:$G$59,5,0)</f>
        <v>LEO</v>
      </c>
      <c r="I584" t="str">
        <f>VLOOKUP(D584,LISTAS!$C$2:$H$59,6,0)</f>
        <v>2022-2040</v>
      </c>
      <c r="J584" t="str">
        <f>VLOOKUP(D584,LISTAS!$C$2:$I$59,7,0)</f>
        <v>Cultura, recreación y deporte</v>
      </c>
      <c r="K584" t="s">
        <v>1046</v>
      </c>
      <c r="L584" t="s">
        <v>422</v>
      </c>
      <c r="M584" s="149">
        <v>1.7000000000000001E-2</v>
      </c>
      <c r="N584" t="s">
        <v>422</v>
      </c>
      <c r="O584" t="s">
        <v>422</v>
      </c>
      <c r="P584" t="s">
        <v>422</v>
      </c>
      <c r="Q584" t="s">
        <v>83</v>
      </c>
      <c r="R584" t="s">
        <v>1047</v>
      </c>
      <c r="S584" t="s">
        <v>1048</v>
      </c>
      <c r="T584" t="s">
        <v>85</v>
      </c>
      <c r="U584" t="s">
        <v>1049</v>
      </c>
      <c r="V584">
        <v>4</v>
      </c>
      <c r="W584" s="35" t="str">
        <f>VLOOKUP(V584,LISTAS!$M$2:$N$18,2,0)</f>
        <v>Educación de calidad</v>
      </c>
      <c r="X584" t="s">
        <v>1050</v>
      </c>
      <c r="Y584" t="s">
        <v>1051</v>
      </c>
      <c r="Z584" t="s">
        <v>97</v>
      </c>
      <c r="AA584">
        <v>470</v>
      </c>
      <c r="AB584">
        <v>7970</v>
      </c>
      <c r="AC584" t="s">
        <v>1055</v>
      </c>
      <c r="AD584" t="s">
        <v>1056</v>
      </c>
      <c r="AE584">
        <v>3000000</v>
      </c>
      <c r="AF584">
        <v>2791088</v>
      </c>
      <c r="AG584" s="30">
        <v>0.93</v>
      </c>
      <c r="AH584" t="s">
        <v>422</v>
      </c>
      <c r="AI584" s="75">
        <v>978017974</v>
      </c>
      <c r="AJ584">
        <v>5000790832</v>
      </c>
      <c r="AK584" s="79">
        <v>1787261099</v>
      </c>
      <c r="AL584" s="80">
        <v>1.8628907170795266E-5</v>
      </c>
      <c r="AM584" s="79">
        <v>33294.721103244527</v>
      </c>
      <c r="AN584">
        <v>3000000</v>
      </c>
      <c r="AO584">
        <v>2791088</v>
      </c>
      <c r="AP584" t="s">
        <v>1057</v>
      </c>
    </row>
    <row r="585" spans="2:42" ht="25" customHeight="1">
      <c r="B585">
        <v>119</v>
      </c>
      <c r="C585" t="str">
        <f>VLOOKUP(B585,LISTAS!$A$2:$B$76,2,0)</f>
        <v>Secretaría Distrital de Cultura, Recreación y Deporte</v>
      </c>
      <c r="D585">
        <v>34</v>
      </c>
      <c r="E585">
        <f>VLOOKUP(D585,LISTAS!$C$2:$D$59,2,0)</f>
        <v>2022</v>
      </c>
      <c r="F585" t="str">
        <f>VLOOKUP(D585,LISTAS!$C$2:$E$59,3,0)</f>
        <v>DOCUMENTO CONPES D.C.</v>
      </c>
      <c r="G585" t="str">
        <f>VLOOKUP(D585,LISTAS!$C$2:$F$59,4,0)</f>
        <v xml:space="preserve">Política Pública de Lectura, Escritura y Oralidad </v>
      </c>
      <c r="H585" t="str">
        <f>VLOOKUP(D585,LISTAS!$C$2:$G$59,5,0)</f>
        <v>LEO</v>
      </c>
      <c r="I585" t="str">
        <f>VLOOKUP(D585,LISTAS!$C$2:$H$59,6,0)</f>
        <v>2022-2040</v>
      </c>
      <c r="J585" t="str">
        <f>VLOOKUP(D585,LISTAS!$C$2:$I$59,7,0)</f>
        <v>Cultura, recreación y deporte</v>
      </c>
      <c r="K585" t="s">
        <v>1058</v>
      </c>
      <c r="L585" t="s">
        <v>422</v>
      </c>
      <c r="M585" s="149">
        <v>1.7000000000000001E-2</v>
      </c>
      <c r="N585" t="s">
        <v>422</v>
      </c>
      <c r="O585" t="s">
        <v>422</v>
      </c>
      <c r="P585" t="s">
        <v>422</v>
      </c>
      <c r="Q585" t="s">
        <v>83</v>
      </c>
      <c r="R585" t="s">
        <v>1059</v>
      </c>
      <c r="S585" t="s">
        <v>1060</v>
      </c>
      <c r="T585" t="s">
        <v>85</v>
      </c>
      <c r="U585" t="s">
        <v>1061</v>
      </c>
      <c r="V585">
        <v>4</v>
      </c>
      <c r="W585" s="35" t="str">
        <f>VLOOKUP(V585,LISTAS!$M$2:$N$18,2,0)</f>
        <v>Educación de calidad</v>
      </c>
      <c r="X585" t="s">
        <v>1062</v>
      </c>
      <c r="Y585" t="s">
        <v>1063</v>
      </c>
      <c r="Z585" t="s">
        <v>97</v>
      </c>
      <c r="AA585">
        <v>7383</v>
      </c>
      <c r="AB585">
        <v>7880</v>
      </c>
      <c r="AC585" t="s">
        <v>1052</v>
      </c>
      <c r="AD585" t="s">
        <v>1053</v>
      </c>
      <c r="AE585">
        <v>1</v>
      </c>
      <c r="AF585">
        <v>1</v>
      </c>
      <c r="AG585" s="30">
        <v>1</v>
      </c>
      <c r="AH585" t="s">
        <v>422</v>
      </c>
      <c r="AI585" s="75">
        <v>325824804</v>
      </c>
      <c r="AJ585">
        <v>5000685018</v>
      </c>
      <c r="AK585" s="79">
        <v>5958312447</v>
      </c>
      <c r="AL585" s="80">
        <v>3.0419908955656584E-2</v>
      </c>
      <c r="AM585" s="79">
        <v>181251322.16709539</v>
      </c>
      <c r="AN585" t="s">
        <v>422</v>
      </c>
      <c r="AO585" t="s">
        <v>422</v>
      </c>
      <c r="AP585" t="s">
        <v>1064</v>
      </c>
    </row>
    <row r="586" spans="2:42" ht="25" customHeight="1">
      <c r="B586">
        <v>119</v>
      </c>
      <c r="C586" t="str">
        <f>VLOOKUP(B586,LISTAS!$A$2:$B$76,2,0)</f>
        <v>Secretaría Distrital de Cultura, Recreación y Deporte</v>
      </c>
      <c r="D586">
        <v>34</v>
      </c>
      <c r="E586">
        <f>VLOOKUP(D586,LISTAS!$C$2:$D$59,2,0)</f>
        <v>2022</v>
      </c>
      <c r="F586" t="str">
        <f>VLOOKUP(D586,LISTAS!$C$2:$E$59,3,0)</f>
        <v>DOCUMENTO CONPES D.C.</v>
      </c>
      <c r="G586" t="str">
        <f>VLOOKUP(D586,LISTAS!$C$2:$F$59,4,0)</f>
        <v xml:space="preserve">Política Pública de Lectura, Escritura y Oralidad </v>
      </c>
      <c r="H586" t="str">
        <f>VLOOKUP(D586,LISTAS!$C$2:$G$59,5,0)</f>
        <v>LEO</v>
      </c>
      <c r="I586" t="str">
        <f>VLOOKUP(D586,LISTAS!$C$2:$H$59,6,0)</f>
        <v>2022-2040</v>
      </c>
      <c r="J586" t="str">
        <f>VLOOKUP(D586,LISTAS!$C$2:$I$59,7,0)</f>
        <v>Cultura, recreación y deporte</v>
      </c>
      <c r="K586" t="s">
        <v>1058</v>
      </c>
      <c r="L586" t="s">
        <v>422</v>
      </c>
      <c r="M586" s="149">
        <v>1.7000000000000001E-2</v>
      </c>
      <c r="N586" t="s">
        <v>422</v>
      </c>
      <c r="O586" t="s">
        <v>422</v>
      </c>
      <c r="P586" t="s">
        <v>422</v>
      </c>
      <c r="Q586" t="s">
        <v>83</v>
      </c>
      <c r="R586" t="s">
        <v>1059</v>
      </c>
      <c r="S586" t="s">
        <v>1060</v>
      </c>
      <c r="T586" t="s">
        <v>85</v>
      </c>
      <c r="U586" t="s">
        <v>1061</v>
      </c>
      <c r="V586">
        <v>4</v>
      </c>
      <c r="W586" s="35" t="str">
        <f>VLOOKUP(V586,LISTAS!$M$2:$N$18,2,0)</f>
        <v>Educación de calidad</v>
      </c>
      <c r="X586" t="s">
        <v>1062</v>
      </c>
      <c r="Y586" t="s">
        <v>1063</v>
      </c>
      <c r="Z586" t="s">
        <v>97</v>
      </c>
      <c r="AA586">
        <v>7383</v>
      </c>
      <c r="AB586">
        <v>7880</v>
      </c>
      <c r="AC586" t="s">
        <v>1052</v>
      </c>
      <c r="AD586" t="s">
        <v>1053</v>
      </c>
      <c r="AE586">
        <v>1</v>
      </c>
      <c r="AF586">
        <v>1</v>
      </c>
      <c r="AG586" s="30">
        <v>1</v>
      </c>
      <c r="AH586" t="s">
        <v>422</v>
      </c>
      <c r="AI586" s="75">
        <v>325824804</v>
      </c>
      <c r="AJ586">
        <v>5000685019</v>
      </c>
      <c r="AK586" s="79">
        <v>2252594166</v>
      </c>
      <c r="AL586" s="80">
        <v>3.0419908955656581E-2</v>
      </c>
      <c r="AM586" s="79">
        <v>68523709.443763167</v>
      </c>
      <c r="AN586" t="s">
        <v>422</v>
      </c>
      <c r="AO586" t="s">
        <v>422</v>
      </c>
      <c r="AP586" t="s">
        <v>1064</v>
      </c>
    </row>
    <row r="587" spans="2:42" ht="25" customHeight="1">
      <c r="B587">
        <v>119</v>
      </c>
      <c r="C587" t="str">
        <f>VLOOKUP(B587,LISTAS!$A$2:$B$76,2,0)</f>
        <v>Secretaría Distrital de Cultura, Recreación y Deporte</v>
      </c>
      <c r="D587">
        <v>34</v>
      </c>
      <c r="E587">
        <f>VLOOKUP(D587,LISTAS!$C$2:$D$59,2,0)</f>
        <v>2022</v>
      </c>
      <c r="F587" t="str">
        <f>VLOOKUP(D587,LISTAS!$C$2:$E$59,3,0)</f>
        <v>DOCUMENTO CONPES D.C.</v>
      </c>
      <c r="G587" t="str">
        <f>VLOOKUP(D587,LISTAS!$C$2:$F$59,4,0)</f>
        <v xml:space="preserve">Política Pública de Lectura, Escritura y Oralidad </v>
      </c>
      <c r="H587" t="str">
        <f>VLOOKUP(D587,LISTAS!$C$2:$G$59,5,0)</f>
        <v>LEO</v>
      </c>
      <c r="I587" t="str">
        <f>VLOOKUP(D587,LISTAS!$C$2:$H$59,6,0)</f>
        <v>2022-2040</v>
      </c>
      <c r="J587" t="str">
        <f>VLOOKUP(D587,LISTAS!$C$2:$I$59,7,0)</f>
        <v>Cultura, recreación y deporte</v>
      </c>
      <c r="K587" t="s">
        <v>1058</v>
      </c>
      <c r="L587" t="s">
        <v>422</v>
      </c>
      <c r="M587" s="149">
        <v>1.7000000000000001E-2</v>
      </c>
      <c r="N587" t="s">
        <v>422</v>
      </c>
      <c r="O587" t="s">
        <v>422</v>
      </c>
      <c r="P587" t="s">
        <v>422</v>
      </c>
      <c r="Q587" t="s">
        <v>83</v>
      </c>
      <c r="R587" t="s">
        <v>1059</v>
      </c>
      <c r="S587" t="s">
        <v>1060</v>
      </c>
      <c r="T587" t="s">
        <v>85</v>
      </c>
      <c r="U587" t="s">
        <v>1061</v>
      </c>
      <c r="V587">
        <v>4</v>
      </c>
      <c r="W587" s="35" t="str">
        <f>VLOOKUP(V587,LISTAS!$M$2:$N$18,2,0)</f>
        <v>Educación de calidad</v>
      </c>
      <c r="X587" t="s">
        <v>1062</v>
      </c>
      <c r="Y587" t="s">
        <v>1063</v>
      </c>
      <c r="Z587" t="s">
        <v>97</v>
      </c>
      <c r="AA587">
        <v>7383</v>
      </c>
      <c r="AB587">
        <v>7970</v>
      </c>
      <c r="AC587" t="s">
        <v>1055</v>
      </c>
      <c r="AD587" t="s">
        <v>1056</v>
      </c>
      <c r="AE587">
        <v>3000000</v>
      </c>
      <c r="AF587">
        <v>2791088</v>
      </c>
      <c r="AG587" s="30">
        <v>0.93</v>
      </c>
      <c r="AH587" t="s">
        <v>422</v>
      </c>
      <c r="AI587" s="75">
        <v>325824804</v>
      </c>
      <c r="AJ587">
        <v>5000774830</v>
      </c>
      <c r="AK587" s="79">
        <v>1900000000</v>
      </c>
      <c r="AL587" s="80">
        <v>3.0419908955656581E-2</v>
      </c>
      <c r="AM587" s="79">
        <v>57797827.015747502</v>
      </c>
      <c r="AN587">
        <v>3000000</v>
      </c>
      <c r="AO587">
        <v>2791088</v>
      </c>
      <c r="AP587" t="s">
        <v>1065</v>
      </c>
    </row>
    <row r="588" spans="2:42" ht="25" customHeight="1">
      <c r="B588">
        <v>119</v>
      </c>
      <c r="C588" t="str">
        <f>VLOOKUP(B588,LISTAS!$A$2:$B$76,2,0)</f>
        <v>Secretaría Distrital de Cultura, Recreación y Deporte</v>
      </c>
      <c r="D588">
        <v>34</v>
      </c>
      <c r="E588">
        <f>VLOOKUP(D588,LISTAS!$C$2:$D$59,2,0)</f>
        <v>2022</v>
      </c>
      <c r="F588" t="str">
        <f>VLOOKUP(D588,LISTAS!$C$2:$E$59,3,0)</f>
        <v>DOCUMENTO CONPES D.C.</v>
      </c>
      <c r="G588" t="str">
        <f>VLOOKUP(D588,LISTAS!$C$2:$F$59,4,0)</f>
        <v xml:space="preserve">Política Pública de Lectura, Escritura y Oralidad </v>
      </c>
      <c r="H588" t="str">
        <f>VLOOKUP(D588,LISTAS!$C$2:$G$59,5,0)</f>
        <v>LEO</v>
      </c>
      <c r="I588" t="str">
        <f>VLOOKUP(D588,LISTAS!$C$2:$H$59,6,0)</f>
        <v>2022-2040</v>
      </c>
      <c r="J588" t="str">
        <f>VLOOKUP(D588,LISTAS!$C$2:$I$59,7,0)</f>
        <v>Cultura, recreación y deporte</v>
      </c>
      <c r="K588" t="s">
        <v>1058</v>
      </c>
      <c r="L588" t="s">
        <v>422</v>
      </c>
      <c r="M588" s="149">
        <v>1.7000000000000001E-2</v>
      </c>
      <c r="N588" t="s">
        <v>422</v>
      </c>
      <c r="O588" t="s">
        <v>422</v>
      </c>
      <c r="P588" t="s">
        <v>422</v>
      </c>
      <c r="Q588" t="s">
        <v>83</v>
      </c>
      <c r="R588" t="s">
        <v>1059</v>
      </c>
      <c r="S588" t="s">
        <v>1060</v>
      </c>
      <c r="T588" t="s">
        <v>85</v>
      </c>
      <c r="U588" t="s">
        <v>1061</v>
      </c>
      <c r="V588">
        <v>4</v>
      </c>
      <c r="W588" s="35" t="str">
        <f>VLOOKUP(V588,LISTAS!$M$2:$N$18,2,0)</f>
        <v>Educación de calidad</v>
      </c>
      <c r="X588" t="s">
        <v>1062</v>
      </c>
      <c r="Y588" t="s">
        <v>1063</v>
      </c>
      <c r="Z588" t="s">
        <v>97</v>
      </c>
      <c r="AA588">
        <v>7383</v>
      </c>
      <c r="AB588">
        <v>7970</v>
      </c>
      <c r="AC588" t="s">
        <v>1055</v>
      </c>
      <c r="AD588" t="s">
        <v>1056</v>
      </c>
      <c r="AE588">
        <v>3000000</v>
      </c>
      <c r="AF588">
        <v>2791088</v>
      </c>
      <c r="AG588" s="30">
        <v>0.93</v>
      </c>
      <c r="AH588" t="s">
        <v>422</v>
      </c>
      <c r="AI588" s="75">
        <v>325824804</v>
      </c>
      <c r="AJ588">
        <v>5000774832</v>
      </c>
      <c r="AK588" s="79">
        <v>600000000</v>
      </c>
      <c r="AL588" s="80">
        <v>3.0419908955656581E-2</v>
      </c>
      <c r="AM588" s="79">
        <v>18251945.373393949</v>
      </c>
      <c r="AN588">
        <v>3000000</v>
      </c>
      <c r="AO588">
        <v>2791088</v>
      </c>
      <c r="AP588" t="s">
        <v>1065</v>
      </c>
    </row>
    <row r="589" spans="2:42" ht="25" customHeight="1">
      <c r="B589">
        <v>119</v>
      </c>
      <c r="C589" t="str">
        <f>VLOOKUP(B589,LISTAS!$A$2:$B$76,2,0)</f>
        <v>Secretaría Distrital de Cultura, Recreación y Deporte</v>
      </c>
      <c r="D589">
        <v>34</v>
      </c>
      <c r="E589">
        <f>VLOOKUP(D589,LISTAS!$C$2:$D$59,2,0)</f>
        <v>2022</v>
      </c>
      <c r="F589" t="str">
        <f>VLOOKUP(D589,LISTAS!$C$2:$E$59,3,0)</f>
        <v>DOCUMENTO CONPES D.C.</v>
      </c>
      <c r="G589" t="str">
        <f>VLOOKUP(D589,LISTAS!$C$2:$F$59,4,0)</f>
        <v xml:space="preserve">Política Pública de Lectura, Escritura y Oralidad </v>
      </c>
      <c r="H589" t="str">
        <f>VLOOKUP(D589,LISTAS!$C$2:$G$59,5,0)</f>
        <v>LEO</v>
      </c>
      <c r="I589" t="str">
        <f>VLOOKUP(D589,LISTAS!$C$2:$H$59,6,0)</f>
        <v>2022-2040</v>
      </c>
      <c r="J589" t="str">
        <f>VLOOKUP(D589,LISTAS!$C$2:$I$59,7,0)</f>
        <v>Cultura, recreación y deporte</v>
      </c>
      <c r="K589" t="s">
        <v>1066</v>
      </c>
      <c r="L589" t="s">
        <v>422</v>
      </c>
      <c r="M589" s="149">
        <v>1.4999999999999999E-2</v>
      </c>
      <c r="N589" t="s">
        <v>422</v>
      </c>
      <c r="O589" t="s">
        <v>422</v>
      </c>
      <c r="P589" t="s">
        <v>422</v>
      </c>
      <c r="Q589" t="s">
        <v>83</v>
      </c>
      <c r="R589" t="s">
        <v>1067</v>
      </c>
      <c r="S589" t="s">
        <v>1068</v>
      </c>
      <c r="T589" t="s">
        <v>103</v>
      </c>
      <c r="U589" t="s">
        <v>1069</v>
      </c>
      <c r="V589">
        <v>5</v>
      </c>
      <c r="W589" s="35" t="str">
        <f>VLOOKUP(V589,LISTAS!$M$2:$N$18,2,0)</f>
        <v>Igualdad de género</v>
      </c>
      <c r="X589" t="s">
        <v>1070</v>
      </c>
      <c r="Y589" t="s">
        <v>1071</v>
      </c>
      <c r="Z589" t="s">
        <v>97</v>
      </c>
      <c r="AA589">
        <v>8</v>
      </c>
      <c r="AB589">
        <v>7880</v>
      </c>
      <c r="AC589" t="s">
        <v>1052</v>
      </c>
      <c r="AD589" t="s">
        <v>1053</v>
      </c>
      <c r="AE589">
        <v>1</v>
      </c>
      <c r="AF589">
        <v>1</v>
      </c>
      <c r="AG589" s="30">
        <v>1</v>
      </c>
      <c r="AH589" t="s">
        <v>422</v>
      </c>
      <c r="AI589" s="75">
        <v>61374660</v>
      </c>
      <c r="AJ589">
        <v>5000685018</v>
      </c>
      <c r="AK589" s="79">
        <v>5958312447</v>
      </c>
      <c r="AL589" s="80">
        <v>5.7301087776742065E-3</v>
      </c>
      <c r="AM589" s="79">
        <v>34141778.452680178</v>
      </c>
      <c r="AN589" t="s">
        <v>422</v>
      </c>
      <c r="AO589" t="s">
        <v>422</v>
      </c>
      <c r="AP589" t="s">
        <v>1072</v>
      </c>
    </row>
    <row r="590" spans="2:42" ht="25" customHeight="1">
      <c r="B590">
        <v>119</v>
      </c>
      <c r="C590" t="str">
        <f>VLOOKUP(B590,LISTAS!$A$2:$B$76,2,0)</f>
        <v>Secretaría Distrital de Cultura, Recreación y Deporte</v>
      </c>
      <c r="D590">
        <v>34</v>
      </c>
      <c r="E590">
        <f>VLOOKUP(D590,LISTAS!$C$2:$D$59,2,0)</f>
        <v>2022</v>
      </c>
      <c r="F590" t="str">
        <f>VLOOKUP(D590,LISTAS!$C$2:$E$59,3,0)</f>
        <v>DOCUMENTO CONPES D.C.</v>
      </c>
      <c r="G590" t="str">
        <f>VLOOKUP(D590,LISTAS!$C$2:$F$59,4,0)</f>
        <v xml:space="preserve">Política Pública de Lectura, Escritura y Oralidad </v>
      </c>
      <c r="H590" t="str">
        <f>VLOOKUP(D590,LISTAS!$C$2:$G$59,5,0)</f>
        <v>LEO</v>
      </c>
      <c r="I590" t="str">
        <f>VLOOKUP(D590,LISTAS!$C$2:$H$59,6,0)</f>
        <v>2022-2040</v>
      </c>
      <c r="J590" t="str">
        <f>VLOOKUP(D590,LISTAS!$C$2:$I$59,7,0)</f>
        <v>Cultura, recreación y deporte</v>
      </c>
      <c r="K590" t="s">
        <v>1066</v>
      </c>
      <c r="L590" t="s">
        <v>422</v>
      </c>
      <c r="M590" s="149">
        <v>1.4999999999999999E-2</v>
      </c>
      <c r="N590" t="s">
        <v>422</v>
      </c>
      <c r="O590" t="s">
        <v>422</v>
      </c>
      <c r="P590" t="s">
        <v>422</v>
      </c>
      <c r="Q590" t="s">
        <v>83</v>
      </c>
      <c r="R590" t="s">
        <v>1067</v>
      </c>
      <c r="S590" t="s">
        <v>1068</v>
      </c>
      <c r="T590" t="s">
        <v>103</v>
      </c>
      <c r="U590" t="s">
        <v>1069</v>
      </c>
      <c r="V590">
        <v>5</v>
      </c>
      <c r="W590" s="35" t="str">
        <f>VLOOKUP(V590,LISTAS!$M$2:$N$18,2,0)</f>
        <v>Igualdad de género</v>
      </c>
      <c r="X590" t="s">
        <v>1070</v>
      </c>
      <c r="Y590" t="s">
        <v>1071</v>
      </c>
      <c r="Z590" t="s">
        <v>97</v>
      </c>
      <c r="AA590">
        <v>8</v>
      </c>
      <c r="AB590">
        <v>7880</v>
      </c>
      <c r="AC590" t="s">
        <v>1052</v>
      </c>
      <c r="AD590" t="s">
        <v>1053</v>
      </c>
      <c r="AE590">
        <v>1</v>
      </c>
      <c r="AF590">
        <v>1</v>
      </c>
      <c r="AG590" s="30">
        <v>1</v>
      </c>
      <c r="AH590" t="s">
        <v>422</v>
      </c>
      <c r="AI590" s="75">
        <v>61374660</v>
      </c>
      <c r="AJ590">
        <v>5000685019</v>
      </c>
      <c r="AK590" s="79">
        <v>2252594166</v>
      </c>
      <c r="AL590" s="80">
        <v>5.7301087776742065E-3</v>
      </c>
      <c r="AM590" s="79">
        <v>12907609.603134308</v>
      </c>
      <c r="AN590" t="s">
        <v>422</v>
      </c>
      <c r="AO590" t="s">
        <v>422</v>
      </c>
      <c r="AP590" t="s">
        <v>1072</v>
      </c>
    </row>
    <row r="591" spans="2:42" ht="25" customHeight="1">
      <c r="B591">
        <v>119</v>
      </c>
      <c r="C591" t="str">
        <f>VLOOKUP(B591,LISTAS!$A$2:$B$76,2,0)</f>
        <v>Secretaría Distrital de Cultura, Recreación y Deporte</v>
      </c>
      <c r="D591">
        <v>34</v>
      </c>
      <c r="E591">
        <f>VLOOKUP(D591,LISTAS!$C$2:$D$59,2,0)</f>
        <v>2022</v>
      </c>
      <c r="F591" t="str">
        <f>VLOOKUP(D591,LISTAS!$C$2:$E$59,3,0)</f>
        <v>DOCUMENTO CONPES D.C.</v>
      </c>
      <c r="G591" t="str">
        <f>VLOOKUP(D591,LISTAS!$C$2:$F$59,4,0)</f>
        <v xml:space="preserve">Política Pública de Lectura, Escritura y Oralidad </v>
      </c>
      <c r="H591" t="str">
        <f>VLOOKUP(D591,LISTAS!$C$2:$G$59,5,0)</f>
        <v>LEO</v>
      </c>
      <c r="I591" t="str">
        <f>VLOOKUP(D591,LISTAS!$C$2:$H$59,6,0)</f>
        <v>2022-2040</v>
      </c>
      <c r="J591" t="str">
        <f>VLOOKUP(D591,LISTAS!$C$2:$I$59,7,0)</f>
        <v>Cultura, recreación y deporte</v>
      </c>
      <c r="K591" t="s">
        <v>1066</v>
      </c>
      <c r="L591" t="s">
        <v>422</v>
      </c>
      <c r="M591" s="149">
        <v>1.4999999999999999E-2</v>
      </c>
      <c r="N591" t="s">
        <v>422</v>
      </c>
      <c r="O591" t="s">
        <v>422</v>
      </c>
      <c r="P591" t="s">
        <v>422</v>
      </c>
      <c r="Q591" t="s">
        <v>83</v>
      </c>
      <c r="R591" t="s">
        <v>1067</v>
      </c>
      <c r="S591" t="s">
        <v>1068</v>
      </c>
      <c r="T591" t="s">
        <v>103</v>
      </c>
      <c r="U591" t="s">
        <v>1069</v>
      </c>
      <c r="V591">
        <v>5</v>
      </c>
      <c r="W591" s="35" t="str">
        <f>VLOOKUP(V591,LISTAS!$M$2:$N$18,2,0)</f>
        <v>Igualdad de género</v>
      </c>
      <c r="X591" t="s">
        <v>1070</v>
      </c>
      <c r="Y591" t="s">
        <v>1071</v>
      </c>
      <c r="Z591" t="s">
        <v>97</v>
      </c>
      <c r="AA591">
        <v>8</v>
      </c>
      <c r="AB591">
        <v>7970</v>
      </c>
      <c r="AC591" t="s">
        <v>1055</v>
      </c>
      <c r="AD591" t="s">
        <v>1056</v>
      </c>
      <c r="AE591">
        <v>3000000</v>
      </c>
      <c r="AF591">
        <v>2791088</v>
      </c>
      <c r="AG591" s="30">
        <v>0.93</v>
      </c>
      <c r="AH591" t="s">
        <v>422</v>
      </c>
      <c r="AI591" s="75">
        <v>61374660</v>
      </c>
      <c r="AJ591">
        <v>5000774830</v>
      </c>
      <c r="AK591" s="79">
        <v>1900000000</v>
      </c>
      <c r="AL591" s="80">
        <v>5.7301087776742048E-3</v>
      </c>
      <c r="AM591" s="79">
        <v>10887206.67758099</v>
      </c>
      <c r="AN591">
        <v>3000000</v>
      </c>
      <c r="AO591">
        <v>2791088</v>
      </c>
      <c r="AP591" t="s">
        <v>1073</v>
      </c>
    </row>
    <row r="592" spans="2:42" ht="25" customHeight="1">
      <c r="B592">
        <v>119</v>
      </c>
      <c r="C592" t="str">
        <f>VLOOKUP(B592,LISTAS!$A$2:$B$76,2,0)</f>
        <v>Secretaría Distrital de Cultura, Recreación y Deporte</v>
      </c>
      <c r="D592">
        <v>34</v>
      </c>
      <c r="E592">
        <f>VLOOKUP(D592,LISTAS!$C$2:$D$59,2,0)</f>
        <v>2022</v>
      </c>
      <c r="F592" t="str">
        <f>VLOOKUP(D592,LISTAS!$C$2:$E$59,3,0)</f>
        <v>DOCUMENTO CONPES D.C.</v>
      </c>
      <c r="G592" t="str">
        <f>VLOOKUP(D592,LISTAS!$C$2:$F$59,4,0)</f>
        <v xml:space="preserve">Política Pública de Lectura, Escritura y Oralidad </v>
      </c>
      <c r="H592" t="str">
        <f>VLOOKUP(D592,LISTAS!$C$2:$G$59,5,0)</f>
        <v>LEO</v>
      </c>
      <c r="I592" t="str">
        <f>VLOOKUP(D592,LISTAS!$C$2:$H$59,6,0)</f>
        <v>2022-2040</v>
      </c>
      <c r="J592" t="str">
        <f>VLOOKUP(D592,LISTAS!$C$2:$I$59,7,0)</f>
        <v>Cultura, recreación y deporte</v>
      </c>
      <c r="K592" t="s">
        <v>1066</v>
      </c>
      <c r="L592" t="s">
        <v>422</v>
      </c>
      <c r="M592" s="149">
        <v>1.4999999999999999E-2</v>
      </c>
      <c r="N592" t="s">
        <v>422</v>
      </c>
      <c r="O592" t="s">
        <v>422</v>
      </c>
      <c r="P592" t="s">
        <v>422</v>
      </c>
      <c r="Q592" t="s">
        <v>83</v>
      </c>
      <c r="R592" t="s">
        <v>1067</v>
      </c>
      <c r="S592" t="s">
        <v>1068</v>
      </c>
      <c r="T592" t="s">
        <v>103</v>
      </c>
      <c r="U592" t="s">
        <v>1069</v>
      </c>
      <c r="V592">
        <v>5</v>
      </c>
      <c r="W592" s="35" t="str">
        <f>VLOOKUP(V592,LISTAS!$M$2:$N$18,2,0)</f>
        <v>Igualdad de género</v>
      </c>
      <c r="X592" t="s">
        <v>1070</v>
      </c>
      <c r="Y592" t="s">
        <v>1071</v>
      </c>
      <c r="Z592" t="s">
        <v>97</v>
      </c>
      <c r="AA592">
        <v>8</v>
      </c>
      <c r="AB592">
        <v>7970</v>
      </c>
      <c r="AC592" t="s">
        <v>1055</v>
      </c>
      <c r="AD592" t="s">
        <v>1056</v>
      </c>
      <c r="AE592">
        <v>3000000</v>
      </c>
      <c r="AF592">
        <v>2791088</v>
      </c>
      <c r="AG592" s="30">
        <v>0.93</v>
      </c>
      <c r="AH592" t="s">
        <v>422</v>
      </c>
      <c r="AI592" s="75">
        <v>61374660</v>
      </c>
      <c r="AJ592">
        <v>5000774832</v>
      </c>
      <c r="AK592" s="79">
        <v>600000000</v>
      </c>
      <c r="AL592" s="80">
        <v>5.7301087776742057E-3</v>
      </c>
      <c r="AM592" s="79">
        <v>3438065.2666045232</v>
      </c>
      <c r="AN592">
        <v>3000000</v>
      </c>
      <c r="AO592">
        <v>2791088</v>
      </c>
      <c r="AP592" t="s">
        <v>1073</v>
      </c>
    </row>
    <row r="593" spans="2:42" ht="25" customHeight="1">
      <c r="B593">
        <v>119</v>
      </c>
      <c r="C593" t="str">
        <f>VLOOKUP(B593,LISTAS!$A$2:$B$76,2,0)</f>
        <v>Secretaría Distrital de Cultura, Recreación y Deporte</v>
      </c>
      <c r="D593">
        <v>34</v>
      </c>
      <c r="E593">
        <f>VLOOKUP(D593,LISTAS!$C$2:$D$59,2,0)</f>
        <v>2022</v>
      </c>
      <c r="F593" t="str">
        <f>VLOOKUP(D593,LISTAS!$C$2:$E$59,3,0)</f>
        <v>DOCUMENTO CONPES D.C.</v>
      </c>
      <c r="G593" t="str">
        <f>VLOOKUP(D593,LISTAS!$C$2:$F$59,4,0)</f>
        <v xml:space="preserve">Política Pública de Lectura, Escritura y Oralidad </v>
      </c>
      <c r="H593" t="str">
        <f>VLOOKUP(D593,LISTAS!$C$2:$G$59,5,0)</f>
        <v>LEO</v>
      </c>
      <c r="I593" t="str">
        <f>VLOOKUP(D593,LISTAS!$C$2:$H$59,6,0)</f>
        <v>2022-2040</v>
      </c>
      <c r="J593" t="str">
        <f>VLOOKUP(D593,LISTAS!$C$2:$I$59,7,0)</f>
        <v>Cultura, recreación y deporte</v>
      </c>
      <c r="K593" t="s">
        <v>1074</v>
      </c>
      <c r="L593" t="s">
        <v>422</v>
      </c>
      <c r="M593" s="150">
        <v>8.9999999999999993E-3</v>
      </c>
      <c r="N593" t="s">
        <v>422</v>
      </c>
      <c r="O593" t="s">
        <v>422</v>
      </c>
      <c r="P593" t="s">
        <v>422</v>
      </c>
      <c r="Q593" t="s">
        <v>83</v>
      </c>
      <c r="R593" t="s">
        <v>1075</v>
      </c>
      <c r="S593" t="s">
        <v>1076</v>
      </c>
      <c r="T593" t="s">
        <v>103</v>
      </c>
      <c r="U593" t="s">
        <v>1077</v>
      </c>
      <c r="V593">
        <v>9</v>
      </c>
      <c r="W593" s="35" t="str">
        <f>VLOOKUP(V593,LISTAS!$M$2:$N$18,2,0)</f>
        <v>Industria, innovación e infraestructura</v>
      </c>
      <c r="X593" t="s">
        <v>1078</v>
      </c>
      <c r="Y593" t="s">
        <v>1079</v>
      </c>
      <c r="Z593" t="s">
        <v>784</v>
      </c>
      <c r="AB593" t="s">
        <v>422</v>
      </c>
      <c r="AC593" t="s">
        <v>422</v>
      </c>
      <c r="AD593" t="s">
        <v>422</v>
      </c>
      <c r="AE593" t="s">
        <v>422</v>
      </c>
      <c r="AF593" t="s">
        <v>422</v>
      </c>
      <c r="AG593" t="s">
        <v>422</v>
      </c>
      <c r="AH593" t="s">
        <v>422</v>
      </c>
      <c r="AI593" t="s">
        <v>422</v>
      </c>
      <c r="AJ593" t="s">
        <v>422</v>
      </c>
      <c r="AK593" t="s">
        <v>422</v>
      </c>
      <c r="AL593" t="s">
        <v>422</v>
      </c>
      <c r="AM593" t="s">
        <v>422</v>
      </c>
      <c r="AN593" t="s">
        <v>422</v>
      </c>
      <c r="AO593" t="s">
        <v>422</v>
      </c>
      <c r="AP593" t="s">
        <v>1080</v>
      </c>
    </row>
    <row r="594" spans="2:42" ht="25" customHeight="1">
      <c r="B594">
        <v>119</v>
      </c>
      <c r="C594" t="str">
        <f>VLOOKUP(B594,LISTAS!$A$2:$B$76,2,0)</f>
        <v>Secretaría Distrital de Cultura, Recreación y Deporte</v>
      </c>
      <c r="D594">
        <v>34</v>
      </c>
      <c r="E594">
        <f>VLOOKUP(D594,LISTAS!$C$2:$D$59,2,0)</f>
        <v>2022</v>
      </c>
      <c r="F594" t="str">
        <f>VLOOKUP(D594,LISTAS!$C$2:$E$59,3,0)</f>
        <v>DOCUMENTO CONPES D.C.</v>
      </c>
      <c r="G594" t="str">
        <f>VLOOKUP(D594,LISTAS!$C$2:$F$59,4,0)</f>
        <v xml:space="preserve">Política Pública de Lectura, Escritura y Oralidad </v>
      </c>
      <c r="H594" t="str">
        <f>VLOOKUP(D594,LISTAS!$C$2:$G$59,5,0)</f>
        <v>LEO</v>
      </c>
      <c r="I594" t="str">
        <f>VLOOKUP(D594,LISTAS!$C$2:$H$59,6,0)</f>
        <v>2022-2040</v>
      </c>
      <c r="J594" t="str">
        <f>VLOOKUP(D594,LISTAS!$C$2:$I$59,7,0)</f>
        <v>Cultura, recreación y deporte</v>
      </c>
      <c r="K594" t="s">
        <v>1081</v>
      </c>
      <c r="L594" t="s">
        <v>422</v>
      </c>
      <c r="M594" s="149">
        <v>8.9999999999999993E-3</v>
      </c>
      <c r="N594" t="s">
        <v>422</v>
      </c>
      <c r="O594" t="s">
        <v>422</v>
      </c>
      <c r="P594" t="s">
        <v>422</v>
      </c>
      <c r="Q594" t="s">
        <v>83</v>
      </c>
      <c r="R594" t="s">
        <v>1082</v>
      </c>
      <c r="S594" t="s">
        <v>1083</v>
      </c>
      <c r="T594" t="s">
        <v>103</v>
      </c>
      <c r="U594" t="s">
        <v>1084</v>
      </c>
      <c r="V594">
        <v>4</v>
      </c>
      <c r="W594" s="35" t="str">
        <f>VLOOKUP(V594,LISTAS!$M$2:$N$18,2,0)</f>
        <v>Educación de calidad</v>
      </c>
      <c r="X594" t="s">
        <v>1085</v>
      </c>
      <c r="Y594" t="s">
        <v>1086</v>
      </c>
      <c r="Z594" t="s">
        <v>97</v>
      </c>
      <c r="AA594">
        <v>3</v>
      </c>
      <c r="AB594">
        <v>7880</v>
      </c>
      <c r="AC594" t="s">
        <v>1052</v>
      </c>
      <c r="AD594" t="s">
        <v>1053</v>
      </c>
      <c r="AE594">
        <v>1</v>
      </c>
      <c r="AF594">
        <v>1</v>
      </c>
      <c r="AG594" s="30">
        <v>1</v>
      </c>
      <c r="AH594" t="s">
        <v>422</v>
      </c>
      <c r="AI594" s="75">
        <v>313271594</v>
      </c>
      <c r="AJ594">
        <v>5000685018</v>
      </c>
      <c r="AK594" s="79">
        <v>5958312447</v>
      </c>
      <c r="AL594" s="80">
        <v>2.9247906392889024E-2</v>
      </c>
      <c r="AM594" s="79">
        <v>174268164.70944154</v>
      </c>
      <c r="AN594" t="s">
        <v>422</v>
      </c>
      <c r="AO594" t="s">
        <v>422</v>
      </c>
      <c r="AP594" t="s">
        <v>1087</v>
      </c>
    </row>
    <row r="595" spans="2:42" ht="25" customHeight="1">
      <c r="B595">
        <v>119</v>
      </c>
      <c r="C595" t="str">
        <f>VLOOKUP(B595,LISTAS!$A$2:$B$76,2,0)</f>
        <v>Secretaría Distrital de Cultura, Recreación y Deporte</v>
      </c>
      <c r="D595">
        <v>34</v>
      </c>
      <c r="E595">
        <f>VLOOKUP(D595,LISTAS!$C$2:$D$59,2,0)</f>
        <v>2022</v>
      </c>
      <c r="F595" t="str">
        <f>VLOOKUP(D595,LISTAS!$C$2:$E$59,3,0)</f>
        <v>DOCUMENTO CONPES D.C.</v>
      </c>
      <c r="G595" t="str">
        <f>VLOOKUP(D595,LISTAS!$C$2:$F$59,4,0)</f>
        <v xml:space="preserve">Política Pública de Lectura, Escritura y Oralidad </v>
      </c>
      <c r="H595" t="str">
        <f>VLOOKUP(D595,LISTAS!$C$2:$G$59,5,0)</f>
        <v>LEO</v>
      </c>
      <c r="I595" t="str">
        <f>VLOOKUP(D595,LISTAS!$C$2:$H$59,6,0)</f>
        <v>2022-2040</v>
      </c>
      <c r="J595" t="str">
        <f>VLOOKUP(D595,LISTAS!$C$2:$I$59,7,0)</f>
        <v>Cultura, recreación y deporte</v>
      </c>
      <c r="K595" t="s">
        <v>1081</v>
      </c>
      <c r="L595" t="s">
        <v>422</v>
      </c>
      <c r="M595" s="149">
        <v>8.9999999999999993E-3</v>
      </c>
      <c r="N595" t="s">
        <v>422</v>
      </c>
      <c r="O595" t="s">
        <v>422</v>
      </c>
      <c r="P595" t="s">
        <v>422</v>
      </c>
      <c r="Q595" t="s">
        <v>83</v>
      </c>
      <c r="R595" t="s">
        <v>1082</v>
      </c>
      <c r="S595" t="s">
        <v>1083</v>
      </c>
      <c r="T595" t="s">
        <v>103</v>
      </c>
      <c r="U595" t="s">
        <v>1084</v>
      </c>
      <c r="V595">
        <v>4</v>
      </c>
      <c r="W595" s="35" t="str">
        <f>VLOOKUP(V595,LISTAS!$M$2:$N$18,2,0)</f>
        <v>Educación de calidad</v>
      </c>
      <c r="X595" t="s">
        <v>1085</v>
      </c>
      <c r="Y595" t="s">
        <v>1086</v>
      </c>
      <c r="Z595" t="s">
        <v>97</v>
      </c>
      <c r="AA595">
        <v>3</v>
      </c>
      <c r="AB595">
        <v>7880</v>
      </c>
      <c r="AC595" t="s">
        <v>1052</v>
      </c>
      <c r="AD595" t="s">
        <v>1053</v>
      </c>
      <c r="AE595">
        <v>1</v>
      </c>
      <c r="AF595">
        <v>1</v>
      </c>
      <c r="AG595" s="30">
        <v>1</v>
      </c>
      <c r="AH595" t="s">
        <v>422</v>
      </c>
      <c r="AI595" s="75">
        <v>313271594</v>
      </c>
      <c r="AJ595">
        <v>5000685019</v>
      </c>
      <c r="AK595" s="79">
        <v>2252594166</v>
      </c>
      <c r="AL595" s="80">
        <v>2.9247906392889021E-2</v>
      </c>
      <c r="AM595" s="79">
        <v>65883663.308335915</v>
      </c>
      <c r="AN595" t="s">
        <v>422</v>
      </c>
      <c r="AO595" t="s">
        <v>422</v>
      </c>
      <c r="AP595" t="s">
        <v>1087</v>
      </c>
    </row>
    <row r="596" spans="2:42" ht="25" customHeight="1">
      <c r="B596">
        <v>119</v>
      </c>
      <c r="C596" t="str">
        <f>VLOOKUP(B596,LISTAS!$A$2:$B$76,2,0)</f>
        <v>Secretaría Distrital de Cultura, Recreación y Deporte</v>
      </c>
      <c r="D596">
        <v>34</v>
      </c>
      <c r="E596">
        <f>VLOOKUP(D596,LISTAS!$C$2:$D$59,2,0)</f>
        <v>2022</v>
      </c>
      <c r="F596" t="str">
        <f>VLOOKUP(D596,LISTAS!$C$2:$E$59,3,0)</f>
        <v>DOCUMENTO CONPES D.C.</v>
      </c>
      <c r="G596" t="str">
        <f>VLOOKUP(D596,LISTAS!$C$2:$F$59,4,0)</f>
        <v xml:space="preserve">Política Pública de Lectura, Escritura y Oralidad </v>
      </c>
      <c r="H596" t="str">
        <f>VLOOKUP(D596,LISTAS!$C$2:$G$59,5,0)</f>
        <v>LEO</v>
      </c>
      <c r="I596" t="str">
        <f>VLOOKUP(D596,LISTAS!$C$2:$H$59,6,0)</f>
        <v>2022-2040</v>
      </c>
      <c r="J596" t="str">
        <f>VLOOKUP(D596,LISTAS!$C$2:$I$59,7,0)</f>
        <v>Cultura, recreación y deporte</v>
      </c>
      <c r="K596" t="s">
        <v>1081</v>
      </c>
      <c r="L596" t="s">
        <v>422</v>
      </c>
      <c r="M596" s="149">
        <v>8.9999999999999993E-3</v>
      </c>
      <c r="N596" t="s">
        <v>422</v>
      </c>
      <c r="O596" t="s">
        <v>422</v>
      </c>
      <c r="P596" t="s">
        <v>422</v>
      </c>
      <c r="Q596" t="s">
        <v>83</v>
      </c>
      <c r="R596" t="s">
        <v>1082</v>
      </c>
      <c r="S596" t="s">
        <v>1083</v>
      </c>
      <c r="T596" t="s">
        <v>103</v>
      </c>
      <c r="U596" t="s">
        <v>1084</v>
      </c>
      <c r="V596">
        <v>4</v>
      </c>
      <c r="W596" s="35" t="str">
        <f>VLOOKUP(V596,LISTAS!$M$2:$N$18,2,0)</f>
        <v>Educación de calidad</v>
      </c>
      <c r="X596" t="s">
        <v>1085</v>
      </c>
      <c r="Y596" t="s">
        <v>1086</v>
      </c>
      <c r="Z596" t="s">
        <v>97</v>
      </c>
      <c r="AA596">
        <v>3</v>
      </c>
      <c r="AB596">
        <v>7970</v>
      </c>
      <c r="AC596" t="s">
        <v>1055</v>
      </c>
      <c r="AD596" t="s">
        <v>1056</v>
      </c>
      <c r="AE596">
        <v>3000000</v>
      </c>
      <c r="AF596">
        <v>2791088</v>
      </c>
      <c r="AG596" s="30">
        <v>0.93</v>
      </c>
      <c r="AH596" t="s">
        <v>422</v>
      </c>
      <c r="AI596" s="75">
        <v>313271594</v>
      </c>
      <c r="AJ596">
        <v>5000774830</v>
      </c>
      <c r="AK596" s="79">
        <v>1900000000</v>
      </c>
      <c r="AL596" s="80">
        <v>2.9247906392889021E-2</v>
      </c>
      <c r="AM596" s="79">
        <v>55571022.146489136</v>
      </c>
      <c r="AN596">
        <v>3000000</v>
      </c>
      <c r="AO596">
        <v>2791088</v>
      </c>
      <c r="AP596" t="s">
        <v>1088</v>
      </c>
    </row>
    <row r="597" spans="2:42" ht="25" customHeight="1">
      <c r="B597">
        <v>119</v>
      </c>
      <c r="C597" t="str">
        <f>VLOOKUP(B597,LISTAS!$A$2:$B$76,2,0)</f>
        <v>Secretaría Distrital de Cultura, Recreación y Deporte</v>
      </c>
      <c r="D597">
        <v>34</v>
      </c>
      <c r="E597">
        <f>VLOOKUP(D597,LISTAS!$C$2:$D$59,2,0)</f>
        <v>2022</v>
      </c>
      <c r="F597" t="str">
        <f>VLOOKUP(D597,LISTAS!$C$2:$E$59,3,0)</f>
        <v>DOCUMENTO CONPES D.C.</v>
      </c>
      <c r="G597" t="str">
        <f>VLOOKUP(D597,LISTAS!$C$2:$F$59,4,0)</f>
        <v xml:space="preserve">Política Pública de Lectura, Escritura y Oralidad </v>
      </c>
      <c r="H597" t="str">
        <f>VLOOKUP(D597,LISTAS!$C$2:$G$59,5,0)</f>
        <v>LEO</v>
      </c>
      <c r="I597" t="str">
        <f>VLOOKUP(D597,LISTAS!$C$2:$H$59,6,0)</f>
        <v>2022-2040</v>
      </c>
      <c r="J597" t="str">
        <f>VLOOKUP(D597,LISTAS!$C$2:$I$59,7,0)</f>
        <v>Cultura, recreación y deporte</v>
      </c>
      <c r="K597" t="s">
        <v>1081</v>
      </c>
      <c r="L597" t="s">
        <v>422</v>
      </c>
      <c r="M597" s="149">
        <v>8.9999999999999993E-3</v>
      </c>
      <c r="N597" t="s">
        <v>422</v>
      </c>
      <c r="O597" t="s">
        <v>422</v>
      </c>
      <c r="P597" t="s">
        <v>422</v>
      </c>
      <c r="Q597" t="s">
        <v>83</v>
      </c>
      <c r="R597" t="s">
        <v>1082</v>
      </c>
      <c r="S597" t="s">
        <v>1083</v>
      </c>
      <c r="T597" t="s">
        <v>103</v>
      </c>
      <c r="U597" t="s">
        <v>1084</v>
      </c>
      <c r="V597">
        <v>4</v>
      </c>
      <c r="W597" s="35" t="str">
        <f>VLOOKUP(V597,LISTAS!$M$2:$N$18,2,0)</f>
        <v>Educación de calidad</v>
      </c>
      <c r="X597" t="s">
        <v>1085</v>
      </c>
      <c r="Y597" t="s">
        <v>1086</v>
      </c>
      <c r="Z597" t="s">
        <v>97</v>
      </c>
      <c r="AA597">
        <v>3</v>
      </c>
      <c r="AB597">
        <v>7970</v>
      </c>
      <c r="AC597" t="s">
        <v>1055</v>
      </c>
      <c r="AD597" t="s">
        <v>1056</v>
      </c>
      <c r="AE597">
        <v>3000000</v>
      </c>
      <c r="AF597">
        <v>2791088</v>
      </c>
      <c r="AG597" s="30">
        <v>0.93</v>
      </c>
      <c r="AH597" t="s">
        <v>422</v>
      </c>
      <c r="AI597" s="75">
        <v>313271594</v>
      </c>
      <c r="AJ597">
        <v>5000774832</v>
      </c>
      <c r="AK597" s="79">
        <v>600000000</v>
      </c>
      <c r="AL597" s="80">
        <v>2.9247906392889024E-2</v>
      </c>
      <c r="AM597" s="79">
        <v>17548743.835733414</v>
      </c>
      <c r="AN597">
        <v>3000000</v>
      </c>
      <c r="AO597">
        <v>2791088</v>
      </c>
      <c r="AP597" t="s">
        <v>1088</v>
      </c>
    </row>
    <row r="598" spans="2:42" ht="25" customHeight="1">
      <c r="B598">
        <v>119</v>
      </c>
      <c r="C598" t="str">
        <f>VLOOKUP(B598,LISTAS!$A$2:$B$76,2,0)</f>
        <v>Secretaría Distrital de Cultura, Recreación y Deporte</v>
      </c>
      <c r="D598">
        <v>34</v>
      </c>
      <c r="E598">
        <f>VLOOKUP(D598,LISTAS!$C$2:$D$59,2,0)</f>
        <v>2022</v>
      </c>
      <c r="F598" t="str">
        <f>VLOOKUP(D598,LISTAS!$C$2:$E$59,3,0)</f>
        <v>DOCUMENTO CONPES D.C.</v>
      </c>
      <c r="G598" t="str">
        <f>VLOOKUP(D598,LISTAS!$C$2:$F$59,4,0)</f>
        <v xml:space="preserve">Política Pública de Lectura, Escritura y Oralidad </v>
      </c>
      <c r="H598" t="str">
        <f>VLOOKUP(D598,LISTAS!$C$2:$G$59,5,0)</f>
        <v>LEO</v>
      </c>
      <c r="I598" t="str">
        <f>VLOOKUP(D598,LISTAS!$C$2:$H$59,6,0)</f>
        <v>2022-2040</v>
      </c>
      <c r="J598" t="str">
        <f>VLOOKUP(D598,LISTAS!$C$2:$I$59,7,0)</f>
        <v>Cultura, recreación y deporte</v>
      </c>
      <c r="K598" t="s">
        <v>1089</v>
      </c>
      <c r="L598" t="s">
        <v>422</v>
      </c>
      <c r="M598" s="150">
        <v>9.4999999999999998E-3</v>
      </c>
      <c r="N598" t="s">
        <v>422</v>
      </c>
      <c r="O598" t="s">
        <v>422</v>
      </c>
      <c r="P598" t="s">
        <v>422</v>
      </c>
      <c r="Q598" t="s">
        <v>83</v>
      </c>
      <c r="R598" t="s">
        <v>1090</v>
      </c>
      <c r="S598" t="s">
        <v>1091</v>
      </c>
      <c r="T598" t="s">
        <v>103</v>
      </c>
      <c r="U598" t="s">
        <v>1092</v>
      </c>
      <c r="V598">
        <v>9</v>
      </c>
      <c r="W598" s="35" t="str">
        <f>VLOOKUP(V598,LISTAS!$M$2:$N$18,2,0)</f>
        <v>Industria, innovación e infraestructura</v>
      </c>
      <c r="X598" t="s">
        <v>1078</v>
      </c>
      <c r="Y598" t="s">
        <v>1079</v>
      </c>
      <c r="Z598" t="s">
        <v>784</v>
      </c>
      <c r="AA598">
        <v>2</v>
      </c>
      <c r="AB598">
        <v>7880</v>
      </c>
      <c r="AC598" t="s">
        <v>1052</v>
      </c>
      <c r="AD598" t="s">
        <v>1053</v>
      </c>
      <c r="AE598">
        <v>1</v>
      </c>
      <c r="AF598">
        <v>1</v>
      </c>
      <c r="AG598" s="37">
        <v>1</v>
      </c>
      <c r="AH598" t="s">
        <v>422</v>
      </c>
      <c r="AI598" s="75">
        <v>20927945.50000003</v>
      </c>
      <c r="AJ598">
        <v>5000685018</v>
      </c>
      <c r="AK598" s="40">
        <v>5958312447</v>
      </c>
      <c r="AL598" s="82">
        <v>1.9538911369649551E-3</v>
      </c>
      <c r="AM598" s="40">
        <v>11641893.881461274</v>
      </c>
      <c r="AN598" t="s">
        <v>422</v>
      </c>
      <c r="AO598" t="s">
        <v>422</v>
      </c>
      <c r="AP598" t="s">
        <v>1093</v>
      </c>
    </row>
    <row r="599" spans="2:42" ht="25" customHeight="1">
      <c r="B599">
        <v>119</v>
      </c>
      <c r="C599" t="str">
        <f>VLOOKUP(B599,LISTAS!$A$2:$B$76,2,0)</f>
        <v>Secretaría Distrital de Cultura, Recreación y Deporte</v>
      </c>
      <c r="D599">
        <v>34</v>
      </c>
      <c r="E599">
        <f>VLOOKUP(D599,LISTAS!$C$2:$D$59,2,0)</f>
        <v>2022</v>
      </c>
      <c r="F599" t="str">
        <f>VLOOKUP(D599,LISTAS!$C$2:$E$59,3,0)</f>
        <v>DOCUMENTO CONPES D.C.</v>
      </c>
      <c r="G599" t="str">
        <f>VLOOKUP(D599,LISTAS!$C$2:$F$59,4,0)</f>
        <v xml:space="preserve">Política Pública de Lectura, Escritura y Oralidad </v>
      </c>
      <c r="H599" t="str">
        <f>VLOOKUP(D599,LISTAS!$C$2:$G$59,5,0)</f>
        <v>LEO</v>
      </c>
      <c r="I599" t="str">
        <f>VLOOKUP(D599,LISTAS!$C$2:$H$59,6,0)</f>
        <v>2022-2040</v>
      </c>
      <c r="J599" t="str">
        <f>VLOOKUP(D599,LISTAS!$C$2:$I$59,7,0)</f>
        <v>Cultura, recreación y deporte</v>
      </c>
      <c r="K599" t="s">
        <v>1089</v>
      </c>
      <c r="L599" t="s">
        <v>422</v>
      </c>
      <c r="M599" s="150">
        <v>9.4999999999999998E-3</v>
      </c>
      <c r="N599" t="s">
        <v>422</v>
      </c>
      <c r="O599" t="s">
        <v>422</v>
      </c>
      <c r="P599" t="s">
        <v>422</v>
      </c>
      <c r="Q599" t="s">
        <v>83</v>
      </c>
      <c r="R599" t="s">
        <v>1090</v>
      </c>
      <c r="S599" t="s">
        <v>1091</v>
      </c>
      <c r="T599" t="s">
        <v>103</v>
      </c>
      <c r="U599" t="s">
        <v>1092</v>
      </c>
      <c r="V599">
        <v>9</v>
      </c>
      <c r="W599" s="35" t="str">
        <f>VLOOKUP(V599,LISTAS!$M$2:$N$18,2,0)</f>
        <v>Industria, innovación e infraestructura</v>
      </c>
      <c r="X599" t="s">
        <v>1078</v>
      </c>
      <c r="Y599" t="s">
        <v>1079</v>
      </c>
      <c r="Z599" t="s">
        <v>784</v>
      </c>
      <c r="AA599">
        <v>2</v>
      </c>
      <c r="AB599">
        <v>7880</v>
      </c>
      <c r="AC599" t="s">
        <v>1052</v>
      </c>
      <c r="AD599" t="s">
        <v>1053</v>
      </c>
      <c r="AE599">
        <v>1</v>
      </c>
      <c r="AF599">
        <v>1</v>
      </c>
      <c r="AG599" s="37">
        <v>1</v>
      </c>
      <c r="AH599" t="s">
        <v>422</v>
      </c>
      <c r="AI599" s="75">
        <v>20927945.50000003</v>
      </c>
      <c r="AJ599">
        <v>5000685019</v>
      </c>
      <c r="AK599" s="40">
        <v>2252594166</v>
      </c>
      <c r="AL599" s="82">
        <v>1.9538911369649551E-3</v>
      </c>
      <c r="AM599" s="40">
        <v>4401323.7761263652</v>
      </c>
      <c r="AN599" t="s">
        <v>422</v>
      </c>
      <c r="AO599" t="s">
        <v>422</v>
      </c>
      <c r="AP599" t="s">
        <v>1093</v>
      </c>
    </row>
    <row r="600" spans="2:42" ht="25" customHeight="1">
      <c r="B600">
        <v>119</v>
      </c>
      <c r="C600" t="str">
        <f>VLOOKUP(B600,LISTAS!$A$2:$B$76,2,0)</f>
        <v>Secretaría Distrital de Cultura, Recreación y Deporte</v>
      </c>
      <c r="D600">
        <v>34</v>
      </c>
      <c r="E600">
        <f>VLOOKUP(D600,LISTAS!$C$2:$D$59,2,0)</f>
        <v>2022</v>
      </c>
      <c r="F600" t="str">
        <f>VLOOKUP(D600,LISTAS!$C$2:$E$59,3,0)</f>
        <v>DOCUMENTO CONPES D.C.</v>
      </c>
      <c r="G600" t="str">
        <f>VLOOKUP(D600,LISTAS!$C$2:$F$59,4,0)</f>
        <v xml:space="preserve">Política Pública de Lectura, Escritura y Oralidad </v>
      </c>
      <c r="H600" t="str">
        <f>VLOOKUP(D600,LISTAS!$C$2:$G$59,5,0)</f>
        <v>LEO</v>
      </c>
      <c r="I600" t="str">
        <f>VLOOKUP(D600,LISTAS!$C$2:$H$59,6,0)</f>
        <v>2022-2040</v>
      </c>
      <c r="J600" t="str">
        <f>VLOOKUP(D600,LISTAS!$C$2:$I$59,7,0)</f>
        <v>Cultura, recreación y deporte</v>
      </c>
      <c r="K600" t="s">
        <v>1089</v>
      </c>
      <c r="L600" t="s">
        <v>422</v>
      </c>
      <c r="M600" s="150">
        <v>9.4999999999999998E-3</v>
      </c>
      <c r="N600" t="s">
        <v>422</v>
      </c>
      <c r="O600" t="s">
        <v>422</v>
      </c>
      <c r="P600" t="s">
        <v>422</v>
      </c>
      <c r="Q600" t="s">
        <v>83</v>
      </c>
      <c r="R600" t="s">
        <v>1090</v>
      </c>
      <c r="S600" t="s">
        <v>1091</v>
      </c>
      <c r="T600" t="s">
        <v>103</v>
      </c>
      <c r="U600" t="s">
        <v>1092</v>
      </c>
      <c r="V600">
        <v>9</v>
      </c>
      <c r="W600" s="35" t="str">
        <f>VLOOKUP(V600,LISTAS!$M$2:$N$18,2,0)</f>
        <v>Industria, innovación e infraestructura</v>
      </c>
      <c r="X600" t="s">
        <v>1078</v>
      </c>
      <c r="Y600" t="s">
        <v>1079</v>
      </c>
      <c r="Z600" t="s">
        <v>784</v>
      </c>
      <c r="AA600">
        <v>2</v>
      </c>
      <c r="AB600">
        <v>7970</v>
      </c>
      <c r="AC600" t="s">
        <v>1055</v>
      </c>
      <c r="AD600" t="s">
        <v>1056</v>
      </c>
      <c r="AE600">
        <v>3000000</v>
      </c>
      <c r="AF600">
        <v>2791088</v>
      </c>
      <c r="AG600" s="37">
        <v>0.93</v>
      </c>
      <c r="AH600" t="s">
        <v>422</v>
      </c>
      <c r="AI600" s="75">
        <v>20927945.50000003</v>
      </c>
      <c r="AJ600">
        <v>5000774830</v>
      </c>
      <c r="AK600" s="40">
        <v>1900000000</v>
      </c>
      <c r="AL600" s="82">
        <v>1.9538911369649551E-3</v>
      </c>
      <c r="AM600" s="40">
        <v>3712393.1602334147</v>
      </c>
      <c r="AN600">
        <v>3000000</v>
      </c>
      <c r="AO600">
        <v>2791088</v>
      </c>
      <c r="AP600" t="s">
        <v>1093</v>
      </c>
    </row>
    <row r="601" spans="2:42" ht="25" customHeight="1">
      <c r="B601">
        <v>119</v>
      </c>
      <c r="C601" t="str">
        <f>VLOOKUP(B601,LISTAS!$A$2:$B$76,2,0)</f>
        <v>Secretaría Distrital de Cultura, Recreación y Deporte</v>
      </c>
      <c r="D601">
        <v>34</v>
      </c>
      <c r="E601">
        <f>VLOOKUP(D601,LISTAS!$C$2:$D$59,2,0)</f>
        <v>2022</v>
      </c>
      <c r="F601" t="str">
        <f>VLOOKUP(D601,LISTAS!$C$2:$E$59,3,0)</f>
        <v>DOCUMENTO CONPES D.C.</v>
      </c>
      <c r="G601" t="str">
        <f>VLOOKUP(D601,LISTAS!$C$2:$F$59,4,0)</f>
        <v xml:space="preserve">Política Pública de Lectura, Escritura y Oralidad </v>
      </c>
      <c r="H601" t="str">
        <f>VLOOKUP(D601,LISTAS!$C$2:$G$59,5,0)</f>
        <v>LEO</v>
      </c>
      <c r="I601" t="str">
        <f>VLOOKUP(D601,LISTAS!$C$2:$H$59,6,0)</f>
        <v>2022-2040</v>
      </c>
      <c r="J601" t="str">
        <f>VLOOKUP(D601,LISTAS!$C$2:$I$59,7,0)</f>
        <v>Cultura, recreación y deporte</v>
      </c>
      <c r="K601" t="s">
        <v>1089</v>
      </c>
      <c r="L601" t="s">
        <v>422</v>
      </c>
      <c r="M601" s="150">
        <v>9.4999999999999998E-3</v>
      </c>
      <c r="N601" t="s">
        <v>422</v>
      </c>
      <c r="O601" t="s">
        <v>422</v>
      </c>
      <c r="P601" t="s">
        <v>422</v>
      </c>
      <c r="Q601" t="s">
        <v>83</v>
      </c>
      <c r="R601" t="s">
        <v>1090</v>
      </c>
      <c r="S601" t="s">
        <v>1091</v>
      </c>
      <c r="T601" t="s">
        <v>103</v>
      </c>
      <c r="U601" t="s">
        <v>1092</v>
      </c>
      <c r="V601">
        <v>9</v>
      </c>
      <c r="W601" s="35" t="str">
        <f>VLOOKUP(V601,LISTAS!$M$2:$N$18,2,0)</f>
        <v>Industria, innovación e infraestructura</v>
      </c>
      <c r="X601" t="s">
        <v>1078</v>
      </c>
      <c r="Y601" t="s">
        <v>1079</v>
      </c>
      <c r="Z601" t="s">
        <v>784</v>
      </c>
      <c r="AA601">
        <v>2</v>
      </c>
      <c r="AB601">
        <v>7970</v>
      </c>
      <c r="AC601" t="s">
        <v>1055</v>
      </c>
      <c r="AD601" t="s">
        <v>1056</v>
      </c>
      <c r="AE601">
        <v>3000000</v>
      </c>
      <c r="AF601">
        <v>2791088</v>
      </c>
      <c r="AG601" s="37">
        <v>0.93</v>
      </c>
      <c r="AH601" t="s">
        <v>422</v>
      </c>
      <c r="AI601" s="75">
        <v>20927945.50000003</v>
      </c>
      <c r="AJ601">
        <v>5000774832</v>
      </c>
      <c r="AK601" s="40">
        <v>600000000</v>
      </c>
      <c r="AL601" s="82">
        <v>1.9538911369649551E-3</v>
      </c>
      <c r="AM601" s="40">
        <v>1172334.682178973</v>
      </c>
      <c r="AN601">
        <v>3000000</v>
      </c>
      <c r="AO601">
        <v>2791088</v>
      </c>
      <c r="AP601" t="s">
        <v>1093</v>
      </c>
    </row>
    <row r="602" spans="2:42" ht="25" customHeight="1">
      <c r="B602">
        <v>119</v>
      </c>
      <c r="C602" t="str">
        <f>VLOOKUP(B602,LISTAS!$A$2:$B$76,2,0)</f>
        <v>Secretaría Distrital de Cultura, Recreación y Deporte</v>
      </c>
      <c r="D602">
        <v>34</v>
      </c>
      <c r="E602">
        <f>VLOOKUP(D602,LISTAS!$C$2:$D$59,2,0)</f>
        <v>2022</v>
      </c>
      <c r="F602" t="str">
        <f>VLOOKUP(D602,LISTAS!$C$2:$E$59,3,0)</f>
        <v>DOCUMENTO CONPES D.C.</v>
      </c>
      <c r="G602" t="str">
        <f>VLOOKUP(D602,LISTAS!$C$2:$F$59,4,0)</f>
        <v xml:space="preserve">Política Pública de Lectura, Escritura y Oralidad </v>
      </c>
      <c r="H602" t="str">
        <f>VLOOKUP(D602,LISTAS!$C$2:$G$59,5,0)</f>
        <v>LEO</v>
      </c>
      <c r="I602" t="str">
        <f>VLOOKUP(D602,LISTAS!$C$2:$H$59,6,0)</f>
        <v>2022-2040</v>
      </c>
      <c r="J602" t="str">
        <f>VLOOKUP(D602,LISTAS!$C$2:$I$59,7,0)</f>
        <v>Cultura, recreación y deporte</v>
      </c>
      <c r="K602" t="s">
        <v>1094</v>
      </c>
      <c r="L602" t="s">
        <v>422</v>
      </c>
      <c r="M602" s="149">
        <v>0.01</v>
      </c>
      <c r="N602" t="s">
        <v>422</v>
      </c>
      <c r="O602" t="s">
        <v>422</v>
      </c>
      <c r="P602" t="s">
        <v>422</v>
      </c>
      <c r="Q602" t="s">
        <v>83</v>
      </c>
      <c r="R602" t="s">
        <v>1095</v>
      </c>
      <c r="S602" t="s">
        <v>1096</v>
      </c>
      <c r="T602" t="s">
        <v>85</v>
      </c>
      <c r="U602" t="s">
        <v>1097</v>
      </c>
      <c r="V602">
        <v>4</v>
      </c>
      <c r="W602" s="35" t="str">
        <f>VLOOKUP(V602,LISTAS!$M$2:$N$18,2,0)</f>
        <v>Educación de calidad</v>
      </c>
      <c r="X602" t="s">
        <v>1062</v>
      </c>
      <c r="Y602" t="s">
        <v>1063</v>
      </c>
      <c r="Z602" t="s">
        <v>97</v>
      </c>
      <c r="AA602">
        <v>0.1052</v>
      </c>
      <c r="AB602">
        <v>7880</v>
      </c>
      <c r="AC602" t="s">
        <v>1052</v>
      </c>
      <c r="AD602" t="s">
        <v>1053</v>
      </c>
      <c r="AE602">
        <v>1</v>
      </c>
      <c r="AF602">
        <v>1</v>
      </c>
      <c r="AG602" s="30">
        <v>1</v>
      </c>
      <c r="AH602" t="s">
        <v>422</v>
      </c>
      <c r="AI602" s="75">
        <v>20927945.50000003</v>
      </c>
      <c r="AJ602">
        <v>5000685018</v>
      </c>
      <c r="AK602" s="79">
        <v>5958312447</v>
      </c>
      <c r="AL602" s="82">
        <v>1.9538911369649551E-3</v>
      </c>
      <c r="AM602" s="40">
        <v>11641893.881461274</v>
      </c>
      <c r="AN602" t="s">
        <v>422</v>
      </c>
      <c r="AO602" t="s">
        <v>422</v>
      </c>
      <c r="AP602" t="s">
        <v>1093</v>
      </c>
    </row>
    <row r="603" spans="2:42" ht="25" customHeight="1">
      <c r="B603">
        <v>119</v>
      </c>
      <c r="C603" t="str">
        <f>VLOOKUP(B603,LISTAS!$A$2:$B$76,2,0)</f>
        <v>Secretaría Distrital de Cultura, Recreación y Deporte</v>
      </c>
      <c r="D603">
        <v>34</v>
      </c>
      <c r="E603">
        <f>VLOOKUP(D603,LISTAS!$C$2:$D$59,2,0)</f>
        <v>2022</v>
      </c>
      <c r="F603" t="str">
        <f>VLOOKUP(D603,LISTAS!$C$2:$E$59,3,0)</f>
        <v>DOCUMENTO CONPES D.C.</v>
      </c>
      <c r="G603" t="str">
        <f>VLOOKUP(D603,LISTAS!$C$2:$F$59,4,0)</f>
        <v xml:space="preserve">Política Pública de Lectura, Escritura y Oralidad </v>
      </c>
      <c r="H603" t="str">
        <f>VLOOKUP(D603,LISTAS!$C$2:$G$59,5,0)</f>
        <v>LEO</v>
      </c>
      <c r="I603" t="str">
        <f>VLOOKUP(D603,LISTAS!$C$2:$H$59,6,0)</f>
        <v>2022-2040</v>
      </c>
      <c r="J603" t="str">
        <f>VLOOKUP(D603,LISTAS!$C$2:$I$59,7,0)</f>
        <v>Cultura, recreación y deporte</v>
      </c>
      <c r="K603" t="s">
        <v>1094</v>
      </c>
      <c r="L603" t="s">
        <v>422</v>
      </c>
      <c r="M603" s="149">
        <v>0.01</v>
      </c>
      <c r="N603" t="s">
        <v>422</v>
      </c>
      <c r="O603" t="s">
        <v>422</v>
      </c>
      <c r="P603" t="s">
        <v>422</v>
      </c>
      <c r="Q603" t="s">
        <v>83</v>
      </c>
      <c r="R603" t="s">
        <v>1095</v>
      </c>
      <c r="S603" t="s">
        <v>1096</v>
      </c>
      <c r="T603" t="s">
        <v>85</v>
      </c>
      <c r="U603" t="s">
        <v>1097</v>
      </c>
      <c r="V603">
        <v>4</v>
      </c>
      <c r="W603" s="35" t="str">
        <f>VLOOKUP(V603,LISTAS!$M$2:$N$18,2,0)</f>
        <v>Educación de calidad</v>
      </c>
      <c r="X603" t="s">
        <v>1062</v>
      </c>
      <c r="Y603" t="s">
        <v>1063</v>
      </c>
      <c r="Z603" t="s">
        <v>97</v>
      </c>
      <c r="AA603">
        <v>0.1052</v>
      </c>
      <c r="AB603">
        <v>7880</v>
      </c>
      <c r="AC603" t="s">
        <v>1052</v>
      </c>
      <c r="AD603" t="s">
        <v>1053</v>
      </c>
      <c r="AE603">
        <v>1</v>
      </c>
      <c r="AF603">
        <v>1</v>
      </c>
      <c r="AG603" s="30">
        <v>1</v>
      </c>
      <c r="AH603" t="s">
        <v>422</v>
      </c>
      <c r="AI603" s="75">
        <v>20927945.50000003</v>
      </c>
      <c r="AJ603">
        <v>5000685019</v>
      </c>
      <c r="AK603" s="79">
        <v>2252594166</v>
      </c>
      <c r="AL603" s="82">
        <v>1.9538911369649551E-3</v>
      </c>
      <c r="AM603" s="40">
        <v>4401323.7761263652</v>
      </c>
      <c r="AN603" t="s">
        <v>422</v>
      </c>
      <c r="AO603" t="s">
        <v>422</v>
      </c>
      <c r="AP603" t="s">
        <v>1093</v>
      </c>
    </row>
    <row r="604" spans="2:42" ht="25" customHeight="1">
      <c r="B604">
        <v>119</v>
      </c>
      <c r="C604" t="str">
        <f>VLOOKUP(B604,LISTAS!$A$2:$B$76,2,0)</f>
        <v>Secretaría Distrital de Cultura, Recreación y Deporte</v>
      </c>
      <c r="D604">
        <v>34</v>
      </c>
      <c r="E604">
        <f>VLOOKUP(D604,LISTAS!$C$2:$D$59,2,0)</f>
        <v>2022</v>
      </c>
      <c r="F604" t="str">
        <f>VLOOKUP(D604,LISTAS!$C$2:$E$59,3,0)</f>
        <v>DOCUMENTO CONPES D.C.</v>
      </c>
      <c r="G604" t="str">
        <f>VLOOKUP(D604,LISTAS!$C$2:$F$59,4,0)</f>
        <v xml:space="preserve">Política Pública de Lectura, Escritura y Oralidad </v>
      </c>
      <c r="H604" t="str">
        <f>VLOOKUP(D604,LISTAS!$C$2:$G$59,5,0)</f>
        <v>LEO</v>
      </c>
      <c r="I604" t="str">
        <f>VLOOKUP(D604,LISTAS!$C$2:$H$59,6,0)</f>
        <v>2022-2040</v>
      </c>
      <c r="J604" t="str">
        <f>VLOOKUP(D604,LISTAS!$C$2:$I$59,7,0)</f>
        <v>Cultura, recreación y deporte</v>
      </c>
      <c r="K604" t="s">
        <v>1094</v>
      </c>
      <c r="L604" t="s">
        <v>422</v>
      </c>
      <c r="M604" s="149">
        <v>0.01</v>
      </c>
      <c r="N604" t="s">
        <v>422</v>
      </c>
      <c r="O604" t="s">
        <v>422</v>
      </c>
      <c r="P604" t="s">
        <v>422</v>
      </c>
      <c r="Q604" t="s">
        <v>83</v>
      </c>
      <c r="R604" t="s">
        <v>1095</v>
      </c>
      <c r="S604" t="s">
        <v>1096</v>
      </c>
      <c r="T604" t="s">
        <v>85</v>
      </c>
      <c r="U604" t="s">
        <v>1097</v>
      </c>
      <c r="V604">
        <v>4</v>
      </c>
      <c r="W604" s="35" t="str">
        <f>VLOOKUP(V604,LISTAS!$M$2:$N$18,2,0)</f>
        <v>Educación de calidad</v>
      </c>
      <c r="X604" t="s">
        <v>1062</v>
      </c>
      <c r="Y604" t="s">
        <v>1063</v>
      </c>
      <c r="Z604" t="s">
        <v>97</v>
      </c>
      <c r="AA604">
        <v>0.1052</v>
      </c>
      <c r="AB604">
        <v>7970</v>
      </c>
      <c r="AC604" t="s">
        <v>1055</v>
      </c>
      <c r="AD604" t="s">
        <v>1056</v>
      </c>
      <c r="AE604">
        <v>3000000</v>
      </c>
      <c r="AF604">
        <v>2791088</v>
      </c>
      <c r="AG604" s="30">
        <v>0.93</v>
      </c>
      <c r="AH604" t="s">
        <v>422</v>
      </c>
      <c r="AI604" s="75">
        <v>20927945.50000003</v>
      </c>
      <c r="AJ604">
        <v>5000774830</v>
      </c>
      <c r="AK604" s="79">
        <v>1900000000</v>
      </c>
      <c r="AL604" s="82">
        <v>1.9538911369649551E-3</v>
      </c>
      <c r="AM604" s="40">
        <v>3712393.1602334147</v>
      </c>
      <c r="AN604">
        <v>3000000</v>
      </c>
      <c r="AO604">
        <v>2791088</v>
      </c>
      <c r="AP604" t="s">
        <v>1093</v>
      </c>
    </row>
    <row r="605" spans="2:42" ht="25" customHeight="1">
      <c r="B605">
        <v>119</v>
      </c>
      <c r="C605" t="str">
        <f>VLOOKUP(B605,LISTAS!$A$2:$B$76,2,0)</f>
        <v>Secretaría Distrital de Cultura, Recreación y Deporte</v>
      </c>
      <c r="D605">
        <v>34</v>
      </c>
      <c r="E605">
        <f>VLOOKUP(D605,LISTAS!$C$2:$D$59,2,0)</f>
        <v>2022</v>
      </c>
      <c r="F605" t="str">
        <f>VLOOKUP(D605,LISTAS!$C$2:$E$59,3,0)</f>
        <v>DOCUMENTO CONPES D.C.</v>
      </c>
      <c r="G605" t="str">
        <f>VLOOKUP(D605,LISTAS!$C$2:$F$59,4,0)</f>
        <v xml:space="preserve">Política Pública de Lectura, Escritura y Oralidad </v>
      </c>
      <c r="H605" t="str">
        <f>VLOOKUP(D605,LISTAS!$C$2:$G$59,5,0)</f>
        <v>LEO</v>
      </c>
      <c r="I605" t="str">
        <f>VLOOKUP(D605,LISTAS!$C$2:$H$59,6,0)</f>
        <v>2022-2040</v>
      </c>
      <c r="J605" t="str">
        <f>VLOOKUP(D605,LISTAS!$C$2:$I$59,7,0)</f>
        <v>Cultura, recreación y deporte</v>
      </c>
      <c r="K605" t="s">
        <v>1094</v>
      </c>
      <c r="L605" t="s">
        <v>422</v>
      </c>
      <c r="M605" s="149">
        <v>0.01</v>
      </c>
      <c r="N605" t="s">
        <v>422</v>
      </c>
      <c r="O605" t="s">
        <v>422</v>
      </c>
      <c r="P605" t="s">
        <v>422</v>
      </c>
      <c r="Q605" t="s">
        <v>83</v>
      </c>
      <c r="R605" t="s">
        <v>1095</v>
      </c>
      <c r="S605" t="s">
        <v>1096</v>
      </c>
      <c r="T605" t="s">
        <v>85</v>
      </c>
      <c r="U605" t="s">
        <v>1097</v>
      </c>
      <c r="V605">
        <v>4</v>
      </c>
      <c r="W605" s="35" t="str">
        <f>VLOOKUP(V605,LISTAS!$M$2:$N$18,2,0)</f>
        <v>Educación de calidad</v>
      </c>
      <c r="X605" t="s">
        <v>1062</v>
      </c>
      <c r="Y605" t="s">
        <v>1063</v>
      </c>
      <c r="Z605" t="s">
        <v>97</v>
      </c>
      <c r="AA605">
        <v>0.1052</v>
      </c>
      <c r="AB605">
        <v>7970</v>
      </c>
      <c r="AC605" t="s">
        <v>1055</v>
      </c>
      <c r="AD605" t="s">
        <v>1056</v>
      </c>
      <c r="AE605">
        <v>3000000</v>
      </c>
      <c r="AF605">
        <v>2791088</v>
      </c>
      <c r="AG605" s="30">
        <v>0.93</v>
      </c>
      <c r="AH605" t="s">
        <v>422</v>
      </c>
      <c r="AI605" s="75">
        <v>20927945.50000003</v>
      </c>
      <c r="AJ605">
        <v>5000774832</v>
      </c>
      <c r="AK605" s="79">
        <v>600000000</v>
      </c>
      <c r="AL605" s="82">
        <v>1.9538911369649551E-3</v>
      </c>
      <c r="AM605" s="40">
        <v>1172334.682178973</v>
      </c>
      <c r="AN605">
        <v>3000000</v>
      </c>
      <c r="AO605">
        <v>2791088</v>
      </c>
      <c r="AP605" t="s">
        <v>1093</v>
      </c>
    </row>
    <row r="606" spans="2:42" ht="25" customHeight="1">
      <c r="B606">
        <v>119</v>
      </c>
      <c r="C606" t="str">
        <f>VLOOKUP(B606,LISTAS!$A$2:$B$76,2,0)</f>
        <v>Secretaría Distrital de Cultura, Recreación y Deporte</v>
      </c>
      <c r="D606">
        <v>34</v>
      </c>
      <c r="E606">
        <f>VLOOKUP(D606,LISTAS!$C$2:$D$59,2,0)</f>
        <v>2022</v>
      </c>
      <c r="F606" t="str">
        <f>VLOOKUP(D606,LISTAS!$C$2:$E$59,3,0)</f>
        <v>DOCUMENTO CONPES D.C.</v>
      </c>
      <c r="G606" t="str">
        <f>VLOOKUP(D606,LISTAS!$C$2:$F$59,4,0)</f>
        <v xml:space="preserve">Política Pública de Lectura, Escritura y Oralidad </v>
      </c>
      <c r="H606" t="str">
        <f>VLOOKUP(D606,LISTAS!$C$2:$G$59,5,0)</f>
        <v>LEO</v>
      </c>
      <c r="I606" t="str">
        <f>VLOOKUP(D606,LISTAS!$C$2:$H$59,6,0)</f>
        <v>2022-2040</v>
      </c>
      <c r="J606" t="str">
        <f>VLOOKUP(D606,LISTAS!$C$2:$I$59,7,0)</f>
        <v>Cultura, recreación y deporte</v>
      </c>
      <c r="K606" t="s">
        <v>1098</v>
      </c>
      <c r="L606" t="s">
        <v>422</v>
      </c>
      <c r="M606" s="149">
        <v>0.01</v>
      </c>
      <c r="N606" t="s">
        <v>422</v>
      </c>
      <c r="O606" t="s">
        <v>422</v>
      </c>
      <c r="P606" t="s">
        <v>422</v>
      </c>
      <c r="Q606" t="s">
        <v>83</v>
      </c>
      <c r="R606" t="s">
        <v>1099</v>
      </c>
      <c r="S606" t="s">
        <v>1100</v>
      </c>
      <c r="T606" t="s">
        <v>85</v>
      </c>
      <c r="U606" t="s">
        <v>1101</v>
      </c>
      <c r="V606">
        <v>10</v>
      </c>
      <c r="W606" s="35" t="str">
        <f>VLOOKUP(V606,LISTAS!$M$2:$N$18,2,0)</f>
        <v>Reducción de las desigualdades</v>
      </c>
      <c r="X606" t="s">
        <v>1102</v>
      </c>
      <c r="Y606" t="s">
        <v>1103</v>
      </c>
      <c r="Z606" t="s">
        <v>97</v>
      </c>
      <c r="AA606">
        <v>1</v>
      </c>
      <c r="AB606">
        <v>7880</v>
      </c>
      <c r="AC606" t="s">
        <v>1052</v>
      </c>
      <c r="AD606" t="s">
        <v>1053</v>
      </c>
      <c r="AE606">
        <v>1</v>
      </c>
      <c r="AF606">
        <v>1</v>
      </c>
      <c r="AG606" s="30">
        <v>1</v>
      </c>
      <c r="AH606" t="s">
        <v>422</v>
      </c>
      <c r="AI606" s="75">
        <v>18450900</v>
      </c>
      <c r="AJ606">
        <v>5000685018</v>
      </c>
      <c r="AK606" s="79">
        <v>5958312447</v>
      </c>
      <c r="AL606" s="80">
        <v>1.7226272869941602E-3</v>
      </c>
      <c r="AM606" s="79">
        <v>10263951.605639147</v>
      </c>
      <c r="AN606" t="s">
        <v>422</v>
      </c>
      <c r="AO606" t="s">
        <v>422</v>
      </c>
      <c r="AP606" t="s">
        <v>1104</v>
      </c>
    </row>
    <row r="607" spans="2:42" ht="25" customHeight="1">
      <c r="B607">
        <v>119</v>
      </c>
      <c r="C607" t="str">
        <f>VLOOKUP(B607,LISTAS!$A$2:$B$76,2,0)</f>
        <v>Secretaría Distrital de Cultura, Recreación y Deporte</v>
      </c>
      <c r="D607">
        <v>34</v>
      </c>
      <c r="E607">
        <f>VLOOKUP(D607,LISTAS!$C$2:$D$59,2,0)</f>
        <v>2022</v>
      </c>
      <c r="F607" t="str">
        <f>VLOOKUP(D607,LISTAS!$C$2:$E$59,3,0)</f>
        <v>DOCUMENTO CONPES D.C.</v>
      </c>
      <c r="G607" t="str">
        <f>VLOOKUP(D607,LISTAS!$C$2:$F$59,4,0)</f>
        <v xml:space="preserve">Política Pública de Lectura, Escritura y Oralidad </v>
      </c>
      <c r="H607" t="str">
        <f>VLOOKUP(D607,LISTAS!$C$2:$G$59,5,0)</f>
        <v>LEO</v>
      </c>
      <c r="I607" t="str">
        <f>VLOOKUP(D607,LISTAS!$C$2:$H$59,6,0)</f>
        <v>2022-2040</v>
      </c>
      <c r="J607" t="str">
        <f>VLOOKUP(D607,LISTAS!$C$2:$I$59,7,0)</f>
        <v>Cultura, recreación y deporte</v>
      </c>
      <c r="K607" t="s">
        <v>1098</v>
      </c>
      <c r="L607" t="s">
        <v>422</v>
      </c>
      <c r="M607" s="149">
        <v>0.01</v>
      </c>
      <c r="N607" t="s">
        <v>422</v>
      </c>
      <c r="O607" t="s">
        <v>422</v>
      </c>
      <c r="P607" t="s">
        <v>422</v>
      </c>
      <c r="Q607" t="s">
        <v>83</v>
      </c>
      <c r="R607" t="s">
        <v>1099</v>
      </c>
      <c r="S607" t="s">
        <v>1100</v>
      </c>
      <c r="T607" t="s">
        <v>85</v>
      </c>
      <c r="U607" t="s">
        <v>1101</v>
      </c>
      <c r="V607">
        <v>10</v>
      </c>
      <c r="W607" s="35" t="str">
        <f>VLOOKUP(V607,LISTAS!$M$2:$N$18,2,0)</f>
        <v>Reducción de las desigualdades</v>
      </c>
      <c r="X607" t="s">
        <v>1102</v>
      </c>
      <c r="Y607" t="s">
        <v>1103</v>
      </c>
      <c r="Z607" t="s">
        <v>97</v>
      </c>
      <c r="AA607">
        <v>1</v>
      </c>
      <c r="AB607">
        <v>7880</v>
      </c>
      <c r="AC607" t="s">
        <v>1052</v>
      </c>
      <c r="AD607" t="s">
        <v>1053</v>
      </c>
      <c r="AE607">
        <v>1</v>
      </c>
      <c r="AF607">
        <v>1</v>
      </c>
      <c r="AG607" s="30">
        <v>1</v>
      </c>
      <c r="AH607" t="s">
        <v>422</v>
      </c>
      <c r="AI607" s="75">
        <v>18450900</v>
      </c>
      <c r="AJ607">
        <v>5000685019</v>
      </c>
      <c r="AK607" s="79">
        <v>2252594166</v>
      </c>
      <c r="AL607" s="80">
        <v>1.7226272869941602E-3</v>
      </c>
      <c r="AM607" s="79">
        <v>3880380.176875453</v>
      </c>
      <c r="AN607" t="s">
        <v>422</v>
      </c>
      <c r="AO607" t="s">
        <v>422</v>
      </c>
      <c r="AP607" t="s">
        <v>1104</v>
      </c>
    </row>
    <row r="608" spans="2:42" ht="25" customHeight="1">
      <c r="B608">
        <v>119</v>
      </c>
      <c r="C608" t="str">
        <f>VLOOKUP(B608,LISTAS!$A$2:$B$76,2,0)</f>
        <v>Secretaría Distrital de Cultura, Recreación y Deporte</v>
      </c>
      <c r="D608">
        <v>34</v>
      </c>
      <c r="E608">
        <f>VLOOKUP(D608,LISTAS!$C$2:$D$59,2,0)</f>
        <v>2022</v>
      </c>
      <c r="F608" t="str">
        <f>VLOOKUP(D608,LISTAS!$C$2:$E$59,3,0)</f>
        <v>DOCUMENTO CONPES D.C.</v>
      </c>
      <c r="G608" t="str">
        <f>VLOOKUP(D608,LISTAS!$C$2:$F$59,4,0)</f>
        <v xml:space="preserve">Política Pública de Lectura, Escritura y Oralidad </v>
      </c>
      <c r="H608" t="str">
        <f>VLOOKUP(D608,LISTAS!$C$2:$G$59,5,0)</f>
        <v>LEO</v>
      </c>
      <c r="I608" t="str">
        <f>VLOOKUP(D608,LISTAS!$C$2:$H$59,6,0)</f>
        <v>2022-2040</v>
      </c>
      <c r="J608" t="str">
        <f>VLOOKUP(D608,LISTAS!$C$2:$I$59,7,0)</f>
        <v>Cultura, recreación y deporte</v>
      </c>
      <c r="K608" t="s">
        <v>1098</v>
      </c>
      <c r="L608" t="s">
        <v>422</v>
      </c>
      <c r="M608" s="149">
        <v>0.01</v>
      </c>
      <c r="N608" t="s">
        <v>422</v>
      </c>
      <c r="O608" t="s">
        <v>422</v>
      </c>
      <c r="P608" t="s">
        <v>422</v>
      </c>
      <c r="Q608" t="s">
        <v>83</v>
      </c>
      <c r="R608" t="s">
        <v>1099</v>
      </c>
      <c r="S608" t="s">
        <v>1100</v>
      </c>
      <c r="T608" t="s">
        <v>85</v>
      </c>
      <c r="U608" t="s">
        <v>1101</v>
      </c>
      <c r="V608">
        <v>10</v>
      </c>
      <c r="W608" s="35" t="str">
        <f>VLOOKUP(V608,LISTAS!$M$2:$N$18,2,0)</f>
        <v>Reducción de las desigualdades</v>
      </c>
      <c r="X608" t="s">
        <v>1102</v>
      </c>
      <c r="Y608" t="s">
        <v>1103</v>
      </c>
      <c r="Z608" t="s">
        <v>97</v>
      </c>
      <c r="AA608">
        <v>1</v>
      </c>
      <c r="AB608">
        <v>7970</v>
      </c>
      <c r="AC608" t="s">
        <v>1055</v>
      </c>
      <c r="AD608" t="s">
        <v>1056</v>
      </c>
      <c r="AE608">
        <v>3000000</v>
      </c>
      <c r="AF608">
        <v>2791088</v>
      </c>
      <c r="AG608" s="30">
        <v>0.93</v>
      </c>
      <c r="AH608" t="s">
        <v>422</v>
      </c>
      <c r="AI608" s="75">
        <v>18450900</v>
      </c>
      <c r="AJ608">
        <v>5000774830</v>
      </c>
      <c r="AK608" s="79">
        <v>1900000000</v>
      </c>
      <c r="AL608" s="80">
        <v>1.7226272869941602E-3</v>
      </c>
      <c r="AM608" s="79">
        <v>3272991.8452889044</v>
      </c>
      <c r="AN608">
        <v>3000000</v>
      </c>
      <c r="AO608">
        <v>2791088</v>
      </c>
      <c r="AP608" t="s">
        <v>1104</v>
      </c>
    </row>
    <row r="609" spans="2:42" ht="25" customHeight="1">
      <c r="B609">
        <v>119</v>
      </c>
      <c r="C609" t="str">
        <f>VLOOKUP(B609,LISTAS!$A$2:$B$76,2,0)</f>
        <v>Secretaría Distrital de Cultura, Recreación y Deporte</v>
      </c>
      <c r="D609">
        <v>34</v>
      </c>
      <c r="E609">
        <f>VLOOKUP(D609,LISTAS!$C$2:$D$59,2,0)</f>
        <v>2022</v>
      </c>
      <c r="F609" t="str">
        <f>VLOOKUP(D609,LISTAS!$C$2:$E$59,3,0)</f>
        <v>DOCUMENTO CONPES D.C.</v>
      </c>
      <c r="G609" t="str">
        <f>VLOOKUP(D609,LISTAS!$C$2:$F$59,4,0)</f>
        <v xml:space="preserve">Política Pública de Lectura, Escritura y Oralidad </v>
      </c>
      <c r="H609" t="str">
        <f>VLOOKUP(D609,LISTAS!$C$2:$G$59,5,0)</f>
        <v>LEO</v>
      </c>
      <c r="I609" t="str">
        <f>VLOOKUP(D609,LISTAS!$C$2:$H$59,6,0)</f>
        <v>2022-2040</v>
      </c>
      <c r="J609" t="str">
        <f>VLOOKUP(D609,LISTAS!$C$2:$I$59,7,0)</f>
        <v>Cultura, recreación y deporte</v>
      </c>
      <c r="K609" t="s">
        <v>1098</v>
      </c>
      <c r="L609" t="s">
        <v>422</v>
      </c>
      <c r="M609" s="149">
        <v>0.01</v>
      </c>
      <c r="N609" t="s">
        <v>422</v>
      </c>
      <c r="O609" t="s">
        <v>422</v>
      </c>
      <c r="P609" t="s">
        <v>422</v>
      </c>
      <c r="Q609" t="s">
        <v>83</v>
      </c>
      <c r="R609" t="s">
        <v>1099</v>
      </c>
      <c r="S609" t="s">
        <v>1100</v>
      </c>
      <c r="T609" t="s">
        <v>85</v>
      </c>
      <c r="U609" t="s">
        <v>1101</v>
      </c>
      <c r="V609">
        <v>10</v>
      </c>
      <c r="W609" s="35" t="str">
        <f>VLOOKUP(V609,LISTAS!$M$2:$N$18,2,0)</f>
        <v>Reducción de las desigualdades</v>
      </c>
      <c r="X609" t="s">
        <v>1102</v>
      </c>
      <c r="Y609" t="s">
        <v>1103</v>
      </c>
      <c r="Z609" t="s">
        <v>97</v>
      </c>
      <c r="AA609">
        <v>1</v>
      </c>
      <c r="AB609">
        <v>7970</v>
      </c>
      <c r="AC609" t="s">
        <v>1055</v>
      </c>
      <c r="AD609" t="s">
        <v>1056</v>
      </c>
      <c r="AE609">
        <v>3000000</v>
      </c>
      <c r="AF609">
        <v>2791088</v>
      </c>
      <c r="AG609" s="30">
        <v>0.93</v>
      </c>
      <c r="AH609" t="s">
        <v>422</v>
      </c>
      <c r="AI609" s="75">
        <v>18450900</v>
      </c>
      <c r="AJ609">
        <v>5000774832</v>
      </c>
      <c r="AK609" s="79">
        <v>600000000</v>
      </c>
      <c r="AL609" s="80">
        <v>1.7226272869941602E-3</v>
      </c>
      <c r="AM609" s="79">
        <v>1033576.3721964961</v>
      </c>
      <c r="AN609">
        <v>3000000</v>
      </c>
      <c r="AO609">
        <v>2791088</v>
      </c>
      <c r="AP609" t="s">
        <v>1104</v>
      </c>
    </row>
    <row r="610" spans="2:42" ht="25" customHeight="1">
      <c r="B610">
        <v>119</v>
      </c>
      <c r="C610" t="str">
        <f>VLOOKUP(B610,LISTAS!$A$2:$B$76,2,0)</f>
        <v>Secretaría Distrital de Cultura, Recreación y Deporte</v>
      </c>
      <c r="D610">
        <v>34</v>
      </c>
      <c r="E610">
        <f>VLOOKUP(D610,LISTAS!$C$2:$D$59,2,0)</f>
        <v>2022</v>
      </c>
      <c r="F610" t="str">
        <f>VLOOKUP(D610,LISTAS!$C$2:$E$59,3,0)</f>
        <v>DOCUMENTO CONPES D.C.</v>
      </c>
      <c r="G610" t="str">
        <f>VLOOKUP(D610,LISTAS!$C$2:$F$59,4,0)</f>
        <v xml:space="preserve">Política Pública de Lectura, Escritura y Oralidad </v>
      </c>
      <c r="H610" t="str">
        <f>VLOOKUP(D610,LISTAS!$C$2:$G$59,5,0)</f>
        <v>LEO</v>
      </c>
      <c r="I610" t="str">
        <f>VLOOKUP(D610,LISTAS!$C$2:$H$59,6,0)</f>
        <v>2022-2040</v>
      </c>
      <c r="J610" t="str">
        <f>VLOOKUP(D610,LISTAS!$C$2:$I$59,7,0)</f>
        <v>Cultura, recreación y deporte</v>
      </c>
      <c r="K610" t="s">
        <v>1105</v>
      </c>
      <c r="L610" t="s">
        <v>422</v>
      </c>
      <c r="M610" s="149">
        <v>0.01</v>
      </c>
      <c r="N610" t="s">
        <v>422</v>
      </c>
      <c r="O610" t="s">
        <v>422</v>
      </c>
      <c r="P610" t="s">
        <v>422</v>
      </c>
      <c r="Q610" t="s">
        <v>83</v>
      </c>
      <c r="R610" t="s">
        <v>1106</v>
      </c>
      <c r="S610" t="s">
        <v>1107</v>
      </c>
      <c r="T610" t="s">
        <v>85</v>
      </c>
      <c r="U610" t="s">
        <v>1108</v>
      </c>
      <c r="V610">
        <v>4</v>
      </c>
      <c r="W610" s="35" t="str">
        <f>VLOOKUP(V610,LISTAS!$M$2:$N$18,2,0)</f>
        <v>Educación de calidad</v>
      </c>
      <c r="X610" t="s">
        <v>1062</v>
      </c>
      <c r="Y610" t="s">
        <v>1109</v>
      </c>
      <c r="Z610" t="s">
        <v>97</v>
      </c>
      <c r="AA610">
        <v>1</v>
      </c>
      <c r="AB610">
        <v>7880</v>
      </c>
      <c r="AC610" t="s">
        <v>1052</v>
      </c>
      <c r="AD610" t="s">
        <v>1053</v>
      </c>
      <c r="AE610">
        <v>1</v>
      </c>
      <c r="AF610">
        <v>1</v>
      </c>
      <c r="AG610" s="30">
        <v>1</v>
      </c>
      <c r="AH610" t="s">
        <v>422</v>
      </c>
      <c r="AI610" s="75">
        <v>46172311.000000007</v>
      </c>
      <c r="AJ610">
        <v>5000685018</v>
      </c>
      <c r="AK610" s="79">
        <v>5958312447</v>
      </c>
      <c r="AL610" s="80">
        <v>4.3107752376404743E-3</v>
      </c>
      <c r="AM610" s="79">
        <v>25684945.754652619</v>
      </c>
      <c r="AN610" t="s">
        <v>422</v>
      </c>
      <c r="AO610" t="s">
        <v>422</v>
      </c>
      <c r="AP610" t="s">
        <v>1110</v>
      </c>
    </row>
    <row r="611" spans="2:42" ht="25" customHeight="1">
      <c r="B611">
        <v>119</v>
      </c>
      <c r="C611" t="str">
        <f>VLOOKUP(B611,LISTAS!$A$2:$B$76,2,0)</f>
        <v>Secretaría Distrital de Cultura, Recreación y Deporte</v>
      </c>
      <c r="D611">
        <v>34</v>
      </c>
      <c r="E611">
        <f>VLOOKUP(D611,LISTAS!$C$2:$D$59,2,0)</f>
        <v>2022</v>
      </c>
      <c r="F611" t="str">
        <f>VLOOKUP(D611,LISTAS!$C$2:$E$59,3,0)</f>
        <v>DOCUMENTO CONPES D.C.</v>
      </c>
      <c r="G611" t="str">
        <f>VLOOKUP(D611,LISTAS!$C$2:$F$59,4,0)</f>
        <v xml:space="preserve">Política Pública de Lectura, Escritura y Oralidad </v>
      </c>
      <c r="H611" t="str">
        <f>VLOOKUP(D611,LISTAS!$C$2:$G$59,5,0)</f>
        <v>LEO</v>
      </c>
      <c r="I611" t="str">
        <f>VLOOKUP(D611,LISTAS!$C$2:$H$59,6,0)</f>
        <v>2022-2040</v>
      </c>
      <c r="J611" t="str">
        <f>VLOOKUP(D611,LISTAS!$C$2:$I$59,7,0)</f>
        <v>Cultura, recreación y deporte</v>
      </c>
      <c r="K611" t="s">
        <v>1105</v>
      </c>
      <c r="L611" t="s">
        <v>422</v>
      </c>
      <c r="M611" s="149">
        <v>0.01</v>
      </c>
      <c r="N611" t="s">
        <v>422</v>
      </c>
      <c r="O611" t="s">
        <v>422</v>
      </c>
      <c r="P611" t="s">
        <v>422</v>
      </c>
      <c r="Q611" t="s">
        <v>83</v>
      </c>
      <c r="R611" t="s">
        <v>1106</v>
      </c>
      <c r="S611" t="s">
        <v>1107</v>
      </c>
      <c r="T611" t="s">
        <v>85</v>
      </c>
      <c r="U611" t="s">
        <v>1108</v>
      </c>
      <c r="V611">
        <v>4</v>
      </c>
      <c r="W611" s="35" t="str">
        <f>VLOOKUP(V611,LISTAS!$M$2:$N$18,2,0)</f>
        <v>Educación de calidad</v>
      </c>
      <c r="X611" t="s">
        <v>1062</v>
      </c>
      <c r="Y611" t="s">
        <v>1109</v>
      </c>
      <c r="Z611" t="s">
        <v>97</v>
      </c>
      <c r="AA611">
        <v>1</v>
      </c>
      <c r="AB611">
        <v>7880</v>
      </c>
      <c r="AC611" t="s">
        <v>1052</v>
      </c>
      <c r="AD611" t="s">
        <v>1053</v>
      </c>
      <c r="AE611">
        <v>1</v>
      </c>
      <c r="AF611">
        <v>1</v>
      </c>
      <c r="AG611" s="30">
        <v>1</v>
      </c>
      <c r="AH611" t="s">
        <v>422</v>
      </c>
      <c r="AI611" s="75">
        <v>46172311.000000007</v>
      </c>
      <c r="AJ611">
        <v>5000685019</v>
      </c>
      <c r="AK611" s="79">
        <v>2252594166</v>
      </c>
      <c r="AL611" s="80">
        <v>4.3107752376404743E-3</v>
      </c>
      <c r="AM611" s="79">
        <v>9710427.1512461957</v>
      </c>
      <c r="AN611" t="s">
        <v>422</v>
      </c>
      <c r="AO611" t="s">
        <v>422</v>
      </c>
      <c r="AP611" t="s">
        <v>1110</v>
      </c>
    </row>
    <row r="612" spans="2:42" ht="25" customHeight="1">
      <c r="B612">
        <v>119</v>
      </c>
      <c r="C612" t="str">
        <f>VLOOKUP(B612,LISTAS!$A$2:$B$76,2,0)</f>
        <v>Secretaría Distrital de Cultura, Recreación y Deporte</v>
      </c>
      <c r="D612">
        <v>34</v>
      </c>
      <c r="E612">
        <f>VLOOKUP(D612,LISTAS!$C$2:$D$59,2,0)</f>
        <v>2022</v>
      </c>
      <c r="F612" t="str">
        <f>VLOOKUP(D612,LISTAS!$C$2:$E$59,3,0)</f>
        <v>DOCUMENTO CONPES D.C.</v>
      </c>
      <c r="G612" t="str">
        <f>VLOOKUP(D612,LISTAS!$C$2:$F$59,4,0)</f>
        <v xml:space="preserve">Política Pública de Lectura, Escritura y Oralidad </v>
      </c>
      <c r="H612" t="str">
        <f>VLOOKUP(D612,LISTAS!$C$2:$G$59,5,0)</f>
        <v>LEO</v>
      </c>
      <c r="I612" t="str">
        <f>VLOOKUP(D612,LISTAS!$C$2:$H$59,6,0)</f>
        <v>2022-2040</v>
      </c>
      <c r="J612" t="str">
        <f>VLOOKUP(D612,LISTAS!$C$2:$I$59,7,0)</f>
        <v>Cultura, recreación y deporte</v>
      </c>
      <c r="K612" t="s">
        <v>1105</v>
      </c>
      <c r="L612" t="s">
        <v>422</v>
      </c>
      <c r="M612" s="149">
        <v>0.01</v>
      </c>
      <c r="N612" t="s">
        <v>422</v>
      </c>
      <c r="O612" t="s">
        <v>422</v>
      </c>
      <c r="P612" t="s">
        <v>422</v>
      </c>
      <c r="Q612" t="s">
        <v>83</v>
      </c>
      <c r="R612" t="s">
        <v>1106</v>
      </c>
      <c r="S612" t="s">
        <v>1107</v>
      </c>
      <c r="T612" t="s">
        <v>85</v>
      </c>
      <c r="U612" t="s">
        <v>1108</v>
      </c>
      <c r="V612">
        <v>4</v>
      </c>
      <c r="W612" s="35" t="str">
        <f>VLOOKUP(V612,LISTAS!$M$2:$N$18,2,0)</f>
        <v>Educación de calidad</v>
      </c>
      <c r="X612" t="s">
        <v>1062</v>
      </c>
      <c r="Y612" t="s">
        <v>1109</v>
      </c>
      <c r="Z612" t="s">
        <v>97</v>
      </c>
      <c r="AA612">
        <v>1</v>
      </c>
      <c r="AB612">
        <v>7970</v>
      </c>
      <c r="AC612" t="s">
        <v>1055</v>
      </c>
      <c r="AD612" t="s">
        <v>1056</v>
      </c>
      <c r="AE612">
        <v>3000000</v>
      </c>
      <c r="AF612">
        <v>2791088</v>
      </c>
      <c r="AG612" s="30">
        <v>0.93</v>
      </c>
      <c r="AH612" t="s">
        <v>422</v>
      </c>
      <c r="AI612" s="75">
        <v>46172311.000000007</v>
      </c>
      <c r="AJ612">
        <v>5000774830</v>
      </c>
      <c r="AK612" s="79">
        <v>1900000000</v>
      </c>
      <c r="AL612" s="80">
        <v>4.3107752376404743E-3</v>
      </c>
      <c r="AM612" s="79">
        <v>8190472.9515169011</v>
      </c>
      <c r="AN612">
        <v>3000000</v>
      </c>
      <c r="AO612">
        <v>2791088</v>
      </c>
      <c r="AP612" t="s">
        <v>1110</v>
      </c>
    </row>
    <row r="613" spans="2:42" ht="25" customHeight="1">
      <c r="B613">
        <v>119</v>
      </c>
      <c r="C613" t="str">
        <f>VLOOKUP(B613,LISTAS!$A$2:$B$76,2,0)</f>
        <v>Secretaría Distrital de Cultura, Recreación y Deporte</v>
      </c>
      <c r="D613">
        <v>34</v>
      </c>
      <c r="E613">
        <f>VLOOKUP(D613,LISTAS!$C$2:$D$59,2,0)</f>
        <v>2022</v>
      </c>
      <c r="F613" t="str">
        <f>VLOOKUP(D613,LISTAS!$C$2:$E$59,3,0)</f>
        <v>DOCUMENTO CONPES D.C.</v>
      </c>
      <c r="G613" t="str">
        <f>VLOOKUP(D613,LISTAS!$C$2:$F$59,4,0)</f>
        <v xml:space="preserve">Política Pública de Lectura, Escritura y Oralidad </v>
      </c>
      <c r="H613" t="str">
        <f>VLOOKUP(D613,LISTAS!$C$2:$G$59,5,0)</f>
        <v>LEO</v>
      </c>
      <c r="I613" t="str">
        <f>VLOOKUP(D613,LISTAS!$C$2:$H$59,6,0)</f>
        <v>2022-2040</v>
      </c>
      <c r="J613" t="str">
        <f>VLOOKUP(D613,LISTAS!$C$2:$I$59,7,0)</f>
        <v>Cultura, recreación y deporte</v>
      </c>
      <c r="K613" t="s">
        <v>1105</v>
      </c>
      <c r="L613" t="s">
        <v>422</v>
      </c>
      <c r="M613" s="149">
        <v>0.01</v>
      </c>
      <c r="N613" t="s">
        <v>422</v>
      </c>
      <c r="O613" t="s">
        <v>422</v>
      </c>
      <c r="P613" t="s">
        <v>422</v>
      </c>
      <c r="Q613" t="s">
        <v>83</v>
      </c>
      <c r="R613" t="s">
        <v>1106</v>
      </c>
      <c r="S613" t="s">
        <v>1107</v>
      </c>
      <c r="T613" t="s">
        <v>85</v>
      </c>
      <c r="U613" t="s">
        <v>1108</v>
      </c>
      <c r="V613">
        <v>4</v>
      </c>
      <c r="W613" s="35" t="str">
        <f>VLOOKUP(V613,LISTAS!$M$2:$N$18,2,0)</f>
        <v>Educación de calidad</v>
      </c>
      <c r="X613" t="s">
        <v>1062</v>
      </c>
      <c r="Y613" t="s">
        <v>1109</v>
      </c>
      <c r="Z613" t="s">
        <v>97</v>
      </c>
      <c r="AA613">
        <v>1</v>
      </c>
      <c r="AB613">
        <v>7970</v>
      </c>
      <c r="AC613" t="s">
        <v>1055</v>
      </c>
      <c r="AD613" t="s">
        <v>1056</v>
      </c>
      <c r="AE613">
        <v>3000000</v>
      </c>
      <c r="AF613">
        <v>2791088</v>
      </c>
      <c r="AG613" s="30">
        <v>0.93</v>
      </c>
      <c r="AH613" t="s">
        <v>422</v>
      </c>
      <c r="AI613" s="75">
        <v>46172311.000000007</v>
      </c>
      <c r="AJ613">
        <v>5000774832</v>
      </c>
      <c r="AK613" s="79">
        <v>600000000</v>
      </c>
      <c r="AL613" s="80">
        <v>4.3107752376404743E-3</v>
      </c>
      <c r="AM613" s="79">
        <v>2586465.1425842848</v>
      </c>
      <c r="AN613">
        <v>3000000</v>
      </c>
      <c r="AO613">
        <v>2791088</v>
      </c>
      <c r="AP613" t="s">
        <v>1110</v>
      </c>
    </row>
    <row r="614" spans="2:42" ht="25" customHeight="1">
      <c r="B614">
        <v>119</v>
      </c>
      <c r="C614" t="str">
        <f>VLOOKUP(B614,LISTAS!$A$2:$B$76,2,0)</f>
        <v>Secretaría Distrital de Cultura, Recreación y Deporte</v>
      </c>
      <c r="D614">
        <v>34</v>
      </c>
      <c r="E614">
        <f>VLOOKUP(D614,LISTAS!$C$2:$D$59,2,0)</f>
        <v>2022</v>
      </c>
      <c r="F614" t="str">
        <f>VLOOKUP(D614,LISTAS!$C$2:$E$59,3,0)</f>
        <v>DOCUMENTO CONPES D.C.</v>
      </c>
      <c r="G614" t="str">
        <f>VLOOKUP(D614,LISTAS!$C$2:$F$59,4,0)</f>
        <v xml:space="preserve">Política Pública de Lectura, Escritura y Oralidad </v>
      </c>
      <c r="H614" t="str">
        <f>VLOOKUP(D614,LISTAS!$C$2:$G$59,5,0)</f>
        <v>LEO</v>
      </c>
      <c r="I614" t="str">
        <f>VLOOKUP(D614,LISTAS!$C$2:$H$59,6,0)</f>
        <v>2022-2040</v>
      </c>
      <c r="J614" t="str">
        <f>VLOOKUP(D614,LISTAS!$C$2:$I$59,7,0)</f>
        <v>Cultura, recreación y deporte</v>
      </c>
      <c r="K614" t="s">
        <v>1111</v>
      </c>
      <c r="L614" t="s">
        <v>422</v>
      </c>
      <c r="M614" s="149">
        <v>0.01</v>
      </c>
      <c r="N614" t="s">
        <v>422</v>
      </c>
      <c r="O614" t="s">
        <v>422</v>
      </c>
      <c r="P614" t="s">
        <v>422</v>
      </c>
      <c r="Q614" t="s">
        <v>83</v>
      </c>
      <c r="R614" t="s">
        <v>1112</v>
      </c>
      <c r="S614" t="s">
        <v>1113</v>
      </c>
      <c r="T614" t="s">
        <v>103</v>
      </c>
      <c r="U614" t="s">
        <v>1092</v>
      </c>
      <c r="V614">
        <v>9</v>
      </c>
      <c r="W614" s="35" t="str">
        <f>VLOOKUP(V614,LISTAS!$M$2:$N$18,2,0)</f>
        <v>Industria, innovación e infraestructura</v>
      </c>
      <c r="X614" t="s">
        <v>1078</v>
      </c>
      <c r="Y614" t="s">
        <v>1079</v>
      </c>
      <c r="Z614" t="s">
        <v>97</v>
      </c>
      <c r="AA614">
        <v>1</v>
      </c>
      <c r="AB614">
        <v>7879</v>
      </c>
      <c r="AC614" t="s">
        <v>436</v>
      </c>
      <c r="AD614" t="s">
        <v>816</v>
      </c>
      <c r="AE614">
        <v>1</v>
      </c>
      <c r="AF614">
        <v>1</v>
      </c>
      <c r="AG614" s="30">
        <v>1</v>
      </c>
      <c r="AH614" t="s">
        <v>422</v>
      </c>
      <c r="AI614" s="75">
        <v>19922370.800000001</v>
      </c>
      <c r="AJ614">
        <v>5000690120</v>
      </c>
      <c r="AK614" s="79">
        <v>75306400</v>
      </c>
      <c r="AL614" s="80">
        <v>0.1</v>
      </c>
      <c r="AM614" s="79">
        <v>7530640</v>
      </c>
      <c r="AN614" t="s">
        <v>422</v>
      </c>
      <c r="AO614" t="s">
        <v>422</v>
      </c>
      <c r="AP614" t="s">
        <v>1114</v>
      </c>
    </row>
    <row r="615" spans="2:42" ht="25" customHeight="1">
      <c r="B615">
        <v>119</v>
      </c>
      <c r="C615" t="str">
        <f>VLOOKUP(B615,LISTAS!$A$2:$B$76,2,0)</f>
        <v>Secretaría Distrital de Cultura, Recreación y Deporte</v>
      </c>
      <c r="D615">
        <v>34</v>
      </c>
      <c r="E615">
        <f>VLOOKUP(D615,LISTAS!$C$2:$D$59,2,0)</f>
        <v>2022</v>
      </c>
      <c r="F615" t="str">
        <f>VLOOKUP(D615,LISTAS!$C$2:$E$59,3,0)</f>
        <v>DOCUMENTO CONPES D.C.</v>
      </c>
      <c r="G615" t="str">
        <f>VLOOKUP(D615,LISTAS!$C$2:$F$59,4,0)</f>
        <v xml:space="preserve">Política Pública de Lectura, Escritura y Oralidad </v>
      </c>
      <c r="H615" t="str">
        <f>VLOOKUP(D615,LISTAS!$C$2:$G$59,5,0)</f>
        <v>LEO</v>
      </c>
      <c r="I615" t="str">
        <f>VLOOKUP(D615,LISTAS!$C$2:$H$59,6,0)</f>
        <v>2022-2040</v>
      </c>
      <c r="J615" t="str">
        <f>VLOOKUP(D615,LISTAS!$C$2:$I$59,7,0)</f>
        <v>Cultura, recreación y deporte</v>
      </c>
      <c r="K615" t="s">
        <v>1111</v>
      </c>
      <c r="L615" t="s">
        <v>422</v>
      </c>
      <c r="M615" s="149">
        <v>0.01</v>
      </c>
      <c r="N615" t="s">
        <v>422</v>
      </c>
      <c r="O615" t="s">
        <v>422</v>
      </c>
      <c r="P615" t="s">
        <v>422</v>
      </c>
      <c r="Q615" t="s">
        <v>83</v>
      </c>
      <c r="R615" t="s">
        <v>1112</v>
      </c>
      <c r="S615" t="s">
        <v>1113</v>
      </c>
      <c r="T615" t="s">
        <v>103</v>
      </c>
      <c r="U615" t="s">
        <v>1092</v>
      </c>
      <c r="V615">
        <v>9</v>
      </c>
      <c r="W615" s="35" t="str">
        <f>VLOOKUP(V615,LISTAS!$M$2:$N$18,2,0)</f>
        <v>Industria, innovación e infraestructura</v>
      </c>
      <c r="X615" t="s">
        <v>1078</v>
      </c>
      <c r="Y615" t="s">
        <v>1079</v>
      </c>
      <c r="Z615" t="s">
        <v>97</v>
      </c>
      <c r="AA615">
        <v>1</v>
      </c>
      <c r="AB615">
        <v>7991</v>
      </c>
      <c r="AC615" t="s">
        <v>437</v>
      </c>
      <c r="AD615" t="s">
        <v>1115</v>
      </c>
      <c r="AE615">
        <v>25</v>
      </c>
      <c r="AF615">
        <v>25</v>
      </c>
      <c r="AG615" s="30">
        <v>1</v>
      </c>
      <c r="AH615" t="s">
        <v>422</v>
      </c>
      <c r="AI615" s="75">
        <v>19922370.800000001</v>
      </c>
      <c r="AJ615">
        <v>5000788662</v>
      </c>
      <c r="AK615" s="79">
        <v>4706650</v>
      </c>
      <c r="AL615" s="80">
        <v>0.1</v>
      </c>
      <c r="AM615" s="79">
        <v>470665</v>
      </c>
      <c r="AN615" t="s">
        <v>422</v>
      </c>
      <c r="AO615" t="s">
        <v>422</v>
      </c>
      <c r="AP615" t="s">
        <v>1116</v>
      </c>
    </row>
    <row r="616" spans="2:42" ht="25" customHeight="1">
      <c r="B616">
        <v>119</v>
      </c>
      <c r="C616" t="str">
        <f>VLOOKUP(B616,LISTAS!$A$2:$B$76,2,0)</f>
        <v>Secretaría Distrital de Cultura, Recreación y Deporte</v>
      </c>
      <c r="D616">
        <v>34</v>
      </c>
      <c r="E616">
        <f>VLOOKUP(D616,LISTAS!$C$2:$D$59,2,0)</f>
        <v>2022</v>
      </c>
      <c r="F616" t="str">
        <f>VLOOKUP(D616,LISTAS!$C$2:$E$59,3,0)</f>
        <v>DOCUMENTO CONPES D.C.</v>
      </c>
      <c r="G616" t="str">
        <f>VLOOKUP(D616,LISTAS!$C$2:$F$59,4,0)</f>
        <v xml:space="preserve">Política Pública de Lectura, Escritura y Oralidad </v>
      </c>
      <c r="H616" t="str">
        <f>VLOOKUP(D616,LISTAS!$C$2:$G$59,5,0)</f>
        <v>LEO</v>
      </c>
      <c r="I616" t="str">
        <f>VLOOKUP(D616,LISTAS!$C$2:$H$59,6,0)</f>
        <v>2022-2040</v>
      </c>
      <c r="J616" t="str">
        <f>VLOOKUP(D616,LISTAS!$C$2:$I$59,7,0)</f>
        <v>Cultura, recreación y deporte</v>
      </c>
      <c r="K616" t="s">
        <v>1111</v>
      </c>
      <c r="L616" t="s">
        <v>422</v>
      </c>
      <c r="M616" s="149">
        <v>0.01</v>
      </c>
      <c r="N616" t="s">
        <v>422</v>
      </c>
      <c r="O616" t="s">
        <v>422</v>
      </c>
      <c r="P616" t="s">
        <v>422</v>
      </c>
      <c r="Q616" t="s">
        <v>83</v>
      </c>
      <c r="R616" t="s">
        <v>1112</v>
      </c>
      <c r="S616" t="s">
        <v>1113</v>
      </c>
      <c r="T616" t="s">
        <v>103</v>
      </c>
      <c r="U616" t="s">
        <v>1092</v>
      </c>
      <c r="V616">
        <v>9</v>
      </c>
      <c r="W616" s="35" t="str">
        <f>VLOOKUP(V616,LISTAS!$M$2:$N$18,2,0)</f>
        <v>Industria, innovación e infraestructura</v>
      </c>
      <c r="X616" t="s">
        <v>1078</v>
      </c>
      <c r="Y616" t="s">
        <v>1079</v>
      </c>
      <c r="Z616" t="s">
        <v>97</v>
      </c>
      <c r="AA616">
        <v>1</v>
      </c>
      <c r="AB616">
        <v>7879</v>
      </c>
      <c r="AC616" t="s">
        <v>436</v>
      </c>
      <c r="AD616" t="s">
        <v>816</v>
      </c>
      <c r="AE616">
        <v>1</v>
      </c>
      <c r="AF616">
        <v>1</v>
      </c>
      <c r="AG616" s="30">
        <v>1</v>
      </c>
      <c r="AH616" t="s">
        <v>422</v>
      </c>
      <c r="AI616" s="75">
        <v>19922370.800000001</v>
      </c>
      <c r="AJ616">
        <v>5000702194</v>
      </c>
      <c r="AK616" s="79">
        <v>64951770</v>
      </c>
      <c r="AL616" s="80">
        <v>0.1</v>
      </c>
      <c r="AM616" s="79">
        <v>6495177</v>
      </c>
      <c r="AN616" t="s">
        <v>422</v>
      </c>
      <c r="AO616" t="s">
        <v>422</v>
      </c>
      <c r="AP616" t="s">
        <v>1117</v>
      </c>
    </row>
    <row r="617" spans="2:42" ht="25" customHeight="1">
      <c r="B617">
        <v>119</v>
      </c>
      <c r="C617" t="str">
        <f>VLOOKUP(B617,LISTAS!$A$2:$B$76,2,0)</f>
        <v>Secretaría Distrital de Cultura, Recreación y Deporte</v>
      </c>
      <c r="D617">
        <v>34</v>
      </c>
      <c r="E617">
        <f>VLOOKUP(D617,LISTAS!$C$2:$D$59,2,0)</f>
        <v>2022</v>
      </c>
      <c r="F617" t="str">
        <f>VLOOKUP(D617,LISTAS!$C$2:$E$59,3,0)</f>
        <v>DOCUMENTO CONPES D.C.</v>
      </c>
      <c r="G617" t="str">
        <f>VLOOKUP(D617,LISTAS!$C$2:$F$59,4,0)</f>
        <v xml:space="preserve">Política Pública de Lectura, Escritura y Oralidad </v>
      </c>
      <c r="H617" t="str">
        <f>VLOOKUP(D617,LISTAS!$C$2:$G$59,5,0)</f>
        <v>LEO</v>
      </c>
      <c r="I617" t="str">
        <f>VLOOKUP(D617,LISTAS!$C$2:$H$59,6,0)</f>
        <v>2022-2040</v>
      </c>
      <c r="J617" t="str">
        <f>VLOOKUP(D617,LISTAS!$C$2:$I$59,7,0)</f>
        <v>Cultura, recreación y deporte</v>
      </c>
      <c r="K617" t="s">
        <v>1111</v>
      </c>
      <c r="L617" t="s">
        <v>422</v>
      </c>
      <c r="M617" s="149">
        <v>0.01</v>
      </c>
      <c r="N617" t="s">
        <v>422</v>
      </c>
      <c r="O617" t="s">
        <v>422</v>
      </c>
      <c r="P617" t="s">
        <v>422</v>
      </c>
      <c r="Q617" t="s">
        <v>83</v>
      </c>
      <c r="R617" t="s">
        <v>1112</v>
      </c>
      <c r="S617" t="s">
        <v>1113</v>
      </c>
      <c r="T617" t="s">
        <v>103</v>
      </c>
      <c r="U617" t="s">
        <v>1092</v>
      </c>
      <c r="V617">
        <v>9</v>
      </c>
      <c r="W617" s="35" t="str">
        <f>VLOOKUP(V617,LISTAS!$M$2:$N$18,2,0)</f>
        <v>Industria, innovación e infraestructura</v>
      </c>
      <c r="X617" t="s">
        <v>1078</v>
      </c>
      <c r="Y617" t="s">
        <v>1079</v>
      </c>
      <c r="Z617" t="s">
        <v>97</v>
      </c>
      <c r="AA617">
        <v>1</v>
      </c>
      <c r="AB617">
        <v>7879</v>
      </c>
      <c r="AC617" t="s">
        <v>436</v>
      </c>
      <c r="AD617" t="s">
        <v>816</v>
      </c>
      <c r="AE617">
        <v>1</v>
      </c>
      <c r="AF617">
        <v>1</v>
      </c>
      <c r="AG617" s="30">
        <v>1</v>
      </c>
      <c r="AH617" t="s">
        <v>422</v>
      </c>
      <c r="AI617" s="75">
        <v>19922370.800000001</v>
      </c>
      <c r="AJ617">
        <v>5000702809</v>
      </c>
      <c r="AK617" s="79">
        <v>54258888</v>
      </c>
      <c r="AL617" s="80">
        <v>0.1</v>
      </c>
      <c r="AM617" s="79">
        <v>5425888.8000000007</v>
      </c>
      <c r="AN617" t="s">
        <v>422</v>
      </c>
      <c r="AO617" t="s">
        <v>422</v>
      </c>
      <c r="AP617" t="s">
        <v>1118</v>
      </c>
    </row>
    <row r="618" spans="2:42" ht="25" customHeight="1">
      <c r="B618">
        <v>119</v>
      </c>
      <c r="C618" t="str">
        <f>VLOOKUP(B618,LISTAS!$A$2:$B$76,2,0)</f>
        <v>Secretaría Distrital de Cultura, Recreación y Deporte</v>
      </c>
      <c r="D618">
        <v>34</v>
      </c>
      <c r="E618">
        <f>VLOOKUP(D618,LISTAS!$C$2:$D$59,2,0)</f>
        <v>2022</v>
      </c>
      <c r="F618" t="str">
        <f>VLOOKUP(D618,LISTAS!$C$2:$E$59,3,0)</f>
        <v>DOCUMENTO CONPES D.C.</v>
      </c>
      <c r="G618" t="str">
        <f>VLOOKUP(D618,LISTAS!$C$2:$F$59,4,0)</f>
        <v xml:space="preserve">Política Pública de Lectura, Escritura y Oralidad </v>
      </c>
      <c r="H618" t="str">
        <f>VLOOKUP(D618,LISTAS!$C$2:$G$59,5,0)</f>
        <v>LEO</v>
      </c>
      <c r="I618" t="str">
        <f>VLOOKUP(D618,LISTAS!$C$2:$H$59,6,0)</f>
        <v>2022-2040</v>
      </c>
      <c r="J618" t="str">
        <f>VLOOKUP(D618,LISTAS!$C$2:$I$59,7,0)</f>
        <v>Cultura, recreación y deporte</v>
      </c>
      <c r="K618" t="s">
        <v>1119</v>
      </c>
      <c r="L618" t="s">
        <v>422</v>
      </c>
      <c r="M618" s="149">
        <v>1.0999999999999999E-2</v>
      </c>
      <c r="N618" t="s">
        <v>422</v>
      </c>
      <c r="O618" t="s">
        <v>422</v>
      </c>
      <c r="P618" t="s">
        <v>422</v>
      </c>
      <c r="Q618" t="s">
        <v>83</v>
      </c>
      <c r="R618" t="s">
        <v>1120</v>
      </c>
      <c r="S618" t="s">
        <v>1121</v>
      </c>
      <c r="T618" t="s">
        <v>103</v>
      </c>
      <c r="U618" t="s">
        <v>1092</v>
      </c>
      <c r="V618">
        <v>16</v>
      </c>
      <c r="W618" s="35" t="str">
        <f>VLOOKUP(V618,LISTAS!$M$2:$N$18,2,0)</f>
        <v>Paz, justicia e instituciones sólidas</v>
      </c>
      <c r="X618" t="s">
        <v>1122</v>
      </c>
      <c r="Y618" t="s">
        <v>1123</v>
      </c>
      <c r="Z618" t="s">
        <v>97</v>
      </c>
      <c r="AA618">
        <v>202</v>
      </c>
      <c r="AB618">
        <v>7880</v>
      </c>
      <c r="AC618" t="s">
        <v>1052</v>
      </c>
      <c r="AD618" t="s">
        <v>1053</v>
      </c>
      <c r="AE618">
        <v>1</v>
      </c>
      <c r="AF618">
        <v>1</v>
      </c>
      <c r="AG618" s="30">
        <v>1</v>
      </c>
      <c r="AH618" t="s">
        <v>422</v>
      </c>
      <c r="AI618" s="75">
        <v>40898204</v>
      </c>
      <c r="AJ618">
        <v>5000685018</v>
      </c>
      <c r="AK618" s="79">
        <v>5958312447</v>
      </c>
      <c r="AL618" s="80">
        <v>3.8183699548235434E-3</v>
      </c>
      <c r="AM618" s="79">
        <v>22751041.229075946</v>
      </c>
      <c r="AN618" t="s">
        <v>422</v>
      </c>
      <c r="AO618" t="s">
        <v>422</v>
      </c>
      <c r="AP618" t="s">
        <v>1124</v>
      </c>
    </row>
    <row r="619" spans="2:42" ht="25" customHeight="1">
      <c r="B619">
        <v>119</v>
      </c>
      <c r="C619" t="str">
        <f>VLOOKUP(B619,LISTAS!$A$2:$B$76,2,0)</f>
        <v>Secretaría Distrital de Cultura, Recreación y Deporte</v>
      </c>
      <c r="D619">
        <v>34</v>
      </c>
      <c r="E619">
        <f>VLOOKUP(D619,LISTAS!$C$2:$D$59,2,0)</f>
        <v>2022</v>
      </c>
      <c r="F619" t="str">
        <f>VLOOKUP(D619,LISTAS!$C$2:$E$59,3,0)</f>
        <v>DOCUMENTO CONPES D.C.</v>
      </c>
      <c r="G619" t="str">
        <f>VLOOKUP(D619,LISTAS!$C$2:$F$59,4,0)</f>
        <v xml:space="preserve">Política Pública de Lectura, Escritura y Oralidad </v>
      </c>
      <c r="H619" t="str">
        <f>VLOOKUP(D619,LISTAS!$C$2:$G$59,5,0)</f>
        <v>LEO</v>
      </c>
      <c r="I619" t="str">
        <f>VLOOKUP(D619,LISTAS!$C$2:$H$59,6,0)</f>
        <v>2022-2040</v>
      </c>
      <c r="J619" t="str">
        <f>VLOOKUP(D619,LISTAS!$C$2:$I$59,7,0)</f>
        <v>Cultura, recreación y deporte</v>
      </c>
      <c r="K619" t="s">
        <v>1119</v>
      </c>
      <c r="L619" t="s">
        <v>422</v>
      </c>
      <c r="M619" s="149">
        <v>1.0999999999999999E-2</v>
      </c>
      <c r="N619" t="s">
        <v>422</v>
      </c>
      <c r="O619" t="s">
        <v>422</v>
      </c>
      <c r="P619" t="s">
        <v>422</v>
      </c>
      <c r="Q619" t="s">
        <v>83</v>
      </c>
      <c r="R619" t="s">
        <v>1120</v>
      </c>
      <c r="S619" t="s">
        <v>1121</v>
      </c>
      <c r="T619" t="s">
        <v>103</v>
      </c>
      <c r="U619" t="s">
        <v>1092</v>
      </c>
      <c r="V619">
        <v>16</v>
      </c>
      <c r="W619" s="35" t="str">
        <f>VLOOKUP(V619,LISTAS!$M$2:$N$18,2,0)</f>
        <v>Paz, justicia e instituciones sólidas</v>
      </c>
      <c r="X619" t="s">
        <v>1122</v>
      </c>
      <c r="Y619" t="s">
        <v>1123</v>
      </c>
      <c r="Z619" t="s">
        <v>97</v>
      </c>
      <c r="AA619">
        <v>202</v>
      </c>
      <c r="AB619">
        <v>7880</v>
      </c>
      <c r="AC619" t="s">
        <v>1052</v>
      </c>
      <c r="AD619" t="s">
        <v>1053</v>
      </c>
      <c r="AE619">
        <v>1</v>
      </c>
      <c r="AF619">
        <v>1</v>
      </c>
      <c r="AG619" s="30">
        <v>1</v>
      </c>
      <c r="AH619" t="s">
        <v>422</v>
      </c>
      <c r="AI619" s="75">
        <v>40898204</v>
      </c>
      <c r="AJ619">
        <v>5000685019</v>
      </c>
      <c r="AK619" s="79">
        <v>2252594166</v>
      </c>
      <c r="AL619" s="80">
        <v>3.8183699548235439E-3</v>
      </c>
      <c r="AM619" s="79">
        <v>8601237.8838651981</v>
      </c>
      <c r="AN619" t="s">
        <v>422</v>
      </c>
      <c r="AO619" t="s">
        <v>422</v>
      </c>
      <c r="AP619" t="s">
        <v>1124</v>
      </c>
    </row>
    <row r="620" spans="2:42" ht="25" customHeight="1">
      <c r="B620">
        <v>119</v>
      </c>
      <c r="C620" t="str">
        <f>VLOOKUP(B620,LISTAS!$A$2:$B$76,2,0)</f>
        <v>Secretaría Distrital de Cultura, Recreación y Deporte</v>
      </c>
      <c r="D620">
        <v>34</v>
      </c>
      <c r="E620">
        <f>VLOOKUP(D620,LISTAS!$C$2:$D$59,2,0)</f>
        <v>2022</v>
      </c>
      <c r="F620" t="str">
        <f>VLOOKUP(D620,LISTAS!$C$2:$E$59,3,0)</f>
        <v>DOCUMENTO CONPES D.C.</v>
      </c>
      <c r="G620" t="str">
        <f>VLOOKUP(D620,LISTAS!$C$2:$F$59,4,0)</f>
        <v xml:space="preserve">Política Pública de Lectura, Escritura y Oralidad </v>
      </c>
      <c r="H620" t="str">
        <f>VLOOKUP(D620,LISTAS!$C$2:$G$59,5,0)</f>
        <v>LEO</v>
      </c>
      <c r="I620" t="str">
        <f>VLOOKUP(D620,LISTAS!$C$2:$H$59,6,0)</f>
        <v>2022-2040</v>
      </c>
      <c r="J620" t="str">
        <f>VLOOKUP(D620,LISTAS!$C$2:$I$59,7,0)</f>
        <v>Cultura, recreación y deporte</v>
      </c>
      <c r="K620" t="s">
        <v>1119</v>
      </c>
      <c r="L620" t="s">
        <v>422</v>
      </c>
      <c r="M620" s="149">
        <v>1.0999999999999999E-2</v>
      </c>
      <c r="N620" t="s">
        <v>422</v>
      </c>
      <c r="O620" t="s">
        <v>422</v>
      </c>
      <c r="P620" t="s">
        <v>422</v>
      </c>
      <c r="Q620" t="s">
        <v>83</v>
      </c>
      <c r="R620" t="s">
        <v>1120</v>
      </c>
      <c r="S620" t="s">
        <v>1121</v>
      </c>
      <c r="T620" t="s">
        <v>103</v>
      </c>
      <c r="U620" t="s">
        <v>1092</v>
      </c>
      <c r="V620">
        <v>16</v>
      </c>
      <c r="W620" s="35" t="str">
        <f>VLOOKUP(V620,LISTAS!$M$2:$N$18,2,0)</f>
        <v>Paz, justicia e instituciones sólidas</v>
      </c>
      <c r="X620" t="s">
        <v>1122</v>
      </c>
      <c r="Y620" t="s">
        <v>1123</v>
      </c>
      <c r="Z620" t="s">
        <v>97</v>
      </c>
      <c r="AA620">
        <v>202</v>
      </c>
      <c r="AB620">
        <v>7970</v>
      </c>
      <c r="AC620" t="s">
        <v>1055</v>
      </c>
      <c r="AD620" t="s">
        <v>1056</v>
      </c>
      <c r="AE620">
        <v>3000000</v>
      </c>
      <c r="AF620">
        <v>2791088</v>
      </c>
      <c r="AG620" s="30">
        <v>0.93</v>
      </c>
      <c r="AH620" t="s">
        <v>422</v>
      </c>
      <c r="AI620" s="75">
        <v>40898204</v>
      </c>
      <c r="AJ620">
        <v>5000774830</v>
      </c>
      <c r="AK620" s="79">
        <v>1900000000</v>
      </c>
      <c r="AL620" s="80">
        <v>3.8183699548235434E-3</v>
      </c>
      <c r="AM620" s="79">
        <v>7254902.9141647322</v>
      </c>
      <c r="AN620">
        <v>3000000</v>
      </c>
      <c r="AO620">
        <v>2791088</v>
      </c>
      <c r="AP620" t="s">
        <v>1124</v>
      </c>
    </row>
    <row r="621" spans="2:42" ht="25" customHeight="1">
      <c r="B621">
        <v>119</v>
      </c>
      <c r="C621" t="str">
        <f>VLOOKUP(B621,LISTAS!$A$2:$B$76,2,0)</f>
        <v>Secretaría Distrital de Cultura, Recreación y Deporte</v>
      </c>
      <c r="D621">
        <v>34</v>
      </c>
      <c r="E621">
        <f>VLOOKUP(D621,LISTAS!$C$2:$D$59,2,0)</f>
        <v>2022</v>
      </c>
      <c r="F621" t="str">
        <f>VLOOKUP(D621,LISTAS!$C$2:$E$59,3,0)</f>
        <v>DOCUMENTO CONPES D.C.</v>
      </c>
      <c r="G621" t="str">
        <f>VLOOKUP(D621,LISTAS!$C$2:$F$59,4,0)</f>
        <v xml:space="preserve">Política Pública de Lectura, Escritura y Oralidad </v>
      </c>
      <c r="H621" t="str">
        <f>VLOOKUP(D621,LISTAS!$C$2:$G$59,5,0)</f>
        <v>LEO</v>
      </c>
      <c r="I621" t="str">
        <f>VLOOKUP(D621,LISTAS!$C$2:$H$59,6,0)</f>
        <v>2022-2040</v>
      </c>
      <c r="J621" t="str">
        <f>VLOOKUP(D621,LISTAS!$C$2:$I$59,7,0)</f>
        <v>Cultura, recreación y deporte</v>
      </c>
      <c r="K621" t="s">
        <v>1119</v>
      </c>
      <c r="L621" t="s">
        <v>422</v>
      </c>
      <c r="M621" s="149">
        <v>1.0999999999999999E-2</v>
      </c>
      <c r="N621" t="s">
        <v>422</v>
      </c>
      <c r="O621" t="s">
        <v>422</v>
      </c>
      <c r="P621" t="s">
        <v>422</v>
      </c>
      <c r="Q621" t="s">
        <v>83</v>
      </c>
      <c r="R621" t="s">
        <v>1120</v>
      </c>
      <c r="S621" t="s">
        <v>1121</v>
      </c>
      <c r="T621" t="s">
        <v>103</v>
      </c>
      <c r="U621" t="s">
        <v>1092</v>
      </c>
      <c r="V621">
        <v>16</v>
      </c>
      <c r="W621" s="35" t="str">
        <f>VLOOKUP(V621,LISTAS!$M$2:$N$18,2,0)</f>
        <v>Paz, justicia e instituciones sólidas</v>
      </c>
      <c r="X621" t="s">
        <v>1122</v>
      </c>
      <c r="Y621" t="s">
        <v>1123</v>
      </c>
      <c r="Z621" t="s">
        <v>97</v>
      </c>
      <c r="AA621">
        <v>202</v>
      </c>
      <c r="AB621">
        <v>7970</v>
      </c>
      <c r="AC621" t="s">
        <v>1055</v>
      </c>
      <c r="AD621" t="s">
        <v>1056</v>
      </c>
      <c r="AE621">
        <v>3000000</v>
      </c>
      <c r="AF621">
        <v>2791088</v>
      </c>
      <c r="AG621" s="30">
        <v>0.93</v>
      </c>
      <c r="AH621" t="s">
        <v>422</v>
      </c>
      <c r="AI621" s="75">
        <v>40898204</v>
      </c>
      <c r="AJ621">
        <v>5000774832</v>
      </c>
      <c r="AK621" s="79">
        <v>600000000</v>
      </c>
      <c r="AL621" s="80">
        <v>3.8183699548235439E-3</v>
      </c>
      <c r="AM621" s="79">
        <v>2291021.9728941261</v>
      </c>
      <c r="AN621">
        <v>3000000</v>
      </c>
      <c r="AO621">
        <v>2791088</v>
      </c>
      <c r="AP621" t="s">
        <v>1124</v>
      </c>
    </row>
    <row r="622" spans="2:42" ht="25" customHeight="1">
      <c r="B622">
        <v>119</v>
      </c>
      <c r="C622" t="str">
        <f>VLOOKUP(B622,LISTAS!$A$2:$B$76,2,0)</f>
        <v>Secretaría Distrital de Cultura, Recreación y Deporte</v>
      </c>
      <c r="D622">
        <v>34</v>
      </c>
      <c r="E622">
        <f>VLOOKUP(D622,LISTAS!$C$2:$D$59,2,0)</f>
        <v>2022</v>
      </c>
      <c r="F622" t="str">
        <f>VLOOKUP(D622,LISTAS!$C$2:$E$59,3,0)</f>
        <v>DOCUMENTO CONPES D.C.</v>
      </c>
      <c r="G622" t="str">
        <f>VLOOKUP(D622,LISTAS!$C$2:$F$59,4,0)</f>
        <v xml:space="preserve">Política Pública de Lectura, Escritura y Oralidad </v>
      </c>
      <c r="H622" t="str">
        <f>VLOOKUP(D622,LISTAS!$C$2:$G$59,5,0)</f>
        <v>LEO</v>
      </c>
      <c r="I622" t="str">
        <f>VLOOKUP(D622,LISTAS!$C$2:$H$59,6,0)</f>
        <v>2022-2040</v>
      </c>
      <c r="J622" t="str">
        <f>VLOOKUP(D622,LISTAS!$C$2:$I$59,7,0)</f>
        <v>Cultura, recreación y deporte</v>
      </c>
      <c r="K622" t="s">
        <v>1125</v>
      </c>
      <c r="L622" t="s">
        <v>422</v>
      </c>
      <c r="M622" s="149">
        <v>1.0999999999999999E-2</v>
      </c>
      <c r="N622" t="s">
        <v>422</v>
      </c>
      <c r="O622" t="s">
        <v>422</v>
      </c>
      <c r="P622" t="s">
        <v>422</v>
      </c>
      <c r="Q622" t="s">
        <v>83</v>
      </c>
      <c r="R622" t="s">
        <v>1126</v>
      </c>
      <c r="S622" t="s">
        <v>1127</v>
      </c>
      <c r="T622" t="s">
        <v>85</v>
      </c>
      <c r="U622" t="s">
        <v>1092</v>
      </c>
      <c r="V622">
        <v>9</v>
      </c>
      <c r="W622" s="35" t="str">
        <f>VLOOKUP(V622,LISTAS!$M$2:$N$18,2,0)</f>
        <v>Industria, innovación e infraestructura</v>
      </c>
      <c r="X622" t="s">
        <v>1078</v>
      </c>
      <c r="Y622" t="s">
        <v>1079</v>
      </c>
      <c r="Z622" t="s">
        <v>97</v>
      </c>
      <c r="AA622">
        <v>0.5</v>
      </c>
      <c r="AB622">
        <v>7880</v>
      </c>
      <c r="AC622" t="s">
        <v>1052</v>
      </c>
      <c r="AD622" t="s">
        <v>1053</v>
      </c>
      <c r="AE622">
        <v>1</v>
      </c>
      <c r="AF622">
        <v>1</v>
      </c>
      <c r="AG622" s="30">
        <v>1</v>
      </c>
      <c r="AH622" t="s">
        <v>422</v>
      </c>
      <c r="AI622" s="75">
        <v>118730485</v>
      </c>
      <c r="AJ622">
        <v>5000685018</v>
      </c>
      <c r="AK622" s="79">
        <v>5958312447</v>
      </c>
      <c r="AL622" s="80">
        <v>1.1085007954032099E-2</v>
      </c>
      <c r="AM622" s="79">
        <v>66047940.867603458</v>
      </c>
      <c r="AN622" t="s">
        <v>422</v>
      </c>
      <c r="AO622" t="s">
        <v>422</v>
      </c>
      <c r="AP622" t="s">
        <v>1128</v>
      </c>
    </row>
    <row r="623" spans="2:42" ht="25" customHeight="1">
      <c r="B623">
        <v>119</v>
      </c>
      <c r="C623" t="str">
        <f>VLOOKUP(B623,LISTAS!$A$2:$B$76,2,0)</f>
        <v>Secretaría Distrital de Cultura, Recreación y Deporte</v>
      </c>
      <c r="D623">
        <v>34</v>
      </c>
      <c r="E623">
        <f>VLOOKUP(D623,LISTAS!$C$2:$D$59,2,0)</f>
        <v>2022</v>
      </c>
      <c r="F623" t="str">
        <f>VLOOKUP(D623,LISTAS!$C$2:$E$59,3,0)</f>
        <v>DOCUMENTO CONPES D.C.</v>
      </c>
      <c r="G623" t="str">
        <f>VLOOKUP(D623,LISTAS!$C$2:$F$59,4,0)</f>
        <v xml:space="preserve">Política Pública de Lectura, Escritura y Oralidad </v>
      </c>
      <c r="H623" t="str">
        <f>VLOOKUP(D623,LISTAS!$C$2:$G$59,5,0)</f>
        <v>LEO</v>
      </c>
      <c r="I623" t="str">
        <f>VLOOKUP(D623,LISTAS!$C$2:$H$59,6,0)</f>
        <v>2022-2040</v>
      </c>
      <c r="J623" t="str">
        <f>VLOOKUP(D623,LISTAS!$C$2:$I$59,7,0)</f>
        <v>Cultura, recreación y deporte</v>
      </c>
      <c r="K623" t="s">
        <v>1125</v>
      </c>
      <c r="L623" t="s">
        <v>422</v>
      </c>
      <c r="M623" s="149">
        <v>1.0999999999999999E-2</v>
      </c>
      <c r="N623" t="s">
        <v>422</v>
      </c>
      <c r="O623" t="s">
        <v>422</v>
      </c>
      <c r="P623" t="s">
        <v>422</v>
      </c>
      <c r="Q623" t="s">
        <v>83</v>
      </c>
      <c r="R623" t="s">
        <v>1126</v>
      </c>
      <c r="S623" t="s">
        <v>1127</v>
      </c>
      <c r="T623" t="s">
        <v>85</v>
      </c>
      <c r="U623" t="s">
        <v>1092</v>
      </c>
      <c r="V623">
        <v>9</v>
      </c>
      <c r="W623" s="35" t="str">
        <f>VLOOKUP(V623,LISTAS!$M$2:$N$18,2,0)</f>
        <v>Industria, innovación e infraestructura</v>
      </c>
      <c r="X623" t="s">
        <v>1078</v>
      </c>
      <c r="Y623" t="s">
        <v>1079</v>
      </c>
      <c r="Z623" t="s">
        <v>97</v>
      </c>
      <c r="AA623">
        <v>0.5</v>
      </c>
      <c r="AB623">
        <v>7880</v>
      </c>
      <c r="AC623" t="s">
        <v>1052</v>
      </c>
      <c r="AD623" t="s">
        <v>1053</v>
      </c>
      <c r="AE623">
        <v>1</v>
      </c>
      <c r="AF623">
        <v>1</v>
      </c>
      <c r="AG623" s="30">
        <v>1</v>
      </c>
      <c r="AH623" t="s">
        <v>422</v>
      </c>
      <c r="AI623" s="75">
        <v>118730485</v>
      </c>
      <c r="AJ623">
        <v>5000685019</v>
      </c>
      <c r="AK623" s="79">
        <v>2252594166</v>
      </c>
      <c r="AL623" s="80">
        <v>1.1085007954032099E-2</v>
      </c>
      <c r="AM623" s="79">
        <v>24970024.247316301</v>
      </c>
      <c r="AN623" t="s">
        <v>422</v>
      </c>
      <c r="AO623" t="s">
        <v>422</v>
      </c>
      <c r="AP623" t="s">
        <v>1128</v>
      </c>
    </row>
    <row r="624" spans="2:42" ht="25" customHeight="1">
      <c r="B624">
        <v>119</v>
      </c>
      <c r="C624" t="str">
        <f>VLOOKUP(B624,LISTAS!$A$2:$B$76,2,0)</f>
        <v>Secretaría Distrital de Cultura, Recreación y Deporte</v>
      </c>
      <c r="D624">
        <v>34</v>
      </c>
      <c r="E624">
        <f>VLOOKUP(D624,LISTAS!$C$2:$D$59,2,0)</f>
        <v>2022</v>
      </c>
      <c r="F624" t="str">
        <f>VLOOKUP(D624,LISTAS!$C$2:$E$59,3,0)</f>
        <v>DOCUMENTO CONPES D.C.</v>
      </c>
      <c r="G624" t="str">
        <f>VLOOKUP(D624,LISTAS!$C$2:$F$59,4,0)</f>
        <v xml:space="preserve">Política Pública de Lectura, Escritura y Oralidad </v>
      </c>
      <c r="H624" t="str">
        <f>VLOOKUP(D624,LISTAS!$C$2:$G$59,5,0)</f>
        <v>LEO</v>
      </c>
      <c r="I624" t="str">
        <f>VLOOKUP(D624,LISTAS!$C$2:$H$59,6,0)</f>
        <v>2022-2040</v>
      </c>
      <c r="J624" t="str">
        <f>VLOOKUP(D624,LISTAS!$C$2:$I$59,7,0)</f>
        <v>Cultura, recreación y deporte</v>
      </c>
      <c r="K624" t="s">
        <v>1125</v>
      </c>
      <c r="L624" t="s">
        <v>422</v>
      </c>
      <c r="M624" s="149">
        <v>1.0999999999999999E-2</v>
      </c>
      <c r="N624" t="s">
        <v>422</v>
      </c>
      <c r="O624" t="s">
        <v>422</v>
      </c>
      <c r="P624" t="s">
        <v>422</v>
      </c>
      <c r="Q624" t="s">
        <v>83</v>
      </c>
      <c r="R624" t="s">
        <v>1126</v>
      </c>
      <c r="S624" t="s">
        <v>1127</v>
      </c>
      <c r="T624" t="s">
        <v>85</v>
      </c>
      <c r="U624" t="s">
        <v>1092</v>
      </c>
      <c r="V624">
        <v>9</v>
      </c>
      <c r="W624" s="35" t="str">
        <f>VLOOKUP(V624,LISTAS!$M$2:$N$18,2,0)</f>
        <v>Industria, innovación e infraestructura</v>
      </c>
      <c r="X624" t="s">
        <v>1078</v>
      </c>
      <c r="Y624" t="s">
        <v>1079</v>
      </c>
      <c r="Z624" t="s">
        <v>97</v>
      </c>
      <c r="AA624">
        <v>0.5</v>
      </c>
      <c r="AB624">
        <v>7970</v>
      </c>
      <c r="AC624" t="s">
        <v>1055</v>
      </c>
      <c r="AD624" t="s">
        <v>1056</v>
      </c>
      <c r="AE624">
        <v>3000000</v>
      </c>
      <c r="AF624">
        <v>2791088</v>
      </c>
      <c r="AG624" s="30">
        <v>0.93</v>
      </c>
      <c r="AH624" t="s">
        <v>422</v>
      </c>
      <c r="AI624" s="75">
        <v>118730485</v>
      </c>
      <c r="AJ624">
        <v>5000774830</v>
      </c>
      <c r="AK624" s="79">
        <v>1900000000</v>
      </c>
      <c r="AL624" s="80">
        <v>1.1085007954032097E-2</v>
      </c>
      <c r="AM624" s="79">
        <v>21061515.112660985</v>
      </c>
      <c r="AN624">
        <v>3000000</v>
      </c>
      <c r="AO624">
        <v>2791088</v>
      </c>
      <c r="AP624" t="s">
        <v>1128</v>
      </c>
    </row>
    <row r="625" spans="2:42" ht="25" customHeight="1">
      <c r="B625">
        <v>119</v>
      </c>
      <c r="C625" t="str">
        <f>VLOOKUP(B625,LISTAS!$A$2:$B$76,2,0)</f>
        <v>Secretaría Distrital de Cultura, Recreación y Deporte</v>
      </c>
      <c r="D625">
        <v>34</v>
      </c>
      <c r="E625">
        <f>VLOOKUP(D625,LISTAS!$C$2:$D$59,2,0)</f>
        <v>2022</v>
      </c>
      <c r="F625" t="str">
        <f>VLOOKUP(D625,LISTAS!$C$2:$E$59,3,0)</f>
        <v>DOCUMENTO CONPES D.C.</v>
      </c>
      <c r="G625" t="str">
        <f>VLOOKUP(D625,LISTAS!$C$2:$F$59,4,0)</f>
        <v xml:space="preserve">Política Pública de Lectura, Escritura y Oralidad </v>
      </c>
      <c r="H625" t="str">
        <f>VLOOKUP(D625,LISTAS!$C$2:$G$59,5,0)</f>
        <v>LEO</v>
      </c>
      <c r="I625" t="str">
        <f>VLOOKUP(D625,LISTAS!$C$2:$H$59,6,0)</f>
        <v>2022-2040</v>
      </c>
      <c r="J625" t="str">
        <f>VLOOKUP(D625,LISTAS!$C$2:$I$59,7,0)</f>
        <v>Cultura, recreación y deporte</v>
      </c>
      <c r="K625" t="s">
        <v>1125</v>
      </c>
      <c r="L625" t="s">
        <v>422</v>
      </c>
      <c r="M625" s="149">
        <v>1.0999999999999999E-2</v>
      </c>
      <c r="N625" t="s">
        <v>422</v>
      </c>
      <c r="O625" t="s">
        <v>422</v>
      </c>
      <c r="P625" t="s">
        <v>422</v>
      </c>
      <c r="Q625" t="s">
        <v>83</v>
      </c>
      <c r="R625" t="s">
        <v>1126</v>
      </c>
      <c r="S625" t="s">
        <v>1127</v>
      </c>
      <c r="T625" t="s">
        <v>85</v>
      </c>
      <c r="U625" t="s">
        <v>1092</v>
      </c>
      <c r="V625">
        <v>9</v>
      </c>
      <c r="W625" s="35" t="str">
        <f>VLOOKUP(V625,LISTAS!$M$2:$N$18,2,0)</f>
        <v>Industria, innovación e infraestructura</v>
      </c>
      <c r="X625" t="s">
        <v>1078</v>
      </c>
      <c r="Y625" t="s">
        <v>1079</v>
      </c>
      <c r="Z625" t="s">
        <v>97</v>
      </c>
      <c r="AA625">
        <v>0.5</v>
      </c>
      <c r="AB625">
        <v>7970</v>
      </c>
      <c r="AC625" t="s">
        <v>1055</v>
      </c>
      <c r="AD625" t="s">
        <v>1056</v>
      </c>
      <c r="AE625">
        <v>3000000</v>
      </c>
      <c r="AF625">
        <v>2791088</v>
      </c>
      <c r="AG625" s="30">
        <v>0.93</v>
      </c>
      <c r="AH625" t="s">
        <v>422</v>
      </c>
      <c r="AI625" s="75">
        <v>118730485</v>
      </c>
      <c r="AJ625">
        <v>5000774832</v>
      </c>
      <c r="AK625" s="79">
        <v>600000000</v>
      </c>
      <c r="AL625" s="80">
        <v>1.1085007954032099E-2</v>
      </c>
      <c r="AM625" s="79">
        <v>6651004.772419259</v>
      </c>
      <c r="AN625">
        <v>3000000</v>
      </c>
      <c r="AO625">
        <v>2791088</v>
      </c>
      <c r="AP625" t="s">
        <v>1128</v>
      </c>
    </row>
    <row r="626" spans="2:42" ht="25" customHeight="1">
      <c r="B626">
        <v>119</v>
      </c>
      <c r="C626" t="str">
        <f>VLOOKUP(B626,LISTAS!$A$2:$B$76,2,0)</f>
        <v>Secretaría Distrital de Cultura, Recreación y Deporte</v>
      </c>
      <c r="D626">
        <v>34</v>
      </c>
      <c r="E626">
        <f>VLOOKUP(D626,LISTAS!$C$2:$D$59,2,0)</f>
        <v>2022</v>
      </c>
      <c r="F626" t="str">
        <f>VLOOKUP(D626,LISTAS!$C$2:$E$59,3,0)</f>
        <v>DOCUMENTO CONPES D.C.</v>
      </c>
      <c r="G626" t="str">
        <f>VLOOKUP(D626,LISTAS!$C$2:$F$59,4,0)</f>
        <v xml:space="preserve">Política Pública de Lectura, Escritura y Oralidad </v>
      </c>
      <c r="H626" t="str">
        <f>VLOOKUP(D626,LISTAS!$C$2:$G$59,5,0)</f>
        <v>LEO</v>
      </c>
      <c r="I626" t="str">
        <f>VLOOKUP(D626,LISTAS!$C$2:$H$59,6,0)</f>
        <v>2022-2040</v>
      </c>
      <c r="J626" t="str">
        <f>VLOOKUP(D626,LISTAS!$C$2:$I$59,7,0)</f>
        <v>Cultura, recreación y deporte</v>
      </c>
      <c r="K626" t="s">
        <v>1129</v>
      </c>
      <c r="L626" t="s">
        <v>422</v>
      </c>
      <c r="M626" s="149">
        <v>8.9999999999999993E-3</v>
      </c>
      <c r="N626" t="s">
        <v>422</v>
      </c>
      <c r="O626" t="s">
        <v>422</v>
      </c>
      <c r="P626" t="s">
        <v>422</v>
      </c>
      <c r="Q626" t="s">
        <v>83</v>
      </c>
      <c r="R626" t="s">
        <v>1130</v>
      </c>
      <c r="S626" t="s">
        <v>1131</v>
      </c>
      <c r="T626" t="s">
        <v>85</v>
      </c>
      <c r="U626" t="s">
        <v>1132</v>
      </c>
      <c r="V626">
        <v>16</v>
      </c>
      <c r="W626" s="35" t="str">
        <f>VLOOKUP(V626,LISTAS!$M$2:$N$18,2,0)</f>
        <v>Paz, justicia e instituciones sólidas</v>
      </c>
      <c r="X626" t="s">
        <v>771</v>
      </c>
      <c r="Y626" t="s">
        <v>1133</v>
      </c>
      <c r="Z626" t="s">
        <v>97</v>
      </c>
      <c r="AA626">
        <v>815</v>
      </c>
      <c r="AB626">
        <v>7880</v>
      </c>
      <c r="AC626" t="s">
        <v>1052</v>
      </c>
      <c r="AD626" t="s">
        <v>1053</v>
      </c>
      <c r="AE626">
        <v>1</v>
      </c>
      <c r="AF626">
        <v>1</v>
      </c>
      <c r="AG626" s="30">
        <v>1</v>
      </c>
      <c r="AH626" t="s">
        <v>422</v>
      </c>
      <c r="AI626" s="75">
        <v>53810193</v>
      </c>
      <c r="AJ626">
        <v>5000685018</v>
      </c>
      <c r="AK626" s="79">
        <v>5958312447</v>
      </c>
      <c r="AL626" s="80">
        <v>5.0238691218434956E-3</v>
      </c>
      <c r="AM626" s="79">
        <v>29933781.920779061</v>
      </c>
      <c r="AN626" t="s">
        <v>422</v>
      </c>
      <c r="AO626" t="s">
        <v>422</v>
      </c>
      <c r="AP626" t="s">
        <v>1134</v>
      </c>
    </row>
    <row r="627" spans="2:42" ht="25" customHeight="1">
      <c r="B627">
        <v>119</v>
      </c>
      <c r="C627" t="str">
        <f>VLOOKUP(B627,LISTAS!$A$2:$B$76,2,0)</f>
        <v>Secretaría Distrital de Cultura, Recreación y Deporte</v>
      </c>
      <c r="D627">
        <v>34</v>
      </c>
      <c r="E627">
        <f>VLOOKUP(D627,LISTAS!$C$2:$D$59,2,0)</f>
        <v>2022</v>
      </c>
      <c r="F627" t="str">
        <f>VLOOKUP(D627,LISTAS!$C$2:$E$59,3,0)</f>
        <v>DOCUMENTO CONPES D.C.</v>
      </c>
      <c r="G627" t="str">
        <f>VLOOKUP(D627,LISTAS!$C$2:$F$59,4,0)</f>
        <v xml:space="preserve">Política Pública de Lectura, Escritura y Oralidad </v>
      </c>
      <c r="H627" t="str">
        <f>VLOOKUP(D627,LISTAS!$C$2:$G$59,5,0)</f>
        <v>LEO</v>
      </c>
      <c r="I627" t="str">
        <f>VLOOKUP(D627,LISTAS!$C$2:$H$59,6,0)</f>
        <v>2022-2040</v>
      </c>
      <c r="J627" t="str">
        <f>VLOOKUP(D627,LISTAS!$C$2:$I$59,7,0)</f>
        <v>Cultura, recreación y deporte</v>
      </c>
      <c r="K627" t="s">
        <v>1129</v>
      </c>
      <c r="L627" t="s">
        <v>422</v>
      </c>
      <c r="M627" s="149">
        <v>8.9999999999999993E-3</v>
      </c>
      <c r="N627" t="s">
        <v>422</v>
      </c>
      <c r="O627" t="s">
        <v>422</v>
      </c>
      <c r="P627" t="s">
        <v>422</v>
      </c>
      <c r="Q627" t="s">
        <v>83</v>
      </c>
      <c r="R627" t="s">
        <v>1130</v>
      </c>
      <c r="S627" t="s">
        <v>1131</v>
      </c>
      <c r="T627" t="s">
        <v>85</v>
      </c>
      <c r="U627" t="s">
        <v>1132</v>
      </c>
      <c r="V627">
        <v>16</v>
      </c>
      <c r="W627" s="35" t="str">
        <f>VLOOKUP(V627,LISTAS!$M$2:$N$18,2,0)</f>
        <v>Paz, justicia e instituciones sólidas</v>
      </c>
      <c r="X627" t="s">
        <v>771</v>
      </c>
      <c r="Y627" t="s">
        <v>1133</v>
      </c>
      <c r="Z627" t="s">
        <v>97</v>
      </c>
      <c r="AA627">
        <v>815</v>
      </c>
      <c r="AB627">
        <v>7880</v>
      </c>
      <c r="AC627" t="s">
        <v>1052</v>
      </c>
      <c r="AD627" t="s">
        <v>1053</v>
      </c>
      <c r="AE627">
        <v>1</v>
      </c>
      <c r="AF627">
        <v>1</v>
      </c>
      <c r="AG627" s="30">
        <v>1</v>
      </c>
      <c r="AH627" t="s">
        <v>422</v>
      </c>
      <c r="AI627" s="75">
        <v>53810193</v>
      </c>
      <c r="AJ627">
        <v>5000685019</v>
      </c>
      <c r="AK627" s="79">
        <v>2252594166</v>
      </c>
      <c r="AL627" s="80">
        <v>5.0238691218434956E-3</v>
      </c>
      <c r="AM627" s="79">
        <v>11316738.274612201</v>
      </c>
      <c r="AN627" t="s">
        <v>422</v>
      </c>
      <c r="AO627" t="s">
        <v>422</v>
      </c>
      <c r="AP627" t="s">
        <v>1134</v>
      </c>
    </row>
    <row r="628" spans="2:42" ht="25" customHeight="1">
      <c r="B628">
        <v>119</v>
      </c>
      <c r="C628" t="str">
        <f>VLOOKUP(B628,LISTAS!$A$2:$B$76,2,0)</f>
        <v>Secretaría Distrital de Cultura, Recreación y Deporte</v>
      </c>
      <c r="D628">
        <v>34</v>
      </c>
      <c r="E628">
        <f>VLOOKUP(D628,LISTAS!$C$2:$D$59,2,0)</f>
        <v>2022</v>
      </c>
      <c r="F628" t="str">
        <f>VLOOKUP(D628,LISTAS!$C$2:$E$59,3,0)</f>
        <v>DOCUMENTO CONPES D.C.</v>
      </c>
      <c r="G628" t="str">
        <f>VLOOKUP(D628,LISTAS!$C$2:$F$59,4,0)</f>
        <v xml:space="preserve">Política Pública de Lectura, Escritura y Oralidad </v>
      </c>
      <c r="H628" t="str">
        <f>VLOOKUP(D628,LISTAS!$C$2:$G$59,5,0)</f>
        <v>LEO</v>
      </c>
      <c r="I628" t="str">
        <f>VLOOKUP(D628,LISTAS!$C$2:$H$59,6,0)</f>
        <v>2022-2040</v>
      </c>
      <c r="J628" t="str">
        <f>VLOOKUP(D628,LISTAS!$C$2:$I$59,7,0)</f>
        <v>Cultura, recreación y deporte</v>
      </c>
      <c r="K628" t="s">
        <v>1129</v>
      </c>
      <c r="L628" t="s">
        <v>422</v>
      </c>
      <c r="M628" s="149">
        <v>8.9999999999999993E-3</v>
      </c>
      <c r="N628" t="s">
        <v>422</v>
      </c>
      <c r="O628" t="s">
        <v>422</v>
      </c>
      <c r="P628" t="s">
        <v>422</v>
      </c>
      <c r="Q628" t="s">
        <v>83</v>
      </c>
      <c r="R628" t="s">
        <v>1130</v>
      </c>
      <c r="S628" t="s">
        <v>1131</v>
      </c>
      <c r="T628" t="s">
        <v>85</v>
      </c>
      <c r="U628" t="s">
        <v>1132</v>
      </c>
      <c r="V628">
        <v>16</v>
      </c>
      <c r="W628" s="35" t="str">
        <f>VLOOKUP(V628,LISTAS!$M$2:$N$18,2,0)</f>
        <v>Paz, justicia e instituciones sólidas</v>
      </c>
      <c r="X628" t="s">
        <v>771</v>
      </c>
      <c r="Y628" t="s">
        <v>1133</v>
      </c>
      <c r="Z628" t="s">
        <v>97</v>
      </c>
      <c r="AA628">
        <v>815</v>
      </c>
      <c r="AB628">
        <v>7970</v>
      </c>
      <c r="AC628" t="s">
        <v>1055</v>
      </c>
      <c r="AD628" t="s">
        <v>1056</v>
      </c>
      <c r="AE628">
        <v>3000000</v>
      </c>
      <c r="AF628">
        <v>2791088</v>
      </c>
      <c r="AG628" s="30">
        <v>0.93</v>
      </c>
      <c r="AH628" t="s">
        <v>422</v>
      </c>
      <c r="AI628" s="75">
        <v>53810193</v>
      </c>
      <c r="AJ628">
        <v>5000774830</v>
      </c>
      <c r="AK628" s="79">
        <v>1900000000</v>
      </c>
      <c r="AL628" s="80">
        <v>5.0238691218434947E-3</v>
      </c>
      <c r="AM628" s="79">
        <v>9545351.3315026406</v>
      </c>
      <c r="AN628">
        <v>3000000</v>
      </c>
      <c r="AO628">
        <v>2791088</v>
      </c>
      <c r="AP628" t="s">
        <v>1134</v>
      </c>
    </row>
    <row r="629" spans="2:42" ht="25" customHeight="1">
      <c r="B629">
        <v>119</v>
      </c>
      <c r="C629" t="str">
        <f>VLOOKUP(B629,LISTAS!$A$2:$B$76,2,0)</f>
        <v>Secretaría Distrital de Cultura, Recreación y Deporte</v>
      </c>
      <c r="D629">
        <v>34</v>
      </c>
      <c r="E629">
        <f>VLOOKUP(D629,LISTAS!$C$2:$D$59,2,0)</f>
        <v>2022</v>
      </c>
      <c r="F629" t="str">
        <f>VLOOKUP(D629,LISTAS!$C$2:$E$59,3,0)</f>
        <v>DOCUMENTO CONPES D.C.</v>
      </c>
      <c r="G629" t="str">
        <f>VLOOKUP(D629,LISTAS!$C$2:$F$59,4,0)</f>
        <v xml:space="preserve">Política Pública de Lectura, Escritura y Oralidad </v>
      </c>
      <c r="H629" t="str">
        <f>VLOOKUP(D629,LISTAS!$C$2:$G$59,5,0)</f>
        <v>LEO</v>
      </c>
      <c r="I629" t="str">
        <f>VLOOKUP(D629,LISTAS!$C$2:$H$59,6,0)</f>
        <v>2022-2040</v>
      </c>
      <c r="J629" t="str">
        <f>VLOOKUP(D629,LISTAS!$C$2:$I$59,7,0)</f>
        <v>Cultura, recreación y deporte</v>
      </c>
      <c r="K629" t="s">
        <v>1129</v>
      </c>
      <c r="L629" t="s">
        <v>422</v>
      </c>
      <c r="M629" s="149">
        <v>8.9999999999999993E-3</v>
      </c>
      <c r="N629" t="s">
        <v>422</v>
      </c>
      <c r="O629" t="s">
        <v>422</v>
      </c>
      <c r="P629" t="s">
        <v>422</v>
      </c>
      <c r="Q629" t="s">
        <v>83</v>
      </c>
      <c r="R629" t="s">
        <v>1130</v>
      </c>
      <c r="S629" t="s">
        <v>1131</v>
      </c>
      <c r="T629" t="s">
        <v>85</v>
      </c>
      <c r="U629" t="s">
        <v>1132</v>
      </c>
      <c r="V629">
        <v>16</v>
      </c>
      <c r="W629" s="35" t="str">
        <f>VLOOKUP(V629,LISTAS!$M$2:$N$18,2,0)</f>
        <v>Paz, justicia e instituciones sólidas</v>
      </c>
      <c r="X629" t="s">
        <v>771</v>
      </c>
      <c r="Y629" t="s">
        <v>1133</v>
      </c>
      <c r="Z629" t="s">
        <v>97</v>
      </c>
      <c r="AA629">
        <v>815</v>
      </c>
      <c r="AB629">
        <v>7970</v>
      </c>
      <c r="AC629" t="s">
        <v>1055</v>
      </c>
      <c r="AD629" t="s">
        <v>1056</v>
      </c>
      <c r="AE629">
        <v>3000000</v>
      </c>
      <c r="AF629">
        <v>2791088</v>
      </c>
      <c r="AG629" s="30">
        <v>0.93</v>
      </c>
      <c r="AH629" t="s">
        <v>422</v>
      </c>
      <c r="AI629" s="75">
        <v>53810193</v>
      </c>
      <c r="AJ629">
        <v>5000774832</v>
      </c>
      <c r="AK629" s="79">
        <v>600000000</v>
      </c>
      <c r="AL629" s="80">
        <v>5.0238691218434956E-3</v>
      </c>
      <c r="AM629" s="79">
        <v>3014321.4731060974</v>
      </c>
      <c r="AN629">
        <v>3000000</v>
      </c>
      <c r="AO629">
        <v>2791088</v>
      </c>
      <c r="AP629" t="s">
        <v>1134</v>
      </c>
    </row>
    <row r="630" spans="2:42" ht="25" customHeight="1">
      <c r="B630">
        <v>119</v>
      </c>
      <c r="C630" t="str">
        <f>VLOOKUP(B630,LISTAS!$A$2:$B$76,2,0)</f>
        <v>Secretaría Distrital de Cultura, Recreación y Deporte</v>
      </c>
      <c r="D630">
        <v>34</v>
      </c>
      <c r="E630">
        <f>VLOOKUP(D630,LISTAS!$C$2:$D$59,2,0)</f>
        <v>2022</v>
      </c>
      <c r="F630" t="str">
        <f>VLOOKUP(D630,LISTAS!$C$2:$E$59,3,0)</f>
        <v>DOCUMENTO CONPES D.C.</v>
      </c>
      <c r="G630" t="str">
        <f>VLOOKUP(D630,LISTAS!$C$2:$F$59,4,0)</f>
        <v xml:space="preserve">Política Pública de Lectura, Escritura y Oralidad </v>
      </c>
      <c r="H630" t="str">
        <f>VLOOKUP(D630,LISTAS!$C$2:$G$59,5,0)</f>
        <v>LEO</v>
      </c>
      <c r="I630" t="str">
        <f>VLOOKUP(D630,LISTAS!$C$2:$H$59,6,0)</f>
        <v>2022-2040</v>
      </c>
      <c r="J630" t="str">
        <f>VLOOKUP(D630,LISTAS!$C$2:$I$59,7,0)</f>
        <v>Cultura, recreación y deporte</v>
      </c>
      <c r="K630" t="s">
        <v>1135</v>
      </c>
      <c r="L630" t="s">
        <v>422</v>
      </c>
      <c r="M630" s="149">
        <v>8.5000000000000006E-3</v>
      </c>
      <c r="N630" t="s">
        <v>422</v>
      </c>
      <c r="O630" t="s">
        <v>422</v>
      </c>
      <c r="P630" t="s">
        <v>422</v>
      </c>
      <c r="Q630" t="s">
        <v>83</v>
      </c>
      <c r="R630" t="s">
        <v>1136</v>
      </c>
      <c r="S630" t="s">
        <v>1137</v>
      </c>
      <c r="T630" t="s">
        <v>85</v>
      </c>
      <c r="U630" t="s">
        <v>1138</v>
      </c>
      <c r="V630">
        <v>9</v>
      </c>
      <c r="W630" s="35" t="str">
        <f>VLOOKUP(V630,LISTAS!$M$2:$N$18,2,0)</f>
        <v>Industria, innovación e infraestructura</v>
      </c>
      <c r="X630" t="s">
        <v>1078</v>
      </c>
      <c r="Y630" t="s">
        <v>1139</v>
      </c>
      <c r="Z630" t="s">
        <v>97</v>
      </c>
      <c r="AA630">
        <v>0.55000000000000004</v>
      </c>
      <c r="AB630">
        <v>7880</v>
      </c>
      <c r="AC630" t="s">
        <v>1052</v>
      </c>
      <c r="AD630" t="s">
        <v>1053</v>
      </c>
      <c r="AE630">
        <v>1</v>
      </c>
      <c r="AF630">
        <v>1</v>
      </c>
      <c r="AG630" s="30">
        <v>1</v>
      </c>
      <c r="AH630" t="s">
        <v>422</v>
      </c>
      <c r="AI630" s="75">
        <v>232973916</v>
      </c>
      <c r="AJ630">
        <v>5000685018</v>
      </c>
      <c r="AK630" s="79">
        <v>5958312447</v>
      </c>
      <c r="AL630" s="80">
        <v>2.1751092080033244E-2</v>
      </c>
      <c r="AM630" s="79">
        <v>129599802.67630519</v>
      </c>
      <c r="AN630" t="s">
        <v>422</v>
      </c>
      <c r="AO630" t="s">
        <v>422</v>
      </c>
      <c r="AP630" t="s">
        <v>1140</v>
      </c>
    </row>
    <row r="631" spans="2:42" ht="25" customHeight="1">
      <c r="B631">
        <v>119</v>
      </c>
      <c r="C631" t="str">
        <f>VLOOKUP(B631,LISTAS!$A$2:$B$76,2,0)</f>
        <v>Secretaría Distrital de Cultura, Recreación y Deporte</v>
      </c>
      <c r="D631">
        <v>34</v>
      </c>
      <c r="E631">
        <f>VLOOKUP(D631,LISTAS!$C$2:$D$59,2,0)</f>
        <v>2022</v>
      </c>
      <c r="F631" t="str">
        <f>VLOOKUP(D631,LISTAS!$C$2:$E$59,3,0)</f>
        <v>DOCUMENTO CONPES D.C.</v>
      </c>
      <c r="G631" t="str">
        <f>VLOOKUP(D631,LISTAS!$C$2:$F$59,4,0)</f>
        <v xml:space="preserve">Política Pública de Lectura, Escritura y Oralidad </v>
      </c>
      <c r="H631" t="str">
        <f>VLOOKUP(D631,LISTAS!$C$2:$G$59,5,0)</f>
        <v>LEO</v>
      </c>
      <c r="I631" t="str">
        <f>VLOOKUP(D631,LISTAS!$C$2:$H$59,6,0)</f>
        <v>2022-2040</v>
      </c>
      <c r="J631" t="str">
        <f>VLOOKUP(D631,LISTAS!$C$2:$I$59,7,0)</f>
        <v>Cultura, recreación y deporte</v>
      </c>
      <c r="K631" t="s">
        <v>1135</v>
      </c>
      <c r="L631" t="s">
        <v>422</v>
      </c>
      <c r="M631" s="149">
        <v>8.5000000000000006E-3</v>
      </c>
      <c r="N631" t="s">
        <v>422</v>
      </c>
      <c r="O631" t="s">
        <v>422</v>
      </c>
      <c r="P631" t="s">
        <v>422</v>
      </c>
      <c r="Q631" t="s">
        <v>83</v>
      </c>
      <c r="R631" t="s">
        <v>1136</v>
      </c>
      <c r="S631" t="s">
        <v>1137</v>
      </c>
      <c r="T631" t="s">
        <v>85</v>
      </c>
      <c r="U631" t="s">
        <v>1138</v>
      </c>
      <c r="V631">
        <v>9</v>
      </c>
      <c r="W631" s="35" t="str">
        <f>VLOOKUP(V631,LISTAS!$M$2:$N$18,2,0)</f>
        <v>Industria, innovación e infraestructura</v>
      </c>
      <c r="X631" t="s">
        <v>1078</v>
      </c>
      <c r="Y631" t="s">
        <v>1139</v>
      </c>
      <c r="Z631" t="s">
        <v>97</v>
      </c>
      <c r="AA631">
        <v>0.55000000000000004</v>
      </c>
      <c r="AB631">
        <v>7880</v>
      </c>
      <c r="AC631" t="s">
        <v>1052</v>
      </c>
      <c r="AD631" t="s">
        <v>1053</v>
      </c>
      <c r="AE631">
        <v>1</v>
      </c>
      <c r="AF631">
        <v>1</v>
      </c>
      <c r="AG631" s="30">
        <v>1</v>
      </c>
      <c r="AH631" t="s">
        <v>422</v>
      </c>
      <c r="AI631" s="75">
        <v>232973916</v>
      </c>
      <c r="AJ631">
        <v>5000685019</v>
      </c>
      <c r="AK631" s="79">
        <v>2252594166</v>
      </c>
      <c r="AL631" s="80">
        <v>2.1751092080033247E-2</v>
      </c>
      <c r="AM631" s="79">
        <v>48996383.123611696</v>
      </c>
      <c r="AN631" t="s">
        <v>422</v>
      </c>
      <c r="AO631" t="s">
        <v>422</v>
      </c>
      <c r="AP631" t="s">
        <v>1140</v>
      </c>
    </row>
    <row r="632" spans="2:42" ht="25" customHeight="1">
      <c r="B632">
        <v>119</v>
      </c>
      <c r="C632" t="str">
        <f>VLOOKUP(B632,LISTAS!$A$2:$B$76,2,0)</f>
        <v>Secretaría Distrital de Cultura, Recreación y Deporte</v>
      </c>
      <c r="D632">
        <v>34</v>
      </c>
      <c r="E632">
        <f>VLOOKUP(D632,LISTAS!$C$2:$D$59,2,0)</f>
        <v>2022</v>
      </c>
      <c r="F632" t="str">
        <f>VLOOKUP(D632,LISTAS!$C$2:$E$59,3,0)</f>
        <v>DOCUMENTO CONPES D.C.</v>
      </c>
      <c r="G632" t="str">
        <f>VLOOKUP(D632,LISTAS!$C$2:$F$59,4,0)</f>
        <v xml:space="preserve">Política Pública de Lectura, Escritura y Oralidad </v>
      </c>
      <c r="H632" t="str">
        <f>VLOOKUP(D632,LISTAS!$C$2:$G$59,5,0)</f>
        <v>LEO</v>
      </c>
      <c r="I632" t="str">
        <f>VLOOKUP(D632,LISTAS!$C$2:$H$59,6,0)</f>
        <v>2022-2040</v>
      </c>
      <c r="J632" t="str">
        <f>VLOOKUP(D632,LISTAS!$C$2:$I$59,7,0)</f>
        <v>Cultura, recreación y deporte</v>
      </c>
      <c r="K632" t="s">
        <v>1135</v>
      </c>
      <c r="L632" t="s">
        <v>422</v>
      </c>
      <c r="M632" s="149">
        <v>8.5000000000000006E-3</v>
      </c>
      <c r="N632" t="s">
        <v>422</v>
      </c>
      <c r="O632" t="s">
        <v>422</v>
      </c>
      <c r="P632" t="s">
        <v>422</v>
      </c>
      <c r="Q632" t="s">
        <v>83</v>
      </c>
      <c r="R632" t="s">
        <v>1136</v>
      </c>
      <c r="S632" t="s">
        <v>1137</v>
      </c>
      <c r="T632" t="s">
        <v>85</v>
      </c>
      <c r="U632" t="s">
        <v>1138</v>
      </c>
      <c r="V632">
        <v>9</v>
      </c>
      <c r="W632" s="35" t="str">
        <f>VLOOKUP(V632,LISTAS!$M$2:$N$18,2,0)</f>
        <v>Industria, innovación e infraestructura</v>
      </c>
      <c r="X632" t="s">
        <v>1078</v>
      </c>
      <c r="Y632" t="s">
        <v>1139</v>
      </c>
      <c r="Z632" t="s">
        <v>97</v>
      </c>
      <c r="AA632">
        <v>0.55000000000000004</v>
      </c>
      <c r="AB632">
        <v>7970</v>
      </c>
      <c r="AC632" t="s">
        <v>1055</v>
      </c>
      <c r="AD632" t="s">
        <v>1056</v>
      </c>
      <c r="AE632">
        <v>3000000</v>
      </c>
      <c r="AF632">
        <v>2791088</v>
      </c>
      <c r="AG632" s="30">
        <v>0.93</v>
      </c>
      <c r="AH632" t="s">
        <v>422</v>
      </c>
      <c r="AI632" s="75">
        <v>232973916</v>
      </c>
      <c r="AJ632">
        <v>5000774830</v>
      </c>
      <c r="AK632" s="79">
        <v>1900000000</v>
      </c>
      <c r="AL632" s="80">
        <v>2.175109208003324E-2</v>
      </c>
      <c r="AM632" s="79">
        <v>41327074.952063158</v>
      </c>
      <c r="AN632">
        <v>3000000</v>
      </c>
      <c r="AO632">
        <v>2791088</v>
      </c>
      <c r="AP632" t="s">
        <v>1140</v>
      </c>
    </row>
    <row r="633" spans="2:42" ht="25" customHeight="1">
      <c r="B633">
        <v>119</v>
      </c>
      <c r="C633" t="str">
        <f>VLOOKUP(B633,LISTAS!$A$2:$B$76,2,0)</f>
        <v>Secretaría Distrital de Cultura, Recreación y Deporte</v>
      </c>
      <c r="D633">
        <v>34</v>
      </c>
      <c r="E633">
        <f>VLOOKUP(D633,LISTAS!$C$2:$D$59,2,0)</f>
        <v>2022</v>
      </c>
      <c r="F633" t="str">
        <f>VLOOKUP(D633,LISTAS!$C$2:$E$59,3,0)</f>
        <v>DOCUMENTO CONPES D.C.</v>
      </c>
      <c r="G633" t="str">
        <f>VLOOKUP(D633,LISTAS!$C$2:$F$59,4,0)</f>
        <v xml:space="preserve">Política Pública de Lectura, Escritura y Oralidad </v>
      </c>
      <c r="H633" t="str">
        <f>VLOOKUP(D633,LISTAS!$C$2:$G$59,5,0)</f>
        <v>LEO</v>
      </c>
      <c r="I633" t="str">
        <f>VLOOKUP(D633,LISTAS!$C$2:$H$59,6,0)</f>
        <v>2022-2040</v>
      </c>
      <c r="J633" t="str">
        <f>VLOOKUP(D633,LISTAS!$C$2:$I$59,7,0)</f>
        <v>Cultura, recreación y deporte</v>
      </c>
      <c r="K633" t="s">
        <v>1135</v>
      </c>
      <c r="L633" t="s">
        <v>422</v>
      </c>
      <c r="M633" s="149">
        <v>8.5000000000000006E-3</v>
      </c>
      <c r="N633" t="s">
        <v>422</v>
      </c>
      <c r="O633" t="s">
        <v>422</v>
      </c>
      <c r="P633" t="s">
        <v>422</v>
      </c>
      <c r="Q633" t="s">
        <v>83</v>
      </c>
      <c r="R633" t="s">
        <v>1136</v>
      </c>
      <c r="S633" t="s">
        <v>1137</v>
      </c>
      <c r="T633" t="s">
        <v>85</v>
      </c>
      <c r="U633" t="s">
        <v>1138</v>
      </c>
      <c r="V633">
        <v>9</v>
      </c>
      <c r="W633" s="35" t="str">
        <f>VLOOKUP(V633,LISTAS!$M$2:$N$18,2,0)</f>
        <v>Industria, innovación e infraestructura</v>
      </c>
      <c r="X633" t="s">
        <v>1078</v>
      </c>
      <c r="Y633" t="s">
        <v>1139</v>
      </c>
      <c r="Z633" t="s">
        <v>97</v>
      </c>
      <c r="AA633">
        <v>0.55000000000000004</v>
      </c>
      <c r="AB633">
        <v>7970</v>
      </c>
      <c r="AC633" t="s">
        <v>1055</v>
      </c>
      <c r="AD633" t="s">
        <v>1056</v>
      </c>
      <c r="AE633">
        <v>3000000</v>
      </c>
      <c r="AF633">
        <v>2791088</v>
      </c>
      <c r="AG633" s="30">
        <v>0.93</v>
      </c>
      <c r="AH633" t="s">
        <v>422</v>
      </c>
      <c r="AI633" s="75">
        <v>232973916</v>
      </c>
      <c r="AJ633">
        <v>5000774832</v>
      </c>
      <c r="AK633" s="79">
        <v>600000000</v>
      </c>
      <c r="AL633" s="80">
        <v>2.1751092080033244E-2</v>
      </c>
      <c r="AM633" s="79">
        <v>13050655.248019947</v>
      </c>
      <c r="AN633">
        <v>3000000</v>
      </c>
      <c r="AO633">
        <v>2791088</v>
      </c>
      <c r="AP633" t="s">
        <v>1140</v>
      </c>
    </row>
    <row r="634" spans="2:42" ht="25" customHeight="1">
      <c r="B634">
        <v>119</v>
      </c>
      <c r="C634" t="str">
        <f>VLOOKUP(B634,LISTAS!$A$2:$B$76,2,0)</f>
        <v>Secretaría Distrital de Cultura, Recreación y Deporte</v>
      </c>
      <c r="D634">
        <v>34</v>
      </c>
      <c r="E634">
        <f>VLOOKUP(D634,LISTAS!$C$2:$D$59,2,0)</f>
        <v>2022</v>
      </c>
      <c r="F634" t="str">
        <f>VLOOKUP(D634,LISTAS!$C$2:$E$59,3,0)</f>
        <v>DOCUMENTO CONPES D.C.</v>
      </c>
      <c r="G634" t="str">
        <f>VLOOKUP(D634,LISTAS!$C$2:$F$59,4,0)</f>
        <v xml:space="preserve">Política Pública de Lectura, Escritura y Oralidad </v>
      </c>
      <c r="H634" t="str">
        <f>VLOOKUP(D634,LISTAS!$C$2:$G$59,5,0)</f>
        <v>LEO</v>
      </c>
      <c r="I634" t="str">
        <f>VLOOKUP(D634,LISTAS!$C$2:$H$59,6,0)</f>
        <v>2022-2040</v>
      </c>
      <c r="J634" t="str">
        <f>VLOOKUP(D634,LISTAS!$C$2:$I$59,7,0)</f>
        <v>Cultura, recreación y deporte</v>
      </c>
      <c r="K634" t="s">
        <v>1141</v>
      </c>
      <c r="L634" t="s">
        <v>422</v>
      </c>
      <c r="M634" s="149">
        <v>7.0000000000000001E-3</v>
      </c>
      <c r="N634" t="s">
        <v>422</v>
      </c>
      <c r="O634" t="s">
        <v>422</v>
      </c>
      <c r="P634" t="s">
        <v>422</v>
      </c>
      <c r="Q634" t="s">
        <v>83</v>
      </c>
      <c r="R634" t="s">
        <v>1142</v>
      </c>
      <c r="S634" t="s">
        <v>1143</v>
      </c>
      <c r="T634" t="s">
        <v>85</v>
      </c>
      <c r="U634" t="s">
        <v>1092</v>
      </c>
      <c r="V634">
        <v>9</v>
      </c>
      <c r="W634" s="35" t="str">
        <f>VLOOKUP(V634,LISTAS!$M$2:$N$18,2,0)</f>
        <v>Industria, innovación e infraestructura</v>
      </c>
      <c r="X634" t="s">
        <v>1078</v>
      </c>
      <c r="Y634" t="s">
        <v>1139</v>
      </c>
      <c r="Z634" t="s">
        <v>97</v>
      </c>
      <c r="AA634">
        <v>0.2</v>
      </c>
      <c r="AB634">
        <v>7880</v>
      </c>
      <c r="AC634" t="s">
        <v>1052</v>
      </c>
      <c r="AD634" t="s">
        <v>1053</v>
      </c>
      <c r="AE634">
        <v>1</v>
      </c>
      <c r="AF634">
        <v>1</v>
      </c>
      <c r="AG634" s="30">
        <v>1</v>
      </c>
      <c r="AH634" t="s">
        <v>422</v>
      </c>
      <c r="AI634" s="75">
        <v>34944732</v>
      </c>
      <c r="AJ634">
        <v>5000620554</v>
      </c>
      <c r="AK634" s="79">
        <v>7542146363</v>
      </c>
      <c r="AL634" s="80">
        <v>6.8887001961515201E-4</v>
      </c>
      <c r="AM634" s="79">
        <v>5195558.5130201578</v>
      </c>
      <c r="AN634" t="s">
        <v>422</v>
      </c>
      <c r="AO634" t="s">
        <v>422</v>
      </c>
      <c r="AP634" t="s">
        <v>1144</v>
      </c>
    </row>
    <row r="635" spans="2:42" ht="25" customHeight="1">
      <c r="B635">
        <v>119</v>
      </c>
      <c r="C635" t="str">
        <f>VLOOKUP(B635,LISTAS!$A$2:$B$76,2,0)</f>
        <v>Secretaría Distrital de Cultura, Recreación y Deporte</v>
      </c>
      <c r="D635">
        <v>34</v>
      </c>
      <c r="E635">
        <f>VLOOKUP(D635,LISTAS!$C$2:$D$59,2,0)</f>
        <v>2022</v>
      </c>
      <c r="F635" t="str">
        <f>VLOOKUP(D635,LISTAS!$C$2:$E$59,3,0)</f>
        <v>DOCUMENTO CONPES D.C.</v>
      </c>
      <c r="G635" t="str">
        <f>VLOOKUP(D635,LISTAS!$C$2:$F$59,4,0)</f>
        <v xml:space="preserve">Política Pública de Lectura, Escritura y Oralidad </v>
      </c>
      <c r="H635" t="str">
        <f>VLOOKUP(D635,LISTAS!$C$2:$G$59,5,0)</f>
        <v>LEO</v>
      </c>
      <c r="I635" t="str">
        <f>VLOOKUP(D635,LISTAS!$C$2:$H$59,6,0)</f>
        <v>2022-2040</v>
      </c>
      <c r="J635" t="str">
        <f>VLOOKUP(D635,LISTAS!$C$2:$I$59,7,0)</f>
        <v>Cultura, recreación y deporte</v>
      </c>
      <c r="K635" t="s">
        <v>1141</v>
      </c>
      <c r="L635" t="s">
        <v>422</v>
      </c>
      <c r="M635" s="149">
        <v>7.0000000000000001E-3</v>
      </c>
      <c r="N635" t="s">
        <v>422</v>
      </c>
      <c r="O635" t="s">
        <v>422</v>
      </c>
      <c r="P635" t="s">
        <v>422</v>
      </c>
      <c r="Q635" t="s">
        <v>83</v>
      </c>
      <c r="R635" t="s">
        <v>1142</v>
      </c>
      <c r="S635" t="s">
        <v>1143</v>
      </c>
      <c r="T635" t="s">
        <v>85</v>
      </c>
      <c r="U635" t="s">
        <v>1092</v>
      </c>
      <c r="V635">
        <v>9</v>
      </c>
      <c r="W635" s="35" t="str">
        <f>VLOOKUP(V635,LISTAS!$M$2:$N$18,2,0)</f>
        <v>Industria, innovación e infraestructura</v>
      </c>
      <c r="X635" t="s">
        <v>1078</v>
      </c>
      <c r="Y635" t="s">
        <v>1139</v>
      </c>
      <c r="Z635" t="s">
        <v>97</v>
      </c>
      <c r="AA635">
        <v>0.2</v>
      </c>
      <c r="AB635">
        <v>7880</v>
      </c>
      <c r="AC635" t="s">
        <v>1052</v>
      </c>
      <c r="AD635" t="s">
        <v>1053</v>
      </c>
      <c r="AE635">
        <v>1</v>
      </c>
      <c r="AF635">
        <v>1</v>
      </c>
      <c r="AG635" s="30">
        <v>1</v>
      </c>
      <c r="AH635" t="s">
        <v>422</v>
      </c>
      <c r="AI635" s="75">
        <v>34944732</v>
      </c>
      <c r="AJ635">
        <v>5000620558</v>
      </c>
      <c r="AK635" s="79">
        <v>1966478174</v>
      </c>
      <c r="AL635" s="80">
        <v>6.8887001961515212E-4</v>
      </c>
      <c r="AM635" s="79">
        <v>1354647.8582961485</v>
      </c>
      <c r="AN635" t="s">
        <v>422</v>
      </c>
      <c r="AO635" t="s">
        <v>422</v>
      </c>
      <c r="AP635" t="s">
        <v>1144</v>
      </c>
    </row>
    <row r="636" spans="2:42" ht="25" customHeight="1">
      <c r="B636">
        <v>119</v>
      </c>
      <c r="C636" t="str">
        <f>VLOOKUP(B636,LISTAS!$A$2:$B$76,2,0)</f>
        <v>Secretaría Distrital de Cultura, Recreación y Deporte</v>
      </c>
      <c r="D636">
        <v>34</v>
      </c>
      <c r="E636">
        <f>VLOOKUP(D636,LISTAS!$C$2:$D$59,2,0)</f>
        <v>2022</v>
      </c>
      <c r="F636" t="str">
        <f>VLOOKUP(D636,LISTAS!$C$2:$E$59,3,0)</f>
        <v>DOCUMENTO CONPES D.C.</v>
      </c>
      <c r="G636" t="str">
        <f>VLOOKUP(D636,LISTAS!$C$2:$F$59,4,0)</f>
        <v xml:space="preserve">Política Pública de Lectura, Escritura y Oralidad </v>
      </c>
      <c r="H636" t="str">
        <f>VLOOKUP(D636,LISTAS!$C$2:$G$59,5,0)</f>
        <v>LEO</v>
      </c>
      <c r="I636" t="str">
        <f>VLOOKUP(D636,LISTAS!$C$2:$H$59,6,0)</f>
        <v>2022-2040</v>
      </c>
      <c r="J636" t="str">
        <f>VLOOKUP(D636,LISTAS!$C$2:$I$59,7,0)</f>
        <v>Cultura, recreación y deporte</v>
      </c>
      <c r="K636" t="s">
        <v>1141</v>
      </c>
      <c r="L636" t="s">
        <v>422</v>
      </c>
      <c r="M636" s="149">
        <v>7.0000000000000001E-3</v>
      </c>
      <c r="N636" t="s">
        <v>422</v>
      </c>
      <c r="O636" t="s">
        <v>422</v>
      </c>
      <c r="P636" t="s">
        <v>422</v>
      </c>
      <c r="Q636" t="s">
        <v>83</v>
      </c>
      <c r="R636" t="s">
        <v>1142</v>
      </c>
      <c r="S636" t="s">
        <v>1143</v>
      </c>
      <c r="T636" t="s">
        <v>85</v>
      </c>
      <c r="U636" t="s">
        <v>1092</v>
      </c>
      <c r="V636">
        <v>9</v>
      </c>
      <c r="W636" s="35" t="str">
        <f>VLOOKUP(V636,LISTAS!$M$2:$N$18,2,0)</f>
        <v>Industria, innovación e infraestructura</v>
      </c>
      <c r="X636" t="s">
        <v>1078</v>
      </c>
      <c r="Y636" t="s">
        <v>1139</v>
      </c>
      <c r="Z636" t="s">
        <v>97</v>
      </c>
      <c r="AA636">
        <v>0.2</v>
      </c>
      <c r="AB636">
        <v>7880</v>
      </c>
      <c r="AC636" t="s">
        <v>1052</v>
      </c>
      <c r="AD636" t="s">
        <v>1053</v>
      </c>
      <c r="AE636">
        <v>1</v>
      </c>
      <c r="AF636">
        <v>1</v>
      </c>
      <c r="AG636" s="30">
        <v>1</v>
      </c>
      <c r="AH636" t="s">
        <v>422</v>
      </c>
      <c r="AI636" s="75">
        <v>34944732</v>
      </c>
      <c r="AJ636">
        <v>5000668879</v>
      </c>
      <c r="AK636" s="79">
        <v>2813298291</v>
      </c>
      <c r="AL636" s="80">
        <v>6.8887001961515212E-4</v>
      </c>
      <c r="AM636" s="79">
        <v>1937996.8489044439</v>
      </c>
      <c r="AN636" t="s">
        <v>422</v>
      </c>
      <c r="AO636" t="s">
        <v>422</v>
      </c>
      <c r="AP636" t="s">
        <v>1144</v>
      </c>
    </row>
    <row r="637" spans="2:42" ht="25" customHeight="1">
      <c r="B637">
        <v>119</v>
      </c>
      <c r="C637" t="str">
        <f>VLOOKUP(B637,LISTAS!$A$2:$B$76,2,0)</f>
        <v>Secretaría Distrital de Cultura, Recreación y Deporte</v>
      </c>
      <c r="D637">
        <v>34</v>
      </c>
      <c r="E637">
        <f>VLOOKUP(D637,LISTAS!$C$2:$D$59,2,0)</f>
        <v>2022</v>
      </c>
      <c r="F637" t="str">
        <f>VLOOKUP(D637,LISTAS!$C$2:$E$59,3,0)</f>
        <v>DOCUMENTO CONPES D.C.</v>
      </c>
      <c r="G637" t="str">
        <f>VLOOKUP(D637,LISTAS!$C$2:$F$59,4,0)</f>
        <v xml:space="preserve">Política Pública de Lectura, Escritura y Oralidad </v>
      </c>
      <c r="H637" t="str">
        <f>VLOOKUP(D637,LISTAS!$C$2:$G$59,5,0)</f>
        <v>LEO</v>
      </c>
      <c r="I637" t="str">
        <f>VLOOKUP(D637,LISTAS!$C$2:$H$59,6,0)</f>
        <v>2022-2040</v>
      </c>
      <c r="J637" t="str">
        <f>VLOOKUP(D637,LISTAS!$C$2:$I$59,7,0)</f>
        <v>Cultura, recreación y deporte</v>
      </c>
      <c r="K637" t="s">
        <v>1141</v>
      </c>
      <c r="L637" t="s">
        <v>422</v>
      </c>
      <c r="M637" s="149">
        <v>7.0000000000000001E-3</v>
      </c>
      <c r="N637" t="s">
        <v>422</v>
      </c>
      <c r="O637" t="s">
        <v>422</v>
      </c>
      <c r="P637" t="s">
        <v>422</v>
      </c>
      <c r="Q637" t="s">
        <v>83</v>
      </c>
      <c r="R637" t="s">
        <v>1142</v>
      </c>
      <c r="S637" t="s">
        <v>1143</v>
      </c>
      <c r="T637" t="s">
        <v>85</v>
      </c>
      <c r="U637" t="s">
        <v>1092</v>
      </c>
      <c r="V637">
        <v>9</v>
      </c>
      <c r="W637" s="35" t="str">
        <f>VLOOKUP(V637,LISTAS!$M$2:$N$18,2,0)</f>
        <v>Industria, innovación e infraestructura</v>
      </c>
      <c r="X637" t="s">
        <v>1078</v>
      </c>
      <c r="Y637" t="s">
        <v>1139</v>
      </c>
      <c r="Z637" t="s">
        <v>97</v>
      </c>
      <c r="AA637">
        <v>0.2</v>
      </c>
      <c r="AB637">
        <v>7880</v>
      </c>
      <c r="AC637" t="s">
        <v>1052</v>
      </c>
      <c r="AD637" t="s">
        <v>1053</v>
      </c>
      <c r="AE637">
        <v>1</v>
      </c>
      <c r="AF637">
        <v>1</v>
      </c>
      <c r="AG637" s="30">
        <v>1</v>
      </c>
      <c r="AH637" t="s">
        <v>422</v>
      </c>
      <c r="AI637" s="75">
        <v>34944732</v>
      </c>
      <c r="AJ637">
        <v>5000668882</v>
      </c>
      <c r="AK637" s="79">
        <v>78747278</v>
      </c>
      <c r="AL637" s="80">
        <v>6.8887001961515212E-4</v>
      </c>
      <c r="AM637" s="79">
        <v>54246.638940499841</v>
      </c>
      <c r="AN637" t="s">
        <v>422</v>
      </c>
      <c r="AO637" t="s">
        <v>422</v>
      </c>
      <c r="AP637" t="s">
        <v>1144</v>
      </c>
    </row>
    <row r="638" spans="2:42" ht="25" customHeight="1">
      <c r="B638">
        <v>119</v>
      </c>
      <c r="C638" t="str">
        <f>VLOOKUP(B638,LISTAS!$A$2:$B$76,2,0)</f>
        <v>Secretaría Distrital de Cultura, Recreación y Deporte</v>
      </c>
      <c r="D638">
        <v>34</v>
      </c>
      <c r="E638">
        <f>VLOOKUP(D638,LISTAS!$C$2:$D$59,2,0)</f>
        <v>2022</v>
      </c>
      <c r="F638" t="str">
        <f>VLOOKUP(D638,LISTAS!$C$2:$E$59,3,0)</f>
        <v>DOCUMENTO CONPES D.C.</v>
      </c>
      <c r="G638" t="str">
        <f>VLOOKUP(D638,LISTAS!$C$2:$F$59,4,0)</f>
        <v xml:space="preserve">Política Pública de Lectura, Escritura y Oralidad </v>
      </c>
      <c r="H638" t="str">
        <f>VLOOKUP(D638,LISTAS!$C$2:$G$59,5,0)</f>
        <v>LEO</v>
      </c>
      <c r="I638" t="str">
        <f>VLOOKUP(D638,LISTAS!$C$2:$H$59,6,0)</f>
        <v>2022-2040</v>
      </c>
      <c r="J638" t="str">
        <f>VLOOKUP(D638,LISTAS!$C$2:$I$59,7,0)</f>
        <v>Cultura, recreación y deporte</v>
      </c>
      <c r="K638" t="s">
        <v>1141</v>
      </c>
      <c r="L638" t="s">
        <v>422</v>
      </c>
      <c r="M638" s="149">
        <v>7.0000000000000001E-3</v>
      </c>
      <c r="N638" t="s">
        <v>422</v>
      </c>
      <c r="O638" t="s">
        <v>422</v>
      </c>
      <c r="P638" t="s">
        <v>422</v>
      </c>
      <c r="Q638" t="s">
        <v>83</v>
      </c>
      <c r="R638" t="s">
        <v>1142</v>
      </c>
      <c r="S638" t="s">
        <v>1143</v>
      </c>
      <c r="T638" t="s">
        <v>85</v>
      </c>
      <c r="U638" t="s">
        <v>1092</v>
      </c>
      <c r="V638">
        <v>9</v>
      </c>
      <c r="W638" s="35" t="str">
        <f>VLOOKUP(V638,LISTAS!$M$2:$N$18,2,0)</f>
        <v>Industria, innovación e infraestructura</v>
      </c>
      <c r="X638" t="s">
        <v>1078</v>
      </c>
      <c r="Y638" t="s">
        <v>1139</v>
      </c>
      <c r="Z638" t="s">
        <v>97</v>
      </c>
      <c r="AA638">
        <v>0.2</v>
      </c>
      <c r="AB638">
        <v>7880</v>
      </c>
      <c r="AC638" t="s">
        <v>1052</v>
      </c>
      <c r="AD638" t="s">
        <v>1053</v>
      </c>
      <c r="AE638">
        <v>1</v>
      </c>
      <c r="AF638">
        <v>1</v>
      </c>
      <c r="AG638" s="30">
        <v>1</v>
      </c>
      <c r="AH638" t="s">
        <v>422</v>
      </c>
      <c r="AI638" s="75">
        <v>34944732</v>
      </c>
      <c r="AJ638">
        <v>5000668884</v>
      </c>
      <c r="AK638" s="79">
        <v>55283367</v>
      </c>
      <c r="AL638" s="80">
        <v>6.8887001961515212E-4</v>
      </c>
      <c r="AM638" s="79">
        <v>38083.054109681652</v>
      </c>
      <c r="AN638" t="s">
        <v>422</v>
      </c>
      <c r="AO638" t="s">
        <v>422</v>
      </c>
      <c r="AP638" t="s">
        <v>1144</v>
      </c>
    </row>
    <row r="639" spans="2:42" ht="25" customHeight="1">
      <c r="B639">
        <v>119</v>
      </c>
      <c r="C639" t="str">
        <f>VLOOKUP(B639,LISTAS!$A$2:$B$76,2,0)</f>
        <v>Secretaría Distrital de Cultura, Recreación y Deporte</v>
      </c>
      <c r="D639">
        <v>34</v>
      </c>
      <c r="E639">
        <f>VLOOKUP(D639,LISTAS!$C$2:$D$59,2,0)</f>
        <v>2022</v>
      </c>
      <c r="F639" t="str">
        <f>VLOOKUP(D639,LISTAS!$C$2:$E$59,3,0)</f>
        <v>DOCUMENTO CONPES D.C.</v>
      </c>
      <c r="G639" t="str">
        <f>VLOOKUP(D639,LISTAS!$C$2:$F$59,4,0)</f>
        <v xml:space="preserve">Política Pública de Lectura, Escritura y Oralidad </v>
      </c>
      <c r="H639" t="str">
        <f>VLOOKUP(D639,LISTAS!$C$2:$G$59,5,0)</f>
        <v>LEO</v>
      </c>
      <c r="I639" t="str">
        <f>VLOOKUP(D639,LISTAS!$C$2:$H$59,6,0)</f>
        <v>2022-2040</v>
      </c>
      <c r="J639" t="str">
        <f>VLOOKUP(D639,LISTAS!$C$2:$I$59,7,0)</f>
        <v>Cultura, recreación y deporte</v>
      </c>
      <c r="K639" t="s">
        <v>1141</v>
      </c>
      <c r="L639" t="s">
        <v>422</v>
      </c>
      <c r="M639" s="149">
        <v>7.0000000000000001E-3</v>
      </c>
      <c r="N639" t="s">
        <v>422</v>
      </c>
      <c r="O639" t="s">
        <v>422</v>
      </c>
      <c r="P639" t="s">
        <v>422</v>
      </c>
      <c r="Q639" t="s">
        <v>83</v>
      </c>
      <c r="R639" t="s">
        <v>1142</v>
      </c>
      <c r="S639" t="s">
        <v>1143</v>
      </c>
      <c r="T639" t="s">
        <v>85</v>
      </c>
      <c r="U639" t="s">
        <v>1092</v>
      </c>
      <c r="V639">
        <v>9</v>
      </c>
      <c r="W639" s="35" t="str">
        <f>VLOOKUP(V639,LISTAS!$M$2:$N$18,2,0)</f>
        <v>Industria, innovación e infraestructura</v>
      </c>
      <c r="X639" t="s">
        <v>1078</v>
      </c>
      <c r="Y639" t="s">
        <v>1139</v>
      </c>
      <c r="Z639" t="s">
        <v>97</v>
      </c>
      <c r="AA639">
        <v>0.2</v>
      </c>
      <c r="AB639">
        <v>7880</v>
      </c>
      <c r="AC639" t="s">
        <v>1052</v>
      </c>
      <c r="AD639" t="s">
        <v>1053</v>
      </c>
      <c r="AE639">
        <v>1</v>
      </c>
      <c r="AF639">
        <v>1</v>
      </c>
      <c r="AG639" s="30">
        <v>1</v>
      </c>
      <c r="AH639" t="s">
        <v>422</v>
      </c>
      <c r="AI639" s="75">
        <v>34944732</v>
      </c>
      <c r="AJ639">
        <v>5000668886</v>
      </c>
      <c r="AK639" s="79">
        <v>1435476902</v>
      </c>
      <c r="AL639" s="80">
        <v>6.8887001961515212E-4</v>
      </c>
      <c r="AM639" s="79">
        <v>988857.00163783785</v>
      </c>
      <c r="AN639" t="s">
        <v>422</v>
      </c>
      <c r="AO639" t="s">
        <v>422</v>
      </c>
      <c r="AP639" t="s">
        <v>1144</v>
      </c>
    </row>
    <row r="640" spans="2:42" ht="25" customHeight="1">
      <c r="B640">
        <v>119</v>
      </c>
      <c r="C640" t="str">
        <f>VLOOKUP(B640,LISTAS!$A$2:$B$76,2,0)</f>
        <v>Secretaría Distrital de Cultura, Recreación y Deporte</v>
      </c>
      <c r="D640">
        <v>34</v>
      </c>
      <c r="E640">
        <f>VLOOKUP(D640,LISTAS!$C$2:$D$59,2,0)</f>
        <v>2022</v>
      </c>
      <c r="F640" t="str">
        <f>VLOOKUP(D640,LISTAS!$C$2:$E$59,3,0)</f>
        <v>DOCUMENTO CONPES D.C.</v>
      </c>
      <c r="G640" t="str">
        <f>VLOOKUP(D640,LISTAS!$C$2:$F$59,4,0)</f>
        <v xml:space="preserve">Política Pública de Lectura, Escritura y Oralidad </v>
      </c>
      <c r="H640" t="str">
        <f>VLOOKUP(D640,LISTAS!$C$2:$G$59,5,0)</f>
        <v>LEO</v>
      </c>
      <c r="I640" t="str">
        <f>VLOOKUP(D640,LISTAS!$C$2:$H$59,6,0)</f>
        <v>2022-2040</v>
      </c>
      <c r="J640" t="str">
        <f>VLOOKUP(D640,LISTAS!$C$2:$I$59,7,0)</f>
        <v>Cultura, recreación y deporte</v>
      </c>
      <c r="K640" t="s">
        <v>1141</v>
      </c>
      <c r="L640" t="s">
        <v>422</v>
      </c>
      <c r="M640" s="149">
        <v>7.0000000000000001E-3</v>
      </c>
      <c r="N640" t="s">
        <v>422</v>
      </c>
      <c r="O640" t="s">
        <v>422</v>
      </c>
      <c r="P640" t="s">
        <v>422</v>
      </c>
      <c r="Q640" t="s">
        <v>83</v>
      </c>
      <c r="R640" t="s">
        <v>1142</v>
      </c>
      <c r="S640" t="s">
        <v>1143</v>
      </c>
      <c r="T640" t="s">
        <v>85</v>
      </c>
      <c r="U640" t="s">
        <v>1092</v>
      </c>
      <c r="V640">
        <v>9</v>
      </c>
      <c r="W640" s="35" t="str">
        <f>VLOOKUP(V640,LISTAS!$M$2:$N$18,2,0)</f>
        <v>Industria, innovación e infraestructura</v>
      </c>
      <c r="X640" t="s">
        <v>1078</v>
      </c>
      <c r="Y640" t="s">
        <v>1139</v>
      </c>
      <c r="Z640" t="s">
        <v>97</v>
      </c>
      <c r="AA640">
        <v>0.2</v>
      </c>
      <c r="AB640">
        <v>7880</v>
      </c>
      <c r="AC640" t="s">
        <v>1052</v>
      </c>
      <c r="AD640" t="s">
        <v>1053</v>
      </c>
      <c r="AE640">
        <v>1</v>
      </c>
      <c r="AF640">
        <v>1</v>
      </c>
      <c r="AG640" s="30">
        <v>1</v>
      </c>
      <c r="AH640" t="s">
        <v>422</v>
      </c>
      <c r="AI640" s="75">
        <v>34944732</v>
      </c>
      <c r="AJ640">
        <v>5000690682</v>
      </c>
      <c r="AK640" s="79">
        <v>941977173</v>
      </c>
      <c r="AL640" s="80">
        <v>6.8887001961515201E-4</v>
      </c>
      <c r="AM640" s="79">
        <v>648899.83364153549</v>
      </c>
      <c r="AN640" t="s">
        <v>422</v>
      </c>
      <c r="AO640" t="s">
        <v>422</v>
      </c>
      <c r="AP640" t="s">
        <v>1144</v>
      </c>
    </row>
    <row r="641" spans="2:42" ht="25" customHeight="1">
      <c r="B641">
        <v>119</v>
      </c>
      <c r="C641" t="str">
        <f>VLOOKUP(B641,LISTAS!$A$2:$B$76,2,0)</f>
        <v>Secretaría Distrital de Cultura, Recreación y Deporte</v>
      </c>
      <c r="D641">
        <v>34</v>
      </c>
      <c r="E641">
        <f>VLOOKUP(D641,LISTAS!$C$2:$D$59,2,0)</f>
        <v>2022</v>
      </c>
      <c r="F641" t="str">
        <f>VLOOKUP(D641,LISTAS!$C$2:$E$59,3,0)</f>
        <v>DOCUMENTO CONPES D.C.</v>
      </c>
      <c r="G641" t="str">
        <f>VLOOKUP(D641,LISTAS!$C$2:$F$59,4,0)</f>
        <v xml:space="preserve">Política Pública de Lectura, Escritura y Oralidad </v>
      </c>
      <c r="H641" t="str">
        <f>VLOOKUP(D641,LISTAS!$C$2:$G$59,5,0)</f>
        <v>LEO</v>
      </c>
      <c r="I641" t="str">
        <f>VLOOKUP(D641,LISTAS!$C$2:$H$59,6,0)</f>
        <v>2022-2040</v>
      </c>
      <c r="J641" t="str">
        <f>VLOOKUP(D641,LISTAS!$C$2:$I$59,7,0)</f>
        <v>Cultura, recreación y deporte</v>
      </c>
      <c r="K641" t="s">
        <v>1141</v>
      </c>
      <c r="L641" t="s">
        <v>422</v>
      </c>
      <c r="M641" s="149">
        <v>7.0000000000000001E-3</v>
      </c>
      <c r="N641" t="s">
        <v>422</v>
      </c>
      <c r="O641" t="s">
        <v>422</v>
      </c>
      <c r="P641" t="s">
        <v>422</v>
      </c>
      <c r="Q641" t="s">
        <v>83</v>
      </c>
      <c r="R641" t="s">
        <v>1142</v>
      </c>
      <c r="S641" t="s">
        <v>1143</v>
      </c>
      <c r="T641" t="s">
        <v>85</v>
      </c>
      <c r="U641" t="s">
        <v>1092</v>
      </c>
      <c r="V641">
        <v>9</v>
      </c>
      <c r="W641" s="35" t="str">
        <f>VLOOKUP(V641,LISTAS!$M$2:$N$18,2,0)</f>
        <v>Industria, innovación e infraestructura</v>
      </c>
      <c r="X641" t="s">
        <v>1078</v>
      </c>
      <c r="Y641" t="s">
        <v>1139</v>
      </c>
      <c r="Z641" t="s">
        <v>97</v>
      </c>
      <c r="AA641">
        <v>0.2</v>
      </c>
      <c r="AB641">
        <v>7880</v>
      </c>
      <c r="AC641" t="s">
        <v>1052</v>
      </c>
      <c r="AD641" t="s">
        <v>1053</v>
      </c>
      <c r="AE641">
        <v>1</v>
      </c>
      <c r="AF641">
        <v>1</v>
      </c>
      <c r="AG641" s="30">
        <v>1</v>
      </c>
      <c r="AH641" t="s">
        <v>422</v>
      </c>
      <c r="AI641" s="75">
        <v>34944732</v>
      </c>
      <c r="AJ641">
        <v>5000698211</v>
      </c>
      <c r="AK641" s="79">
        <v>416555000</v>
      </c>
      <c r="AL641" s="80">
        <v>6.8887001961515212E-4</v>
      </c>
      <c r="AM641" s="79">
        <v>286952.25102078967</v>
      </c>
      <c r="AN641" t="s">
        <v>422</v>
      </c>
      <c r="AO641" t="s">
        <v>422</v>
      </c>
      <c r="AP641" t="s">
        <v>1144</v>
      </c>
    </row>
    <row r="642" spans="2:42" ht="25" customHeight="1">
      <c r="B642">
        <v>119</v>
      </c>
      <c r="C642" t="str">
        <f>VLOOKUP(B642,LISTAS!$A$2:$B$76,2,0)</f>
        <v>Secretaría Distrital de Cultura, Recreación y Deporte</v>
      </c>
      <c r="D642">
        <v>34</v>
      </c>
      <c r="E642">
        <f>VLOOKUP(D642,LISTAS!$C$2:$D$59,2,0)</f>
        <v>2022</v>
      </c>
      <c r="F642" t="str">
        <f>VLOOKUP(D642,LISTAS!$C$2:$E$59,3,0)</f>
        <v>DOCUMENTO CONPES D.C.</v>
      </c>
      <c r="G642" t="str">
        <f>VLOOKUP(D642,LISTAS!$C$2:$F$59,4,0)</f>
        <v xml:space="preserve">Política Pública de Lectura, Escritura y Oralidad </v>
      </c>
      <c r="H642" t="str">
        <f>VLOOKUP(D642,LISTAS!$C$2:$G$59,5,0)</f>
        <v>LEO</v>
      </c>
      <c r="I642" t="str">
        <f>VLOOKUP(D642,LISTAS!$C$2:$H$59,6,0)</f>
        <v>2022-2040</v>
      </c>
      <c r="J642" t="str">
        <f>VLOOKUP(D642,LISTAS!$C$2:$I$59,7,0)</f>
        <v>Cultura, recreación y deporte</v>
      </c>
      <c r="K642" t="s">
        <v>1141</v>
      </c>
      <c r="L642" t="s">
        <v>422</v>
      </c>
      <c r="M642" s="149">
        <v>7.0000000000000001E-3</v>
      </c>
      <c r="N642" t="s">
        <v>422</v>
      </c>
      <c r="O642" t="s">
        <v>422</v>
      </c>
      <c r="P642" t="s">
        <v>422</v>
      </c>
      <c r="Q642" t="s">
        <v>83</v>
      </c>
      <c r="R642" t="s">
        <v>1142</v>
      </c>
      <c r="S642" t="s">
        <v>1143</v>
      </c>
      <c r="T642" t="s">
        <v>85</v>
      </c>
      <c r="U642" t="s">
        <v>1092</v>
      </c>
      <c r="V642">
        <v>9</v>
      </c>
      <c r="W642" s="35" t="str">
        <f>VLOOKUP(V642,LISTAS!$M$2:$N$18,2,0)</f>
        <v>Industria, innovación e infraestructura</v>
      </c>
      <c r="X642" t="s">
        <v>1078</v>
      </c>
      <c r="Y642" t="s">
        <v>1139</v>
      </c>
      <c r="Z642" t="s">
        <v>97</v>
      </c>
      <c r="AA642">
        <v>0.2</v>
      </c>
      <c r="AB642">
        <v>7880</v>
      </c>
      <c r="AC642" t="s">
        <v>1052</v>
      </c>
      <c r="AD642" t="s">
        <v>1053</v>
      </c>
      <c r="AE642">
        <v>1</v>
      </c>
      <c r="AF642">
        <v>1</v>
      </c>
      <c r="AG642" s="30">
        <v>1</v>
      </c>
      <c r="AH642" t="s">
        <v>422</v>
      </c>
      <c r="AI642" s="75">
        <v>34944732</v>
      </c>
      <c r="AJ642">
        <v>5000698215</v>
      </c>
      <c r="AK642" s="79">
        <v>10246932351</v>
      </c>
      <c r="AL642" s="80">
        <v>6.8887001961515212E-4</v>
      </c>
      <c r="AM642" s="79">
        <v>7058804.4896285068</v>
      </c>
      <c r="AN642" t="s">
        <v>422</v>
      </c>
      <c r="AO642" t="s">
        <v>422</v>
      </c>
      <c r="AP642" t="s">
        <v>1144</v>
      </c>
    </row>
    <row r="643" spans="2:42" ht="25" customHeight="1">
      <c r="B643">
        <v>119</v>
      </c>
      <c r="C643" t="str">
        <f>VLOOKUP(B643,LISTAS!$A$2:$B$76,2,0)</f>
        <v>Secretaría Distrital de Cultura, Recreación y Deporte</v>
      </c>
      <c r="D643">
        <v>34</v>
      </c>
      <c r="E643">
        <f>VLOOKUP(D643,LISTAS!$C$2:$D$59,2,0)</f>
        <v>2022</v>
      </c>
      <c r="F643" t="str">
        <f>VLOOKUP(D643,LISTAS!$C$2:$E$59,3,0)</f>
        <v>DOCUMENTO CONPES D.C.</v>
      </c>
      <c r="G643" t="str">
        <f>VLOOKUP(D643,LISTAS!$C$2:$F$59,4,0)</f>
        <v xml:space="preserve">Política Pública de Lectura, Escritura y Oralidad </v>
      </c>
      <c r="H643" t="str">
        <f>VLOOKUP(D643,LISTAS!$C$2:$G$59,5,0)</f>
        <v>LEO</v>
      </c>
      <c r="I643" t="str">
        <f>VLOOKUP(D643,LISTAS!$C$2:$H$59,6,0)</f>
        <v>2022-2040</v>
      </c>
      <c r="J643" t="str">
        <f>VLOOKUP(D643,LISTAS!$C$2:$I$59,7,0)</f>
        <v>Cultura, recreación y deporte</v>
      </c>
      <c r="K643" t="s">
        <v>1141</v>
      </c>
      <c r="L643" t="s">
        <v>422</v>
      </c>
      <c r="M643" s="149">
        <v>7.0000000000000001E-3</v>
      </c>
      <c r="N643" t="s">
        <v>422</v>
      </c>
      <c r="O643" t="s">
        <v>422</v>
      </c>
      <c r="P643" t="s">
        <v>422</v>
      </c>
      <c r="Q643" t="s">
        <v>83</v>
      </c>
      <c r="R643" t="s">
        <v>1142</v>
      </c>
      <c r="S643" t="s">
        <v>1143</v>
      </c>
      <c r="T643" t="s">
        <v>85</v>
      </c>
      <c r="U643" t="s">
        <v>1092</v>
      </c>
      <c r="V643">
        <v>9</v>
      </c>
      <c r="W643" s="35" t="str">
        <f>VLOOKUP(V643,LISTAS!$M$2:$N$18,2,0)</f>
        <v>Industria, innovación e infraestructura</v>
      </c>
      <c r="X643" t="s">
        <v>1078</v>
      </c>
      <c r="Y643" t="s">
        <v>1139</v>
      </c>
      <c r="Z643" t="s">
        <v>97</v>
      </c>
      <c r="AA643">
        <v>0.2</v>
      </c>
      <c r="AB643">
        <v>7880</v>
      </c>
      <c r="AC643" t="s">
        <v>1052</v>
      </c>
      <c r="AD643" t="s">
        <v>1053</v>
      </c>
      <c r="AE643">
        <v>1</v>
      </c>
      <c r="AF643">
        <v>1</v>
      </c>
      <c r="AG643" s="30">
        <v>1</v>
      </c>
      <c r="AH643" t="s">
        <v>422</v>
      </c>
      <c r="AI643" s="75">
        <v>34944732</v>
      </c>
      <c r="AJ643">
        <v>5000698224</v>
      </c>
      <c r="AK643" s="79">
        <v>2220924470</v>
      </c>
      <c r="AL643" s="80">
        <v>6.8887001961515212E-4</v>
      </c>
      <c r="AM643" s="79">
        <v>1529928.2832126713</v>
      </c>
      <c r="AN643" t="s">
        <v>422</v>
      </c>
      <c r="AO643" t="s">
        <v>422</v>
      </c>
      <c r="AP643" t="s">
        <v>1144</v>
      </c>
    </row>
    <row r="644" spans="2:42" ht="25" customHeight="1">
      <c r="B644">
        <v>119</v>
      </c>
      <c r="C644" t="str">
        <f>VLOOKUP(B644,LISTAS!$A$2:$B$76,2,0)</f>
        <v>Secretaría Distrital de Cultura, Recreación y Deporte</v>
      </c>
      <c r="D644">
        <v>34</v>
      </c>
      <c r="E644">
        <f>VLOOKUP(D644,LISTAS!$C$2:$D$59,2,0)</f>
        <v>2022</v>
      </c>
      <c r="F644" t="str">
        <f>VLOOKUP(D644,LISTAS!$C$2:$E$59,3,0)</f>
        <v>DOCUMENTO CONPES D.C.</v>
      </c>
      <c r="G644" t="str">
        <f>VLOOKUP(D644,LISTAS!$C$2:$F$59,4,0)</f>
        <v xml:space="preserve">Política Pública de Lectura, Escritura y Oralidad </v>
      </c>
      <c r="H644" t="str">
        <f>VLOOKUP(D644,LISTAS!$C$2:$G$59,5,0)</f>
        <v>LEO</v>
      </c>
      <c r="I644" t="str">
        <f>VLOOKUP(D644,LISTAS!$C$2:$H$59,6,0)</f>
        <v>2022-2040</v>
      </c>
      <c r="J644" t="str">
        <f>VLOOKUP(D644,LISTAS!$C$2:$I$59,7,0)</f>
        <v>Cultura, recreación y deporte</v>
      </c>
      <c r="K644" t="s">
        <v>1141</v>
      </c>
      <c r="L644" t="s">
        <v>422</v>
      </c>
      <c r="M644" s="149">
        <v>7.0000000000000001E-3</v>
      </c>
      <c r="N644" t="s">
        <v>422</v>
      </c>
      <c r="O644" t="s">
        <v>422</v>
      </c>
      <c r="P644" t="s">
        <v>422</v>
      </c>
      <c r="Q644" t="s">
        <v>83</v>
      </c>
      <c r="R644" t="s">
        <v>1142</v>
      </c>
      <c r="S644" t="s">
        <v>1143</v>
      </c>
      <c r="T644" t="s">
        <v>85</v>
      </c>
      <c r="U644" t="s">
        <v>1092</v>
      </c>
      <c r="V644">
        <v>9</v>
      </c>
      <c r="W644" s="35" t="str">
        <f>VLOOKUP(V644,LISTAS!$M$2:$N$18,2,0)</f>
        <v>Industria, innovación e infraestructura</v>
      </c>
      <c r="X644" t="s">
        <v>1078</v>
      </c>
      <c r="Y644" t="s">
        <v>1139</v>
      </c>
      <c r="Z644" t="s">
        <v>97</v>
      </c>
      <c r="AA644">
        <v>0.2</v>
      </c>
      <c r="AB644">
        <v>7880</v>
      </c>
      <c r="AC644" t="s">
        <v>1052</v>
      </c>
      <c r="AD644" t="s">
        <v>1053</v>
      </c>
      <c r="AE644">
        <v>1</v>
      </c>
      <c r="AF644">
        <v>1</v>
      </c>
      <c r="AG644" s="30">
        <v>1</v>
      </c>
      <c r="AH644" t="s">
        <v>422</v>
      </c>
      <c r="AI644" s="75">
        <v>34944732</v>
      </c>
      <c r="AJ644">
        <v>5000698239</v>
      </c>
      <c r="AK644" s="79">
        <v>20954363564</v>
      </c>
      <c r="AL644" s="80">
        <v>6.8887001961515201E-4</v>
      </c>
      <c r="AM644" s="79">
        <v>14434832.839355707</v>
      </c>
      <c r="AN644" t="s">
        <v>422</v>
      </c>
      <c r="AO644" t="s">
        <v>422</v>
      </c>
      <c r="AP644" t="s">
        <v>1144</v>
      </c>
    </row>
    <row r="645" spans="2:42" ht="25" customHeight="1">
      <c r="B645">
        <v>119</v>
      </c>
      <c r="C645" t="str">
        <f>VLOOKUP(B645,LISTAS!$A$2:$B$76,2,0)</f>
        <v>Secretaría Distrital de Cultura, Recreación y Deporte</v>
      </c>
      <c r="D645">
        <v>34</v>
      </c>
      <c r="E645">
        <f>VLOOKUP(D645,LISTAS!$C$2:$D$59,2,0)</f>
        <v>2022</v>
      </c>
      <c r="F645" t="str">
        <f>VLOOKUP(D645,LISTAS!$C$2:$E$59,3,0)</f>
        <v>DOCUMENTO CONPES D.C.</v>
      </c>
      <c r="G645" t="str">
        <f>VLOOKUP(D645,LISTAS!$C$2:$F$59,4,0)</f>
        <v xml:space="preserve">Política Pública de Lectura, Escritura y Oralidad </v>
      </c>
      <c r="H645" t="str">
        <f>VLOOKUP(D645,LISTAS!$C$2:$G$59,5,0)</f>
        <v>LEO</v>
      </c>
      <c r="I645" t="str">
        <f>VLOOKUP(D645,LISTAS!$C$2:$H$59,6,0)</f>
        <v>2022-2040</v>
      </c>
      <c r="J645" t="str">
        <f>VLOOKUP(D645,LISTAS!$C$2:$I$59,7,0)</f>
        <v>Cultura, recreación y deporte</v>
      </c>
      <c r="K645" t="s">
        <v>1141</v>
      </c>
      <c r="L645" t="s">
        <v>422</v>
      </c>
      <c r="M645" s="149">
        <v>7.0000000000000001E-3</v>
      </c>
      <c r="N645" t="s">
        <v>422</v>
      </c>
      <c r="O645" t="s">
        <v>422</v>
      </c>
      <c r="P645" t="s">
        <v>422</v>
      </c>
      <c r="Q645" t="s">
        <v>83</v>
      </c>
      <c r="R645" t="s">
        <v>1142</v>
      </c>
      <c r="S645" t="s">
        <v>1143</v>
      </c>
      <c r="T645" t="s">
        <v>85</v>
      </c>
      <c r="U645" t="s">
        <v>1092</v>
      </c>
      <c r="V645">
        <v>9</v>
      </c>
      <c r="W645" s="35" t="str">
        <f>VLOOKUP(V645,LISTAS!$M$2:$N$18,2,0)</f>
        <v>Industria, innovación e infraestructura</v>
      </c>
      <c r="X645" t="s">
        <v>1078</v>
      </c>
      <c r="Y645" t="s">
        <v>1139</v>
      </c>
      <c r="Z645" t="s">
        <v>97</v>
      </c>
      <c r="AA645">
        <v>0.2</v>
      </c>
      <c r="AB645">
        <v>7970</v>
      </c>
      <c r="AC645" t="s">
        <v>1055</v>
      </c>
      <c r="AD645" t="s">
        <v>1056</v>
      </c>
      <c r="AE645">
        <v>3000000</v>
      </c>
      <c r="AF645">
        <v>2791088</v>
      </c>
      <c r="AG645" s="30">
        <v>0.93</v>
      </c>
      <c r="AH645" t="s">
        <v>422</v>
      </c>
      <c r="AI645" s="75">
        <v>34944732</v>
      </c>
      <c r="AJ645">
        <v>5000790828</v>
      </c>
      <c r="AK645" s="79">
        <v>268169313</v>
      </c>
      <c r="AL645" s="80">
        <v>6.8887001961515212E-4</v>
      </c>
      <c r="AM645" s="79">
        <v>184733.79990649185</v>
      </c>
      <c r="AN645">
        <v>3000000</v>
      </c>
      <c r="AO645">
        <v>2791088</v>
      </c>
      <c r="AP645" t="s">
        <v>1144</v>
      </c>
    </row>
    <row r="646" spans="2:42" ht="25" customHeight="1">
      <c r="B646">
        <v>119</v>
      </c>
      <c r="C646" t="str">
        <f>VLOOKUP(B646,LISTAS!$A$2:$B$76,2,0)</f>
        <v>Secretaría Distrital de Cultura, Recreación y Deporte</v>
      </c>
      <c r="D646">
        <v>34</v>
      </c>
      <c r="E646">
        <f>VLOOKUP(D646,LISTAS!$C$2:$D$59,2,0)</f>
        <v>2022</v>
      </c>
      <c r="F646" t="str">
        <f>VLOOKUP(D646,LISTAS!$C$2:$E$59,3,0)</f>
        <v>DOCUMENTO CONPES D.C.</v>
      </c>
      <c r="G646" t="str">
        <f>VLOOKUP(D646,LISTAS!$C$2:$F$59,4,0)</f>
        <v xml:space="preserve">Política Pública de Lectura, Escritura y Oralidad </v>
      </c>
      <c r="H646" t="str">
        <f>VLOOKUP(D646,LISTAS!$C$2:$G$59,5,0)</f>
        <v>LEO</v>
      </c>
      <c r="I646" t="str">
        <f>VLOOKUP(D646,LISTAS!$C$2:$H$59,6,0)</f>
        <v>2022-2040</v>
      </c>
      <c r="J646" t="str">
        <f>VLOOKUP(D646,LISTAS!$C$2:$I$59,7,0)</f>
        <v>Cultura, recreación y deporte</v>
      </c>
      <c r="K646" t="s">
        <v>1141</v>
      </c>
      <c r="L646" t="s">
        <v>422</v>
      </c>
      <c r="M646" s="149">
        <v>7.0000000000000001E-3</v>
      </c>
      <c r="N646" t="s">
        <v>422</v>
      </c>
      <c r="O646" t="s">
        <v>422</v>
      </c>
      <c r="P646" t="s">
        <v>422</v>
      </c>
      <c r="Q646" t="s">
        <v>83</v>
      </c>
      <c r="R646" t="s">
        <v>1142</v>
      </c>
      <c r="S646" t="s">
        <v>1143</v>
      </c>
      <c r="T646" t="s">
        <v>85</v>
      </c>
      <c r="U646" t="s">
        <v>1092</v>
      </c>
      <c r="V646">
        <v>9</v>
      </c>
      <c r="W646" s="35" t="str">
        <f>VLOOKUP(V646,LISTAS!$M$2:$N$18,2,0)</f>
        <v>Industria, innovación e infraestructura</v>
      </c>
      <c r="X646" t="s">
        <v>1078</v>
      </c>
      <c r="Y646" t="s">
        <v>1139</v>
      </c>
      <c r="Z646" t="s">
        <v>97</v>
      </c>
      <c r="AA646">
        <v>0.2</v>
      </c>
      <c r="AB646">
        <v>7970</v>
      </c>
      <c r="AC646" t="s">
        <v>1055</v>
      </c>
      <c r="AD646" t="s">
        <v>1056</v>
      </c>
      <c r="AE646">
        <v>3000000</v>
      </c>
      <c r="AF646">
        <v>2791088</v>
      </c>
      <c r="AG646" s="30">
        <v>0.93</v>
      </c>
      <c r="AH646" t="s">
        <v>422</v>
      </c>
      <c r="AI646" s="75">
        <v>34944732</v>
      </c>
      <c r="AJ646">
        <v>5000790832</v>
      </c>
      <c r="AK646" s="79">
        <v>1787261099</v>
      </c>
      <c r="AL646" s="80">
        <v>6.8887001961515201E-4</v>
      </c>
      <c r="AM646" s="79">
        <v>1231190.5883255282</v>
      </c>
      <c r="AN646">
        <v>3000000</v>
      </c>
      <c r="AO646">
        <v>2791088</v>
      </c>
      <c r="AP646" t="s">
        <v>1144</v>
      </c>
    </row>
    <row r="647" spans="2:42" ht="25" customHeight="1">
      <c r="B647">
        <v>119</v>
      </c>
      <c r="C647" t="str">
        <f>VLOOKUP(B647,LISTAS!$A$2:$B$76,2,0)</f>
        <v>Secretaría Distrital de Cultura, Recreación y Deporte</v>
      </c>
      <c r="D647">
        <v>34</v>
      </c>
      <c r="E647">
        <f>VLOOKUP(D647,LISTAS!$C$2:$D$59,2,0)</f>
        <v>2022</v>
      </c>
      <c r="F647" t="str">
        <f>VLOOKUP(D647,LISTAS!$C$2:$E$59,3,0)</f>
        <v>DOCUMENTO CONPES D.C.</v>
      </c>
      <c r="G647" t="str">
        <f>VLOOKUP(D647,LISTAS!$C$2:$F$59,4,0)</f>
        <v xml:space="preserve">Política Pública de Lectura, Escritura y Oralidad </v>
      </c>
      <c r="H647" t="str">
        <f>VLOOKUP(D647,LISTAS!$C$2:$G$59,5,0)</f>
        <v>LEO</v>
      </c>
      <c r="I647" t="str">
        <f>VLOOKUP(D647,LISTAS!$C$2:$H$59,6,0)</f>
        <v>2022-2040</v>
      </c>
      <c r="J647" t="str">
        <f>VLOOKUP(D647,LISTAS!$C$2:$I$59,7,0)</f>
        <v>Cultura, recreación y deporte</v>
      </c>
      <c r="K647" t="s">
        <v>1145</v>
      </c>
      <c r="L647" t="s">
        <v>422</v>
      </c>
      <c r="M647" s="149">
        <v>7.0000000000000001E-3</v>
      </c>
      <c r="N647" t="s">
        <v>422</v>
      </c>
      <c r="O647" t="s">
        <v>422</v>
      </c>
      <c r="P647" t="s">
        <v>422</v>
      </c>
      <c r="Q647" t="s">
        <v>83</v>
      </c>
      <c r="R647" t="s">
        <v>1146</v>
      </c>
      <c r="S647" t="s">
        <v>1147</v>
      </c>
      <c r="T647" t="s">
        <v>103</v>
      </c>
      <c r="U647" t="s">
        <v>1092</v>
      </c>
      <c r="V647">
        <v>10</v>
      </c>
      <c r="W647" s="35" t="str">
        <f>VLOOKUP(V647,LISTAS!$M$2:$N$18,2,0)</f>
        <v>Reducción de las desigualdades</v>
      </c>
      <c r="X647" t="s">
        <v>1148</v>
      </c>
      <c r="Y647" t="s">
        <v>1149</v>
      </c>
      <c r="Z647" t="s">
        <v>784</v>
      </c>
      <c r="AB647" t="s">
        <v>422</v>
      </c>
      <c r="AC647" t="s">
        <v>422</v>
      </c>
      <c r="AD647" t="s">
        <v>422</v>
      </c>
      <c r="AE647" t="s">
        <v>422</v>
      </c>
      <c r="AF647" t="s">
        <v>422</v>
      </c>
      <c r="AG647" t="s">
        <v>422</v>
      </c>
      <c r="AH647" t="s">
        <v>422</v>
      </c>
      <c r="AI647" t="s">
        <v>422</v>
      </c>
      <c r="AJ647" t="s">
        <v>422</v>
      </c>
      <c r="AK647" t="s">
        <v>422</v>
      </c>
      <c r="AL647" t="s">
        <v>422</v>
      </c>
      <c r="AM647" t="s">
        <v>422</v>
      </c>
      <c r="AN647" t="s">
        <v>422</v>
      </c>
      <c r="AO647" t="s">
        <v>422</v>
      </c>
      <c r="AP647" t="s">
        <v>1080</v>
      </c>
    </row>
    <row r="648" spans="2:42" ht="25" customHeight="1">
      <c r="B648">
        <v>119</v>
      </c>
      <c r="C648" t="str">
        <f>VLOOKUP(B648,LISTAS!$A$2:$B$76,2,0)</f>
        <v>Secretaría Distrital de Cultura, Recreación y Deporte</v>
      </c>
      <c r="D648">
        <v>34</v>
      </c>
      <c r="E648">
        <f>VLOOKUP(D648,LISTAS!$C$2:$D$59,2,0)</f>
        <v>2022</v>
      </c>
      <c r="F648" t="str">
        <f>VLOOKUP(D648,LISTAS!$C$2:$E$59,3,0)</f>
        <v>DOCUMENTO CONPES D.C.</v>
      </c>
      <c r="G648" t="str">
        <f>VLOOKUP(D648,LISTAS!$C$2:$F$59,4,0)</f>
        <v xml:space="preserve">Política Pública de Lectura, Escritura y Oralidad </v>
      </c>
      <c r="H648" t="str">
        <f>VLOOKUP(D648,LISTAS!$C$2:$G$59,5,0)</f>
        <v>LEO</v>
      </c>
      <c r="I648" t="str">
        <f>VLOOKUP(D648,LISTAS!$C$2:$H$59,6,0)</f>
        <v>2022-2040</v>
      </c>
      <c r="J648" t="str">
        <f>VLOOKUP(D648,LISTAS!$C$2:$I$59,7,0)</f>
        <v>Cultura, recreación y deporte</v>
      </c>
      <c r="K648" t="s">
        <v>1150</v>
      </c>
      <c r="L648" t="s">
        <v>422</v>
      </c>
      <c r="M648" s="149">
        <v>0.01</v>
      </c>
      <c r="N648" t="s">
        <v>422</v>
      </c>
      <c r="O648" t="s">
        <v>422</v>
      </c>
      <c r="P648" t="s">
        <v>422</v>
      </c>
      <c r="Q648" t="s">
        <v>83</v>
      </c>
      <c r="R648" t="s">
        <v>1151</v>
      </c>
      <c r="S648" t="s">
        <v>1152</v>
      </c>
      <c r="T648" t="s">
        <v>103</v>
      </c>
      <c r="U648" t="s">
        <v>1153</v>
      </c>
      <c r="V648">
        <v>8</v>
      </c>
      <c r="W648" s="35" t="str">
        <f>VLOOKUP(V648,LISTAS!$M$2:$N$18,2,0)</f>
        <v>Trabajo decente y crecimiento económico</v>
      </c>
      <c r="X648" t="s">
        <v>771</v>
      </c>
      <c r="Y648" t="s">
        <v>772</v>
      </c>
      <c r="Z648" t="s">
        <v>97</v>
      </c>
      <c r="AA648">
        <v>1</v>
      </c>
      <c r="AB648">
        <v>7881</v>
      </c>
      <c r="AC648" t="s">
        <v>773</v>
      </c>
      <c r="AD648" t="s">
        <v>839</v>
      </c>
      <c r="AE648">
        <v>1</v>
      </c>
      <c r="AF648">
        <v>1</v>
      </c>
      <c r="AG648" s="30">
        <v>1</v>
      </c>
      <c r="AH648" t="s">
        <v>422</v>
      </c>
      <c r="AI648" s="75">
        <v>8386789.5000000009</v>
      </c>
      <c r="AJ648">
        <v>5000681212</v>
      </c>
      <c r="AK648" s="79">
        <v>71304688</v>
      </c>
      <c r="AL648" s="80">
        <v>0.1</v>
      </c>
      <c r="AM648" s="79">
        <v>7130468.8000000007</v>
      </c>
      <c r="AN648" t="s">
        <v>422</v>
      </c>
      <c r="AO648" t="s">
        <v>422</v>
      </c>
      <c r="AP648" t="s">
        <v>1154</v>
      </c>
    </row>
    <row r="649" spans="2:42" ht="25" customHeight="1">
      <c r="B649">
        <v>119</v>
      </c>
      <c r="C649" t="str">
        <f>VLOOKUP(B649,LISTAS!$A$2:$B$76,2,0)</f>
        <v>Secretaría Distrital de Cultura, Recreación y Deporte</v>
      </c>
      <c r="D649">
        <v>34</v>
      </c>
      <c r="E649">
        <f>VLOOKUP(D649,LISTAS!$C$2:$D$59,2,0)</f>
        <v>2022</v>
      </c>
      <c r="F649" t="str">
        <f>VLOOKUP(D649,LISTAS!$C$2:$E$59,3,0)</f>
        <v>DOCUMENTO CONPES D.C.</v>
      </c>
      <c r="G649" t="str">
        <f>VLOOKUP(D649,LISTAS!$C$2:$F$59,4,0)</f>
        <v xml:space="preserve">Política Pública de Lectura, Escritura y Oralidad </v>
      </c>
      <c r="H649" t="str">
        <f>VLOOKUP(D649,LISTAS!$C$2:$G$59,5,0)</f>
        <v>LEO</v>
      </c>
      <c r="I649" t="str">
        <f>VLOOKUP(D649,LISTAS!$C$2:$H$59,6,0)</f>
        <v>2022-2040</v>
      </c>
      <c r="J649" t="str">
        <f>VLOOKUP(D649,LISTAS!$C$2:$I$59,7,0)</f>
        <v>Cultura, recreación y deporte</v>
      </c>
      <c r="K649" t="s">
        <v>1150</v>
      </c>
      <c r="L649" t="s">
        <v>422</v>
      </c>
      <c r="M649" s="149">
        <v>0.01</v>
      </c>
      <c r="N649" t="s">
        <v>422</v>
      </c>
      <c r="O649" t="s">
        <v>422</v>
      </c>
      <c r="P649" t="s">
        <v>422</v>
      </c>
      <c r="Q649" t="s">
        <v>83</v>
      </c>
      <c r="R649" t="s">
        <v>1151</v>
      </c>
      <c r="S649" t="s">
        <v>1152</v>
      </c>
      <c r="T649" t="s">
        <v>103</v>
      </c>
      <c r="U649" t="s">
        <v>1153</v>
      </c>
      <c r="V649">
        <v>8</v>
      </c>
      <c r="W649" s="35" t="str">
        <f>VLOOKUP(V649,LISTAS!$M$2:$N$18,2,0)</f>
        <v>Trabajo decente y crecimiento económico</v>
      </c>
      <c r="X649" t="s">
        <v>1155</v>
      </c>
      <c r="Y649" t="s">
        <v>772</v>
      </c>
      <c r="Z649" t="s">
        <v>97</v>
      </c>
      <c r="AA649">
        <v>1</v>
      </c>
      <c r="AB649">
        <v>7959</v>
      </c>
      <c r="AC649" t="s">
        <v>776</v>
      </c>
      <c r="AD649" t="s">
        <v>842</v>
      </c>
      <c r="AE649">
        <v>500</v>
      </c>
      <c r="AF649">
        <v>500</v>
      </c>
      <c r="AG649" s="30">
        <v>1</v>
      </c>
      <c r="AH649" t="s">
        <v>422</v>
      </c>
      <c r="AI649" s="75">
        <v>8386789.5000000009</v>
      </c>
      <c r="AJ649">
        <v>5000769489</v>
      </c>
      <c r="AK649" s="79">
        <v>12563207</v>
      </c>
      <c r="AL649" s="80">
        <v>0.1</v>
      </c>
      <c r="AM649" s="79">
        <v>1256320.7</v>
      </c>
      <c r="AN649">
        <v>500</v>
      </c>
      <c r="AO649">
        <v>500</v>
      </c>
      <c r="AP649" t="s">
        <v>1154</v>
      </c>
    </row>
    <row r="650" spans="2:42" ht="25" customHeight="1">
      <c r="B650">
        <v>119</v>
      </c>
      <c r="C650" t="str">
        <f>VLOOKUP(B650,LISTAS!$A$2:$B$76,2,0)</f>
        <v>Secretaría Distrital de Cultura, Recreación y Deporte</v>
      </c>
      <c r="D650">
        <v>34</v>
      </c>
      <c r="E650">
        <f>VLOOKUP(D650,LISTAS!$C$2:$D$59,2,0)</f>
        <v>2022</v>
      </c>
      <c r="F650" t="str">
        <f>VLOOKUP(D650,LISTAS!$C$2:$E$59,3,0)</f>
        <v>DOCUMENTO CONPES D.C.</v>
      </c>
      <c r="G650" t="str">
        <f>VLOOKUP(D650,LISTAS!$C$2:$F$59,4,0)</f>
        <v xml:space="preserve">Política Pública de Lectura, Escritura y Oralidad </v>
      </c>
      <c r="H650" t="str">
        <f>VLOOKUP(D650,LISTAS!$C$2:$G$59,5,0)</f>
        <v>LEO</v>
      </c>
      <c r="I650" t="str">
        <f>VLOOKUP(D650,LISTAS!$C$2:$H$59,6,0)</f>
        <v>2022-2040</v>
      </c>
      <c r="J650" t="str">
        <f>VLOOKUP(D650,LISTAS!$C$2:$I$59,7,0)</f>
        <v>Cultura, recreación y deporte</v>
      </c>
      <c r="K650" t="s">
        <v>1156</v>
      </c>
      <c r="L650" t="s">
        <v>422</v>
      </c>
      <c r="M650" s="149">
        <v>1.4999999999999999E-2</v>
      </c>
      <c r="N650" t="s">
        <v>422</v>
      </c>
      <c r="O650" t="s">
        <v>422</v>
      </c>
      <c r="P650" t="s">
        <v>422</v>
      </c>
      <c r="Q650" t="s">
        <v>83</v>
      </c>
      <c r="R650" t="s">
        <v>1157</v>
      </c>
      <c r="S650" t="s">
        <v>1158</v>
      </c>
      <c r="T650" t="s">
        <v>85</v>
      </c>
      <c r="U650" t="s">
        <v>1092</v>
      </c>
      <c r="V650">
        <v>10</v>
      </c>
      <c r="W650" s="35" t="str">
        <f>VLOOKUP(V650,LISTAS!$M$2:$N$18,2,0)</f>
        <v>Reducción de las desigualdades</v>
      </c>
      <c r="X650" t="s">
        <v>1102</v>
      </c>
      <c r="Y650" t="s">
        <v>1159</v>
      </c>
      <c r="Z650" t="s">
        <v>97</v>
      </c>
      <c r="AA650">
        <v>0.08</v>
      </c>
      <c r="AB650">
        <v>7880</v>
      </c>
      <c r="AC650" t="s">
        <v>1052</v>
      </c>
      <c r="AD650" t="s">
        <v>1053</v>
      </c>
      <c r="AE650">
        <v>1</v>
      </c>
      <c r="AF650">
        <v>1</v>
      </c>
      <c r="AG650" s="30">
        <v>1</v>
      </c>
      <c r="AH650" t="s">
        <v>422</v>
      </c>
      <c r="AI650" s="75">
        <v>1497653.9999999998</v>
      </c>
      <c r="AJ650">
        <v>5000685018</v>
      </c>
      <c r="AK650" s="79">
        <v>5958312447</v>
      </c>
      <c r="AL650" s="80">
        <v>1.3982513844180782E-4</v>
      </c>
      <c r="AM650" s="79">
        <v>833121.86278132175</v>
      </c>
      <c r="AN650" t="s">
        <v>422</v>
      </c>
      <c r="AO650" t="s">
        <v>422</v>
      </c>
      <c r="AP650" t="s">
        <v>1160</v>
      </c>
    </row>
    <row r="651" spans="2:42" ht="25" customHeight="1">
      <c r="B651">
        <v>119</v>
      </c>
      <c r="C651" t="str">
        <f>VLOOKUP(B651,LISTAS!$A$2:$B$76,2,0)</f>
        <v>Secretaría Distrital de Cultura, Recreación y Deporte</v>
      </c>
      <c r="D651">
        <v>34</v>
      </c>
      <c r="E651">
        <f>VLOOKUP(D651,LISTAS!$C$2:$D$59,2,0)</f>
        <v>2022</v>
      </c>
      <c r="F651" t="str">
        <f>VLOOKUP(D651,LISTAS!$C$2:$E$59,3,0)</f>
        <v>DOCUMENTO CONPES D.C.</v>
      </c>
      <c r="G651" t="str">
        <f>VLOOKUP(D651,LISTAS!$C$2:$F$59,4,0)</f>
        <v xml:space="preserve">Política Pública de Lectura, Escritura y Oralidad </v>
      </c>
      <c r="H651" t="str">
        <f>VLOOKUP(D651,LISTAS!$C$2:$G$59,5,0)</f>
        <v>LEO</v>
      </c>
      <c r="I651" t="str">
        <f>VLOOKUP(D651,LISTAS!$C$2:$H$59,6,0)</f>
        <v>2022-2040</v>
      </c>
      <c r="J651" t="str">
        <f>VLOOKUP(D651,LISTAS!$C$2:$I$59,7,0)</f>
        <v>Cultura, recreación y deporte</v>
      </c>
      <c r="K651" t="s">
        <v>1156</v>
      </c>
      <c r="L651" t="s">
        <v>422</v>
      </c>
      <c r="M651" s="149">
        <v>1.4999999999999999E-2</v>
      </c>
      <c r="N651" t="s">
        <v>422</v>
      </c>
      <c r="O651" t="s">
        <v>422</v>
      </c>
      <c r="P651" t="s">
        <v>422</v>
      </c>
      <c r="Q651" t="s">
        <v>83</v>
      </c>
      <c r="R651" t="s">
        <v>1157</v>
      </c>
      <c r="S651" t="s">
        <v>1158</v>
      </c>
      <c r="T651" t="s">
        <v>85</v>
      </c>
      <c r="U651" t="s">
        <v>1092</v>
      </c>
      <c r="V651">
        <v>10</v>
      </c>
      <c r="W651" s="35" t="str">
        <f>VLOOKUP(V651,LISTAS!$M$2:$N$18,2,0)</f>
        <v>Reducción de las desigualdades</v>
      </c>
      <c r="X651" t="s">
        <v>1102</v>
      </c>
      <c r="Y651" t="s">
        <v>1159</v>
      </c>
      <c r="Z651" t="s">
        <v>97</v>
      </c>
      <c r="AA651">
        <v>0.08</v>
      </c>
      <c r="AB651">
        <v>7880</v>
      </c>
      <c r="AC651" t="s">
        <v>1052</v>
      </c>
      <c r="AD651" t="s">
        <v>1053</v>
      </c>
      <c r="AE651">
        <v>1</v>
      </c>
      <c r="AF651">
        <v>1</v>
      </c>
      <c r="AG651" s="30">
        <v>1</v>
      </c>
      <c r="AH651" t="s">
        <v>422</v>
      </c>
      <c r="AI651" s="75">
        <v>1497653.9999999998</v>
      </c>
      <c r="AJ651">
        <v>5000685019</v>
      </c>
      <c r="AK651" s="79">
        <v>2252594166</v>
      </c>
      <c r="AL651" s="80">
        <v>1.3982513844180782E-4</v>
      </c>
      <c r="AM651" s="79">
        <v>314969.29111415864</v>
      </c>
      <c r="AN651" t="s">
        <v>422</v>
      </c>
      <c r="AO651" t="s">
        <v>422</v>
      </c>
      <c r="AP651" t="s">
        <v>1160</v>
      </c>
    </row>
    <row r="652" spans="2:42" ht="25" customHeight="1">
      <c r="B652">
        <v>119</v>
      </c>
      <c r="C652" t="str">
        <f>VLOOKUP(B652,LISTAS!$A$2:$B$76,2,0)</f>
        <v>Secretaría Distrital de Cultura, Recreación y Deporte</v>
      </c>
      <c r="D652">
        <v>34</v>
      </c>
      <c r="E652">
        <f>VLOOKUP(D652,LISTAS!$C$2:$D$59,2,0)</f>
        <v>2022</v>
      </c>
      <c r="F652" t="str">
        <f>VLOOKUP(D652,LISTAS!$C$2:$E$59,3,0)</f>
        <v>DOCUMENTO CONPES D.C.</v>
      </c>
      <c r="G652" t="str">
        <f>VLOOKUP(D652,LISTAS!$C$2:$F$59,4,0)</f>
        <v xml:space="preserve">Política Pública de Lectura, Escritura y Oralidad </v>
      </c>
      <c r="H652" t="str">
        <f>VLOOKUP(D652,LISTAS!$C$2:$G$59,5,0)</f>
        <v>LEO</v>
      </c>
      <c r="I652" t="str">
        <f>VLOOKUP(D652,LISTAS!$C$2:$H$59,6,0)</f>
        <v>2022-2040</v>
      </c>
      <c r="J652" t="str">
        <f>VLOOKUP(D652,LISTAS!$C$2:$I$59,7,0)</f>
        <v>Cultura, recreación y deporte</v>
      </c>
      <c r="K652" t="s">
        <v>1156</v>
      </c>
      <c r="L652" t="s">
        <v>422</v>
      </c>
      <c r="M652" s="149">
        <v>1.4999999999999999E-2</v>
      </c>
      <c r="N652" t="s">
        <v>422</v>
      </c>
      <c r="O652" t="s">
        <v>422</v>
      </c>
      <c r="P652" t="s">
        <v>422</v>
      </c>
      <c r="Q652" t="s">
        <v>83</v>
      </c>
      <c r="R652" t="s">
        <v>1157</v>
      </c>
      <c r="S652" t="s">
        <v>1158</v>
      </c>
      <c r="T652" t="s">
        <v>85</v>
      </c>
      <c r="U652" t="s">
        <v>1092</v>
      </c>
      <c r="V652">
        <v>10</v>
      </c>
      <c r="W652" s="35" t="str">
        <f>VLOOKUP(V652,LISTAS!$M$2:$N$18,2,0)</f>
        <v>Reducción de las desigualdades</v>
      </c>
      <c r="X652" t="s">
        <v>1102</v>
      </c>
      <c r="Y652" t="s">
        <v>1159</v>
      </c>
      <c r="Z652" t="s">
        <v>97</v>
      </c>
      <c r="AA652">
        <v>0.08</v>
      </c>
      <c r="AB652">
        <v>7970</v>
      </c>
      <c r="AC652" t="s">
        <v>1055</v>
      </c>
      <c r="AD652" t="s">
        <v>1056</v>
      </c>
      <c r="AE652">
        <v>3000000</v>
      </c>
      <c r="AF652">
        <v>2791088</v>
      </c>
      <c r="AG652" s="30">
        <v>0.93</v>
      </c>
      <c r="AH652" t="s">
        <v>422</v>
      </c>
      <c r="AI652" s="75">
        <v>1497653.9999999998</v>
      </c>
      <c r="AJ652">
        <v>5000774830</v>
      </c>
      <c r="AK652" s="79">
        <v>1900000000</v>
      </c>
      <c r="AL652" s="80">
        <v>1.3982513844180782E-4</v>
      </c>
      <c r="AM652" s="79">
        <v>265667.76303943485</v>
      </c>
      <c r="AN652">
        <v>3000000</v>
      </c>
      <c r="AO652">
        <v>2791088</v>
      </c>
      <c r="AP652" t="s">
        <v>1160</v>
      </c>
    </row>
    <row r="653" spans="2:42" ht="25" customHeight="1">
      <c r="B653">
        <v>119</v>
      </c>
      <c r="C653" t="str">
        <f>VLOOKUP(B653,LISTAS!$A$2:$B$76,2,0)</f>
        <v>Secretaría Distrital de Cultura, Recreación y Deporte</v>
      </c>
      <c r="D653">
        <v>34</v>
      </c>
      <c r="E653">
        <f>VLOOKUP(D653,LISTAS!$C$2:$D$59,2,0)</f>
        <v>2022</v>
      </c>
      <c r="F653" t="str">
        <f>VLOOKUP(D653,LISTAS!$C$2:$E$59,3,0)</f>
        <v>DOCUMENTO CONPES D.C.</v>
      </c>
      <c r="G653" t="str">
        <f>VLOOKUP(D653,LISTAS!$C$2:$F$59,4,0)</f>
        <v xml:space="preserve">Política Pública de Lectura, Escritura y Oralidad </v>
      </c>
      <c r="H653" t="str">
        <f>VLOOKUP(D653,LISTAS!$C$2:$G$59,5,0)</f>
        <v>LEO</v>
      </c>
      <c r="I653" t="str">
        <f>VLOOKUP(D653,LISTAS!$C$2:$H$59,6,0)</f>
        <v>2022-2040</v>
      </c>
      <c r="J653" t="str">
        <f>VLOOKUP(D653,LISTAS!$C$2:$I$59,7,0)</f>
        <v>Cultura, recreación y deporte</v>
      </c>
      <c r="K653" t="s">
        <v>1156</v>
      </c>
      <c r="L653" t="s">
        <v>422</v>
      </c>
      <c r="M653" s="149">
        <v>1.4999999999999999E-2</v>
      </c>
      <c r="N653" t="s">
        <v>422</v>
      </c>
      <c r="O653" t="s">
        <v>422</v>
      </c>
      <c r="P653" t="s">
        <v>422</v>
      </c>
      <c r="Q653" t="s">
        <v>83</v>
      </c>
      <c r="R653" t="s">
        <v>1157</v>
      </c>
      <c r="S653" t="s">
        <v>1158</v>
      </c>
      <c r="T653" t="s">
        <v>85</v>
      </c>
      <c r="U653" t="s">
        <v>1092</v>
      </c>
      <c r="V653">
        <v>10</v>
      </c>
      <c r="W653" s="35" t="str">
        <f>VLOOKUP(V653,LISTAS!$M$2:$N$18,2,0)</f>
        <v>Reducción de las desigualdades</v>
      </c>
      <c r="X653" t="s">
        <v>1102</v>
      </c>
      <c r="Y653" t="s">
        <v>1159</v>
      </c>
      <c r="Z653" t="s">
        <v>97</v>
      </c>
      <c r="AA653">
        <v>0.08</v>
      </c>
      <c r="AB653">
        <v>7970</v>
      </c>
      <c r="AC653" t="s">
        <v>1055</v>
      </c>
      <c r="AD653" t="s">
        <v>1056</v>
      </c>
      <c r="AE653">
        <v>3000000</v>
      </c>
      <c r="AF653">
        <v>2791088</v>
      </c>
      <c r="AG653" s="30">
        <v>0.93</v>
      </c>
      <c r="AH653" t="s">
        <v>422</v>
      </c>
      <c r="AI653" s="75">
        <v>1497653.9999999998</v>
      </c>
      <c r="AJ653">
        <v>5000774832</v>
      </c>
      <c r="AK653" s="79">
        <v>600000000</v>
      </c>
      <c r="AL653" s="80">
        <v>1.3982513844180782E-4</v>
      </c>
      <c r="AM653" s="79">
        <v>83895.083065084691</v>
      </c>
      <c r="AN653">
        <v>3000000</v>
      </c>
      <c r="AO653">
        <v>2791088</v>
      </c>
      <c r="AP653" t="s">
        <v>1160</v>
      </c>
    </row>
    <row r="654" spans="2:42" ht="25" customHeight="1">
      <c r="B654">
        <v>119</v>
      </c>
      <c r="C654" t="str">
        <f>VLOOKUP(B654,LISTAS!$A$2:$B$76,2,0)</f>
        <v>Secretaría Distrital de Cultura, Recreación y Deporte</v>
      </c>
      <c r="D654">
        <v>34</v>
      </c>
      <c r="E654">
        <f>VLOOKUP(D654,LISTAS!$C$2:$D$59,2,0)</f>
        <v>2022</v>
      </c>
      <c r="F654" t="str">
        <f>VLOOKUP(D654,LISTAS!$C$2:$E$59,3,0)</f>
        <v>DOCUMENTO CONPES D.C.</v>
      </c>
      <c r="G654" t="str">
        <f>VLOOKUP(D654,LISTAS!$C$2:$F$59,4,0)</f>
        <v xml:space="preserve">Política Pública de Lectura, Escritura y Oralidad </v>
      </c>
      <c r="H654" t="str">
        <f>VLOOKUP(D654,LISTAS!$C$2:$G$59,5,0)</f>
        <v>LEO</v>
      </c>
      <c r="I654" t="str">
        <f>VLOOKUP(D654,LISTAS!$C$2:$H$59,6,0)</f>
        <v>2022-2040</v>
      </c>
      <c r="J654" t="str">
        <f>VLOOKUP(D654,LISTAS!$C$2:$I$59,7,0)</f>
        <v>Cultura, recreación y deporte</v>
      </c>
      <c r="K654" t="s">
        <v>1161</v>
      </c>
      <c r="L654" t="s">
        <v>422</v>
      </c>
      <c r="M654" s="149">
        <v>1.4999999999999999E-2</v>
      </c>
      <c r="N654" t="s">
        <v>422</v>
      </c>
      <c r="O654" t="s">
        <v>422</v>
      </c>
      <c r="P654" t="s">
        <v>422</v>
      </c>
      <c r="Q654" t="s">
        <v>83</v>
      </c>
      <c r="R654" t="s">
        <v>1162</v>
      </c>
      <c r="S654" t="s">
        <v>1163</v>
      </c>
      <c r="T654" t="s">
        <v>85</v>
      </c>
      <c r="U654" t="s">
        <v>1164</v>
      </c>
      <c r="V654">
        <v>10</v>
      </c>
      <c r="W654" s="35" t="str">
        <f>VLOOKUP(V654,LISTAS!$M$2:$N$18,2,0)</f>
        <v>Reducción de las desigualdades</v>
      </c>
      <c r="X654" t="s">
        <v>1102</v>
      </c>
      <c r="Y654" t="s">
        <v>1165</v>
      </c>
      <c r="Z654" t="s">
        <v>97</v>
      </c>
      <c r="AA654">
        <v>0.193</v>
      </c>
      <c r="AB654">
        <v>7880</v>
      </c>
      <c r="AC654" t="s">
        <v>1052</v>
      </c>
      <c r="AD654" t="s">
        <v>1053</v>
      </c>
      <c r="AE654">
        <v>1</v>
      </c>
      <c r="AF654">
        <v>1</v>
      </c>
      <c r="AG654" s="30">
        <v>1</v>
      </c>
      <c r="AH654" t="s">
        <v>422</v>
      </c>
      <c r="AI654" s="75">
        <v>138061714</v>
      </c>
      <c r="AJ654">
        <v>5000685018</v>
      </c>
      <c r="AK654" s="79">
        <v>5958312447</v>
      </c>
      <c r="AL654" s="80">
        <v>1.2889825202325289E-2</v>
      </c>
      <c r="AM654" s="79">
        <v>76801605.942669064</v>
      </c>
      <c r="AN654" t="s">
        <v>422</v>
      </c>
      <c r="AO654" t="s">
        <v>422</v>
      </c>
      <c r="AP654" t="s">
        <v>1166</v>
      </c>
    </row>
    <row r="655" spans="2:42" ht="25" customHeight="1">
      <c r="B655">
        <v>119</v>
      </c>
      <c r="C655" t="str">
        <f>VLOOKUP(B655,LISTAS!$A$2:$B$76,2,0)</f>
        <v>Secretaría Distrital de Cultura, Recreación y Deporte</v>
      </c>
      <c r="D655">
        <v>34</v>
      </c>
      <c r="E655">
        <f>VLOOKUP(D655,LISTAS!$C$2:$D$59,2,0)</f>
        <v>2022</v>
      </c>
      <c r="F655" t="str">
        <f>VLOOKUP(D655,LISTAS!$C$2:$E$59,3,0)</f>
        <v>DOCUMENTO CONPES D.C.</v>
      </c>
      <c r="G655" t="str">
        <f>VLOOKUP(D655,LISTAS!$C$2:$F$59,4,0)</f>
        <v xml:space="preserve">Política Pública de Lectura, Escritura y Oralidad </v>
      </c>
      <c r="H655" t="str">
        <f>VLOOKUP(D655,LISTAS!$C$2:$G$59,5,0)</f>
        <v>LEO</v>
      </c>
      <c r="I655" t="str">
        <f>VLOOKUP(D655,LISTAS!$C$2:$H$59,6,0)</f>
        <v>2022-2040</v>
      </c>
      <c r="J655" t="str">
        <f>VLOOKUP(D655,LISTAS!$C$2:$I$59,7,0)</f>
        <v>Cultura, recreación y deporte</v>
      </c>
      <c r="K655" t="s">
        <v>1161</v>
      </c>
      <c r="L655" t="s">
        <v>422</v>
      </c>
      <c r="M655" s="149">
        <v>1.4999999999999999E-2</v>
      </c>
      <c r="N655" t="s">
        <v>422</v>
      </c>
      <c r="O655" t="s">
        <v>422</v>
      </c>
      <c r="P655" t="s">
        <v>422</v>
      </c>
      <c r="Q655" t="s">
        <v>83</v>
      </c>
      <c r="R655" t="s">
        <v>1162</v>
      </c>
      <c r="S655" t="s">
        <v>1163</v>
      </c>
      <c r="T655" t="s">
        <v>85</v>
      </c>
      <c r="U655" t="s">
        <v>1164</v>
      </c>
      <c r="V655">
        <v>10</v>
      </c>
      <c r="W655" s="35" t="str">
        <f>VLOOKUP(V655,LISTAS!$M$2:$N$18,2,0)</f>
        <v>Reducción de las desigualdades</v>
      </c>
      <c r="X655" t="s">
        <v>1102</v>
      </c>
      <c r="Y655" t="s">
        <v>1165</v>
      </c>
      <c r="Z655" t="s">
        <v>97</v>
      </c>
      <c r="AA655">
        <v>0.193</v>
      </c>
      <c r="AB655">
        <v>7880</v>
      </c>
      <c r="AC655" t="s">
        <v>1052</v>
      </c>
      <c r="AD655" t="s">
        <v>1053</v>
      </c>
      <c r="AE655">
        <v>1</v>
      </c>
      <c r="AF655">
        <v>1</v>
      </c>
      <c r="AG655" s="30">
        <v>1</v>
      </c>
      <c r="AH655" t="s">
        <v>422</v>
      </c>
      <c r="AI655" s="75">
        <v>138061714</v>
      </c>
      <c r="AJ655">
        <v>5000685019</v>
      </c>
      <c r="AK655" s="79">
        <v>2252594166</v>
      </c>
      <c r="AL655" s="80">
        <v>1.2889825202325289E-2</v>
      </c>
      <c r="AM655" s="79">
        <v>29035545.051517718</v>
      </c>
      <c r="AN655" t="s">
        <v>422</v>
      </c>
      <c r="AO655" t="s">
        <v>422</v>
      </c>
      <c r="AP655" t="s">
        <v>1166</v>
      </c>
    </row>
    <row r="656" spans="2:42" ht="25" customHeight="1">
      <c r="B656">
        <v>119</v>
      </c>
      <c r="C656" t="str">
        <f>VLOOKUP(B656,LISTAS!$A$2:$B$76,2,0)</f>
        <v>Secretaría Distrital de Cultura, Recreación y Deporte</v>
      </c>
      <c r="D656">
        <v>34</v>
      </c>
      <c r="E656">
        <f>VLOOKUP(D656,LISTAS!$C$2:$D$59,2,0)</f>
        <v>2022</v>
      </c>
      <c r="F656" t="str">
        <f>VLOOKUP(D656,LISTAS!$C$2:$E$59,3,0)</f>
        <v>DOCUMENTO CONPES D.C.</v>
      </c>
      <c r="G656" t="str">
        <f>VLOOKUP(D656,LISTAS!$C$2:$F$59,4,0)</f>
        <v xml:space="preserve">Política Pública de Lectura, Escritura y Oralidad </v>
      </c>
      <c r="H656" t="str">
        <f>VLOOKUP(D656,LISTAS!$C$2:$G$59,5,0)</f>
        <v>LEO</v>
      </c>
      <c r="I656" t="str">
        <f>VLOOKUP(D656,LISTAS!$C$2:$H$59,6,0)</f>
        <v>2022-2040</v>
      </c>
      <c r="J656" t="str">
        <f>VLOOKUP(D656,LISTAS!$C$2:$I$59,7,0)</f>
        <v>Cultura, recreación y deporte</v>
      </c>
      <c r="K656" t="s">
        <v>1161</v>
      </c>
      <c r="L656" t="s">
        <v>422</v>
      </c>
      <c r="M656" s="149">
        <v>1.4999999999999999E-2</v>
      </c>
      <c r="N656" t="s">
        <v>422</v>
      </c>
      <c r="O656" t="s">
        <v>422</v>
      </c>
      <c r="P656" t="s">
        <v>422</v>
      </c>
      <c r="Q656" t="s">
        <v>83</v>
      </c>
      <c r="R656" t="s">
        <v>1162</v>
      </c>
      <c r="S656" t="s">
        <v>1163</v>
      </c>
      <c r="T656" t="s">
        <v>85</v>
      </c>
      <c r="U656" t="s">
        <v>1164</v>
      </c>
      <c r="V656">
        <v>10</v>
      </c>
      <c r="W656" s="35" t="str">
        <f>VLOOKUP(V656,LISTAS!$M$2:$N$18,2,0)</f>
        <v>Reducción de las desigualdades</v>
      </c>
      <c r="X656" t="s">
        <v>1102</v>
      </c>
      <c r="Y656" t="s">
        <v>1165</v>
      </c>
      <c r="Z656" t="s">
        <v>97</v>
      </c>
      <c r="AA656">
        <v>0.193</v>
      </c>
      <c r="AB656">
        <v>7970</v>
      </c>
      <c r="AC656" t="s">
        <v>1055</v>
      </c>
      <c r="AD656" t="s">
        <v>1056</v>
      </c>
      <c r="AE656">
        <v>3000000</v>
      </c>
      <c r="AF656">
        <v>2791088</v>
      </c>
      <c r="AG656" s="30">
        <v>0.93</v>
      </c>
      <c r="AH656" t="s">
        <v>422</v>
      </c>
      <c r="AI656" s="75">
        <v>138061714</v>
      </c>
      <c r="AJ656">
        <v>5000774830</v>
      </c>
      <c r="AK656" s="79">
        <v>1900000000</v>
      </c>
      <c r="AL656" s="80">
        <v>1.2889825202325289E-2</v>
      </c>
      <c r="AM656" s="79">
        <v>24490667.884418048</v>
      </c>
      <c r="AN656">
        <v>3000000</v>
      </c>
      <c r="AO656">
        <v>2791088</v>
      </c>
      <c r="AP656" t="s">
        <v>1166</v>
      </c>
    </row>
    <row r="657" spans="2:42" ht="25" customHeight="1">
      <c r="B657">
        <v>119</v>
      </c>
      <c r="C657" t="str">
        <f>VLOOKUP(B657,LISTAS!$A$2:$B$76,2,0)</f>
        <v>Secretaría Distrital de Cultura, Recreación y Deporte</v>
      </c>
      <c r="D657">
        <v>34</v>
      </c>
      <c r="E657">
        <f>VLOOKUP(D657,LISTAS!$C$2:$D$59,2,0)</f>
        <v>2022</v>
      </c>
      <c r="F657" t="str">
        <f>VLOOKUP(D657,LISTAS!$C$2:$E$59,3,0)</f>
        <v>DOCUMENTO CONPES D.C.</v>
      </c>
      <c r="G657" t="str">
        <f>VLOOKUP(D657,LISTAS!$C$2:$F$59,4,0)</f>
        <v xml:space="preserve">Política Pública de Lectura, Escritura y Oralidad </v>
      </c>
      <c r="H657" t="str">
        <f>VLOOKUP(D657,LISTAS!$C$2:$G$59,5,0)</f>
        <v>LEO</v>
      </c>
      <c r="I657" t="str">
        <f>VLOOKUP(D657,LISTAS!$C$2:$H$59,6,0)</f>
        <v>2022-2040</v>
      </c>
      <c r="J657" t="str">
        <f>VLOOKUP(D657,LISTAS!$C$2:$I$59,7,0)</f>
        <v>Cultura, recreación y deporte</v>
      </c>
      <c r="K657" t="s">
        <v>1161</v>
      </c>
      <c r="L657" t="s">
        <v>422</v>
      </c>
      <c r="M657" s="149">
        <v>1.4999999999999999E-2</v>
      </c>
      <c r="N657" t="s">
        <v>422</v>
      </c>
      <c r="O657" t="s">
        <v>422</v>
      </c>
      <c r="P657" t="s">
        <v>422</v>
      </c>
      <c r="Q657" t="s">
        <v>83</v>
      </c>
      <c r="R657" t="s">
        <v>1162</v>
      </c>
      <c r="S657" t="s">
        <v>1163</v>
      </c>
      <c r="T657" t="s">
        <v>85</v>
      </c>
      <c r="U657" t="s">
        <v>1164</v>
      </c>
      <c r="V657">
        <v>10</v>
      </c>
      <c r="W657" s="35" t="str">
        <f>VLOOKUP(V657,LISTAS!$M$2:$N$18,2,0)</f>
        <v>Reducción de las desigualdades</v>
      </c>
      <c r="X657" t="s">
        <v>1102</v>
      </c>
      <c r="Y657" t="s">
        <v>1165</v>
      </c>
      <c r="Z657" t="s">
        <v>97</v>
      </c>
      <c r="AA657">
        <v>0.193</v>
      </c>
      <c r="AB657">
        <v>7970</v>
      </c>
      <c r="AC657" t="s">
        <v>1055</v>
      </c>
      <c r="AD657" t="s">
        <v>1056</v>
      </c>
      <c r="AE657">
        <v>3000000</v>
      </c>
      <c r="AF657">
        <v>2791088</v>
      </c>
      <c r="AG657" s="30">
        <v>0.93</v>
      </c>
      <c r="AH657" t="s">
        <v>422</v>
      </c>
      <c r="AI657" s="75">
        <v>138061714</v>
      </c>
      <c r="AJ657">
        <v>5000774832</v>
      </c>
      <c r="AK657" s="79">
        <v>600000000</v>
      </c>
      <c r="AL657" s="80">
        <v>1.2889825202325289E-2</v>
      </c>
      <c r="AM657" s="79">
        <v>7733895.1213951735</v>
      </c>
      <c r="AN657">
        <v>3000000</v>
      </c>
      <c r="AO657">
        <v>2791088</v>
      </c>
      <c r="AP657" t="s">
        <v>1166</v>
      </c>
    </row>
    <row r="658" spans="2:42" ht="25" customHeight="1">
      <c r="B658">
        <v>119</v>
      </c>
      <c r="C658" t="str">
        <f>VLOOKUP(B658,LISTAS!$A$2:$B$76,2,0)</f>
        <v>Secretaría Distrital de Cultura, Recreación y Deporte</v>
      </c>
      <c r="D658">
        <v>34</v>
      </c>
      <c r="E658">
        <f>VLOOKUP(D658,LISTAS!$C$2:$D$59,2,0)</f>
        <v>2022</v>
      </c>
      <c r="F658" t="str">
        <f>VLOOKUP(D658,LISTAS!$C$2:$E$59,3,0)</f>
        <v>DOCUMENTO CONPES D.C.</v>
      </c>
      <c r="G658" t="str">
        <f>VLOOKUP(D658,LISTAS!$C$2:$F$59,4,0)</f>
        <v xml:space="preserve">Política Pública de Lectura, Escritura y Oralidad </v>
      </c>
      <c r="H658" t="str">
        <f>VLOOKUP(D658,LISTAS!$C$2:$G$59,5,0)</f>
        <v>LEO</v>
      </c>
      <c r="I658" t="str">
        <f>VLOOKUP(D658,LISTAS!$C$2:$H$59,6,0)</f>
        <v>2022-2040</v>
      </c>
      <c r="J658" t="str">
        <f>VLOOKUP(D658,LISTAS!$C$2:$I$59,7,0)</f>
        <v>Cultura, recreación y deporte</v>
      </c>
      <c r="K658" t="s">
        <v>1167</v>
      </c>
      <c r="L658" t="s">
        <v>422</v>
      </c>
      <c r="M658" s="149">
        <v>1.4999999999999999E-2</v>
      </c>
      <c r="N658" t="s">
        <v>422</v>
      </c>
      <c r="O658" t="s">
        <v>422</v>
      </c>
      <c r="P658" t="s">
        <v>422</v>
      </c>
      <c r="Q658" t="s">
        <v>83</v>
      </c>
      <c r="R658" t="s">
        <v>1168</v>
      </c>
      <c r="S658" t="s">
        <v>1169</v>
      </c>
      <c r="T658" t="s">
        <v>85</v>
      </c>
      <c r="U658" t="s">
        <v>1170</v>
      </c>
      <c r="V658">
        <v>10</v>
      </c>
      <c r="W658" s="35" t="str">
        <f>VLOOKUP(V658,LISTAS!$M$2:$N$18,2,0)</f>
        <v>Reducción de las desigualdades</v>
      </c>
      <c r="X658" t="s">
        <v>1148</v>
      </c>
      <c r="Y658" t="s">
        <v>1149</v>
      </c>
      <c r="Z658" t="s">
        <v>97</v>
      </c>
      <c r="AA658" s="83" t="s">
        <v>1171</v>
      </c>
      <c r="AB658">
        <v>7880</v>
      </c>
      <c r="AC658" t="s">
        <v>1052</v>
      </c>
      <c r="AD658" t="s">
        <v>1053</v>
      </c>
      <c r="AE658">
        <v>1</v>
      </c>
      <c r="AF658">
        <v>1</v>
      </c>
      <c r="AG658" s="30">
        <v>1</v>
      </c>
      <c r="AH658" t="s">
        <v>422</v>
      </c>
      <c r="AI658" s="75">
        <v>61374660</v>
      </c>
      <c r="AJ658">
        <v>5000685018</v>
      </c>
      <c r="AK658" s="79">
        <v>5958312447</v>
      </c>
      <c r="AL658" s="80">
        <v>5.7301087776742065E-3</v>
      </c>
      <c r="AM658" s="79">
        <v>34141778.452680178</v>
      </c>
      <c r="AN658" t="s">
        <v>422</v>
      </c>
      <c r="AO658" t="s">
        <v>422</v>
      </c>
      <c r="AP658" t="s">
        <v>1172</v>
      </c>
    </row>
    <row r="659" spans="2:42" ht="25" customHeight="1">
      <c r="B659">
        <v>119</v>
      </c>
      <c r="C659" t="str">
        <f>VLOOKUP(B659,LISTAS!$A$2:$B$76,2,0)</f>
        <v>Secretaría Distrital de Cultura, Recreación y Deporte</v>
      </c>
      <c r="D659">
        <v>34</v>
      </c>
      <c r="E659">
        <f>VLOOKUP(D659,LISTAS!$C$2:$D$59,2,0)</f>
        <v>2022</v>
      </c>
      <c r="F659" t="str">
        <f>VLOOKUP(D659,LISTAS!$C$2:$E$59,3,0)</f>
        <v>DOCUMENTO CONPES D.C.</v>
      </c>
      <c r="G659" t="str">
        <f>VLOOKUP(D659,LISTAS!$C$2:$F$59,4,0)</f>
        <v xml:space="preserve">Política Pública de Lectura, Escritura y Oralidad </v>
      </c>
      <c r="H659" t="str">
        <f>VLOOKUP(D659,LISTAS!$C$2:$G$59,5,0)</f>
        <v>LEO</v>
      </c>
      <c r="I659" t="str">
        <f>VLOOKUP(D659,LISTAS!$C$2:$H$59,6,0)</f>
        <v>2022-2040</v>
      </c>
      <c r="J659" t="str">
        <f>VLOOKUP(D659,LISTAS!$C$2:$I$59,7,0)</f>
        <v>Cultura, recreación y deporte</v>
      </c>
      <c r="K659" t="s">
        <v>1167</v>
      </c>
      <c r="L659" t="s">
        <v>422</v>
      </c>
      <c r="M659" s="149">
        <v>1.4999999999999999E-2</v>
      </c>
      <c r="N659" t="s">
        <v>422</v>
      </c>
      <c r="O659" t="s">
        <v>422</v>
      </c>
      <c r="P659" t="s">
        <v>422</v>
      </c>
      <c r="Q659" t="s">
        <v>83</v>
      </c>
      <c r="R659" t="s">
        <v>1168</v>
      </c>
      <c r="S659" t="s">
        <v>1169</v>
      </c>
      <c r="T659" t="s">
        <v>85</v>
      </c>
      <c r="U659" t="s">
        <v>1170</v>
      </c>
      <c r="V659">
        <v>10</v>
      </c>
      <c r="W659" s="35" t="str">
        <f>VLOOKUP(V659,LISTAS!$M$2:$N$18,2,0)</f>
        <v>Reducción de las desigualdades</v>
      </c>
      <c r="X659" t="s">
        <v>1148</v>
      </c>
      <c r="Y659" t="s">
        <v>1149</v>
      </c>
      <c r="Z659" t="s">
        <v>97</v>
      </c>
      <c r="AA659" s="83" t="s">
        <v>1171</v>
      </c>
      <c r="AB659">
        <v>7880</v>
      </c>
      <c r="AC659" t="s">
        <v>1052</v>
      </c>
      <c r="AD659" t="s">
        <v>1053</v>
      </c>
      <c r="AE659">
        <v>1</v>
      </c>
      <c r="AF659">
        <v>1</v>
      </c>
      <c r="AG659" s="30">
        <v>1</v>
      </c>
      <c r="AH659" t="s">
        <v>422</v>
      </c>
      <c r="AI659" s="75">
        <v>61374660</v>
      </c>
      <c r="AJ659">
        <v>5000685019</v>
      </c>
      <c r="AK659" s="79">
        <v>2252594166</v>
      </c>
      <c r="AL659" s="80">
        <v>5.7301087776742065E-3</v>
      </c>
      <c r="AM659" s="79">
        <v>12907609.603134308</v>
      </c>
      <c r="AN659" t="s">
        <v>422</v>
      </c>
      <c r="AO659" t="s">
        <v>422</v>
      </c>
      <c r="AP659" t="s">
        <v>1172</v>
      </c>
    </row>
    <row r="660" spans="2:42" ht="25" customHeight="1">
      <c r="B660">
        <v>119</v>
      </c>
      <c r="C660" t="str">
        <f>VLOOKUP(B660,LISTAS!$A$2:$B$76,2,0)</f>
        <v>Secretaría Distrital de Cultura, Recreación y Deporte</v>
      </c>
      <c r="D660">
        <v>34</v>
      </c>
      <c r="E660">
        <f>VLOOKUP(D660,LISTAS!$C$2:$D$59,2,0)</f>
        <v>2022</v>
      </c>
      <c r="F660" t="str">
        <f>VLOOKUP(D660,LISTAS!$C$2:$E$59,3,0)</f>
        <v>DOCUMENTO CONPES D.C.</v>
      </c>
      <c r="G660" t="str">
        <f>VLOOKUP(D660,LISTAS!$C$2:$F$59,4,0)</f>
        <v xml:space="preserve">Política Pública de Lectura, Escritura y Oralidad </v>
      </c>
      <c r="H660" t="str">
        <f>VLOOKUP(D660,LISTAS!$C$2:$G$59,5,0)</f>
        <v>LEO</v>
      </c>
      <c r="I660" t="str">
        <f>VLOOKUP(D660,LISTAS!$C$2:$H$59,6,0)</f>
        <v>2022-2040</v>
      </c>
      <c r="J660" t="str">
        <f>VLOOKUP(D660,LISTAS!$C$2:$I$59,7,0)</f>
        <v>Cultura, recreación y deporte</v>
      </c>
      <c r="K660" t="s">
        <v>1167</v>
      </c>
      <c r="L660" t="s">
        <v>422</v>
      </c>
      <c r="M660" s="149">
        <v>1.4999999999999999E-2</v>
      </c>
      <c r="N660" t="s">
        <v>422</v>
      </c>
      <c r="O660" t="s">
        <v>422</v>
      </c>
      <c r="P660" t="s">
        <v>422</v>
      </c>
      <c r="Q660" t="s">
        <v>83</v>
      </c>
      <c r="R660" t="s">
        <v>1168</v>
      </c>
      <c r="S660" t="s">
        <v>1169</v>
      </c>
      <c r="T660" t="s">
        <v>85</v>
      </c>
      <c r="U660" t="s">
        <v>1170</v>
      </c>
      <c r="V660">
        <v>10</v>
      </c>
      <c r="W660" s="35" t="str">
        <f>VLOOKUP(V660,LISTAS!$M$2:$N$18,2,0)</f>
        <v>Reducción de las desigualdades</v>
      </c>
      <c r="X660" t="s">
        <v>1148</v>
      </c>
      <c r="Y660" t="s">
        <v>1149</v>
      </c>
      <c r="Z660" t="s">
        <v>97</v>
      </c>
      <c r="AA660" s="83" t="s">
        <v>1171</v>
      </c>
      <c r="AB660">
        <v>7970</v>
      </c>
      <c r="AC660" t="s">
        <v>1055</v>
      </c>
      <c r="AD660" t="s">
        <v>1056</v>
      </c>
      <c r="AE660">
        <v>3000000</v>
      </c>
      <c r="AF660">
        <v>2791088</v>
      </c>
      <c r="AG660" s="30">
        <v>0.93</v>
      </c>
      <c r="AH660" t="s">
        <v>422</v>
      </c>
      <c r="AI660" s="75">
        <v>61374660</v>
      </c>
      <c r="AJ660">
        <v>5000774830</v>
      </c>
      <c r="AK660" s="79">
        <v>1900000000</v>
      </c>
      <c r="AL660" s="80">
        <v>5.7301087776742048E-3</v>
      </c>
      <c r="AM660" s="79">
        <v>10887206.67758099</v>
      </c>
      <c r="AN660">
        <v>3000000</v>
      </c>
      <c r="AO660">
        <v>2791088</v>
      </c>
      <c r="AP660" t="s">
        <v>1172</v>
      </c>
    </row>
    <row r="661" spans="2:42" ht="25" customHeight="1">
      <c r="B661">
        <v>119</v>
      </c>
      <c r="C661" t="str">
        <f>VLOOKUP(B661,LISTAS!$A$2:$B$76,2,0)</f>
        <v>Secretaría Distrital de Cultura, Recreación y Deporte</v>
      </c>
      <c r="D661">
        <v>34</v>
      </c>
      <c r="E661">
        <f>VLOOKUP(D661,LISTAS!$C$2:$D$59,2,0)</f>
        <v>2022</v>
      </c>
      <c r="F661" t="str">
        <f>VLOOKUP(D661,LISTAS!$C$2:$E$59,3,0)</f>
        <v>DOCUMENTO CONPES D.C.</v>
      </c>
      <c r="G661" t="str">
        <f>VLOOKUP(D661,LISTAS!$C$2:$F$59,4,0)</f>
        <v xml:space="preserve">Política Pública de Lectura, Escritura y Oralidad </v>
      </c>
      <c r="H661" t="str">
        <f>VLOOKUP(D661,LISTAS!$C$2:$G$59,5,0)</f>
        <v>LEO</v>
      </c>
      <c r="I661" t="str">
        <f>VLOOKUP(D661,LISTAS!$C$2:$H$59,6,0)</f>
        <v>2022-2040</v>
      </c>
      <c r="J661" t="str">
        <f>VLOOKUP(D661,LISTAS!$C$2:$I$59,7,0)</f>
        <v>Cultura, recreación y deporte</v>
      </c>
      <c r="K661" t="s">
        <v>1167</v>
      </c>
      <c r="L661" t="s">
        <v>422</v>
      </c>
      <c r="M661" s="149">
        <v>1.4999999999999999E-2</v>
      </c>
      <c r="N661" t="s">
        <v>422</v>
      </c>
      <c r="O661" t="s">
        <v>422</v>
      </c>
      <c r="P661" t="s">
        <v>422</v>
      </c>
      <c r="Q661" t="s">
        <v>83</v>
      </c>
      <c r="R661" t="s">
        <v>1168</v>
      </c>
      <c r="S661" t="s">
        <v>1169</v>
      </c>
      <c r="T661" t="s">
        <v>85</v>
      </c>
      <c r="U661" t="s">
        <v>1170</v>
      </c>
      <c r="V661">
        <v>10</v>
      </c>
      <c r="W661" s="35" t="str">
        <f>VLOOKUP(V661,LISTAS!$M$2:$N$18,2,0)</f>
        <v>Reducción de las desigualdades</v>
      </c>
      <c r="X661" t="s">
        <v>1148</v>
      </c>
      <c r="Y661" t="s">
        <v>1149</v>
      </c>
      <c r="Z661" t="s">
        <v>97</v>
      </c>
      <c r="AA661" s="83" t="s">
        <v>1171</v>
      </c>
      <c r="AB661">
        <v>7970</v>
      </c>
      <c r="AC661" t="s">
        <v>1055</v>
      </c>
      <c r="AD661" t="s">
        <v>1056</v>
      </c>
      <c r="AE661">
        <v>3000000</v>
      </c>
      <c r="AF661">
        <v>2791088</v>
      </c>
      <c r="AG661" s="30">
        <v>0.93</v>
      </c>
      <c r="AH661" t="s">
        <v>422</v>
      </c>
      <c r="AI661" s="75">
        <v>61374660</v>
      </c>
      <c r="AJ661">
        <v>5000774832</v>
      </c>
      <c r="AK661" s="79">
        <v>600000000</v>
      </c>
      <c r="AL661" s="80">
        <v>5.7301087776742057E-3</v>
      </c>
      <c r="AM661" s="79">
        <v>3438065.2666045232</v>
      </c>
      <c r="AN661">
        <v>3000000</v>
      </c>
      <c r="AO661">
        <v>2791088</v>
      </c>
      <c r="AP661" t="s">
        <v>1172</v>
      </c>
    </row>
    <row r="662" spans="2:42" ht="25" customHeight="1">
      <c r="B662">
        <v>119</v>
      </c>
      <c r="C662" t="str">
        <f>VLOOKUP(B662,LISTAS!$A$2:$B$76,2,0)</f>
        <v>Secretaría Distrital de Cultura, Recreación y Deporte</v>
      </c>
      <c r="D662">
        <v>34</v>
      </c>
      <c r="E662">
        <f>VLOOKUP(D662,LISTAS!$C$2:$D$59,2,0)</f>
        <v>2022</v>
      </c>
      <c r="F662" t="str">
        <f>VLOOKUP(D662,LISTAS!$C$2:$E$59,3,0)</f>
        <v>DOCUMENTO CONPES D.C.</v>
      </c>
      <c r="G662" t="str">
        <f>VLOOKUP(D662,LISTAS!$C$2:$F$59,4,0)</f>
        <v xml:space="preserve">Política Pública de Lectura, Escritura y Oralidad </v>
      </c>
      <c r="H662" t="str">
        <f>VLOOKUP(D662,LISTAS!$C$2:$G$59,5,0)</f>
        <v>LEO</v>
      </c>
      <c r="I662" t="str">
        <f>VLOOKUP(D662,LISTAS!$C$2:$H$59,6,0)</f>
        <v>2022-2040</v>
      </c>
      <c r="J662" t="str">
        <f>VLOOKUP(D662,LISTAS!$C$2:$I$59,7,0)</f>
        <v>Cultura, recreación y deporte</v>
      </c>
      <c r="K662" t="s">
        <v>1173</v>
      </c>
      <c r="L662" t="s">
        <v>422</v>
      </c>
      <c r="M662" s="149">
        <v>8.9999999999999993E-3</v>
      </c>
      <c r="N662" t="s">
        <v>422</v>
      </c>
      <c r="O662" t="s">
        <v>422</v>
      </c>
      <c r="P662" t="s">
        <v>422</v>
      </c>
      <c r="Q662" t="s">
        <v>83</v>
      </c>
      <c r="R662" t="s">
        <v>1174</v>
      </c>
      <c r="S662" t="s">
        <v>1175</v>
      </c>
      <c r="T662" t="s">
        <v>1176</v>
      </c>
      <c r="U662" t="s">
        <v>1177</v>
      </c>
      <c r="V662">
        <v>16</v>
      </c>
      <c r="W662" s="35" t="str">
        <f>VLOOKUP(V662,LISTAS!$M$2:$N$18,2,0)</f>
        <v>Paz, justicia e instituciones sólidas</v>
      </c>
      <c r="X662" t="s">
        <v>1178</v>
      </c>
      <c r="Y662" t="s">
        <v>1179</v>
      </c>
      <c r="Z662" t="s">
        <v>97</v>
      </c>
      <c r="AA662">
        <v>90</v>
      </c>
      <c r="AB662">
        <v>7880</v>
      </c>
      <c r="AC662" t="s">
        <v>1052</v>
      </c>
      <c r="AD662" t="s">
        <v>1053</v>
      </c>
      <c r="AE662">
        <v>1</v>
      </c>
      <c r="AF662">
        <v>1</v>
      </c>
      <c r="AG662" s="30">
        <v>1</v>
      </c>
      <c r="AH662" t="s">
        <v>422</v>
      </c>
      <c r="AI662" s="75">
        <v>38972113</v>
      </c>
      <c r="AJ662">
        <v>5000685018</v>
      </c>
      <c r="AK662" s="79">
        <v>5958312447</v>
      </c>
      <c r="AL662" s="80">
        <v>3.6385447477152791E-3</v>
      </c>
      <c r="AM662" s="79">
        <v>21679586.459278423</v>
      </c>
      <c r="AN662" t="s">
        <v>422</v>
      </c>
      <c r="AO662" t="s">
        <v>422</v>
      </c>
      <c r="AP662" t="s">
        <v>1180</v>
      </c>
    </row>
    <row r="663" spans="2:42" ht="25" customHeight="1">
      <c r="B663">
        <v>119</v>
      </c>
      <c r="C663" t="str">
        <f>VLOOKUP(B663,LISTAS!$A$2:$B$76,2,0)</f>
        <v>Secretaría Distrital de Cultura, Recreación y Deporte</v>
      </c>
      <c r="D663">
        <v>34</v>
      </c>
      <c r="E663">
        <f>VLOOKUP(D663,LISTAS!$C$2:$D$59,2,0)</f>
        <v>2022</v>
      </c>
      <c r="F663" t="str">
        <f>VLOOKUP(D663,LISTAS!$C$2:$E$59,3,0)</f>
        <v>DOCUMENTO CONPES D.C.</v>
      </c>
      <c r="G663" t="str">
        <f>VLOOKUP(D663,LISTAS!$C$2:$F$59,4,0)</f>
        <v xml:space="preserve">Política Pública de Lectura, Escritura y Oralidad </v>
      </c>
      <c r="H663" t="str">
        <f>VLOOKUP(D663,LISTAS!$C$2:$G$59,5,0)</f>
        <v>LEO</v>
      </c>
      <c r="I663" t="str">
        <f>VLOOKUP(D663,LISTAS!$C$2:$H$59,6,0)</f>
        <v>2022-2040</v>
      </c>
      <c r="J663" t="str">
        <f>VLOOKUP(D663,LISTAS!$C$2:$I$59,7,0)</f>
        <v>Cultura, recreación y deporte</v>
      </c>
      <c r="K663" t="s">
        <v>1173</v>
      </c>
      <c r="L663" t="s">
        <v>422</v>
      </c>
      <c r="M663" s="149">
        <v>8.9999999999999993E-3</v>
      </c>
      <c r="N663" t="s">
        <v>422</v>
      </c>
      <c r="O663" t="s">
        <v>422</v>
      </c>
      <c r="P663" t="s">
        <v>422</v>
      </c>
      <c r="Q663" t="s">
        <v>83</v>
      </c>
      <c r="R663" t="s">
        <v>1174</v>
      </c>
      <c r="S663" t="s">
        <v>1175</v>
      </c>
      <c r="T663" t="s">
        <v>1176</v>
      </c>
      <c r="U663" t="s">
        <v>1177</v>
      </c>
      <c r="V663">
        <v>16</v>
      </c>
      <c r="W663" s="35" t="str">
        <f>VLOOKUP(V663,LISTAS!$M$2:$N$18,2,0)</f>
        <v>Paz, justicia e instituciones sólidas</v>
      </c>
      <c r="X663" t="s">
        <v>1178</v>
      </c>
      <c r="Y663" t="s">
        <v>1179</v>
      </c>
      <c r="Z663" t="s">
        <v>97</v>
      </c>
      <c r="AA663">
        <v>90</v>
      </c>
      <c r="AB663">
        <v>7880</v>
      </c>
      <c r="AC663" t="s">
        <v>1052</v>
      </c>
      <c r="AD663" t="s">
        <v>1053</v>
      </c>
      <c r="AE663">
        <v>1</v>
      </c>
      <c r="AF663">
        <v>1</v>
      </c>
      <c r="AG663" s="30">
        <v>1</v>
      </c>
      <c r="AH663" t="s">
        <v>422</v>
      </c>
      <c r="AI663" s="75">
        <v>38972113</v>
      </c>
      <c r="AJ663">
        <v>5000685019</v>
      </c>
      <c r="AK663" s="79">
        <v>2252594166</v>
      </c>
      <c r="AL663" s="80">
        <v>3.6385447477152791E-3</v>
      </c>
      <c r="AM663" s="79">
        <v>8196164.6714333799</v>
      </c>
      <c r="AN663" t="s">
        <v>422</v>
      </c>
      <c r="AO663" t="s">
        <v>422</v>
      </c>
      <c r="AP663" t="s">
        <v>1180</v>
      </c>
    </row>
    <row r="664" spans="2:42" ht="25" customHeight="1">
      <c r="B664">
        <v>119</v>
      </c>
      <c r="C664" t="str">
        <f>VLOOKUP(B664,LISTAS!$A$2:$B$76,2,0)</f>
        <v>Secretaría Distrital de Cultura, Recreación y Deporte</v>
      </c>
      <c r="D664">
        <v>34</v>
      </c>
      <c r="E664">
        <f>VLOOKUP(D664,LISTAS!$C$2:$D$59,2,0)</f>
        <v>2022</v>
      </c>
      <c r="F664" t="str">
        <f>VLOOKUP(D664,LISTAS!$C$2:$E$59,3,0)</f>
        <v>DOCUMENTO CONPES D.C.</v>
      </c>
      <c r="G664" t="str">
        <f>VLOOKUP(D664,LISTAS!$C$2:$F$59,4,0)</f>
        <v xml:space="preserve">Política Pública de Lectura, Escritura y Oralidad </v>
      </c>
      <c r="H664" t="str">
        <f>VLOOKUP(D664,LISTAS!$C$2:$G$59,5,0)</f>
        <v>LEO</v>
      </c>
      <c r="I664" t="str">
        <f>VLOOKUP(D664,LISTAS!$C$2:$H$59,6,0)</f>
        <v>2022-2040</v>
      </c>
      <c r="J664" t="str">
        <f>VLOOKUP(D664,LISTAS!$C$2:$I$59,7,0)</f>
        <v>Cultura, recreación y deporte</v>
      </c>
      <c r="K664" t="s">
        <v>1173</v>
      </c>
      <c r="L664" t="s">
        <v>422</v>
      </c>
      <c r="M664" s="149">
        <v>8.9999999999999993E-3</v>
      </c>
      <c r="N664" t="s">
        <v>422</v>
      </c>
      <c r="O664" t="s">
        <v>422</v>
      </c>
      <c r="P664" t="s">
        <v>422</v>
      </c>
      <c r="Q664" t="s">
        <v>83</v>
      </c>
      <c r="R664" t="s">
        <v>1174</v>
      </c>
      <c r="S664" t="s">
        <v>1175</v>
      </c>
      <c r="T664" t="s">
        <v>1176</v>
      </c>
      <c r="U664" t="s">
        <v>1177</v>
      </c>
      <c r="V664">
        <v>16</v>
      </c>
      <c r="W664" s="35" t="str">
        <f>VLOOKUP(V664,LISTAS!$M$2:$N$18,2,0)</f>
        <v>Paz, justicia e instituciones sólidas</v>
      </c>
      <c r="X664" t="s">
        <v>1178</v>
      </c>
      <c r="Y664" t="s">
        <v>1179</v>
      </c>
      <c r="Z664" t="s">
        <v>97</v>
      </c>
      <c r="AA664">
        <v>90</v>
      </c>
      <c r="AB664">
        <v>7970</v>
      </c>
      <c r="AC664" t="s">
        <v>1055</v>
      </c>
      <c r="AD664" t="s">
        <v>1056</v>
      </c>
      <c r="AE664">
        <v>3000000</v>
      </c>
      <c r="AF664">
        <v>2791088</v>
      </c>
      <c r="AG664" s="30">
        <v>0.93</v>
      </c>
      <c r="AH664" t="s">
        <v>422</v>
      </c>
      <c r="AI664" s="75">
        <v>38972113</v>
      </c>
      <c r="AJ664">
        <v>5000774830</v>
      </c>
      <c r="AK664" s="79">
        <v>1900000000</v>
      </c>
      <c r="AL664" s="80">
        <v>3.6385447477152786E-3</v>
      </c>
      <c r="AM664" s="79">
        <v>6913235.0206590295</v>
      </c>
      <c r="AN664">
        <v>3000000</v>
      </c>
      <c r="AO664">
        <v>2791088</v>
      </c>
      <c r="AP664" t="s">
        <v>1180</v>
      </c>
    </row>
    <row r="665" spans="2:42" ht="25" customHeight="1">
      <c r="B665">
        <v>119</v>
      </c>
      <c r="C665" t="str">
        <f>VLOOKUP(B665,LISTAS!$A$2:$B$76,2,0)</f>
        <v>Secretaría Distrital de Cultura, Recreación y Deporte</v>
      </c>
      <c r="D665">
        <v>34</v>
      </c>
      <c r="E665">
        <f>VLOOKUP(D665,LISTAS!$C$2:$D$59,2,0)</f>
        <v>2022</v>
      </c>
      <c r="F665" t="str">
        <f>VLOOKUP(D665,LISTAS!$C$2:$E$59,3,0)</f>
        <v>DOCUMENTO CONPES D.C.</v>
      </c>
      <c r="G665" t="str">
        <f>VLOOKUP(D665,LISTAS!$C$2:$F$59,4,0)</f>
        <v xml:space="preserve">Política Pública de Lectura, Escritura y Oralidad </v>
      </c>
      <c r="H665" t="str">
        <f>VLOOKUP(D665,LISTAS!$C$2:$G$59,5,0)</f>
        <v>LEO</v>
      </c>
      <c r="I665" t="str">
        <f>VLOOKUP(D665,LISTAS!$C$2:$H$59,6,0)</f>
        <v>2022-2040</v>
      </c>
      <c r="J665" t="str">
        <f>VLOOKUP(D665,LISTAS!$C$2:$I$59,7,0)</f>
        <v>Cultura, recreación y deporte</v>
      </c>
      <c r="K665" t="s">
        <v>1173</v>
      </c>
      <c r="L665" t="s">
        <v>422</v>
      </c>
      <c r="M665" s="149">
        <v>8.9999999999999993E-3</v>
      </c>
      <c r="N665" t="s">
        <v>422</v>
      </c>
      <c r="O665" t="s">
        <v>422</v>
      </c>
      <c r="P665" t="s">
        <v>422</v>
      </c>
      <c r="Q665" t="s">
        <v>83</v>
      </c>
      <c r="R665" t="s">
        <v>1174</v>
      </c>
      <c r="S665" t="s">
        <v>1175</v>
      </c>
      <c r="T665" t="s">
        <v>1176</v>
      </c>
      <c r="U665" t="s">
        <v>1177</v>
      </c>
      <c r="V665">
        <v>16</v>
      </c>
      <c r="W665" s="35" t="str">
        <f>VLOOKUP(V665,LISTAS!$M$2:$N$18,2,0)</f>
        <v>Paz, justicia e instituciones sólidas</v>
      </c>
      <c r="X665" t="s">
        <v>1178</v>
      </c>
      <c r="Y665" t="s">
        <v>1179</v>
      </c>
      <c r="Z665" t="s">
        <v>97</v>
      </c>
      <c r="AA665">
        <v>90</v>
      </c>
      <c r="AB665">
        <v>7970</v>
      </c>
      <c r="AC665" t="s">
        <v>1055</v>
      </c>
      <c r="AD665" t="s">
        <v>1056</v>
      </c>
      <c r="AE665">
        <v>3000000</v>
      </c>
      <c r="AF665">
        <v>2791088</v>
      </c>
      <c r="AG665" s="30">
        <v>0.93</v>
      </c>
      <c r="AH665" t="s">
        <v>422</v>
      </c>
      <c r="AI665" s="75">
        <v>38972113</v>
      </c>
      <c r="AJ665">
        <v>5000774832</v>
      </c>
      <c r="AK665" s="79">
        <v>600000000</v>
      </c>
      <c r="AL665" s="80">
        <v>3.6385447477152786E-3</v>
      </c>
      <c r="AM665" s="79">
        <v>2183126.8486291673</v>
      </c>
      <c r="AN665">
        <v>3000000</v>
      </c>
      <c r="AO665">
        <v>2791088</v>
      </c>
      <c r="AP665" t="s">
        <v>1180</v>
      </c>
    </row>
    <row r="666" spans="2:42" ht="25" customHeight="1">
      <c r="B666">
        <v>119</v>
      </c>
      <c r="C666" t="str">
        <f>VLOOKUP(B666,LISTAS!$A$2:$B$76,2,0)</f>
        <v>Secretaría Distrital de Cultura, Recreación y Deporte</v>
      </c>
      <c r="D666">
        <v>34</v>
      </c>
      <c r="E666">
        <f>VLOOKUP(D666,LISTAS!$C$2:$D$59,2,0)</f>
        <v>2022</v>
      </c>
      <c r="F666" t="str">
        <f>VLOOKUP(D666,LISTAS!$C$2:$E$59,3,0)</f>
        <v>DOCUMENTO CONPES D.C.</v>
      </c>
      <c r="G666" t="str">
        <f>VLOOKUP(D666,LISTAS!$C$2:$F$59,4,0)</f>
        <v xml:space="preserve">Política Pública de Lectura, Escritura y Oralidad </v>
      </c>
      <c r="H666" t="str">
        <f>VLOOKUP(D666,LISTAS!$C$2:$G$59,5,0)</f>
        <v>LEO</v>
      </c>
      <c r="I666" t="str">
        <f>VLOOKUP(D666,LISTAS!$C$2:$H$59,6,0)</f>
        <v>2022-2040</v>
      </c>
      <c r="J666" t="str">
        <f>VLOOKUP(D666,LISTAS!$C$2:$I$59,7,0)</f>
        <v>Cultura, recreación y deporte</v>
      </c>
      <c r="K666" t="s">
        <v>1181</v>
      </c>
      <c r="L666" t="s">
        <v>422</v>
      </c>
      <c r="M666" s="149">
        <v>0.01</v>
      </c>
      <c r="N666" t="s">
        <v>422</v>
      </c>
      <c r="O666" t="s">
        <v>422</v>
      </c>
      <c r="P666" t="s">
        <v>422</v>
      </c>
      <c r="Q666" t="s">
        <v>83</v>
      </c>
      <c r="R666" t="s">
        <v>1182</v>
      </c>
      <c r="S666" t="s">
        <v>1183</v>
      </c>
      <c r="T666" t="s">
        <v>1176</v>
      </c>
      <c r="U666" t="s">
        <v>1184</v>
      </c>
      <c r="V666">
        <v>10</v>
      </c>
      <c r="W666" s="35" t="str">
        <f>VLOOKUP(V666,LISTAS!$M$2:$N$18,2,0)</f>
        <v>Reducción de las desigualdades</v>
      </c>
      <c r="X666" t="s">
        <v>1102</v>
      </c>
      <c r="Y666" t="s">
        <v>1103</v>
      </c>
      <c r="Z666" t="s">
        <v>97</v>
      </c>
      <c r="AA666">
        <v>20</v>
      </c>
      <c r="AB666">
        <v>7880</v>
      </c>
      <c r="AC666" t="s">
        <v>1052</v>
      </c>
      <c r="AD666" t="s">
        <v>1053</v>
      </c>
      <c r="AE666">
        <v>1</v>
      </c>
      <c r="AF666">
        <v>1</v>
      </c>
      <c r="AG666" s="30">
        <v>1</v>
      </c>
      <c r="AH666" t="s">
        <v>422</v>
      </c>
      <c r="AI666" s="75">
        <v>258998244</v>
      </c>
      <c r="AJ666">
        <v>5000685018</v>
      </c>
      <c r="AK666" s="79">
        <v>5958312447</v>
      </c>
      <c r="AL666" s="80">
        <v>2.4180795646714878E-2</v>
      </c>
      <c r="AM666" s="79">
        <v>144076735.68018466</v>
      </c>
      <c r="AN666" t="s">
        <v>422</v>
      </c>
      <c r="AO666" t="s">
        <v>422</v>
      </c>
      <c r="AP666" t="s">
        <v>1185</v>
      </c>
    </row>
    <row r="667" spans="2:42" ht="25" customHeight="1">
      <c r="B667">
        <v>119</v>
      </c>
      <c r="C667" t="str">
        <f>VLOOKUP(B667,LISTAS!$A$2:$B$76,2,0)</f>
        <v>Secretaría Distrital de Cultura, Recreación y Deporte</v>
      </c>
      <c r="D667">
        <v>34</v>
      </c>
      <c r="E667">
        <f>VLOOKUP(D667,LISTAS!$C$2:$D$59,2,0)</f>
        <v>2022</v>
      </c>
      <c r="F667" t="str">
        <f>VLOOKUP(D667,LISTAS!$C$2:$E$59,3,0)</f>
        <v>DOCUMENTO CONPES D.C.</v>
      </c>
      <c r="G667" t="str">
        <f>VLOOKUP(D667,LISTAS!$C$2:$F$59,4,0)</f>
        <v xml:space="preserve">Política Pública de Lectura, Escritura y Oralidad </v>
      </c>
      <c r="H667" t="str">
        <f>VLOOKUP(D667,LISTAS!$C$2:$G$59,5,0)</f>
        <v>LEO</v>
      </c>
      <c r="I667" t="str">
        <f>VLOOKUP(D667,LISTAS!$C$2:$H$59,6,0)</f>
        <v>2022-2040</v>
      </c>
      <c r="J667" t="str">
        <f>VLOOKUP(D667,LISTAS!$C$2:$I$59,7,0)</f>
        <v>Cultura, recreación y deporte</v>
      </c>
      <c r="K667" t="s">
        <v>1181</v>
      </c>
      <c r="L667" t="s">
        <v>422</v>
      </c>
      <c r="M667" s="149">
        <v>0.01</v>
      </c>
      <c r="N667" t="s">
        <v>422</v>
      </c>
      <c r="O667" t="s">
        <v>422</v>
      </c>
      <c r="P667" t="s">
        <v>422</v>
      </c>
      <c r="Q667" t="s">
        <v>83</v>
      </c>
      <c r="R667" t="s">
        <v>1182</v>
      </c>
      <c r="S667" t="s">
        <v>1183</v>
      </c>
      <c r="T667" t="s">
        <v>1176</v>
      </c>
      <c r="U667" t="s">
        <v>1184</v>
      </c>
      <c r="V667">
        <v>10</v>
      </c>
      <c r="W667" s="35" t="str">
        <f>VLOOKUP(V667,LISTAS!$M$2:$N$18,2,0)</f>
        <v>Reducción de las desigualdades</v>
      </c>
      <c r="X667" t="s">
        <v>1102</v>
      </c>
      <c r="Y667" t="s">
        <v>1103</v>
      </c>
      <c r="Z667" t="s">
        <v>97</v>
      </c>
      <c r="AA667">
        <v>20</v>
      </c>
      <c r="AB667">
        <v>7880</v>
      </c>
      <c r="AC667" t="s">
        <v>1052</v>
      </c>
      <c r="AD667" t="s">
        <v>1053</v>
      </c>
      <c r="AE667">
        <v>1</v>
      </c>
      <c r="AF667">
        <v>1</v>
      </c>
      <c r="AG667" s="30">
        <v>1</v>
      </c>
      <c r="AH667" t="s">
        <v>422</v>
      </c>
      <c r="AI667" s="75">
        <v>258998244</v>
      </c>
      <c r="AJ667">
        <v>5000685019</v>
      </c>
      <c r="AK667" s="79">
        <v>2252594166</v>
      </c>
      <c r="AL667" s="80">
        <v>2.4180795646714881E-2</v>
      </c>
      <c r="AM667" s="79">
        <v>54469519.203028135</v>
      </c>
      <c r="AN667" t="s">
        <v>422</v>
      </c>
      <c r="AO667" t="s">
        <v>422</v>
      </c>
      <c r="AP667" t="s">
        <v>1185</v>
      </c>
    </row>
    <row r="668" spans="2:42" ht="25" customHeight="1">
      <c r="B668">
        <v>119</v>
      </c>
      <c r="C668" t="str">
        <f>VLOOKUP(B668,LISTAS!$A$2:$B$76,2,0)</f>
        <v>Secretaría Distrital de Cultura, Recreación y Deporte</v>
      </c>
      <c r="D668">
        <v>34</v>
      </c>
      <c r="E668">
        <f>VLOOKUP(D668,LISTAS!$C$2:$D$59,2,0)</f>
        <v>2022</v>
      </c>
      <c r="F668" t="str">
        <f>VLOOKUP(D668,LISTAS!$C$2:$E$59,3,0)</f>
        <v>DOCUMENTO CONPES D.C.</v>
      </c>
      <c r="G668" t="str">
        <f>VLOOKUP(D668,LISTAS!$C$2:$F$59,4,0)</f>
        <v xml:space="preserve">Política Pública de Lectura, Escritura y Oralidad </v>
      </c>
      <c r="H668" t="str">
        <f>VLOOKUP(D668,LISTAS!$C$2:$G$59,5,0)</f>
        <v>LEO</v>
      </c>
      <c r="I668" t="str">
        <f>VLOOKUP(D668,LISTAS!$C$2:$H$59,6,0)</f>
        <v>2022-2040</v>
      </c>
      <c r="J668" t="str">
        <f>VLOOKUP(D668,LISTAS!$C$2:$I$59,7,0)</f>
        <v>Cultura, recreación y deporte</v>
      </c>
      <c r="K668" t="s">
        <v>1181</v>
      </c>
      <c r="L668" t="s">
        <v>422</v>
      </c>
      <c r="M668" s="149">
        <v>0.01</v>
      </c>
      <c r="N668" t="s">
        <v>422</v>
      </c>
      <c r="O668" t="s">
        <v>422</v>
      </c>
      <c r="P668" t="s">
        <v>422</v>
      </c>
      <c r="Q668" t="s">
        <v>83</v>
      </c>
      <c r="R668" t="s">
        <v>1182</v>
      </c>
      <c r="S668" t="s">
        <v>1183</v>
      </c>
      <c r="T668" t="s">
        <v>1176</v>
      </c>
      <c r="U668" t="s">
        <v>1184</v>
      </c>
      <c r="V668">
        <v>10</v>
      </c>
      <c r="W668" s="35" t="str">
        <f>VLOOKUP(V668,LISTAS!$M$2:$N$18,2,0)</f>
        <v>Reducción de las desigualdades</v>
      </c>
      <c r="X668" t="s">
        <v>1102</v>
      </c>
      <c r="Y668" t="s">
        <v>1103</v>
      </c>
      <c r="Z668" t="s">
        <v>97</v>
      </c>
      <c r="AA668">
        <v>20</v>
      </c>
      <c r="AB668">
        <v>7970</v>
      </c>
      <c r="AC668" t="s">
        <v>1055</v>
      </c>
      <c r="AD668" t="s">
        <v>1056</v>
      </c>
      <c r="AE668">
        <v>3000000</v>
      </c>
      <c r="AF668">
        <v>2791088</v>
      </c>
      <c r="AG668" s="30">
        <v>0.93</v>
      </c>
      <c r="AH668" t="s">
        <v>422</v>
      </c>
      <c r="AI668" s="75">
        <v>258998244</v>
      </c>
      <c r="AJ668">
        <v>5000774830</v>
      </c>
      <c r="AK668" s="79">
        <v>1900000000</v>
      </c>
      <c r="AL668" s="80">
        <v>2.4180795646714878E-2</v>
      </c>
      <c r="AM668" s="79">
        <v>45943511.728758268</v>
      </c>
      <c r="AN668">
        <v>3000000</v>
      </c>
      <c r="AO668">
        <v>2791088</v>
      </c>
      <c r="AP668" t="s">
        <v>1185</v>
      </c>
    </row>
    <row r="669" spans="2:42" ht="25" customHeight="1">
      <c r="B669">
        <v>119</v>
      </c>
      <c r="C669" t="str">
        <f>VLOOKUP(B669,LISTAS!$A$2:$B$76,2,0)</f>
        <v>Secretaría Distrital de Cultura, Recreación y Deporte</v>
      </c>
      <c r="D669">
        <v>34</v>
      </c>
      <c r="E669">
        <f>VLOOKUP(D669,LISTAS!$C$2:$D$59,2,0)</f>
        <v>2022</v>
      </c>
      <c r="F669" t="str">
        <f>VLOOKUP(D669,LISTAS!$C$2:$E$59,3,0)</f>
        <v>DOCUMENTO CONPES D.C.</v>
      </c>
      <c r="G669" t="str">
        <f>VLOOKUP(D669,LISTAS!$C$2:$F$59,4,0)</f>
        <v xml:space="preserve">Política Pública de Lectura, Escritura y Oralidad </v>
      </c>
      <c r="H669" t="str">
        <f>VLOOKUP(D669,LISTAS!$C$2:$G$59,5,0)</f>
        <v>LEO</v>
      </c>
      <c r="I669" t="str">
        <f>VLOOKUP(D669,LISTAS!$C$2:$H$59,6,0)</f>
        <v>2022-2040</v>
      </c>
      <c r="J669" t="str">
        <f>VLOOKUP(D669,LISTAS!$C$2:$I$59,7,0)</f>
        <v>Cultura, recreación y deporte</v>
      </c>
      <c r="K669" t="s">
        <v>1181</v>
      </c>
      <c r="L669" t="s">
        <v>422</v>
      </c>
      <c r="M669" s="149">
        <v>0.01</v>
      </c>
      <c r="N669" t="s">
        <v>422</v>
      </c>
      <c r="O669" t="s">
        <v>422</v>
      </c>
      <c r="P669" t="s">
        <v>422</v>
      </c>
      <c r="Q669" t="s">
        <v>83</v>
      </c>
      <c r="R669" t="s">
        <v>1182</v>
      </c>
      <c r="S669" t="s">
        <v>1183</v>
      </c>
      <c r="T669" t="s">
        <v>1176</v>
      </c>
      <c r="U669" t="s">
        <v>1184</v>
      </c>
      <c r="V669">
        <v>10</v>
      </c>
      <c r="W669" s="35" t="str">
        <f>VLOOKUP(V669,LISTAS!$M$2:$N$18,2,0)</f>
        <v>Reducción de las desigualdades</v>
      </c>
      <c r="X669" t="s">
        <v>1102</v>
      </c>
      <c r="Y669" t="s">
        <v>1103</v>
      </c>
      <c r="Z669" t="s">
        <v>97</v>
      </c>
      <c r="AA669">
        <v>20</v>
      </c>
      <c r="AB669">
        <v>7970</v>
      </c>
      <c r="AC669" t="s">
        <v>1055</v>
      </c>
      <c r="AD669" t="s">
        <v>1056</v>
      </c>
      <c r="AE669">
        <v>3000000</v>
      </c>
      <c r="AF669">
        <v>2791088</v>
      </c>
      <c r="AG669" s="30">
        <v>0.93</v>
      </c>
      <c r="AH669" t="s">
        <v>422</v>
      </c>
      <c r="AI669" s="75">
        <v>258998244</v>
      </c>
      <c r="AJ669">
        <v>5000774832</v>
      </c>
      <c r="AK669" s="79">
        <v>600000000</v>
      </c>
      <c r="AL669" s="80">
        <v>2.4180795646714878E-2</v>
      </c>
      <c r="AM669" s="79">
        <v>14508477.388028927</v>
      </c>
      <c r="AN669">
        <v>3000000</v>
      </c>
      <c r="AO669">
        <v>2791088</v>
      </c>
      <c r="AP669" t="s">
        <v>1185</v>
      </c>
    </row>
    <row r="670" spans="2:42" ht="25" customHeight="1">
      <c r="B670">
        <v>119</v>
      </c>
      <c r="C670" t="str">
        <f>VLOOKUP(B670,LISTAS!$A$2:$B$76,2,0)</f>
        <v>Secretaría Distrital de Cultura, Recreación y Deporte</v>
      </c>
      <c r="D670">
        <v>34</v>
      </c>
      <c r="E670">
        <f>VLOOKUP(D670,LISTAS!$C$2:$D$59,2,0)</f>
        <v>2022</v>
      </c>
      <c r="F670" t="str">
        <f>VLOOKUP(D670,LISTAS!$C$2:$E$59,3,0)</f>
        <v>DOCUMENTO CONPES D.C.</v>
      </c>
      <c r="G670" t="str">
        <f>VLOOKUP(D670,LISTAS!$C$2:$F$59,4,0)</f>
        <v xml:space="preserve">Política Pública de Lectura, Escritura y Oralidad </v>
      </c>
      <c r="H670" t="str">
        <f>VLOOKUP(D670,LISTAS!$C$2:$G$59,5,0)</f>
        <v>LEO</v>
      </c>
      <c r="I670" t="str">
        <f>VLOOKUP(D670,LISTAS!$C$2:$H$59,6,0)</f>
        <v>2022-2040</v>
      </c>
      <c r="J670" t="str">
        <f>VLOOKUP(D670,LISTAS!$C$2:$I$59,7,0)</f>
        <v>Cultura, recreación y deporte</v>
      </c>
      <c r="K670" t="s">
        <v>1186</v>
      </c>
      <c r="L670" t="s">
        <v>422</v>
      </c>
      <c r="M670" s="149">
        <v>1.2999999999999999E-2</v>
      </c>
      <c r="N670" t="s">
        <v>422</v>
      </c>
      <c r="O670" t="s">
        <v>422</v>
      </c>
      <c r="P670" t="s">
        <v>422</v>
      </c>
      <c r="Q670" t="s">
        <v>83</v>
      </c>
      <c r="R670" t="s">
        <v>1187</v>
      </c>
      <c r="S670" t="s">
        <v>1188</v>
      </c>
      <c r="T670" t="s">
        <v>1176</v>
      </c>
      <c r="U670" t="s">
        <v>1189</v>
      </c>
      <c r="V670">
        <v>10</v>
      </c>
      <c r="W670" s="35" t="str">
        <f>VLOOKUP(V670,LISTAS!$M$2:$N$18,2,0)</f>
        <v>Reducción de las desigualdades</v>
      </c>
      <c r="X670" t="s">
        <v>1102</v>
      </c>
      <c r="Y670" t="s">
        <v>1103</v>
      </c>
      <c r="Z670" t="s">
        <v>97</v>
      </c>
      <c r="AA670">
        <v>5</v>
      </c>
      <c r="AB670">
        <v>7881</v>
      </c>
      <c r="AC670" t="s">
        <v>773</v>
      </c>
      <c r="AD670" t="s">
        <v>914</v>
      </c>
      <c r="AE670">
        <v>1</v>
      </c>
      <c r="AF670">
        <v>1</v>
      </c>
      <c r="AG670" s="30">
        <v>1</v>
      </c>
      <c r="AH670" t="s">
        <v>422</v>
      </c>
      <c r="AI670" s="79">
        <v>7529700</v>
      </c>
      <c r="AJ670">
        <v>5000668142</v>
      </c>
      <c r="AK670" s="79">
        <v>75297000</v>
      </c>
      <c r="AL670" s="80">
        <v>0.1</v>
      </c>
      <c r="AM670" s="79">
        <v>7529700</v>
      </c>
      <c r="AN670" t="s">
        <v>422</v>
      </c>
      <c r="AO670" t="s">
        <v>422</v>
      </c>
      <c r="AP670" t="s">
        <v>1190</v>
      </c>
    </row>
    <row r="671" spans="2:42" ht="25" customHeight="1">
      <c r="B671">
        <v>119</v>
      </c>
      <c r="C671" t="str">
        <f>VLOOKUP(B671,LISTAS!$A$2:$B$76,2,0)</f>
        <v>Secretaría Distrital de Cultura, Recreación y Deporte</v>
      </c>
      <c r="D671">
        <v>34</v>
      </c>
      <c r="E671">
        <f>VLOOKUP(D671,LISTAS!$C$2:$D$59,2,0)</f>
        <v>2022</v>
      </c>
      <c r="F671" t="str">
        <f>VLOOKUP(D671,LISTAS!$C$2:$E$59,3,0)</f>
        <v>DOCUMENTO CONPES D.C.</v>
      </c>
      <c r="G671" t="str">
        <f>VLOOKUP(D671,LISTAS!$C$2:$F$59,4,0)</f>
        <v xml:space="preserve">Política Pública de Lectura, Escritura y Oralidad </v>
      </c>
      <c r="H671" t="str">
        <f>VLOOKUP(D671,LISTAS!$C$2:$G$59,5,0)</f>
        <v>LEO</v>
      </c>
      <c r="I671" t="str">
        <f>VLOOKUP(D671,LISTAS!$C$2:$H$59,6,0)</f>
        <v>2022-2040</v>
      </c>
      <c r="J671" t="str">
        <f>VLOOKUP(D671,LISTAS!$C$2:$I$59,7,0)</f>
        <v>Cultura, recreación y deporte</v>
      </c>
      <c r="K671" t="s">
        <v>1191</v>
      </c>
      <c r="L671" t="s">
        <v>422</v>
      </c>
      <c r="M671" s="149">
        <v>1.2999999999999999E-2</v>
      </c>
      <c r="N671" t="s">
        <v>422</v>
      </c>
      <c r="O671" t="s">
        <v>422</v>
      </c>
      <c r="P671" t="s">
        <v>422</v>
      </c>
      <c r="Q671" t="s">
        <v>83</v>
      </c>
      <c r="R671" t="s">
        <v>1192</v>
      </c>
      <c r="S671" t="s">
        <v>1193</v>
      </c>
      <c r="T671" t="s">
        <v>1176</v>
      </c>
      <c r="U671" t="s">
        <v>1194</v>
      </c>
      <c r="V671">
        <v>15</v>
      </c>
      <c r="W671" s="35" t="str">
        <f>VLOOKUP(V671,LISTAS!$M$2:$N$18,2,0)</f>
        <v>Vida de ecosistemas terrestres</v>
      </c>
      <c r="X671" t="s">
        <v>1195</v>
      </c>
      <c r="Y671" t="s">
        <v>1196</v>
      </c>
      <c r="Z671" t="s">
        <v>97</v>
      </c>
      <c r="AA671">
        <v>420</v>
      </c>
      <c r="AB671">
        <v>7880</v>
      </c>
      <c r="AC671" t="s">
        <v>1052</v>
      </c>
      <c r="AD671" t="s">
        <v>1053</v>
      </c>
      <c r="AE671">
        <v>1</v>
      </c>
      <c r="AF671">
        <v>1</v>
      </c>
      <c r="AG671" s="30">
        <v>1</v>
      </c>
      <c r="AH671" t="s">
        <v>422</v>
      </c>
      <c r="AI671" s="75">
        <v>17124316</v>
      </c>
      <c r="AJ671">
        <v>5000685018</v>
      </c>
      <c r="AK671" s="79">
        <v>5958312447</v>
      </c>
      <c r="AL671" s="80">
        <v>1.598773719044095E-3</v>
      </c>
      <c r="AM671" s="79">
        <v>9525993.3501169123</v>
      </c>
      <c r="AN671" t="s">
        <v>422</v>
      </c>
      <c r="AO671" t="s">
        <v>422</v>
      </c>
      <c r="AP671" t="s">
        <v>1197</v>
      </c>
    </row>
    <row r="672" spans="2:42" ht="25" customHeight="1">
      <c r="B672">
        <v>119</v>
      </c>
      <c r="C672" t="str">
        <f>VLOOKUP(B672,LISTAS!$A$2:$B$76,2,0)</f>
        <v>Secretaría Distrital de Cultura, Recreación y Deporte</v>
      </c>
      <c r="D672">
        <v>34</v>
      </c>
      <c r="E672">
        <f>VLOOKUP(D672,LISTAS!$C$2:$D$59,2,0)</f>
        <v>2022</v>
      </c>
      <c r="F672" t="str">
        <f>VLOOKUP(D672,LISTAS!$C$2:$E$59,3,0)</f>
        <v>DOCUMENTO CONPES D.C.</v>
      </c>
      <c r="G672" t="str">
        <f>VLOOKUP(D672,LISTAS!$C$2:$F$59,4,0)</f>
        <v xml:space="preserve">Política Pública de Lectura, Escritura y Oralidad </v>
      </c>
      <c r="H672" t="str">
        <f>VLOOKUP(D672,LISTAS!$C$2:$G$59,5,0)</f>
        <v>LEO</v>
      </c>
      <c r="I672" t="str">
        <f>VLOOKUP(D672,LISTAS!$C$2:$H$59,6,0)</f>
        <v>2022-2040</v>
      </c>
      <c r="J672" t="str">
        <f>VLOOKUP(D672,LISTAS!$C$2:$I$59,7,0)</f>
        <v>Cultura, recreación y deporte</v>
      </c>
      <c r="K672" t="s">
        <v>1191</v>
      </c>
      <c r="L672" t="s">
        <v>422</v>
      </c>
      <c r="M672" s="149">
        <v>1.2999999999999999E-2</v>
      </c>
      <c r="N672" t="s">
        <v>422</v>
      </c>
      <c r="O672" t="s">
        <v>422</v>
      </c>
      <c r="P672" t="s">
        <v>422</v>
      </c>
      <c r="Q672" t="s">
        <v>83</v>
      </c>
      <c r="R672" t="s">
        <v>1192</v>
      </c>
      <c r="S672" t="s">
        <v>1193</v>
      </c>
      <c r="T672" t="s">
        <v>1176</v>
      </c>
      <c r="U672" t="s">
        <v>1194</v>
      </c>
      <c r="V672">
        <v>15</v>
      </c>
      <c r="W672" s="35" t="str">
        <f>VLOOKUP(V672,LISTAS!$M$2:$N$18,2,0)</f>
        <v>Vida de ecosistemas terrestres</v>
      </c>
      <c r="X672" t="s">
        <v>1195</v>
      </c>
      <c r="Y672" t="s">
        <v>1196</v>
      </c>
      <c r="Z672" t="s">
        <v>97</v>
      </c>
      <c r="AA672">
        <v>420</v>
      </c>
      <c r="AB672">
        <v>7880</v>
      </c>
      <c r="AC672" t="s">
        <v>1052</v>
      </c>
      <c r="AD672" t="s">
        <v>1053</v>
      </c>
      <c r="AE672">
        <v>1</v>
      </c>
      <c r="AF672">
        <v>1</v>
      </c>
      <c r="AG672" s="30">
        <v>1</v>
      </c>
      <c r="AH672" t="s">
        <v>422</v>
      </c>
      <c r="AI672" s="75">
        <v>17124316</v>
      </c>
      <c r="AJ672">
        <v>5000685019</v>
      </c>
      <c r="AK672" s="79">
        <v>2252594166</v>
      </c>
      <c r="AL672" s="80">
        <v>1.598773719044095E-3</v>
      </c>
      <c r="AM672" s="79">
        <v>3601388.3522728514</v>
      </c>
      <c r="AN672" t="s">
        <v>422</v>
      </c>
      <c r="AO672" t="s">
        <v>422</v>
      </c>
      <c r="AP672" t="s">
        <v>1197</v>
      </c>
    </row>
    <row r="673" spans="2:42" ht="25" customHeight="1">
      <c r="B673">
        <v>119</v>
      </c>
      <c r="C673" t="str">
        <f>VLOOKUP(B673,LISTAS!$A$2:$B$76,2,0)</f>
        <v>Secretaría Distrital de Cultura, Recreación y Deporte</v>
      </c>
      <c r="D673">
        <v>34</v>
      </c>
      <c r="E673">
        <f>VLOOKUP(D673,LISTAS!$C$2:$D$59,2,0)</f>
        <v>2022</v>
      </c>
      <c r="F673" t="str">
        <f>VLOOKUP(D673,LISTAS!$C$2:$E$59,3,0)</f>
        <v>DOCUMENTO CONPES D.C.</v>
      </c>
      <c r="G673" t="str">
        <f>VLOOKUP(D673,LISTAS!$C$2:$F$59,4,0)</f>
        <v xml:space="preserve">Política Pública de Lectura, Escritura y Oralidad </v>
      </c>
      <c r="H673" t="str">
        <f>VLOOKUP(D673,LISTAS!$C$2:$G$59,5,0)</f>
        <v>LEO</v>
      </c>
      <c r="I673" t="str">
        <f>VLOOKUP(D673,LISTAS!$C$2:$H$59,6,0)</f>
        <v>2022-2040</v>
      </c>
      <c r="J673" t="str">
        <f>VLOOKUP(D673,LISTAS!$C$2:$I$59,7,0)</f>
        <v>Cultura, recreación y deporte</v>
      </c>
      <c r="K673" t="s">
        <v>1191</v>
      </c>
      <c r="L673" t="s">
        <v>422</v>
      </c>
      <c r="M673" s="149">
        <v>1.2999999999999999E-2</v>
      </c>
      <c r="N673" t="s">
        <v>422</v>
      </c>
      <c r="O673" t="s">
        <v>422</v>
      </c>
      <c r="P673" t="s">
        <v>422</v>
      </c>
      <c r="Q673" t="s">
        <v>83</v>
      </c>
      <c r="R673" t="s">
        <v>1192</v>
      </c>
      <c r="S673" t="s">
        <v>1193</v>
      </c>
      <c r="T673" t="s">
        <v>1176</v>
      </c>
      <c r="U673" t="s">
        <v>1194</v>
      </c>
      <c r="V673">
        <v>15</v>
      </c>
      <c r="W673" s="35" t="str">
        <f>VLOOKUP(V673,LISTAS!$M$2:$N$18,2,0)</f>
        <v>Vida de ecosistemas terrestres</v>
      </c>
      <c r="X673" t="s">
        <v>1195</v>
      </c>
      <c r="Y673" t="s">
        <v>1196</v>
      </c>
      <c r="Z673" t="s">
        <v>97</v>
      </c>
      <c r="AA673">
        <v>420</v>
      </c>
      <c r="AB673">
        <v>7970</v>
      </c>
      <c r="AC673" t="s">
        <v>1055</v>
      </c>
      <c r="AD673" t="s">
        <v>1056</v>
      </c>
      <c r="AE673">
        <v>3000000</v>
      </c>
      <c r="AF673">
        <v>2791088</v>
      </c>
      <c r="AG673" s="30">
        <v>0.93</v>
      </c>
      <c r="AH673" t="s">
        <v>422</v>
      </c>
      <c r="AI673" s="75">
        <v>17124316</v>
      </c>
      <c r="AJ673">
        <v>5000774830</v>
      </c>
      <c r="AK673" s="79">
        <v>1900000000</v>
      </c>
      <c r="AL673" s="80">
        <v>1.5987737190440948E-3</v>
      </c>
      <c r="AM673" s="79">
        <v>3037670.0661837803</v>
      </c>
      <c r="AN673">
        <v>3000000</v>
      </c>
      <c r="AO673">
        <v>2791088</v>
      </c>
      <c r="AP673" t="s">
        <v>1197</v>
      </c>
    </row>
    <row r="674" spans="2:42" ht="25" customHeight="1">
      <c r="B674">
        <v>119</v>
      </c>
      <c r="C674" t="str">
        <f>VLOOKUP(B674,LISTAS!$A$2:$B$76,2,0)</f>
        <v>Secretaría Distrital de Cultura, Recreación y Deporte</v>
      </c>
      <c r="D674">
        <v>34</v>
      </c>
      <c r="E674">
        <f>VLOOKUP(D674,LISTAS!$C$2:$D$59,2,0)</f>
        <v>2022</v>
      </c>
      <c r="F674" t="str">
        <f>VLOOKUP(D674,LISTAS!$C$2:$E$59,3,0)</f>
        <v>DOCUMENTO CONPES D.C.</v>
      </c>
      <c r="G674" t="str">
        <f>VLOOKUP(D674,LISTAS!$C$2:$F$59,4,0)</f>
        <v xml:space="preserve">Política Pública de Lectura, Escritura y Oralidad </v>
      </c>
      <c r="H674" t="str">
        <f>VLOOKUP(D674,LISTAS!$C$2:$G$59,5,0)</f>
        <v>LEO</v>
      </c>
      <c r="I674" t="str">
        <f>VLOOKUP(D674,LISTAS!$C$2:$H$59,6,0)</f>
        <v>2022-2040</v>
      </c>
      <c r="J674" t="str">
        <f>VLOOKUP(D674,LISTAS!$C$2:$I$59,7,0)</f>
        <v>Cultura, recreación y deporte</v>
      </c>
      <c r="K674" t="s">
        <v>1191</v>
      </c>
      <c r="L674" t="s">
        <v>422</v>
      </c>
      <c r="M674" s="149">
        <v>1.2999999999999999E-2</v>
      </c>
      <c r="N674" t="s">
        <v>422</v>
      </c>
      <c r="O674" t="s">
        <v>422</v>
      </c>
      <c r="P674" t="s">
        <v>422</v>
      </c>
      <c r="Q674" t="s">
        <v>83</v>
      </c>
      <c r="R674" t="s">
        <v>1192</v>
      </c>
      <c r="S674" t="s">
        <v>1193</v>
      </c>
      <c r="T674" t="s">
        <v>1176</v>
      </c>
      <c r="U674" t="s">
        <v>1194</v>
      </c>
      <c r="V674">
        <v>15</v>
      </c>
      <c r="W674" s="35" t="str">
        <f>VLOOKUP(V674,LISTAS!$M$2:$N$18,2,0)</f>
        <v>Vida de ecosistemas terrestres</v>
      </c>
      <c r="X674" t="s">
        <v>1195</v>
      </c>
      <c r="Y674" t="s">
        <v>1196</v>
      </c>
      <c r="Z674" t="s">
        <v>97</v>
      </c>
      <c r="AA674">
        <v>420</v>
      </c>
      <c r="AB674">
        <v>7970</v>
      </c>
      <c r="AC674" t="s">
        <v>1055</v>
      </c>
      <c r="AD674" t="s">
        <v>1056</v>
      </c>
      <c r="AE674">
        <v>3000000</v>
      </c>
      <c r="AF674">
        <v>2791088</v>
      </c>
      <c r="AG674" s="30">
        <v>0.93</v>
      </c>
      <c r="AH674" t="s">
        <v>422</v>
      </c>
      <c r="AI674" s="75">
        <v>17124316</v>
      </c>
      <c r="AJ674">
        <v>5000774832</v>
      </c>
      <c r="AK674" s="79">
        <v>600000000</v>
      </c>
      <c r="AL674" s="80">
        <v>1.5987737190440948E-3</v>
      </c>
      <c r="AM674" s="79">
        <v>959264.23142645694</v>
      </c>
      <c r="AN674">
        <v>3000000</v>
      </c>
      <c r="AO674">
        <v>2791088</v>
      </c>
      <c r="AP674" t="s">
        <v>1197</v>
      </c>
    </row>
    <row r="675" spans="2:42" ht="25" customHeight="1">
      <c r="B675">
        <v>119</v>
      </c>
      <c r="C675" t="str">
        <f>VLOOKUP(B675,LISTAS!$A$2:$B$76,2,0)</f>
        <v>Secretaría Distrital de Cultura, Recreación y Deporte</v>
      </c>
      <c r="D675">
        <v>34</v>
      </c>
      <c r="E675">
        <f>VLOOKUP(D675,LISTAS!$C$2:$D$59,2,0)</f>
        <v>2022</v>
      </c>
      <c r="F675" t="str">
        <f>VLOOKUP(D675,LISTAS!$C$2:$E$59,3,0)</f>
        <v>DOCUMENTO CONPES D.C.</v>
      </c>
      <c r="G675" t="str">
        <f>VLOOKUP(D675,LISTAS!$C$2:$F$59,4,0)</f>
        <v xml:space="preserve">Política Pública de Lectura, Escritura y Oralidad </v>
      </c>
      <c r="H675" t="str">
        <f>VLOOKUP(D675,LISTAS!$C$2:$G$59,5,0)</f>
        <v>LEO</v>
      </c>
      <c r="I675" t="str">
        <f>VLOOKUP(D675,LISTAS!$C$2:$H$59,6,0)</f>
        <v>2022-2040</v>
      </c>
      <c r="J675" t="str">
        <f>VLOOKUP(D675,LISTAS!$C$2:$I$59,7,0)</f>
        <v>Cultura, recreación y deporte</v>
      </c>
      <c r="K675" t="s">
        <v>1198</v>
      </c>
      <c r="L675" t="s">
        <v>422</v>
      </c>
      <c r="M675" s="149">
        <v>1.4999999999999999E-2</v>
      </c>
      <c r="N675" t="s">
        <v>422</v>
      </c>
      <c r="O675" t="s">
        <v>422</v>
      </c>
      <c r="P675" t="s">
        <v>422</v>
      </c>
      <c r="Q675" t="s">
        <v>83</v>
      </c>
      <c r="R675" t="s">
        <v>1199</v>
      </c>
      <c r="S675" t="s">
        <v>1200</v>
      </c>
      <c r="T675" t="s">
        <v>85</v>
      </c>
      <c r="U675" t="s">
        <v>1177</v>
      </c>
      <c r="V675">
        <v>9</v>
      </c>
      <c r="W675" s="35" t="str">
        <f>VLOOKUP(V675,LISTAS!$M$2:$N$18,2,0)</f>
        <v>Industria, innovación e infraestructura</v>
      </c>
      <c r="X675" t="s">
        <v>1201</v>
      </c>
      <c r="Y675" t="s">
        <v>1139</v>
      </c>
      <c r="Z675" t="s">
        <v>97</v>
      </c>
      <c r="AA675">
        <v>14</v>
      </c>
      <c r="AB675">
        <v>7880</v>
      </c>
      <c r="AC675" t="s">
        <v>1052</v>
      </c>
      <c r="AD675" t="s">
        <v>1053</v>
      </c>
      <c r="AE675">
        <v>1</v>
      </c>
      <c r="AF675">
        <v>1</v>
      </c>
      <c r="AG675" s="30">
        <v>1</v>
      </c>
      <c r="AH675" t="s">
        <v>422</v>
      </c>
      <c r="AI675" s="75">
        <v>630670635.00999987</v>
      </c>
      <c r="AJ675">
        <v>5000620554</v>
      </c>
      <c r="AK675" s="79">
        <v>7542146363</v>
      </c>
      <c r="AL675" s="80">
        <v>1.2432491761849513E-2</v>
      </c>
      <c r="AM675" s="79">
        <v>93767672.524660766</v>
      </c>
      <c r="AN675" t="s">
        <v>422</v>
      </c>
      <c r="AO675" t="s">
        <v>422</v>
      </c>
      <c r="AP675" t="s">
        <v>1202</v>
      </c>
    </row>
    <row r="676" spans="2:42" ht="25" customHeight="1">
      <c r="B676">
        <v>119</v>
      </c>
      <c r="C676" t="str">
        <f>VLOOKUP(B676,LISTAS!$A$2:$B$76,2,0)</f>
        <v>Secretaría Distrital de Cultura, Recreación y Deporte</v>
      </c>
      <c r="D676">
        <v>34</v>
      </c>
      <c r="E676">
        <f>VLOOKUP(D676,LISTAS!$C$2:$D$59,2,0)</f>
        <v>2022</v>
      </c>
      <c r="F676" t="str">
        <f>VLOOKUP(D676,LISTAS!$C$2:$E$59,3,0)</f>
        <v>DOCUMENTO CONPES D.C.</v>
      </c>
      <c r="G676" t="str">
        <f>VLOOKUP(D676,LISTAS!$C$2:$F$59,4,0)</f>
        <v xml:space="preserve">Política Pública de Lectura, Escritura y Oralidad </v>
      </c>
      <c r="H676" t="str">
        <f>VLOOKUP(D676,LISTAS!$C$2:$G$59,5,0)</f>
        <v>LEO</v>
      </c>
      <c r="I676" t="str">
        <f>VLOOKUP(D676,LISTAS!$C$2:$H$59,6,0)</f>
        <v>2022-2040</v>
      </c>
      <c r="J676" t="str">
        <f>VLOOKUP(D676,LISTAS!$C$2:$I$59,7,0)</f>
        <v>Cultura, recreación y deporte</v>
      </c>
      <c r="K676" t="s">
        <v>1198</v>
      </c>
      <c r="L676" t="s">
        <v>422</v>
      </c>
      <c r="M676" s="149">
        <v>1.4999999999999999E-2</v>
      </c>
      <c r="N676" t="s">
        <v>422</v>
      </c>
      <c r="O676" t="s">
        <v>422</v>
      </c>
      <c r="P676" t="s">
        <v>422</v>
      </c>
      <c r="Q676" t="s">
        <v>83</v>
      </c>
      <c r="R676" t="s">
        <v>1199</v>
      </c>
      <c r="S676" t="s">
        <v>1200</v>
      </c>
      <c r="T676" t="s">
        <v>85</v>
      </c>
      <c r="U676" t="s">
        <v>1177</v>
      </c>
      <c r="V676">
        <v>9</v>
      </c>
      <c r="W676" s="35" t="str">
        <f>VLOOKUP(V676,LISTAS!$M$2:$N$18,2,0)</f>
        <v>Industria, innovación e infraestructura</v>
      </c>
      <c r="X676" t="s">
        <v>1201</v>
      </c>
      <c r="Y676" t="s">
        <v>1139</v>
      </c>
      <c r="Z676" t="s">
        <v>97</v>
      </c>
      <c r="AA676">
        <v>14</v>
      </c>
      <c r="AB676">
        <v>7880</v>
      </c>
      <c r="AC676" t="s">
        <v>1052</v>
      </c>
      <c r="AD676" t="s">
        <v>1053</v>
      </c>
      <c r="AE676">
        <v>1</v>
      </c>
      <c r="AF676">
        <v>1</v>
      </c>
      <c r="AG676" s="30">
        <v>1</v>
      </c>
      <c r="AH676" t="s">
        <v>422</v>
      </c>
      <c r="AI676" s="75">
        <v>630670635.00999987</v>
      </c>
      <c r="AJ676">
        <v>5000620558</v>
      </c>
      <c r="AK676" s="79">
        <v>1966478174</v>
      </c>
      <c r="AL676" s="80">
        <v>1.2432491761849514E-2</v>
      </c>
      <c r="AM676" s="79">
        <v>24448223.698111877</v>
      </c>
      <c r="AN676" t="s">
        <v>422</v>
      </c>
      <c r="AO676" t="s">
        <v>422</v>
      </c>
      <c r="AP676" t="s">
        <v>1202</v>
      </c>
    </row>
    <row r="677" spans="2:42" ht="25" customHeight="1">
      <c r="B677">
        <v>119</v>
      </c>
      <c r="C677" t="str">
        <f>VLOOKUP(B677,LISTAS!$A$2:$B$76,2,0)</f>
        <v>Secretaría Distrital de Cultura, Recreación y Deporte</v>
      </c>
      <c r="D677">
        <v>34</v>
      </c>
      <c r="E677">
        <f>VLOOKUP(D677,LISTAS!$C$2:$D$59,2,0)</f>
        <v>2022</v>
      </c>
      <c r="F677" t="str">
        <f>VLOOKUP(D677,LISTAS!$C$2:$E$59,3,0)</f>
        <v>DOCUMENTO CONPES D.C.</v>
      </c>
      <c r="G677" t="str">
        <f>VLOOKUP(D677,LISTAS!$C$2:$F$59,4,0)</f>
        <v xml:space="preserve">Política Pública de Lectura, Escritura y Oralidad </v>
      </c>
      <c r="H677" t="str">
        <f>VLOOKUP(D677,LISTAS!$C$2:$G$59,5,0)</f>
        <v>LEO</v>
      </c>
      <c r="I677" t="str">
        <f>VLOOKUP(D677,LISTAS!$C$2:$H$59,6,0)</f>
        <v>2022-2040</v>
      </c>
      <c r="J677" t="str">
        <f>VLOOKUP(D677,LISTAS!$C$2:$I$59,7,0)</f>
        <v>Cultura, recreación y deporte</v>
      </c>
      <c r="K677" t="s">
        <v>1198</v>
      </c>
      <c r="L677" t="s">
        <v>422</v>
      </c>
      <c r="M677" s="149">
        <v>1.4999999999999999E-2</v>
      </c>
      <c r="N677" t="s">
        <v>422</v>
      </c>
      <c r="O677" t="s">
        <v>422</v>
      </c>
      <c r="P677" t="s">
        <v>422</v>
      </c>
      <c r="Q677" t="s">
        <v>83</v>
      </c>
      <c r="R677" t="s">
        <v>1199</v>
      </c>
      <c r="S677" t="s">
        <v>1200</v>
      </c>
      <c r="T677" t="s">
        <v>85</v>
      </c>
      <c r="U677" t="s">
        <v>1177</v>
      </c>
      <c r="V677">
        <v>9</v>
      </c>
      <c r="W677" s="35" t="str">
        <f>VLOOKUP(V677,LISTAS!$M$2:$N$18,2,0)</f>
        <v>Industria, innovación e infraestructura</v>
      </c>
      <c r="X677" t="s">
        <v>1201</v>
      </c>
      <c r="Y677" t="s">
        <v>1139</v>
      </c>
      <c r="Z677" t="s">
        <v>97</v>
      </c>
      <c r="AA677">
        <v>14</v>
      </c>
      <c r="AB677">
        <v>7880</v>
      </c>
      <c r="AC677" t="s">
        <v>1052</v>
      </c>
      <c r="AD677" t="s">
        <v>1053</v>
      </c>
      <c r="AE677">
        <v>1</v>
      </c>
      <c r="AF677">
        <v>1</v>
      </c>
      <c r="AG677" s="30">
        <v>1</v>
      </c>
      <c r="AH677" t="s">
        <v>422</v>
      </c>
      <c r="AI677" s="75">
        <v>630670635.00999999</v>
      </c>
      <c r="AJ677">
        <v>5000668879</v>
      </c>
      <c r="AK677" s="79">
        <v>2813298291</v>
      </c>
      <c r="AL677" s="80">
        <v>1.2432491761849514E-2</v>
      </c>
      <c r="AM677" s="79">
        <v>34976307.826482818</v>
      </c>
      <c r="AN677" t="s">
        <v>422</v>
      </c>
      <c r="AO677" t="s">
        <v>422</v>
      </c>
      <c r="AP677" t="s">
        <v>1202</v>
      </c>
    </row>
    <row r="678" spans="2:42" ht="25" customHeight="1">
      <c r="B678">
        <v>119</v>
      </c>
      <c r="C678" t="str">
        <f>VLOOKUP(B678,LISTAS!$A$2:$B$76,2,0)</f>
        <v>Secretaría Distrital de Cultura, Recreación y Deporte</v>
      </c>
      <c r="D678">
        <v>34</v>
      </c>
      <c r="E678">
        <f>VLOOKUP(D678,LISTAS!$C$2:$D$59,2,0)</f>
        <v>2022</v>
      </c>
      <c r="F678" t="str">
        <f>VLOOKUP(D678,LISTAS!$C$2:$E$59,3,0)</f>
        <v>DOCUMENTO CONPES D.C.</v>
      </c>
      <c r="G678" t="str">
        <f>VLOOKUP(D678,LISTAS!$C$2:$F$59,4,0)</f>
        <v xml:space="preserve">Política Pública de Lectura, Escritura y Oralidad </v>
      </c>
      <c r="H678" t="str">
        <f>VLOOKUP(D678,LISTAS!$C$2:$G$59,5,0)</f>
        <v>LEO</v>
      </c>
      <c r="I678" t="str">
        <f>VLOOKUP(D678,LISTAS!$C$2:$H$59,6,0)</f>
        <v>2022-2040</v>
      </c>
      <c r="J678" t="str">
        <f>VLOOKUP(D678,LISTAS!$C$2:$I$59,7,0)</f>
        <v>Cultura, recreación y deporte</v>
      </c>
      <c r="K678" t="s">
        <v>1198</v>
      </c>
      <c r="L678" t="s">
        <v>422</v>
      </c>
      <c r="M678" s="149">
        <v>1.4999999999999999E-2</v>
      </c>
      <c r="N678" t="s">
        <v>422</v>
      </c>
      <c r="O678" t="s">
        <v>422</v>
      </c>
      <c r="P678" t="s">
        <v>422</v>
      </c>
      <c r="Q678" t="s">
        <v>83</v>
      </c>
      <c r="R678" t="s">
        <v>1199</v>
      </c>
      <c r="S678" t="s">
        <v>1200</v>
      </c>
      <c r="T678" t="s">
        <v>85</v>
      </c>
      <c r="U678" t="s">
        <v>1177</v>
      </c>
      <c r="V678">
        <v>9</v>
      </c>
      <c r="W678" s="35" t="str">
        <f>VLOOKUP(V678,LISTAS!$M$2:$N$18,2,0)</f>
        <v>Industria, innovación e infraestructura</v>
      </c>
      <c r="X678" t="s">
        <v>1201</v>
      </c>
      <c r="Y678" t="s">
        <v>1139</v>
      </c>
      <c r="Z678" t="s">
        <v>97</v>
      </c>
      <c r="AA678">
        <v>14</v>
      </c>
      <c r="AB678">
        <v>7880</v>
      </c>
      <c r="AC678" t="s">
        <v>1052</v>
      </c>
      <c r="AD678" t="s">
        <v>1053</v>
      </c>
      <c r="AE678">
        <v>1</v>
      </c>
      <c r="AF678">
        <v>1</v>
      </c>
      <c r="AG678" s="30">
        <v>1</v>
      </c>
      <c r="AH678" t="s">
        <v>422</v>
      </c>
      <c r="AI678" s="75">
        <v>630670635.00999999</v>
      </c>
      <c r="AJ678">
        <v>5000668882</v>
      </c>
      <c r="AK678" s="79">
        <v>78747278</v>
      </c>
      <c r="AL678" s="80">
        <v>1.2432491761849514E-2</v>
      </c>
      <c r="AM678" s="79">
        <v>979024.88500307349</v>
      </c>
      <c r="AN678" t="s">
        <v>422</v>
      </c>
      <c r="AO678" t="s">
        <v>422</v>
      </c>
      <c r="AP678" t="s">
        <v>1202</v>
      </c>
    </row>
    <row r="679" spans="2:42" ht="25" customHeight="1">
      <c r="B679">
        <v>119</v>
      </c>
      <c r="C679" t="str">
        <f>VLOOKUP(B679,LISTAS!$A$2:$B$76,2,0)</f>
        <v>Secretaría Distrital de Cultura, Recreación y Deporte</v>
      </c>
      <c r="D679">
        <v>34</v>
      </c>
      <c r="E679">
        <f>VLOOKUP(D679,LISTAS!$C$2:$D$59,2,0)</f>
        <v>2022</v>
      </c>
      <c r="F679" t="str">
        <f>VLOOKUP(D679,LISTAS!$C$2:$E$59,3,0)</f>
        <v>DOCUMENTO CONPES D.C.</v>
      </c>
      <c r="G679" t="str">
        <f>VLOOKUP(D679,LISTAS!$C$2:$F$59,4,0)</f>
        <v xml:space="preserve">Política Pública de Lectura, Escritura y Oralidad </v>
      </c>
      <c r="H679" t="str">
        <f>VLOOKUP(D679,LISTAS!$C$2:$G$59,5,0)</f>
        <v>LEO</v>
      </c>
      <c r="I679" t="str">
        <f>VLOOKUP(D679,LISTAS!$C$2:$H$59,6,0)</f>
        <v>2022-2040</v>
      </c>
      <c r="J679" t="str">
        <f>VLOOKUP(D679,LISTAS!$C$2:$I$59,7,0)</f>
        <v>Cultura, recreación y deporte</v>
      </c>
      <c r="K679" t="s">
        <v>1198</v>
      </c>
      <c r="L679" t="s">
        <v>422</v>
      </c>
      <c r="M679" s="149">
        <v>1.4999999999999999E-2</v>
      </c>
      <c r="N679" t="s">
        <v>422</v>
      </c>
      <c r="O679" t="s">
        <v>422</v>
      </c>
      <c r="P679" t="s">
        <v>422</v>
      </c>
      <c r="Q679" t="s">
        <v>83</v>
      </c>
      <c r="R679" t="s">
        <v>1199</v>
      </c>
      <c r="S679" t="s">
        <v>1200</v>
      </c>
      <c r="T679" t="s">
        <v>85</v>
      </c>
      <c r="U679" t="s">
        <v>1177</v>
      </c>
      <c r="V679">
        <v>9</v>
      </c>
      <c r="W679" s="35" t="str">
        <f>VLOOKUP(V679,LISTAS!$M$2:$N$18,2,0)</f>
        <v>Industria, innovación e infraestructura</v>
      </c>
      <c r="X679" t="s">
        <v>1201</v>
      </c>
      <c r="Y679" t="s">
        <v>1139</v>
      </c>
      <c r="Z679" t="s">
        <v>97</v>
      </c>
      <c r="AA679">
        <v>14</v>
      </c>
      <c r="AB679">
        <v>7880</v>
      </c>
      <c r="AC679" t="s">
        <v>1052</v>
      </c>
      <c r="AD679" t="s">
        <v>1053</v>
      </c>
      <c r="AE679">
        <v>1</v>
      </c>
      <c r="AF679">
        <v>1</v>
      </c>
      <c r="AG679" s="30">
        <v>1</v>
      </c>
      <c r="AH679" t="s">
        <v>422</v>
      </c>
      <c r="AI679" s="75">
        <v>630670635.00999999</v>
      </c>
      <c r="AJ679">
        <v>5000668884</v>
      </c>
      <c r="AK679" s="79">
        <v>55283367</v>
      </c>
      <c r="AL679" s="80">
        <v>1.2432491761849514E-2</v>
      </c>
      <c r="AM679" s="79">
        <v>687310.00479480333</v>
      </c>
      <c r="AN679" t="s">
        <v>422</v>
      </c>
      <c r="AO679" t="s">
        <v>422</v>
      </c>
      <c r="AP679" t="s">
        <v>1202</v>
      </c>
    </row>
    <row r="680" spans="2:42" ht="25" customHeight="1">
      <c r="B680">
        <v>119</v>
      </c>
      <c r="C680" t="str">
        <f>VLOOKUP(B680,LISTAS!$A$2:$B$76,2,0)</f>
        <v>Secretaría Distrital de Cultura, Recreación y Deporte</v>
      </c>
      <c r="D680">
        <v>34</v>
      </c>
      <c r="E680">
        <f>VLOOKUP(D680,LISTAS!$C$2:$D$59,2,0)</f>
        <v>2022</v>
      </c>
      <c r="F680" t="str">
        <f>VLOOKUP(D680,LISTAS!$C$2:$E$59,3,0)</f>
        <v>DOCUMENTO CONPES D.C.</v>
      </c>
      <c r="G680" t="str">
        <f>VLOOKUP(D680,LISTAS!$C$2:$F$59,4,0)</f>
        <v xml:space="preserve">Política Pública de Lectura, Escritura y Oralidad </v>
      </c>
      <c r="H680" t="str">
        <f>VLOOKUP(D680,LISTAS!$C$2:$G$59,5,0)</f>
        <v>LEO</v>
      </c>
      <c r="I680" t="str">
        <f>VLOOKUP(D680,LISTAS!$C$2:$H$59,6,0)</f>
        <v>2022-2040</v>
      </c>
      <c r="J680" t="str">
        <f>VLOOKUP(D680,LISTAS!$C$2:$I$59,7,0)</f>
        <v>Cultura, recreación y deporte</v>
      </c>
      <c r="K680" t="s">
        <v>1198</v>
      </c>
      <c r="L680" t="s">
        <v>422</v>
      </c>
      <c r="M680" s="149">
        <v>1.4999999999999999E-2</v>
      </c>
      <c r="N680" t="s">
        <v>422</v>
      </c>
      <c r="O680" t="s">
        <v>422</v>
      </c>
      <c r="P680" t="s">
        <v>422</v>
      </c>
      <c r="Q680" t="s">
        <v>83</v>
      </c>
      <c r="R680" t="s">
        <v>1199</v>
      </c>
      <c r="S680" t="s">
        <v>1200</v>
      </c>
      <c r="T680" t="s">
        <v>85</v>
      </c>
      <c r="U680" t="s">
        <v>1177</v>
      </c>
      <c r="V680">
        <v>9</v>
      </c>
      <c r="W680" s="35" t="str">
        <f>VLOOKUP(V680,LISTAS!$M$2:$N$18,2,0)</f>
        <v>Industria, innovación e infraestructura</v>
      </c>
      <c r="X680" t="s">
        <v>1201</v>
      </c>
      <c r="Y680" t="s">
        <v>1139</v>
      </c>
      <c r="Z680" t="s">
        <v>97</v>
      </c>
      <c r="AA680">
        <v>14</v>
      </c>
      <c r="AB680">
        <v>7880</v>
      </c>
      <c r="AC680" t="s">
        <v>1052</v>
      </c>
      <c r="AD680" t="s">
        <v>1053</v>
      </c>
      <c r="AE680">
        <v>1</v>
      </c>
      <c r="AF680">
        <v>1</v>
      </c>
      <c r="AG680" s="30">
        <v>1</v>
      </c>
      <c r="AH680" t="s">
        <v>422</v>
      </c>
      <c r="AI680" s="75">
        <v>630670635.00999999</v>
      </c>
      <c r="AJ680">
        <v>5000668886</v>
      </c>
      <c r="AK680" s="79">
        <v>1435476902</v>
      </c>
      <c r="AL680" s="80">
        <v>1.2432491761849514E-2</v>
      </c>
      <c r="AM680" s="79">
        <v>17846554.758440264</v>
      </c>
      <c r="AN680" t="s">
        <v>422</v>
      </c>
      <c r="AO680" t="s">
        <v>422</v>
      </c>
      <c r="AP680" t="s">
        <v>1202</v>
      </c>
    </row>
    <row r="681" spans="2:42" ht="25" customHeight="1">
      <c r="B681">
        <v>119</v>
      </c>
      <c r="C681" t="str">
        <f>VLOOKUP(B681,LISTAS!$A$2:$B$76,2,0)</f>
        <v>Secretaría Distrital de Cultura, Recreación y Deporte</v>
      </c>
      <c r="D681">
        <v>34</v>
      </c>
      <c r="E681">
        <f>VLOOKUP(D681,LISTAS!$C$2:$D$59,2,0)</f>
        <v>2022</v>
      </c>
      <c r="F681" t="str">
        <f>VLOOKUP(D681,LISTAS!$C$2:$E$59,3,0)</f>
        <v>DOCUMENTO CONPES D.C.</v>
      </c>
      <c r="G681" t="str">
        <f>VLOOKUP(D681,LISTAS!$C$2:$F$59,4,0)</f>
        <v xml:space="preserve">Política Pública de Lectura, Escritura y Oralidad </v>
      </c>
      <c r="H681" t="str">
        <f>VLOOKUP(D681,LISTAS!$C$2:$G$59,5,0)</f>
        <v>LEO</v>
      </c>
      <c r="I681" t="str">
        <f>VLOOKUP(D681,LISTAS!$C$2:$H$59,6,0)</f>
        <v>2022-2040</v>
      </c>
      <c r="J681" t="str">
        <f>VLOOKUP(D681,LISTAS!$C$2:$I$59,7,0)</f>
        <v>Cultura, recreación y deporte</v>
      </c>
      <c r="K681" t="s">
        <v>1198</v>
      </c>
      <c r="L681" t="s">
        <v>422</v>
      </c>
      <c r="M681" s="149">
        <v>1.4999999999999999E-2</v>
      </c>
      <c r="N681" t="s">
        <v>422</v>
      </c>
      <c r="O681" t="s">
        <v>422</v>
      </c>
      <c r="P681" t="s">
        <v>422</v>
      </c>
      <c r="Q681" t="s">
        <v>83</v>
      </c>
      <c r="R681" t="s">
        <v>1199</v>
      </c>
      <c r="S681" t="s">
        <v>1200</v>
      </c>
      <c r="T681" t="s">
        <v>85</v>
      </c>
      <c r="U681" t="s">
        <v>1177</v>
      </c>
      <c r="V681">
        <v>9</v>
      </c>
      <c r="W681" s="35" t="str">
        <f>VLOOKUP(V681,LISTAS!$M$2:$N$18,2,0)</f>
        <v>Industria, innovación e infraestructura</v>
      </c>
      <c r="X681" t="s">
        <v>1201</v>
      </c>
      <c r="Y681" t="s">
        <v>1139</v>
      </c>
      <c r="Z681" t="s">
        <v>97</v>
      </c>
      <c r="AA681">
        <v>14</v>
      </c>
      <c r="AB681">
        <v>7880</v>
      </c>
      <c r="AC681" t="s">
        <v>1052</v>
      </c>
      <c r="AD681" t="s">
        <v>1053</v>
      </c>
      <c r="AE681">
        <v>1</v>
      </c>
      <c r="AF681">
        <v>1</v>
      </c>
      <c r="AG681" s="30">
        <v>1</v>
      </c>
      <c r="AH681" t="s">
        <v>422</v>
      </c>
      <c r="AI681" s="75">
        <v>630670635.00999999</v>
      </c>
      <c r="AJ681">
        <v>5000690682</v>
      </c>
      <c r="AK681" s="79">
        <v>941977173</v>
      </c>
      <c r="AL681" s="80">
        <v>1.2432491761849516E-2</v>
      </c>
      <c r="AM681" s="79">
        <v>11711123.443172796</v>
      </c>
      <c r="AN681" t="s">
        <v>422</v>
      </c>
      <c r="AO681" t="s">
        <v>422</v>
      </c>
      <c r="AP681" t="s">
        <v>1202</v>
      </c>
    </row>
    <row r="682" spans="2:42" ht="25" customHeight="1">
      <c r="B682">
        <v>119</v>
      </c>
      <c r="C682" t="str">
        <f>VLOOKUP(B682,LISTAS!$A$2:$B$76,2,0)</f>
        <v>Secretaría Distrital de Cultura, Recreación y Deporte</v>
      </c>
      <c r="D682">
        <v>34</v>
      </c>
      <c r="E682">
        <f>VLOOKUP(D682,LISTAS!$C$2:$D$59,2,0)</f>
        <v>2022</v>
      </c>
      <c r="F682" t="str">
        <f>VLOOKUP(D682,LISTAS!$C$2:$E$59,3,0)</f>
        <v>DOCUMENTO CONPES D.C.</v>
      </c>
      <c r="G682" t="str">
        <f>VLOOKUP(D682,LISTAS!$C$2:$F$59,4,0)</f>
        <v xml:space="preserve">Política Pública de Lectura, Escritura y Oralidad </v>
      </c>
      <c r="H682" t="str">
        <f>VLOOKUP(D682,LISTAS!$C$2:$G$59,5,0)</f>
        <v>LEO</v>
      </c>
      <c r="I682" t="str">
        <f>VLOOKUP(D682,LISTAS!$C$2:$H$59,6,0)</f>
        <v>2022-2040</v>
      </c>
      <c r="J682" t="str">
        <f>VLOOKUP(D682,LISTAS!$C$2:$I$59,7,0)</f>
        <v>Cultura, recreación y deporte</v>
      </c>
      <c r="K682" t="s">
        <v>1198</v>
      </c>
      <c r="L682" t="s">
        <v>422</v>
      </c>
      <c r="M682" s="149">
        <v>1.4999999999999999E-2</v>
      </c>
      <c r="N682" t="s">
        <v>422</v>
      </c>
      <c r="O682" t="s">
        <v>422</v>
      </c>
      <c r="P682" t="s">
        <v>422</v>
      </c>
      <c r="Q682" t="s">
        <v>83</v>
      </c>
      <c r="R682" t="s">
        <v>1199</v>
      </c>
      <c r="S682" t="s">
        <v>1200</v>
      </c>
      <c r="T682" t="s">
        <v>85</v>
      </c>
      <c r="U682" t="s">
        <v>1177</v>
      </c>
      <c r="V682">
        <v>9</v>
      </c>
      <c r="W682" s="35" t="str">
        <f>VLOOKUP(V682,LISTAS!$M$2:$N$18,2,0)</f>
        <v>Industria, innovación e infraestructura</v>
      </c>
      <c r="X682" t="s">
        <v>1201</v>
      </c>
      <c r="Y682" t="s">
        <v>1139</v>
      </c>
      <c r="Z682" t="s">
        <v>97</v>
      </c>
      <c r="AA682">
        <v>14</v>
      </c>
      <c r="AB682">
        <v>7880</v>
      </c>
      <c r="AC682" t="s">
        <v>1052</v>
      </c>
      <c r="AD682" t="s">
        <v>1053</v>
      </c>
      <c r="AE682">
        <v>1</v>
      </c>
      <c r="AF682">
        <v>1</v>
      </c>
      <c r="AG682" s="30">
        <v>1</v>
      </c>
      <c r="AH682" t="s">
        <v>422</v>
      </c>
      <c r="AI682" s="75">
        <v>630670635.00999999</v>
      </c>
      <c r="AJ682">
        <v>5000698211</v>
      </c>
      <c r="AK682" s="79">
        <v>416555000</v>
      </c>
      <c r="AL682" s="80">
        <v>1.2432491761849514E-2</v>
      </c>
      <c r="AM682" s="79">
        <v>5178816.6058572242</v>
      </c>
      <c r="AN682" t="s">
        <v>422</v>
      </c>
      <c r="AO682" t="s">
        <v>422</v>
      </c>
      <c r="AP682" t="s">
        <v>1202</v>
      </c>
    </row>
    <row r="683" spans="2:42" ht="25" customHeight="1">
      <c r="B683">
        <v>119</v>
      </c>
      <c r="C683" t="str">
        <f>VLOOKUP(B683,LISTAS!$A$2:$B$76,2,0)</f>
        <v>Secretaría Distrital de Cultura, Recreación y Deporte</v>
      </c>
      <c r="D683">
        <v>34</v>
      </c>
      <c r="E683">
        <f>VLOOKUP(D683,LISTAS!$C$2:$D$59,2,0)</f>
        <v>2022</v>
      </c>
      <c r="F683" t="str">
        <f>VLOOKUP(D683,LISTAS!$C$2:$E$59,3,0)</f>
        <v>DOCUMENTO CONPES D.C.</v>
      </c>
      <c r="G683" t="str">
        <f>VLOOKUP(D683,LISTAS!$C$2:$F$59,4,0)</f>
        <v xml:space="preserve">Política Pública de Lectura, Escritura y Oralidad </v>
      </c>
      <c r="H683" t="str">
        <f>VLOOKUP(D683,LISTAS!$C$2:$G$59,5,0)</f>
        <v>LEO</v>
      </c>
      <c r="I683" t="str">
        <f>VLOOKUP(D683,LISTAS!$C$2:$H$59,6,0)</f>
        <v>2022-2040</v>
      </c>
      <c r="J683" t="str">
        <f>VLOOKUP(D683,LISTAS!$C$2:$I$59,7,0)</f>
        <v>Cultura, recreación y deporte</v>
      </c>
      <c r="K683" t="s">
        <v>1198</v>
      </c>
      <c r="L683" t="s">
        <v>422</v>
      </c>
      <c r="M683" s="149">
        <v>1.4999999999999999E-2</v>
      </c>
      <c r="N683" t="s">
        <v>422</v>
      </c>
      <c r="O683" t="s">
        <v>422</v>
      </c>
      <c r="P683" t="s">
        <v>422</v>
      </c>
      <c r="Q683" t="s">
        <v>83</v>
      </c>
      <c r="R683" t="s">
        <v>1199</v>
      </c>
      <c r="S683" t="s">
        <v>1200</v>
      </c>
      <c r="T683" t="s">
        <v>85</v>
      </c>
      <c r="U683" t="s">
        <v>1177</v>
      </c>
      <c r="V683">
        <v>9</v>
      </c>
      <c r="W683" s="35" t="str">
        <f>VLOOKUP(V683,LISTAS!$M$2:$N$18,2,0)</f>
        <v>Industria, innovación e infraestructura</v>
      </c>
      <c r="X683" t="s">
        <v>1201</v>
      </c>
      <c r="Y683" t="s">
        <v>1139</v>
      </c>
      <c r="Z683" t="s">
        <v>97</v>
      </c>
      <c r="AA683">
        <v>14</v>
      </c>
      <c r="AB683">
        <v>7880</v>
      </c>
      <c r="AC683" t="s">
        <v>1052</v>
      </c>
      <c r="AD683" t="s">
        <v>1053</v>
      </c>
      <c r="AE683">
        <v>1</v>
      </c>
      <c r="AF683">
        <v>1</v>
      </c>
      <c r="AG683" s="30">
        <v>1</v>
      </c>
      <c r="AH683" t="s">
        <v>422</v>
      </c>
      <c r="AI683" s="75">
        <v>630670635.00999999</v>
      </c>
      <c r="AJ683">
        <v>5000698215</v>
      </c>
      <c r="AK683" s="79">
        <v>10246932351</v>
      </c>
      <c r="AL683" s="80">
        <v>1.2432491761849514E-2</v>
      </c>
      <c r="AM683" s="79">
        <v>127394902.03803678</v>
      </c>
      <c r="AN683" t="s">
        <v>422</v>
      </c>
      <c r="AO683" t="s">
        <v>422</v>
      </c>
      <c r="AP683" t="s">
        <v>1202</v>
      </c>
    </row>
    <row r="684" spans="2:42" ht="25" customHeight="1">
      <c r="B684">
        <v>119</v>
      </c>
      <c r="C684" t="str">
        <f>VLOOKUP(B684,LISTAS!$A$2:$B$76,2,0)</f>
        <v>Secretaría Distrital de Cultura, Recreación y Deporte</v>
      </c>
      <c r="D684">
        <v>34</v>
      </c>
      <c r="E684">
        <f>VLOOKUP(D684,LISTAS!$C$2:$D$59,2,0)</f>
        <v>2022</v>
      </c>
      <c r="F684" t="str">
        <f>VLOOKUP(D684,LISTAS!$C$2:$E$59,3,0)</f>
        <v>DOCUMENTO CONPES D.C.</v>
      </c>
      <c r="G684" t="str">
        <f>VLOOKUP(D684,LISTAS!$C$2:$F$59,4,0)</f>
        <v xml:space="preserve">Política Pública de Lectura, Escritura y Oralidad </v>
      </c>
      <c r="H684" t="str">
        <f>VLOOKUP(D684,LISTAS!$C$2:$G$59,5,0)</f>
        <v>LEO</v>
      </c>
      <c r="I684" t="str">
        <f>VLOOKUP(D684,LISTAS!$C$2:$H$59,6,0)</f>
        <v>2022-2040</v>
      </c>
      <c r="J684" t="str">
        <f>VLOOKUP(D684,LISTAS!$C$2:$I$59,7,0)</f>
        <v>Cultura, recreación y deporte</v>
      </c>
      <c r="K684" t="s">
        <v>1198</v>
      </c>
      <c r="L684" t="s">
        <v>422</v>
      </c>
      <c r="M684" s="149">
        <v>1.4999999999999999E-2</v>
      </c>
      <c r="N684" t="s">
        <v>422</v>
      </c>
      <c r="O684" t="s">
        <v>422</v>
      </c>
      <c r="P684" t="s">
        <v>422</v>
      </c>
      <c r="Q684" t="s">
        <v>83</v>
      </c>
      <c r="R684" t="s">
        <v>1199</v>
      </c>
      <c r="S684" t="s">
        <v>1200</v>
      </c>
      <c r="T684" t="s">
        <v>85</v>
      </c>
      <c r="U684" t="s">
        <v>1177</v>
      </c>
      <c r="V684">
        <v>9</v>
      </c>
      <c r="W684" s="35" t="str">
        <f>VLOOKUP(V684,LISTAS!$M$2:$N$18,2,0)</f>
        <v>Industria, innovación e infraestructura</v>
      </c>
      <c r="X684" t="s">
        <v>1201</v>
      </c>
      <c r="Y684" t="s">
        <v>1139</v>
      </c>
      <c r="Z684" t="s">
        <v>97</v>
      </c>
      <c r="AA684">
        <v>14</v>
      </c>
      <c r="AB684">
        <v>7880</v>
      </c>
      <c r="AC684" t="s">
        <v>1052</v>
      </c>
      <c r="AD684" t="s">
        <v>1053</v>
      </c>
      <c r="AE684">
        <v>1</v>
      </c>
      <c r="AF684">
        <v>1</v>
      </c>
      <c r="AG684" s="30">
        <v>1</v>
      </c>
      <c r="AH684" t="s">
        <v>422</v>
      </c>
      <c r="AI684" s="75">
        <v>630670635.00999999</v>
      </c>
      <c r="AJ684">
        <v>5000698224</v>
      </c>
      <c r="AK684" s="79">
        <v>2220924470</v>
      </c>
      <c r="AL684" s="80">
        <v>1.2432491761849514E-2</v>
      </c>
      <c r="AM684" s="79">
        <v>27611625.176964998</v>
      </c>
      <c r="AN684" t="s">
        <v>422</v>
      </c>
      <c r="AO684" t="s">
        <v>422</v>
      </c>
      <c r="AP684" t="s">
        <v>1202</v>
      </c>
    </row>
    <row r="685" spans="2:42" ht="25" customHeight="1">
      <c r="B685">
        <v>119</v>
      </c>
      <c r="C685" t="str">
        <f>VLOOKUP(B685,LISTAS!$A$2:$B$76,2,0)</f>
        <v>Secretaría Distrital de Cultura, Recreación y Deporte</v>
      </c>
      <c r="D685">
        <v>34</v>
      </c>
      <c r="E685">
        <f>VLOOKUP(D685,LISTAS!$C$2:$D$59,2,0)</f>
        <v>2022</v>
      </c>
      <c r="F685" t="str">
        <f>VLOOKUP(D685,LISTAS!$C$2:$E$59,3,0)</f>
        <v>DOCUMENTO CONPES D.C.</v>
      </c>
      <c r="G685" t="str">
        <f>VLOOKUP(D685,LISTAS!$C$2:$F$59,4,0)</f>
        <v xml:space="preserve">Política Pública de Lectura, Escritura y Oralidad </v>
      </c>
      <c r="H685" t="str">
        <f>VLOOKUP(D685,LISTAS!$C$2:$G$59,5,0)</f>
        <v>LEO</v>
      </c>
      <c r="I685" t="str">
        <f>VLOOKUP(D685,LISTAS!$C$2:$H$59,6,0)</f>
        <v>2022-2040</v>
      </c>
      <c r="J685" t="str">
        <f>VLOOKUP(D685,LISTAS!$C$2:$I$59,7,0)</f>
        <v>Cultura, recreación y deporte</v>
      </c>
      <c r="K685" t="s">
        <v>1198</v>
      </c>
      <c r="L685" t="s">
        <v>422</v>
      </c>
      <c r="M685" s="149">
        <v>1.4999999999999999E-2</v>
      </c>
      <c r="N685" t="s">
        <v>422</v>
      </c>
      <c r="O685" t="s">
        <v>422</v>
      </c>
      <c r="P685" t="s">
        <v>422</v>
      </c>
      <c r="Q685" t="s">
        <v>83</v>
      </c>
      <c r="R685" t="s">
        <v>1199</v>
      </c>
      <c r="S685" t="s">
        <v>1200</v>
      </c>
      <c r="T685" t="s">
        <v>85</v>
      </c>
      <c r="U685" t="s">
        <v>1177</v>
      </c>
      <c r="V685">
        <v>9</v>
      </c>
      <c r="W685" s="35" t="str">
        <f>VLOOKUP(V685,LISTAS!$M$2:$N$18,2,0)</f>
        <v>Industria, innovación e infraestructura</v>
      </c>
      <c r="X685" t="s">
        <v>1201</v>
      </c>
      <c r="Y685" t="s">
        <v>1139</v>
      </c>
      <c r="Z685" t="s">
        <v>97</v>
      </c>
      <c r="AA685">
        <v>14</v>
      </c>
      <c r="AB685">
        <v>7880</v>
      </c>
      <c r="AC685" t="s">
        <v>1052</v>
      </c>
      <c r="AD685" t="s">
        <v>1053</v>
      </c>
      <c r="AE685">
        <v>1</v>
      </c>
      <c r="AF685">
        <v>1</v>
      </c>
      <c r="AG685" s="30">
        <v>1</v>
      </c>
      <c r="AH685" t="s">
        <v>422</v>
      </c>
      <c r="AI685" s="75">
        <v>630670635.00999999</v>
      </c>
      <c r="AJ685">
        <v>5000698239</v>
      </c>
      <c r="AK685" s="79">
        <v>20954363564</v>
      </c>
      <c r="AL685" s="80">
        <v>1.2432491761849514E-2</v>
      </c>
      <c r="AM685" s="79">
        <v>260514952.38422963</v>
      </c>
      <c r="AN685" t="s">
        <v>422</v>
      </c>
      <c r="AO685" t="s">
        <v>422</v>
      </c>
      <c r="AP685" t="s">
        <v>1202</v>
      </c>
    </row>
    <row r="686" spans="2:42" ht="25" customHeight="1">
      <c r="B686">
        <v>119</v>
      </c>
      <c r="C686" t="str">
        <f>VLOOKUP(B686,LISTAS!$A$2:$B$76,2,0)</f>
        <v>Secretaría Distrital de Cultura, Recreación y Deporte</v>
      </c>
      <c r="D686">
        <v>34</v>
      </c>
      <c r="E686">
        <f>VLOOKUP(D686,LISTAS!$C$2:$D$59,2,0)</f>
        <v>2022</v>
      </c>
      <c r="F686" t="str">
        <f>VLOOKUP(D686,LISTAS!$C$2:$E$59,3,0)</f>
        <v>DOCUMENTO CONPES D.C.</v>
      </c>
      <c r="G686" t="str">
        <f>VLOOKUP(D686,LISTAS!$C$2:$F$59,4,0)</f>
        <v xml:space="preserve">Política Pública de Lectura, Escritura y Oralidad </v>
      </c>
      <c r="H686" t="str">
        <f>VLOOKUP(D686,LISTAS!$C$2:$G$59,5,0)</f>
        <v>LEO</v>
      </c>
      <c r="I686" t="str">
        <f>VLOOKUP(D686,LISTAS!$C$2:$H$59,6,0)</f>
        <v>2022-2040</v>
      </c>
      <c r="J686" t="str">
        <f>VLOOKUP(D686,LISTAS!$C$2:$I$59,7,0)</f>
        <v>Cultura, recreación y deporte</v>
      </c>
      <c r="K686" t="s">
        <v>1198</v>
      </c>
      <c r="L686" t="s">
        <v>422</v>
      </c>
      <c r="M686" s="149">
        <v>1.4999999999999999E-2</v>
      </c>
      <c r="N686" t="s">
        <v>422</v>
      </c>
      <c r="O686" t="s">
        <v>422</v>
      </c>
      <c r="P686" t="s">
        <v>422</v>
      </c>
      <c r="Q686" t="s">
        <v>83</v>
      </c>
      <c r="R686" t="s">
        <v>1199</v>
      </c>
      <c r="S686" t="s">
        <v>1200</v>
      </c>
      <c r="T686" t="s">
        <v>85</v>
      </c>
      <c r="U686" t="s">
        <v>1177</v>
      </c>
      <c r="V686">
        <v>9</v>
      </c>
      <c r="W686" s="35" t="str">
        <f>VLOOKUP(V686,LISTAS!$M$2:$N$18,2,0)</f>
        <v>Industria, innovación e infraestructura</v>
      </c>
      <c r="X686" t="s">
        <v>1201</v>
      </c>
      <c r="Y686" t="s">
        <v>1139</v>
      </c>
      <c r="Z686" t="s">
        <v>97</v>
      </c>
      <c r="AA686">
        <v>14</v>
      </c>
      <c r="AB686">
        <v>7970</v>
      </c>
      <c r="AC686" t="s">
        <v>1055</v>
      </c>
      <c r="AD686" t="s">
        <v>1056</v>
      </c>
      <c r="AE686">
        <v>3000000</v>
      </c>
      <c r="AF686">
        <v>2791088</v>
      </c>
      <c r="AG686" s="30">
        <v>0.93</v>
      </c>
      <c r="AH686" t="s">
        <v>422</v>
      </c>
      <c r="AI686" s="75">
        <v>630670635.00999999</v>
      </c>
      <c r="AJ686">
        <v>5000790828</v>
      </c>
      <c r="AK686" s="79">
        <v>268169313</v>
      </c>
      <c r="AL686" s="80">
        <v>1.2432491761849514E-2</v>
      </c>
      <c r="AM686" s="79">
        <v>3334012.7746533439</v>
      </c>
      <c r="AN686">
        <v>3000000</v>
      </c>
      <c r="AO686">
        <v>2791088</v>
      </c>
      <c r="AP686" t="s">
        <v>1202</v>
      </c>
    </row>
    <row r="687" spans="2:42" ht="25" customHeight="1">
      <c r="B687">
        <v>119</v>
      </c>
      <c r="C687" t="str">
        <f>VLOOKUP(B687,LISTAS!$A$2:$B$76,2,0)</f>
        <v>Secretaría Distrital de Cultura, Recreación y Deporte</v>
      </c>
      <c r="D687">
        <v>34</v>
      </c>
      <c r="E687">
        <f>VLOOKUP(D687,LISTAS!$C$2:$D$59,2,0)</f>
        <v>2022</v>
      </c>
      <c r="F687" t="str">
        <f>VLOOKUP(D687,LISTAS!$C$2:$E$59,3,0)</f>
        <v>DOCUMENTO CONPES D.C.</v>
      </c>
      <c r="G687" t="str">
        <f>VLOOKUP(D687,LISTAS!$C$2:$F$59,4,0)</f>
        <v xml:space="preserve">Política Pública de Lectura, Escritura y Oralidad </v>
      </c>
      <c r="H687" t="str">
        <f>VLOOKUP(D687,LISTAS!$C$2:$G$59,5,0)</f>
        <v>LEO</v>
      </c>
      <c r="I687" t="str">
        <f>VLOOKUP(D687,LISTAS!$C$2:$H$59,6,0)</f>
        <v>2022-2040</v>
      </c>
      <c r="J687" t="str">
        <f>VLOOKUP(D687,LISTAS!$C$2:$I$59,7,0)</f>
        <v>Cultura, recreación y deporte</v>
      </c>
      <c r="K687" t="s">
        <v>1198</v>
      </c>
      <c r="L687" t="s">
        <v>422</v>
      </c>
      <c r="M687" s="149">
        <v>1.4999999999999999E-2</v>
      </c>
      <c r="N687" t="s">
        <v>422</v>
      </c>
      <c r="O687" t="s">
        <v>422</v>
      </c>
      <c r="P687" t="s">
        <v>422</v>
      </c>
      <c r="Q687" t="s">
        <v>83</v>
      </c>
      <c r="R687" t="s">
        <v>1199</v>
      </c>
      <c r="S687" t="s">
        <v>1200</v>
      </c>
      <c r="T687" t="s">
        <v>85</v>
      </c>
      <c r="U687" t="s">
        <v>1177</v>
      </c>
      <c r="V687">
        <v>9</v>
      </c>
      <c r="W687" s="35" t="str">
        <f>VLOOKUP(V687,LISTAS!$M$2:$N$18,2,0)</f>
        <v>Industria, innovación e infraestructura</v>
      </c>
      <c r="X687" t="s">
        <v>1201</v>
      </c>
      <c r="Y687" t="s">
        <v>1139</v>
      </c>
      <c r="Z687" t="s">
        <v>97</v>
      </c>
      <c r="AA687">
        <v>14</v>
      </c>
      <c r="AB687">
        <v>7970</v>
      </c>
      <c r="AC687" t="s">
        <v>1055</v>
      </c>
      <c r="AD687" t="s">
        <v>1056</v>
      </c>
      <c r="AE687">
        <v>3000000</v>
      </c>
      <c r="AF687">
        <v>2791088</v>
      </c>
      <c r="AG687" s="30">
        <v>0.93</v>
      </c>
      <c r="AH687" t="s">
        <v>422</v>
      </c>
      <c r="AI687" s="75">
        <v>630670635.00999999</v>
      </c>
      <c r="AJ687">
        <v>5000790832</v>
      </c>
      <c r="AK687" s="79">
        <v>1787261099</v>
      </c>
      <c r="AL687" s="80">
        <v>1.2432491761849514E-2</v>
      </c>
      <c r="AM687" s="79">
        <v>22220108.889591608</v>
      </c>
      <c r="AN687">
        <v>3000000</v>
      </c>
      <c r="AO687">
        <v>2791088</v>
      </c>
      <c r="AP687" t="s">
        <v>1202</v>
      </c>
    </row>
    <row r="688" spans="2:42" ht="25" customHeight="1">
      <c r="B688">
        <v>119</v>
      </c>
      <c r="C688" t="str">
        <f>VLOOKUP(B688,LISTAS!$A$2:$B$76,2,0)</f>
        <v>Secretaría Distrital de Cultura, Recreación y Deporte</v>
      </c>
      <c r="D688">
        <v>34</v>
      </c>
      <c r="E688">
        <f>VLOOKUP(D688,LISTAS!$C$2:$D$59,2,0)</f>
        <v>2022</v>
      </c>
      <c r="F688" t="str">
        <f>VLOOKUP(D688,LISTAS!$C$2:$E$59,3,0)</f>
        <v>DOCUMENTO CONPES D.C.</v>
      </c>
      <c r="G688" t="str">
        <f>VLOOKUP(D688,LISTAS!$C$2:$F$59,4,0)</f>
        <v xml:space="preserve">Política Pública de Lectura, Escritura y Oralidad </v>
      </c>
      <c r="H688" t="str">
        <f>VLOOKUP(D688,LISTAS!$C$2:$G$59,5,0)</f>
        <v>LEO</v>
      </c>
      <c r="I688" t="str">
        <f>VLOOKUP(D688,LISTAS!$C$2:$H$59,6,0)</f>
        <v>2022-2040</v>
      </c>
      <c r="J688" t="str">
        <f>VLOOKUP(D688,LISTAS!$C$2:$I$59,7,0)</f>
        <v>Cultura, recreación y deporte</v>
      </c>
      <c r="K688" t="s">
        <v>1203</v>
      </c>
      <c r="L688" t="s">
        <v>422</v>
      </c>
      <c r="M688" s="149">
        <v>8.0000000000000002E-3</v>
      </c>
      <c r="N688" t="s">
        <v>422</v>
      </c>
      <c r="O688" t="s">
        <v>422</v>
      </c>
      <c r="P688" t="s">
        <v>422</v>
      </c>
      <c r="Q688" t="s">
        <v>83</v>
      </c>
      <c r="R688" t="s">
        <v>1204</v>
      </c>
      <c r="S688" t="s">
        <v>1205</v>
      </c>
      <c r="T688" t="s">
        <v>103</v>
      </c>
      <c r="U688" t="s">
        <v>1206</v>
      </c>
      <c r="V688">
        <v>11</v>
      </c>
      <c r="W688" s="35" t="str">
        <f>VLOOKUP(V688,LISTAS!$M$2:$N$18,2,0)</f>
        <v>Ciudades y comunidades sostenibles</v>
      </c>
      <c r="X688" t="s">
        <v>883</v>
      </c>
      <c r="Y688" t="s">
        <v>1207</v>
      </c>
      <c r="Z688" t="s">
        <v>97</v>
      </c>
      <c r="AA688">
        <v>40</v>
      </c>
      <c r="AB688">
        <v>7880</v>
      </c>
      <c r="AC688" t="s">
        <v>1052</v>
      </c>
      <c r="AD688" t="s">
        <v>1053</v>
      </c>
      <c r="AE688">
        <v>1</v>
      </c>
      <c r="AF688">
        <v>1</v>
      </c>
      <c r="AG688" s="30">
        <v>1</v>
      </c>
      <c r="AH688" t="s">
        <v>422</v>
      </c>
      <c r="AI688" s="75">
        <v>116079396.00000001</v>
      </c>
      <c r="AJ688">
        <v>5000685018</v>
      </c>
      <c r="AK688" s="79">
        <v>5958312447</v>
      </c>
      <c r="AL688" s="80">
        <v>1.0837494919348151E-2</v>
      </c>
      <c r="AM688" s="79">
        <v>64573180.872251347</v>
      </c>
      <c r="AN688" t="s">
        <v>422</v>
      </c>
      <c r="AO688" t="s">
        <v>422</v>
      </c>
      <c r="AP688" t="s">
        <v>1202</v>
      </c>
    </row>
    <row r="689" spans="2:42" ht="25" customHeight="1">
      <c r="B689">
        <v>119</v>
      </c>
      <c r="C689" t="str">
        <f>VLOOKUP(B689,LISTAS!$A$2:$B$76,2,0)</f>
        <v>Secretaría Distrital de Cultura, Recreación y Deporte</v>
      </c>
      <c r="D689">
        <v>34</v>
      </c>
      <c r="E689">
        <f>VLOOKUP(D689,LISTAS!$C$2:$D$59,2,0)</f>
        <v>2022</v>
      </c>
      <c r="F689" t="str">
        <f>VLOOKUP(D689,LISTAS!$C$2:$E$59,3,0)</f>
        <v>DOCUMENTO CONPES D.C.</v>
      </c>
      <c r="G689" t="str">
        <f>VLOOKUP(D689,LISTAS!$C$2:$F$59,4,0)</f>
        <v xml:space="preserve">Política Pública de Lectura, Escritura y Oralidad </v>
      </c>
      <c r="H689" t="str">
        <f>VLOOKUP(D689,LISTAS!$C$2:$G$59,5,0)</f>
        <v>LEO</v>
      </c>
      <c r="I689" t="str">
        <f>VLOOKUP(D689,LISTAS!$C$2:$H$59,6,0)</f>
        <v>2022-2040</v>
      </c>
      <c r="J689" t="str">
        <f>VLOOKUP(D689,LISTAS!$C$2:$I$59,7,0)</f>
        <v>Cultura, recreación y deporte</v>
      </c>
      <c r="K689" t="s">
        <v>1203</v>
      </c>
      <c r="L689" t="s">
        <v>422</v>
      </c>
      <c r="M689" s="149">
        <v>8.0000000000000002E-3</v>
      </c>
      <c r="N689" t="s">
        <v>422</v>
      </c>
      <c r="O689" t="s">
        <v>422</v>
      </c>
      <c r="P689" t="s">
        <v>422</v>
      </c>
      <c r="Q689" t="s">
        <v>83</v>
      </c>
      <c r="R689" t="s">
        <v>1204</v>
      </c>
      <c r="S689" t="s">
        <v>1205</v>
      </c>
      <c r="T689" t="s">
        <v>103</v>
      </c>
      <c r="U689" t="s">
        <v>1206</v>
      </c>
      <c r="V689">
        <v>11</v>
      </c>
      <c r="W689" s="35" t="str">
        <f>VLOOKUP(V689,LISTAS!$M$2:$N$18,2,0)</f>
        <v>Ciudades y comunidades sostenibles</v>
      </c>
      <c r="X689" t="s">
        <v>1208</v>
      </c>
      <c r="Y689" t="s">
        <v>1207</v>
      </c>
      <c r="Z689" t="s">
        <v>97</v>
      </c>
      <c r="AA689">
        <v>40</v>
      </c>
      <c r="AB689">
        <v>7880</v>
      </c>
      <c r="AC689" t="s">
        <v>1052</v>
      </c>
      <c r="AD689" t="s">
        <v>1053</v>
      </c>
      <c r="AE689">
        <v>1</v>
      </c>
      <c r="AF689">
        <v>1</v>
      </c>
      <c r="AG689" s="30">
        <v>1</v>
      </c>
      <c r="AH689" t="s">
        <v>422</v>
      </c>
      <c r="AI689" s="75">
        <v>116079396.00000001</v>
      </c>
      <c r="AJ689">
        <v>5000685019</v>
      </c>
      <c r="AK689" s="79">
        <v>2252594166</v>
      </c>
      <c r="AL689" s="80">
        <v>1.0837494919348151E-2</v>
      </c>
      <c r="AM689" s="79">
        <v>24412477.829378285</v>
      </c>
      <c r="AN689" t="s">
        <v>422</v>
      </c>
      <c r="AO689" t="s">
        <v>422</v>
      </c>
      <c r="AP689" t="s">
        <v>1202</v>
      </c>
    </row>
    <row r="690" spans="2:42" ht="25" customHeight="1">
      <c r="B690">
        <v>119</v>
      </c>
      <c r="C690" t="str">
        <f>VLOOKUP(B690,LISTAS!$A$2:$B$76,2,0)</f>
        <v>Secretaría Distrital de Cultura, Recreación y Deporte</v>
      </c>
      <c r="D690">
        <v>34</v>
      </c>
      <c r="E690">
        <f>VLOOKUP(D690,LISTAS!$C$2:$D$59,2,0)</f>
        <v>2022</v>
      </c>
      <c r="F690" t="str">
        <f>VLOOKUP(D690,LISTAS!$C$2:$E$59,3,0)</f>
        <v>DOCUMENTO CONPES D.C.</v>
      </c>
      <c r="G690" t="str">
        <f>VLOOKUP(D690,LISTAS!$C$2:$F$59,4,0)</f>
        <v xml:space="preserve">Política Pública de Lectura, Escritura y Oralidad </v>
      </c>
      <c r="H690" t="str">
        <f>VLOOKUP(D690,LISTAS!$C$2:$G$59,5,0)</f>
        <v>LEO</v>
      </c>
      <c r="I690" t="str">
        <f>VLOOKUP(D690,LISTAS!$C$2:$H$59,6,0)</f>
        <v>2022-2040</v>
      </c>
      <c r="J690" t="str">
        <f>VLOOKUP(D690,LISTAS!$C$2:$I$59,7,0)</f>
        <v>Cultura, recreación y deporte</v>
      </c>
      <c r="K690" t="s">
        <v>1203</v>
      </c>
      <c r="L690" t="s">
        <v>422</v>
      </c>
      <c r="M690" s="149">
        <v>8.0000000000000002E-3</v>
      </c>
      <c r="N690" t="s">
        <v>422</v>
      </c>
      <c r="O690" t="s">
        <v>422</v>
      </c>
      <c r="P690" t="s">
        <v>422</v>
      </c>
      <c r="Q690" t="s">
        <v>83</v>
      </c>
      <c r="R690" t="s">
        <v>1204</v>
      </c>
      <c r="S690" t="s">
        <v>1205</v>
      </c>
      <c r="T690" t="s">
        <v>103</v>
      </c>
      <c r="U690" t="s">
        <v>1206</v>
      </c>
      <c r="V690">
        <v>11</v>
      </c>
      <c r="W690" s="35" t="str">
        <f>VLOOKUP(V690,LISTAS!$M$2:$N$18,2,0)</f>
        <v>Ciudades y comunidades sostenibles</v>
      </c>
      <c r="X690" t="s">
        <v>1209</v>
      </c>
      <c r="Y690" t="s">
        <v>1207</v>
      </c>
      <c r="Z690" t="s">
        <v>97</v>
      </c>
      <c r="AA690">
        <v>40</v>
      </c>
      <c r="AB690">
        <v>7970</v>
      </c>
      <c r="AC690" t="s">
        <v>1055</v>
      </c>
      <c r="AD690" t="s">
        <v>1056</v>
      </c>
      <c r="AE690">
        <v>3000000</v>
      </c>
      <c r="AF690">
        <v>2791088</v>
      </c>
      <c r="AG690" s="30">
        <v>0.93</v>
      </c>
      <c r="AH690" t="s">
        <v>422</v>
      </c>
      <c r="AI690" s="75">
        <v>116079396.00000001</v>
      </c>
      <c r="AJ690">
        <v>5000774830</v>
      </c>
      <c r="AK690" s="79">
        <v>1900000000</v>
      </c>
      <c r="AL690" s="80">
        <v>1.0837494919348149E-2</v>
      </c>
      <c r="AM690" s="79">
        <v>20591240.346761484</v>
      </c>
      <c r="AN690">
        <v>3000000</v>
      </c>
      <c r="AO690">
        <v>2791088</v>
      </c>
      <c r="AP690" t="s">
        <v>1202</v>
      </c>
    </row>
    <row r="691" spans="2:42" ht="25" customHeight="1">
      <c r="B691">
        <v>119</v>
      </c>
      <c r="C691" t="str">
        <f>VLOOKUP(B691,LISTAS!$A$2:$B$76,2,0)</f>
        <v>Secretaría Distrital de Cultura, Recreación y Deporte</v>
      </c>
      <c r="D691">
        <v>34</v>
      </c>
      <c r="E691">
        <f>VLOOKUP(D691,LISTAS!$C$2:$D$59,2,0)</f>
        <v>2022</v>
      </c>
      <c r="F691" t="str">
        <f>VLOOKUP(D691,LISTAS!$C$2:$E$59,3,0)</f>
        <v>DOCUMENTO CONPES D.C.</v>
      </c>
      <c r="G691" t="str">
        <f>VLOOKUP(D691,LISTAS!$C$2:$F$59,4,0)</f>
        <v xml:space="preserve">Política Pública de Lectura, Escritura y Oralidad </v>
      </c>
      <c r="H691" t="str">
        <f>VLOOKUP(D691,LISTAS!$C$2:$G$59,5,0)</f>
        <v>LEO</v>
      </c>
      <c r="I691" t="str">
        <f>VLOOKUP(D691,LISTAS!$C$2:$H$59,6,0)</f>
        <v>2022-2040</v>
      </c>
      <c r="J691" t="str">
        <f>VLOOKUP(D691,LISTAS!$C$2:$I$59,7,0)</f>
        <v>Cultura, recreación y deporte</v>
      </c>
      <c r="K691" t="s">
        <v>1203</v>
      </c>
      <c r="L691" t="s">
        <v>422</v>
      </c>
      <c r="M691" s="149">
        <v>8.0000000000000002E-3</v>
      </c>
      <c r="N691" t="s">
        <v>422</v>
      </c>
      <c r="O691" t="s">
        <v>422</v>
      </c>
      <c r="P691" t="s">
        <v>422</v>
      </c>
      <c r="Q691" t="s">
        <v>83</v>
      </c>
      <c r="R691" t="s">
        <v>1204</v>
      </c>
      <c r="S691" t="s">
        <v>1205</v>
      </c>
      <c r="T691" t="s">
        <v>103</v>
      </c>
      <c r="U691" t="s">
        <v>1206</v>
      </c>
      <c r="V691">
        <v>11</v>
      </c>
      <c r="W691" s="35" t="str">
        <f>VLOOKUP(V691,LISTAS!$M$2:$N$18,2,0)</f>
        <v>Ciudades y comunidades sostenibles</v>
      </c>
      <c r="X691" t="s">
        <v>801</v>
      </c>
      <c r="Y691" t="s">
        <v>1207</v>
      </c>
      <c r="Z691" t="s">
        <v>97</v>
      </c>
      <c r="AA691">
        <v>40</v>
      </c>
      <c r="AB691">
        <v>7970</v>
      </c>
      <c r="AC691" t="s">
        <v>1055</v>
      </c>
      <c r="AD691" t="s">
        <v>1056</v>
      </c>
      <c r="AE691">
        <v>3000000</v>
      </c>
      <c r="AF691">
        <v>2791088</v>
      </c>
      <c r="AG691" s="30">
        <v>0.93</v>
      </c>
      <c r="AH691" t="s">
        <v>422</v>
      </c>
      <c r="AI691" s="75">
        <v>116079396.00000001</v>
      </c>
      <c r="AJ691">
        <v>5000774832</v>
      </c>
      <c r="AK691" s="79">
        <v>600000000</v>
      </c>
      <c r="AL691" s="80">
        <v>1.0837494919348149E-2</v>
      </c>
      <c r="AM691" s="79">
        <v>6502496.9516088897</v>
      </c>
      <c r="AN691">
        <v>3000000</v>
      </c>
      <c r="AO691">
        <v>2791088</v>
      </c>
      <c r="AP691" t="s">
        <v>1202</v>
      </c>
    </row>
    <row r="692" spans="2:42" ht="25" customHeight="1">
      <c r="B692">
        <v>119</v>
      </c>
      <c r="C692" t="str">
        <f>VLOOKUP(B692,LISTAS!$A$2:$B$76,2,0)</f>
        <v>Secretaría Distrital de Cultura, Recreación y Deporte</v>
      </c>
      <c r="D692">
        <v>34</v>
      </c>
      <c r="E692">
        <f>VLOOKUP(D692,LISTAS!$C$2:$D$59,2,0)</f>
        <v>2022</v>
      </c>
      <c r="F692" t="str">
        <f>VLOOKUP(D692,LISTAS!$C$2:$E$59,3,0)</f>
        <v>DOCUMENTO CONPES D.C.</v>
      </c>
      <c r="G692" t="str">
        <f>VLOOKUP(D692,LISTAS!$C$2:$F$59,4,0)</f>
        <v xml:space="preserve">Política Pública de Lectura, Escritura y Oralidad </v>
      </c>
      <c r="H692" t="str">
        <f>VLOOKUP(D692,LISTAS!$C$2:$G$59,5,0)</f>
        <v>LEO</v>
      </c>
      <c r="I692" t="str">
        <f>VLOOKUP(D692,LISTAS!$C$2:$H$59,6,0)</f>
        <v>2022-2040</v>
      </c>
      <c r="J692" t="str">
        <f>VLOOKUP(D692,LISTAS!$C$2:$I$59,7,0)</f>
        <v>Cultura, recreación y deporte</v>
      </c>
      <c r="K692" t="s">
        <v>1210</v>
      </c>
      <c r="L692" t="s">
        <v>422</v>
      </c>
      <c r="M692" s="149">
        <v>1.4999999999999999E-2</v>
      </c>
      <c r="N692" t="s">
        <v>422</v>
      </c>
      <c r="O692" t="s">
        <v>422</v>
      </c>
      <c r="P692" t="s">
        <v>422</v>
      </c>
      <c r="Q692" t="s">
        <v>83</v>
      </c>
      <c r="R692" t="s">
        <v>1211</v>
      </c>
      <c r="S692" t="s">
        <v>1212</v>
      </c>
      <c r="T692" t="s">
        <v>103</v>
      </c>
      <c r="U692" t="s">
        <v>1206</v>
      </c>
      <c r="V692">
        <v>9</v>
      </c>
      <c r="W692" s="35" t="str">
        <f>VLOOKUP(V692,LISTAS!$M$2:$N$18,2,0)</f>
        <v>Industria, innovación e infraestructura</v>
      </c>
      <c r="X692" t="s">
        <v>1213</v>
      </c>
      <c r="Y692" t="s">
        <v>1214</v>
      </c>
      <c r="Z692" t="s">
        <v>97</v>
      </c>
      <c r="AA692">
        <v>0.08</v>
      </c>
      <c r="AB692">
        <v>7880</v>
      </c>
      <c r="AC692" t="s">
        <v>1052</v>
      </c>
      <c r="AD692" t="s">
        <v>1053</v>
      </c>
      <c r="AE692">
        <v>1</v>
      </c>
      <c r="AF692">
        <v>1</v>
      </c>
      <c r="AG692" s="30">
        <v>1</v>
      </c>
      <c r="AH692" t="s">
        <v>422</v>
      </c>
      <c r="AI692" s="75">
        <v>1542161026</v>
      </c>
      <c r="AJ692">
        <v>5000685018</v>
      </c>
      <c r="AK692" s="79">
        <v>5958312447</v>
      </c>
      <c r="AL692" s="80">
        <v>0.14398043804510949</v>
      </c>
      <c r="AM692" s="79">
        <v>857880436.12868822</v>
      </c>
      <c r="AN692" t="s">
        <v>422</v>
      </c>
      <c r="AO692" t="s">
        <v>422</v>
      </c>
      <c r="AP692" t="s">
        <v>1215</v>
      </c>
    </row>
    <row r="693" spans="2:42" ht="25" customHeight="1">
      <c r="B693">
        <v>119</v>
      </c>
      <c r="C693" t="str">
        <f>VLOOKUP(B693,LISTAS!$A$2:$B$76,2,0)</f>
        <v>Secretaría Distrital de Cultura, Recreación y Deporte</v>
      </c>
      <c r="D693">
        <v>34</v>
      </c>
      <c r="E693">
        <f>VLOOKUP(D693,LISTAS!$C$2:$D$59,2,0)</f>
        <v>2022</v>
      </c>
      <c r="F693" t="str">
        <f>VLOOKUP(D693,LISTAS!$C$2:$E$59,3,0)</f>
        <v>DOCUMENTO CONPES D.C.</v>
      </c>
      <c r="G693" t="str">
        <f>VLOOKUP(D693,LISTAS!$C$2:$F$59,4,0)</f>
        <v xml:space="preserve">Política Pública de Lectura, Escritura y Oralidad </v>
      </c>
      <c r="H693" t="str">
        <f>VLOOKUP(D693,LISTAS!$C$2:$G$59,5,0)</f>
        <v>LEO</v>
      </c>
      <c r="I693" t="str">
        <f>VLOOKUP(D693,LISTAS!$C$2:$H$59,6,0)</f>
        <v>2022-2040</v>
      </c>
      <c r="J693" t="str">
        <f>VLOOKUP(D693,LISTAS!$C$2:$I$59,7,0)</f>
        <v>Cultura, recreación y deporte</v>
      </c>
      <c r="K693" t="s">
        <v>1210</v>
      </c>
      <c r="L693" t="s">
        <v>422</v>
      </c>
      <c r="M693" s="149">
        <v>1.4999999999999999E-2</v>
      </c>
      <c r="N693" t="s">
        <v>422</v>
      </c>
      <c r="O693" t="s">
        <v>422</v>
      </c>
      <c r="P693" t="s">
        <v>422</v>
      </c>
      <c r="Q693" t="s">
        <v>83</v>
      </c>
      <c r="R693" t="s">
        <v>1211</v>
      </c>
      <c r="S693" t="s">
        <v>1212</v>
      </c>
      <c r="T693" t="s">
        <v>103</v>
      </c>
      <c r="U693" t="s">
        <v>1206</v>
      </c>
      <c r="V693">
        <v>9</v>
      </c>
      <c r="W693" s="35" t="str">
        <f>VLOOKUP(V693,LISTAS!$M$2:$N$18,2,0)</f>
        <v>Industria, innovación e infraestructura</v>
      </c>
      <c r="X693" t="s">
        <v>1213</v>
      </c>
      <c r="Y693" t="s">
        <v>1214</v>
      </c>
      <c r="Z693" t="s">
        <v>97</v>
      </c>
      <c r="AA693">
        <v>0.08</v>
      </c>
      <c r="AB693">
        <v>7880</v>
      </c>
      <c r="AC693" t="s">
        <v>1052</v>
      </c>
      <c r="AD693" t="s">
        <v>1053</v>
      </c>
      <c r="AE693">
        <v>1</v>
      </c>
      <c r="AF693">
        <v>1</v>
      </c>
      <c r="AG693" s="30">
        <v>1</v>
      </c>
      <c r="AH693" t="s">
        <v>422</v>
      </c>
      <c r="AI693" s="75">
        <v>1542161026</v>
      </c>
      <c r="AJ693">
        <v>5000685019</v>
      </c>
      <c r="AK693" s="79">
        <v>2252594166</v>
      </c>
      <c r="AL693" s="80">
        <v>0.14398043804510949</v>
      </c>
      <c r="AM693" s="79">
        <v>324329494.75853807</v>
      </c>
      <c r="AN693" t="s">
        <v>422</v>
      </c>
      <c r="AO693" t="s">
        <v>422</v>
      </c>
      <c r="AP693" t="s">
        <v>1215</v>
      </c>
    </row>
    <row r="694" spans="2:42" ht="25" customHeight="1">
      <c r="B694">
        <v>119</v>
      </c>
      <c r="C694" t="str">
        <f>VLOOKUP(B694,LISTAS!$A$2:$B$76,2,0)</f>
        <v>Secretaría Distrital de Cultura, Recreación y Deporte</v>
      </c>
      <c r="D694">
        <v>34</v>
      </c>
      <c r="E694">
        <f>VLOOKUP(D694,LISTAS!$C$2:$D$59,2,0)</f>
        <v>2022</v>
      </c>
      <c r="F694" t="str">
        <f>VLOOKUP(D694,LISTAS!$C$2:$E$59,3,0)</f>
        <v>DOCUMENTO CONPES D.C.</v>
      </c>
      <c r="G694" t="str">
        <f>VLOOKUP(D694,LISTAS!$C$2:$F$59,4,0)</f>
        <v xml:space="preserve">Política Pública de Lectura, Escritura y Oralidad </v>
      </c>
      <c r="H694" t="str">
        <f>VLOOKUP(D694,LISTAS!$C$2:$G$59,5,0)</f>
        <v>LEO</v>
      </c>
      <c r="I694" t="str">
        <f>VLOOKUP(D694,LISTAS!$C$2:$H$59,6,0)</f>
        <v>2022-2040</v>
      </c>
      <c r="J694" t="str">
        <f>VLOOKUP(D694,LISTAS!$C$2:$I$59,7,0)</f>
        <v>Cultura, recreación y deporte</v>
      </c>
      <c r="K694" t="s">
        <v>1210</v>
      </c>
      <c r="L694" t="s">
        <v>422</v>
      </c>
      <c r="M694" s="149">
        <v>1.4999999999999999E-2</v>
      </c>
      <c r="N694" t="s">
        <v>422</v>
      </c>
      <c r="O694" t="s">
        <v>422</v>
      </c>
      <c r="P694" t="s">
        <v>422</v>
      </c>
      <c r="Q694" t="s">
        <v>83</v>
      </c>
      <c r="R694" t="s">
        <v>1211</v>
      </c>
      <c r="S694" t="s">
        <v>1212</v>
      </c>
      <c r="T694" t="s">
        <v>103</v>
      </c>
      <c r="U694" t="s">
        <v>1206</v>
      </c>
      <c r="V694">
        <v>9</v>
      </c>
      <c r="W694" s="35" t="str">
        <f>VLOOKUP(V694,LISTAS!$M$2:$N$18,2,0)</f>
        <v>Industria, innovación e infraestructura</v>
      </c>
      <c r="X694" t="s">
        <v>1213</v>
      </c>
      <c r="Y694" t="s">
        <v>1214</v>
      </c>
      <c r="Z694" t="s">
        <v>97</v>
      </c>
      <c r="AA694">
        <v>0.08</v>
      </c>
      <c r="AB694">
        <v>7970</v>
      </c>
      <c r="AC694" t="s">
        <v>1055</v>
      </c>
      <c r="AD694" t="s">
        <v>1056</v>
      </c>
      <c r="AE694">
        <v>3000000</v>
      </c>
      <c r="AF694">
        <v>2791088</v>
      </c>
      <c r="AG694" s="30">
        <v>0.93</v>
      </c>
      <c r="AH694" t="s">
        <v>422</v>
      </c>
      <c r="AI694" s="75">
        <v>1542161026</v>
      </c>
      <c r="AJ694">
        <v>5000774830</v>
      </c>
      <c r="AK694" s="79">
        <v>1900000000</v>
      </c>
      <c r="AL694" s="80">
        <v>0.14398043804510949</v>
      </c>
      <c r="AM694" s="79">
        <v>273562832.28570801</v>
      </c>
      <c r="AN694">
        <v>3000000</v>
      </c>
      <c r="AO694">
        <v>2791088</v>
      </c>
      <c r="AP694" t="s">
        <v>1215</v>
      </c>
    </row>
    <row r="695" spans="2:42" ht="25" customHeight="1">
      <c r="B695">
        <v>119</v>
      </c>
      <c r="C695" t="str">
        <f>VLOOKUP(B695,LISTAS!$A$2:$B$76,2,0)</f>
        <v>Secretaría Distrital de Cultura, Recreación y Deporte</v>
      </c>
      <c r="D695">
        <v>34</v>
      </c>
      <c r="E695">
        <f>VLOOKUP(D695,LISTAS!$C$2:$D$59,2,0)</f>
        <v>2022</v>
      </c>
      <c r="F695" t="str">
        <f>VLOOKUP(D695,LISTAS!$C$2:$E$59,3,0)</f>
        <v>DOCUMENTO CONPES D.C.</v>
      </c>
      <c r="G695" t="str">
        <f>VLOOKUP(D695,LISTAS!$C$2:$F$59,4,0)</f>
        <v xml:space="preserve">Política Pública de Lectura, Escritura y Oralidad </v>
      </c>
      <c r="H695" t="str">
        <f>VLOOKUP(D695,LISTAS!$C$2:$G$59,5,0)</f>
        <v>LEO</v>
      </c>
      <c r="I695" t="str">
        <f>VLOOKUP(D695,LISTAS!$C$2:$H$59,6,0)</f>
        <v>2022-2040</v>
      </c>
      <c r="J695" t="str">
        <f>VLOOKUP(D695,LISTAS!$C$2:$I$59,7,0)</f>
        <v>Cultura, recreación y deporte</v>
      </c>
      <c r="K695" t="s">
        <v>1210</v>
      </c>
      <c r="L695" t="s">
        <v>422</v>
      </c>
      <c r="M695" s="149">
        <v>1.4999999999999999E-2</v>
      </c>
      <c r="N695" t="s">
        <v>422</v>
      </c>
      <c r="O695" t="s">
        <v>422</v>
      </c>
      <c r="P695" t="s">
        <v>422</v>
      </c>
      <c r="Q695" t="s">
        <v>83</v>
      </c>
      <c r="R695" t="s">
        <v>1211</v>
      </c>
      <c r="S695" t="s">
        <v>1212</v>
      </c>
      <c r="T695" t="s">
        <v>103</v>
      </c>
      <c r="U695" t="s">
        <v>1206</v>
      </c>
      <c r="V695">
        <v>9</v>
      </c>
      <c r="W695" s="35" t="str">
        <f>VLOOKUP(V695,LISTAS!$M$2:$N$18,2,0)</f>
        <v>Industria, innovación e infraestructura</v>
      </c>
      <c r="X695" t="s">
        <v>1213</v>
      </c>
      <c r="Y695" t="s">
        <v>1214</v>
      </c>
      <c r="Z695" t="s">
        <v>97</v>
      </c>
      <c r="AA695">
        <v>0.08</v>
      </c>
      <c r="AB695">
        <v>7970</v>
      </c>
      <c r="AC695" t="s">
        <v>1055</v>
      </c>
      <c r="AD695" t="s">
        <v>1056</v>
      </c>
      <c r="AE695">
        <v>3000000</v>
      </c>
      <c r="AF695">
        <v>2791088</v>
      </c>
      <c r="AG695" s="30">
        <v>0.93</v>
      </c>
      <c r="AH695" t="s">
        <v>422</v>
      </c>
      <c r="AI695" s="75">
        <v>1542161026</v>
      </c>
      <c r="AJ695">
        <v>5000774832</v>
      </c>
      <c r="AK695" s="79">
        <v>600000000</v>
      </c>
      <c r="AL695" s="80">
        <v>0.14398043804510949</v>
      </c>
      <c r="AM695" s="79">
        <v>86388262.827065691</v>
      </c>
      <c r="AN695">
        <v>3000000</v>
      </c>
      <c r="AO695">
        <v>2791088</v>
      </c>
      <c r="AP695" t="s">
        <v>1215</v>
      </c>
    </row>
    <row r="696" spans="2:42" ht="25" customHeight="1">
      <c r="B696">
        <v>119</v>
      </c>
      <c r="C696" t="str">
        <f>VLOOKUP(B696,LISTAS!$A$2:$B$76,2,0)</f>
        <v>Secretaría Distrital de Cultura, Recreación y Deporte</v>
      </c>
      <c r="D696">
        <v>34</v>
      </c>
      <c r="E696">
        <f>VLOOKUP(D696,LISTAS!$C$2:$D$59,2,0)</f>
        <v>2022</v>
      </c>
      <c r="F696" t="str">
        <f>VLOOKUP(D696,LISTAS!$C$2:$E$59,3,0)</f>
        <v>DOCUMENTO CONPES D.C.</v>
      </c>
      <c r="G696" t="str">
        <f>VLOOKUP(D696,LISTAS!$C$2:$F$59,4,0)</f>
        <v xml:space="preserve">Política Pública de Lectura, Escritura y Oralidad </v>
      </c>
      <c r="H696" t="str">
        <f>VLOOKUP(D696,LISTAS!$C$2:$G$59,5,0)</f>
        <v>LEO</v>
      </c>
      <c r="I696" t="str">
        <f>VLOOKUP(D696,LISTAS!$C$2:$H$59,6,0)</f>
        <v>2022-2040</v>
      </c>
      <c r="J696" t="str">
        <f>VLOOKUP(D696,LISTAS!$C$2:$I$59,7,0)</f>
        <v>Cultura, recreación y deporte</v>
      </c>
      <c r="K696" t="s">
        <v>1216</v>
      </c>
      <c r="L696" t="s">
        <v>422</v>
      </c>
      <c r="M696" s="149">
        <v>1.4999999999999999E-2</v>
      </c>
      <c r="N696" t="s">
        <v>422</v>
      </c>
      <c r="O696" t="s">
        <v>422</v>
      </c>
      <c r="P696" t="s">
        <v>422</v>
      </c>
      <c r="Q696" t="s">
        <v>83</v>
      </c>
      <c r="R696" t="s">
        <v>1217</v>
      </c>
      <c r="S696" t="s">
        <v>1218</v>
      </c>
      <c r="T696" t="s">
        <v>85</v>
      </c>
      <c r="U696" t="s">
        <v>1219</v>
      </c>
      <c r="V696">
        <v>9</v>
      </c>
      <c r="W696" s="35" t="str">
        <f>VLOOKUP(V696,LISTAS!$M$2:$N$18,2,0)</f>
        <v>Industria, innovación e infraestructura</v>
      </c>
      <c r="X696" t="s">
        <v>1213</v>
      </c>
      <c r="Y696" t="s">
        <v>1220</v>
      </c>
      <c r="Z696" t="s">
        <v>97</v>
      </c>
      <c r="AA696" s="30">
        <v>0.2</v>
      </c>
      <c r="AB696">
        <v>7880</v>
      </c>
      <c r="AC696" t="s">
        <v>1052</v>
      </c>
      <c r="AD696" t="s">
        <v>1053</v>
      </c>
      <c r="AE696">
        <v>1</v>
      </c>
      <c r="AF696">
        <v>1</v>
      </c>
      <c r="AG696" s="30">
        <v>1</v>
      </c>
      <c r="AH696" t="s">
        <v>422</v>
      </c>
      <c r="AI696" s="75">
        <v>389536394</v>
      </c>
      <c r="AJ696">
        <v>5000620554</v>
      </c>
      <c r="AK696" s="79">
        <v>7542146363</v>
      </c>
      <c r="AL696" s="80">
        <v>7.6789812946797126E-3</v>
      </c>
      <c r="AM696" s="79">
        <v>57916000.843213625</v>
      </c>
      <c r="AN696" t="s">
        <v>422</v>
      </c>
      <c r="AO696" t="s">
        <v>422</v>
      </c>
      <c r="AP696" t="s">
        <v>1221</v>
      </c>
    </row>
    <row r="697" spans="2:42" ht="25" customHeight="1">
      <c r="B697">
        <v>119</v>
      </c>
      <c r="C697" t="str">
        <f>VLOOKUP(B697,LISTAS!$A$2:$B$76,2,0)</f>
        <v>Secretaría Distrital de Cultura, Recreación y Deporte</v>
      </c>
      <c r="D697">
        <v>34</v>
      </c>
      <c r="E697">
        <f>VLOOKUP(D697,LISTAS!$C$2:$D$59,2,0)</f>
        <v>2022</v>
      </c>
      <c r="F697" t="str">
        <f>VLOOKUP(D697,LISTAS!$C$2:$E$59,3,0)</f>
        <v>DOCUMENTO CONPES D.C.</v>
      </c>
      <c r="G697" t="str">
        <f>VLOOKUP(D697,LISTAS!$C$2:$F$59,4,0)</f>
        <v xml:space="preserve">Política Pública de Lectura, Escritura y Oralidad </v>
      </c>
      <c r="H697" t="str">
        <f>VLOOKUP(D697,LISTAS!$C$2:$G$59,5,0)</f>
        <v>LEO</v>
      </c>
      <c r="I697" t="str">
        <f>VLOOKUP(D697,LISTAS!$C$2:$H$59,6,0)</f>
        <v>2022-2040</v>
      </c>
      <c r="J697" t="str">
        <f>VLOOKUP(D697,LISTAS!$C$2:$I$59,7,0)</f>
        <v>Cultura, recreación y deporte</v>
      </c>
      <c r="K697" t="s">
        <v>1216</v>
      </c>
      <c r="L697" t="s">
        <v>422</v>
      </c>
      <c r="M697" s="149">
        <v>1.4999999999999999E-2</v>
      </c>
      <c r="N697" t="s">
        <v>422</v>
      </c>
      <c r="O697" t="s">
        <v>422</v>
      </c>
      <c r="P697" t="s">
        <v>422</v>
      </c>
      <c r="Q697" t="s">
        <v>83</v>
      </c>
      <c r="R697" t="s">
        <v>1217</v>
      </c>
      <c r="S697" t="s">
        <v>1218</v>
      </c>
      <c r="T697" t="s">
        <v>85</v>
      </c>
      <c r="U697" t="s">
        <v>1219</v>
      </c>
      <c r="V697">
        <v>9</v>
      </c>
      <c r="W697" s="35" t="str">
        <f>VLOOKUP(V697,LISTAS!$M$2:$N$18,2,0)</f>
        <v>Industria, innovación e infraestructura</v>
      </c>
      <c r="X697" t="s">
        <v>1213</v>
      </c>
      <c r="Y697" t="s">
        <v>1220</v>
      </c>
      <c r="Z697" t="s">
        <v>97</v>
      </c>
      <c r="AA697" s="30">
        <v>0.2</v>
      </c>
      <c r="AB697">
        <v>7880</v>
      </c>
      <c r="AC697" t="s">
        <v>1052</v>
      </c>
      <c r="AD697" t="s">
        <v>1053</v>
      </c>
      <c r="AE697">
        <v>1</v>
      </c>
      <c r="AF697">
        <v>1</v>
      </c>
      <c r="AG697" s="30">
        <v>1</v>
      </c>
      <c r="AH697" t="s">
        <v>422</v>
      </c>
      <c r="AI697" s="75">
        <v>389536394</v>
      </c>
      <c r="AJ697">
        <v>5000620558</v>
      </c>
      <c r="AK697" s="79">
        <v>1966478174</v>
      </c>
      <c r="AL697" s="80">
        <v>7.6789812946797134E-3</v>
      </c>
      <c r="AM697" s="79">
        <v>15100549.114541918</v>
      </c>
      <c r="AN697" t="s">
        <v>422</v>
      </c>
      <c r="AO697" t="s">
        <v>422</v>
      </c>
      <c r="AP697" t="s">
        <v>1221</v>
      </c>
    </row>
    <row r="698" spans="2:42" ht="25" customHeight="1">
      <c r="B698">
        <v>119</v>
      </c>
      <c r="C698" t="str">
        <f>VLOOKUP(B698,LISTAS!$A$2:$B$76,2,0)</f>
        <v>Secretaría Distrital de Cultura, Recreación y Deporte</v>
      </c>
      <c r="D698">
        <v>34</v>
      </c>
      <c r="E698">
        <f>VLOOKUP(D698,LISTAS!$C$2:$D$59,2,0)</f>
        <v>2022</v>
      </c>
      <c r="F698" t="str">
        <f>VLOOKUP(D698,LISTAS!$C$2:$E$59,3,0)</f>
        <v>DOCUMENTO CONPES D.C.</v>
      </c>
      <c r="G698" t="str">
        <f>VLOOKUP(D698,LISTAS!$C$2:$F$59,4,0)</f>
        <v xml:space="preserve">Política Pública de Lectura, Escritura y Oralidad </v>
      </c>
      <c r="H698" t="str">
        <f>VLOOKUP(D698,LISTAS!$C$2:$G$59,5,0)</f>
        <v>LEO</v>
      </c>
      <c r="I698" t="str">
        <f>VLOOKUP(D698,LISTAS!$C$2:$H$59,6,0)</f>
        <v>2022-2040</v>
      </c>
      <c r="J698" t="str">
        <f>VLOOKUP(D698,LISTAS!$C$2:$I$59,7,0)</f>
        <v>Cultura, recreación y deporte</v>
      </c>
      <c r="K698" t="s">
        <v>1216</v>
      </c>
      <c r="L698" t="s">
        <v>422</v>
      </c>
      <c r="M698" s="149">
        <v>1.4999999999999999E-2</v>
      </c>
      <c r="N698" t="s">
        <v>422</v>
      </c>
      <c r="O698" t="s">
        <v>422</v>
      </c>
      <c r="P698" t="s">
        <v>422</v>
      </c>
      <c r="Q698" t="s">
        <v>83</v>
      </c>
      <c r="R698" t="s">
        <v>1217</v>
      </c>
      <c r="S698" t="s">
        <v>1218</v>
      </c>
      <c r="T698" t="s">
        <v>85</v>
      </c>
      <c r="U698" t="s">
        <v>1219</v>
      </c>
      <c r="V698">
        <v>9</v>
      </c>
      <c r="W698" s="35" t="str">
        <f>VLOOKUP(V698,LISTAS!$M$2:$N$18,2,0)</f>
        <v>Industria, innovación e infraestructura</v>
      </c>
      <c r="X698" t="s">
        <v>1213</v>
      </c>
      <c r="Y698" t="s">
        <v>1220</v>
      </c>
      <c r="Z698" t="s">
        <v>97</v>
      </c>
      <c r="AA698" s="30">
        <v>0.2</v>
      </c>
      <c r="AB698">
        <v>7880</v>
      </c>
      <c r="AC698" t="s">
        <v>1052</v>
      </c>
      <c r="AD698" t="s">
        <v>1053</v>
      </c>
      <c r="AE698">
        <v>1</v>
      </c>
      <c r="AF698">
        <v>1</v>
      </c>
      <c r="AG698" s="30">
        <v>1</v>
      </c>
      <c r="AH698" t="s">
        <v>422</v>
      </c>
      <c r="AI698" s="75">
        <v>389536394</v>
      </c>
      <c r="AJ698">
        <v>5000668879</v>
      </c>
      <c r="AK698" s="79">
        <v>2813298291</v>
      </c>
      <c r="AL698" s="80">
        <v>7.6789812946797143E-3</v>
      </c>
      <c r="AM698" s="79">
        <v>21603264.952943407</v>
      </c>
      <c r="AN698" t="s">
        <v>422</v>
      </c>
      <c r="AO698" t="s">
        <v>422</v>
      </c>
      <c r="AP698" t="s">
        <v>1221</v>
      </c>
    </row>
    <row r="699" spans="2:42" ht="25" customHeight="1">
      <c r="B699">
        <v>119</v>
      </c>
      <c r="C699" t="str">
        <f>VLOOKUP(B699,LISTAS!$A$2:$B$76,2,0)</f>
        <v>Secretaría Distrital de Cultura, Recreación y Deporte</v>
      </c>
      <c r="D699">
        <v>34</v>
      </c>
      <c r="E699">
        <f>VLOOKUP(D699,LISTAS!$C$2:$D$59,2,0)</f>
        <v>2022</v>
      </c>
      <c r="F699" t="str">
        <f>VLOOKUP(D699,LISTAS!$C$2:$E$59,3,0)</f>
        <v>DOCUMENTO CONPES D.C.</v>
      </c>
      <c r="G699" t="str">
        <f>VLOOKUP(D699,LISTAS!$C$2:$F$59,4,0)</f>
        <v xml:space="preserve">Política Pública de Lectura, Escritura y Oralidad </v>
      </c>
      <c r="H699" t="str">
        <f>VLOOKUP(D699,LISTAS!$C$2:$G$59,5,0)</f>
        <v>LEO</v>
      </c>
      <c r="I699" t="str">
        <f>VLOOKUP(D699,LISTAS!$C$2:$H$59,6,0)</f>
        <v>2022-2040</v>
      </c>
      <c r="J699" t="str">
        <f>VLOOKUP(D699,LISTAS!$C$2:$I$59,7,0)</f>
        <v>Cultura, recreación y deporte</v>
      </c>
      <c r="K699" t="s">
        <v>1216</v>
      </c>
      <c r="L699" t="s">
        <v>422</v>
      </c>
      <c r="M699" s="149">
        <v>1.4999999999999999E-2</v>
      </c>
      <c r="N699" t="s">
        <v>422</v>
      </c>
      <c r="O699" t="s">
        <v>422</v>
      </c>
      <c r="P699" t="s">
        <v>422</v>
      </c>
      <c r="Q699" t="s">
        <v>83</v>
      </c>
      <c r="R699" t="s">
        <v>1217</v>
      </c>
      <c r="S699" t="s">
        <v>1218</v>
      </c>
      <c r="T699" t="s">
        <v>85</v>
      </c>
      <c r="U699" t="s">
        <v>1219</v>
      </c>
      <c r="V699">
        <v>9</v>
      </c>
      <c r="W699" s="35" t="str">
        <f>VLOOKUP(V699,LISTAS!$M$2:$N$18,2,0)</f>
        <v>Industria, innovación e infraestructura</v>
      </c>
      <c r="X699" t="s">
        <v>1213</v>
      </c>
      <c r="Y699" t="s">
        <v>1220</v>
      </c>
      <c r="Z699" t="s">
        <v>97</v>
      </c>
      <c r="AA699" s="30">
        <v>0.2</v>
      </c>
      <c r="AB699">
        <v>7880</v>
      </c>
      <c r="AC699" t="s">
        <v>1052</v>
      </c>
      <c r="AD699" t="s">
        <v>1053</v>
      </c>
      <c r="AE699">
        <v>1</v>
      </c>
      <c r="AF699">
        <v>1</v>
      </c>
      <c r="AG699" s="30">
        <v>1</v>
      </c>
      <c r="AH699" t="s">
        <v>422</v>
      </c>
      <c r="AI699" s="75">
        <v>389536394</v>
      </c>
      <c r="AJ699">
        <v>5000668882</v>
      </c>
      <c r="AK699" s="79">
        <v>78747278</v>
      </c>
      <c r="AL699" s="80">
        <v>7.6789812946797134E-3</v>
      </c>
      <c r="AM699" s="79">
        <v>604698.87476894329</v>
      </c>
      <c r="AN699" t="s">
        <v>422</v>
      </c>
      <c r="AO699" t="s">
        <v>422</v>
      </c>
      <c r="AP699" t="s">
        <v>1221</v>
      </c>
    </row>
    <row r="700" spans="2:42" ht="25" customHeight="1">
      <c r="B700">
        <v>119</v>
      </c>
      <c r="C700" t="str">
        <f>VLOOKUP(B700,LISTAS!$A$2:$B$76,2,0)</f>
        <v>Secretaría Distrital de Cultura, Recreación y Deporte</v>
      </c>
      <c r="D700">
        <v>34</v>
      </c>
      <c r="E700">
        <f>VLOOKUP(D700,LISTAS!$C$2:$D$59,2,0)</f>
        <v>2022</v>
      </c>
      <c r="F700" t="str">
        <f>VLOOKUP(D700,LISTAS!$C$2:$E$59,3,0)</f>
        <v>DOCUMENTO CONPES D.C.</v>
      </c>
      <c r="G700" t="str">
        <f>VLOOKUP(D700,LISTAS!$C$2:$F$59,4,0)</f>
        <v xml:space="preserve">Política Pública de Lectura, Escritura y Oralidad </v>
      </c>
      <c r="H700" t="str">
        <f>VLOOKUP(D700,LISTAS!$C$2:$G$59,5,0)</f>
        <v>LEO</v>
      </c>
      <c r="I700" t="str">
        <f>VLOOKUP(D700,LISTAS!$C$2:$H$59,6,0)</f>
        <v>2022-2040</v>
      </c>
      <c r="J700" t="str">
        <f>VLOOKUP(D700,LISTAS!$C$2:$I$59,7,0)</f>
        <v>Cultura, recreación y deporte</v>
      </c>
      <c r="K700" t="s">
        <v>1216</v>
      </c>
      <c r="L700" t="s">
        <v>422</v>
      </c>
      <c r="M700" s="149">
        <v>1.4999999999999999E-2</v>
      </c>
      <c r="N700" t="s">
        <v>422</v>
      </c>
      <c r="O700" t="s">
        <v>422</v>
      </c>
      <c r="P700" t="s">
        <v>422</v>
      </c>
      <c r="Q700" t="s">
        <v>83</v>
      </c>
      <c r="R700" t="s">
        <v>1217</v>
      </c>
      <c r="S700" t="s">
        <v>1218</v>
      </c>
      <c r="T700" t="s">
        <v>85</v>
      </c>
      <c r="U700" t="s">
        <v>1219</v>
      </c>
      <c r="V700">
        <v>9</v>
      </c>
      <c r="W700" s="35" t="str">
        <f>VLOOKUP(V700,LISTAS!$M$2:$N$18,2,0)</f>
        <v>Industria, innovación e infraestructura</v>
      </c>
      <c r="X700" t="s">
        <v>1213</v>
      </c>
      <c r="Y700" t="s">
        <v>1220</v>
      </c>
      <c r="Z700" t="s">
        <v>97</v>
      </c>
      <c r="AA700" s="30">
        <v>0.2</v>
      </c>
      <c r="AB700">
        <v>7880</v>
      </c>
      <c r="AC700" t="s">
        <v>1052</v>
      </c>
      <c r="AD700" t="s">
        <v>1053</v>
      </c>
      <c r="AE700">
        <v>1</v>
      </c>
      <c r="AF700">
        <v>1</v>
      </c>
      <c r="AG700" s="30">
        <v>1</v>
      </c>
      <c r="AH700" t="s">
        <v>422</v>
      </c>
      <c r="AI700" s="75">
        <v>389536394</v>
      </c>
      <c r="AJ700">
        <v>5000668884</v>
      </c>
      <c r="AK700" s="79">
        <v>55283367</v>
      </c>
      <c r="AL700" s="80">
        <v>7.6789812946797134E-3</v>
      </c>
      <c r="AM700" s="79">
        <v>424519.94109991373</v>
      </c>
      <c r="AN700" t="s">
        <v>422</v>
      </c>
      <c r="AO700" t="s">
        <v>422</v>
      </c>
      <c r="AP700" t="s">
        <v>1221</v>
      </c>
    </row>
    <row r="701" spans="2:42" ht="25" customHeight="1">
      <c r="B701">
        <v>119</v>
      </c>
      <c r="C701" t="str">
        <f>VLOOKUP(B701,LISTAS!$A$2:$B$76,2,0)</f>
        <v>Secretaría Distrital de Cultura, Recreación y Deporte</v>
      </c>
      <c r="D701">
        <v>34</v>
      </c>
      <c r="E701">
        <f>VLOOKUP(D701,LISTAS!$C$2:$D$59,2,0)</f>
        <v>2022</v>
      </c>
      <c r="F701" t="str">
        <f>VLOOKUP(D701,LISTAS!$C$2:$E$59,3,0)</f>
        <v>DOCUMENTO CONPES D.C.</v>
      </c>
      <c r="G701" t="str">
        <f>VLOOKUP(D701,LISTAS!$C$2:$F$59,4,0)</f>
        <v xml:space="preserve">Política Pública de Lectura, Escritura y Oralidad </v>
      </c>
      <c r="H701" t="str">
        <f>VLOOKUP(D701,LISTAS!$C$2:$G$59,5,0)</f>
        <v>LEO</v>
      </c>
      <c r="I701" t="str">
        <f>VLOOKUP(D701,LISTAS!$C$2:$H$59,6,0)</f>
        <v>2022-2040</v>
      </c>
      <c r="J701" t="str">
        <f>VLOOKUP(D701,LISTAS!$C$2:$I$59,7,0)</f>
        <v>Cultura, recreación y deporte</v>
      </c>
      <c r="K701" t="s">
        <v>1216</v>
      </c>
      <c r="L701" t="s">
        <v>422</v>
      </c>
      <c r="M701" s="149">
        <v>1.4999999999999999E-2</v>
      </c>
      <c r="N701" t="s">
        <v>422</v>
      </c>
      <c r="O701" t="s">
        <v>422</v>
      </c>
      <c r="P701" t="s">
        <v>422</v>
      </c>
      <c r="Q701" t="s">
        <v>83</v>
      </c>
      <c r="R701" t="s">
        <v>1217</v>
      </c>
      <c r="S701" t="s">
        <v>1218</v>
      </c>
      <c r="T701" t="s">
        <v>85</v>
      </c>
      <c r="U701" t="s">
        <v>1219</v>
      </c>
      <c r="V701">
        <v>9</v>
      </c>
      <c r="W701" s="35" t="str">
        <f>VLOOKUP(V701,LISTAS!$M$2:$N$18,2,0)</f>
        <v>Industria, innovación e infraestructura</v>
      </c>
      <c r="X701" t="s">
        <v>1213</v>
      </c>
      <c r="Y701" t="s">
        <v>1220</v>
      </c>
      <c r="Z701" t="s">
        <v>97</v>
      </c>
      <c r="AA701" s="30">
        <v>0.2</v>
      </c>
      <c r="AB701">
        <v>7880</v>
      </c>
      <c r="AC701" t="s">
        <v>1052</v>
      </c>
      <c r="AD701" t="s">
        <v>1053</v>
      </c>
      <c r="AE701">
        <v>1</v>
      </c>
      <c r="AF701">
        <v>1</v>
      </c>
      <c r="AG701" s="30">
        <v>1</v>
      </c>
      <c r="AH701" t="s">
        <v>422</v>
      </c>
      <c r="AI701" s="75">
        <v>389536394</v>
      </c>
      <c r="AJ701">
        <v>5000668886</v>
      </c>
      <c r="AK701" s="79">
        <v>1435476902</v>
      </c>
      <c r="AL701" s="80">
        <v>7.6789812946797126E-3</v>
      </c>
      <c r="AM701" s="79">
        <v>11023000.279402783</v>
      </c>
      <c r="AN701" t="s">
        <v>422</v>
      </c>
      <c r="AO701" t="s">
        <v>422</v>
      </c>
      <c r="AP701" t="s">
        <v>1221</v>
      </c>
    </row>
    <row r="702" spans="2:42" ht="25" customHeight="1">
      <c r="B702">
        <v>119</v>
      </c>
      <c r="C702" t="str">
        <f>VLOOKUP(B702,LISTAS!$A$2:$B$76,2,0)</f>
        <v>Secretaría Distrital de Cultura, Recreación y Deporte</v>
      </c>
      <c r="D702">
        <v>34</v>
      </c>
      <c r="E702">
        <f>VLOOKUP(D702,LISTAS!$C$2:$D$59,2,0)</f>
        <v>2022</v>
      </c>
      <c r="F702" t="str">
        <f>VLOOKUP(D702,LISTAS!$C$2:$E$59,3,0)</f>
        <v>DOCUMENTO CONPES D.C.</v>
      </c>
      <c r="G702" t="str">
        <f>VLOOKUP(D702,LISTAS!$C$2:$F$59,4,0)</f>
        <v xml:space="preserve">Política Pública de Lectura, Escritura y Oralidad </v>
      </c>
      <c r="H702" t="str">
        <f>VLOOKUP(D702,LISTAS!$C$2:$G$59,5,0)</f>
        <v>LEO</v>
      </c>
      <c r="I702" t="str">
        <f>VLOOKUP(D702,LISTAS!$C$2:$H$59,6,0)</f>
        <v>2022-2040</v>
      </c>
      <c r="J702" t="str">
        <f>VLOOKUP(D702,LISTAS!$C$2:$I$59,7,0)</f>
        <v>Cultura, recreación y deporte</v>
      </c>
      <c r="K702" t="s">
        <v>1216</v>
      </c>
      <c r="L702" t="s">
        <v>422</v>
      </c>
      <c r="M702" s="149">
        <v>1.4999999999999999E-2</v>
      </c>
      <c r="N702" t="s">
        <v>422</v>
      </c>
      <c r="O702" t="s">
        <v>422</v>
      </c>
      <c r="P702" t="s">
        <v>422</v>
      </c>
      <c r="Q702" t="s">
        <v>83</v>
      </c>
      <c r="R702" t="s">
        <v>1217</v>
      </c>
      <c r="S702" t="s">
        <v>1218</v>
      </c>
      <c r="T702" t="s">
        <v>85</v>
      </c>
      <c r="U702" t="s">
        <v>1219</v>
      </c>
      <c r="V702">
        <v>9</v>
      </c>
      <c r="W702" s="35" t="str">
        <f>VLOOKUP(V702,LISTAS!$M$2:$N$18,2,0)</f>
        <v>Industria, innovación e infraestructura</v>
      </c>
      <c r="X702" t="s">
        <v>1213</v>
      </c>
      <c r="Y702" t="s">
        <v>1220</v>
      </c>
      <c r="Z702" t="s">
        <v>97</v>
      </c>
      <c r="AA702" s="30">
        <v>0.2</v>
      </c>
      <c r="AB702">
        <v>7880</v>
      </c>
      <c r="AC702" t="s">
        <v>1052</v>
      </c>
      <c r="AD702" t="s">
        <v>1053</v>
      </c>
      <c r="AE702">
        <v>1</v>
      </c>
      <c r="AF702">
        <v>1</v>
      </c>
      <c r="AG702" s="30">
        <v>1</v>
      </c>
      <c r="AH702" t="s">
        <v>422</v>
      </c>
      <c r="AI702" s="75">
        <v>389536394</v>
      </c>
      <c r="AJ702">
        <v>5000690682</v>
      </c>
      <c r="AK702" s="79">
        <v>941977173</v>
      </c>
      <c r="AL702" s="80">
        <v>7.6789812946797143E-3</v>
      </c>
      <c r="AM702" s="79">
        <v>7233425.091482277</v>
      </c>
      <c r="AN702" t="s">
        <v>422</v>
      </c>
      <c r="AO702" t="s">
        <v>422</v>
      </c>
      <c r="AP702" t="s">
        <v>1221</v>
      </c>
    </row>
    <row r="703" spans="2:42" ht="25" customHeight="1">
      <c r="B703">
        <v>119</v>
      </c>
      <c r="C703" t="str">
        <f>VLOOKUP(B703,LISTAS!$A$2:$B$76,2,0)</f>
        <v>Secretaría Distrital de Cultura, Recreación y Deporte</v>
      </c>
      <c r="D703">
        <v>34</v>
      </c>
      <c r="E703">
        <f>VLOOKUP(D703,LISTAS!$C$2:$D$59,2,0)</f>
        <v>2022</v>
      </c>
      <c r="F703" t="str">
        <f>VLOOKUP(D703,LISTAS!$C$2:$E$59,3,0)</f>
        <v>DOCUMENTO CONPES D.C.</v>
      </c>
      <c r="G703" t="str">
        <f>VLOOKUP(D703,LISTAS!$C$2:$F$59,4,0)</f>
        <v xml:space="preserve">Política Pública de Lectura, Escritura y Oralidad </v>
      </c>
      <c r="H703" t="str">
        <f>VLOOKUP(D703,LISTAS!$C$2:$G$59,5,0)</f>
        <v>LEO</v>
      </c>
      <c r="I703" t="str">
        <f>VLOOKUP(D703,LISTAS!$C$2:$H$59,6,0)</f>
        <v>2022-2040</v>
      </c>
      <c r="J703" t="str">
        <f>VLOOKUP(D703,LISTAS!$C$2:$I$59,7,0)</f>
        <v>Cultura, recreación y deporte</v>
      </c>
      <c r="K703" t="s">
        <v>1216</v>
      </c>
      <c r="L703" t="s">
        <v>422</v>
      </c>
      <c r="M703" s="149">
        <v>1.4999999999999999E-2</v>
      </c>
      <c r="N703" t="s">
        <v>422</v>
      </c>
      <c r="O703" t="s">
        <v>422</v>
      </c>
      <c r="P703" t="s">
        <v>422</v>
      </c>
      <c r="Q703" t="s">
        <v>83</v>
      </c>
      <c r="R703" t="s">
        <v>1217</v>
      </c>
      <c r="S703" t="s">
        <v>1218</v>
      </c>
      <c r="T703" t="s">
        <v>85</v>
      </c>
      <c r="U703" t="s">
        <v>1219</v>
      </c>
      <c r="V703">
        <v>9</v>
      </c>
      <c r="W703" s="35" t="str">
        <f>VLOOKUP(V703,LISTAS!$M$2:$N$18,2,0)</f>
        <v>Industria, innovación e infraestructura</v>
      </c>
      <c r="X703" t="s">
        <v>1213</v>
      </c>
      <c r="Y703" t="s">
        <v>1220</v>
      </c>
      <c r="Z703" t="s">
        <v>97</v>
      </c>
      <c r="AA703" s="30">
        <v>0.2</v>
      </c>
      <c r="AB703">
        <v>7880</v>
      </c>
      <c r="AC703" t="s">
        <v>1052</v>
      </c>
      <c r="AD703" t="s">
        <v>1053</v>
      </c>
      <c r="AE703">
        <v>1</v>
      </c>
      <c r="AF703">
        <v>1</v>
      </c>
      <c r="AG703" s="30">
        <v>1</v>
      </c>
      <c r="AH703" t="s">
        <v>422</v>
      </c>
      <c r="AI703" s="75">
        <v>389536394</v>
      </c>
      <c r="AJ703">
        <v>5000698211</v>
      </c>
      <c r="AK703" s="79">
        <v>416555000</v>
      </c>
      <c r="AL703" s="80">
        <v>7.6789812946797126E-3</v>
      </c>
      <c r="AM703" s="79">
        <v>3198718.0532053076</v>
      </c>
      <c r="AN703" t="s">
        <v>422</v>
      </c>
      <c r="AO703" t="s">
        <v>422</v>
      </c>
      <c r="AP703" t="s">
        <v>1221</v>
      </c>
    </row>
    <row r="704" spans="2:42" ht="25" customHeight="1">
      <c r="B704">
        <v>119</v>
      </c>
      <c r="C704" t="str">
        <f>VLOOKUP(B704,LISTAS!$A$2:$B$76,2,0)</f>
        <v>Secretaría Distrital de Cultura, Recreación y Deporte</v>
      </c>
      <c r="D704">
        <v>34</v>
      </c>
      <c r="E704">
        <f>VLOOKUP(D704,LISTAS!$C$2:$D$59,2,0)</f>
        <v>2022</v>
      </c>
      <c r="F704" t="str">
        <f>VLOOKUP(D704,LISTAS!$C$2:$E$59,3,0)</f>
        <v>DOCUMENTO CONPES D.C.</v>
      </c>
      <c r="G704" t="str">
        <f>VLOOKUP(D704,LISTAS!$C$2:$F$59,4,0)</f>
        <v xml:space="preserve">Política Pública de Lectura, Escritura y Oralidad </v>
      </c>
      <c r="H704" t="str">
        <f>VLOOKUP(D704,LISTAS!$C$2:$G$59,5,0)</f>
        <v>LEO</v>
      </c>
      <c r="I704" t="str">
        <f>VLOOKUP(D704,LISTAS!$C$2:$H$59,6,0)</f>
        <v>2022-2040</v>
      </c>
      <c r="J704" t="str">
        <f>VLOOKUP(D704,LISTAS!$C$2:$I$59,7,0)</f>
        <v>Cultura, recreación y deporte</v>
      </c>
      <c r="K704" t="s">
        <v>1216</v>
      </c>
      <c r="L704" t="s">
        <v>422</v>
      </c>
      <c r="M704" s="149">
        <v>1.4999999999999999E-2</v>
      </c>
      <c r="N704" t="s">
        <v>422</v>
      </c>
      <c r="O704" t="s">
        <v>422</v>
      </c>
      <c r="P704" t="s">
        <v>422</v>
      </c>
      <c r="Q704" t="s">
        <v>83</v>
      </c>
      <c r="R704" t="s">
        <v>1217</v>
      </c>
      <c r="S704" t="s">
        <v>1218</v>
      </c>
      <c r="T704" t="s">
        <v>85</v>
      </c>
      <c r="U704" t="s">
        <v>1219</v>
      </c>
      <c r="V704">
        <v>9</v>
      </c>
      <c r="W704" s="35" t="str">
        <f>VLOOKUP(V704,LISTAS!$M$2:$N$18,2,0)</f>
        <v>Industria, innovación e infraestructura</v>
      </c>
      <c r="X704" t="s">
        <v>1213</v>
      </c>
      <c r="Y704" t="s">
        <v>1220</v>
      </c>
      <c r="Z704" t="s">
        <v>97</v>
      </c>
      <c r="AA704" s="30">
        <v>0.2</v>
      </c>
      <c r="AB704">
        <v>7880</v>
      </c>
      <c r="AC704" t="s">
        <v>1052</v>
      </c>
      <c r="AD704" t="s">
        <v>1053</v>
      </c>
      <c r="AE704">
        <v>1</v>
      </c>
      <c r="AF704">
        <v>1</v>
      </c>
      <c r="AG704" s="30">
        <v>1</v>
      </c>
      <c r="AH704" t="s">
        <v>422</v>
      </c>
      <c r="AI704" s="75">
        <v>389536394</v>
      </c>
      <c r="AJ704">
        <v>5000698215</v>
      </c>
      <c r="AK704" s="79">
        <v>10246932351</v>
      </c>
      <c r="AL704" s="80">
        <v>7.6789812946797134E-3</v>
      </c>
      <c r="AM704" s="79">
        <v>78686001.851177424</v>
      </c>
      <c r="AN704" t="s">
        <v>422</v>
      </c>
      <c r="AO704" t="s">
        <v>422</v>
      </c>
      <c r="AP704" t="s">
        <v>1221</v>
      </c>
    </row>
    <row r="705" spans="2:42" ht="25" customHeight="1">
      <c r="B705">
        <v>119</v>
      </c>
      <c r="C705" t="str">
        <f>VLOOKUP(B705,LISTAS!$A$2:$B$76,2,0)</f>
        <v>Secretaría Distrital de Cultura, Recreación y Deporte</v>
      </c>
      <c r="D705">
        <v>34</v>
      </c>
      <c r="E705">
        <f>VLOOKUP(D705,LISTAS!$C$2:$D$59,2,0)</f>
        <v>2022</v>
      </c>
      <c r="F705" t="str">
        <f>VLOOKUP(D705,LISTAS!$C$2:$E$59,3,0)</f>
        <v>DOCUMENTO CONPES D.C.</v>
      </c>
      <c r="G705" t="str">
        <f>VLOOKUP(D705,LISTAS!$C$2:$F$59,4,0)</f>
        <v xml:space="preserve">Política Pública de Lectura, Escritura y Oralidad </v>
      </c>
      <c r="H705" t="str">
        <f>VLOOKUP(D705,LISTAS!$C$2:$G$59,5,0)</f>
        <v>LEO</v>
      </c>
      <c r="I705" t="str">
        <f>VLOOKUP(D705,LISTAS!$C$2:$H$59,6,0)</f>
        <v>2022-2040</v>
      </c>
      <c r="J705" t="str">
        <f>VLOOKUP(D705,LISTAS!$C$2:$I$59,7,0)</f>
        <v>Cultura, recreación y deporte</v>
      </c>
      <c r="K705" t="s">
        <v>1216</v>
      </c>
      <c r="L705" t="s">
        <v>422</v>
      </c>
      <c r="M705" s="149">
        <v>1.4999999999999999E-2</v>
      </c>
      <c r="N705" t="s">
        <v>422</v>
      </c>
      <c r="O705" t="s">
        <v>422</v>
      </c>
      <c r="P705" t="s">
        <v>422</v>
      </c>
      <c r="Q705" t="s">
        <v>83</v>
      </c>
      <c r="R705" t="s">
        <v>1217</v>
      </c>
      <c r="S705" t="s">
        <v>1218</v>
      </c>
      <c r="T705" t="s">
        <v>85</v>
      </c>
      <c r="U705" t="s">
        <v>1219</v>
      </c>
      <c r="V705">
        <v>9</v>
      </c>
      <c r="W705" s="35" t="str">
        <f>VLOOKUP(V705,LISTAS!$M$2:$N$18,2,0)</f>
        <v>Industria, innovación e infraestructura</v>
      </c>
      <c r="X705" t="s">
        <v>1213</v>
      </c>
      <c r="Y705" t="s">
        <v>1220</v>
      </c>
      <c r="Z705" t="s">
        <v>97</v>
      </c>
      <c r="AA705" s="30">
        <v>0.2</v>
      </c>
      <c r="AB705">
        <v>7880</v>
      </c>
      <c r="AC705" t="s">
        <v>1052</v>
      </c>
      <c r="AD705" t="s">
        <v>1053</v>
      </c>
      <c r="AE705">
        <v>1</v>
      </c>
      <c r="AF705">
        <v>1</v>
      </c>
      <c r="AG705" s="30">
        <v>1</v>
      </c>
      <c r="AH705" t="s">
        <v>422</v>
      </c>
      <c r="AI705" s="75">
        <v>389536394</v>
      </c>
      <c r="AJ705">
        <v>5000698224</v>
      </c>
      <c r="AK705" s="79">
        <v>2220924470</v>
      </c>
      <c r="AL705" s="80">
        <v>7.6789812946797126E-3</v>
      </c>
      <c r="AM705" s="79">
        <v>17054437.462026455</v>
      </c>
      <c r="AN705" t="s">
        <v>422</v>
      </c>
      <c r="AO705" t="s">
        <v>422</v>
      </c>
      <c r="AP705" t="s">
        <v>1221</v>
      </c>
    </row>
    <row r="706" spans="2:42" ht="25" customHeight="1">
      <c r="B706">
        <v>119</v>
      </c>
      <c r="C706" t="str">
        <f>VLOOKUP(B706,LISTAS!$A$2:$B$76,2,0)</f>
        <v>Secretaría Distrital de Cultura, Recreación y Deporte</v>
      </c>
      <c r="D706">
        <v>34</v>
      </c>
      <c r="E706">
        <f>VLOOKUP(D706,LISTAS!$C$2:$D$59,2,0)</f>
        <v>2022</v>
      </c>
      <c r="F706" t="str">
        <f>VLOOKUP(D706,LISTAS!$C$2:$E$59,3,0)</f>
        <v>DOCUMENTO CONPES D.C.</v>
      </c>
      <c r="G706" t="str">
        <f>VLOOKUP(D706,LISTAS!$C$2:$F$59,4,0)</f>
        <v xml:space="preserve">Política Pública de Lectura, Escritura y Oralidad </v>
      </c>
      <c r="H706" t="str">
        <f>VLOOKUP(D706,LISTAS!$C$2:$G$59,5,0)</f>
        <v>LEO</v>
      </c>
      <c r="I706" t="str">
        <f>VLOOKUP(D706,LISTAS!$C$2:$H$59,6,0)</f>
        <v>2022-2040</v>
      </c>
      <c r="J706" t="str">
        <f>VLOOKUP(D706,LISTAS!$C$2:$I$59,7,0)</f>
        <v>Cultura, recreación y deporte</v>
      </c>
      <c r="K706" t="s">
        <v>1216</v>
      </c>
      <c r="L706" t="s">
        <v>422</v>
      </c>
      <c r="M706" s="149">
        <v>1.4999999999999999E-2</v>
      </c>
      <c r="N706" t="s">
        <v>422</v>
      </c>
      <c r="O706" t="s">
        <v>422</v>
      </c>
      <c r="P706" t="s">
        <v>422</v>
      </c>
      <c r="Q706" t="s">
        <v>83</v>
      </c>
      <c r="R706" t="s">
        <v>1217</v>
      </c>
      <c r="S706" t="s">
        <v>1218</v>
      </c>
      <c r="T706" t="s">
        <v>85</v>
      </c>
      <c r="U706" t="s">
        <v>1219</v>
      </c>
      <c r="V706">
        <v>9</v>
      </c>
      <c r="W706" s="35" t="str">
        <f>VLOOKUP(V706,LISTAS!$M$2:$N$18,2,0)</f>
        <v>Industria, innovación e infraestructura</v>
      </c>
      <c r="X706" t="s">
        <v>1213</v>
      </c>
      <c r="Y706" t="s">
        <v>1220</v>
      </c>
      <c r="Z706" t="s">
        <v>97</v>
      </c>
      <c r="AA706" s="30">
        <v>0.2</v>
      </c>
      <c r="AB706">
        <v>7880</v>
      </c>
      <c r="AC706" t="s">
        <v>1052</v>
      </c>
      <c r="AD706" t="s">
        <v>1053</v>
      </c>
      <c r="AE706">
        <v>1</v>
      </c>
      <c r="AF706">
        <v>1</v>
      </c>
      <c r="AG706" s="30">
        <v>1</v>
      </c>
      <c r="AH706" t="s">
        <v>422</v>
      </c>
      <c r="AI706" s="75">
        <v>389536394</v>
      </c>
      <c r="AJ706">
        <v>5000698239</v>
      </c>
      <c r="AK706" s="79">
        <v>20954363564</v>
      </c>
      <c r="AL706" s="80">
        <v>7.6789812946797134E-3</v>
      </c>
      <c r="AM706" s="79">
        <v>160908165.84987414</v>
      </c>
      <c r="AN706" t="s">
        <v>422</v>
      </c>
      <c r="AO706" t="s">
        <v>422</v>
      </c>
      <c r="AP706" t="s">
        <v>1221</v>
      </c>
    </row>
    <row r="707" spans="2:42" ht="25" customHeight="1">
      <c r="B707">
        <v>119</v>
      </c>
      <c r="C707" t="str">
        <f>VLOOKUP(B707,LISTAS!$A$2:$B$76,2,0)</f>
        <v>Secretaría Distrital de Cultura, Recreación y Deporte</v>
      </c>
      <c r="D707">
        <v>34</v>
      </c>
      <c r="E707">
        <f>VLOOKUP(D707,LISTAS!$C$2:$D$59,2,0)</f>
        <v>2022</v>
      </c>
      <c r="F707" t="str">
        <f>VLOOKUP(D707,LISTAS!$C$2:$E$59,3,0)</f>
        <v>DOCUMENTO CONPES D.C.</v>
      </c>
      <c r="G707" t="str">
        <f>VLOOKUP(D707,LISTAS!$C$2:$F$59,4,0)</f>
        <v xml:space="preserve">Política Pública de Lectura, Escritura y Oralidad </v>
      </c>
      <c r="H707" t="str">
        <f>VLOOKUP(D707,LISTAS!$C$2:$G$59,5,0)</f>
        <v>LEO</v>
      </c>
      <c r="I707" t="str">
        <f>VLOOKUP(D707,LISTAS!$C$2:$H$59,6,0)</f>
        <v>2022-2040</v>
      </c>
      <c r="J707" t="str">
        <f>VLOOKUP(D707,LISTAS!$C$2:$I$59,7,0)</f>
        <v>Cultura, recreación y deporte</v>
      </c>
      <c r="K707" t="s">
        <v>1216</v>
      </c>
      <c r="L707" t="s">
        <v>422</v>
      </c>
      <c r="M707" s="149">
        <v>1.4999999999999999E-2</v>
      </c>
      <c r="N707" t="s">
        <v>422</v>
      </c>
      <c r="O707" t="s">
        <v>422</v>
      </c>
      <c r="P707" t="s">
        <v>422</v>
      </c>
      <c r="Q707" t="s">
        <v>83</v>
      </c>
      <c r="R707" t="s">
        <v>1217</v>
      </c>
      <c r="S707" t="s">
        <v>1218</v>
      </c>
      <c r="T707" t="s">
        <v>85</v>
      </c>
      <c r="U707" t="s">
        <v>1219</v>
      </c>
      <c r="V707">
        <v>9</v>
      </c>
      <c r="W707" s="35" t="str">
        <f>VLOOKUP(V707,LISTAS!$M$2:$N$18,2,0)</f>
        <v>Industria, innovación e infraestructura</v>
      </c>
      <c r="X707" t="s">
        <v>1213</v>
      </c>
      <c r="Y707" t="s">
        <v>1220</v>
      </c>
      <c r="Z707" t="s">
        <v>97</v>
      </c>
      <c r="AA707" s="30">
        <v>0.2</v>
      </c>
      <c r="AB707">
        <v>7970</v>
      </c>
      <c r="AC707" t="s">
        <v>1055</v>
      </c>
      <c r="AD707" t="s">
        <v>1056</v>
      </c>
      <c r="AE707">
        <v>3000000</v>
      </c>
      <c r="AF707">
        <v>2791088</v>
      </c>
      <c r="AG707" s="30">
        <v>0.93</v>
      </c>
      <c r="AH707" t="s">
        <v>422</v>
      </c>
      <c r="AI707" s="75">
        <v>389536394</v>
      </c>
      <c r="AJ707">
        <v>5000790828</v>
      </c>
      <c r="AK707" s="79">
        <v>268169313</v>
      </c>
      <c r="AL707" s="80">
        <v>7.6789812946797134E-3</v>
      </c>
      <c r="AM707" s="79">
        <v>2059267.1383341092</v>
      </c>
      <c r="AN707">
        <v>3000000</v>
      </c>
      <c r="AO707">
        <v>2791088</v>
      </c>
      <c r="AP707" t="s">
        <v>1221</v>
      </c>
    </row>
    <row r="708" spans="2:42" ht="25" customHeight="1">
      <c r="B708">
        <v>119</v>
      </c>
      <c r="C708" t="str">
        <f>VLOOKUP(B708,LISTAS!$A$2:$B$76,2,0)</f>
        <v>Secretaría Distrital de Cultura, Recreación y Deporte</v>
      </c>
      <c r="D708">
        <v>34</v>
      </c>
      <c r="E708">
        <f>VLOOKUP(D708,LISTAS!$C$2:$D$59,2,0)</f>
        <v>2022</v>
      </c>
      <c r="F708" t="str">
        <f>VLOOKUP(D708,LISTAS!$C$2:$E$59,3,0)</f>
        <v>DOCUMENTO CONPES D.C.</v>
      </c>
      <c r="G708" t="str">
        <f>VLOOKUP(D708,LISTAS!$C$2:$F$59,4,0)</f>
        <v xml:space="preserve">Política Pública de Lectura, Escritura y Oralidad </v>
      </c>
      <c r="H708" t="str">
        <f>VLOOKUP(D708,LISTAS!$C$2:$G$59,5,0)</f>
        <v>LEO</v>
      </c>
      <c r="I708" t="str">
        <f>VLOOKUP(D708,LISTAS!$C$2:$H$59,6,0)</f>
        <v>2022-2040</v>
      </c>
      <c r="J708" t="str">
        <f>VLOOKUP(D708,LISTAS!$C$2:$I$59,7,0)</f>
        <v>Cultura, recreación y deporte</v>
      </c>
      <c r="K708" t="s">
        <v>1216</v>
      </c>
      <c r="L708" t="s">
        <v>422</v>
      </c>
      <c r="M708" s="149">
        <v>1.4999999999999999E-2</v>
      </c>
      <c r="N708" t="s">
        <v>422</v>
      </c>
      <c r="O708" t="s">
        <v>422</v>
      </c>
      <c r="P708" t="s">
        <v>422</v>
      </c>
      <c r="Q708" t="s">
        <v>83</v>
      </c>
      <c r="R708" t="s">
        <v>1217</v>
      </c>
      <c r="S708" t="s">
        <v>1218</v>
      </c>
      <c r="T708" t="s">
        <v>85</v>
      </c>
      <c r="U708" t="s">
        <v>1219</v>
      </c>
      <c r="V708">
        <v>9</v>
      </c>
      <c r="W708" s="35" t="str">
        <f>VLOOKUP(V708,LISTAS!$M$2:$N$18,2,0)</f>
        <v>Industria, innovación e infraestructura</v>
      </c>
      <c r="X708" t="s">
        <v>1213</v>
      </c>
      <c r="Y708" t="s">
        <v>1220</v>
      </c>
      <c r="Z708" t="s">
        <v>97</v>
      </c>
      <c r="AA708" s="30">
        <v>0.2</v>
      </c>
      <c r="AB708">
        <v>7970</v>
      </c>
      <c r="AC708" t="s">
        <v>1055</v>
      </c>
      <c r="AD708" t="s">
        <v>1056</v>
      </c>
      <c r="AE708">
        <v>3000000</v>
      </c>
      <c r="AF708">
        <v>2791088</v>
      </c>
      <c r="AG708" s="30">
        <v>0.93</v>
      </c>
      <c r="AH708" t="s">
        <v>422</v>
      </c>
      <c r="AI708" s="75">
        <v>389536394</v>
      </c>
      <c r="AJ708">
        <v>5000790832</v>
      </c>
      <c r="AK708" s="79">
        <v>1787261099</v>
      </c>
      <c r="AL708" s="80">
        <v>7.6789812946797134E-3</v>
      </c>
      <c r="AM708" s="79">
        <v>13724344.547929708</v>
      </c>
      <c r="AN708">
        <v>3000000</v>
      </c>
      <c r="AO708">
        <v>2791088</v>
      </c>
      <c r="AP708" t="s">
        <v>1221</v>
      </c>
    </row>
    <row r="709" spans="2:42" ht="25" customHeight="1">
      <c r="B709">
        <v>119</v>
      </c>
      <c r="C709" t="str">
        <f>VLOOKUP(B709,LISTAS!$A$2:$B$76,2,0)</f>
        <v>Secretaría Distrital de Cultura, Recreación y Deporte</v>
      </c>
      <c r="D709">
        <v>34</v>
      </c>
      <c r="E709">
        <f>VLOOKUP(D709,LISTAS!$C$2:$D$59,2,0)</f>
        <v>2022</v>
      </c>
      <c r="F709" t="str">
        <f>VLOOKUP(D709,LISTAS!$C$2:$E$59,3,0)</f>
        <v>DOCUMENTO CONPES D.C.</v>
      </c>
      <c r="G709" t="str">
        <f>VLOOKUP(D709,LISTAS!$C$2:$F$59,4,0)</f>
        <v xml:space="preserve">Política Pública de Lectura, Escritura y Oralidad </v>
      </c>
      <c r="H709" t="str">
        <f>VLOOKUP(D709,LISTAS!$C$2:$G$59,5,0)</f>
        <v>LEO</v>
      </c>
      <c r="I709" t="str">
        <f>VLOOKUP(D709,LISTAS!$C$2:$H$59,6,0)</f>
        <v>2022-2040</v>
      </c>
      <c r="J709" t="str">
        <f>VLOOKUP(D709,LISTAS!$C$2:$I$59,7,0)</f>
        <v>Cultura, recreación y deporte</v>
      </c>
      <c r="K709" t="s">
        <v>1222</v>
      </c>
      <c r="L709" t="s">
        <v>422</v>
      </c>
      <c r="M709" s="149">
        <v>1.2E-2</v>
      </c>
      <c r="N709" t="s">
        <v>422</v>
      </c>
      <c r="O709" t="s">
        <v>422</v>
      </c>
      <c r="P709" t="s">
        <v>422</v>
      </c>
      <c r="Q709" t="s">
        <v>83</v>
      </c>
      <c r="R709" t="s">
        <v>1223</v>
      </c>
      <c r="S709" t="s">
        <v>1224</v>
      </c>
      <c r="T709" t="s">
        <v>85</v>
      </c>
      <c r="U709" t="s">
        <v>1225</v>
      </c>
      <c r="V709">
        <v>9</v>
      </c>
      <c r="W709" s="35" t="str">
        <f>VLOOKUP(V709,LISTAS!$M$2:$N$18,2,0)</f>
        <v>Industria, innovación e infraestructura</v>
      </c>
      <c r="X709" t="s">
        <v>1213</v>
      </c>
      <c r="Y709" t="s">
        <v>1220</v>
      </c>
      <c r="Z709" t="s">
        <v>97</v>
      </c>
      <c r="AA709">
        <v>32</v>
      </c>
      <c r="AB709">
        <v>7880</v>
      </c>
      <c r="AC709" t="s">
        <v>1052</v>
      </c>
      <c r="AD709" t="s">
        <v>1053</v>
      </c>
      <c r="AE709">
        <v>1</v>
      </c>
      <c r="AF709">
        <v>1</v>
      </c>
      <c r="AG709" s="30">
        <v>1</v>
      </c>
      <c r="AH709" t="s">
        <v>422</v>
      </c>
      <c r="AI709" s="75">
        <v>847131226.14447975</v>
      </c>
      <c r="AJ709">
        <v>5000685018</v>
      </c>
      <c r="AK709" s="79">
        <v>5958312447</v>
      </c>
      <c r="AL709" s="80">
        <v>7.7992890255068836E-2</v>
      </c>
      <c r="AM709" s="79">
        <v>464706008.78428167</v>
      </c>
      <c r="AN709" t="s">
        <v>422</v>
      </c>
      <c r="AO709" t="s">
        <v>422</v>
      </c>
      <c r="AP709" t="s">
        <v>1226</v>
      </c>
    </row>
    <row r="710" spans="2:42" ht="25" customHeight="1">
      <c r="B710">
        <v>119</v>
      </c>
      <c r="C710" t="str">
        <f>VLOOKUP(B710,LISTAS!$A$2:$B$76,2,0)</f>
        <v>Secretaría Distrital de Cultura, Recreación y Deporte</v>
      </c>
      <c r="D710">
        <v>34</v>
      </c>
      <c r="E710">
        <f>VLOOKUP(D710,LISTAS!$C$2:$D$59,2,0)</f>
        <v>2022</v>
      </c>
      <c r="F710" t="str">
        <f>VLOOKUP(D710,LISTAS!$C$2:$E$59,3,0)</f>
        <v>DOCUMENTO CONPES D.C.</v>
      </c>
      <c r="G710" t="str">
        <f>VLOOKUP(D710,LISTAS!$C$2:$F$59,4,0)</f>
        <v xml:space="preserve">Política Pública de Lectura, Escritura y Oralidad </v>
      </c>
      <c r="H710" t="str">
        <f>VLOOKUP(D710,LISTAS!$C$2:$G$59,5,0)</f>
        <v>LEO</v>
      </c>
      <c r="I710" t="str">
        <f>VLOOKUP(D710,LISTAS!$C$2:$H$59,6,0)</f>
        <v>2022-2040</v>
      </c>
      <c r="J710" t="str">
        <f>VLOOKUP(D710,LISTAS!$C$2:$I$59,7,0)</f>
        <v>Cultura, recreación y deporte</v>
      </c>
      <c r="K710" t="s">
        <v>1222</v>
      </c>
      <c r="L710" t="s">
        <v>422</v>
      </c>
      <c r="M710" s="149">
        <v>1.2E-2</v>
      </c>
      <c r="N710" t="s">
        <v>422</v>
      </c>
      <c r="O710" t="s">
        <v>422</v>
      </c>
      <c r="P710" t="s">
        <v>422</v>
      </c>
      <c r="Q710" t="s">
        <v>83</v>
      </c>
      <c r="R710" t="s">
        <v>1223</v>
      </c>
      <c r="S710" t="s">
        <v>1224</v>
      </c>
      <c r="T710" t="s">
        <v>85</v>
      </c>
      <c r="U710" t="s">
        <v>1225</v>
      </c>
      <c r="V710">
        <v>9</v>
      </c>
      <c r="W710" s="35" t="str">
        <f>VLOOKUP(V710,LISTAS!$M$2:$N$18,2,0)</f>
        <v>Industria, innovación e infraestructura</v>
      </c>
      <c r="X710" t="s">
        <v>1213</v>
      </c>
      <c r="Y710" t="s">
        <v>1220</v>
      </c>
      <c r="Z710" t="s">
        <v>97</v>
      </c>
      <c r="AA710">
        <v>32</v>
      </c>
      <c r="AB710">
        <v>7880</v>
      </c>
      <c r="AC710" t="s">
        <v>1052</v>
      </c>
      <c r="AD710" t="s">
        <v>1053</v>
      </c>
      <c r="AE710">
        <v>1</v>
      </c>
      <c r="AF710">
        <v>1</v>
      </c>
      <c r="AG710" s="30">
        <v>1</v>
      </c>
      <c r="AH710" t="s">
        <v>422</v>
      </c>
      <c r="AI710" s="75">
        <v>847131226.14447975</v>
      </c>
      <c r="AJ710">
        <v>5000685019</v>
      </c>
      <c r="AK710" s="79">
        <v>2252594166</v>
      </c>
      <c r="AL710" s="80">
        <v>7.7992890255068836E-2</v>
      </c>
      <c r="AM710" s="79">
        <v>175686329.57804632</v>
      </c>
      <c r="AN710" t="s">
        <v>422</v>
      </c>
      <c r="AO710" t="s">
        <v>422</v>
      </c>
      <c r="AP710" t="s">
        <v>1226</v>
      </c>
    </row>
    <row r="711" spans="2:42" ht="25" customHeight="1">
      <c r="B711">
        <v>119</v>
      </c>
      <c r="C711" t="str">
        <f>VLOOKUP(B711,LISTAS!$A$2:$B$76,2,0)</f>
        <v>Secretaría Distrital de Cultura, Recreación y Deporte</v>
      </c>
      <c r="D711">
        <v>34</v>
      </c>
      <c r="E711">
        <f>VLOOKUP(D711,LISTAS!$C$2:$D$59,2,0)</f>
        <v>2022</v>
      </c>
      <c r="F711" t="str">
        <f>VLOOKUP(D711,LISTAS!$C$2:$E$59,3,0)</f>
        <v>DOCUMENTO CONPES D.C.</v>
      </c>
      <c r="G711" t="str">
        <f>VLOOKUP(D711,LISTAS!$C$2:$F$59,4,0)</f>
        <v xml:space="preserve">Política Pública de Lectura, Escritura y Oralidad </v>
      </c>
      <c r="H711" t="str">
        <f>VLOOKUP(D711,LISTAS!$C$2:$G$59,5,0)</f>
        <v>LEO</v>
      </c>
      <c r="I711" t="str">
        <f>VLOOKUP(D711,LISTAS!$C$2:$H$59,6,0)</f>
        <v>2022-2040</v>
      </c>
      <c r="J711" t="str">
        <f>VLOOKUP(D711,LISTAS!$C$2:$I$59,7,0)</f>
        <v>Cultura, recreación y deporte</v>
      </c>
      <c r="K711" t="s">
        <v>1222</v>
      </c>
      <c r="L711" t="s">
        <v>422</v>
      </c>
      <c r="M711" s="149">
        <v>1.2E-2</v>
      </c>
      <c r="N711" t="s">
        <v>422</v>
      </c>
      <c r="O711" t="s">
        <v>422</v>
      </c>
      <c r="P711" t="s">
        <v>422</v>
      </c>
      <c r="Q711" t="s">
        <v>83</v>
      </c>
      <c r="R711" t="s">
        <v>1223</v>
      </c>
      <c r="S711" t="s">
        <v>1224</v>
      </c>
      <c r="T711" t="s">
        <v>85</v>
      </c>
      <c r="U711" t="s">
        <v>1225</v>
      </c>
      <c r="V711">
        <v>9</v>
      </c>
      <c r="W711" s="35" t="str">
        <f>VLOOKUP(V711,LISTAS!$M$2:$N$18,2,0)</f>
        <v>Industria, innovación e infraestructura</v>
      </c>
      <c r="X711" t="s">
        <v>1213</v>
      </c>
      <c r="Y711" t="s">
        <v>1220</v>
      </c>
      <c r="Z711" t="s">
        <v>97</v>
      </c>
      <c r="AA711">
        <v>32</v>
      </c>
      <c r="AB711">
        <v>7970</v>
      </c>
      <c r="AC711" t="s">
        <v>1055</v>
      </c>
      <c r="AD711" t="s">
        <v>1056</v>
      </c>
      <c r="AE711">
        <v>3000000</v>
      </c>
      <c r="AF711">
        <v>2791088</v>
      </c>
      <c r="AG711" s="30">
        <v>0.93</v>
      </c>
      <c r="AH711" t="s">
        <v>422</v>
      </c>
      <c r="AI711" s="75">
        <v>847131226.14447999</v>
      </c>
      <c r="AJ711">
        <v>5000774830</v>
      </c>
      <c r="AK711" s="79">
        <v>1900000000</v>
      </c>
      <c r="AL711" s="80">
        <v>7.7992890255068822E-2</v>
      </c>
      <c r="AM711" s="79">
        <v>148186491.48463076</v>
      </c>
      <c r="AN711">
        <v>3000000</v>
      </c>
      <c r="AO711">
        <v>2791088</v>
      </c>
      <c r="AP711" t="s">
        <v>1226</v>
      </c>
    </row>
    <row r="712" spans="2:42" ht="25" customHeight="1">
      <c r="B712">
        <v>119</v>
      </c>
      <c r="C712" t="str">
        <f>VLOOKUP(B712,LISTAS!$A$2:$B$76,2,0)</f>
        <v>Secretaría Distrital de Cultura, Recreación y Deporte</v>
      </c>
      <c r="D712">
        <v>34</v>
      </c>
      <c r="E712">
        <f>VLOOKUP(D712,LISTAS!$C$2:$D$59,2,0)</f>
        <v>2022</v>
      </c>
      <c r="F712" t="str">
        <f>VLOOKUP(D712,LISTAS!$C$2:$E$59,3,0)</f>
        <v>DOCUMENTO CONPES D.C.</v>
      </c>
      <c r="G712" t="str">
        <f>VLOOKUP(D712,LISTAS!$C$2:$F$59,4,0)</f>
        <v xml:space="preserve">Política Pública de Lectura, Escritura y Oralidad </v>
      </c>
      <c r="H712" t="str">
        <f>VLOOKUP(D712,LISTAS!$C$2:$G$59,5,0)</f>
        <v>LEO</v>
      </c>
      <c r="I712" t="str">
        <f>VLOOKUP(D712,LISTAS!$C$2:$H$59,6,0)</f>
        <v>2022-2040</v>
      </c>
      <c r="J712" t="str">
        <f>VLOOKUP(D712,LISTAS!$C$2:$I$59,7,0)</f>
        <v>Cultura, recreación y deporte</v>
      </c>
      <c r="K712" t="s">
        <v>1222</v>
      </c>
      <c r="L712" t="s">
        <v>422</v>
      </c>
      <c r="M712" s="149">
        <v>1.2E-2</v>
      </c>
      <c r="N712" t="s">
        <v>422</v>
      </c>
      <c r="O712" t="s">
        <v>422</v>
      </c>
      <c r="P712" t="s">
        <v>422</v>
      </c>
      <c r="Q712" t="s">
        <v>83</v>
      </c>
      <c r="R712" t="s">
        <v>1223</v>
      </c>
      <c r="S712" t="s">
        <v>1224</v>
      </c>
      <c r="T712" t="s">
        <v>85</v>
      </c>
      <c r="U712" t="s">
        <v>1225</v>
      </c>
      <c r="V712">
        <v>9</v>
      </c>
      <c r="W712" s="35" t="str">
        <f>VLOOKUP(V712,LISTAS!$M$2:$N$18,2,0)</f>
        <v>Industria, innovación e infraestructura</v>
      </c>
      <c r="X712" t="s">
        <v>1213</v>
      </c>
      <c r="Y712" t="s">
        <v>1220</v>
      </c>
      <c r="Z712" t="s">
        <v>97</v>
      </c>
      <c r="AA712">
        <v>32</v>
      </c>
      <c r="AB712">
        <v>7970</v>
      </c>
      <c r="AC712" t="s">
        <v>1055</v>
      </c>
      <c r="AD712" t="s">
        <v>1056</v>
      </c>
      <c r="AE712">
        <v>3000000</v>
      </c>
      <c r="AF712">
        <v>2791088</v>
      </c>
      <c r="AG712" s="30">
        <v>0.93</v>
      </c>
      <c r="AH712" t="s">
        <v>422</v>
      </c>
      <c r="AI712" s="75">
        <v>847131226.14447999</v>
      </c>
      <c r="AJ712">
        <v>5000774832</v>
      </c>
      <c r="AK712" s="79">
        <v>600000000</v>
      </c>
      <c r="AL712" s="80">
        <v>7.7992890255068822E-2</v>
      </c>
      <c r="AM712" s="79">
        <v>46795734.153041296</v>
      </c>
      <c r="AN712">
        <v>3000000</v>
      </c>
      <c r="AO712">
        <v>2791088</v>
      </c>
      <c r="AP712" t="s">
        <v>1226</v>
      </c>
    </row>
    <row r="713" spans="2:42" ht="25" customHeight="1">
      <c r="B713">
        <v>119</v>
      </c>
      <c r="C713" t="str">
        <f>VLOOKUP(B713,LISTAS!$A$2:$B$76,2,0)</f>
        <v>Secretaría Distrital de Cultura, Recreación y Deporte</v>
      </c>
      <c r="D713">
        <v>34</v>
      </c>
      <c r="E713">
        <f>VLOOKUP(D713,LISTAS!$C$2:$D$59,2,0)</f>
        <v>2022</v>
      </c>
      <c r="F713" t="str">
        <f>VLOOKUP(D713,LISTAS!$C$2:$E$59,3,0)</f>
        <v>DOCUMENTO CONPES D.C.</v>
      </c>
      <c r="G713" t="str">
        <f>VLOOKUP(D713,LISTAS!$C$2:$F$59,4,0)</f>
        <v xml:space="preserve">Política Pública de Lectura, Escritura y Oralidad </v>
      </c>
      <c r="H713" t="str">
        <f>VLOOKUP(D713,LISTAS!$C$2:$G$59,5,0)</f>
        <v>LEO</v>
      </c>
      <c r="I713" t="str">
        <f>VLOOKUP(D713,LISTAS!$C$2:$H$59,6,0)</f>
        <v>2022-2040</v>
      </c>
      <c r="J713" t="str">
        <f>VLOOKUP(D713,LISTAS!$C$2:$I$59,7,0)</f>
        <v>Cultura, recreación y deporte</v>
      </c>
      <c r="K713" t="s">
        <v>1222</v>
      </c>
      <c r="L713" t="s">
        <v>422</v>
      </c>
      <c r="M713" s="149">
        <v>1.2E-2</v>
      </c>
      <c r="N713" t="s">
        <v>422</v>
      </c>
      <c r="O713" t="s">
        <v>422</v>
      </c>
      <c r="P713" t="s">
        <v>422</v>
      </c>
      <c r="Q713" t="s">
        <v>83</v>
      </c>
      <c r="R713" t="s">
        <v>1223</v>
      </c>
      <c r="S713" t="s">
        <v>1224</v>
      </c>
      <c r="T713" t="s">
        <v>85</v>
      </c>
      <c r="U713" t="s">
        <v>1225</v>
      </c>
      <c r="V713">
        <v>9</v>
      </c>
      <c r="W713" s="35" t="str">
        <f>VLOOKUP(V713,LISTAS!$M$2:$N$18,2,0)</f>
        <v>Industria, innovación e infraestructura</v>
      </c>
      <c r="X713" t="s">
        <v>1213</v>
      </c>
      <c r="Y713" t="s">
        <v>1220</v>
      </c>
      <c r="Z713" t="s">
        <v>97</v>
      </c>
      <c r="AA713">
        <v>32</v>
      </c>
      <c r="AB713">
        <v>7880</v>
      </c>
      <c r="AC713" t="s">
        <v>1052</v>
      </c>
      <c r="AD713" t="s">
        <v>1053</v>
      </c>
      <c r="AE713">
        <v>1</v>
      </c>
      <c r="AF713">
        <v>1</v>
      </c>
      <c r="AG713" s="30">
        <v>1</v>
      </c>
      <c r="AH713" t="s">
        <v>422</v>
      </c>
      <c r="AI713" s="75">
        <v>847131226.14447999</v>
      </c>
      <c r="AJ713">
        <v>5000620554</v>
      </c>
      <c r="AK713" s="79">
        <v>7542146363</v>
      </c>
      <c r="AL713" s="80">
        <v>4.2415537773611372E-4</v>
      </c>
      <c r="AM713" s="79">
        <v>3199041.9395393212</v>
      </c>
      <c r="AN713" t="s">
        <v>422</v>
      </c>
      <c r="AO713" t="s">
        <v>422</v>
      </c>
      <c r="AP713" t="s">
        <v>1226</v>
      </c>
    </row>
    <row r="714" spans="2:42" ht="25" customHeight="1">
      <c r="B714">
        <v>119</v>
      </c>
      <c r="C714" t="str">
        <f>VLOOKUP(B714,LISTAS!$A$2:$B$76,2,0)</f>
        <v>Secretaría Distrital de Cultura, Recreación y Deporte</v>
      </c>
      <c r="D714">
        <v>34</v>
      </c>
      <c r="E714">
        <f>VLOOKUP(D714,LISTAS!$C$2:$D$59,2,0)</f>
        <v>2022</v>
      </c>
      <c r="F714" t="str">
        <f>VLOOKUP(D714,LISTAS!$C$2:$E$59,3,0)</f>
        <v>DOCUMENTO CONPES D.C.</v>
      </c>
      <c r="G714" t="str">
        <f>VLOOKUP(D714,LISTAS!$C$2:$F$59,4,0)</f>
        <v xml:space="preserve">Política Pública de Lectura, Escritura y Oralidad </v>
      </c>
      <c r="H714" t="str">
        <f>VLOOKUP(D714,LISTAS!$C$2:$G$59,5,0)</f>
        <v>LEO</v>
      </c>
      <c r="I714" t="str">
        <f>VLOOKUP(D714,LISTAS!$C$2:$H$59,6,0)</f>
        <v>2022-2040</v>
      </c>
      <c r="J714" t="str">
        <f>VLOOKUP(D714,LISTAS!$C$2:$I$59,7,0)</f>
        <v>Cultura, recreación y deporte</v>
      </c>
      <c r="K714" t="s">
        <v>1222</v>
      </c>
      <c r="L714" t="s">
        <v>422</v>
      </c>
      <c r="M714" s="149">
        <v>1.2E-2</v>
      </c>
      <c r="N714" t="s">
        <v>422</v>
      </c>
      <c r="O714" t="s">
        <v>422</v>
      </c>
      <c r="P714" t="s">
        <v>422</v>
      </c>
      <c r="Q714" t="s">
        <v>83</v>
      </c>
      <c r="R714" t="s">
        <v>1223</v>
      </c>
      <c r="S714" t="s">
        <v>1224</v>
      </c>
      <c r="T714" t="s">
        <v>85</v>
      </c>
      <c r="U714" t="s">
        <v>1225</v>
      </c>
      <c r="V714">
        <v>9</v>
      </c>
      <c r="W714" s="35" t="str">
        <f>VLOOKUP(V714,LISTAS!$M$2:$N$18,2,0)</f>
        <v>Industria, innovación e infraestructura</v>
      </c>
      <c r="X714" t="s">
        <v>1213</v>
      </c>
      <c r="Y714" t="s">
        <v>1220</v>
      </c>
      <c r="Z714" t="s">
        <v>97</v>
      </c>
      <c r="AA714">
        <v>32</v>
      </c>
      <c r="AB714">
        <v>7880</v>
      </c>
      <c r="AC714" t="s">
        <v>1052</v>
      </c>
      <c r="AD714" t="s">
        <v>1053</v>
      </c>
      <c r="AE714">
        <v>1</v>
      </c>
      <c r="AF714">
        <v>1</v>
      </c>
      <c r="AG714" s="30">
        <v>1</v>
      </c>
      <c r="AH714" t="s">
        <v>422</v>
      </c>
      <c r="AI714" s="75">
        <v>847131226.14447999</v>
      </c>
      <c r="AJ714">
        <v>5000620558</v>
      </c>
      <c r="AK714" s="79">
        <v>1966478174</v>
      </c>
      <c r="AL714" s="80">
        <v>4.2415537773611377E-4</v>
      </c>
      <c r="AM714" s="79">
        <v>834092.29270279326</v>
      </c>
      <c r="AN714" t="s">
        <v>422</v>
      </c>
      <c r="AO714" t="s">
        <v>422</v>
      </c>
      <c r="AP714" t="s">
        <v>1226</v>
      </c>
    </row>
    <row r="715" spans="2:42" ht="25" customHeight="1">
      <c r="B715">
        <v>119</v>
      </c>
      <c r="C715" t="str">
        <f>VLOOKUP(B715,LISTAS!$A$2:$B$76,2,0)</f>
        <v>Secretaría Distrital de Cultura, Recreación y Deporte</v>
      </c>
      <c r="D715">
        <v>34</v>
      </c>
      <c r="E715">
        <f>VLOOKUP(D715,LISTAS!$C$2:$D$59,2,0)</f>
        <v>2022</v>
      </c>
      <c r="F715" t="str">
        <f>VLOOKUP(D715,LISTAS!$C$2:$E$59,3,0)</f>
        <v>DOCUMENTO CONPES D.C.</v>
      </c>
      <c r="G715" t="str">
        <f>VLOOKUP(D715,LISTAS!$C$2:$F$59,4,0)</f>
        <v xml:space="preserve">Política Pública de Lectura, Escritura y Oralidad </v>
      </c>
      <c r="H715" t="str">
        <f>VLOOKUP(D715,LISTAS!$C$2:$G$59,5,0)</f>
        <v>LEO</v>
      </c>
      <c r="I715" t="str">
        <f>VLOOKUP(D715,LISTAS!$C$2:$H$59,6,0)</f>
        <v>2022-2040</v>
      </c>
      <c r="J715" t="str">
        <f>VLOOKUP(D715,LISTAS!$C$2:$I$59,7,0)</f>
        <v>Cultura, recreación y deporte</v>
      </c>
      <c r="K715" t="s">
        <v>1222</v>
      </c>
      <c r="L715" t="s">
        <v>422</v>
      </c>
      <c r="M715" s="149">
        <v>1.2E-2</v>
      </c>
      <c r="N715" t="s">
        <v>422</v>
      </c>
      <c r="O715" t="s">
        <v>422</v>
      </c>
      <c r="P715" t="s">
        <v>422</v>
      </c>
      <c r="Q715" t="s">
        <v>83</v>
      </c>
      <c r="R715" t="s">
        <v>1223</v>
      </c>
      <c r="S715" t="s">
        <v>1224</v>
      </c>
      <c r="T715" t="s">
        <v>85</v>
      </c>
      <c r="U715" t="s">
        <v>1225</v>
      </c>
      <c r="V715">
        <v>9</v>
      </c>
      <c r="W715" s="35" t="str">
        <f>VLOOKUP(V715,LISTAS!$M$2:$N$18,2,0)</f>
        <v>Industria, innovación e infraestructura</v>
      </c>
      <c r="X715" t="s">
        <v>1213</v>
      </c>
      <c r="Y715" t="s">
        <v>1220</v>
      </c>
      <c r="Z715" t="s">
        <v>97</v>
      </c>
      <c r="AA715">
        <v>32</v>
      </c>
      <c r="AB715">
        <v>7880</v>
      </c>
      <c r="AC715" t="s">
        <v>1052</v>
      </c>
      <c r="AD715" t="s">
        <v>1053</v>
      </c>
      <c r="AE715">
        <v>1</v>
      </c>
      <c r="AF715">
        <v>1</v>
      </c>
      <c r="AG715" s="30">
        <v>1</v>
      </c>
      <c r="AH715" t="s">
        <v>422</v>
      </c>
      <c r="AI715" s="75">
        <v>847131226.14447999</v>
      </c>
      <c r="AJ715">
        <v>5000668879</v>
      </c>
      <c r="AK715" s="79">
        <v>2813298291</v>
      </c>
      <c r="AL715" s="80">
        <v>4.2415537773611377E-4</v>
      </c>
      <c r="AM715" s="79">
        <v>1193275.5993034684</v>
      </c>
      <c r="AN715" t="s">
        <v>422</v>
      </c>
      <c r="AO715" t="s">
        <v>422</v>
      </c>
      <c r="AP715" t="s">
        <v>1226</v>
      </c>
    </row>
    <row r="716" spans="2:42" ht="25" customHeight="1">
      <c r="B716">
        <v>119</v>
      </c>
      <c r="C716" t="str">
        <f>VLOOKUP(B716,LISTAS!$A$2:$B$76,2,0)</f>
        <v>Secretaría Distrital de Cultura, Recreación y Deporte</v>
      </c>
      <c r="D716">
        <v>34</v>
      </c>
      <c r="E716">
        <f>VLOOKUP(D716,LISTAS!$C$2:$D$59,2,0)</f>
        <v>2022</v>
      </c>
      <c r="F716" t="str">
        <f>VLOOKUP(D716,LISTAS!$C$2:$E$59,3,0)</f>
        <v>DOCUMENTO CONPES D.C.</v>
      </c>
      <c r="G716" t="str">
        <f>VLOOKUP(D716,LISTAS!$C$2:$F$59,4,0)</f>
        <v xml:space="preserve">Política Pública de Lectura, Escritura y Oralidad </v>
      </c>
      <c r="H716" t="str">
        <f>VLOOKUP(D716,LISTAS!$C$2:$G$59,5,0)</f>
        <v>LEO</v>
      </c>
      <c r="I716" t="str">
        <f>VLOOKUP(D716,LISTAS!$C$2:$H$59,6,0)</f>
        <v>2022-2040</v>
      </c>
      <c r="J716" t="str">
        <f>VLOOKUP(D716,LISTAS!$C$2:$I$59,7,0)</f>
        <v>Cultura, recreación y deporte</v>
      </c>
      <c r="K716" t="s">
        <v>1222</v>
      </c>
      <c r="L716" t="s">
        <v>422</v>
      </c>
      <c r="M716" s="149">
        <v>1.2E-2</v>
      </c>
      <c r="N716" t="s">
        <v>422</v>
      </c>
      <c r="O716" t="s">
        <v>422</v>
      </c>
      <c r="P716" t="s">
        <v>422</v>
      </c>
      <c r="Q716" t="s">
        <v>83</v>
      </c>
      <c r="R716" t="s">
        <v>1223</v>
      </c>
      <c r="S716" t="s">
        <v>1224</v>
      </c>
      <c r="T716" t="s">
        <v>85</v>
      </c>
      <c r="U716" t="s">
        <v>1225</v>
      </c>
      <c r="V716">
        <v>9</v>
      </c>
      <c r="W716" s="35" t="str">
        <f>VLOOKUP(V716,LISTAS!$M$2:$N$18,2,0)</f>
        <v>Industria, innovación e infraestructura</v>
      </c>
      <c r="X716" t="s">
        <v>1213</v>
      </c>
      <c r="Y716" t="s">
        <v>1220</v>
      </c>
      <c r="Z716" t="s">
        <v>97</v>
      </c>
      <c r="AA716">
        <v>32</v>
      </c>
      <c r="AB716">
        <v>7880</v>
      </c>
      <c r="AC716" t="s">
        <v>1052</v>
      </c>
      <c r="AD716" t="s">
        <v>1053</v>
      </c>
      <c r="AE716">
        <v>1</v>
      </c>
      <c r="AF716">
        <v>1</v>
      </c>
      <c r="AG716" s="30">
        <v>1</v>
      </c>
      <c r="AH716" t="s">
        <v>422</v>
      </c>
      <c r="AI716" s="75">
        <v>847131226.14447999</v>
      </c>
      <c r="AJ716">
        <v>5000668882</v>
      </c>
      <c r="AK716" s="79">
        <v>78747278</v>
      </c>
      <c r="AL716" s="80">
        <v>4.2415537773611383E-4</v>
      </c>
      <c r="AM716" s="79">
        <v>33401.081445780765</v>
      </c>
      <c r="AN716" t="s">
        <v>422</v>
      </c>
      <c r="AO716" t="s">
        <v>422</v>
      </c>
      <c r="AP716" t="s">
        <v>1226</v>
      </c>
    </row>
    <row r="717" spans="2:42" ht="25" customHeight="1">
      <c r="B717">
        <v>119</v>
      </c>
      <c r="C717" t="str">
        <f>VLOOKUP(B717,LISTAS!$A$2:$B$76,2,0)</f>
        <v>Secretaría Distrital de Cultura, Recreación y Deporte</v>
      </c>
      <c r="D717">
        <v>34</v>
      </c>
      <c r="E717">
        <f>VLOOKUP(D717,LISTAS!$C$2:$D$59,2,0)</f>
        <v>2022</v>
      </c>
      <c r="F717" t="str">
        <f>VLOOKUP(D717,LISTAS!$C$2:$E$59,3,0)</f>
        <v>DOCUMENTO CONPES D.C.</v>
      </c>
      <c r="G717" t="str">
        <f>VLOOKUP(D717,LISTAS!$C$2:$F$59,4,0)</f>
        <v xml:space="preserve">Política Pública de Lectura, Escritura y Oralidad </v>
      </c>
      <c r="H717" t="str">
        <f>VLOOKUP(D717,LISTAS!$C$2:$G$59,5,0)</f>
        <v>LEO</v>
      </c>
      <c r="I717" t="str">
        <f>VLOOKUP(D717,LISTAS!$C$2:$H$59,6,0)</f>
        <v>2022-2040</v>
      </c>
      <c r="J717" t="str">
        <f>VLOOKUP(D717,LISTAS!$C$2:$I$59,7,0)</f>
        <v>Cultura, recreación y deporte</v>
      </c>
      <c r="K717" t="s">
        <v>1222</v>
      </c>
      <c r="L717" t="s">
        <v>422</v>
      </c>
      <c r="M717" s="149">
        <v>1.2E-2</v>
      </c>
      <c r="N717" t="s">
        <v>422</v>
      </c>
      <c r="O717" t="s">
        <v>422</v>
      </c>
      <c r="P717" t="s">
        <v>422</v>
      </c>
      <c r="Q717" t="s">
        <v>83</v>
      </c>
      <c r="R717" t="s">
        <v>1223</v>
      </c>
      <c r="S717" t="s">
        <v>1224</v>
      </c>
      <c r="T717" t="s">
        <v>85</v>
      </c>
      <c r="U717" t="s">
        <v>1225</v>
      </c>
      <c r="V717">
        <v>9</v>
      </c>
      <c r="W717" s="35" t="str">
        <f>VLOOKUP(V717,LISTAS!$M$2:$N$18,2,0)</f>
        <v>Industria, innovación e infraestructura</v>
      </c>
      <c r="X717" t="s">
        <v>1213</v>
      </c>
      <c r="Y717" t="s">
        <v>1220</v>
      </c>
      <c r="Z717" t="s">
        <v>97</v>
      </c>
      <c r="AA717">
        <v>32</v>
      </c>
      <c r="AB717">
        <v>7880</v>
      </c>
      <c r="AC717" t="s">
        <v>1052</v>
      </c>
      <c r="AD717" t="s">
        <v>1053</v>
      </c>
      <c r="AE717">
        <v>1</v>
      </c>
      <c r="AF717">
        <v>1</v>
      </c>
      <c r="AG717" s="30">
        <v>1</v>
      </c>
      <c r="AH717" t="s">
        <v>422</v>
      </c>
      <c r="AI717" s="75">
        <v>847131226.14447999</v>
      </c>
      <c r="AJ717">
        <v>5000668884</v>
      </c>
      <c r="AK717" s="79">
        <v>55283367</v>
      </c>
      <c r="AL717" s="80">
        <v>4.2415537773611377E-4</v>
      </c>
      <c r="AM717" s="79">
        <v>23448.737412409206</v>
      </c>
      <c r="AN717" t="s">
        <v>422</v>
      </c>
      <c r="AO717" t="s">
        <v>422</v>
      </c>
      <c r="AP717" t="s">
        <v>1226</v>
      </c>
    </row>
    <row r="718" spans="2:42" ht="25" customHeight="1">
      <c r="B718">
        <v>119</v>
      </c>
      <c r="C718" t="str">
        <f>VLOOKUP(B718,LISTAS!$A$2:$B$76,2,0)</f>
        <v>Secretaría Distrital de Cultura, Recreación y Deporte</v>
      </c>
      <c r="D718">
        <v>34</v>
      </c>
      <c r="E718">
        <f>VLOOKUP(D718,LISTAS!$C$2:$D$59,2,0)</f>
        <v>2022</v>
      </c>
      <c r="F718" t="str">
        <f>VLOOKUP(D718,LISTAS!$C$2:$E$59,3,0)</f>
        <v>DOCUMENTO CONPES D.C.</v>
      </c>
      <c r="G718" t="str">
        <f>VLOOKUP(D718,LISTAS!$C$2:$F$59,4,0)</f>
        <v xml:space="preserve">Política Pública de Lectura, Escritura y Oralidad </v>
      </c>
      <c r="H718" t="str">
        <f>VLOOKUP(D718,LISTAS!$C$2:$G$59,5,0)</f>
        <v>LEO</v>
      </c>
      <c r="I718" t="str">
        <f>VLOOKUP(D718,LISTAS!$C$2:$H$59,6,0)</f>
        <v>2022-2040</v>
      </c>
      <c r="J718" t="str">
        <f>VLOOKUP(D718,LISTAS!$C$2:$I$59,7,0)</f>
        <v>Cultura, recreación y deporte</v>
      </c>
      <c r="K718" t="s">
        <v>1222</v>
      </c>
      <c r="L718" t="s">
        <v>422</v>
      </c>
      <c r="M718" s="149">
        <v>1.2E-2</v>
      </c>
      <c r="N718" t="s">
        <v>422</v>
      </c>
      <c r="O718" t="s">
        <v>422</v>
      </c>
      <c r="P718" t="s">
        <v>422</v>
      </c>
      <c r="Q718" t="s">
        <v>83</v>
      </c>
      <c r="R718" t="s">
        <v>1223</v>
      </c>
      <c r="S718" t="s">
        <v>1224</v>
      </c>
      <c r="T718" t="s">
        <v>85</v>
      </c>
      <c r="U718" t="s">
        <v>1225</v>
      </c>
      <c r="V718">
        <v>9</v>
      </c>
      <c r="W718" s="35" t="str">
        <f>VLOOKUP(V718,LISTAS!$M$2:$N$18,2,0)</f>
        <v>Industria, innovación e infraestructura</v>
      </c>
      <c r="X718" t="s">
        <v>1213</v>
      </c>
      <c r="Y718" t="s">
        <v>1220</v>
      </c>
      <c r="Z718" t="s">
        <v>97</v>
      </c>
      <c r="AA718">
        <v>32</v>
      </c>
      <c r="AB718">
        <v>7880</v>
      </c>
      <c r="AC718" t="s">
        <v>1052</v>
      </c>
      <c r="AD718" t="s">
        <v>1053</v>
      </c>
      <c r="AE718">
        <v>1</v>
      </c>
      <c r="AF718">
        <v>1</v>
      </c>
      <c r="AG718" s="30">
        <v>1</v>
      </c>
      <c r="AH718" t="s">
        <v>422</v>
      </c>
      <c r="AI718" s="75">
        <v>847131226.14447999</v>
      </c>
      <c r="AJ718">
        <v>5000668886</v>
      </c>
      <c r="AK718" s="79">
        <v>1435476902</v>
      </c>
      <c r="AL718" s="80">
        <v>4.2415537773611377E-4</v>
      </c>
      <c r="AM718" s="79">
        <v>608865.24759927636</v>
      </c>
      <c r="AN718" t="s">
        <v>422</v>
      </c>
      <c r="AO718" t="s">
        <v>422</v>
      </c>
      <c r="AP718" t="s">
        <v>1226</v>
      </c>
    </row>
    <row r="719" spans="2:42" ht="25" customHeight="1">
      <c r="B719">
        <v>119</v>
      </c>
      <c r="C719" t="str">
        <f>VLOOKUP(B719,LISTAS!$A$2:$B$76,2,0)</f>
        <v>Secretaría Distrital de Cultura, Recreación y Deporte</v>
      </c>
      <c r="D719">
        <v>34</v>
      </c>
      <c r="E719">
        <f>VLOOKUP(D719,LISTAS!$C$2:$D$59,2,0)</f>
        <v>2022</v>
      </c>
      <c r="F719" t="str">
        <f>VLOOKUP(D719,LISTAS!$C$2:$E$59,3,0)</f>
        <v>DOCUMENTO CONPES D.C.</v>
      </c>
      <c r="G719" t="str">
        <f>VLOOKUP(D719,LISTAS!$C$2:$F$59,4,0)</f>
        <v xml:space="preserve">Política Pública de Lectura, Escritura y Oralidad </v>
      </c>
      <c r="H719" t="str">
        <f>VLOOKUP(D719,LISTAS!$C$2:$G$59,5,0)</f>
        <v>LEO</v>
      </c>
      <c r="I719" t="str">
        <f>VLOOKUP(D719,LISTAS!$C$2:$H$59,6,0)</f>
        <v>2022-2040</v>
      </c>
      <c r="J719" t="str">
        <f>VLOOKUP(D719,LISTAS!$C$2:$I$59,7,0)</f>
        <v>Cultura, recreación y deporte</v>
      </c>
      <c r="K719" t="s">
        <v>1222</v>
      </c>
      <c r="L719" t="s">
        <v>422</v>
      </c>
      <c r="M719" s="149">
        <v>1.2E-2</v>
      </c>
      <c r="N719" t="s">
        <v>422</v>
      </c>
      <c r="O719" t="s">
        <v>422</v>
      </c>
      <c r="P719" t="s">
        <v>422</v>
      </c>
      <c r="Q719" t="s">
        <v>83</v>
      </c>
      <c r="R719" t="s">
        <v>1223</v>
      </c>
      <c r="S719" t="s">
        <v>1224</v>
      </c>
      <c r="T719" t="s">
        <v>85</v>
      </c>
      <c r="U719" t="s">
        <v>1225</v>
      </c>
      <c r="V719">
        <v>9</v>
      </c>
      <c r="W719" s="35" t="str">
        <f>VLOOKUP(V719,LISTAS!$M$2:$N$18,2,0)</f>
        <v>Industria, innovación e infraestructura</v>
      </c>
      <c r="X719" t="s">
        <v>1213</v>
      </c>
      <c r="Y719" t="s">
        <v>1220</v>
      </c>
      <c r="Z719" t="s">
        <v>97</v>
      </c>
      <c r="AA719">
        <v>32</v>
      </c>
      <c r="AB719">
        <v>7880</v>
      </c>
      <c r="AC719" t="s">
        <v>1052</v>
      </c>
      <c r="AD719" t="s">
        <v>1053</v>
      </c>
      <c r="AE719">
        <v>1</v>
      </c>
      <c r="AF719">
        <v>1</v>
      </c>
      <c r="AG719" s="30">
        <v>1</v>
      </c>
      <c r="AH719" t="s">
        <v>422</v>
      </c>
      <c r="AI719" s="75">
        <v>847131226.14447999</v>
      </c>
      <c r="AJ719">
        <v>5000690682</v>
      </c>
      <c r="AK719" s="79">
        <v>941977173</v>
      </c>
      <c r="AL719" s="80">
        <v>4.2415537773611377E-4</v>
      </c>
      <c r="AM719" s="79">
        <v>399544.68363261159</v>
      </c>
      <c r="AN719" t="s">
        <v>422</v>
      </c>
      <c r="AO719" t="s">
        <v>422</v>
      </c>
      <c r="AP719" t="s">
        <v>1226</v>
      </c>
    </row>
    <row r="720" spans="2:42" ht="25" customHeight="1">
      <c r="B720">
        <v>119</v>
      </c>
      <c r="C720" t="str">
        <f>VLOOKUP(B720,LISTAS!$A$2:$B$76,2,0)</f>
        <v>Secretaría Distrital de Cultura, Recreación y Deporte</v>
      </c>
      <c r="D720">
        <v>34</v>
      </c>
      <c r="E720">
        <f>VLOOKUP(D720,LISTAS!$C$2:$D$59,2,0)</f>
        <v>2022</v>
      </c>
      <c r="F720" t="str">
        <f>VLOOKUP(D720,LISTAS!$C$2:$E$59,3,0)</f>
        <v>DOCUMENTO CONPES D.C.</v>
      </c>
      <c r="G720" t="str">
        <f>VLOOKUP(D720,LISTAS!$C$2:$F$59,4,0)</f>
        <v xml:space="preserve">Política Pública de Lectura, Escritura y Oralidad </v>
      </c>
      <c r="H720" t="str">
        <f>VLOOKUP(D720,LISTAS!$C$2:$G$59,5,0)</f>
        <v>LEO</v>
      </c>
      <c r="I720" t="str">
        <f>VLOOKUP(D720,LISTAS!$C$2:$H$59,6,0)</f>
        <v>2022-2040</v>
      </c>
      <c r="J720" t="str">
        <f>VLOOKUP(D720,LISTAS!$C$2:$I$59,7,0)</f>
        <v>Cultura, recreación y deporte</v>
      </c>
      <c r="K720" t="s">
        <v>1222</v>
      </c>
      <c r="L720" t="s">
        <v>422</v>
      </c>
      <c r="M720" s="149">
        <v>1.2E-2</v>
      </c>
      <c r="N720" t="s">
        <v>422</v>
      </c>
      <c r="O720" t="s">
        <v>422</v>
      </c>
      <c r="P720" t="s">
        <v>422</v>
      </c>
      <c r="Q720" t="s">
        <v>83</v>
      </c>
      <c r="R720" t="s">
        <v>1223</v>
      </c>
      <c r="S720" t="s">
        <v>1224</v>
      </c>
      <c r="T720" t="s">
        <v>85</v>
      </c>
      <c r="U720" t="s">
        <v>1225</v>
      </c>
      <c r="V720">
        <v>9</v>
      </c>
      <c r="W720" s="35" t="str">
        <f>VLOOKUP(V720,LISTAS!$M$2:$N$18,2,0)</f>
        <v>Industria, innovación e infraestructura</v>
      </c>
      <c r="X720" t="s">
        <v>1213</v>
      </c>
      <c r="Y720" t="s">
        <v>1220</v>
      </c>
      <c r="Z720" t="s">
        <v>97</v>
      </c>
      <c r="AA720">
        <v>32</v>
      </c>
      <c r="AB720">
        <v>7880</v>
      </c>
      <c r="AC720" t="s">
        <v>1052</v>
      </c>
      <c r="AD720" t="s">
        <v>1053</v>
      </c>
      <c r="AE720">
        <v>1</v>
      </c>
      <c r="AF720">
        <v>1</v>
      </c>
      <c r="AG720" s="30">
        <v>1</v>
      </c>
      <c r="AH720" t="s">
        <v>422</v>
      </c>
      <c r="AI720" s="75">
        <v>847131226.14447999</v>
      </c>
      <c r="AJ720">
        <v>5000698211</v>
      </c>
      <c r="AK720" s="79">
        <v>416555000</v>
      </c>
      <c r="AL720" s="80">
        <v>4.2415537773611372E-4</v>
      </c>
      <c r="AM720" s="79">
        <v>176684.04337286684</v>
      </c>
      <c r="AN720" t="s">
        <v>422</v>
      </c>
      <c r="AO720" t="s">
        <v>422</v>
      </c>
      <c r="AP720" t="s">
        <v>1226</v>
      </c>
    </row>
    <row r="721" spans="2:42" ht="25" customHeight="1">
      <c r="B721">
        <v>119</v>
      </c>
      <c r="C721" t="str">
        <f>VLOOKUP(B721,LISTAS!$A$2:$B$76,2,0)</f>
        <v>Secretaría Distrital de Cultura, Recreación y Deporte</v>
      </c>
      <c r="D721">
        <v>34</v>
      </c>
      <c r="E721">
        <f>VLOOKUP(D721,LISTAS!$C$2:$D$59,2,0)</f>
        <v>2022</v>
      </c>
      <c r="F721" t="str">
        <f>VLOOKUP(D721,LISTAS!$C$2:$E$59,3,0)</f>
        <v>DOCUMENTO CONPES D.C.</v>
      </c>
      <c r="G721" t="str">
        <f>VLOOKUP(D721,LISTAS!$C$2:$F$59,4,0)</f>
        <v xml:space="preserve">Política Pública de Lectura, Escritura y Oralidad </v>
      </c>
      <c r="H721" t="str">
        <f>VLOOKUP(D721,LISTAS!$C$2:$G$59,5,0)</f>
        <v>LEO</v>
      </c>
      <c r="I721" t="str">
        <f>VLOOKUP(D721,LISTAS!$C$2:$H$59,6,0)</f>
        <v>2022-2040</v>
      </c>
      <c r="J721" t="str">
        <f>VLOOKUP(D721,LISTAS!$C$2:$I$59,7,0)</f>
        <v>Cultura, recreación y deporte</v>
      </c>
      <c r="K721" t="s">
        <v>1222</v>
      </c>
      <c r="L721" t="s">
        <v>422</v>
      </c>
      <c r="M721" s="149">
        <v>1.2E-2</v>
      </c>
      <c r="N721" t="s">
        <v>422</v>
      </c>
      <c r="O721" t="s">
        <v>422</v>
      </c>
      <c r="P721" t="s">
        <v>422</v>
      </c>
      <c r="Q721" t="s">
        <v>83</v>
      </c>
      <c r="R721" t="s">
        <v>1223</v>
      </c>
      <c r="S721" t="s">
        <v>1224</v>
      </c>
      <c r="T721" t="s">
        <v>85</v>
      </c>
      <c r="U721" t="s">
        <v>1225</v>
      </c>
      <c r="V721">
        <v>9</v>
      </c>
      <c r="W721" s="35" t="str">
        <f>VLOOKUP(V721,LISTAS!$M$2:$N$18,2,0)</f>
        <v>Industria, innovación e infraestructura</v>
      </c>
      <c r="X721" t="s">
        <v>1213</v>
      </c>
      <c r="Y721" t="s">
        <v>1220</v>
      </c>
      <c r="Z721" t="s">
        <v>97</v>
      </c>
      <c r="AA721">
        <v>32</v>
      </c>
      <c r="AB721">
        <v>7880</v>
      </c>
      <c r="AC721" t="s">
        <v>1052</v>
      </c>
      <c r="AD721" t="s">
        <v>1053</v>
      </c>
      <c r="AE721">
        <v>1</v>
      </c>
      <c r="AF721">
        <v>1</v>
      </c>
      <c r="AG721" s="30">
        <v>1</v>
      </c>
      <c r="AH721" t="s">
        <v>422</v>
      </c>
      <c r="AI721" s="75">
        <v>847131226.14447999</v>
      </c>
      <c r="AJ721">
        <v>5000698215</v>
      </c>
      <c r="AK721" s="79">
        <v>10246932351</v>
      </c>
      <c r="AL721" s="80">
        <v>4.2415537773611383E-4</v>
      </c>
      <c r="AM721" s="79">
        <v>4346291.4619748099</v>
      </c>
      <c r="AN721" t="s">
        <v>422</v>
      </c>
      <c r="AO721" t="s">
        <v>422</v>
      </c>
      <c r="AP721" t="s">
        <v>1226</v>
      </c>
    </row>
    <row r="722" spans="2:42" ht="25" customHeight="1">
      <c r="B722">
        <v>119</v>
      </c>
      <c r="C722" t="str">
        <f>VLOOKUP(B722,LISTAS!$A$2:$B$76,2,0)</f>
        <v>Secretaría Distrital de Cultura, Recreación y Deporte</v>
      </c>
      <c r="D722">
        <v>34</v>
      </c>
      <c r="E722">
        <f>VLOOKUP(D722,LISTAS!$C$2:$D$59,2,0)</f>
        <v>2022</v>
      </c>
      <c r="F722" t="str">
        <f>VLOOKUP(D722,LISTAS!$C$2:$E$59,3,0)</f>
        <v>DOCUMENTO CONPES D.C.</v>
      </c>
      <c r="G722" t="str">
        <f>VLOOKUP(D722,LISTAS!$C$2:$F$59,4,0)</f>
        <v xml:space="preserve">Política Pública de Lectura, Escritura y Oralidad </v>
      </c>
      <c r="H722" t="str">
        <f>VLOOKUP(D722,LISTAS!$C$2:$G$59,5,0)</f>
        <v>LEO</v>
      </c>
      <c r="I722" t="str">
        <f>VLOOKUP(D722,LISTAS!$C$2:$H$59,6,0)</f>
        <v>2022-2040</v>
      </c>
      <c r="J722" t="str">
        <f>VLOOKUP(D722,LISTAS!$C$2:$I$59,7,0)</f>
        <v>Cultura, recreación y deporte</v>
      </c>
      <c r="K722" t="s">
        <v>1222</v>
      </c>
      <c r="L722" t="s">
        <v>422</v>
      </c>
      <c r="M722" s="149">
        <v>1.2E-2</v>
      </c>
      <c r="N722" t="s">
        <v>422</v>
      </c>
      <c r="O722" t="s">
        <v>422</v>
      </c>
      <c r="P722" t="s">
        <v>422</v>
      </c>
      <c r="Q722" t="s">
        <v>83</v>
      </c>
      <c r="R722" t="s">
        <v>1223</v>
      </c>
      <c r="S722" t="s">
        <v>1224</v>
      </c>
      <c r="T722" t="s">
        <v>85</v>
      </c>
      <c r="U722" t="s">
        <v>1225</v>
      </c>
      <c r="V722">
        <v>9</v>
      </c>
      <c r="W722" s="35" t="str">
        <f>VLOOKUP(V722,LISTAS!$M$2:$N$18,2,0)</f>
        <v>Industria, innovación e infraestructura</v>
      </c>
      <c r="X722" t="s">
        <v>1213</v>
      </c>
      <c r="Y722" t="s">
        <v>1220</v>
      </c>
      <c r="Z722" t="s">
        <v>97</v>
      </c>
      <c r="AA722">
        <v>32</v>
      </c>
      <c r="AB722">
        <v>7880</v>
      </c>
      <c r="AC722" t="s">
        <v>1052</v>
      </c>
      <c r="AD722" t="s">
        <v>1053</v>
      </c>
      <c r="AE722">
        <v>1</v>
      </c>
      <c r="AF722">
        <v>1</v>
      </c>
      <c r="AG722" s="30">
        <v>1</v>
      </c>
      <c r="AH722" t="s">
        <v>422</v>
      </c>
      <c r="AI722" s="75">
        <v>847131226.14447999</v>
      </c>
      <c r="AJ722">
        <v>5000698224</v>
      </c>
      <c r="AK722" s="79">
        <v>2220924470</v>
      </c>
      <c r="AL722" s="80">
        <v>4.2415537773611377E-4</v>
      </c>
      <c r="AM722" s="79">
        <v>942017.05749622826</v>
      </c>
      <c r="AN722" t="s">
        <v>422</v>
      </c>
      <c r="AO722" t="s">
        <v>422</v>
      </c>
      <c r="AP722" t="s">
        <v>1226</v>
      </c>
    </row>
    <row r="723" spans="2:42" ht="25" customHeight="1">
      <c r="B723">
        <v>119</v>
      </c>
      <c r="C723" t="str">
        <f>VLOOKUP(B723,LISTAS!$A$2:$B$76,2,0)</f>
        <v>Secretaría Distrital de Cultura, Recreación y Deporte</v>
      </c>
      <c r="D723">
        <v>34</v>
      </c>
      <c r="E723">
        <f>VLOOKUP(D723,LISTAS!$C$2:$D$59,2,0)</f>
        <v>2022</v>
      </c>
      <c r="F723" t="str">
        <f>VLOOKUP(D723,LISTAS!$C$2:$E$59,3,0)</f>
        <v>DOCUMENTO CONPES D.C.</v>
      </c>
      <c r="G723" t="str">
        <f>VLOOKUP(D723,LISTAS!$C$2:$F$59,4,0)</f>
        <v xml:space="preserve">Política Pública de Lectura, Escritura y Oralidad </v>
      </c>
      <c r="H723" t="str">
        <f>VLOOKUP(D723,LISTAS!$C$2:$G$59,5,0)</f>
        <v>LEO</v>
      </c>
      <c r="I723" t="str">
        <f>VLOOKUP(D723,LISTAS!$C$2:$H$59,6,0)</f>
        <v>2022-2040</v>
      </c>
      <c r="J723" t="str">
        <f>VLOOKUP(D723,LISTAS!$C$2:$I$59,7,0)</f>
        <v>Cultura, recreación y deporte</v>
      </c>
      <c r="K723" t="s">
        <v>1227</v>
      </c>
      <c r="L723" t="s">
        <v>422</v>
      </c>
      <c r="M723" s="150">
        <v>1.2999999999999999E-2</v>
      </c>
      <c r="N723" t="s">
        <v>422</v>
      </c>
      <c r="O723" t="s">
        <v>422</v>
      </c>
      <c r="P723" t="s">
        <v>422</v>
      </c>
      <c r="Q723" t="s">
        <v>83</v>
      </c>
      <c r="R723" t="s">
        <v>1228</v>
      </c>
      <c r="S723" t="s">
        <v>1229</v>
      </c>
      <c r="T723" t="s">
        <v>85</v>
      </c>
      <c r="U723" t="s">
        <v>1230</v>
      </c>
      <c r="V723">
        <v>9</v>
      </c>
      <c r="W723" s="35" t="str">
        <f>VLOOKUP(V723,LISTAS!$M$2:$N$18,2,0)</f>
        <v>Industria, innovación e infraestructura</v>
      </c>
      <c r="X723" t="s">
        <v>1213</v>
      </c>
      <c r="Y723" t="s">
        <v>1220</v>
      </c>
      <c r="Z723" t="s">
        <v>97</v>
      </c>
      <c r="AA723" s="35">
        <v>0.15</v>
      </c>
      <c r="AB723">
        <v>7880</v>
      </c>
      <c r="AC723" t="s">
        <v>1052</v>
      </c>
      <c r="AD723" t="s">
        <v>1899</v>
      </c>
      <c r="AE723">
        <v>1</v>
      </c>
      <c r="AF723">
        <v>1</v>
      </c>
      <c r="AG723" s="37">
        <v>1</v>
      </c>
      <c r="AH723" t="s">
        <v>422</v>
      </c>
      <c r="AI723" s="130">
        <v>12511209.600000001</v>
      </c>
      <c r="AJ723" t="s">
        <v>1895</v>
      </c>
      <c r="AK723" s="40">
        <v>20954363564</v>
      </c>
      <c r="AL723" s="82">
        <v>5.9706941524554345E-4</v>
      </c>
      <c r="AM723" s="130">
        <v>12511209.600000001</v>
      </c>
      <c r="AN723" t="s">
        <v>422</v>
      </c>
      <c r="AO723" t="s">
        <v>422</v>
      </c>
      <c r="AP723" t="s">
        <v>1897</v>
      </c>
    </row>
    <row r="724" spans="2:42" ht="25" customHeight="1">
      <c r="B724">
        <v>119</v>
      </c>
      <c r="C724" t="str">
        <f>VLOOKUP(B724,LISTAS!$A$2:$B$76,2,0)</f>
        <v>Secretaría Distrital de Cultura, Recreación y Deporte</v>
      </c>
      <c r="D724">
        <v>34</v>
      </c>
      <c r="E724">
        <f>VLOOKUP(D724,LISTAS!$C$2:$D$59,2,0)</f>
        <v>2022</v>
      </c>
      <c r="F724" t="str">
        <f>VLOOKUP(D724,LISTAS!$C$2:$E$59,3,0)</f>
        <v>DOCUMENTO CONPES D.C.</v>
      </c>
      <c r="G724" t="str">
        <f>VLOOKUP(D724,LISTAS!$C$2:$F$59,4,0)</f>
        <v xml:space="preserve">Política Pública de Lectura, Escritura y Oralidad </v>
      </c>
      <c r="H724" t="str">
        <f>VLOOKUP(D724,LISTAS!$C$2:$G$59,5,0)</f>
        <v>LEO</v>
      </c>
      <c r="I724" t="str">
        <f>VLOOKUP(D724,LISTAS!$C$2:$H$59,6,0)</f>
        <v>2022-2040</v>
      </c>
      <c r="J724" t="str">
        <f>VLOOKUP(D724,LISTAS!$C$2:$I$59,7,0)</f>
        <v>Cultura, recreación y deporte</v>
      </c>
      <c r="K724" t="s">
        <v>1231</v>
      </c>
      <c r="L724" t="s">
        <v>422</v>
      </c>
      <c r="M724" s="149">
        <v>1.4999999999999999E-2</v>
      </c>
      <c r="N724" t="s">
        <v>422</v>
      </c>
      <c r="O724" t="s">
        <v>422</v>
      </c>
      <c r="P724" t="s">
        <v>422</v>
      </c>
      <c r="Q724" t="s">
        <v>83</v>
      </c>
      <c r="R724" t="s">
        <v>1232</v>
      </c>
      <c r="S724" t="s">
        <v>1233</v>
      </c>
      <c r="T724" t="s">
        <v>103</v>
      </c>
      <c r="U724" t="s">
        <v>1234</v>
      </c>
      <c r="V724">
        <v>10</v>
      </c>
      <c r="W724" s="35" t="str">
        <f>VLOOKUP(V724,LISTAS!$M$2:$N$18,2,0)</f>
        <v>Reducción de las desigualdades</v>
      </c>
      <c r="X724" t="s">
        <v>1102</v>
      </c>
      <c r="Y724" t="s">
        <v>1165</v>
      </c>
      <c r="Z724" t="s">
        <v>97</v>
      </c>
      <c r="AA724">
        <v>2</v>
      </c>
      <c r="AB724">
        <v>7880</v>
      </c>
      <c r="AC724" t="s">
        <v>1052</v>
      </c>
      <c r="AD724" t="s">
        <v>1053</v>
      </c>
      <c r="AE724">
        <v>1</v>
      </c>
      <c r="AF724">
        <v>1</v>
      </c>
      <c r="AG724" s="30">
        <v>1</v>
      </c>
      <c r="AH724" t="s">
        <v>422</v>
      </c>
      <c r="AI724" s="75">
        <v>75933115</v>
      </c>
      <c r="AJ724">
        <v>5000620554</v>
      </c>
      <c r="AK724" s="79">
        <v>7542146363</v>
      </c>
      <c r="AL724" s="80">
        <v>1.4968793127241495E-3</v>
      </c>
      <c r="AM724" s="79">
        <v>11289682.864312384</v>
      </c>
      <c r="AN724" t="s">
        <v>422</v>
      </c>
      <c r="AO724" t="s">
        <v>422</v>
      </c>
      <c r="AP724" t="s">
        <v>1154</v>
      </c>
    </row>
    <row r="725" spans="2:42" ht="25" customHeight="1">
      <c r="B725">
        <v>119</v>
      </c>
      <c r="C725" t="str">
        <f>VLOOKUP(B725,LISTAS!$A$2:$B$76,2,0)</f>
        <v>Secretaría Distrital de Cultura, Recreación y Deporte</v>
      </c>
      <c r="D725">
        <v>34</v>
      </c>
      <c r="E725">
        <f>VLOOKUP(D725,LISTAS!$C$2:$D$59,2,0)</f>
        <v>2022</v>
      </c>
      <c r="F725" t="str">
        <f>VLOOKUP(D725,LISTAS!$C$2:$E$59,3,0)</f>
        <v>DOCUMENTO CONPES D.C.</v>
      </c>
      <c r="G725" t="str">
        <f>VLOOKUP(D725,LISTAS!$C$2:$F$59,4,0)</f>
        <v xml:space="preserve">Política Pública de Lectura, Escritura y Oralidad </v>
      </c>
      <c r="H725" t="str">
        <f>VLOOKUP(D725,LISTAS!$C$2:$G$59,5,0)</f>
        <v>LEO</v>
      </c>
      <c r="I725" t="str">
        <f>VLOOKUP(D725,LISTAS!$C$2:$H$59,6,0)</f>
        <v>2022-2040</v>
      </c>
      <c r="J725" t="str">
        <f>VLOOKUP(D725,LISTAS!$C$2:$I$59,7,0)</f>
        <v>Cultura, recreación y deporte</v>
      </c>
      <c r="K725" t="s">
        <v>1231</v>
      </c>
      <c r="L725" t="s">
        <v>422</v>
      </c>
      <c r="M725" s="149">
        <v>1.4999999999999999E-2</v>
      </c>
      <c r="N725" t="s">
        <v>422</v>
      </c>
      <c r="O725" t="s">
        <v>422</v>
      </c>
      <c r="P725" t="s">
        <v>422</v>
      </c>
      <c r="Q725" t="s">
        <v>83</v>
      </c>
      <c r="R725" t="s">
        <v>1232</v>
      </c>
      <c r="S725" t="s">
        <v>1233</v>
      </c>
      <c r="T725" t="s">
        <v>103</v>
      </c>
      <c r="U725" t="s">
        <v>1234</v>
      </c>
      <c r="V725">
        <v>10</v>
      </c>
      <c r="W725" s="35" t="str">
        <f>VLOOKUP(V725,LISTAS!$M$2:$N$18,2,0)</f>
        <v>Reducción de las desigualdades</v>
      </c>
      <c r="X725" t="s">
        <v>1102</v>
      </c>
      <c r="Y725" t="s">
        <v>1165</v>
      </c>
      <c r="Z725" t="s">
        <v>97</v>
      </c>
      <c r="AA725">
        <v>2</v>
      </c>
      <c r="AB725">
        <v>7880</v>
      </c>
      <c r="AC725" t="s">
        <v>1052</v>
      </c>
      <c r="AD725" t="s">
        <v>1053</v>
      </c>
      <c r="AE725">
        <v>1</v>
      </c>
      <c r="AF725">
        <v>1</v>
      </c>
      <c r="AG725" s="30">
        <v>1</v>
      </c>
      <c r="AH725" t="s">
        <v>422</v>
      </c>
      <c r="AI725" s="75">
        <v>75933115</v>
      </c>
      <c r="AJ725">
        <v>5000620558</v>
      </c>
      <c r="AK725" s="79">
        <v>1966478174</v>
      </c>
      <c r="AL725" s="80">
        <v>1.4968793127241497E-3</v>
      </c>
      <c r="AM725" s="79">
        <v>2943580.4975841609</v>
      </c>
      <c r="AN725" t="s">
        <v>422</v>
      </c>
      <c r="AO725" t="s">
        <v>422</v>
      </c>
      <c r="AP725" t="s">
        <v>1154</v>
      </c>
    </row>
    <row r="726" spans="2:42" ht="25" customHeight="1">
      <c r="B726">
        <v>119</v>
      </c>
      <c r="C726" t="str">
        <f>VLOOKUP(B726,LISTAS!$A$2:$B$76,2,0)</f>
        <v>Secretaría Distrital de Cultura, Recreación y Deporte</v>
      </c>
      <c r="D726">
        <v>34</v>
      </c>
      <c r="E726">
        <f>VLOOKUP(D726,LISTAS!$C$2:$D$59,2,0)</f>
        <v>2022</v>
      </c>
      <c r="F726" t="str">
        <f>VLOOKUP(D726,LISTAS!$C$2:$E$59,3,0)</f>
        <v>DOCUMENTO CONPES D.C.</v>
      </c>
      <c r="G726" t="str">
        <f>VLOOKUP(D726,LISTAS!$C$2:$F$59,4,0)</f>
        <v xml:space="preserve">Política Pública de Lectura, Escritura y Oralidad </v>
      </c>
      <c r="H726" t="str">
        <f>VLOOKUP(D726,LISTAS!$C$2:$G$59,5,0)</f>
        <v>LEO</v>
      </c>
      <c r="I726" t="str">
        <f>VLOOKUP(D726,LISTAS!$C$2:$H$59,6,0)</f>
        <v>2022-2040</v>
      </c>
      <c r="J726" t="str">
        <f>VLOOKUP(D726,LISTAS!$C$2:$I$59,7,0)</f>
        <v>Cultura, recreación y deporte</v>
      </c>
      <c r="K726" t="s">
        <v>1231</v>
      </c>
      <c r="L726" t="s">
        <v>422</v>
      </c>
      <c r="M726" s="149">
        <v>1.4999999999999999E-2</v>
      </c>
      <c r="N726" t="s">
        <v>422</v>
      </c>
      <c r="O726" t="s">
        <v>422</v>
      </c>
      <c r="P726" t="s">
        <v>422</v>
      </c>
      <c r="Q726" t="s">
        <v>83</v>
      </c>
      <c r="R726" t="s">
        <v>1232</v>
      </c>
      <c r="S726" t="s">
        <v>1233</v>
      </c>
      <c r="T726" t="s">
        <v>103</v>
      </c>
      <c r="U726" t="s">
        <v>1234</v>
      </c>
      <c r="V726">
        <v>10</v>
      </c>
      <c r="W726" s="35" t="str">
        <f>VLOOKUP(V726,LISTAS!$M$2:$N$18,2,0)</f>
        <v>Reducción de las desigualdades</v>
      </c>
      <c r="X726" t="s">
        <v>1102</v>
      </c>
      <c r="Y726" t="s">
        <v>1165</v>
      </c>
      <c r="Z726" t="s">
        <v>97</v>
      </c>
      <c r="AA726">
        <v>2</v>
      </c>
      <c r="AB726">
        <v>7880</v>
      </c>
      <c r="AC726" t="s">
        <v>1052</v>
      </c>
      <c r="AD726" t="s">
        <v>1053</v>
      </c>
      <c r="AE726">
        <v>1</v>
      </c>
      <c r="AF726">
        <v>1</v>
      </c>
      <c r="AG726" s="30">
        <v>1</v>
      </c>
      <c r="AH726" t="s">
        <v>422</v>
      </c>
      <c r="AI726" s="75">
        <v>75933115</v>
      </c>
      <c r="AJ726">
        <v>5000668879</v>
      </c>
      <c r="AK726" s="79">
        <v>2813298291</v>
      </c>
      <c r="AL726" s="80">
        <v>1.4968793127241497E-3</v>
      </c>
      <c r="AM726" s="79">
        <v>4211168.012320105</v>
      </c>
      <c r="AN726" t="s">
        <v>422</v>
      </c>
      <c r="AO726" t="s">
        <v>422</v>
      </c>
      <c r="AP726" t="s">
        <v>1154</v>
      </c>
    </row>
    <row r="727" spans="2:42" ht="25" customHeight="1">
      <c r="B727">
        <v>119</v>
      </c>
      <c r="C727" t="str">
        <f>VLOOKUP(B727,LISTAS!$A$2:$B$76,2,0)</f>
        <v>Secretaría Distrital de Cultura, Recreación y Deporte</v>
      </c>
      <c r="D727">
        <v>34</v>
      </c>
      <c r="E727">
        <f>VLOOKUP(D727,LISTAS!$C$2:$D$59,2,0)</f>
        <v>2022</v>
      </c>
      <c r="F727" t="str">
        <f>VLOOKUP(D727,LISTAS!$C$2:$E$59,3,0)</f>
        <v>DOCUMENTO CONPES D.C.</v>
      </c>
      <c r="G727" t="str">
        <f>VLOOKUP(D727,LISTAS!$C$2:$F$59,4,0)</f>
        <v xml:space="preserve">Política Pública de Lectura, Escritura y Oralidad </v>
      </c>
      <c r="H727" t="str">
        <f>VLOOKUP(D727,LISTAS!$C$2:$G$59,5,0)</f>
        <v>LEO</v>
      </c>
      <c r="I727" t="str">
        <f>VLOOKUP(D727,LISTAS!$C$2:$H$59,6,0)</f>
        <v>2022-2040</v>
      </c>
      <c r="J727" t="str">
        <f>VLOOKUP(D727,LISTAS!$C$2:$I$59,7,0)</f>
        <v>Cultura, recreación y deporte</v>
      </c>
      <c r="K727" t="s">
        <v>1231</v>
      </c>
      <c r="L727" t="s">
        <v>422</v>
      </c>
      <c r="M727" s="149">
        <v>1.4999999999999999E-2</v>
      </c>
      <c r="N727" t="s">
        <v>422</v>
      </c>
      <c r="O727" t="s">
        <v>422</v>
      </c>
      <c r="P727" t="s">
        <v>422</v>
      </c>
      <c r="Q727" t="s">
        <v>83</v>
      </c>
      <c r="R727" t="s">
        <v>1232</v>
      </c>
      <c r="S727" t="s">
        <v>1233</v>
      </c>
      <c r="T727" t="s">
        <v>103</v>
      </c>
      <c r="U727" t="s">
        <v>1234</v>
      </c>
      <c r="V727">
        <v>10</v>
      </c>
      <c r="W727" s="35" t="str">
        <f>VLOOKUP(V727,LISTAS!$M$2:$N$18,2,0)</f>
        <v>Reducción de las desigualdades</v>
      </c>
      <c r="X727" t="s">
        <v>1102</v>
      </c>
      <c r="Y727" t="s">
        <v>1165</v>
      </c>
      <c r="Z727" t="s">
        <v>97</v>
      </c>
      <c r="AA727">
        <v>2</v>
      </c>
      <c r="AB727">
        <v>7880</v>
      </c>
      <c r="AC727" t="s">
        <v>1052</v>
      </c>
      <c r="AD727" t="s">
        <v>1053</v>
      </c>
      <c r="AE727">
        <v>1</v>
      </c>
      <c r="AF727">
        <v>1</v>
      </c>
      <c r="AG727" s="30">
        <v>1</v>
      </c>
      <c r="AH727" t="s">
        <v>422</v>
      </c>
      <c r="AI727" s="75">
        <v>75933115</v>
      </c>
      <c r="AJ727">
        <v>5000668882</v>
      </c>
      <c r="AK727" s="79">
        <v>78747278</v>
      </c>
      <c r="AL727" s="80">
        <v>1.4968793127241497E-3</v>
      </c>
      <c r="AM727" s="79">
        <v>117875.17137153755</v>
      </c>
      <c r="AN727" t="s">
        <v>422</v>
      </c>
      <c r="AO727" t="s">
        <v>422</v>
      </c>
      <c r="AP727" t="s">
        <v>1154</v>
      </c>
    </row>
    <row r="728" spans="2:42" ht="25" customHeight="1">
      <c r="B728">
        <v>119</v>
      </c>
      <c r="C728" t="str">
        <f>VLOOKUP(B728,LISTAS!$A$2:$B$76,2,0)</f>
        <v>Secretaría Distrital de Cultura, Recreación y Deporte</v>
      </c>
      <c r="D728">
        <v>34</v>
      </c>
      <c r="E728">
        <f>VLOOKUP(D728,LISTAS!$C$2:$D$59,2,0)</f>
        <v>2022</v>
      </c>
      <c r="F728" t="str">
        <f>VLOOKUP(D728,LISTAS!$C$2:$E$59,3,0)</f>
        <v>DOCUMENTO CONPES D.C.</v>
      </c>
      <c r="G728" t="str">
        <f>VLOOKUP(D728,LISTAS!$C$2:$F$59,4,0)</f>
        <v xml:space="preserve">Política Pública de Lectura, Escritura y Oralidad </v>
      </c>
      <c r="H728" t="str">
        <f>VLOOKUP(D728,LISTAS!$C$2:$G$59,5,0)</f>
        <v>LEO</v>
      </c>
      <c r="I728" t="str">
        <f>VLOOKUP(D728,LISTAS!$C$2:$H$59,6,0)</f>
        <v>2022-2040</v>
      </c>
      <c r="J728" t="str">
        <f>VLOOKUP(D728,LISTAS!$C$2:$I$59,7,0)</f>
        <v>Cultura, recreación y deporte</v>
      </c>
      <c r="K728" t="s">
        <v>1231</v>
      </c>
      <c r="L728" t="s">
        <v>422</v>
      </c>
      <c r="M728" s="149">
        <v>1.4999999999999999E-2</v>
      </c>
      <c r="N728" t="s">
        <v>422</v>
      </c>
      <c r="O728" t="s">
        <v>422</v>
      </c>
      <c r="P728" t="s">
        <v>422</v>
      </c>
      <c r="Q728" t="s">
        <v>83</v>
      </c>
      <c r="R728" t="s">
        <v>1232</v>
      </c>
      <c r="S728" t="s">
        <v>1233</v>
      </c>
      <c r="T728" t="s">
        <v>103</v>
      </c>
      <c r="U728" t="s">
        <v>1234</v>
      </c>
      <c r="V728">
        <v>10</v>
      </c>
      <c r="W728" s="35" t="str">
        <f>VLOOKUP(V728,LISTAS!$M$2:$N$18,2,0)</f>
        <v>Reducción de las desigualdades</v>
      </c>
      <c r="X728" t="s">
        <v>1102</v>
      </c>
      <c r="Y728" t="s">
        <v>1165</v>
      </c>
      <c r="Z728" t="s">
        <v>97</v>
      </c>
      <c r="AA728">
        <v>2</v>
      </c>
      <c r="AB728">
        <v>7880</v>
      </c>
      <c r="AC728" t="s">
        <v>1052</v>
      </c>
      <c r="AD728" t="s">
        <v>1053</v>
      </c>
      <c r="AE728">
        <v>1</v>
      </c>
      <c r="AF728">
        <v>1</v>
      </c>
      <c r="AG728" s="30">
        <v>1</v>
      </c>
      <c r="AH728" t="s">
        <v>422</v>
      </c>
      <c r="AI728" s="75">
        <v>75933115</v>
      </c>
      <c r="AJ728">
        <v>5000668884</v>
      </c>
      <c r="AK728" s="79">
        <v>55283367</v>
      </c>
      <c r="AL728" s="80">
        <v>1.4968793127241497E-3</v>
      </c>
      <c r="AM728" s="79">
        <v>82752.528400036943</v>
      </c>
      <c r="AN728" t="s">
        <v>422</v>
      </c>
      <c r="AO728" t="s">
        <v>422</v>
      </c>
      <c r="AP728" t="s">
        <v>1154</v>
      </c>
    </row>
    <row r="729" spans="2:42" ht="25" customHeight="1">
      <c r="B729">
        <v>119</v>
      </c>
      <c r="C729" t="str">
        <f>VLOOKUP(B729,LISTAS!$A$2:$B$76,2,0)</f>
        <v>Secretaría Distrital de Cultura, Recreación y Deporte</v>
      </c>
      <c r="D729">
        <v>34</v>
      </c>
      <c r="E729">
        <f>VLOOKUP(D729,LISTAS!$C$2:$D$59,2,0)</f>
        <v>2022</v>
      </c>
      <c r="F729" t="str">
        <f>VLOOKUP(D729,LISTAS!$C$2:$E$59,3,0)</f>
        <v>DOCUMENTO CONPES D.C.</v>
      </c>
      <c r="G729" t="str">
        <f>VLOOKUP(D729,LISTAS!$C$2:$F$59,4,0)</f>
        <v xml:space="preserve">Política Pública de Lectura, Escritura y Oralidad </v>
      </c>
      <c r="H729" t="str">
        <f>VLOOKUP(D729,LISTAS!$C$2:$G$59,5,0)</f>
        <v>LEO</v>
      </c>
      <c r="I729" t="str">
        <f>VLOOKUP(D729,LISTAS!$C$2:$H$59,6,0)</f>
        <v>2022-2040</v>
      </c>
      <c r="J729" t="str">
        <f>VLOOKUP(D729,LISTAS!$C$2:$I$59,7,0)</f>
        <v>Cultura, recreación y deporte</v>
      </c>
      <c r="K729" t="s">
        <v>1231</v>
      </c>
      <c r="L729" t="s">
        <v>422</v>
      </c>
      <c r="M729" s="149">
        <v>1.4999999999999999E-2</v>
      </c>
      <c r="N729" t="s">
        <v>422</v>
      </c>
      <c r="O729" t="s">
        <v>422</v>
      </c>
      <c r="P729" t="s">
        <v>422</v>
      </c>
      <c r="Q729" t="s">
        <v>83</v>
      </c>
      <c r="R729" t="s">
        <v>1232</v>
      </c>
      <c r="S729" t="s">
        <v>1233</v>
      </c>
      <c r="T729" t="s">
        <v>103</v>
      </c>
      <c r="U729" t="s">
        <v>1234</v>
      </c>
      <c r="V729">
        <v>10</v>
      </c>
      <c r="W729" s="35" t="str">
        <f>VLOOKUP(V729,LISTAS!$M$2:$N$18,2,0)</f>
        <v>Reducción de las desigualdades</v>
      </c>
      <c r="X729" t="s">
        <v>1102</v>
      </c>
      <c r="Y729" t="s">
        <v>1165</v>
      </c>
      <c r="Z729" t="s">
        <v>97</v>
      </c>
      <c r="AA729">
        <v>2</v>
      </c>
      <c r="AB729">
        <v>7880</v>
      </c>
      <c r="AC729" t="s">
        <v>1052</v>
      </c>
      <c r="AD729" t="s">
        <v>1053</v>
      </c>
      <c r="AE729">
        <v>1</v>
      </c>
      <c r="AF729">
        <v>1</v>
      </c>
      <c r="AG729" s="30">
        <v>1</v>
      </c>
      <c r="AH729" t="s">
        <v>422</v>
      </c>
      <c r="AI729" s="75">
        <v>75933115</v>
      </c>
      <c r="AJ729">
        <v>5000668886</v>
      </c>
      <c r="AK729" s="79">
        <v>1435476902</v>
      </c>
      <c r="AL729" s="80">
        <v>1.4968793127241495E-3</v>
      </c>
      <c r="AM729" s="79">
        <v>2148735.6784971515</v>
      </c>
      <c r="AN729" t="s">
        <v>422</v>
      </c>
      <c r="AO729" t="s">
        <v>422</v>
      </c>
      <c r="AP729" t="s">
        <v>1154</v>
      </c>
    </row>
    <row r="730" spans="2:42" ht="25" customHeight="1">
      <c r="B730">
        <v>119</v>
      </c>
      <c r="C730" t="str">
        <f>VLOOKUP(B730,LISTAS!$A$2:$B$76,2,0)</f>
        <v>Secretaría Distrital de Cultura, Recreación y Deporte</v>
      </c>
      <c r="D730">
        <v>34</v>
      </c>
      <c r="E730">
        <f>VLOOKUP(D730,LISTAS!$C$2:$D$59,2,0)</f>
        <v>2022</v>
      </c>
      <c r="F730" t="str">
        <f>VLOOKUP(D730,LISTAS!$C$2:$E$59,3,0)</f>
        <v>DOCUMENTO CONPES D.C.</v>
      </c>
      <c r="G730" t="str">
        <f>VLOOKUP(D730,LISTAS!$C$2:$F$59,4,0)</f>
        <v xml:space="preserve">Política Pública de Lectura, Escritura y Oralidad </v>
      </c>
      <c r="H730" t="str">
        <f>VLOOKUP(D730,LISTAS!$C$2:$G$59,5,0)</f>
        <v>LEO</v>
      </c>
      <c r="I730" t="str">
        <f>VLOOKUP(D730,LISTAS!$C$2:$H$59,6,0)</f>
        <v>2022-2040</v>
      </c>
      <c r="J730" t="str">
        <f>VLOOKUP(D730,LISTAS!$C$2:$I$59,7,0)</f>
        <v>Cultura, recreación y deporte</v>
      </c>
      <c r="K730" t="s">
        <v>1231</v>
      </c>
      <c r="L730" t="s">
        <v>422</v>
      </c>
      <c r="M730" s="149">
        <v>1.4999999999999999E-2</v>
      </c>
      <c r="N730" t="s">
        <v>422</v>
      </c>
      <c r="O730" t="s">
        <v>422</v>
      </c>
      <c r="P730" t="s">
        <v>422</v>
      </c>
      <c r="Q730" t="s">
        <v>83</v>
      </c>
      <c r="R730" t="s">
        <v>1232</v>
      </c>
      <c r="S730" t="s">
        <v>1233</v>
      </c>
      <c r="T730" t="s">
        <v>103</v>
      </c>
      <c r="U730" t="s">
        <v>1234</v>
      </c>
      <c r="V730">
        <v>10</v>
      </c>
      <c r="W730" s="35" t="str">
        <f>VLOOKUP(V730,LISTAS!$M$2:$N$18,2,0)</f>
        <v>Reducción de las desigualdades</v>
      </c>
      <c r="X730" t="s">
        <v>1102</v>
      </c>
      <c r="Y730" t="s">
        <v>1165</v>
      </c>
      <c r="Z730" t="s">
        <v>97</v>
      </c>
      <c r="AA730">
        <v>2</v>
      </c>
      <c r="AB730">
        <v>7880</v>
      </c>
      <c r="AC730" t="s">
        <v>1052</v>
      </c>
      <c r="AD730" t="s">
        <v>1053</v>
      </c>
      <c r="AE730">
        <v>1</v>
      </c>
      <c r="AF730">
        <v>1</v>
      </c>
      <c r="AG730" s="30">
        <v>1</v>
      </c>
      <c r="AH730" t="s">
        <v>422</v>
      </c>
      <c r="AI730" s="75">
        <v>75933115</v>
      </c>
      <c r="AJ730">
        <v>5000690682</v>
      </c>
      <c r="AK730" s="79">
        <v>941977173</v>
      </c>
      <c r="AL730" s="80">
        <v>1.4968793127241495E-3</v>
      </c>
      <c r="AM730" s="79">
        <v>1410026.1433220773</v>
      </c>
      <c r="AN730" t="s">
        <v>422</v>
      </c>
      <c r="AO730" t="s">
        <v>422</v>
      </c>
      <c r="AP730" t="s">
        <v>1154</v>
      </c>
    </row>
    <row r="731" spans="2:42" ht="25" customHeight="1">
      <c r="B731">
        <v>119</v>
      </c>
      <c r="C731" t="str">
        <f>VLOOKUP(B731,LISTAS!$A$2:$B$76,2,0)</f>
        <v>Secretaría Distrital de Cultura, Recreación y Deporte</v>
      </c>
      <c r="D731">
        <v>34</v>
      </c>
      <c r="E731">
        <f>VLOOKUP(D731,LISTAS!$C$2:$D$59,2,0)</f>
        <v>2022</v>
      </c>
      <c r="F731" t="str">
        <f>VLOOKUP(D731,LISTAS!$C$2:$E$59,3,0)</f>
        <v>DOCUMENTO CONPES D.C.</v>
      </c>
      <c r="G731" t="str">
        <f>VLOOKUP(D731,LISTAS!$C$2:$F$59,4,0)</f>
        <v xml:space="preserve">Política Pública de Lectura, Escritura y Oralidad </v>
      </c>
      <c r="H731" t="str">
        <f>VLOOKUP(D731,LISTAS!$C$2:$G$59,5,0)</f>
        <v>LEO</v>
      </c>
      <c r="I731" t="str">
        <f>VLOOKUP(D731,LISTAS!$C$2:$H$59,6,0)</f>
        <v>2022-2040</v>
      </c>
      <c r="J731" t="str">
        <f>VLOOKUP(D731,LISTAS!$C$2:$I$59,7,0)</f>
        <v>Cultura, recreación y deporte</v>
      </c>
      <c r="K731" t="s">
        <v>1231</v>
      </c>
      <c r="L731" t="s">
        <v>422</v>
      </c>
      <c r="M731" s="149">
        <v>1.4999999999999999E-2</v>
      </c>
      <c r="N731" t="s">
        <v>422</v>
      </c>
      <c r="O731" t="s">
        <v>422</v>
      </c>
      <c r="P731" t="s">
        <v>422</v>
      </c>
      <c r="Q731" t="s">
        <v>83</v>
      </c>
      <c r="R731" t="s">
        <v>1232</v>
      </c>
      <c r="S731" t="s">
        <v>1233</v>
      </c>
      <c r="T731" t="s">
        <v>103</v>
      </c>
      <c r="U731" t="s">
        <v>1234</v>
      </c>
      <c r="V731">
        <v>10</v>
      </c>
      <c r="W731" s="35" t="str">
        <f>VLOOKUP(V731,LISTAS!$M$2:$N$18,2,0)</f>
        <v>Reducción de las desigualdades</v>
      </c>
      <c r="X731" t="s">
        <v>1102</v>
      </c>
      <c r="Y731" t="s">
        <v>1165</v>
      </c>
      <c r="Z731" t="s">
        <v>97</v>
      </c>
      <c r="AA731">
        <v>2</v>
      </c>
      <c r="AB731">
        <v>7880</v>
      </c>
      <c r="AC731" t="s">
        <v>1052</v>
      </c>
      <c r="AD731" t="s">
        <v>1053</v>
      </c>
      <c r="AE731">
        <v>1</v>
      </c>
      <c r="AF731">
        <v>1</v>
      </c>
      <c r="AG731" s="30">
        <v>1</v>
      </c>
      <c r="AH731" t="s">
        <v>422</v>
      </c>
      <c r="AI731" s="75">
        <v>75933115</v>
      </c>
      <c r="AJ731">
        <v>5000698211</v>
      </c>
      <c r="AK731" s="79">
        <v>416555000</v>
      </c>
      <c r="AL731" s="80">
        <v>1.4968793127241495E-3</v>
      </c>
      <c r="AM731" s="79">
        <v>623532.5621118081</v>
      </c>
      <c r="AN731" t="s">
        <v>422</v>
      </c>
      <c r="AO731" t="s">
        <v>422</v>
      </c>
      <c r="AP731" t="s">
        <v>1154</v>
      </c>
    </row>
    <row r="732" spans="2:42" ht="25" customHeight="1">
      <c r="B732">
        <v>119</v>
      </c>
      <c r="C732" t="str">
        <f>VLOOKUP(B732,LISTAS!$A$2:$B$76,2,0)</f>
        <v>Secretaría Distrital de Cultura, Recreación y Deporte</v>
      </c>
      <c r="D732">
        <v>34</v>
      </c>
      <c r="E732">
        <f>VLOOKUP(D732,LISTAS!$C$2:$D$59,2,0)</f>
        <v>2022</v>
      </c>
      <c r="F732" t="str">
        <f>VLOOKUP(D732,LISTAS!$C$2:$E$59,3,0)</f>
        <v>DOCUMENTO CONPES D.C.</v>
      </c>
      <c r="G732" t="str">
        <f>VLOOKUP(D732,LISTAS!$C$2:$F$59,4,0)</f>
        <v xml:space="preserve">Política Pública de Lectura, Escritura y Oralidad </v>
      </c>
      <c r="H732" t="str">
        <f>VLOOKUP(D732,LISTAS!$C$2:$G$59,5,0)</f>
        <v>LEO</v>
      </c>
      <c r="I732" t="str">
        <f>VLOOKUP(D732,LISTAS!$C$2:$H$59,6,0)</f>
        <v>2022-2040</v>
      </c>
      <c r="J732" t="str">
        <f>VLOOKUP(D732,LISTAS!$C$2:$I$59,7,0)</f>
        <v>Cultura, recreación y deporte</v>
      </c>
      <c r="K732" t="s">
        <v>1231</v>
      </c>
      <c r="L732" t="s">
        <v>422</v>
      </c>
      <c r="M732" s="149">
        <v>1.4999999999999999E-2</v>
      </c>
      <c r="N732" t="s">
        <v>422</v>
      </c>
      <c r="O732" t="s">
        <v>422</v>
      </c>
      <c r="P732" t="s">
        <v>422</v>
      </c>
      <c r="Q732" t="s">
        <v>83</v>
      </c>
      <c r="R732" t="s">
        <v>1232</v>
      </c>
      <c r="S732" t="s">
        <v>1233</v>
      </c>
      <c r="T732" t="s">
        <v>103</v>
      </c>
      <c r="U732" t="s">
        <v>1234</v>
      </c>
      <c r="V732">
        <v>10</v>
      </c>
      <c r="W732" s="35" t="str">
        <f>VLOOKUP(V732,LISTAS!$M$2:$N$18,2,0)</f>
        <v>Reducción de las desigualdades</v>
      </c>
      <c r="X732" t="s">
        <v>1102</v>
      </c>
      <c r="Y732" t="s">
        <v>1165</v>
      </c>
      <c r="Z732" t="s">
        <v>97</v>
      </c>
      <c r="AA732">
        <v>2</v>
      </c>
      <c r="AB732">
        <v>7880</v>
      </c>
      <c r="AC732" t="s">
        <v>1052</v>
      </c>
      <c r="AD732" t="s">
        <v>1053</v>
      </c>
      <c r="AE732">
        <v>1</v>
      </c>
      <c r="AF732">
        <v>1</v>
      </c>
      <c r="AG732" s="30">
        <v>1</v>
      </c>
      <c r="AH732" t="s">
        <v>422</v>
      </c>
      <c r="AI732" s="75">
        <v>75933115</v>
      </c>
      <c r="AJ732">
        <v>5000698215</v>
      </c>
      <c r="AK732" s="79">
        <v>10246932351</v>
      </c>
      <c r="AL732" s="80">
        <v>1.4968793127241497E-3</v>
      </c>
      <c r="AM732" s="79">
        <v>15338421.055095736</v>
      </c>
      <c r="AN732" t="s">
        <v>422</v>
      </c>
      <c r="AO732" t="s">
        <v>422</v>
      </c>
      <c r="AP732" t="s">
        <v>1154</v>
      </c>
    </row>
    <row r="733" spans="2:42" ht="25" customHeight="1">
      <c r="B733">
        <v>119</v>
      </c>
      <c r="C733" t="str">
        <f>VLOOKUP(B733,LISTAS!$A$2:$B$76,2,0)</f>
        <v>Secretaría Distrital de Cultura, Recreación y Deporte</v>
      </c>
      <c r="D733">
        <v>34</v>
      </c>
      <c r="E733">
        <f>VLOOKUP(D733,LISTAS!$C$2:$D$59,2,0)</f>
        <v>2022</v>
      </c>
      <c r="F733" t="str">
        <f>VLOOKUP(D733,LISTAS!$C$2:$E$59,3,0)</f>
        <v>DOCUMENTO CONPES D.C.</v>
      </c>
      <c r="G733" t="str">
        <f>VLOOKUP(D733,LISTAS!$C$2:$F$59,4,0)</f>
        <v xml:space="preserve">Política Pública de Lectura, Escritura y Oralidad </v>
      </c>
      <c r="H733" t="str">
        <f>VLOOKUP(D733,LISTAS!$C$2:$G$59,5,0)</f>
        <v>LEO</v>
      </c>
      <c r="I733" t="str">
        <f>VLOOKUP(D733,LISTAS!$C$2:$H$59,6,0)</f>
        <v>2022-2040</v>
      </c>
      <c r="J733" t="str">
        <f>VLOOKUP(D733,LISTAS!$C$2:$I$59,7,0)</f>
        <v>Cultura, recreación y deporte</v>
      </c>
      <c r="K733" t="s">
        <v>1231</v>
      </c>
      <c r="L733" t="s">
        <v>422</v>
      </c>
      <c r="M733" s="149">
        <v>1.4999999999999999E-2</v>
      </c>
      <c r="N733" t="s">
        <v>422</v>
      </c>
      <c r="O733" t="s">
        <v>422</v>
      </c>
      <c r="P733" t="s">
        <v>422</v>
      </c>
      <c r="Q733" t="s">
        <v>83</v>
      </c>
      <c r="R733" t="s">
        <v>1232</v>
      </c>
      <c r="S733" t="s">
        <v>1233</v>
      </c>
      <c r="T733" t="s">
        <v>103</v>
      </c>
      <c r="U733" t="s">
        <v>1234</v>
      </c>
      <c r="V733">
        <v>10</v>
      </c>
      <c r="W733" s="35" t="str">
        <f>VLOOKUP(V733,LISTAS!$M$2:$N$18,2,0)</f>
        <v>Reducción de las desigualdades</v>
      </c>
      <c r="X733" t="s">
        <v>1102</v>
      </c>
      <c r="Y733" t="s">
        <v>1165</v>
      </c>
      <c r="Z733" t="s">
        <v>97</v>
      </c>
      <c r="AA733">
        <v>2</v>
      </c>
      <c r="AB733">
        <v>7880</v>
      </c>
      <c r="AC733" t="s">
        <v>1052</v>
      </c>
      <c r="AD733" t="s">
        <v>1053</v>
      </c>
      <c r="AE733">
        <v>1</v>
      </c>
      <c r="AF733">
        <v>1</v>
      </c>
      <c r="AG733" s="30">
        <v>1</v>
      </c>
      <c r="AH733" t="s">
        <v>422</v>
      </c>
      <c r="AI733" s="75">
        <v>75933115</v>
      </c>
      <c r="AJ733">
        <v>5000698224</v>
      </c>
      <c r="AK733" s="79">
        <v>2220924470</v>
      </c>
      <c r="AL733" s="80">
        <v>1.4968793127241497E-3</v>
      </c>
      <c r="AM733" s="79">
        <v>3324455.8942658463</v>
      </c>
      <c r="AN733" t="s">
        <v>422</v>
      </c>
      <c r="AO733" t="s">
        <v>422</v>
      </c>
      <c r="AP733" t="s">
        <v>1154</v>
      </c>
    </row>
    <row r="734" spans="2:42" ht="25" customHeight="1">
      <c r="B734">
        <v>119</v>
      </c>
      <c r="C734" t="str">
        <f>VLOOKUP(B734,LISTAS!$A$2:$B$76,2,0)</f>
        <v>Secretaría Distrital de Cultura, Recreación y Deporte</v>
      </c>
      <c r="D734">
        <v>34</v>
      </c>
      <c r="E734">
        <f>VLOOKUP(D734,LISTAS!$C$2:$D$59,2,0)</f>
        <v>2022</v>
      </c>
      <c r="F734" t="str">
        <f>VLOOKUP(D734,LISTAS!$C$2:$E$59,3,0)</f>
        <v>DOCUMENTO CONPES D.C.</v>
      </c>
      <c r="G734" t="str">
        <f>VLOOKUP(D734,LISTAS!$C$2:$F$59,4,0)</f>
        <v xml:space="preserve">Política Pública de Lectura, Escritura y Oralidad </v>
      </c>
      <c r="H734" t="str">
        <f>VLOOKUP(D734,LISTAS!$C$2:$G$59,5,0)</f>
        <v>LEO</v>
      </c>
      <c r="I734" t="str">
        <f>VLOOKUP(D734,LISTAS!$C$2:$H$59,6,0)</f>
        <v>2022-2040</v>
      </c>
      <c r="J734" t="str">
        <f>VLOOKUP(D734,LISTAS!$C$2:$I$59,7,0)</f>
        <v>Cultura, recreación y deporte</v>
      </c>
      <c r="K734" t="s">
        <v>1231</v>
      </c>
      <c r="L734" t="s">
        <v>422</v>
      </c>
      <c r="M734" s="149">
        <v>1.4999999999999999E-2</v>
      </c>
      <c r="N734" t="s">
        <v>422</v>
      </c>
      <c r="O734" t="s">
        <v>422</v>
      </c>
      <c r="P734" t="s">
        <v>422</v>
      </c>
      <c r="Q734" t="s">
        <v>83</v>
      </c>
      <c r="R734" t="s">
        <v>1232</v>
      </c>
      <c r="S734" t="s">
        <v>1233</v>
      </c>
      <c r="T734" t="s">
        <v>103</v>
      </c>
      <c r="U734" t="s">
        <v>1234</v>
      </c>
      <c r="V734">
        <v>10</v>
      </c>
      <c r="W734" s="35" t="str">
        <f>VLOOKUP(V734,LISTAS!$M$2:$N$18,2,0)</f>
        <v>Reducción de las desigualdades</v>
      </c>
      <c r="X734" t="s">
        <v>1102</v>
      </c>
      <c r="Y734" t="s">
        <v>1165</v>
      </c>
      <c r="Z734" t="s">
        <v>97</v>
      </c>
      <c r="AA734">
        <v>2</v>
      </c>
      <c r="AB734">
        <v>7880</v>
      </c>
      <c r="AC734" t="s">
        <v>1052</v>
      </c>
      <c r="AD734" t="s">
        <v>1053</v>
      </c>
      <c r="AE734">
        <v>1</v>
      </c>
      <c r="AF734">
        <v>1</v>
      </c>
      <c r="AG734" s="30">
        <v>1</v>
      </c>
      <c r="AH734" t="s">
        <v>422</v>
      </c>
      <c r="AI734" s="75">
        <v>75933115</v>
      </c>
      <c r="AJ734">
        <v>5000698239</v>
      </c>
      <c r="AK734" s="79">
        <v>20954363564</v>
      </c>
      <c r="AL734" s="80">
        <v>1.4968793127241495E-3</v>
      </c>
      <c r="AM734" s="79">
        <v>31366153.330252282</v>
      </c>
      <c r="AN734" t="s">
        <v>422</v>
      </c>
      <c r="AO734" t="s">
        <v>422</v>
      </c>
      <c r="AP734" t="s">
        <v>1154</v>
      </c>
    </row>
    <row r="735" spans="2:42" ht="25" customHeight="1">
      <c r="B735">
        <v>119</v>
      </c>
      <c r="C735" t="str">
        <f>VLOOKUP(B735,LISTAS!$A$2:$B$76,2,0)</f>
        <v>Secretaría Distrital de Cultura, Recreación y Deporte</v>
      </c>
      <c r="D735">
        <v>34</v>
      </c>
      <c r="E735">
        <f>VLOOKUP(D735,LISTAS!$C$2:$D$59,2,0)</f>
        <v>2022</v>
      </c>
      <c r="F735" t="str">
        <f>VLOOKUP(D735,LISTAS!$C$2:$E$59,3,0)</f>
        <v>DOCUMENTO CONPES D.C.</v>
      </c>
      <c r="G735" t="str">
        <f>VLOOKUP(D735,LISTAS!$C$2:$F$59,4,0)</f>
        <v xml:space="preserve">Política Pública de Lectura, Escritura y Oralidad </v>
      </c>
      <c r="H735" t="str">
        <f>VLOOKUP(D735,LISTAS!$C$2:$G$59,5,0)</f>
        <v>LEO</v>
      </c>
      <c r="I735" t="str">
        <f>VLOOKUP(D735,LISTAS!$C$2:$H$59,6,0)</f>
        <v>2022-2040</v>
      </c>
      <c r="J735" t="str">
        <f>VLOOKUP(D735,LISTAS!$C$2:$I$59,7,0)</f>
        <v>Cultura, recreación y deporte</v>
      </c>
      <c r="K735" t="s">
        <v>1231</v>
      </c>
      <c r="L735" t="s">
        <v>422</v>
      </c>
      <c r="M735" s="149">
        <v>1.4999999999999999E-2</v>
      </c>
      <c r="N735" t="s">
        <v>422</v>
      </c>
      <c r="O735" t="s">
        <v>422</v>
      </c>
      <c r="P735" t="s">
        <v>422</v>
      </c>
      <c r="Q735" t="s">
        <v>83</v>
      </c>
      <c r="R735" t="s">
        <v>1232</v>
      </c>
      <c r="S735" t="s">
        <v>1233</v>
      </c>
      <c r="T735" t="s">
        <v>103</v>
      </c>
      <c r="U735" t="s">
        <v>1234</v>
      </c>
      <c r="V735">
        <v>10</v>
      </c>
      <c r="W735" s="35" t="str">
        <f>VLOOKUP(V735,LISTAS!$M$2:$N$18,2,0)</f>
        <v>Reducción de las desigualdades</v>
      </c>
      <c r="X735" t="s">
        <v>1102</v>
      </c>
      <c r="Y735" t="s">
        <v>1165</v>
      </c>
      <c r="Z735" t="s">
        <v>97</v>
      </c>
      <c r="AA735">
        <v>2</v>
      </c>
      <c r="AB735">
        <v>7970</v>
      </c>
      <c r="AC735" t="s">
        <v>1055</v>
      </c>
      <c r="AD735" t="s">
        <v>1056</v>
      </c>
      <c r="AE735">
        <v>3000000</v>
      </c>
      <c r="AF735">
        <v>2791088</v>
      </c>
      <c r="AG735" s="30">
        <v>0.93</v>
      </c>
      <c r="AH735" t="s">
        <v>422</v>
      </c>
      <c r="AI735" s="75">
        <v>75933115</v>
      </c>
      <c r="AJ735">
        <v>5000790828</v>
      </c>
      <c r="AK735" s="79">
        <v>268169313</v>
      </c>
      <c r="AL735" s="80">
        <v>1.4968793127241497E-3</v>
      </c>
      <c r="AM735" s="79">
        <v>401417.09693714738</v>
      </c>
      <c r="AN735">
        <v>3000000</v>
      </c>
      <c r="AO735">
        <v>2791088</v>
      </c>
      <c r="AP735" t="s">
        <v>1154</v>
      </c>
    </row>
    <row r="736" spans="2:42" ht="25" customHeight="1">
      <c r="B736">
        <v>119</v>
      </c>
      <c r="C736" t="str">
        <f>VLOOKUP(B736,LISTAS!$A$2:$B$76,2,0)</f>
        <v>Secretaría Distrital de Cultura, Recreación y Deporte</v>
      </c>
      <c r="D736">
        <v>34</v>
      </c>
      <c r="E736">
        <f>VLOOKUP(D736,LISTAS!$C$2:$D$59,2,0)</f>
        <v>2022</v>
      </c>
      <c r="F736" t="str">
        <f>VLOOKUP(D736,LISTAS!$C$2:$E$59,3,0)</f>
        <v>DOCUMENTO CONPES D.C.</v>
      </c>
      <c r="G736" t="str">
        <f>VLOOKUP(D736,LISTAS!$C$2:$F$59,4,0)</f>
        <v xml:space="preserve">Política Pública de Lectura, Escritura y Oralidad </v>
      </c>
      <c r="H736" t="str">
        <f>VLOOKUP(D736,LISTAS!$C$2:$G$59,5,0)</f>
        <v>LEO</v>
      </c>
      <c r="I736" t="str">
        <f>VLOOKUP(D736,LISTAS!$C$2:$H$59,6,0)</f>
        <v>2022-2040</v>
      </c>
      <c r="J736" t="str">
        <f>VLOOKUP(D736,LISTAS!$C$2:$I$59,7,0)</f>
        <v>Cultura, recreación y deporte</v>
      </c>
      <c r="K736" t="s">
        <v>1231</v>
      </c>
      <c r="L736" t="s">
        <v>422</v>
      </c>
      <c r="M736" s="149">
        <v>1.4999999999999999E-2</v>
      </c>
      <c r="N736" t="s">
        <v>422</v>
      </c>
      <c r="O736" t="s">
        <v>422</v>
      </c>
      <c r="P736" t="s">
        <v>422</v>
      </c>
      <c r="Q736" t="s">
        <v>83</v>
      </c>
      <c r="R736" t="s">
        <v>1232</v>
      </c>
      <c r="S736" t="s">
        <v>1233</v>
      </c>
      <c r="T736" t="s">
        <v>103</v>
      </c>
      <c r="U736" t="s">
        <v>1234</v>
      </c>
      <c r="V736">
        <v>10</v>
      </c>
      <c r="W736" s="35" t="str">
        <f>VLOOKUP(V736,LISTAS!$M$2:$N$18,2,0)</f>
        <v>Reducción de las desigualdades</v>
      </c>
      <c r="X736" t="s">
        <v>1102</v>
      </c>
      <c r="Y736" t="s">
        <v>1165</v>
      </c>
      <c r="Z736" t="s">
        <v>97</v>
      </c>
      <c r="AA736">
        <v>2</v>
      </c>
      <c r="AB736">
        <v>7970</v>
      </c>
      <c r="AC736" t="s">
        <v>1055</v>
      </c>
      <c r="AD736" t="s">
        <v>1056</v>
      </c>
      <c r="AE736">
        <v>3000000</v>
      </c>
      <c r="AF736">
        <v>2791088</v>
      </c>
      <c r="AG736" s="30">
        <v>0.93</v>
      </c>
      <c r="AH736" t="s">
        <v>422</v>
      </c>
      <c r="AI736" s="75">
        <v>75933115</v>
      </c>
      <c r="AJ736">
        <v>5000790832</v>
      </c>
      <c r="AK736" s="79">
        <v>1787261099</v>
      </c>
      <c r="AL736" s="80">
        <v>1.4968793127241497E-3</v>
      </c>
      <c r="AM736" s="79">
        <v>2675314.1655297284</v>
      </c>
      <c r="AN736">
        <v>3000000</v>
      </c>
      <c r="AO736">
        <v>2791088</v>
      </c>
      <c r="AP736" t="s">
        <v>1154</v>
      </c>
    </row>
    <row r="737" spans="2:42" ht="25" customHeight="1">
      <c r="B737">
        <v>119</v>
      </c>
      <c r="C737" t="str">
        <f>VLOOKUP(B737,LISTAS!$A$2:$B$76,2,0)</f>
        <v>Secretaría Distrital de Cultura, Recreación y Deporte</v>
      </c>
      <c r="D737">
        <v>34</v>
      </c>
      <c r="E737">
        <f>VLOOKUP(D737,LISTAS!$C$2:$D$59,2,0)</f>
        <v>2022</v>
      </c>
      <c r="F737" t="str">
        <f>VLOOKUP(D737,LISTAS!$C$2:$E$59,3,0)</f>
        <v>DOCUMENTO CONPES D.C.</v>
      </c>
      <c r="G737" t="str">
        <f>VLOOKUP(D737,LISTAS!$C$2:$F$59,4,0)</f>
        <v xml:space="preserve">Política Pública de Lectura, Escritura y Oralidad </v>
      </c>
      <c r="H737" t="str">
        <f>VLOOKUP(D737,LISTAS!$C$2:$G$59,5,0)</f>
        <v>LEO</v>
      </c>
      <c r="I737" t="str">
        <f>VLOOKUP(D737,LISTAS!$C$2:$H$59,6,0)</f>
        <v>2022-2040</v>
      </c>
      <c r="J737" t="str">
        <f>VLOOKUP(D737,LISTAS!$C$2:$I$59,7,0)</f>
        <v>Cultura, recreación y deporte</v>
      </c>
      <c r="K737" t="s">
        <v>1235</v>
      </c>
      <c r="L737" t="s">
        <v>422</v>
      </c>
      <c r="M737" s="149">
        <v>1.4999999999999999E-2</v>
      </c>
      <c r="N737" t="s">
        <v>422</v>
      </c>
      <c r="O737" t="s">
        <v>422</v>
      </c>
      <c r="P737" t="s">
        <v>422</v>
      </c>
      <c r="Q737" t="s">
        <v>83</v>
      </c>
      <c r="R737" t="s">
        <v>1236</v>
      </c>
      <c r="S737" t="s">
        <v>1237</v>
      </c>
      <c r="T737" t="s">
        <v>103</v>
      </c>
      <c r="U737" t="s">
        <v>1225</v>
      </c>
      <c r="V737">
        <v>10</v>
      </c>
      <c r="W737" s="35" t="str">
        <f>VLOOKUP(V737,LISTAS!$M$2:$N$18,2,0)</f>
        <v>Reducción de las desigualdades</v>
      </c>
      <c r="X737" t="s">
        <v>1148</v>
      </c>
      <c r="Y737" t="s">
        <v>1149</v>
      </c>
      <c r="Z737" t="s">
        <v>97</v>
      </c>
      <c r="AA737">
        <v>1</v>
      </c>
      <c r="AB737">
        <v>7880</v>
      </c>
      <c r="AC737" t="s">
        <v>1052</v>
      </c>
      <c r="AD737" t="s">
        <v>1053</v>
      </c>
      <c r="AE737">
        <v>1</v>
      </c>
      <c r="AF737">
        <v>1</v>
      </c>
      <c r="AG737" s="30">
        <v>1</v>
      </c>
      <c r="AH737" t="s">
        <v>422</v>
      </c>
      <c r="AI737" s="75">
        <v>197789580.99999997</v>
      </c>
      <c r="AJ737">
        <v>5000620554</v>
      </c>
      <c r="AK737" s="79">
        <v>7542146363</v>
      </c>
      <c r="AL737" s="80">
        <v>3.8990515807402013E-3</v>
      </c>
      <c r="AM737" s="79">
        <v>29407217.698829111</v>
      </c>
      <c r="AN737" t="s">
        <v>422</v>
      </c>
      <c r="AO737" t="s">
        <v>422</v>
      </c>
      <c r="AP737" t="s">
        <v>1238</v>
      </c>
    </row>
    <row r="738" spans="2:42" ht="25" customHeight="1">
      <c r="B738">
        <v>119</v>
      </c>
      <c r="C738" t="str">
        <f>VLOOKUP(B738,LISTAS!$A$2:$B$76,2,0)</f>
        <v>Secretaría Distrital de Cultura, Recreación y Deporte</v>
      </c>
      <c r="D738">
        <v>34</v>
      </c>
      <c r="E738">
        <f>VLOOKUP(D738,LISTAS!$C$2:$D$59,2,0)</f>
        <v>2022</v>
      </c>
      <c r="F738" t="str">
        <f>VLOOKUP(D738,LISTAS!$C$2:$E$59,3,0)</f>
        <v>DOCUMENTO CONPES D.C.</v>
      </c>
      <c r="G738" t="str">
        <f>VLOOKUP(D738,LISTAS!$C$2:$F$59,4,0)</f>
        <v xml:space="preserve">Política Pública de Lectura, Escritura y Oralidad </v>
      </c>
      <c r="H738" t="str">
        <f>VLOOKUP(D738,LISTAS!$C$2:$G$59,5,0)</f>
        <v>LEO</v>
      </c>
      <c r="I738" t="str">
        <f>VLOOKUP(D738,LISTAS!$C$2:$H$59,6,0)</f>
        <v>2022-2040</v>
      </c>
      <c r="J738" t="str">
        <f>VLOOKUP(D738,LISTAS!$C$2:$I$59,7,0)</f>
        <v>Cultura, recreación y deporte</v>
      </c>
      <c r="K738" t="s">
        <v>1235</v>
      </c>
      <c r="L738" t="s">
        <v>422</v>
      </c>
      <c r="M738" s="149">
        <v>1.4999999999999999E-2</v>
      </c>
      <c r="N738" t="s">
        <v>422</v>
      </c>
      <c r="O738" t="s">
        <v>422</v>
      </c>
      <c r="P738" t="s">
        <v>422</v>
      </c>
      <c r="Q738" t="s">
        <v>83</v>
      </c>
      <c r="R738" t="s">
        <v>1236</v>
      </c>
      <c r="S738" t="s">
        <v>1237</v>
      </c>
      <c r="T738" t="s">
        <v>103</v>
      </c>
      <c r="U738" t="s">
        <v>1225</v>
      </c>
      <c r="V738">
        <v>10</v>
      </c>
      <c r="W738" s="35" t="str">
        <f>VLOOKUP(V738,LISTAS!$M$2:$N$18,2,0)</f>
        <v>Reducción de las desigualdades</v>
      </c>
      <c r="X738" t="s">
        <v>1148</v>
      </c>
      <c r="Y738" t="s">
        <v>1149</v>
      </c>
      <c r="Z738" t="s">
        <v>97</v>
      </c>
      <c r="AA738">
        <v>1</v>
      </c>
      <c r="AB738">
        <v>7880</v>
      </c>
      <c r="AC738" t="s">
        <v>1052</v>
      </c>
      <c r="AD738" t="s">
        <v>1053</v>
      </c>
      <c r="AE738">
        <v>1</v>
      </c>
      <c r="AF738">
        <v>1</v>
      </c>
      <c r="AG738" s="30">
        <v>1</v>
      </c>
      <c r="AH738" t="s">
        <v>422</v>
      </c>
      <c r="AI738" s="75">
        <v>197789580.99999997</v>
      </c>
      <c r="AJ738">
        <v>5000620558</v>
      </c>
      <c r="AK738" s="79">
        <v>1966478174</v>
      </c>
      <c r="AL738" s="80">
        <v>3.8990515807402013E-3</v>
      </c>
      <c r="AM738" s="79">
        <v>7667399.8328258051</v>
      </c>
      <c r="AN738" t="s">
        <v>422</v>
      </c>
      <c r="AO738" t="s">
        <v>422</v>
      </c>
      <c r="AP738" t="s">
        <v>1238</v>
      </c>
    </row>
    <row r="739" spans="2:42" ht="25" customHeight="1">
      <c r="B739">
        <v>119</v>
      </c>
      <c r="C739" t="str">
        <f>VLOOKUP(B739,LISTAS!$A$2:$B$76,2,0)</f>
        <v>Secretaría Distrital de Cultura, Recreación y Deporte</v>
      </c>
      <c r="D739">
        <v>34</v>
      </c>
      <c r="E739">
        <f>VLOOKUP(D739,LISTAS!$C$2:$D$59,2,0)</f>
        <v>2022</v>
      </c>
      <c r="F739" t="str">
        <f>VLOOKUP(D739,LISTAS!$C$2:$E$59,3,0)</f>
        <v>DOCUMENTO CONPES D.C.</v>
      </c>
      <c r="G739" t="str">
        <f>VLOOKUP(D739,LISTAS!$C$2:$F$59,4,0)</f>
        <v xml:space="preserve">Política Pública de Lectura, Escritura y Oralidad </v>
      </c>
      <c r="H739" t="str">
        <f>VLOOKUP(D739,LISTAS!$C$2:$G$59,5,0)</f>
        <v>LEO</v>
      </c>
      <c r="I739" t="str">
        <f>VLOOKUP(D739,LISTAS!$C$2:$H$59,6,0)</f>
        <v>2022-2040</v>
      </c>
      <c r="J739" t="str">
        <f>VLOOKUP(D739,LISTAS!$C$2:$I$59,7,0)</f>
        <v>Cultura, recreación y deporte</v>
      </c>
      <c r="K739" t="s">
        <v>1235</v>
      </c>
      <c r="L739" t="s">
        <v>422</v>
      </c>
      <c r="M739" s="149">
        <v>1.4999999999999999E-2</v>
      </c>
      <c r="N739" t="s">
        <v>422</v>
      </c>
      <c r="O739" t="s">
        <v>422</v>
      </c>
      <c r="P739" t="s">
        <v>422</v>
      </c>
      <c r="Q739" t="s">
        <v>83</v>
      </c>
      <c r="R739" t="s">
        <v>1236</v>
      </c>
      <c r="S739" t="s">
        <v>1237</v>
      </c>
      <c r="T739" t="s">
        <v>103</v>
      </c>
      <c r="U739" t="s">
        <v>1225</v>
      </c>
      <c r="V739">
        <v>10</v>
      </c>
      <c r="W739" s="35" t="str">
        <f>VLOOKUP(V739,LISTAS!$M$2:$N$18,2,0)</f>
        <v>Reducción de las desigualdades</v>
      </c>
      <c r="X739" t="s">
        <v>1148</v>
      </c>
      <c r="Y739" t="s">
        <v>1149</v>
      </c>
      <c r="Z739" t="s">
        <v>97</v>
      </c>
      <c r="AA739">
        <v>1</v>
      </c>
      <c r="AB739">
        <v>7880</v>
      </c>
      <c r="AC739" t="s">
        <v>1052</v>
      </c>
      <c r="AD739" t="s">
        <v>1053</v>
      </c>
      <c r="AE739">
        <v>1</v>
      </c>
      <c r="AF739">
        <v>1</v>
      </c>
      <c r="AG739" s="30">
        <v>1</v>
      </c>
      <c r="AH739" t="s">
        <v>422</v>
      </c>
      <c r="AI739" s="75">
        <v>197789581</v>
      </c>
      <c r="AJ739">
        <v>5000668879</v>
      </c>
      <c r="AK739" s="79">
        <v>2813298291</v>
      </c>
      <c r="AL739" s="80">
        <v>3.8990515807402018E-3</v>
      </c>
      <c r="AM739" s="79">
        <v>10969195.148617258</v>
      </c>
      <c r="AN739" t="s">
        <v>422</v>
      </c>
      <c r="AO739" t="s">
        <v>422</v>
      </c>
      <c r="AP739" t="s">
        <v>1238</v>
      </c>
    </row>
    <row r="740" spans="2:42" ht="25" customHeight="1">
      <c r="B740">
        <v>119</v>
      </c>
      <c r="C740" t="str">
        <f>VLOOKUP(B740,LISTAS!$A$2:$B$76,2,0)</f>
        <v>Secretaría Distrital de Cultura, Recreación y Deporte</v>
      </c>
      <c r="D740">
        <v>34</v>
      </c>
      <c r="E740">
        <f>VLOOKUP(D740,LISTAS!$C$2:$D$59,2,0)</f>
        <v>2022</v>
      </c>
      <c r="F740" t="str">
        <f>VLOOKUP(D740,LISTAS!$C$2:$E$59,3,0)</f>
        <v>DOCUMENTO CONPES D.C.</v>
      </c>
      <c r="G740" t="str">
        <f>VLOOKUP(D740,LISTAS!$C$2:$F$59,4,0)</f>
        <v xml:space="preserve">Política Pública de Lectura, Escritura y Oralidad </v>
      </c>
      <c r="H740" t="str">
        <f>VLOOKUP(D740,LISTAS!$C$2:$G$59,5,0)</f>
        <v>LEO</v>
      </c>
      <c r="I740" t="str">
        <f>VLOOKUP(D740,LISTAS!$C$2:$H$59,6,0)</f>
        <v>2022-2040</v>
      </c>
      <c r="J740" t="str">
        <f>VLOOKUP(D740,LISTAS!$C$2:$I$59,7,0)</f>
        <v>Cultura, recreación y deporte</v>
      </c>
      <c r="K740" t="s">
        <v>1235</v>
      </c>
      <c r="L740" t="s">
        <v>422</v>
      </c>
      <c r="M740" s="149">
        <v>1.4999999999999999E-2</v>
      </c>
      <c r="N740" t="s">
        <v>422</v>
      </c>
      <c r="O740" t="s">
        <v>422</v>
      </c>
      <c r="P740" t="s">
        <v>422</v>
      </c>
      <c r="Q740" t="s">
        <v>83</v>
      </c>
      <c r="R740" t="s">
        <v>1236</v>
      </c>
      <c r="S740" t="s">
        <v>1237</v>
      </c>
      <c r="T740" t="s">
        <v>103</v>
      </c>
      <c r="U740" t="s">
        <v>1225</v>
      </c>
      <c r="V740">
        <v>10</v>
      </c>
      <c r="W740" s="35" t="str">
        <f>VLOOKUP(V740,LISTAS!$M$2:$N$18,2,0)</f>
        <v>Reducción de las desigualdades</v>
      </c>
      <c r="X740" t="s">
        <v>1148</v>
      </c>
      <c r="Y740" t="s">
        <v>1149</v>
      </c>
      <c r="Z740" t="s">
        <v>97</v>
      </c>
      <c r="AA740">
        <v>1</v>
      </c>
      <c r="AB740">
        <v>7880</v>
      </c>
      <c r="AC740" t="s">
        <v>1052</v>
      </c>
      <c r="AD740" t="s">
        <v>1053</v>
      </c>
      <c r="AE740">
        <v>1</v>
      </c>
      <c r="AF740">
        <v>1</v>
      </c>
      <c r="AG740" s="30">
        <v>1</v>
      </c>
      <c r="AH740" t="s">
        <v>422</v>
      </c>
      <c r="AI740" s="75">
        <v>197789581</v>
      </c>
      <c r="AJ740">
        <v>5000668882</v>
      </c>
      <c r="AK740" s="79">
        <v>78747278</v>
      </c>
      <c r="AL740" s="80">
        <v>3.8990515807402018E-3</v>
      </c>
      <c r="AM740" s="79">
        <v>307039.6987648881</v>
      </c>
      <c r="AN740" t="s">
        <v>422</v>
      </c>
      <c r="AO740" t="s">
        <v>422</v>
      </c>
      <c r="AP740" t="s">
        <v>1238</v>
      </c>
    </row>
    <row r="741" spans="2:42" ht="25" customHeight="1">
      <c r="B741">
        <v>119</v>
      </c>
      <c r="C741" t="str">
        <f>VLOOKUP(B741,LISTAS!$A$2:$B$76,2,0)</f>
        <v>Secretaría Distrital de Cultura, Recreación y Deporte</v>
      </c>
      <c r="D741">
        <v>34</v>
      </c>
      <c r="E741">
        <f>VLOOKUP(D741,LISTAS!$C$2:$D$59,2,0)</f>
        <v>2022</v>
      </c>
      <c r="F741" t="str">
        <f>VLOOKUP(D741,LISTAS!$C$2:$E$59,3,0)</f>
        <v>DOCUMENTO CONPES D.C.</v>
      </c>
      <c r="G741" t="str">
        <f>VLOOKUP(D741,LISTAS!$C$2:$F$59,4,0)</f>
        <v xml:space="preserve">Política Pública de Lectura, Escritura y Oralidad </v>
      </c>
      <c r="H741" t="str">
        <f>VLOOKUP(D741,LISTAS!$C$2:$G$59,5,0)</f>
        <v>LEO</v>
      </c>
      <c r="I741" t="str">
        <f>VLOOKUP(D741,LISTAS!$C$2:$H$59,6,0)</f>
        <v>2022-2040</v>
      </c>
      <c r="J741" t="str">
        <f>VLOOKUP(D741,LISTAS!$C$2:$I$59,7,0)</f>
        <v>Cultura, recreación y deporte</v>
      </c>
      <c r="K741" t="s">
        <v>1235</v>
      </c>
      <c r="L741" t="s">
        <v>422</v>
      </c>
      <c r="M741" s="149">
        <v>1.4999999999999999E-2</v>
      </c>
      <c r="N741" t="s">
        <v>422</v>
      </c>
      <c r="O741" t="s">
        <v>422</v>
      </c>
      <c r="P741" t="s">
        <v>422</v>
      </c>
      <c r="Q741" t="s">
        <v>83</v>
      </c>
      <c r="R741" t="s">
        <v>1236</v>
      </c>
      <c r="S741" t="s">
        <v>1237</v>
      </c>
      <c r="T741" t="s">
        <v>103</v>
      </c>
      <c r="U741" t="s">
        <v>1225</v>
      </c>
      <c r="V741">
        <v>10</v>
      </c>
      <c r="W741" s="35" t="str">
        <f>VLOOKUP(V741,LISTAS!$M$2:$N$18,2,0)</f>
        <v>Reducción de las desigualdades</v>
      </c>
      <c r="X741" t="s">
        <v>1148</v>
      </c>
      <c r="Y741" t="s">
        <v>1149</v>
      </c>
      <c r="Z741" t="s">
        <v>97</v>
      </c>
      <c r="AA741">
        <v>1</v>
      </c>
      <c r="AB741">
        <v>7880</v>
      </c>
      <c r="AC741" t="s">
        <v>1052</v>
      </c>
      <c r="AD741" t="s">
        <v>1053</v>
      </c>
      <c r="AE741">
        <v>1</v>
      </c>
      <c r="AF741">
        <v>1</v>
      </c>
      <c r="AG741" s="30">
        <v>1</v>
      </c>
      <c r="AH741" t="s">
        <v>422</v>
      </c>
      <c r="AI741" s="75">
        <v>197789581</v>
      </c>
      <c r="AJ741">
        <v>5000668884</v>
      </c>
      <c r="AK741" s="79">
        <v>55283367</v>
      </c>
      <c r="AL741" s="80">
        <v>3.8990515807402018E-3</v>
      </c>
      <c r="AM741" s="79">
        <v>215552.69948999071</v>
      </c>
      <c r="AN741" t="s">
        <v>422</v>
      </c>
      <c r="AO741" t="s">
        <v>422</v>
      </c>
      <c r="AP741" t="s">
        <v>1238</v>
      </c>
    </row>
    <row r="742" spans="2:42" ht="25" customHeight="1">
      <c r="B742">
        <v>119</v>
      </c>
      <c r="C742" t="str">
        <f>VLOOKUP(B742,LISTAS!$A$2:$B$76,2,0)</f>
        <v>Secretaría Distrital de Cultura, Recreación y Deporte</v>
      </c>
      <c r="D742">
        <v>34</v>
      </c>
      <c r="E742">
        <f>VLOOKUP(D742,LISTAS!$C$2:$D$59,2,0)</f>
        <v>2022</v>
      </c>
      <c r="F742" t="str">
        <f>VLOOKUP(D742,LISTAS!$C$2:$E$59,3,0)</f>
        <v>DOCUMENTO CONPES D.C.</v>
      </c>
      <c r="G742" t="str">
        <f>VLOOKUP(D742,LISTAS!$C$2:$F$59,4,0)</f>
        <v xml:space="preserve">Política Pública de Lectura, Escritura y Oralidad </v>
      </c>
      <c r="H742" t="str">
        <f>VLOOKUP(D742,LISTAS!$C$2:$G$59,5,0)</f>
        <v>LEO</v>
      </c>
      <c r="I742" t="str">
        <f>VLOOKUP(D742,LISTAS!$C$2:$H$59,6,0)</f>
        <v>2022-2040</v>
      </c>
      <c r="J742" t="str">
        <f>VLOOKUP(D742,LISTAS!$C$2:$I$59,7,0)</f>
        <v>Cultura, recreación y deporte</v>
      </c>
      <c r="K742" t="s">
        <v>1235</v>
      </c>
      <c r="L742" t="s">
        <v>422</v>
      </c>
      <c r="M742" s="149">
        <v>1.4999999999999999E-2</v>
      </c>
      <c r="N742" t="s">
        <v>422</v>
      </c>
      <c r="O742" t="s">
        <v>422</v>
      </c>
      <c r="P742" t="s">
        <v>422</v>
      </c>
      <c r="Q742" t="s">
        <v>83</v>
      </c>
      <c r="R742" t="s">
        <v>1236</v>
      </c>
      <c r="S742" t="s">
        <v>1237</v>
      </c>
      <c r="T742" t="s">
        <v>103</v>
      </c>
      <c r="U742" t="s">
        <v>1225</v>
      </c>
      <c r="V742">
        <v>10</v>
      </c>
      <c r="W742" s="35" t="str">
        <f>VLOOKUP(V742,LISTAS!$M$2:$N$18,2,0)</f>
        <v>Reducción de las desigualdades</v>
      </c>
      <c r="X742" t="s">
        <v>1148</v>
      </c>
      <c r="Y742" t="s">
        <v>1149</v>
      </c>
      <c r="Z742" t="s">
        <v>97</v>
      </c>
      <c r="AA742">
        <v>1</v>
      </c>
      <c r="AB742">
        <v>7880</v>
      </c>
      <c r="AC742" t="s">
        <v>1052</v>
      </c>
      <c r="AD742" t="s">
        <v>1053</v>
      </c>
      <c r="AE742">
        <v>1</v>
      </c>
      <c r="AF742">
        <v>1</v>
      </c>
      <c r="AG742" s="30">
        <v>1</v>
      </c>
      <c r="AH742" t="s">
        <v>422</v>
      </c>
      <c r="AI742" s="75">
        <v>197789581</v>
      </c>
      <c r="AJ742">
        <v>5000668886</v>
      </c>
      <c r="AK742" s="79">
        <v>1435476902</v>
      </c>
      <c r="AL742" s="80">
        <v>3.8990515807402018E-3</v>
      </c>
      <c r="AM742" s="79">
        <v>5596998.4838591479</v>
      </c>
      <c r="AN742" t="s">
        <v>422</v>
      </c>
      <c r="AO742" t="s">
        <v>422</v>
      </c>
      <c r="AP742" t="s">
        <v>1238</v>
      </c>
    </row>
    <row r="743" spans="2:42" ht="25" customHeight="1">
      <c r="B743">
        <v>119</v>
      </c>
      <c r="C743" t="str">
        <f>VLOOKUP(B743,LISTAS!$A$2:$B$76,2,0)</f>
        <v>Secretaría Distrital de Cultura, Recreación y Deporte</v>
      </c>
      <c r="D743">
        <v>34</v>
      </c>
      <c r="E743">
        <f>VLOOKUP(D743,LISTAS!$C$2:$D$59,2,0)</f>
        <v>2022</v>
      </c>
      <c r="F743" t="str">
        <f>VLOOKUP(D743,LISTAS!$C$2:$E$59,3,0)</f>
        <v>DOCUMENTO CONPES D.C.</v>
      </c>
      <c r="G743" t="str">
        <f>VLOOKUP(D743,LISTAS!$C$2:$F$59,4,0)</f>
        <v xml:space="preserve">Política Pública de Lectura, Escritura y Oralidad </v>
      </c>
      <c r="H743" t="str">
        <f>VLOOKUP(D743,LISTAS!$C$2:$G$59,5,0)</f>
        <v>LEO</v>
      </c>
      <c r="I743" t="str">
        <f>VLOOKUP(D743,LISTAS!$C$2:$H$59,6,0)</f>
        <v>2022-2040</v>
      </c>
      <c r="J743" t="str">
        <f>VLOOKUP(D743,LISTAS!$C$2:$I$59,7,0)</f>
        <v>Cultura, recreación y deporte</v>
      </c>
      <c r="K743" t="s">
        <v>1235</v>
      </c>
      <c r="L743" t="s">
        <v>422</v>
      </c>
      <c r="M743" s="149">
        <v>1.4999999999999999E-2</v>
      </c>
      <c r="N743" t="s">
        <v>422</v>
      </c>
      <c r="O743" t="s">
        <v>422</v>
      </c>
      <c r="P743" t="s">
        <v>422</v>
      </c>
      <c r="Q743" t="s">
        <v>83</v>
      </c>
      <c r="R743" t="s">
        <v>1236</v>
      </c>
      <c r="S743" t="s">
        <v>1237</v>
      </c>
      <c r="T743" t="s">
        <v>103</v>
      </c>
      <c r="U743" t="s">
        <v>1225</v>
      </c>
      <c r="V743">
        <v>10</v>
      </c>
      <c r="W743" s="35" t="str">
        <f>VLOOKUP(V743,LISTAS!$M$2:$N$18,2,0)</f>
        <v>Reducción de las desigualdades</v>
      </c>
      <c r="X743" t="s">
        <v>1148</v>
      </c>
      <c r="Y743" t="s">
        <v>1149</v>
      </c>
      <c r="Z743" t="s">
        <v>97</v>
      </c>
      <c r="AA743">
        <v>1</v>
      </c>
      <c r="AB743">
        <v>7880</v>
      </c>
      <c r="AC743" t="s">
        <v>1052</v>
      </c>
      <c r="AD743" t="s">
        <v>1053</v>
      </c>
      <c r="AE743">
        <v>1</v>
      </c>
      <c r="AF743">
        <v>1</v>
      </c>
      <c r="AG743" s="30">
        <v>1</v>
      </c>
      <c r="AH743" t="s">
        <v>422</v>
      </c>
      <c r="AI743" s="75">
        <v>197789581</v>
      </c>
      <c r="AJ743">
        <v>5000690682</v>
      </c>
      <c r="AK743" s="79">
        <v>941977173</v>
      </c>
      <c r="AL743" s="80">
        <v>3.8990515807402018E-3</v>
      </c>
      <c r="AM743" s="79">
        <v>3672817.5854068366</v>
      </c>
      <c r="AN743" t="s">
        <v>422</v>
      </c>
      <c r="AO743" t="s">
        <v>422</v>
      </c>
      <c r="AP743" t="s">
        <v>1238</v>
      </c>
    </row>
    <row r="744" spans="2:42" ht="25" customHeight="1">
      <c r="B744">
        <v>119</v>
      </c>
      <c r="C744" t="str">
        <f>VLOOKUP(B744,LISTAS!$A$2:$B$76,2,0)</f>
        <v>Secretaría Distrital de Cultura, Recreación y Deporte</v>
      </c>
      <c r="D744">
        <v>34</v>
      </c>
      <c r="E744">
        <f>VLOOKUP(D744,LISTAS!$C$2:$D$59,2,0)</f>
        <v>2022</v>
      </c>
      <c r="F744" t="str">
        <f>VLOOKUP(D744,LISTAS!$C$2:$E$59,3,0)</f>
        <v>DOCUMENTO CONPES D.C.</v>
      </c>
      <c r="G744" t="str">
        <f>VLOOKUP(D744,LISTAS!$C$2:$F$59,4,0)</f>
        <v xml:space="preserve">Política Pública de Lectura, Escritura y Oralidad </v>
      </c>
      <c r="H744" t="str">
        <f>VLOOKUP(D744,LISTAS!$C$2:$G$59,5,0)</f>
        <v>LEO</v>
      </c>
      <c r="I744" t="str">
        <f>VLOOKUP(D744,LISTAS!$C$2:$H$59,6,0)</f>
        <v>2022-2040</v>
      </c>
      <c r="J744" t="str">
        <f>VLOOKUP(D744,LISTAS!$C$2:$I$59,7,0)</f>
        <v>Cultura, recreación y deporte</v>
      </c>
      <c r="K744" t="s">
        <v>1235</v>
      </c>
      <c r="L744" t="s">
        <v>422</v>
      </c>
      <c r="M744" s="149">
        <v>1.4999999999999999E-2</v>
      </c>
      <c r="N744" t="s">
        <v>422</v>
      </c>
      <c r="O744" t="s">
        <v>422</v>
      </c>
      <c r="P744" t="s">
        <v>422</v>
      </c>
      <c r="Q744" t="s">
        <v>83</v>
      </c>
      <c r="R744" t="s">
        <v>1236</v>
      </c>
      <c r="S744" t="s">
        <v>1237</v>
      </c>
      <c r="T744" t="s">
        <v>103</v>
      </c>
      <c r="U744" t="s">
        <v>1225</v>
      </c>
      <c r="V744">
        <v>10</v>
      </c>
      <c r="W744" s="35" t="str">
        <f>VLOOKUP(V744,LISTAS!$M$2:$N$18,2,0)</f>
        <v>Reducción de las desigualdades</v>
      </c>
      <c r="X744" t="s">
        <v>1148</v>
      </c>
      <c r="Y744" t="s">
        <v>1149</v>
      </c>
      <c r="Z744" t="s">
        <v>97</v>
      </c>
      <c r="AA744">
        <v>1</v>
      </c>
      <c r="AB744">
        <v>7880</v>
      </c>
      <c r="AC744" t="s">
        <v>1052</v>
      </c>
      <c r="AD744" t="s">
        <v>1053</v>
      </c>
      <c r="AE744">
        <v>1</v>
      </c>
      <c r="AF744">
        <v>1</v>
      </c>
      <c r="AG744" s="30">
        <v>1</v>
      </c>
      <c r="AH744" t="s">
        <v>422</v>
      </c>
      <c r="AI744" s="75">
        <v>197789581</v>
      </c>
      <c r="AJ744">
        <v>5000698211</v>
      </c>
      <c r="AK744" s="79">
        <v>416555000</v>
      </c>
      <c r="AL744" s="80">
        <v>3.8990515807402013E-3</v>
      </c>
      <c r="AM744" s="79">
        <v>1624169.4312152346</v>
      </c>
      <c r="AN744" t="s">
        <v>422</v>
      </c>
      <c r="AO744" t="s">
        <v>422</v>
      </c>
      <c r="AP744" t="s">
        <v>1238</v>
      </c>
    </row>
    <row r="745" spans="2:42" ht="25" customHeight="1">
      <c r="B745">
        <v>119</v>
      </c>
      <c r="C745" t="str">
        <f>VLOOKUP(B745,LISTAS!$A$2:$B$76,2,0)</f>
        <v>Secretaría Distrital de Cultura, Recreación y Deporte</v>
      </c>
      <c r="D745">
        <v>34</v>
      </c>
      <c r="E745">
        <f>VLOOKUP(D745,LISTAS!$C$2:$D$59,2,0)</f>
        <v>2022</v>
      </c>
      <c r="F745" t="str">
        <f>VLOOKUP(D745,LISTAS!$C$2:$E$59,3,0)</f>
        <v>DOCUMENTO CONPES D.C.</v>
      </c>
      <c r="G745" t="str">
        <f>VLOOKUP(D745,LISTAS!$C$2:$F$59,4,0)</f>
        <v xml:space="preserve">Política Pública de Lectura, Escritura y Oralidad </v>
      </c>
      <c r="H745" t="str">
        <f>VLOOKUP(D745,LISTAS!$C$2:$G$59,5,0)</f>
        <v>LEO</v>
      </c>
      <c r="I745" t="str">
        <f>VLOOKUP(D745,LISTAS!$C$2:$H$59,6,0)</f>
        <v>2022-2040</v>
      </c>
      <c r="J745" t="str">
        <f>VLOOKUP(D745,LISTAS!$C$2:$I$59,7,0)</f>
        <v>Cultura, recreación y deporte</v>
      </c>
      <c r="K745" t="s">
        <v>1235</v>
      </c>
      <c r="L745" t="s">
        <v>422</v>
      </c>
      <c r="M745" s="149">
        <v>1.4999999999999999E-2</v>
      </c>
      <c r="N745" t="s">
        <v>422</v>
      </c>
      <c r="O745" t="s">
        <v>422</v>
      </c>
      <c r="P745" t="s">
        <v>422</v>
      </c>
      <c r="Q745" t="s">
        <v>83</v>
      </c>
      <c r="R745" t="s">
        <v>1236</v>
      </c>
      <c r="S745" t="s">
        <v>1237</v>
      </c>
      <c r="T745" t="s">
        <v>103</v>
      </c>
      <c r="U745" t="s">
        <v>1225</v>
      </c>
      <c r="V745">
        <v>10</v>
      </c>
      <c r="W745" s="35" t="str">
        <f>VLOOKUP(V745,LISTAS!$M$2:$N$18,2,0)</f>
        <v>Reducción de las desigualdades</v>
      </c>
      <c r="X745" t="s">
        <v>1148</v>
      </c>
      <c r="Y745" t="s">
        <v>1149</v>
      </c>
      <c r="Z745" t="s">
        <v>97</v>
      </c>
      <c r="AA745">
        <v>1</v>
      </c>
      <c r="AB745">
        <v>7880</v>
      </c>
      <c r="AC745" t="s">
        <v>1052</v>
      </c>
      <c r="AD745" t="s">
        <v>1053</v>
      </c>
      <c r="AE745">
        <v>1</v>
      </c>
      <c r="AF745">
        <v>1</v>
      </c>
      <c r="AG745" s="30">
        <v>1</v>
      </c>
      <c r="AH745" t="s">
        <v>422</v>
      </c>
      <c r="AI745" s="75">
        <v>197789581</v>
      </c>
      <c r="AJ745">
        <v>5000698215</v>
      </c>
      <c r="AK745" s="79">
        <v>10246932351</v>
      </c>
      <c r="AL745" s="80">
        <v>3.8990515807402022E-3</v>
      </c>
      <c r="AM745" s="79">
        <v>39953317.780904464</v>
      </c>
      <c r="AN745" t="s">
        <v>422</v>
      </c>
      <c r="AO745" t="s">
        <v>422</v>
      </c>
      <c r="AP745" t="s">
        <v>1238</v>
      </c>
    </row>
    <row r="746" spans="2:42" ht="25" customHeight="1">
      <c r="B746">
        <v>119</v>
      </c>
      <c r="C746" t="str">
        <f>VLOOKUP(B746,LISTAS!$A$2:$B$76,2,0)</f>
        <v>Secretaría Distrital de Cultura, Recreación y Deporte</v>
      </c>
      <c r="D746">
        <v>34</v>
      </c>
      <c r="E746">
        <f>VLOOKUP(D746,LISTAS!$C$2:$D$59,2,0)</f>
        <v>2022</v>
      </c>
      <c r="F746" t="str">
        <f>VLOOKUP(D746,LISTAS!$C$2:$E$59,3,0)</f>
        <v>DOCUMENTO CONPES D.C.</v>
      </c>
      <c r="G746" t="str">
        <f>VLOOKUP(D746,LISTAS!$C$2:$F$59,4,0)</f>
        <v xml:space="preserve">Política Pública de Lectura, Escritura y Oralidad </v>
      </c>
      <c r="H746" t="str">
        <f>VLOOKUP(D746,LISTAS!$C$2:$G$59,5,0)</f>
        <v>LEO</v>
      </c>
      <c r="I746" t="str">
        <f>VLOOKUP(D746,LISTAS!$C$2:$H$59,6,0)</f>
        <v>2022-2040</v>
      </c>
      <c r="J746" t="str">
        <f>VLOOKUP(D746,LISTAS!$C$2:$I$59,7,0)</f>
        <v>Cultura, recreación y deporte</v>
      </c>
      <c r="K746" t="s">
        <v>1235</v>
      </c>
      <c r="L746" t="s">
        <v>422</v>
      </c>
      <c r="M746" s="149">
        <v>1.4999999999999999E-2</v>
      </c>
      <c r="N746" t="s">
        <v>422</v>
      </c>
      <c r="O746" t="s">
        <v>422</v>
      </c>
      <c r="P746" t="s">
        <v>422</v>
      </c>
      <c r="Q746" t="s">
        <v>83</v>
      </c>
      <c r="R746" t="s">
        <v>1236</v>
      </c>
      <c r="S746" t="s">
        <v>1237</v>
      </c>
      <c r="T746" t="s">
        <v>103</v>
      </c>
      <c r="U746" t="s">
        <v>1225</v>
      </c>
      <c r="V746">
        <v>10</v>
      </c>
      <c r="W746" s="35" t="str">
        <f>VLOOKUP(V746,LISTAS!$M$2:$N$18,2,0)</f>
        <v>Reducción de las desigualdades</v>
      </c>
      <c r="X746" t="s">
        <v>1148</v>
      </c>
      <c r="Y746" t="s">
        <v>1149</v>
      </c>
      <c r="Z746" t="s">
        <v>97</v>
      </c>
      <c r="AA746">
        <v>1</v>
      </c>
      <c r="AB746">
        <v>7880</v>
      </c>
      <c r="AC746" t="s">
        <v>1052</v>
      </c>
      <c r="AD746" t="s">
        <v>1053</v>
      </c>
      <c r="AE746">
        <v>1</v>
      </c>
      <c r="AF746">
        <v>1</v>
      </c>
      <c r="AG746" s="30">
        <v>1</v>
      </c>
      <c r="AH746" t="s">
        <v>422</v>
      </c>
      <c r="AI746" s="75">
        <v>197789581</v>
      </c>
      <c r="AJ746">
        <v>5000698224</v>
      </c>
      <c r="AK746" s="79">
        <v>2220924470</v>
      </c>
      <c r="AL746" s="80">
        <v>3.8990515807402018E-3</v>
      </c>
      <c r="AM746" s="79">
        <v>8659499.0654580947</v>
      </c>
      <c r="AN746" t="s">
        <v>422</v>
      </c>
      <c r="AO746" t="s">
        <v>422</v>
      </c>
      <c r="AP746" t="s">
        <v>1238</v>
      </c>
    </row>
    <row r="747" spans="2:42" ht="25" customHeight="1">
      <c r="B747">
        <v>119</v>
      </c>
      <c r="C747" t="str">
        <f>VLOOKUP(B747,LISTAS!$A$2:$B$76,2,0)</f>
        <v>Secretaría Distrital de Cultura, Recreación y Deporte</v>
      </c>
      <c r="D747">
        <v>34</v>
      </c>
      <c r="E747">
        <f>VLOOKUP(D747,LISTAS!$C$2:$D$59,2,0)</f>
        <v>2022</v>
      </c>
      <c r="F747" t="str">
        <f>VLOOKUP(D747,LISTAS!$C$2:$E$59,3,0)</f>
        <v>DOCUMENTO CONPES D.C.</v>
      </c>
      <c r="G747" t="str">
        <f>VLOOKUP(D747,LISTAS!$C$2:$F$59,4,0)</f>
        <v xml:space="preserve">Política Pública de Lectura, Escritura y Oralidad </v>
      </c>
      <c r="H747" t="str">
        <f>VLOOKUP(D747,LISTAS!$C$2:$G$59,5,0)</f>
        <v>LEO</v>
      </c>
      <c r="I747" t="str">
        <f>VLOOKUP(D747,LISTAS!$C$2:$H$59,6,0)</f>
        <v>2022-2040</v>
      </c>
      <c r="J747" t="str">
        <f>VLOOKUP(D747,LISTAS!$C$2:$I$59,7,0)</f>
        <v>Cultura, recreación y deporte</v>
      </c>
      <c r="K747" t="s">
        <v>1235</v>
      </c>
      <c r="L747" t="s">
        <v>422</v>
      </c>
      <c r="M747" s="149">
        <v>1.4999999999999999E-2</v>
      </c>
      <c r="N747" t="s">
        <v>422</v>
      </c>
      <c r="O747" t="s">
        <v>422</v>
      </c>
      <c r="P747" t="s">
        <v>422</v>
      </c>
      <c r="Q747" t="s">
        <v>83</v>
      </c>
      <c r="R747" t="s">
        <v>1236</v>
      </c>
      <c r="S747" t="s">
        <v>1237</v>
      </c>
      <c r="T747" t="s">
        <v>103</v>
      </c>
      <c r="U747" t="s">
        <v>1225</v>
      </c>
      <c r="V747">
        <v>10</v>
      </c>
      <c r="W747" s="35" t="str">
        <f>VLOOKUP(V747,LISTAS!$M$2:$N$18,2,0)</f>
        <v>Reducción de las desigualdades</v>
      </c>
      <c r="X747" t="s">
        <v>1148</v>
      </c>
      <c r="Y747" t="s">
        <v>1149</v>
      </c>
      <c r="Z747" t="s">
        <v>97</v>
      </c>
      <c r="AA747">
        <v>1</v>
      </c>
      <c r="AB747">
        <v>7880</v>
      </c>
      <c r="AC747" t="s">
        <v>1052</v>
      </c>
      <c r="AD747" t="s">
        <v>1053</v>
      </c>
      <c r="AE747">
        <v>1</v>
      </c>
      <c r="AF747">
        <v>1</v>
      </c>
      <c r="AG747" s="30">
        <v>1</v>
      </c>
      <c r="AH747" t="s">
        <v>422</v>
      </c>
      <c r="AI747" s="75">
        <v>197789581</v>
      </c>
      <c r="AJ747">
        <v>5000698239</v>
      </c>
      <c r="AK747" s="79">
        <v>20954363564</v>
      </c>
      <c r="AL747" s="80">
        <v>3.8990515807402018E-3</v>
      </c>
      <c r="AM747" s="79">
        <v>81702144.377619088</v>
      </c>
      <c r="AN747" t="s">
        <v>422</v>
      </c>
      <c r="AO747" t="s">
        <v>422</v>
      </c>
      <c r="AP747" t="s">
        <v>1238</v>
      </c>
    </row>
    <row r="748" spans="2:42" ht="25" customHeight="1">
      <c r="B748">
        <v>119</v>
      </c>
      <c r="C748" t="str">
        <f>VLOOKUP(B748,LISTAS!$A$2:$B$76,2,0)</f>
        <v>Secretaría Distrital de Cultura, Recreación y Deporte</v>
      </c>
      <c r="D748">
        <v>34</v>
      </c>
      <c r="E748">
        <f>VLOOKUP(D748,LISTAS!$C$2:$D$59,2,0)</f>
        <v>2022</v>
      </c>
      <c r="F748" t="str">
        <f>VLOOKUP(D748,LISTAS!$C$2:$E$59,3,0)</f>
        <v>DOCUMENTO CONPES D.C.</v>
      </c>
      <c r="G748" t="str">
        <f>VLOOKUP(D748,LISTAS!$C$2:$F$59,4,0)</f>
        <v xml:space="preserve">Política Pública de Lectura, Escritura y Oralidad </v>
      </c>
      <c r="H748" t="str">
        <f>VLOOKUP(D748,LISTAS!$C$2:$G$59,5,0)</f>
        <v>LEO</v>
      </c>
      <c r="I748" t="str">
        <f>VLOOKUP(D748,LISTAS!$C$2:$H$59,6,0)</f>
        <v>2022-2040</v>
      </c>
      <c r="J748" t="str">
        <f>VLOOKUP(D748,LISTAS!$C$2:$I$59,7,0)</f>
        <v>Cultura, recreación y deporte</v>
      </c>
      <c r="K748" t="s">
        <v>1235</v>
      </c>
      <c r="L748" t="s">
        <v>422</v>
      </c>
      <c r="M748" s="149">
        <v>1.4999999999999999E-2</v>
      </c>
      <c r="N748" t="s">
        <v>422</v>
      </c>
      <c r="O748" t="s">
        <v>422</v>
      </c>
      <c r="P748" t="s">
        <v>422</v>
      </c>
      <c r="Q748" t="s">
        <v>83</v>
      </c>
      <c r="R748" t="s">
        <v>1236</v>
      </c>
      <c r="S748" t="s">
        <v>1237</v>
      </c>
      <c r="T748" t="s">
        <v>103</v>
      </c>
      <c r="U748" t="s">
        <v>1225</v>
      </c>
      <c r="V748">
        <v>10</v>
      </c>
      <c r="W748" s="35" t="str">
        <f>VLOOKUP(V748,LISTAS!$M$2:$N$18,2,0)</f>
        <v>Reducción de las desigualdades</v>
      </c>
      <c r="X748" t="s">
        <v>1148</v>
      </c>
      <c r="Y748" t="s">
        <v>1149</v>
      </c>
      <c r="Z748" t="s">
        <v>97</v>
      </c>
      <c r="AA748">
        <v>1</v>
      </c>
      <c r="AB748">
        <v>7970</v>
      </c>
      <c r="AC748" t="s">
        <v>1055</v>
      </c>
      <c r="AD748" t="s">
        <v>1056</v>
      </c>
      <c r="AE748">
        <v>3000000</v>
      </c>
      <c r="AF748">
        <v>2791088</v>
      </c>
      <c r="AG748" s="30">
        <v>0.93</v>
      </c>
      <c r="AH748" t="s">
        <v>422</v>
      </c>
      <c r="AI748" s="75">
        <v>197789581</v>
      </c>
      <c r="AJ748">
        <v>5000790828</v>
      </c>
      <c r="AK748" s="79">
        <v>268169313</v>
      </c>
      <c r="AL748" s="80">
        <v>3.8990515807402013E-3</v>
      </c>
      <c r="AM748" s="79">
        <v>1045605.9837586639</v>
      </c>
      <c r="AN748">
        <v>3000000</v>
      </c>
      <c r="AO748">
        <v>2791088</v>
      </c>
      <c r="AP748" t="s">
        <v>1238</v>
      </c>
    </row>
    <row r="749" spans="2:42" ht="25" customHeight="1">
      <c r="B749">
        <v>119</v>
      </c>
      <c r="C749" t="str">
        <f>VLOOKUP(B749,LISTAS!$A$2:$B$76,2,0)</f>
        <v>Secretaría Distrital de Cultura, Recreación y Deporte</v>
      </c>
      <c r="D749">
        <v>34</v>
      </c>
      <c r="E749">
        <f>VLOOKUP(D749,LISTAS!$C$2:$D$59,2,0)</f>
        <v>2022</v>
      </c>
      <c r="F749" t="str">
        <f>VLOOKUP(D749,LISTAS!$C$2:$E$59,3,0)</f>
        <v>DOCUMENTO CONPES D.C.</v>
      </c>
      <c r="G749" t="str">
        <f>VLOOKUP(D749,LISTAS!$C$2:$F$59,4,0)</f>
        <v xml:space="preserve">Política Pública de Lectura, Escritura y Oralidad </v>
      </c>
      <c r="H749" t="str">
        <f>VLOOKUP(D749,LISTAS!$C$2:$G$59,5,0)</f>
        <v>LEO</v>
      </c>
      <c r="I749" t="str">
        <f>VLOOKUP(D749,LISTAS!$C$2:$H$59,6,0)</f>
        <v>2022-2040</v>
      </c>
      <c r="J749" t="str">
        <f>VLOOKUP(D749,LISTAS!$C$2:$I$59,7,0)</f>
        <v>Cultura, recreación y deporte</v>
      </c>
      <c r="K749" t="s">
        <v>1235</v>
      </c>
      <c r="L749" t="s">
        <v>422</v>
      </c>
      <c r="M749" s="149">
        <v>1.4999999999999999E-2</v>
      </c>
      <c r="N749" t="s">
        <v>422</v>
      </c>
      <c r="O749" t="s">
        <v>422</v>
      </c>
      <c r="P749" t="s">
        <v>422</v>
      </c>
      <c r="Q749" t="s">
        <v>83</v>
      </c>
      <c r="R749" t="s">
        <v>1236</v>
      </c>
      <c r="S749" t="s">
        <v>1237</v>
      </c>
      <c r="T749" t="s">
        <v>103</v>
      </c>
      <c r="U749" t="s">
        <v>1225</v>
      </c>
      <c r="V749">
        <v>10</v>
      </c>
      <c r="W749" s="35" t="str">
        <f>VLOOKUP(V749,LISTAS!$M$2:$N$18,2,0)</f>
        <v>Reducción de las desigualdades</v>
      </c>
      <c r="X749" t="s">
        <v>1148</v>
      </c>
      <c r="Y749" t="s">
        <v>1149</v>
      </c>
      <c r="Z749" t="s">
        <v>97</v>
      </c>
      <c r="AA749">
        <v>1</v>
      </c>
      <c r="AB749">
        <v>7970</v>
      </c>
      <c r="AC749" t="s">
        <v>1055</v>
      </c>
      <c r="AD749" t="s">
        <v>1056</v>
      </c>
      <c r="AE749">
        <v>3000000</v>
      </c>
      <c r="AF749">
        <v>2791088</v>
      </c>
      <c r="AG749" s="30">
        <v>0.93</v>
      </c>
      <c r="AH749" t="s">
        <v>422</v>
      </c>
      <c r="AI749" s="75">
        <v>197789581</v>
      </c>
      <c r="AJ749">
        <v>5000790832</v>
      </c>
      <c r="AK749" s="79">
        <v>1787261099</v>
      </c>
      <c r="AL749" s="80">
        <v>3.8990515807402018E-3</v>
      </c>
      <c r="AM749" s="79">
        <v>6968623.2132514203</v>
      </c>
      <c r="AN749">
        <v>3000000</v>
      </c>
      <c r="AO749">
        <v>2791088</v>
      </c>
      <c r="AP749" t="s">
        <v>1238</v>
      </c>
    </row>
    <row r="750" spans="2:42" ht="25" customHeight="1">
      <c r="B750">
        <v>119</v>
      </c>
      <c r="C750" t="str">
        <f>VLOOKUP(B750,LISTAS!$A$2:$B$76,2,0)</f>
        <v>Secretaría Distrital de Cultura, Recreación y Deporte</v>
      </c>
      <c r="D750">
        <v>34</v>
      </c>
      <c r="E750">
        <f>VLOOKUP(D750,LISTAS!$C$2:$D$59,2,0)</f>
        <v>2022</v>
      </c>
      <c r="F750" t="str">
        <f>VLOOKUP(D750,LISTAS!$C$2:$E$59,3,0)</f>
        <v>DOCUMENTO CONPES D.C.</v>
      </c>
      <c r="G750" t="str">
        <f>VLOOKUP(D750,LISTAS!$C$2:$F$59,4,0)</f>
        <v xml:space="preserve">Política Pública de Lectura, Escritura y Oralidad </v>
      </c>
      <c r="H750" t="str">
        <f>VLOOKUP(D750,LISTAS!$C$2:$G$59,5,0)</f>
        <v>LEO</v>
      </c>
      <c r="I750" t="str">
        <f>VLOOKUP(D750,LISTAS!$C$2:$H$59,6,0)</f>
        <v>2022-2040</v>
      </c>
      <c r="J750" t="str">
        <f>VLOOKUP(D750,LISTAS!$C$2:$I$59,7,0)</f>
        <v>Cultura, recreación y deporte</v>
      </c>
      <c r="K750" t="s">
        <v>1239</v>
      </c>
      <c r="L750" t="s">
        <v>422</v>
      </c>
      <c r="M750" s="149">
        <v>1.4999999999999999E-2</v>
      </c>
      <c r="N750" t="s">
        <v>422</v>
      </c>
      <c r="O750" t="s">
        <v>422</v>
      </c>
      <c r="P750" t="s">
        <v>422</v>
      </c>
      <c r="Q750" t="s">
        <v>83</v>
      </c>
      <c r="R750" t="s">
        <v>1240</v>
      </c>
      <c r="S750" t="s">
        <v>1241</v>
      </c>
      <c r="T750" t="s">
        <v>85</v>
      </c>
      <c r="U750" t="s">
        <v>1242</v>
      </c>
      <c r="V750">
        <v>9</v>
      </c>
      <c r="W750" s="35" t="str">
        <f>VLOOKUP(V750,LISTAS!$M$2:$N$18,2,0)</f>
        <v>Industria, innovación e infraestructura</v>
      </c>
      <c r="X750" t="s">
        <v>1201</v>
      </c>
      <c r="Y750" t="s">
        <v>1139</v>
      </c>
      <c r="Z750" t="s">
        <v>97</v>
      </c>
      <c r="AA750">
        <v>2347296.5769749996</v>
      </c>
      <c r="AB750">
        <v>7880</v>
      </c>
      <c r="AC750" t="s">
        <v>1052</v>
      </c>
      <c r="AD750" t="s">
        <v>1053</v>
      </c>
      <c r="AE750">
        <v>1</v>
      </c>
      <c r="AF750">
        <v>1</v>
      </c>
      <c r="AG750" s="30">
        <v>1</v>
      </c>
      <c r="AH750" t="s">
        <v>422</v>
      </c>
      <c r="AI750" s="75">
        <v>501227230.00000006</v>
      </c>
      <c r="AJ750">
        <v>5000685018</v>
      </c>
      <c r="AK750" s="79">
        <v>5958312447</v>
      </c>
      <c r="AL750" s="80">
        <v>4.3717609248097741E-2</v>
      </c>
      <c r="AM750" s="79">
        <v>260483175.33602309</v>
      </c>
      <c r="AN750" t="s">
        <v>422</v>
      </c>
      <c r="AO750" t="s">
        <v>422</v>
      </c>
      <c r="AP750" t="s">
        <v>1243</v>
      </c>
    </row>
    <row r="751" spans="2:42" ht="25" customHeight="1">
      <c r="B751">
        <v>119</v>
      </c>
      <c r="C751" t="str">
        <f>VLOOKUP(B751,LISTAS!$A$2:$B$76,2,0)</f>
        <v>Secretaría Distrital de Cultura, Recreación y Deporte</v>
      </c>
      <c r="D751">
        <v>34</v>
      </c>
      <c r="E751">
        <f>VLOOKUP(D751,LISTAS!$C$2:$D$59,2,0)</f>
        <v>2022</v>
      </c>
      <c r="F751" t="str">
        <f>VLOOKUP(D751,LISTAS!$C$2:$E$59,3,0)</f>
        <v>DOCUMENTO CONPES D.C.</v>
      </c>
      <c r="G751" t="str">
        <f>VLOOKUP(D751,LISTAS!$C$2:$F$59,4,0)</f>
        <v xml:space="preserve">Política Pública de Lectura, Escritura y Oralidad </v>
      </c>
      <c r="H751" t="str">
        <f>VLOOKUP(D751,LISTAS!$C$2:$G$59,5,0)</f>
        <v>LEO</v>
      </c>
      <c r="I751" t="str">
        <f>VLOOKUP(D751,LISTAS!$C$2:$H$59,6,0)</f>
        <v>2022-2040</v>
      </c>
      <c r="J751" t="str">
        <f>VLOOKUP(D751,LISTAS!$C$2:$I$59,7,0)</f>
        <v>Cultura, recreación y deporte</v>
      </c>
      <c r="K751" t="s">
        <v>1239</v>
      </c>
      <c r="L751" t="s">
        <v>422</v>
      </c>
      <c r="M751" s="149">
        <v>1.4999999999999999E-2</v>
      </c>
      <c r="N751" t="s">
        <v>422</v>
      </c>
      <c r="O751" t="s">
        <v>422</v>
      </c>
      <c r="P751" t="s">
        <v>422</v>
      </c>
      <c r="Q751" t="s">
        <v>83</v>
      </c>
      <c r="R751" t="s">
        <v>1240</v>
      </c>
      <c r="S751" t="s">
        <v>1241</v>
      </c>
      <c r="T751" t="s">
        <v>85</v>
      </c>
      <c r="U751" t="s">
        <v>1242</v>
      </c>
      <c r="V751">
        <v>9</v>
      </c>
      <c r="W751" s="35" t="str">
        <f>VLOOKUP(V751,LISTAS!$M$2:$N$18,2,0)</f>
        <v>Industria, innovación e infraestructura</v>
      </c>
      <c r="X751" t="s">
        <v>1201</v>
      </c>
      <c r="Y751" t="s">
        <v>1139</v>
      </c>
      <c r="Z751" t="s">
        <v>97</v>
      </c>
      <c r="AA751">
        <v>2347296.5769749996</v>
      </c>
      <c r="AB751">
        <v>7880</v>
      </c>
      <c r="AC751" t="s">
        <v>1052</v>
      </c>
      <c r="AD751" t="s">
        <v>1053</v>
      </c>
      <c r="AE751">
        <v>1</v>
      </c>
      <c r="AF751">
        <v>1</v>
      </c>
      <c r="AG751" s="30">
        <v>1</v>
      </c>
      <c r="AH751" t="s">
        <v>422</v>
      </c>
      <c r="AI751" s="75">
        <v>501227230.00000006</v>
      </c>
      <c r="AJ751">
        <v>5000685019</v>
      </c>
      <c r="AK751" s="79">
        <v>2252594166</v>
      </c>
      <c r="AL751" s="80">
        <v>4.3717609248097741E-2</v>
      </c>
      <c r="AM751" s="79">
        <v>98478031.543732613</v>
      </c>
      <c r="AN751" t="s">
        <v>422</v>
      </c>
      <c r="AO751" t="s">
        <v>422</v>
      </c>
      <c r="AP751" t="s">
        <v>1243</v>
      </c>
    </row>
    <row r="752" spans="2:42" ht="25" customHeight="1">
      <c r="B752">
        <v>119</v>
      </c>
      <c r="C752" t="str">
        <f>VLOOKUP(B752,LISTAS!$A$2:$B$76,2,0)</f>
        <v>Secretaría Distrital de Cultura, Recreación y Deporte</v>
      </c>
      <c r="D752">
        <v>34</v>
      </c>
      <c r="E752">
        <f>VLOOKUP(D752,LISTAS!$C$2:$D$59,2,0)</f>
        <v>2022</v>
      </c>
      <c r="F752" t="str">
        <f>VLOOKUP(D752,LISTAS!$C$2:$E$59,3,0)</f>
        <v>DOCUMENTO CONPES D.C.</v>
      </c>
      <c r="G752" t="str">
        <f>VLOOKUP(D752,LISTAS!$C$2:$F$59,4,0)</f>
        <v xml:space="preserve">Política Pública de Lectura, Escritura y Oralidad </v>
      </c>
      <c r="H752" t="str">
        <f>VLOOKUP(D752,LISTAS!$C$2:$G$59,5,0)</f>
        <v>LEO</v>
      </c>
      <c r="I752" t="str">
        <f>VLOOKUP(D752,LISTAS!$C$2:$H$59,6,0)</f>
        <v>2022-2040</v>
      </c>
      <c r="J752" t="str">
        <f>VLOOKUP(D752,LISTAS!$C$2:$I$59,7,0)</f>
        <v>Cultura, recreación y deporte</v>
      </c>
      <c r="K752" t="s">
        <v>1239</v>
      </c>
      <c r="L752" t="s">
        <v>422</v>
      </c>
      <c r="M752" s="149">
        <v>1.4999999999999999E-2</v>
      </c>
      <c r="N752" t="s">
        <v>422</v>
      </c>
      <c r="O752" t="s">
        <v>422</v>
      </c>
      <c r="P752" t="s">
        <v>422</v>
      </c>
      <c r="Q752" t="s">
        <v>83</v>
      </c>
      <c r="R752" t="s">
        <v>1240</v>
      </c>
      <c r="S752" t="s">
        <v>1241</v>
      </c>
      <c r="T752" t="s">
        <v>85</v>
      </c>
      <c r="U752" t="s">
        <v>1242</v>
      </c>
      <c r="V752">
        <v>9</v>
      </c>
      <c r="W752" s="35" t="str">
        <f>VLOOKUP(V752,LISTAS!$M$2:$N$18,2,0)</f>
        <v>Industria, innovación e infraestructura</v>
      </c>
      <c r="X752" t="s">
        <v>1201</v>
      </c>
      <c r="Y752" t="s">
        <v>1139</v>
      </c>
      <c r="Z752" t="s">
        <v>97</v>
      </c>
      <c r="AA752">
        <v>2347296.5769749996</v>
      </c>
      <c r="AB752">
        <v>7970</v>
      </c>
      <c r="AC752" t="s">
        <v>1055</v>
      </c>
      <c r="AD752" t="s">
        <v>1056</v>
      </c>
      <c r="AE752">
        <v>3000000</v>
      </c>
      <c r="AF752">
        <v>2791088</v>
      </c>
      <c r="AG752" s="30">
        <v>0.93</v>
      </c>
      <c r="AH752" t="s">
        <v>422</v>
      </c>
      <c r="AI752" s="75">
        <v>501227230</v>
      </c>
      <c r="AJ752">
        <v>5000774830</v>
      </c>
      <c r="AK752" s="79">
        <v>1900000000</v>
      </c>
      <c r="AL752" s="80">
        <v>4.3717609248097734E-2</v>
      </c>
      <c r="AM752" s="79">
        <v>83063457.571385697</v>
      </c>
      <c r="AN752">
        <v>3000000</v>
      </c>
      <c r="AO752">
        <v>2791088</v>
      </c>
      <c r="AP752" t="s">
        <v>1243</v>
      </c>
    </row>
    <row r="753" spans="2:42" ht="25" customHeight="1">
      <c r="B753">
        <v>119</v>
      </c>
      <c r="C753" t="str">
        <f>VLOOKUP(B753,LISTAS!$A$2:$B$76,2,0)</f>
        <v>Secretaría Distrital de Cultura, Recreación y Deporte</v>
      </c>
      <c r="D753">
        <v>34</v>
      </c>
      <c r="E753">
        <f>VLOOKUP(D753,LISTAS!$C$2:$D$59,2,0)</f>
        <v>2022</v>
      </c>
      <c r="F753" t="str">
        <f>VLOOKUP(D753,LISTAS!$C$2:$E$59,3,0)</f>
        <v>DOCUMENTO CONPES D.C.</v>
      </c>
      <c r="G753" t="str">
        <f>VLOOKUP(D753,LISTAS!$C$2:$F$59,4,0)</f>
        <v xml:space="preserve">Política Pública de Lectura, Escritura y Oralidad </v>
      </c>
      <c r="H753" t="str">
        <f>VLOOKUP(D753,LISTAS!$C$2:$G$59,5,0)</f>
        <v>LEO</v>
      </c>
      <c r="I753" t="str">
        <f>VLOOKUP(D753,LISTAS!$C$2:$H$59,6,0)</f>
        <v>2022-2040</v>
      </c>
      <c r="J753" t="str">
        <f>VLOOKUP(D753,LISTAS!$C$2:$I$59,7,0)</f>
        <v>Cultura, recreación y deporte</v>
      </c>
      <c r="K753" t="s">
        <v>1239</v>
      </c>
      <c r="L753" t="s">
        <v>422</v>
      </c>
      <c r="M753" s="149">
        <v>1.4999999999999999E-2</v>
      </c>
      <c r="N753" t="s">
        <v>422</v>
      </c>
      <c r="O753" t="s">
        <v>422</v>
      </c>
      <c r="P753" t="s">
        <v>422</v>
      </c>
      <c r="Q753" t="s">
        <v>83</v>
      </c>
      <c r="R753" t="s">
        <v>1240</v>
      </c>
      <c r="S753" t="s">
        <v>1241</v>
      </c>
      <c r="T753" t="s">
        <v>85</v>
      </c>
      <c r="U753" t="s">
        <v>1242</v>
      </c>
      <c r="V753">
        <v>9</v>
      </c>
      <c r="W753" s="35" t="str">
        <f>VLOOKUP(V753,LISTAS!$M$2:$N$18,2,0)</f>
        <v>Industria, innovación e infraestructura</v>
      </c>
      <c r="X753" t="s">
        <v>1201</v>
      </c>
      <c r="Y753" t="s">
        <v>1139</v>
      </c>
      <c r="Z753" t="s">
        <v>97</v>
      </c>
      <c r="AA753">
        <v>2347296.5769749996</v>
      </c>
      <c r="AB753">
        <v>7970</v>
      </c>
      <c r="AC753" t="s">
        <v>1055</v>
      </c>
      <c r="AD753" t="s">
        <v>1056</v>
      </c>
      <c r="AE753">
        <v>3000000</v>
      </c>
      <c r="AF753">
        <v>2791088</v>
      </c>
      <c r="AG753" s="30">
        <v>0.93</v>
      </c>
      <c r="AH753" t="s">
        <v>422</v>
      </c>
      <c r="AI753" s="75">
        <v>501227230</v>
      </c>
      <c r="AJ753">
        <v>5000774832</v>
      </c>
      <c r="AK753" s="79">
        <v>600000000</v>
      </c>
      <c r="AL753" s="80">
        <v>4.3717609248097734E-2</v>
      </c>
      <c r="AM753" s="79">
        <v>26230565.548858639</v>
      </c>
      <c r="AN753">
        <v>3000000</v>
      </c>
      <c r="AO753">
        <v>2791088</v>
      </c>
      <c r="AP753" t="s">
        <v>1243</v>
      </c>
    </row>
    <row r="754" spans="2:42" ht="25" customHeight="1">
      <c r="B754">
        <v>119</v>
      </c>
      <c r="C754" t="str">
        <f>VLOOKUP(B754,LISTAS!$A$2:$B$76,2,0)</f>
        <v>Secretaría Distrital de Cultura, Recreación y Deporte</v>
      </c>
      <c r="D754">
        <v>34</v>
      </c>
      <c r="E754">
        <f>VLOOKUP(D754,LISTAS!$C$2:$D$59,2,0)</f>
        <v>2022</v>
      </c>
      <c r="F754" t="str">
        <f>VLOOKUP(D754,LISTAS!$C$2:$E$59,3,0)</f>
        <v>DOCUMENTO CONPES D.C.</v>
      </c>
      <c r="G754" t="str">
        <f>VLOOKUP(D754,LISTAS!$C$2:$F$59,4,0)</f>
        <v xml:space="preserve">Política Pública de Lectura, Escritura y Oralidad </v>
      </c>
      <c r="H754" t="str">
        <f>VLOOKUP(D754,LISTAS!$C$2:$G$59,5,0)</f>
        <v>LEO</v>
      </c>
      <c r="I754" t="str">
        <f>VLOOKUP(D754,LISTAS!$C$2:$H$59,6,0)</f>
        <v>2022-2040</v>
      </c>
      <c r="J754" t="str">
        <f>VLOOKUP(D754,LISTAS!$C$2:$I$59,7,0)</f>
        <v>Cultura, recreación y deporte</v>
      </c>
      <c r="K754" t="s">
        <v>1239</v>
      </c>
      <c r="L754" t="s">
        <v>422</v>
      </c>
      <c r="M754" s="149">
        <v>1.4999999999999999E-2</v>
      </c>
      <c r="N754" t="s">
        <v>422</v>
      </c>
      <c r="O754" t="s">
        <v>422</v>
      </c>
      <c r="P754" t="s">
        <v>422</v>
      </c>
      <c r="Q754" t="s">
        <v>83</v>
      </c>
      <c r="R754" t="s">
        <v>1240</v>
      </c>
      <c r="S754" t="s">
        <v>1241</v>
      </c>
      <c r="T754" t="s">
        <v>85</v>
      </c>
      <c r="U754" t="s">
        <v>1242</v>
      </c>
      <c r="V754">
        <v>9</v>
      </c>
      <c r="W754" s="35" t="str">
        <f>VLOOKUP(V754,LISTAS!$M$2:$N$18,2,0)</f>
        <v>Industria, innovación e infraestructura</v>
      </c>
      <c r="X754" t="s">
        <v>1201</v>
      </c>
      <c r="Y754" t="s">
        <v>1139</v>
      </c>
      <c r="Z754" t="s">
        <v>97</v>
      </c>
      <c r="AA754">
        <v>2347296.5769749996</v>
      </c>
      <c r="AB754">
        <v>7880</v>
      </c>
      <c r="AC754" t="s">
        <v>1052</v>
      </c>
      <c r="AD754" t="s">
        <v>1053</v>
      </c>
      <c r="AE754">
        <v>1</v>
      </c>
      <c r="AF754">
        <v>1</v>
      </c>
      <c r="AG754" s="30">
        <v>1</v>
      </c>
      <c r="AH754" t="s">
        <v>422</v>
      </c>
      <c r="AI754" s="75">
        <v>501227230</v>
      </c>
      <c r="AJ754">
        <v>5000620554</v>
      </c>
      <c r="AK754" s="79">
        <v>7542146363</v>
      </c>
      <c r="AL754" s="80">
        <v>6.499812986618639E-4</v>
      </c>
      <c r="AM754" s="79">
        <v>4902254.0877205934</v>
      </c>
      <c r="AN754" t="s">
        <v>422</v>
      </c>
      <c r="AO754" t="s">
        <v>422</v>
      </c>
      <c r="AP754" t="s">
        <v>1243</v>
      </c>
    </row>
    <row r="755" spans="2:42" ht="25" customHeight="1">
      <c r="B755">
        <v>119</v>
      </c>
      <c r="C755" t="str">
        <f>VLOOKUP(B755,LISTAS!$A$2:$B$76,2,0)</f>
        <v>Secretaría Distrital de Cultura, Recreación y Deporte</v>
      </c>
      <c r="D755">
        <v>34</v>
      </c>
      <c r="E755">
        <f>VLOOKUP(D755,LISTAS!$C$2:$D$59,2,0)</f>
        <v>2022</v>
      </c>
      <c r="F755" t="str">
        <f>VLOOKUP(D755,LISTAS!$C$2:$E$59,3,0)</f>
        <v>DOCUMENTO CONPES D.C.</v>
      </c>
      <c r="G755" t="str">
        <f>VLOOKUP(D755,LISTAS!$C$2:$F$59,4,0)</f>
        <v xml:space="preserve">Política Pública de Lectura, Escritura y Oralidad </v>
      </c>
      <c r="H755" t="str">
        <f>VLOOKUP(D755,LISTAS!$C$2:$G$59,5,0)</f>
        <v>LEO</v>
      </c>
      <c r="I755" t="str">
        <f>VLOOKUP(D755,LISTAS!$C$2:$H$59,6,0)</f>
        <v>2022-2040</v>
      </c>
      <c r="J755" t="str">
        <f>VLOOKUP(D755,LISTAS!$C$2:$I$59,7,0)</f>
        <v>Cultura, recreación y deporte</v>
      </c>
      <c r="K755" t="s">
        <v>1239</v>
      </c>
      <c r="L755" t="s">
        <v>422</v>
      </c>
      <c r="M755" s="149">
        <v>1.4999999999999999E-2</v>
      </c>
      <c r="N755" t="s">
        <v>422</v>
      </c>
      <c r="O755" t="s">
        <v>422</v>
      </c>
      <c r="P755" t="s">
        <v>422</v>
      </c>
      <c r="Q755" t="s">
        <v>83</v>
      </c>
      <c r="R755" t="s">
        <v>1240</v>
      </c>
      <c r="S755" t="s">
        <v>1241</v>
      </c>
      <c r="T755" t="s">
        <v>85</v>
      </c>
      <c r="U755" t="s">
        <v>1242</v>
      </c>
      <c r="V755">
        <v>9</v>
      </c>
      <c r="W755" s="35" t="str">
        <f>VLOOKUP(V755,LISTAS!$M$2:$N$18,2,0)</f>
        <v>Industria, innovación e infraestructura</v>
      </c>
      <c r="X755" t="s">
        <v>1201</v>
      </c>
      <c r="Y755" t="s">
        <v>1139</v>
      </c>
      <c r="Z755" t="s">
        <v>97</v>
      </c>
      <c r="AA755">
        <v>2347296.5769749996</v>
      </c>
      <c r="AB755">
        <v>7880</v>
      </c>
      <c r="AC755" t="s">
        <v>1052</v>
      </c>
      <c r="AD755" t="s">
        <v>1053</v>
      </c>
      <c r="AE755">
        <v>1</v>
      </c>
      <c r="AF755">
        <v>1</v>
      </c>
      <c r="AG755" s="30">
        <v>1</v>
      </c>
      <c r="AH755" t="s">
        <v>422</v>
      </c>
      <c r="AI755" s="75">
        <v>501227230</v>
      </c>
      <c r="AJ755">
        <v>5000620558</v>
      </c>
      <c r="AK755" s="79">
        <v>1966478174</v>
      </c>
      <c r="AL755" s="80">
        <v>6.499812986618639E-4</v>
      </c>
      <c r="AM755" s="79">
        <v>1278174.0373267308</v>
      </c>
      <c r="AN755" t="s">
        <v>422</v>
      </c>
      <c r="AO755" t="s">
        <v>422</v>
      </c>
      <c r="AP755" t="s">
        <v>1243</v>
      </c>
    </row>
    <row r="756" spans="2:42" ht="25" customHeight="1">
      <c r="B756">
        <v>119</v>
      </c>
      <c r="C756" t="str">
        <f>VLOOKUP(B756,LISTAS!$A$2:$B$76,2,0)</f>
        <v>Secretaría Distrital de Cultura, Recreación y Deporte</v>
      </c>
      <c r="D756">
        <v>34</v>
      </c>
      <c r="E756">
        <f>VLOOKUP(D756,LISTAS!$C$2:$D$59,2,0)</f>
        <v>2022</v>
      </c>
      <c r="F756" t="str">
        <f>VLOOKUP(D756,LISTAS!$C$2:$E$59,3,0)</f>
        <v>DOCUMENTO CONPES D.C.</v>
      </c>
      <c r="G756" t="str">
        <f>VLOOKUP(D756,LISTAS!$C$2:$F$59,4,0)</f>
        <v xml:space="preserve">Política Pública de Lectura, Escritura y Oralidad </v>
      </c>
      <c r="H756" t="str">
        <f>VLOOKUP(D756,LISTAS!$C$2:$G$59,5,0)</f>
        <v>LEO</v>
      </c>
      <c r="I756" t="str">
        <f>VLOOKUP(D756,LISTAS!$C$2:$H$59,6,0)</f>
        <v>2022-2040</v>
      </c>
      <c r="J756" t="str">
        <f>VLOOKUP(D756,LISTAS!$C$2:$I$59,7,0)</f>
        <v>Cultura, recreación y deporte</v>
      </c>
      <c r="K756" t="s">
        <v>1239</v>
      </c>
      <c r="L756" t="s">
        <v>422</v>
      </c>
      <c r="M756" s="149">
        <v>1.4999999999999999E-2</v>
      </c>
      <c r="N756" t="s">
        <v>422</v>
      </c>
      <c r="O756" t="s">
        <v>422</v>
      </c>
      <c r="P756" t="s">
        <v>422</v>
      </c>
      <c r="Q756" t="s">
        <v>83</v>
      </c>
      <c r="R756" t="s">
        <v>1240</v>
      </c>
      <c r="S756" t="s">
        <v>1241</v>
      </c>
      <c r="T756" t="s">
        <v>85</v>
      </c>
      <c r="U756" t="s">
        <v>1242</v>
      </c>
      <c r="V756">
        <v>9</v>
      </c>
      <c r="W756" s="35" t="str">
        <f>VLOOKUP(V756,LISTAS!$M$2:$N$18,2,0)</f>
        <v>Industria, innovación e infraestructura</v>
      </c>
      <c r="X756" t="s">
        <v>1201</v>
      </c>
      <c r="Y756" t="s">
        <v>1139</v>
      </c>
      <c r="Z756" t="s">
        <v>97</v>
      </c>
      <c r="AA756">
        <v>2347296.5769749996</v>
      </c>
      <c r="AB756">
        <v>7880</v>
      </c>
      <c r="AC756" t="s">
        <v>1052</v>
      </c>
      <c r="AD756" t="s">
        <v>1053</v>
      </c>
      <c r="AE756">
        <v>1</v>
      </c>
      <c r="AF756">
        <v>1</v>
      </c>
      <c r="AG756" s="30">
        <v>1</v>
      </c>
      <c r="AH756" t="s">
        <v>422</v>
      </c>
      <c r="AI756" s="75">
        <v>501227230</v>
      </c>
      <c r="AJ756">
        <v>5000668879</v>
      </c>
      <c r="AK756" s="79">
        <v>2813298291</v>
      </c>
      <c r="AL756" s="80">
        <v>6.499812986618639E-4</v>
      </c>
      <c r="AM756" s="79">
        <v>1828591.2767073824</v>
      </c>
      <c r="AN756" t="s">
        <v>422</v>
      </c>
      <c r="AO756" t="s">
        <v>422</v>
      </c>
      <c r="AP756" t="s">
        <v>1243</v>
      </c>
    </row>
    <row r="757" spans="2:42" ht="25" customHeight="1">
      <c r="B757">
        <v>119</v>
      </c>
      <c r="C757" t="str">
        <f>VLOOKUP(B757,LISTAS!$A$2:$B$76,2,0)</f>
        <v>Secretaría Distrital de Cultura, Recreación y Deporte</v>
      </c>
      <c r="D757">
        <v>34</v>
      </c>
      <c r="E757">
        <f>VLOOKUP(D757,LISTAS!$C$2:$D$59,2,0)</f>
        <v>2022</v>
      </c>
      <c r="F757" t="str">
        <f>VLOOKUP(D757,LISTAS!$C$2:$E$59,3,0)</f>
        <v>DOCUMENTO CONPES D.C.</v>
      </c>
      <c r="G757" t="str">
        <f>VLOOKUP(D757,LISTAS!$C$2:$F$59,4,0)</f>
        <v xml:space="preserve">Política Pública de Lectura, Escritura y Oralidad </v>
      </c>
      <c r="H757" t="str">
        <f>VLOOKUP(D757,LISTAS!$C$2:$G$59,5,0)</f>
        <v>LEO</v>
      </c>
      <c r="I757" t="str">
        <f>VLOOKUP(D757,LISTAS!$C$2:$H$59,6,0)</f>
        <v>2022-2040</v>
      </c>
      <c r="J757" t="str">
        <f>VLOOKUP(D757,LISTAS!$C$2:$I$59,7,0)</f>
        <v>Cultura, recreación y deporte</v>
      </c>
      <c r="K757" t="s">
        <v>1239</v>
      </c>
      <c r="L757" t="s">
        <v>422</v>
      </c>
      <c r="M757" s="149">
        <v>1.4999999999999999E-2</v>
      </c>
      <c r="N757" t="s">
        <v>422</v>
      </c>
      <c r="O757" t="s">
        <v>422</v>
      </c>
      <c r="P757" t="s">
        <v>422</v>
      </c>
      <c r="Q757" t="s">
        <v>83</v>
      </c>
      <c r="R757" t="s">
        <v>1240</v>
      </c>
      <c r="S757" t="s">
        <v>1241</v>
      </c>
      <c r="T757" t="s">
        <v>85</v>
      </c>
      <c r="U757" t="s">
        <v>1242</v>
      </c>
      <c r="V757">
        <v>9</v>
      </c>
      <c r="W757" s="35" t="str">
        <f>VLOOKUP(V757,LISTAS!$M$2:$N$18,2,0)</f>
        <v>Industria, innovación e infraestructura</v>
      </c>
      <c r="X757" t="s">
        <v>1201</v>
      </c>
      <c r="Y757" t="s">
        <v>1139</v>
      </c>
      <c r="Z757" t="s">
        <v>97</v>
      </c>
      <c r="AA757">
        <v>2347296.5769749996</v>
      </c>
      <c r="AB757">
        <v>7880</v>
      </c>
      <c r="AC757" t="s">
        <v>1052</v>
      </c>
      <c r="AD757" t="s">
        <v>1053</v>
      </c>
      <c r="AE757">
        <v>1</v>
      </c>
      <c r="AF757">
        <v>1</v>
      </c>
      <c r="AG757" s="30">
        <v>1</v>
      </c>
      <c r="AH757" t="s">
        <v>422</v>
      </c>
      <c r="AI757" s="75">
        <v>501227230</v>
      </c>
      <c r="AJ757">
        <v>5000668882</v>
      </c>
      <c r="AK757" s="79">
        <v>78747278</v>
      </c>
      <c r="AL757" s="80">
        <v>6.4998129866186401E-4</v>
      </c>
      <c r="AM757" s="79">
        <v>51184.258020526831</v>
      </c>
      <c r="AN757" t="s">
        <v>422</v>
      </c>
      <c r="AO757" t="s">
        <v>422</v>
      </c>
      <c r="AP757" t="s">
        <v>1243</v>
      </c>
    </row>
    <row r="758" spans="2:42" ht="25" customHeight="1">
      <c r="B758">
        <v>119</v>
      </c>
      <c r="C758" t="str">
        <f>VLOOKUP(B758,LISTAS!$A$2:$B$76,2,0)</f>
        <v>Secretaría Distrital de Cultura, Recreación y Deporte</v>
      </c>
      <c r="D758">
        <v>34</v>
      </c>
      <c r="E758">
        <f>VLOOKUP(D758,LISTAS!$C$2:$D$59,2,0)</f>
        <v>2022</v>
      </c>
      <c r="F758" t="str">
        <f>VLOOKUP(D758,LISTAS!$C$2:$E$59,3,0)</f>
        <v>DOCUMENTO CONPES D.C.</v>
      </c>
      <c r="G758" t="str">
        <f>VLOOKUP(D758,LISTAS!$C$2:$F$59,4,0)</f>
        <v xml:space="preserve">Política Pública de Lectura, Escritura y Oralidad </v>
      </c>
      <c r="H758" t="str">
        <f>VLOOKUP(D758,LISTAS!$C$2:$G$59,5,0)</f>
        <v>LEO</v>
      </c>
      <c r="I758" t="str">
        <f>VLOOKUP(D758,LISTAS!$C$2:$H$59,6,0)</f>
        <v>2022-2040</v>
      </c>
      <c r="J758" t="str">
        <f>VLOOKUP(D758,LISTAS!$C$2:$I$59,7,0)</f>
        <v>Cultura, recreación y deporte</v>
      </c>
      <c r="K758" t="s">
        <v>1239</v>
      </c>
      <c r="L758" t="s">
        <v>422</v>
      </c>
      <c r="M758" s="149">
        <v>1.4999999999999999E-2</v>
      </c>
      <c r="N758" t="s">
        <v>422</v>
      </c>
      <c r="O758" t="s">
        <v>422</v>
      </c>
      <c r="P758" t="s">
        <v>422</v>
      </c>
      <c r="Q758" t="s">
        <v>83</v>
      </c>
      <c r="R758" t="s">
        <v>1240</v>
      </c>
      <c r="S758" t="s">
        <v>1241</v>
      </c>
      <c r="T758" t="s">
        <v>85</v>
      </c>
      <c r="U758" t="s">
        <v>1242</v>
      </c>
      <c r="V758">
        <v>9</v>
      </c>
      <c r="W758" s="35" t="str">
        <f>VLOOKUP(V758,LISTAS!$M$2:$N$18,2,0)</f>
        <v>Industria, innovación e infraestructura</v>
      </c>
      <c r="X758" t="s">
        <v>1201</v>
      </c>
      <c r="Y758" t="s">
        <v>1139</v>
      </c>
      <c r="Z758" t="s">
        <v>97</v>
      </c>
      <c r="AA758">
        <v>2347296.5769749996</v>
      </c>
      <c r="AB758">
        <v>7880</v>
      </c>
      <c r="AC758" t="s">
        <v>1052</v>
      </c>
      <c r="AD758" t="s">
        <v>1053</v>
      </c>
      <c r="AE758">
        <v>1</v>
      </c>
      <c r="AF758">
        <v>1</v>
      </c>
      <c r="AG758" s="30">
        <v>1</v>
      </c>
      <c r="AH758" t="s">
        <v>422</v>
      </c>
      <c r="AI758" s="75">
        <v>501227230</v>
      </c>
      <c r="AJ758">
        <v>5000668884</v>
      </c>
      <c r="AK758" s="79">
        <v>55283367</v>
      </c>
      <c r="AL758" s="80">
        <v>6.499812986618639E-4</v>
      </c>
      <c r="AM758" s="79">
        <v>35933.154677060433</v>
      </c>
      <c r="AN758" t="s">
        <v>422</v>
      </c>
      <c r="AO758" t="s">
        <v>422</v>
      </c>
      <c r="AP758" t="s">
        <v>1243</v>
      </c>
    </row>
    <row r="759" spans="2:42" ht="25" customHeight="1">
      <c r="B759">
        <v>119</v>
      </c>
      <c r="C759" t="str">
        <f>VLOOKUP(B759,LISTAS!$A$2:$B$76,2,0)</f>
        <v>Secretaría Distrital de Cultura, Recreación y Deporte</v>
      </c>
      <c r="D759">
        <v>34</v>
      </c>
      <c r="E759">
        <f>VLOOKUP(D759,LISTAS!$C$2:$D$59,2,0)</f>
        <v>2022</v>
      </c>
      <c r="F759" t="str">
        <f>VLOOKUP(D759,LISTAS!$C$2:$E$59,3,0)</f>
        <v>DOCUMENTO CONPES D.C.</v>
      </c>
      <c r="G759" t="str">
        <f>VLOOKUP(D759,LISTAS!$C$2:$F$59,4,0)</f>
        <v xml:space="preserve">Política Pública de Lectura, Escritura y Oralidad </v>
      </c>
      <c r="H759" t="str">
        <f>VLOOKUP(D759,LISTAS!$C$2:$G$59,5,0)</f>
        <v>LEO</v>
      </c>
      <c r="I759" t="str">
        <f>VLOOKUP(D759,LISTAS!$C$2:$H$59,6,0)</f>
        <v>2022-2040</v>
      </c>
      <c r="J759" t="str">
        <f>VLOOKUP(D759,LISTAS!$C$2:$I$59,7,0)</f>
        <v>Cultura, recreación y deporte</v>
      </c>
      <c r="K759" t="s">
        <v>1239</v>
      </c>
      <c r="L759" t="s">
        <v>422</v>
      </c>
      <c r="M759" s="149">
        <v>1.4999999999999999E-2</v>
      </c>
      <c r="N759" t="s">
        <v>422</v>
      </c>
      <c r="O759" t="s">
        <v>422</v>
      </c>
      <c r="P759" t="s">
        <v>422</v>
      </c>
      <c r="Q759" t="s">
        <v>83</v>
      </c>
      <c r="R759" t="s">
        <v>1240</v>
      </c>
      <c r="S759" t="s">
        <v>1241</v>
      </c>
      <c r="T759" t="s">
        <v>85</v>
      </c>
      <c r="U759" t="s">
        <v>1242</v>
      </c>
      <c r="V759">
        <v>9</v>
      </c>
      <c r="W759" s="35" t="str">
        <f>VLOOKUP(V759,LISTAS!$M$2:$N$18,2,0)</f>
        <v>Industria, innovación e infraestructura</v>
      </c>
      <c r="X759" t="s">
        <v>1201</v>
      </c>
      <c r="Y759" t="s">
        <v>1139</v>
      </c>
      <c r="Z759" t="s">
        <v>97</v>
      </c>
      <c r="AA759">
        <v>2347296.5769749996</v>
      </c>
      <c r="AB759">
        <v>7880</v>
      </c>
      <c r="AC759" t="s">
        <v>1052</v>
      </c>
      <c r="AD759" t="s">
        <v>1053</v>
      </c>
      <c r="AE759">
        <v>1</v>
      </c>
      <c r="AF759">
        <v>1</v>
      </c>
      <c r="AG759" s="30">
        <v>1</v>
      </c>
      <c r="AH759" t="s">
        <v>422</v>
      </c>
      <c r="AI759" s="75">
        <v>501227230</v>
      </c>
      <c r="AJ759">
        <v>5000668886</v>
      </c>
      <c r="AK759" s="79">
        <v>1435476902</v>
      </c>
      <c r="AL759" s="80">
        <v>6.499812986618639E-4</v>
      </c>
      <c r="AM759" s="79">
        <v>933033.14096106915</v>
      </c>
      <c r="AN759" t="s">
        <v>422</v>
      </c>
      <c r="AO759" t="s">
        <v>422</v>
      </c>
      <c r="AP759" t="s">
        <v>1243</v>
      </c>
    </row>
    <row r="760" spans="2:42" ht="25" customHeight="1">
      <c r="B760">
        <v>119</v>
      </c>
      <c r="C760" t="str">
        <f>VLOOKUP(B760,LISTAS!$A$2:$B$76,2,0)</f>
        <v>Secretaría Distrital de Cultura, Recreación y Deporte</v>
      </c>
      <c r="D760">
        <v>34</v>
      </c>
      <c r="E760">
        <f>VLOOKUP(D760,LISTAS!$C$2:$D$59,2,0)</f>
        <v>2022</v>
      </c>
      <c r="F760" t="str">
        <f>VLOOKUP(D760,LISTAS!$C$2:$E$59,3,0)</f>
        <v>DOCUMENTO CONPES D.C.</v>
      </c>
      <c r="G760" t="str">
        <f>VLOOKUP(D760,LISTAS!$C$2:$F$59,4,0)</f>
        <v xml:space="preserve">Política Pública de Lectura, Escritura y Oralidad </v>
      </c>
      <c r="H760" t="str">
        <f>VLOOKUP(D760,LISTAS!$C$2:$G$59,5,0)</f>
        <v>LEO</v>
      </c>
      <c r="I760" t="str">
        <f>VLOOKUP(D760,LISTAS!$C$2:$H$59,6,0)</f>
        <v>2022-2040</v>
      </c>
      <c r="J760" t="str">
        <f>VLOOKUP(D760,LISTAS!$C$2:$I$59,7,0)</f>
        <v>Cultura, recreación y deporte</v>
      </c>
      <c r="K760" t="s">
        <v>1239</v>
      </c>
      <c r="L760" t="s">
        <v>422</v>
      </c>
      <c r="M760" s="149">
        <v>1.4999999999999999E-2</v>
      </c>
      <c r="N760" t="s">
        <v>422</v>
      </c>
      <c r="O760" t="s">
        <v>422</v>
      </c>
      <c r="P760" t="s">
        <v>422</v>
      </c>
      <c r="Q760" t="s">
        <v>83</v>
      </c>
      <c r="R760" t="s">
        <v>1240</v>
      </c>
      <c r="S760" t="s">
        <v>1241</v>
      </c>
      <c r="T760" t="s">
        <v>85</v>
      </c>
      <c r="U760" t="s">
        <v>1242</v>
      </c>
      <c r="V760">
        <v>9</v>
      </c>
      <c r="W760" s="35" t="str">
        <f>VLOOKUP(V760,LISTAS!$M$2:$N$18,2,0)</f>
        <v>Industria, innovación e infraestructura</v>
      </c>
      <c r="X760" t="s">
        <v>1201</v>
      </c>
      <c r="Y760" t="s">
        <v>1139</v>
      </c>
      <c r="Z760" t="s">
        <v>97</v>
      </c>
      <c r="AA760">
        <v>2347296.5769749996</v>
      </c>
      <c r="AB760">
        <v>7880</v>
      </c>
      <c r="AC760" t="s">
        <v>1052</v>
      </c>
      <c r="AD760" t="s">
        <v>1053</v>
      </c>
      <c r="AE760">
        <v>1</v>
      </c>
      <c r="AF760">
        <v>1</v>
      </c>
      <c r="AG760" s="30">
        <v>1</v>
      </c>
      <c r="AH760" t="s">
        <v>422</v>
      </c>
      <c r="AI760" s="75">
        <v>501227230</v>
      </c>
      <c r="AJ760">
        <v>5000690682</v>
      </c>
      <c r="AK760" s="79">
        <v>941977173</v>
      </c>
      <c r="AL760" s="80">
        <v>6.4998129866186401E-4</v>
      </c>
      <c r="AM760" s="79">
        <v>612267.54621637135</v>
      </c>
      <c r="AN760" t="s">
        <v>422</v>
      </c>
      <c r="AO760" t="s">
        <v>422</v>
      </c>
      <c r="AP760" t="s">
        <v>1243</v>
      </c>
    </row>
    <row r="761" spans="2:42" ht="25" customHeight="1">
      <c r="B761">
        <v>119</v>
      </c>
      <c r="C761" t="str">
        <f>VLOOKUP(B761,LISTAS!$A$2:$B$76,2,0)</f>
        <v>Secretaría Distrital de Cultura, Recreación y Deporte</v>
      </c>
      <c r="D761">
        <v>34</v>
      </c>
      <c r="E761">
        <f>VLOOKUP(D761,LISTAS!$C$2:$D$59,2,0)</f>
        <v>2022</v>
      </c>
      <c r="F761" t="str">
        <f>VLOOKUP(D761,LISTAS!$C$2:$E$59,3,0)</f>
        <v>DOCUMENTO CONPES D.C.</v>
      </c>
      <c r="G761" t="str">
        <f>VLOOKUP(D761,LISTAS!$C$2:$F$59,4,0)</f>
        <v xml:space="preserve">Política Pública de Lectura, Escritura y Oralidad </v>
      </c>
      <c r="H761" t="str">
        <f>VLOOKUP(D761,LISTAS!$C$2:$G$59,5,0)</f>
        <v>LEO</v>
      </c>
      <c r="I761" t="str">
        <f>VLOOKUP(D761,LISTAS!$C$2:$H$59,6,0)</f>
        <v>2022-2040</v>
      </c>
      <c r="J761" t="str">
        <f>VLOOKUP(D761,LISTAS!$C$2:$I$59,7,0)</f>
        <v>Cultura, recreación y deporte</v>
      </c>
      <c r="K761" t="s">
        <v>1239</v>
      </c>
      <c r="L761" t="s">
        <v>422</v>
      </c>
      <c r="M761" s="149">
        <v>1.4999999999999999E-2</v>
      </c>
      <c r="N761" t="s">
        <v>422</v>
      </c>
      <c r="O761" t="s">
        <v>422</v>
      </c>
      <c r="P761" t="s">
        <v>422</v>
      </c>
      <c r="Q761" t="s">
        <v>83</v>
      </c>
      <c r="R761" t="s">
        <v>1240</v>
      </c>
      <c r="S761" t="s">
        <v>1241</v>
      </c>
      <c r="T761" t="s">
        <v>85</v>
      </c>
      <c r="U761" t="s">
        <v>1242</v>
      </c>
      <c r="V761">
        <v>9</v>
      </c>
      <c r="W761" s="35" t="str">
        <f>VLOOKUP(V761,LISTAS!$M$2:$N$18,2,0)</f>
        <v>Industria, innovación e infraestructura</v>
      </c>
      <c r="X761" t="s">
        <v>1201</v>
      </c>
      <c r="Y761" t="s">
        <v>1139</v>
      </c>
      <c r="Z761" t="s">
        <v>97</v>
      </c>
      <c r="AA761">
        <v>2347296.5769749996</v>
      </c>
      <c r="AB761">
        <v>7880</v>
      </c>
      <c r="AC761" t="s">
        <v>1052</v>
      </c>
      <c r="AD761" t="s">
        <v>1053</v>
      </c>
      <c r="AE761">
        <v>1</v>
      </c>
      <c r="AF761">
        <v>1</v>
      </c>
      <c r="AG761" s="30">
        <v>1</v>
      </c>
      <c r="AH761" t="s">
        <v>422</v>
      </c>
      <c r="AI761" s="75">
        <v>501227230</v>
      </c>
      <c r="AJ761">
        <v>5000698211</v>
      </c>
      <c r="AK761" s="79">
        <v>416555000</v>
      </c>
      <c r="AL761" s="80">
        <v>6.499812986618639E-4</v>
      </c>
      <c r="AM761" s="79">
        <v>270752.9598640927</v>
      </c>
      <c r="AN761" t="s">
        <v>422</v>
      </c>
      <c r="AO761" t="s">
        <v>422</v>
      </c>
      <c r="AP761" t="s">
        <v>1243</v>
      </c>
    </row>
    <row r="762" spans="2:42" ht="25" customHeight="1">
      <c r="B762">
        <v>119</v>
      </c>
      <c r="C762" t="str">
        <f>VLOOKUP(B762,LISTAS!$A$2:$B$76,2,0)</f>
        <v>Secretaría Distrital de Cultura, Recreación y Deporte</v>
      </c>
      <c r="D762">
        <v>34</v>
      </c>
      <c r="E762">
        <f>VLOOKUP(D762,LISTAS!$C$2:$D$59,2,0)</f>
        <v>2022</v>
      </c>
      <c r="F762" t="str">
        <f>VLOOKUP(D762,LISTAS!$C$2:$E$59,3,0)</f>
        <v>DOCUMENTO CONPES D.C.</v>
      </c>
      <c r="G762" t="str">
        <f>VLOOKUP(D762,LISTAS!$C$2:$F$59,4,0)</f>
        <v xml:space="preserve">Política Pública de Lectura, Escritura y Oralidad </v>
      </c>
      <c r="H762" t="str">
        <f>VLOOKUP(D762,LISTAS!$C$2:$G$59,5,0)</f>
        <v>LEO</v>
      </c>
      <c r="I762" t="str">
        <f>VLOOKUP(D762,LISTAS!$C$2:$H$59,6,0)</f>
        <v>2022-2040</v>
      </c>
      <c r="J762" t="str">
        <f>VLOOKUP(D762,LISTAS!$C$2:$I$59,7,0)</f>
        <v>Cultura, recreación y deporte</v>
      </c>
      <c r="K762" t="s">
        <v>1239</v>
      </c>
      <c r="L762" t="s">
        <v>422</v>
      </c>
      <c r="M762" s="149">
        <v>1.4999999999999999E-2</v>
      </c>
      <c r="N762" t="s">
        <v>422</v>
      </c>
      <c r="O762" t="s">
        <v>422</v>
      </c>
      <c r="P762" t="s">
        <v>422</v>
      </c>
      <c r="Q762" t="s">
        <v>83</v>
      </c>
      <c r="R762" t="s">
        <v>1240</v>
      </c>
      <c r="S762" t="s">
        <v>1241</v>
      </c>
      <c r="T762" t="s">
        <v>85</v>
      </c>
      <c r="U762" t="s">
        <v>1242</v>
      </c>
      <c r="V762">
        <v>9</v>
      </c>
      <c r="W762" s="35" t="str">
        <f>VLOOKUP(V762,LISTAS!$M$2:$N$18,2,0)</f>
        <v>Industria, innovación e infraestructura</v>
      </c>
      <c r="X762" t="s">
        <v>1201</v>
      </c>
      <c r="Y762" t="s">
        <v>1139</v>
      </c>
      <c r="Z762" t="s">
        <v>97</v>
      </c>
      <c r="AA762">
        <v>2347296.5769749996</v>
      </c>
      <c r="AB762">
        <v>7880</v>
      </c>
      <c r="AC762" t="s">
        <v>1052</v>
      </c>
      <c r="AD762" t="s">
        <v>1053</v>
      </c>
      <c r="AE762">
        <v>1</v>
      </c>
      <c r="AF762">
        <v>1</v>
      </c>
      <c r="AG762" s="30">
        <v>1</v>
      </c>
      <c r="AH762" t="s">
        <v>422</v>
      </c>
      <c r="AI762" s="75">
        <v>501227230</v>
      </c>
      <c r="AJ762">
        <v>5000698215</v>
      </c>
      <c r="AK762" s="79">
        <v>10246932351</v>
      </c>
      <c r="AL762" s="80">
        <v>6.4998129866186401E-4</v>
      </c>
      <c r="AM762" s="79">
        <v>6660314.3968032477</v>
      </c>
      <c r="AN762" t="s">
        <v>422</v>
      </c>
      <c r="AO762" t="s">
        <v>422</v>
      </c>
      <c r="AP762" t="s">
        <v>1243</v>
      </c>
    </row>
    <row r="763" spans="2:42" ht="25" customHeight="1">
      <c r="B763">
        <v>119</v>
      </c>
      <c r="C763" t="str">
        <f>VLOOKUP(B763,LISTAS!$A$2:$B$76,2,0)</f>
        <v>Secretaría Distrital de Cultura, Recreación y Deporte</v>
      </c>
      <c r="D763">
        <v>34</v>
      </c>
      <c r="E763">
        <f>VLOOKUP(D763,LISTAS!$C$2:$D$59,2,0)</f>
        <v>2022</v>
      </c>
      <c r="F763" t="str">
        <f>VLOOKUP(D763,LISTAS!$C$2:$E$59,3,0)</f>
        <v>DOCUMENTO CONPES D.C.</v>
      </c>
      <c r="G763" t="str">
        <f>VLOOKUP(D763,LISTAS!$C$2:$F$59,4,0)</f>
        <v xml:space="preserve">Política Pública de Lectura, Escritura y Oralidad </v>
      </c>
      <c r="H763" t="str">
        <f>VLOOKUP(D763,LISTAS!$C$2:$G$59,5,0)</f>
        <v>LEO</v>
      </c>
      <c r="I763" t="str">
        <f>VLOOKUP(D763,LISTAS!$C$2:$H$59,6,0)</f>
        <v>2022-2040</v>
      </c>
      <c r="J763" t="str">
        <f>VLOOKUP(D763,LISTAS!$C$2:$I$59,7,0)</f>
        <v>Cultura, recreación y deporte</v>
      </c>
      <c r="K763" t="s">
        <v>1239</v>
      </c>
      <c r="L763" t="s">
        <v>422</v>
      </c>
      <c r="M763" s="149">
        <v>1.4999999999999999E-2</v>
      </c>
      <c r="N763" t="s">
        <v>422</v>
      </c>
      <c r="O763" t="s">
        <v>422</v>
      </c>
      <c r="P763" t="s">
        <v>422</v>
      </c>
      <c r="Q763" t="s">
        <v>83</v>
      </c>
      <c r="R763" t="s">
        <v>1240</v>
      </c>
      <c r="S763" t="s">
        <v>1241</v>
      </c>
      <c r="T763" t="s">
        <v>85</v>
      </c>
      <c r="U763" t="s">
        <v>1242</v>
      </c>
      <c r="V763">
        <v>9</v>
      </c>
      <c r="W763" s="35" t="str">
        <f>VLOOKUP(V763,LISTAS!$M$2:$N$18,2,0)</f>
        <v>Industria, innovación e infraestructura</v>
      </c>
      <c r="X763" t="s">
        <v>1201</v>
      </c>
      <c r="Y763" t="s">
        <v>1139</v>
      </c>
      <c r="Z763" t="s">
        <v>97</v>
      </c>
      <c r="AA763">
        <v>2347296.5769749996</v>
      </c>
      <c r="AB763">
        <v>7880</v>
      </c>
      <c r="AC763" t="s">
        <v>1052</v>
      </c>
      <c r="AD763" t="s">
        <v>1053</v>
      </c>
      <c r="AE763">
        <v>1</v>
      </c>
      <c r="AF763">
        <v>1</v>
      </c>
      <c r="AG763" s="30">
        <v>1</v>
      </c>
      <c r="AH763" t="s">
        <v>422</v>
      </c>
      <c r="AI763" s="75">
        <v>501227230</v>
      </c>
      <c r="AJ763">
        <v>5000698224</v>
      </c>
      <c r="AK763" s="79">
        <v>2220924470</v>
      </c>
      <c r="AL763" s="80">
        <v>6.499812986618639E-4</v>
      </c>
      <c r="AM763" s="79">
        <v>1443559.3712405118</v>
      </c>
      <c r="AN763" t="s">
        <v>422</v>
      </c>
      <c r="AO763" t="s">
        <v>422</v>
      </c>
      <c r="AP763" t="s">
        <v>1243</v>
      </c>
    </row>
    <row r="764" spans="2:42" ht="25" customHeight="1">
      <c r="B764">
        <v>119</v>
      </c>
      <c r="C764" t="str">
        <f>VLOOKUP(B764,LISTAS!$A$2:$B$76,2,0)</f>
        <v>Secretaría Distrital de Cultura, Recreación y Deporte</v>
      </c>
      <c r="D764">
        <v>34</v>
      </c>
      <c r="E764">
        <f>VLOOKUP(D764,LISTAS!$C$2:$D$59,2,0)</f>
        <v>2022</v>
      </c>
      <c r="F764" t="str">
        <f>VLOOKUP(D764,LISTAS!$C$2:$E$59,3,0)</f>
        <v>DOCUMENTO CONPES D.C.</v>
      </c>
      <c r="G764" t="str">
        <f>VLOOKUP(D764,LISTAS!$C$2:$F$59,4,0)</f>
        <v xml:space="preserve">Política Pública de Lectura, Escritura y Oralidad </v>
      </c>
      <c r="H764" t="str">
        <f>VLOOKUP(D764,LISTAS!$C$2:$G$59,5,0)</f>
        <v>LEO</v>
      </c>
      <c r="I764" t="str">
        <f>VLOOKUP(D764,LISTAS!$C$2:$H$59,6,0)</f>
        <v>2022-2040</v>
      </c>
      <c r="J764" t="str">
        <f>VLOOKUP(D764,LISTAS!$C$2:$I$59,7,0)</f>
        <v>Cultura, recreación y deporte</v>
      </c>
      <c r="K764" t="s">
        <v>1239</v>
      </c>
      <c r="L764" t="s">
        <v>422</v>
      </c>
      <c r="M764" s="149">
        <v>1.4999999999999999E-2</v>
      </c>
      <c r="N764" t="s">
        <v>422</v>
      </c>
      <c r="O764" t="s">
        <v>422</v>
      </c>
      <c r="P764" t="s">
        <v>422</v>
      </c>
      <c r="Q764" t="s">
        <v>83</v>
      </c>
      <c r="R764" t="s">
        <v>1240</v>
      </c>
      <c r="S764" t="s">
        <v>1241</v>
      </c>
      <c r="T764" t="s">
        <v>85</v>
      </c>
      <c r="U764" t="s">
        <v>1242</v>
      </c>
      <c r="V764">
        <v>9</v>
      </c>
      <c r="W764" s="35" t="str">
        <f>VLOOKUP(V764,LISTAS!$M$2:$N$18,2,0)</f>
        <v>Industria, innovación e infraestructura</v>
      </c>
      <c r="X764" t="s">
        <v>1201</v>
      </c>
      <c r="Y764" t="s">
        <v>1139</v>
      </c>
      <c r="Z764" t="s">
        <v>97</v>
      </c>
      <c r="AA764">
        <v>2347296.5769749996</v>
      </c>
      <c r="AB764">
        <v>7880</v>
      </c>
      <c r="AC764" t="s">
        <v>1052</v>
      </c>
      <c r="AD764" t="s">
        <v>1053</v>
      </c>
      <c r="AE764">
        <v>1</v>
      </c>
      <c r="AF764">
        <v>1</v>
      </c>
      <c r="AG764" s="30">
        <v>1</v>
      </c>
      <c r="AH764" t="s">
        <v>422</v>
      </c>
      <c r="AI764" s="75">
        <v>501227230</v>
      </c>
      <c r="AJ764">
        <v>5000698239</v>
      </c>
      <c r="AK764" s="79">
        <v>20954363564</v>
      </c>
      <c r="AL764" s="80">
        <v>6.4998129866186401E-4</v>
      </c>
      <c r="AM764" s="79">
        <v>13619944.441961566</v>
      </c>
      <c r="AN764" t="s">
        <v>422</v>
      </c>
      <c r="AO764" t="s">
        <v>422</v>
      </c>
      <c r="AP764" t="s">
        <v>1243</v>
      </c>
    </row>
    <row r="765" spans="2:42" ht="25" customHeight="1">
      <c r="B765">
        <v>119</v>
      </c>
      <c r="C765" t="str">
        <f>VLOOKUP(B765,LISTAS!$A$2:$B$76,2,0)</f>
        <v>Secretaría Distrital de Cultura, Recreación y Deporte</v>
      </c>
      <c r="D765">
        <v>34</v>
      </c>
      <c r="E765">
        <f>VLOOKUP(D765,LISTAS!$C$2:$D$59,2,0)</f>
        <v>2022</v>
      </c>
      <c r="F765" t="str">
        <f>VLOOKUP(D765,LISTAS!$C$2:$E$59,3,0)</f>
        <v>DOCUMENTO CONPES D.C.</v>
      </c>
      <c r="G765" t="str">
        <f>VLOOKUP(D765,LISTAS!$C$2:$F$59,4,0)</f>
        <v xml:space="preserve">Política Pública de Lectura, Escritura y Oralidad </v>
      </c>
      <c r="H765" t="str">
        <f>VLOOKUP(D765,LISTAS!$C$2:$G$59,5,0)</f>
        <v>LEO</v>
      </c>
      <c r="I765" t="str">
        <f>VLOOKUP(D765,LISTAS!$C$2:$H$59,6,0)</f>
        <v>2022-2040</v>
      </c>
      <c r="J765" t="str">
        <f>VLOOKUP(D765,LISTAS!$C$2:$I$59,7,0)</f>
        <v>Cultura, recreación y deporte</v>
      </c>
      <c r="K765" t="s">
        <v>1239</v>
      </c>
      <c r="L765" t="s">
        <v>422</v>
      </c>
      <c r="M765" s="149">
        <v>1.4999999999999999E-2</v>
      </c>
      <c r="N765" t="s">
        <v>422</v>
      </c>
      <c r="O765" t="s">
        <v>422</v>
      </c>
      <c r="P765" t="s">
        <v>422</v>
      </c>
      <c r="Q765" t="s">
        <v>83</v>
      </c>
      <c r="R765" t="s">
        <v>1240</v>
      </c>
      <c r="S765" t="s">
        <v>1241</v>
      </c>
      <c r="T765" t="s">
        <v>85</v>
      </c>
      <c r="U765" t="s">
        <v>1242</v>
      </c>
      <c r="V765">
        <v>9</v>
      </c>
      <c r="W765" s="35" t="str">
        <f>VLOOKUP(V765,LISTAS!$M$2:$N$18,2,0)</f>
        <v>Industria, innovación e infraestructura</v>
      </c>
      <c r="X765" t="s">
        <v>1201</v>
      </c>
      <c r="Y765" t="s">
        <v>1139</v>
      </c>
      <c r="Z765" t="s">
        <v>97</v>
      </c>
      <c r="AA765">
        <v>2347296.5769749996</v>
      </c>
      <c r="AB765">
        <v>7970</v>
      </c>
      <c r="AC765" t="s">
        <v>1055</v>
      </c>
      <c r="AD765" t="s">
        <v>1056</v>
      </c>
      <c r="AE765">
        <v>3000000</v>
      </c>
      <c r="AF765">
        <v>2791088</v>
      </c>
      <c r="AG765" s="30">
        <v>0.93</v>
      </c>
      <c r="AH765" t="s">
        <v>422</v>
      </c>
      <c r="AI765" s="75">
        <v>501227230</v>
      </c>
      <c r="AJ765">
        <v>5000790828</v>
      </c>
      <c r="AK765" s="79">
        <v>268169313</v>
      </c>
      <c r="AL765" s="80">
        <v>6.4998129866186401E-4</v>
      </c>
      <c r="AM765" s="79">
        <v>174305.03832499988</v>
      </c>
      <c r="AN765">
        <v>3000000</v>
      </c>
      <c r="AO765">
        <v>2791088</v>
      </c>
      <c r="AP765" t="s">
        <v>1243</v>
      </c>
    </row>
    <row r="766" spans="2:42" ht="25" customHeight="1">
      <c r="B766">
        <v>119</v>
      </c>
      <c r="C766" t="str">
        <f>VLOOKUP(B766,LISTAS!$A$2:$B$76,2,0)</f>
        <v>Secretaría Distrital de Cultura, Recreación y Deporte</v>
      </c>
      <c r="D766">
        <v>34</v>
      </c>
      <c r="E766">
        <f>VLOOKUP(D766,LISTAS!$C$2:$D$59,2,0)</f>
        <v>2022</v>
      </c>
      <c r="F766" t="str">
        <f>VLOOKUP(D766,LISTAS!$C$2:$E$59,3,0)</f>
        <v>DOCUMENTO CONPES D.C.</v>
      </c>
      <c r="G766" t="str">
        <f>VLOOKUP(D766,LISTAS!$C$2:$F$59,4,0)</f>
        <v xml:space="preserve">Política Pública de Lectura, Escritura y Oralidad </v>
      </c>
      <c r="H766" t="str">
        <f>VLOOKUP(D766,LISTAS!$C$2:$G$59,5,0)</f>
        <v>LEO</v>
      </c>
      <c r="I766" t="str">
        <f>VLOOKUP(D766,LISTAS!$C$2:$H$59,6,0)</f>
        <v>2022-2040</v>
      </c>
      <c r="J766" t="str">
        <f>VLOOKUP(D766,LISTAS!$C$2:$I$59,7,0)</f>
        <v>Cultura, recreación y deporte</v>
      </c>
      <c r="K766" t="s">
        <v>1239</v>
      </c>
      <c r="L766" t="s">
        <v>422</v>
      </c>
      <c r="M766" s="149">
        <v>1.4999999999999999E-2</v>
      </c>
      <c r="N766" t="s">
        <v>422</v>
      </c>
      <c r="O766" t="s">
        <v>422</v>
      </c>
      <c r="P766" t="s">
        <v>422</v>
      </c>
      <c r="Q766" t="s">
        <v>83</v>
      </c>
      <c r="R766" t="s">
        <v>1240</v>
      </c>
      <c r="S766" t="s">
        <v>1241</v>
      </c>
      <c r="T766" t="s">
        <v>85</v>
      </c>
      <c r="U766" t="s">
        <v>1242</v>
      </c>
      <c r="V766">
        <v>9</v>
      </c>
      <c r="W766" s="35" t="str">
        <f>VLOOKUP(V766,LISTAS!$M$2:$N$18,2,0)</f>
        <v>Industria, innovación e infraestructura</v>
      </c>
      <c r="X766" t="s">
        <v>1201</v>
      </c>
      <c r="Y766" t="s">
        <v>1139</v>
      </c>
      <c r="Z766" t="s">
        <v>97</v>
      </c>
      <c r="AA766">
        <v>2347296.5769749996</v>
      </c>
      <c r="AB766">
        <v>7970</v>
      </c>
      <c r="AC766" t="s">
        <v>1055</v>
      </c>
      <c r="AD766" t="s">
        <v>1056</v>
      </c>
      <c r="AE766">
        <v>3000000</v>
      </c>
      <c r="AF766">
        <v>2791088</v>
      </c>
      <c r="AG766" s="30">
        <v>0.93</v>
      </c>
      <c r="AH766" t="s">
        <v>422</v>
      </c>
      <c r="AI766" s="75">
        <v>501227230</v>
      </c>
      <c r="AJ766">
        <v>5000790832</v>
      </c>
      <c r="AK766" s="79">
        <v>1787261099</v>
      </c>
      <c r="AL766" s="80">
        <v>6.4998129866186401E-4</v>
      </c>
      <c r="AM766" s="79">
        <v>1161686.2901758503</v>
      </c>
      <c r="AN766">
        <v>3000000</v>
      </c>
      <c r="AO766">
        <v>2791088</v>
      </c>
      <c r="AP766" t="s">
        <v>1243</v>
      </c>
    </row>
    <row r="767" spans="2:42" ht="25" customHeight="1">
      <c r="B767">
        <v>119</v>
      </c>
      <c r="C767" t="str">
        <f>VLOOKUP(B767,LISTAS!$A$2:$B$76,2,0)</f>
        <v>Secretaría Distrital de Cultura, Recreación y Deporte</v>
      </c>
      <c r="D767">
        <v>34</v>
      </c>
      <c r="E767">
        <f>VLOOKUP(D767,LISTAS!$C$2:$D$59,2,0)</f>
        <v>2022</v>
      </c>
      <c r="F767" t="str">
        <f>VLOOKUP(D767,LISTAS!$C$2:$E$59,3,0)</f>
        <v>DOCUMENTO CONPES D.C.</v>
      </c>
      <c r="G767" t="str">
        <f>VLOOKUP(D767,LISTAS!$C$2:$F$59,4,0)</f>
        <v xml:space="preserve">Política Pública de Lectura, Escritura y Oralidad </v>
      </c>
      <c r="H767" t="str">
        <f>VLOOKUP(D767,LISTAS!$C$2:$G$59,5,0)</f>
        <v>LEO</v>
      </c>
      <c r="I767" t="str">
        <f>VLOOKUP(D767,LISTAS!$C$2:$H$59,6,0)</f>
        <v>2022-2040</v>
      </c>
      <c r="J767" t="str">
        <f>VLOOKUP(D767,LISTAS!$C$2:$I$59,7,0)</f>
        <v>Cultura, recreación y deporte</v>
      </c>
      <c r="K767" t="s">
        <v>1244</v>
      </c>
      <c r="L767" t="s">
        <v>422</v>
      </c>
      <c r="M767" s="149">
        <v>8.0000000000000002E-3</v>
      </c>
      <c r="N767" t="s">
        <v>422</v>
      </c>
      <c r="O767" t="s">
        <v>422</v>
      </c>
      <c r="P767" t="s">
        <v>422</v>
      </c>
      <c r="Q767" t="s">
        <v>83</v>
      </c>
      <c r="R767" t="s">
        <v>1245</v>
      </c>
      <c r="S767" t="s">
        <v>1246</v>
      </c>
      <c r="T767" t="s">
        <v>85</v>
      </c>
      <c r="U767" t="s">
        <v>1092</v>
      </c>
      <c r="V767">
        <v>8</v>
      </c>
      <c r="W767" s="35" t="str">
        <f>VLOOKUP(V767,LISTAS!$M$2:$N$18,2,0)</f>
        <v>Trabajo decente y crecimiento económico</v>
      </c>
      <c r="X767" t="s">
        <v>771</v>
      </c>
      <c r="Y767" t="s">
        <v>772</v>
      </c>
      <c r="Z767" t="s">
        <v>97</v>
      </c>
      <c r="AA767">
        <v>0.08</v>
      </c>
      <c r="AB767">
        <v>7880</v>
      </c>
      <c r="AC767" t="s">
        <v>1052</v>
      </c>
      <c r="AD767" t="s">
        <v>1053</v>
      </c>
      <c r="AE767">
        <v>1</v>
      </c>
      <c r="AF767">
        <v>1</v>
      </c>
      <c r="AG767" s="30">
        <v>1</v>
      </c>
      <c r="AH767" t="s">
        <v>422</v>
      </c>
      <c r="AI767" s="75">
        <v>107587206.99999999</v>
      </c>
      <c r="AJ767">
        <v>5000620554</v>
      </c>
      <c r="AK767" s="79">
        <v>7542146363</v>
      </c>
      <c r="AL767" s="80">
        <v>2.1208805206012001E-3</v>
      </c>
      <c r="AM767" s="79">
        <v>15995991.304809887</v>
      </c>
      <c r="AN767" t="s">
        <v>422</v>
      </c>
      <c r="AO767" t="s">
        <v>422</v>
      </c>
      <c r="AP767" t="s">
        <v>1154</v>
      </c>
    </row>
    <row r="768" spans="2:42" ht="25" customHeight="1">
      <c r="B768">
        <v>119</v>
      </c>
      <c r="C768" t="str">
        <f>VLOOKUP(B768,LISTAS!$A$2:$B$76,2,0)</f>
        <v>Secretaría Distrital de Cultura, Recreación y Deporte</v>
      </c>
      <c r="D768">
        <v>34</v>
      </c>
      <c r="E768">
        <f>VLOOKUP(D768,LISTAS!$C$2:$D$59,2,0)</f>
        <v>2022</v>
      </c>
      <c r="F768" t="str">
        <f>VLOOKUP(D768,LISTAS!$C$2:$E$59,3,0)</f>
        <v>DOCUMENTO CONPES D.C.</v>
      </c>
      <c r="G768" t="str">
        <f>VLOOKUP(D768,LISTAS!$C$2:$F$59,4,0)</f>
        <v xml:space="preserve">Política Pública de Lectura, Escritura y Oralidad </v>
      </c>
      <c r="H768" t="str">
        <f>VLOOKUP(D768,LISTAS!$C$2:$G$59,5,0)</f>
        <v>LEO</v>
      </c>
      <c r="I768" t="str">
        <f>VLOOKUP(D768,LISTAS!$C$2:$H$59,6,0)</f>
        <v>2022-2040</v>
      </c>
      <c r="J768" t="str">
        <f>VLOOKUP(D768,LISTAS!$C$2:$I$59,7,0)</f>
        <v>Cultura, recreación y deporte</v>
      </c>
      <c r="K768" t="s">
        <v>1244</v>
      </c>
      <c r="L768" t="s">
        <v>422</v>
      </c>
      <c r="M768" s="149">
        <v>8.0000000000000002E-3</v>
      </c>
      <c r="N768" t="s">
        <v>422</v>
      </c>
      <c r="O768" t="s">
        <v>422</v>
      </c>
      <c r="P768" t="s">
        <v>422</v>
      </c>
      <c r="Q768" t="s">
        <v>83</v>
      </c>
      <c r="R768" t="s">
        <v>1245</v>
      </c>
      <c r="S768" t="s">
        <v>1246</v>
      </c>
      <c r="T768" t="s">
        <v>85</v>
      </c>
      <c r="U768" t="s">
        <v>1092</v>
      </c>
      <c r="V768">
        <v>8</v>
      </c>
      <c r="W768" s="35" t="str">
        <f>VLOOKUP(V768,LISTAS!$M$2:$N$18,2,0)</f>
        <v>Trabajo decente y crecimiento económico</v>
      </c>
      <c r="X768" t="s">
        <v>771</v>
      </c>
      <c r="Y768" t="s">
        <v>772</v>
      </c>
      <c r="Z768" t="s">
        <v>97</v>
      </c>
      <c r="AA768">
        <v>0.08</v>
      </c>
      <c r="AB768">
        <v>7880</v>
      </c>
      <c r="AC768" t="s">
        <v>1052</v>
      </c>
      <c r="AD768" t="s">
        <v>1053</v>
      </c>
      <c r="AE768">
        <v>1</v>
      </c>
      <c r="AF768">
        <v>1</v>
      </c>
      <c r="AG768" s="30">
        <v>1</v>
      </c>
      <c r="AH768" t="s">
        <v>422</v>
      </c>
      <c r="AI768" s="75">
        <v>107587206.99999999</v>
      </c>
      <c r="AJ768">
        <v>5000620558</v>
      </c>
      <c r="AK768" s="79">
        <v>1966478174</v>
      </c>
      <c r="AL768" s="80">
        <v>2.1208805206012005E-3</v>
      </c>
      <c r="AM768" s="79">
        <v>4170665.2534240182</v>
      </c>
      <c r="AN768" t="s">
        <v>422</v>
      </c>
      <c r="AO768" t="s">
        <v>422</v>
      </c>
      <c r="AP768" t="s">
        <v>1154</v>
      </c>
    </row>
    <row r="769" spans="2:42" ht="25" customHeight="1">
      <c r="B769">
        <v>119</v>
      </c>
      <c r="C769" t="str">
        <f>VLOOKUP(B769,LISTAS!$A$2:$B$76,2,0)</f>
        <v>Secretaría Distrital de Cultura, Recreación y Deporte</v>
      </c>
      <c r="D769">
        <v>34</v>
      </c>
      <c r="E769">
        <f>VLOOKUP(D769,LISTAS!$C$2:$D$59,2,0)</f>
        <v>2022</v>
      </c>
      <c r="F769" t="str">
        <f>VLOOKUP(D769,LISTAS!$C$2:$E$59,3,0)</f>
        <v>DOCUMENTO CONPES D.C.</v>
      </c>
      <c r="G769" t="str">
        <f>VLOOKUP(D769,LISTAS!$C$2:$F$59,4,0)</f>
        <v xml:space="preserve">Política Pública de Lectura, Escritura y Oralidad </v>
      </c>
      <c r="H769" t="str">
        <f>VLOOKUP(D769,LISTAS!$C$2:$G$59,5,0)</f>
        <v>LEO</v>
      </c>
      <c r="I769" t="str">
        <f>VLOOKUP(D769,LISTAS!$C$2:$H$59,6,0)</f>
        <v>2022-2040</v>
      </c>
      <c r="J769" t="str">
        <f>VLOOKUP(D769,LISTAS!$C$2:$I$59,7,0)</f>
        <v>Cultura, recreación y deporte</v>
      </c>
      <c r="K769" t="s">
        <v>1244</v>
      </c>
      <c r="L769" t="s">
        <v>422</v>
      </c>
      <c r="M769" s="149">
        <v>8.0000000000000002E-3</v>
      </c>
      <c r="N769" t="s">
        <v>422</v>
      </c>
      <c r="O769" t="s">
        <v>422</v>
      </c>
      <c r="P769" t="s">
        <v>422</v>
      </c>
      <c r="Q769" t="s">
        <v>83</v>
      </c>
      <c r="R769" t="s">
        <v>1245</v>
      </c>
      <c r="S769" t="s">
        <v>1246</v>
      </c>
      <c r="T769" t="s">
        <v>85</v>
      </c>
      <c r="U769" t="s">
        <v>1092</v>
      </c>
      <c r="V769">
        <v>8</v>
      </c>
      <c r="W769" s="35" t="str">
        <f>VLOOKUP(V769,LISTAS!$M$2:$N$18,2,0)</f>
        <v>Trabajo decente y crecimiento económico</v>
      </c>
      <c r="X769" t="s">
        <v>771</v>
      </c>
      <c r="Y769" t="s">
        <v>772</v>
      </c>
      <c r="Z769" t="s">
        <v>97</v>
      </c>
      <c r="AA769">
        <v>0.08</v>
      </c>
      <c r="AB769">
        <v>7880</v>
      </c>
      <c r="AC769" t="s">
        <v>1052</v>
      </c>
      <c r="AD769" t="s">
        <v>1053</v>
      </c>
      <c r="AE769">
        <v>1</v>
      </c>
      <c r="AF769">
        <v>1</v>
      </c>
      <c r="AG769" s="30">
        <v>1</v>
      </c>
      <c r="AH769" t="s">
        <v>422</v>
      </c>
      <c r="AI769" s="75">
        <v>107587207</v>
      </c>
      <c r="AJ769">
        <v>5000668879</v>
      </c>
      <c r="AK769" s="79">
        <v>2813298291</v>
      </c>
      <c r="AL769" s="80">
        <v>2.1208805206012005E-3</v>
      </c>
      <c r="AM769" s="79">
        <v>5966669.544022548</v>
      </c>
      <c r="AN769" t="s">
        <v>422</v>
      </c>
      <c r="AO769" t="s">
        <v>422</v>
      </c>
      <c r="AP769" t="s">
        <v>1154</v>
      </c>
    </row>
    <row r="770" spans="2:42" ht="25" customHeight="1">
      <c r="B770">
        <v>119</v>
      </c>
      <c r="C770" t="str">
        <f>VLOOKUP(B770,LISTAS!$A$2:$B$76,2,0)</f>
        <v>Secretaría Distrital de Cultura, Recreación y Deporte</v>
      </c>
      <c r="D770">
        <v>34</v>
      </c>
      <c r="E770">
        <f>VLOOKUP(D770,LISTAS!$C$2:$D$59,2,0)</f>
        <v>2022</v>
      </c>
      <c r="F770" t="str">
        <f>VLOOKUP(D770,LISTAS!$C$2:$E$59,3,0)</f>
        <v>DOCUMENTO CONPES D.C.</v>
      </c>
      <c r="G770" t="str">
        <f>VLOOKUP(D770,LISTAS!$C$2:$F$59,4,0)</f>
        <v xml:space="preserve">Política Pública de Lectura, Escritura y Oralidad </v>
      </c>
      <c r="H770" t="str">
        <f>VLOOKUP(D770,LISTAS!$C$2:$G$59,5,0)</f>
        <v>LEO</v>
      </c>
      <c r="I770" t="str">
        <f>VLOOKUP(D770,LISTAS!$C$2:$H$59,6,0)</f>
        <v>2022-2040</v>
      </c>
      <c r="J770" t="str">
        <f>VLOOKUP(D770,LISTAS!$C$2:$I$59,7,0)</f>
        <v>Cultura, recreación y deporte</v>
      </c>
      <c r="K770" t="s">
        <v>1244</v>
      </c>
      <c r="L770" t="s">
        <v>422</v>
      </c>
      <c r="M770" s="149">
        <v>8.0000000000000002E-3</v>
      </c>
      <c r="N770" t="s">
        <v>422</v>
      </c>
      <c r="O770" t="s">
        <v>422</v>
      </c>
      <c r="P770" t="s">
        <v>422</v>
      </c>
      <c r="Q770" t="s">
        <v>83</v>
      </c>
      <c r="R770" t="s">
        <v>1245</v>
      </c>
      <c r="S770" t="s">
        <v>1246</v>
      </c>
      <c r="T770" t="s">
        <v>85</v>
      </c>
      <c r="U770" t="s">
        <v>1092</v>
      </c>
      <c r="V770">
        <v>8</v>
      </c>
      <c r="W770" s="35" t="str">
        <f>VLOOKUP(V770,LISTAS!$M$2:$N$18,2,0)</f>
        <v>Trabajo decente y crecimiento económico</v>
      </c>
      <c r="X770" t="s">
        <v>771</v>
      </c>
      <c r="Y770" t="s">
        <v>772</v>
      </c>
      <c r="Z770" t="s">
        <v>97</v>
      </c>
      <c r="AA770">
        <v>0.08</v>
      </c>
      <c r="AB770">
        <v>7880</v>
      </c>
      <c r="AC770" t="s">
        <v>1052</v>
      </c>
      <c r="AD770" t="s">
        <v>1053</v>
      </c>
      <c r="AE770">
        <v>1</v>
      </c>
      <c r="AF770">
        <v>1</v>
      </c>
      <c r="AG770" s="30">
        <v>1</v>
      </c>
      <c r="AH770" t="s">
        <v>422</v>
      </c>
      <c r="AI770" s="75">
        <v>107587207</v>
      </c>
      <c r="AJ770">
        <v>5000668882</v>
      </c>
      <c r="AK770" s="79">
        <v>78747278</v>
      </c>
      <c r="AL770" s="80">
        <v>2.1208805206012005E-3</v>
      </c>
      <c r="AM770" s="79">
        <v>167013.56796056745</v>
      </c>
      <c r="AN770" t="s">
        <v>422</v>
      </c>
      <c r="AO770" t="s">
        <v>422</v>
      </c>
      <c r="AP770" t="s">
        <v>1154</v>
      </c>
    </row>
    <row r="771" spans="2:42" ht="25" customHeight="1">
      <c r="B771">
        <v>119</v>
      </c>
      <c r="C771" t="str">
        <f>VLOOKUP(B771,LISTAS!$A$2:$B$76,2,0)</f>
        <v>Secretaría Distrital de Cultura, Recreación y Deporte</v>
      </c>
      <c r="D771">
        <v>34</v>
      </c>
      <c r="E771">
        <f>VLOOKUP(D771,LISTAS!$C$2:$D$59,2,0)</f>
        <v>2022</v>
      </c>
      <c r="F771" t="str">
        <f>VLOOKUP(D771,LISTAS!$C$2:$E$59,3,0)</f>
        <v>DOCUMENTO CONPES D.C.</v>
      </c>
      <c r="G771" t="str">
        <f>VLOOKUP(D771,LISTAS!$C$2:$F$59,4,0)</f>
        <v xml:space="preserve">Política Pública de Lectura, Escritura y Oralidad </v>
      </c>
      <c r="H771" t="str">
        <f>VLOOKUP(D771,LISTAS!$C$2:$G$59,5,0)</f>
        <v>LEO</v>
      </c>
      <c r="I771" t="str">
        <f>VLOOKUP(D771,LISTAS!$C$2:$H$59,6,0)</f>
        <v>2022-2040</v>
      </c>
      <c r="J771" t="str">
        <f>VLOOKUP(D771,LISTAS!$C$2:$I$59,7,0)</f>
        <v>Cultura, recreación y deporte</v>
      </c>
      <c r="K771" t="s">
        <v>1244</v>
      </c>
      <c r="L771" t="s">
        <v>422</v>
      </c>
      <c r="M771" s="149">
        <v>8.0000000000000002E-3</v>
      </c>
      <c r="N771" t="s">
        <v>422</v>
      </c>
      <c r="O771" t="s">
        <v>422</v>
      </c>
      <c r="P771" t="s">
        <v>422</v>
      </c>
      <c r="Q771" t="s">
        <v>83</v>
      </c>
      <c r="R771" t="s">
        <v>1245</v>
      </c>
      <c r="S771" t="s">
        <v>1246</v>
      </c>
      <c r="T771" t="s">
        <v>85</v>
      </c>
      <c r="U771" t="s">
        <v>1092</v>
      </c>
      <c r="V771">
        <v>8</v>
      </c>
      <c r="W771" s="35" t="str">
        <f>VLOOKUP(V771,LISTAS!$M$2:$N$18,2,0)</f>
        <v>Trabajo decente y crecimiento económico</v>
      </c>
      <c r="X771" t="s">
        <v>771</v>
      </c>
      <c r="Y771" t="s">
        <v>772</v>
      </c>
      <c r="Z771" t="s">
        <v>97</v>
      </c>
      <c r="AA771">
        <v>0.08</v>
      </c>
      <c r="AB771">
        <v>7880</v>
      </c>
      <c r="AC771" t="s">
        <v>1052</v>
      </c>
      <c r="AD771" t="s">
        <v>1053</v>
      </c>
      <c r="AE771">
        <v>1</v>
      </c>
      <c r="AF771">
        <v>1</v>
      </c>
      <c r="AG771" s="30">
        <v>1</v>
      </c>
      <c r="AH771" t="s">
        <v>422</v>
      </c>
      <c r="AI771" s="75">
        <v>107587207</v>
      </c>
      <c r="AJ771">
        <v>5000668884</v>
      </c>
      <c r="AK771" s="79">
        <v>55283367</v>
      </c>
      <c r="AL771" s="80">
        <v>2.1208805206012005E-3</v>
      </c>
      <c r="AM771" s="79">
        <v>117249.41618354723</v>
      </c>
      <c r="AN771" t="s">
        <v>422</v>
      </c>
      <c r="AO771" t="s">
        <v>422</v>
      </c>
      <c r="AP771" t="s">
        <v>1154</v>
      </c>
    </row>
    <row r="772" spans="2:42" ht="25" customHeight="1">
      <c r="B772">
        <v>119</v>
      </c>
      <c r="C772" t="str">
        <f>VLOOKUP(B772,LISTAS!$A$2:$B$76,2,0)</f>
        <v>Secretaría Distrital de Cultura, Recreación y Deporte</v>
      </c>
      <c r="D772">
        <v>34</v>
      </c>
      <c r="E772">
        <f>VLOOKUP(D772,LISTAS!$C$2:$D$59,2,0)</f>
        <v>2022</v>
      </c>
      <c r="F772" t="str">
        <f>VLOOKUP(D772,LISTAS!$C$2:$E$59,3,0)</f>
        <v>DOCUMENTO CONPES D.C.</v>
      </c>
      <c r="G772" t="str">
        <f>VLOOKUP(D772,LISTAS!$C$2:$F$59,4,0)</f>
        <v xml:space="preserve">Política Pública de Lectura, Escritura y Oralidad </v>
      </c>
      <c r="H772" t="str">
        <f>VLOOKUP(D772,LISTAS!$C$2:$G$59,5,0)</f>
        <v>LEO</v>
      </c>
      <c r="I772" t="str">
        <f>VLOOKUP(D772,LISTAS!$C$2:$H$59,6,0)</f>
        <v>2022-2040</v>
      </c>
      <c r="J772" t="str">
        <f>VLOOKUP(D772,LISTAS!$C$2:$I$59,7,0)</f>
        <v>Cultura, recreación y deporte</v>
      </c>
      <c r="K772" t="s">
        <v>1244</v>
      </c>
      <c r="L772" t="s">
        <v>422</v>
      </c>
      <c r="M772" s="149">
        <v>8.0000000000000002E-3</v>
      </c>
      <c r="N772" t="s">
        <v>422</v>
      </c>
      <c r="O772" t="s">
        <v>422</v>
      </c>
      <c r="P772" t="s">
        <v>422</v>
      </c>
      <c r="Q772" t="s">
        <v>83</v>
      </c>
      <c r="R772" t="s">
        <v>1245</v>
      </c>
      <c r="S772" t="s">
        <v>1246</v>
      </c>
      <c r="T772" t="s">
        <v>85</v>
      </c>
      <c r="U772" t="s">
        <v>1092</v>
      </c>
      <c r="V772">
        <v>8</v>
      </c>
      <c r="W772" s="35" t="str">
        <f>VLOOKUP(V772,LISTAS!$M$2:$N$18,2,0)</f>
        <v>Trabajo decente y crecimiento económico</v>
      </c>
      <c r="X772" t="s">
        <v>771</v>
      </c>
      <c r="Y772" t="s">
        <v>772</v>
      </c>
      <c r="Z772" t="s">
        <v>97</v>
      </c>
      <c r="AA772">
        <v>0.08</v>
      </c>
      <c r="AB772">
        <v>7880</v>
      </c>
      <c r="AC772" t="s">
        <v>1052</v>
      </c>
      <c r="AD772" t="s">
        <v>1053</v>
      </c>
      <c r="AE772">
        <v>1</v>
      </c>
      <c r="AF772">
        <v>1</v>
      </c>
      <c r="AG772" s="30">
        <v>1</v>
      </c>
      <c r="AH772" t="s">
        <v>422</v>
      </c>
      <c r="AI772" s="75">
        <v>107587207</v>
      </c>
      <c r="AJ772">
        <v>5000668886</v>
      </c>
      <c r="AK772" s="79">
        <v>1435476902</v>
      </c>
      <c r="AL772" s="80">
        <v>2.1208805206012005E-3</v>
      </c>
      <c r="AM772" s="79">
        <v>3044474.9992247587</v>
      </c>
      <c r="AN772" t="s">
        <v>422</v>
      </c>
      <c r="AO772" t="s">
        <v>422</v>
      </c>
      <c r="AP772" t="s">
        <v>1154</v>
      </c>
    </row>
    <row r="773" spans="2:42" ht="25" customHeight="1">
      <c r="B773">
        <v>119</v>
      </c>
      <c r="C773" t="str">
        <f>VLOOKUP(B773,LISTAS!$A$2:$B$76,2,0)</f>
        <v>Secretaría Distrital de Cultura, Recreación y Deporte</v>
      </c>
      <c r="D773">
        <v>34</v>
      </c>
      <c r="E773">
        <f>VLOOKUP(D773,LISTAS!$C$2:$D$59,2,0)</f>
        <v>2022</v>
      </c>
      <c r="F773" t="str">
        <f>VLOOKUP(D773,LISTAS!$C$2:$E$59,3,0)</f>
        <v>DOCUMENTO CONPES D.C.</v>
      </c>
      <c r="G773" t="str">
        <f>VLOOKUP(D773,LISTAS!$C$2:$F$59,4,0)</f>
        <v xml:space="preserve">Política Pública de Lectura, Escritura y Oralidad </v>
      </c>
      <c r="H773" t="str">
        <f>VLOOKUP(D773,LISTAS!$C$2:$G$59,5,0)</f>
        <v>LEO</v>
      </c>
      <c r="I773" t="str">
        <f>VLOOKUP(D773,LISTAS!$C$2:$H$59,6,0)</f>
        <v>2022-2040</v>
      </c>
      <c r="J773" t="str">
        <f>VLOOKUP(D773,LISTAS!$C$2:$I$59,7,0)</f>
        <v>Cultura, recreación y deporte</v>
      </c>
      <c r="K773" t="s">
        <v>1244</v>
      </c>
      <c r="L773" t="s">
        <v>422</v>
      </c>
      <c r="M773" s="149">
        <v>8.0000000000000002E-3</v>
      </c>
      <c r="N773" t="s">
        <v>422</v>
      </c>
      <c r="O773" t="s">
        <v>422</v>
      </c>
      <c r="P773" t="s">
        <v>422</v>
      </c>
      <c r="Q773" t="s">
        <v>83</v>
      </c>
      <c r="R773" t="s">
        <v>1245</v>
      </c>
      <c r="S773" t="s">
        <v>1246</v>
      </c>
      <c r="T773" t="s">
        <v>85</v>
      </c>
      <c r="U773" t="s">
        <v>1092</v>
      </c>
      <c r="V773">
        <v>8</v>
      </c>
      <c r="W773" s="35" t="str">
        <f>VLOOKUP(V773,LISTAS!$M$2:$N$18,2,0)</f>
        <v>Trabajo decente y crecimiento económico</v>
      </c>
      <c r="X773" t="s">
        <v>771</v>
      </c>
      <c r="Y773" t="s">
        <v>772</v>
      </c>
      <c r="Z773" t="s">
        <v>97</v>
      </c>
      <c r="AA773">
        <v>0.08</v>
      </c>
      <c r="AB773">
        <v>7880</v>
      </c>
      <c r="AC773" t="s">
        <v>1052</v>
      </c>
      <c r="AD773" t="s">
        <v>1053</v>
      </c>
      <c r="AE773">
        <v>1</v>
      </c>
      <c r="AF773">
        <v>1</v>
      </c>
      <c r="AG773" s="30">
        <v>1</v>
      </c>
      <c r="AH773" t="s">
        <v>422</v>
      </c>
      <c r="AI773" s="75">
        <v>107587207</v>
      </c>
      <c r="AJ773">
        <v>5000690682</v>
      </c>
      <c r="AK773" s="79">
        <v>941977173</v>
      </c>
      <c r="AL773" s="80">
        <v>2.1208805206012005E-3</v>
      </c>
      <c r="AM773" s="79">
        <v>1997821.0370666871</v>
      </c>
      <c r="AN773" t="s">
        <v>422</v>
      </c>
      <c r="AO773" t="s">
        <v>422</v>
      </c>
      <c r="AP773" t="s">
        <v>1154</v>
      </c>
    </row>
    <row r="774" spans="2:42" ht="25" customHeight="1">
      <c r="B774">
        <v>119</v>
      </c>
      <c r="C774" t="str">
        <f>VLOOKUP(B774,LISTAS!$A$2:$B$76,2,0)</f>
        <v>Secretaría Distrital de Cultura, Recreación y Deporte</v>
      </c>
      <c r="D774">
        <v>34</v>
      </c>
      <c r="E774">
        <f>VLOOKUP(D774,LISTAS!$C$2:$D$59,2,0)</f>
        <v>2022</v>
      </c>
      <c r="F774" t="str">
        <f>VLOOKUP(D774,LISTAS!$C$2:$E$59,3,0)</f>
        <v>DOCUMENTO CONPES D.C.</v>
      </c>
      <c r="G774" t="str">
        <f>VLOOKUP(D774,LISTAS!$C$2:$F$59,4,0)</f>
        <v xml:space="preserve">Política Pública de Lectura, Escritura y Oralidad </v>
      </c>
      <c r="H774" t="str">
        <f>VLOOKUP(D774,LISTAS!$C$2:$G$59,5,0)</f>
        <v>LEO</v>
      </c>
      <c r="I774" t="str">
        <f>VLOOKUP(D774,LISTAS!$C$2:$H$59,6,0)</f>
        <v>2022-2040</v>
      </c>
      <c r="J774" t="str">
        <f>VLOOKUP(D774,LISTAS!$C$2:$I$59,7,0)</f>
        <v>Cultura, recreación y deporte</v>
      </c>
      <c r="K774" t="s">
        <v>1244</v>
      </c>
      <c r="L774" t="s">
        <v>422</v>
      </c>
      <c r="M774" s="149">
        <v>8.0000000000000002E-3</v>
      </c>
      <c r="N774" t="s">
        <v>422</v>
      </c>
      <c r="O774" t="s">
        <v>422</v>
      </c>
      <c r="P774" t="s">
        <v>422</v>
      </c>
      <c r="Q774" t="s">
        <v>83</v>
      </c>
      <c r="R774" t="s">
        <v>1245</v>
      </c>
      <c r="S774" t="s">
        <v>1246</v>
      </c>
      <c r="T774" t="s">
        <v>85</v>
      </c>
      <c r="U774" t="s">
        <v>1092</v>
      </c>
      <c r="V774">
        <v>8</v>
      </c>
      <c r="W774" s="35" t="str">
        <f>VLOOKUP(V774,LISTAS!$M$2:$N$18,2,0)</f>
        <v>Trabajo decente y crecimiento económico</v>
      </c>
      <c r="X774" t="s">
        <v>771</v>
      </c>
      <c r="Y774" t="s">
        <v>772</v>
      </c>
      <c r="Z774" t="s">
        <v>97</v>
      </c>
      <c r="AA774">
        <v>0.08</v>
      </c>
      <c r="AB774">
        <v>7880</v>
      </c>
      <c r="AC774" t="s">
        <v>1052</v>
      </c>
      <c r="AD774" t="s">
        <v>1053</v>
      </c>
      <c r="AE774">
        <v>1</v>
      </c>
      <c r="AF774">
        <v>1</v>
      </c>
      <c r="AG774" s="30">
        <v>1</v>
      </c>
      <c r="AH774" t="s">
        <v>422</v>
      </c>
      <c r="AI774" s="75">
        <v>107587207</v>
      </c>
      <c r="AJ774">
        <v>5000698211</v>
      </c>
      <c r="AK774" s="79">
        <v>416555000</v>
      </c>
      <c r="AL774" s="80">
        <v>2.1208805206012001E-3</v>
      </c>
      <c r="AM774" s="79">
        <v>883463.38525903295</v>
      </c>
      <c r="AN774" t="s">
        <v>422</v>
      </c>
      <c r="AO774" t="s">
        <v>422</v>
      </c>
      <c r="AP774" t="s">
        <v>1154</v>
      </c>
    </row>
    <row r="775" spans="2:42" ht="25" customHeight="1">
      <c r="B775">
        <v>119</v>
      </c>
      <c r="C775" t="str">
        <f>VLOOKUP(B775,LISTAS!$A$2:$B$76,2,0)</f>
        <v>Secretaría Distrital de Cultura, Recreación y Deporte</v>
      </c>
      <c r="D775">
        <v>34</v>
      </c>
      <c r="E775">
        <f>VLOOKUP(D775,LISTAS!$C$2:$D$59,2,0)</f>
        <v>2022</v>
      </c>
      <c r="F775" t="str">
        <f>VLOOKUP(D775,LISTAS!$C$2:$E$59,3,0)</f>
        <v>DOCUMENTO CONPES D.C.</v>
      </c>
      <c r="G775" t="str">
        <f>VLOOKUP(D775,LISTAS!$C$2:$F$59,4,0)</f>
        <v xml:space="preserve">Política Pública de Lectura, Escritura y Oralidad </v>
      </c>
      <c r="H775" t="str">
        <f>VLOOKUP(D775,LISTAS!$C$2:$G$59,5,0)</f>
        <v>LEO</v>
      </c>
      <c r="I775" t="str">
        <f>VLOOKUP(D775,LISTAS!$C$2:$H$59,6,0)</f>
        <v>2022-2040</v>
      </c>
      <c r="J775" t="str">
        <f>VLOOKUP(D775,LISTAS!$C$2:$I$59,7,0)</f>
        <v>Cultura, recreación y deporte</v>
      </c>
      <c r="K775" t="s">
        <v>1244</v>
      </c>
      <c r="L775" t="s">
        <v>422</v>
      </c>
      <c r="M775" s="149">
        <v>8.0000000000000002E-3</v>
      </c>
      <c r="N775" t="s">
        <v>422</v>
      </c>
      <c r="O775" t="s">
        <v>422</v>
      </c>
      <c r="P775" t="s">
        <v>422</v>
      </c>
      <c r="Q775" t="s">
        <v>83</v>
      </c>
      <c r="R775" t="s">
        <v>1245</v>
      </c>
      <c r="S775" t="s">
        <v>1246</v>
      </c>
      <c r="T775" t="s">
        <v>85</v>
      </c>
      <c r="U775" t="s">
        <v>1092</v>
      </c>
      <c r="V775">
        <v>8</v>
      </c>
      <c r="W775" s="35" t="str">
        <f>VLOOKUP(V775,LISTAS!$M$2:$N$18,2,0)</f>
        <v>Trabajo decente y crecimiento económico</v>
      </c>
      <c r="X775" t="s">
        <v>771</v>
      </c>
      <c r="Y775" t="s">
        <v>772</v>
      </c>
      <c r="Z775" t="s">
        <v>97</v>
      </c>
      <c r="AA775">
        <v>0.08</v>
      </c>
      <c r="AB775">
        <v>7880</v>
      </c>
      <c r="AC775" t="s">
        <v>1052</v>
      </c>
      <c r="AD775" t="s">
        <v>1053</v>
      </c>
      <c r="AE775">
        <v>1</v>
      </c>
      <c r="AF775">
        <v>1</v>
      </c>
      <c r="AG775" s="30">
        <v>1</v>
      </c>
      <c r="AH775" t="s">
        <v>422</v>
      </c>
      <c r="AI775" s="75">
        <v>107587207</v>
      </c>
      <c r="AJ775">
        <v>5000698215</v>
      </c>
      <c r="AK775" s="79">
        <v>10246932351</v>
      </c>
      <c r="AL775" s="80">
        <v>2.1208805206012005E-3</v>
      </c>
      <c r="AM775" s="79">
        <v>21732519.219154164</v>
      </c>
      <c r="AN775" t="s">
        <v>422</v>
      </c>
      <c r="AO775" t="s">
        <v>422</v>
      </c>
      <c r="AP775" t="s">
        <v>1154</v>
      </c>
    </row>
    <row r="776" spans="2:42" ht="25" customHeight="1">
      <c r="B776">
        <v>119</v>
      </c>
      <c r="C776" t="str">
        <f>VLOOKUP(B776,LISTAS!$A$2:$B$76,2,0)</f>
        <v>Secretaría Distrital de Cultura, Recreación y Deporte</v>
      </c>
      <c r="D776">
        <v>34</v>
      </c>
      <c r="E776">
        <f>VLOOKUP(D776,LISTAS!$C$2:$D$59,2,0)</f>
        <v>2022</v>
      </c>
      <c r="F776" t="str">
        <f>VLOOKUP(D776,LISTAS!$C$2:$E$59,3,0)</f>
        <v>DOCUMENTO CONPES D.C.</v>
      </c>
      <c r="G776" t="str">
        <f>VLOOKUP(D776,LISTAS!$C$2:$F$59,4,0)</f>
        <v xml:space="preserve">Política Pública de Lectura, Escritura y Oralidad </v>
      </c>
      <c r="H776" t="str">
        <f>VLOOKUP(D776,LISTAS!$C$2:$G$59,5,0)</f>
        <v>LEO</v>
      </c>
      <c r="I776" t="str">
        <f>VLOOKUP(D776,LISTAS!$C$2:$H$59,6,0)</f>
        <v>2022-2040</v>
      </c>
      <c r="J776" t="str">
        <f>VLOOKUP(D776,LISTAS!$C$2:$I$59,7,0)</f>
        <v>Cultura, recreación y deporte</v>
      </c>
      <c r="K776" t="s">
        <v>1244</v>
      </c>
      <c r="L776" t="s">
        <v>422</v>
      </c>
      <c r="M776" s="149">
        <v>8.0000000000000002E-3</v>
      </c>
      <c r="N776" t="s">
        <v>422</v>
      </c>
      <c r="O776" t="s">
        <v>422</v>
      </c>
      <c r="P776" t="s">
        <v>422</v>
      </c>
      <c r="Q776" t="s">
        <v>83</v>
      </c>
      <c r="R776" t="s">
        <v>1245</v>
      </c>
      <c r="S776" t="s">
        <v>1246</v>
      </c>
      <c r="T776" t="s">
        <v>85</v>
      </c>
      <c r="U776" t="s">
        <v>1092</v>
      </c>
      <c r="V776">
        <v>8</v>
      </c>
      <c r="W776" s="35" t="str">
        <f>VLOOKUP(V776,LISTAS!$M$2:$N$18,2,0)</f>
        <v>Trabajo decente y crecimiento económico</v>
      </c>
      <c r="X776" t="s">
        <v>771</v>
      </c>
      <c r="Y776" t="s">
        <v>772</v>
      </c>
      <c r="Z776" t="s">
        <v>97</v>
      </c>
      <c r="AA776">
        <v>0.08</v>
      </c>
      <c r="AB776">
        <v>7880</v>
      </c>
      <c r="AC776" t="s">
        <v>1052</v>
      </c>
      <c r="AD776" t="s">
        <v>1053</v>
      </c>
      <c r="AE776">
        <v>1</v>
      </c>
      <c r="AF776">
        <v>1</v>
      </c>
      <c r="AG776" s="30">
        <v>1</v>
      </c>
      <c r="AH776" t="s">
        <v>422</v>
      </c>
      <c r="AI776" s="75">
        <v>107587207</v>
      </c>
      <c r="AJ776">
        <v>5000698224</v>
      </c>
      <c r="AK776" s="79">
        <v>2220924470</v>
      </c>
      <c r="AL776" s="80">
        <v>2.1208805206012001E-3</v>
      </c>
      <c r="AM776" s="79">
        <v>4710315.4461495448</v>
      </c>
      <c r="AN776" t="s">
        <v>422</v>
      </c>
      <c r="AO776" t="s">
        <v>422</v>
      </c>
      <c r="AP776" t="s">
        <v>1154</v>
      </c>
    </row>
    <row r="777" spans="2:42" ht="25" customHeight="1">
      <c r="B777">
        <v>119</v>
      </c>
      <c r="C777" t="str">
        <f>VLOOKUP(B777,LISTAS!$A$2:$B$76,2,0)</f>
        <v>Secretaría Distrital de Cultura, Recreación y Deporte</v>
      </c>
      <c r="D777">
        <v>34</v>
      </c>
      <c r="E777">
        <f>VLOOKUP(D777,LISTAS!$C$2:$D$59,2,0)</f>
        <v>2022</v>
      </c>
      <c r="F777" t="str">
        <f>VLOOKUP(D777,LISTAS!$C$2:$E$59,3,0)</f>
        <v>DOCUMENTO CONPES D.C.</v>
      </c>
      <c r="G777" t="str">
        <f>VLOOKUP(D777,LISTAS!$C$2:$F$59,4,0)</f>
        <v xml:space="preserve">Política Pública de Lectura, Escritura y Oralidad </v>
      </c>
      <c r="H777" t="str">
        <f>VLOOKUP(D777,LISTAS!$C$2:$G$59,5,0)</f>
        <v>LEO</v>
      </c>
      <c r="I777" t="str">
        <f>VLOOKUP(D777,LISTAS!$C$2:$H$59,6,0)</f>
        <v>2022-2040</v>
      </c>
      <c r="J777" t="str">
        <f>VLOOKUP(D777,LISTAS!$C$2:$I$59,7,0)</f>
        <v>Cultura, recreación y deporte</v>
      </c>
      <c r="K777" t="s">
        <v>1244</v>
      </c>
      <c r="L777" t="s">
        <v>422</v>
      </c>
      <c r="M777" s="149">
        <v>8.0000000000000002E-3</v>
      </c>
      <c r="N777" t="s">
        <v>422</v>
      </c>
      <c r="O777" t="s">
        <v>422</v>
      </c>
      <c r="P777" t="s">
        <v>422</v>
      </c>
      <c r="Q777" t="s">
        <v>83</v>
      </c>
      <c r="R777" t="s">
        <v>1245</v>
      </c>
      <c r="S777" t="s">
        <v>1246</v>
      </c>
      <c r="T777" t="s">
        <v>85</v>
      </c>
      <c r="U777" t="s">
        <v>1092</v>
      </c>
      <c r="V777">
        <v>8</v>
      </c>
      <c r="W777" s="35" t="str">
        <f>VLOOKUP(V777,LISTAS!$M$2:$N$18,2,0)</f>
        <v>Trabajo decente y crecimiento económico</v>
      </c>
      <c r="X777" t="s">
        <v>771</v>
      </c>
      <c r="Y777" t="s">
        <v>772</v>
      </c>
      <c r="Z777" t="s">
        <v>97</v>
      </c>
      <c r="AA777">
        <v>0.08</v>
      </c>
      <c r="AB777">
        <v>7880</v>
      </c>
      <c r="AC777" t="s">
        <v>1052</v>
      </c>
      <c r="AD777" t="s">
        <v>1053</v>
      </c>
      <c r="AE777">
        <v>1</v>
      </c>
      <c r="AF777">
        <v>1</v>
      </c>
      <c r="AG777" s="30">
        <v>1</v>
      </c>
      <c r="AH777" t="s">
        <v>422</v>
      </c>
      <c r="AI777" s="75">
        <v>107587207</v>
      </c>
      <c r="AJ777">
        <v>5000698239</v>
      </c>
      <c r="AK777" s="79">
        <v>20954363564</v>
      </c>
      <c r="AL777" s="80">
        <v>2.1208805206012001E-3</v>
      </c>
      <c r="AM777" s="79">
        <v>44441701.504483141</v>
      </c>
      <c r="AN777" t="s">
        <v>422</v>
      </c>
      <c r="AO777" t="s">
        <v>422</v>
      </c>
      <c r="AP777" t="s">
        <v>1154</v>
      </c>
    </row>
    <row r="778" spans="2:42" ht="25" customHeight="1">
      <c r="B778">
        <v>119</v>
      </c>
      <c r="C778" t="str">
        <f>VLOOKUP(B778,LISTAS!$A$2:$B$76,2,0)</f>
        <v>Secretaría Distrital de Cultura, Recreación y Deporte</v>
      </c>
      <c r="D778">
        <v>34</v>
      </c>
      <c r="E778">
        <f>VLOOKUP(D778,LISTAS!$C$2:$D$59,2,0)</f>
        <v>2022</v>
      </c>
      <c r="F778" t="str">
        <f>VLOOKUP(D778,LISTAS!$C$2:$E$59,3,0)</f>
        <v>DOCUMENTO CONPES D.C.</v>
      </c>
      <c r="G778" t="str">
        <f>VLOOKUP(D778,LISTAS!$C$2:$F$59,4,0)</f>
        <v xml:space="preserve">Política Pública de Lectura, Escritura y Oralidad </v>
      </c>
      <c r="H778" t="str">
        <f>VLOOKUP(D778,LISTAS!$C$2:$G$59,5,0)</f>
        <v>LEO</v>
      </c>
      <c r="I778" t="str">
        <f>VLOOKUP(D778,LISTAS!$C$2:$H$59,6,0)</f>
        <v>2022-2040</v>
      </c>
      <c r="J778" t="str">
        <f>VLOOKUP(D778,LISTAS!$C$2:$I$59,7,0)</f>
        <v>Cultura, recreación y deporte</v>
      </c>
      <c r="K778" t="s">
        <v>1244</v>
      </c>
      <c r="L778" t="s">
        <v>422</v>
      </c>
      <c r="M778" s="149">
        <v>8.0000000000000002E-3</v>
      </c>
      <c r="N778" t="s">
        <v>422</v>
      </c>
      <c r="O778" t="s">
        <v>422</v>
      </c>
      <c r="P778" t="s">
        <v>422</v>
      </c>
      <c r="Q778" t="s">
        <v>83</v>
      </c>
      <c r="R778" t="s">
        <v>1245</v>
      </c>
      <c r="S778" t="s">
        <v>1246</v>
      </c>
      <c r="T778" t="s">
        <v>85</v>
      </c>
      <c r="U778" t="s">
        <v>1092</v>
      </c>
      <c r="V778">
        <v>8</v>
      </c>
      <c r="W778" s="35" t="str">
        <f>VLOOKUP(V778,LISTAS!$M$2:$N$18,2,0)</f>
        <v>Trabajo decente y crecimiento económico</v>
      </c>
      <c r="X778" t="s">
        <v>771</v>
      </c>
      <c r="Y778" t="s">
        <v>772</v>
      </c>
      <c r="Z778" t="s">
        <v>97</v>
      </c>
      <c r="AA778">
        <v>0.08</v>
      </c>
      <c r="AB778">
        <v>7970</v>
      </c>
      <c r="AC778" t="s">
        <v>1055</v>
      </c>
      <c r="AD778" t="s">
        <v>1056</v>
      </c>
      <c r="AE778">
        <v>3000000</v>
      </c>
      <c r="AF778">
        <v>2791088</v>
      </c>
      <c r="AG778" s="30">
        <v>0.93</v>
      </c>
      <c r="AH778" t="s">
        <v>422</v>
      </c>
      <c r="AI778" s="75">
        <v>107587207</v>
      </c>
      <c r="AJ778">
        <v>5000790828</v>
      </c>
      <c r="AK778" s="79">
        <v>268169313</v>
      </c>
      <c r="AL778" s="80">
        <v>2.1208805206012005E-3</v>
      </c>
      <c r="AM778" s="79">
        <v>568755.0721647063</v>
      </c>
      <c r="AN778">
        <v>3000000</v>
      </c>
      <c r="AO778">
        <v>2791088</v>
      </c>
      <c r="AP778" t="s">
        <v>1154</v>
      </c>
    </row>
    <row r="779" spans="2:42" ht="25" customHeight="1">
      <c r="B779">
        <v>119</v>
      </c>
      <c r="C779" t="str">
        <f>VLOOKUP(B779,LISTAS!$A$2:$B$76,2,0)</f>
        <v>Secretaría Distrital de Cultura, Recreación y Deporte</v>
      </c>
      <c r="D779">
        <v>34</v>
      </c>
      <c r="E779">
        <f>VLOOKUP(D779,LISTAS!$C$2:$D$59,2,0)</f>
        <v>2022</v>
      </c>
      <c r="F779" t="str">
        <f>VLOOKUP(D779,LISTAS!$C$2:$E$59,3,0)</f>
        <v>DOCUMENTO CONPES D.C.</v>
      </c>
      <c r="G779" t="str">
        <f>VLOOKUP(D779,LISTAS!$C$2:$F$59,4,0)</f>
        <v xml:space="preserve">Política Pública de Lectura, Escritura y Oralidad </v>
      </c>
      <c r="H779" t="str">
        <f>VLOOKUP(D779,LISTAS!$C$2:$G$59,5,0)</f>
        <v>LEO</v>
      </c>
      <c r="I779" t="str">
        <f>VLOOKUP(D779,LISTAS!$C$2:$H$59,6,0)</f>
        <v>2022-2040</v>
      </c>
      <c r="J779" t="str">
        <f>VLOOKUP(D779,LISTAS!$C$2:$I$59,7,0)</f>
        <v>Cultura, recreación y deporte</v>
      </c>
      <c r="K779" t="s">
        <v>1244</v>
      </c>
      <c r="L779" t="s">
        <v>422</v>
      </c>
      <c r="M779" s="149">
        <v>8.0000000000000002E-3</v>
      </c>
      <c r="N779" t="s">
        <v>422</v>
      </c>
      <c r="O779" t="s">
        <v>422</v>
      </c>
      <c r="P779" t="s">
        <v>422</v>
      </c>
      <c r="Q779" t="s">
        <v>83</v>
      </c>
      <c r="R779" t="s">
        <v>1245</v>
      </c>
      <c r="S779" t="s">
        <v>1246</v>
      </c>
      <c r="T779" t="s">
        <v>85</v>
      </c>
      <c r="U779" t="s">
        <v>1092</v>
      </c>
      <c r="V779">
        <v>8</v>
      </c>
      <c r="W779" s="35" t="str">
        <f>VLOOKUP(V779,LISTAS!$M$2:$N$18,2,0)</f>
        <v>Trabajo decente y crecimiento económico</v>
      </c>
      <c r="X779" t="s">
        <v>771</v>
      </c>
      <c r="Y779" t="s">
        <v>772</v>
      </c>
      <c r="Z779" t="s">
        <v>97</v>
      </c>
      <c r="AA779">
        <v>0.08</v>
      </c>
      <c r="AB779">
        <v>7970</v>
      </c>
      <c r="AC779" t="s">
        <v>1055</v>
      </c>
      <c r="AD779" t="s">
        <v>1056</v>
      </c>
      <c r="AE779">
        <v>3000000</v>
      </c>
      <c r="AF779">
        <v>2791088</v>
      </c>
      <c r="AG779" s="30">
        <v>0.93</v>
      </c>
      <c r="AH779" t="s">
        <v>422</v>
      </c>
      <c r="AI779" s="75">
        <v>107587207</v>
      </c>
      <c r="AJ779">
        <v>5000790832</v>
      </c>
      <c r="AK779" s="79">
        <v>1787261099</v>
      </c>
      <c r="AL779" s="80">
        <v>2.1208805206012005E-3</v>
      </c>
      <c r="AM779" s="79">
        <v>3790567.2500973935</v>
      </c>
      <c r="AN779">
        <v>3000000</v>
      </c>
      <c r="AO779">
        <v>2791088</v>
      </c>
      <c r="AP779" t="s">
        <v>1154</v>
      </c>
    </row>
    <row r="780" spans="2:42" ht="25" customHeight="1">
      <c r="B780">
        <v>119</v>
      </c>
      <c r="C780" t="str">
        <f>VLOOKUP(B780,LISTAS!$A$2:$B$76,2,0)</f>
        <v>Secretaría Distrital de Cultura, Recreación y Deporte</v>
      </c>
      <c r="D780">
        <v>34</v>
      </c>
      <c r="E780">
        <f>VLOOKUP(D780,LISTAS!$C$2:$D$59,2,0)</f>
        <v>2022</v>
      </c>
      <c r="F780" t="str">
        <f>VLOOKUP(D780,LISTAS!$C$2:$E$59,3,0)</f>
        <v>DOCUMENTO CONPES D.C.</v>
      </c>
      <c r="G780" t="str">
        <f>VLOOKUP(D780,LISTAS!$C$2:$F$59,4,0)</f>
        <v xml:space="preserve">Política Pública de Lectura, Escritura y Oralidad </v>
      </c>
      <c r="H780" t="str">
        <f>VLOOKUP(D780,LISTAS!$C$2:$G$59,5,0)</f>
        <v>LEO</v>
      </c>
      <c r="I780" t="str">
        <f>VLOOKUP(D780,LISTAS!$C$2:$H$59,6,0)</f>
        <v>2022-2040</v>
      </c>
      <c r="J780" t="str">
        <f>VLOOKUP(D780,LISTAS!$C$2:$I$59,7,0)</f>
        <v>Cultura, recreación y deporte</v>
      </c>
      <c r="K780" t="s">
        <v>1247</v>
      </c>
      <c r="L780" t="s">
        <v>422</v>
      </c>
      <c r="M780" s="149">
        <v>0.01</v>
      </c>
      <c r="N780" t="s">
        <v>422</v>
      </c>
      <c r="O780" t="s">
        <v>422</v>
      </c>
      <c r="P780" t="s">
        <v>422</v>
      </c>
      <c r="Q780" t="s">
        <v>83</v>
      </c>
      <c r="R780" t="s">
        <v>1248</v>
      </c>
      <c r="S780" t="s">
        <v>1249</v>
      </c>
      <c r="T780" t="s">
        <v>103</v>
      </c>
      <c r="U780" t="s">
        <v>1092</v>
      </c>
      <c r="V780">
        <v>4</v>
      </c>
      <c r="W780" s="35" t="str">
        <f>VLOOKUP(V780,LISTAS!$M$2:$N$18,2,0)</f>
        <v>Educación de calidad</v>
      </c>
      <c r="X780" t="s">
        <v>1062</v>
      </c>
      <c r="Y780" t="s">
        <v>1063</v>
      </c>
      <c r="Z780" t="s">
        <v>97</v>
      </c>
      <c r="AA780">
        <v>300</v>
      </c>
      <c r="AB780">
        <v>7880</v>
      </c>
      <c r="AC780" t="s">
        <v>1052</v>
      </c>
      <c r="AD780" t="s">
        <v>1053</v>
      </c>
      <c r="AE780">
        <v>1</v>
      </c>
      <c r="AF780">
        <v>1</v>
      </c>
      <c r="AG780" s="30">
        <v>1</v>
      </c>
      <c r="AH780" t="s">
        <v>422</v>
      </c>
      <c r="AI780" s="75">
        <v>52314229</v>
      </c>
      <c r="AJ780">
        <v>5000685018</v>
      </c>
      <c r="AK780" s="79">
        <v>5958312447</v>
      </c>
      <c r="AL780" s="80">
        <v>4.8842017664970936E-3</v>
      </c>
      <c r="AM780" s="79">
        <v>29101600.178979021</v>
      </c>
      <c r="AN780" t="s">
        <v>422</v>
      </c>
      <c r="AO780" t="s">
        <v>422</v>
      </c>
      <c r="AP780" t="s">
        <v>1250</v>
      </c>
    </row>
    <row r="781" spans="2:42" ht="25" customHeight="1">
      <c r="B781">
        <v>119</v>
      </c>
      <c r="C781" t="str">
        <f>VLOOKUP(B781,LISTAS!$A$2:$B$76,2,0)</f>
        <v>Secretaría Distrital de Cultura, Recreación y Deporte</v>
      </c>
      <c r="D781">
        <v>34</v>
      </c>
      <c r="E781">
        <f>VLOOKUP(D781,LISTAS!$C$2:$D$59,2,0)</f>
        <v>2022</v>
      </c>
      <c r="F781" t="str">
        <f>VLOOKUP(D781,LISTAS!$C$2:$E$59,3,0)</f>
        <v>DOCUMENTO CONPES D.C.</v>
      </c>
      <c r="G781" t="str">
        <f>VLOOKUP(D781,LISTAS!$C$2:$F$59,4,0)</f>
        <v xml:space="preserve">Política Pública de Lectura, Escritura y Oralidad </v>
      </c>
      <c r="H781" t="str">
        <f>VLOOKUP(D781,LISTAS!$C$2:$G$59,5,0)</f>
        <v>LEO</v>
      </c>
      <c r="I781" t="str">
        <f>VLOOKUP(D781,LISTAS!$C$2:$H$59,6,0)</f>
        <v>2022-2040</v>
      </c>
      <c r="J781" t="str">
        <f>VLOOKUP(D781,LISTAS!$C$2:$I$59,7,0)</f>
        <v>Cultura, recreación y deporte</v>
      </c>
      <c r="K781" t="s">
        <v>1247</v>
      </c>
      <c r="L781" t="s">
        <v>422</v>
      </c>
      <c r="M781" s="149">
        <v>0.01</v>
      </c>
      <c r="N781" t="s">
        <v>422</v>
      </c>
      <c r="O781" t="s">
        <v>422</v>
      </c>
      <c r="P781" t="s">
        <v>422</v>
      </c>
      <c r="Q781" t="s">
        <v>83</v>
      </c>
      <c r="R781" t="s">
        <v>1248</v>
      </c>
      <c r="S781" t="s">
        <v>1249</v>
      </c>
      <c r="T781" t="s">
        <v>103</v>
      </c>
      <c r="U781" t="s">
        <v>1092</v>
      </c>
      <c r="V781">
        <v>4</v>
      </c>
      <c r="W781" s="35" t="str">
        <f>VLOOKUP(V781,LISTAS!$M$2:$N$18,2,0)</f>
        <v>Educación de calidad</v>
      </c>
      <c r="X781" t="s">
        <v>1062</v>
      </c>
      <c r="Y781" t="s">
        <v>1063</v>
      </c>
      <c r="Z781" t="s">
        <v>97</v>
      </c>
      <c r="AA781">
        <v>300</v>
      </c>
      <c r="AB781">
        <v>7880</v>
      </c>
      <c r="AC781" t="s">
        <v>1052</v>
      </c>
      <c r="AD781" t="s">
        <v>1053</v>
      </c>
      <c r="AE781">
        <v>1</v>
      </c>
      <c r="AF781">
        <v>1</v>
      </c>
      <c r="AG781" s="30">
        <v>1</v>
      </c>
      <c r="AH781" t="s">
        <v>422</v>
      </c>
      <c r="AI781" s="75">
        <v>52314229</v>
      </c>
      <c r="AJ781">
        <v>5000685019</v>
      </c>
      <c r="AK781" s="79">
        <v>2252594166</v>
      </c>
      <c r="AL781" s="80">
        <v>4.8842017664970936E-3</v>
      </c>
      <c r="AM781" s="79">
        <v>11002124.404778248</v>
      </c>
      <c r="AN781" t="s">
        <v>422</v>
      </c>
      <c r="AO781" t="s">
        <v>422</v>
      </c>
      <c r="AP781" t="s">
        <v>1250</v>
      </c>
    </row>
    <row r="782" spans="2:42" ht="25" customHeight="1">
      <c r="B782">
        <v>119</v>
      </c>
      <c r="C782" t="str">
        <f>VLOOKUP(B782,LISTAS!$A$2:$B$76,2,0)</f>
        <v>Secretaría Distrital de Cultura, Recreación y Deporte</v>
      </c>
      <c r="D782">
        <v>34</v>
      </c>
      <c r="E782">
        <f>VLOOKUP(D782,LISTAS!$C$2:$D$59,2,0)</f>
        <v>2022</v>
      </c>
      <c r="F782" t="str">
        <f>VLOOKUP(D782,LISTAS!$C$2:$E$59,3,0)</f>
        <v>DOCUMENTO CONPES D.C.</v>
      </c>
      <c r="G782" t="str">
        <f>VLOOKUP(D782,LISTAS!$C$2:$F$59,4,0)</f>
        <v xml:space="preserve">Política Pública de Lectura, Escritura y Oralidad </v>
      </c>
      <c r="H782" t="str">
        <f>VLOOKUP(D782,LISTAS!$C$2:$G$59,5,0)</f>
        <v>LEO</v>
      </c>
      <c r="I782" t="str">
        <f>VLOOKUP(D782,LISTAS!$C$2:$H$59,6,0)</f>
        <v>2022-2040</v>
      </c>
      <c r="J782" t="str">
        <f>VLOOKUP(D782,LISTAS!$C$2:$I$59,7,0)</f>
        <v>Cultura, recreación y deporte</v>
      </c>
      <c r="K782" t="s">
        <v>1247</v>
      </c>
      <c r="L782" t="s">
        <v>422</v>
      </c>
      <c r="M782" s="149">
        <v>0.01</v>
      </c>
      <c r="N782" t="s">
        <v>422</v>
      </c>
      <c r="O782" t="s">
        <v>422</v>
      </c>
      <c r="P782" t="s">
        <v>422</v>
      </c>
      <c r="Q782" t="s">
        <v>83</v>
      </c>
      <c r="R782" t="s">
        <v>1248</v>
      </c>
      <c r="S782" t="s">
        <v>1249</v>
      </c>
      <c r="T782" t="s">
        <v>103</v>
      </c>
      <c r="U782" t="s">
        <v>1092</v>
      </c>
      <c r="V782">
        <v>4</v>
      </c>
      <c r="W782" s="35" t="str">
        <f>VLOOKUP(V782,LISTAS!$M$2:$N$18,2,0)</f>
        <v>Educación de calidad</v>
      </c>
      <c r="X782" t="s">
        <v>1062</v>
      </c>
      <c r="Y782" t="s">
        <v>1063</v>
      </c>
      <c r="Z782" t="s">
        <v>97</v>
      </c>
      <c r="AA782">
        <v>300</v>
      </c>
      <c r="AB782">
        <v>7970</v>
      </c>
      <c r="AC782" t="s">
        <v>1055</v>
      </c>
      <c r="AD782" t="s">
        <v>1056</v>
      </c>
      <c r="AE782">
        <v>3000000</v>
      </c>
      <c r="AF782">
        <v>2791088</v>
      </c>
      <c r="AG782" s="30">
        <v>0.93</v>
      </c>
      <c r="AH782" t="s">
        <v>422</v>
      </c>
      <c r="AI782" s="75">
        <v>52314229</v>
      </c>
      <c r="AJ782">
        <v>5000774830</v>
      </c>
      <c r="AK782" s="79">
        <v>1900000000</v>
      </c>
      <c r="AL782" s="80">
        <v>4.8842017664970927E-3</v>
      </c>
      <c r="AM782" s="79">
        <v>9279983.3563444763</v>
      </c>
      <c r="AN782">
        <v>3000000</v>
      </c>
      <c r="AO782">
        <v>2791088</v>
      </c>
      <c r="AP782" t="s">
        <v>1250</v>
      </c>
    </row>
    <row r="783" spans="2:42" ht="25" customHeight="1">
      <c r="B783">
        <v>119</v>
      </c>
      <c r="C783" t="str">
        <f>VLOOKUP(B783,LISTAS!$A$2:$B$76,2,0)</f>
        <v>Secretaría Distrital de Cultura, Recreación y Deporte</v>
      </c>
      <c r="D783">
        <v>34</v>
      </c>
      <c r="E783">
        <f>VLOOKUP(D783,LISTAS!$C$2:$D$59,2,0)</f>
        <v>2022</v>
      </c>
      <c r="F783" t="str">
        <f>VLOOKUP(D783,LISTAS!$C$2:$E$59,3,0)</f>
        <v>DOCUMENTO CONPES D.C.</v>
      </c>
      <c r="G783" t="str">
        <f>VLOOKUP(D783,LISTAS!$C$2:$F$59,4,0)</f>
        <v xml:space="preserve">Política Pública de Lectura, Escritura y Oralidad </v>
      </c>
      <c r="H783" t="str">
        <f>VLOOKUP(D783,LISTAS!$C$2:$G$59,5,0)</f>
        <v>LEO</v>
      </c>
      <c r="I783" t="str">
        <f>VLOOKUP(D783,LISTAS!$C$2:$H$59,6,0)</f>
        <v>2022-2040</v>
      </c>
      <c r="J783" t="str">
        <f>VLOOKUP(D783,LISTAS!$C$2:$I$59,7,0)</f>
        <v>Cultura, recreación y deporte</v>
      </c>
      <c r="K783" t="s">
        <v>1247</v>
      </c>
      <c r="L783" t="s">
        <v>422</v>
      </c>
      <c r="M783" s="149">
        <v>0.01</v>
      </c>
      <c r="N783" t="s">
        <v>422</v>
      </c>
      <c r="O783" t="s">
        <v>422</v>
      </c>
      <c r="P783" t="s">
        <v>422</v>
      </c>
      <c r="Q783" t="s">
        <v>83</v>
      </c>
      <c r="R783" t="s">
        <v>1248</v>
      </c>
      <c r="S783" t="s">
        <v>1249</v>
      </c>
      <c r="T783" t="s">
        <v>103</v>
      </c>
      <c r="U783" t="s">
        <v>1092</v>
      </c>
      <c r="V783">
        <v>4</v>
      </c>
      <c r="W783" s="35" t="str">
        <f>VLOOKUP(V783,LISTAS!$M$2:$N$18,2,0)</f>
        <v>Educación de calidad</v>
      </c>
      <c r="X783" t="s">
        <v>1062</v>
      </c>
      <c r="Y783" t="s">
        <v>1063</v>
      </c>
      <c r="Z783" t="s">
        <v>97</v>
      </c>
      <c r="AA783">
        <v>300</v>
      </c>
      <c r="AB783">
        <v>7970</v>
      </c>
      <c r="AC783" t="s">
        <v>1055</v>
      </c>
      <c r="AD783" t="s">
        <v>1056</v>
      </c>
      <c r="AE783">
        <v>3000000</v>
      </c>
      <c r="AF783">
        <v>2791088</v>
      </c>
      <c r="AG783" s="30">
        <v>0.93</v>
      </c>
      <c r="AH783" t="s">
        <v>422</v>
      </c>
      <c r="AI783" s="75">
        <v>52314229</v>
      </c>
      <c r="AJ783">
        <v>5000774832</v>
      </c>
      <c r="AK783" s="79">
        <v>600000000</v>
      </c>
      <c r="AL783" s="80">
        <v>4.8842017664970927E-3</v>
      </c>
      <c r="AM783" s="79">
        <v>2930521.0598982554</v>
      </c>
      <c r="AN783">
        <v>3000000</v>
      </c>
      <c r="AO783">
        <v>2791088</v>
      </c>
      <c r="AP783" t="s">
        <v>1250</v>
      </c>
    </row>
    <row r="784" spans="2:42" ht="25" customHeight="1">
      <c r="B784">
        <v>119</v>
      </c>
      <c r="C784" t="str">
        <f>VLOOKUP(B784,LISTAS!$A$2:$B$76,2,0)</f>
        <v>Secretaría Distrital de Cultura, Recreación y Deporte</v>
      </c>
      <c r="D784">
        <v>34</v>
      </c>
      <c r="E784">
        <f>VLOOKUP(D784,LISTAS!$C$2:$D$59,2,0)</f>
        <v>2022</v>
      </c>
      <c r="F784" t="str">
        <f>VLOOKUP(D784,LISTAS!$C$2:$E$59,3,0)</f>
        <v>DOCUMENTO CONPES D.C.</v>
      </c>
      <c r="G784" t="str">
        <f>VLOOKUP(D784,LISTAS!$C$2:$F$59,4,0)</f>
        <v xml:space="preserve">Política Pública de Lectura, Escritura y Oralidad </v>
      </c>
      <c r="H784" t="str">
        <f>VLOOKUP(D784,LISTAS!$C$2:$G$59,5,0)</f>
        <v>LEO</v>
      </c>
      <c r="I784" t="str">
        <f>VLOOKUP(D784,LISTAS!$C$2:$H$59,6,0)</f>
        <v>2022-2040</v>
      </c>
      <c r="J784" t="str">
        <f>VLOOKUP(D784,LISTAS!$C$2:$I$59,7,0)</f>
        <v>Cultura, recreación y deporte</v>
      </c>
      <c r="K784" t="s">
        <v>1251</v>
      </c>
      <c r="L784" t="s">
        <v>422</v>
      </c>
      <c r="M784" s="150">
        <v>8.0000000000000002E-3</v>
      </c>
      <c r="N784" t="s">
        <v>422</v>
      </c>
      <c r="O784" t="s">
        <v>422</v>
      </c>
      <c r="P784" t="s">
        <v>422</v>
      </c>
      <c r="Q784" t="s">
        <v>83</v>
      </c>
      <c r="R784" t="s">
        <v>1252</v>
      </c>
      <c r="S784" t="s">
        <v>1253</v>
      </c>
      <c r="T784" t="s">
        <v>76</v>
      </c>
      <c r="U784" t="s">
        <v>102</v>
      </c>
      <c r="V784">
        <v>4</v>
      </c>
      <c r="W784" s="35" t="str">
        <f>VLOOKUP(V784,LISTAS!$M$2:$N$18,2,0)</f>
        <v>Educación de calidad</v>
      </c>
      <c r="X784" t="s">
        <v>1062</v>
      </c>
      <c r="Y784" t="s">
        <v>1063</v>
      </c>
      <c r="Z784" t="s">
        <v>97</v>
      </c>
      <c r="AA784" s="35">
        <v>1</v>
      </c>
      <c r="AB784">
        <v>7880</v>
      </c>
      <c r="AC784" t="s">
        <v>1052</v>
      </c>
      <c r="AD784" t="s">
        <v>1899</v>
      </c>
      <c r="AE784">
        <v>1</v>
      </c>
      <c r="AF784">
        <v>1</v>
      </c>
      <c r="AG784" s="37">
        <v>1</v>
      </c>
      <c r="AH784" t="s">
        <v>422</v>
      </c>
      <c r="AI784" s="40">
        <v>29088000</v>
      </c>
      <c r="AJ784">
        <v>5000685018</v>
      </c>
      <c r="AK784" s="40">
        <v>5958312447</v>
      </c>
      <c r="AL784" s="82">
        <v>4.8819192109748723E-3</v>
      </c>
      <c r="AM784" s="40">
        <v>29088000</v>
      </c>
      <c r="AN784" t="s">
        <v>422</v>
      </c>
      <c r="AO784" t="s">
        <v>422</v>
      </c>
      <c r="AP784" t="s">
        <v>1898</v>
      </c>
    </row>
    <row r="785" spans="2:42" ht="25" customHeight="1">
      <c r="B785">
        <v>119</v>
      </c>
      <c r="C785" t="str">
        <f>VLOOKUP(B785,LISTAS!$A$2:$B$76,2,0)</f>
        <v>Secretaría Distrital de Cultura, Recreación y Deporte</v>
      </c>
      <c r="D785">
        <v>34</v>
      </c>
      <c r="E785">
        <f>VLOOKUP(D785,LISTAS!$C$2:$D$59,2,0)</f>
        <v>2022</v>
      </c>
      <c r="F785" t="str">
        <f>VLOOKUP(D785,LISTAS!$C$2:$E$59,3,0)</f>
        <v>DOCUMENTO CONPES D.C.</v>
      </c>
      <c r="G785" t="str">
        <f>VLOOKUP(D785,LISTAS!$C$2:$F$59,4,0)</f>
        <v xml:space="preserve">Política Pública de Lectura, Escritura y Oralidad </v>
      </c>
      <c r="H785" t="str">
        <f>VLOOKUP(D785,LISTAS!$C$2:$G$59,5,0)</f>
        <v>LEO</v>
      </c>
      <c r="I785" t="str">
        <f>VLOOKUP(D785,LISTAS!$C$2:$H$59,6,0)</f>
        <v>2022-2040</v>
      </c>
      <c r="J785" t="str">
        <f>VLOOKUP(D785,LISTAS!$C$2:$I$59,7,0)</f>
        <v>Cultura, recreación y deporte</v>
      </c>
      <c r="K785" t="s">
        <v>1254</v>
      </c>
      <c r="L785" t="s">
        <v>422</v>
      </c>
      <c r="M785" s="150">
        <v>1.4E-2</v>
      </c>
      <c r="N785" t="s">
        <v>422</v>
      </c>
      <c r="O785" t="s">
        <v>422</v>
      </c>
      <c r="P785" t="s">
        <v>422</v>
      </c>
      <c r="Q785" t="s">
        <v>83</v>
      </c>
      <c r="R785" t="s">
        <v>1255</v>
      </c>
      <c r="S785" t="s">
        <v>1256</v>
      </c>
      <c r="T785" t="s">
        <v>85</v>
      </c>
      <c r="U785" t="s">
        <v>1257</v>
      </c>
      <c r="V785">
        <v>17</v>
      </c>
      <c r="W785" s="35" t="str">
        <f>VLOOKUP(V785,LISTAS!$M$2:$N$18,2,0)</f>
        <v>Alianzas para lograr los objetivos</v>
      </c>
      <c r="X785" t="s">
        <v>1258</v>
      </c>
      <c r="Y785" t="s">
        <v>1259</v>
      </c>
      <c r="Z785" t="s">
        <v>97</v>
      </c>
      <c r="AA785">
        <v>47</v>
      </c>
      <c r="AB785">
        <v>7880</v>
      </c>
      <c r="AC785" t="s">
        <v>1052</v>
      </c>
      <c r="AD785" t="s">
        <v>1899</v>
      </c>
      <c r="AE785">
        <v>1</v>
      </c>
      <c r="AF785">
        <v>1</v>
      </c>
      <c r="AG785" s="37">
        <v>1</v>
      </c>
      <c r="AH785" t="s">
        <v>422</v>
      </c>
      <c r="AI785" s="40">
        <v>314537535.00000012</v>
      </c>
      <c r="AJ785">
        <v>5000685018</v>
      </c>
      <c r="AK785" s="40">
        <v>5958312447</v>
      </c>
      <c r="AL785" s="82">
        <v>2.9366098161871787E-2</v>
      </c>
      <c r="AM785" s="40">
        <v>174972388.19770449</v>
      </c>
      <c r="AN785" t="s">
        <v>422</v>
      </c>
      <c r="AO785" t="s">
        <v>422</v>
      </c>
      <c r="AP785" s="129"/>
    </row>
    <row r="786" spans="2:42" ht="25" customHeight="1">
      <c r="B786">
        <v>119</v>
      </c>
      <c r="C786" t="str">
        <f>VLOOKUP(B786,LISTAS!$A$2:$B$76,2,0)</f>
        <v>Secretaría Distrital de Cultura, Recreación y Deporte</v>
      </c>
      <c r="D786">
        <v>34</v>
      </c>
      <c r="E786">
        <f>VLOOKUP(D786,LISTAS!$C$2:$D$59,2,0)</f>
        <v>2022</v>
      </c>
      <c r="F786" t="str">
        <f>VLOOKUP(D786,LISTAS!$C$2:$E$59,3,0)</f>
        <v>DOCUMENTO CONPES D.C.</v>
      </c>
      <c r="G786" t="str">
        <f>VLOOKUP(D786,LISTAS!$C$2:$F$59,4,0)</f>
        <v xml:space="preserve">Política Pública de Lectura, Escritura y Oralidad </v>
      </c>
      <c r="H786" t="str">
        <f>VLOOKUP(D786,LISTAS!$C$2:$G$59,5,0)</f>
        <v>LEO</v>
      </c>
      <c r="I786" t="str">
        <f>VLOOKUP(D786,LISTAS!$C$2:$H$59,6,0)</f>
        <v>2022-2040</v>
      </c>
      <c r="J786" t="str">
        <f>VLOOKUP(D786,LISTAS!$C$2:$I$59,7,0)</f>
        <v>Cultura, recreación y deporte</v>
      </c>
      <c r="K786" t="s">
        <v>1254</v>
      </c>
      <c r="L786" t="s">
        <v>422</v>
      </c>
      <c r="M786" s="150">
        <v>1.4E-2</v>
      </c>
      <c r="N786" t="s">
        <v>422</v>
      </c>
      <c r="O786" t="s">
        <v>422</v>
      </c>
      <c r="P786" t="s">
        <v>422</v>
      </c>
      <c r="Q786" t="s">
        <v>83</v>
      </c>
      <c r="R786" t="s">
        <v>1255</v>
      </c>
      <c r="S786" t="s">
        <v>1256</v>
      </c>
      <c r="T786" t="s">
        <v>85</v>
      </c>
      <c r="U786" t="s">
        <v>1257</v>
      </c>
      <c r="V786">
        <v>17</v>
      </c>
      <c r="W786" s="35" t="str">
        <f>VLOOKUP(V786,LISTAS!$M$2:$N$18,2,0)</f>
        <v>Alianzas para lograr los objetivos</v>
      </c>
      <c r="X786" t="s">
        <v>1258</v>
      </c>
      <c r="Y786" t="s">
        <v>1259</v>
      </c>
      <c r="Z786" t="s">
        <v>97</v>
      </c>
      <c r="AA786">
        <v>47</v>
      </c>
      <c r="AB786">
        <v>7880</v>
      </c>
      <c r="AC786" t="s">
        <v>1052</v>
      </c>
      <c r="AD786" t="s">
        <v>1899</v>
      </c>
      <c r="AE786">
        <v>1</v>
      </c>
      <c r="AF786">
        <v>1</v>
      </c>
      <c r="AG786" s="37">
        <v>1</v>
      </c>
      <c r="AH786" t="s">
        <v>422</v>
      </c>
      <c r="AI786" s="40">
        <v>314537535.00000012</v>
      </c>
      <c r="AJ786">
        <v>5000685019</v>
      </c>
      <c r="AK786" s="40">
        <v>2252594166</v>
      </c>
      <c r="AL786" s="82">
        <v>2.9366098161871915E-2</v>
      </c>
      <c r="AM786" s="40">
        <v>66149901.397615999</v>
      </c>
      <c r="AN786" t="s">
        <v>422</v>
      </c>
      <c r="AO786" t="s">
        <v>422</v>
      </c>
    </row>
    <row r="787" spans="2:42" ht="25" customHeight="1">
      <c r="B787">
        <v>119</v>
      </c>
      <c r="C787" t="str">
        <f>VLOOKUP(B787,LISTAS!$A$2:$B$76,2,0)</f>
        <v>Secretaría Distrital de Cultura, Recreación y Deporte</v>
      </c>
      <c r="D787">
        <v>34</v>
      </c>
      <c r="E787">
        <f>VLOOKUP(D787,LISTAS!$C$2:$D$59,2,0)</f>
        <v>2022</v>
      </c>
      <c r="F787" t="str">
        <f>VLOOKUP(D787,LISTAS!$C$2:$E$59,3,0)</f>
        <v>DOCUMENTO CONPES D.C.</v>
      </c>
      <c r="G787" t="str">
        <f>VLOOKUP(D787,LISTAS!$C$2:$F$59,4,0)</f>
        <v xml:space="preserve">Política Pública de Lectura, Escritura y Oralidad </v>
      </c>
      <c r="H787" t="str">
        <f>VLOOKUP(D787,LISTAS!$C$2:$G$59,5,0)</f>
        <v>LEO</v>
      </c>
      <c r="I787" t="str">
        <f>VLOOKUP(D787,LISTAS!$C$2:$H$59,6,0)</f>
        <v>2022-2040</v>
      </c>
      <c r="J787" t="str">
        <f>VLOOKUP(D787,LISTAS!$C$2:$I$59,7,0)</f>
        <v>Cultura, recreación y deporte</v>
      </c>
      <c r="K787" t="s">
        <v>1254</v>
      </c>
      <c r="L787" t="s">
        <v>422</v>
      </c>
      <c r="M787" s="150">
        <v>1.4E-2</v>
      </c>
      <c r="N787" t="s">
        <v>422</v>
      </c>
      <c r="O787" t="s">
        <v>422</v>
      </c>
      <c r="P787" t="s">
        <v>422</v>
      </c>
      <c r="Q787" t="s">
        <v>83</v>
      </c>
      <c r="R787" t="s">
        <v>1255</v>
      </c>
      <c r="S787" t="s">
        <v>1256</v>
      </c>
      <c r="T787" t="s">
        <v>85</v>
      </c>
      <c r="U787" t="s">
        <v>1257</v>
      </c>
      <c r="V787">
        <v>17</v>
      </c>
      <c r="W787" s="35" t="str">
        <f>VLOOKUP(V787,LISTAS!$M$2:$N$18,2,0)</f>
        <v>Alianzas para lograr los objetivos</v>
      </c>
      <c r="X787" t="s">
        <v>1258</v>
      </c>
      <c r="Y787" t="s">
        <v>1259</v>
      </c>
      <c r="Z787" t="s">
        <v>97</v>
      </c>
      <c r="AA787">
        <v>47</v>
      </c>
      <c r="AB787">
        <v>7970</v>
      </c>
      <c r="AC787" t="s">
        <v>1055</v>
      </c>
      <c r="AD787" t="s">
        <v>1056</v>
      </c>
      <c r="AE787">
        <v>3000000</v>
      </c>
      <c r="AF787">
        <v>2791088</v>
      </c>
      <c r="AG787" s="30">
        <v>0.93</v>
      </c>
      <c r="AH787" t="s">
        <v>422</v>
      </c>
      <c r="AI787" s="40">
        <v>314537535.00000012</v>
      </c>
      <c r="AJ787">
        <v>5000774830</v>
      </c>
      <c r="AK787" s="40">
        <v>1900000000</v>
      </c>
      <c r="AL787" s="82">
        <v>2.9366098161871843E-2</v>
      </c>
      <c r="AM787" s="40">
        <v>55795586.507556498</v>
      </c>
      <c r="AN787" t="s">
        <v>422</v>
      </c>
      <c r="AO787" t="s">
        <v>422</v>
      </c>
    </row>
    <row r="788" spans="2:42" ht="25" customHeight="1">
      <c r="B788">
        <v>119</v>
      </c>
      <c r="C788" t="str">
        <f>VLOOKUP(B788,LISTAS!$A$2:$B$76,2,0)</f>
        <v>Secretaría Distrital de Cultura, Recreación y Deporte</v>
      </c>
      <c r="D788">
        <v>34</v>
      </c>
      <c r="E788">
        <f>VLOOKUP(D788,LISTAS!$C$2:$D$59,2,0)</f>
        <v>2022</v>
      </c>
      <c r="F788" t="str">
        <f>VLOOKUP(D788,LISTAS!$C$2:$E$59,3,0)</f>
        <v>DOCUMENTO CONPES D.C.</v>
      </c>
      <c r="G788" t="str">
        <f>VLOOKUP(D788,LISTAS!$C$2:$F$59,4,0)</f>
        <v xml:space="preserve">Política Pública de Lectura, Escritura y Oralidad </v>
      </c>
      <c r="H788" t="str">
        <f>VLOOKUP(D788,LISTAS!$C$2:$G$59,5,0)</f>
        <v>LEO</v>
      </c>
      <c r="I788" t="str">
        <f>VLOOKUP(D788,LISTAS!$C$2:$H$59,6,0)</f>
        <v>2022-2040</v>
      </c>
      <c r="J788" t="str">
        <f>VLOOKUP(D788,LISTAS!$C$2:$I$59,7,0)</f>
        <v>Cultura, recreación y deporte</v>
      </c>
      <c r="K788" t="s">
        <v>1254</v>
      </c>
      <c r="L788" t="s">
        <v>422</v>
      </c>
      <c r="M788" s="150">
        <v>1.4E-2</v>
      </c>
      <c r="N788" t="s">
        <v>422</v>
      </c>
      <c r="O788" t="s">
        <v>422</v>
      </c>
      <c r="P788" t="s">
        <v>422</v>
      </c>
      <c r="Q788" t="s">
        <v>83</v>
      </c>
      <c r="R788" t="s">
        <v>1255</v>
      </c>
      <c r="S788" t="s">
        <v>1256</v>
      </c>
      <c r="T788" t="s">
        <v>85</v>
      </c>
      <c r="U788" t="s">
        <v>1257</v>
      </c>
      <c r="V788">
        <v>17</v>
      </c>
      <c r="W788" s="35" t="str">
        <f>VLOOKUP(V788,LISTAS!$M$2:$N$18,2,0)</f>
        <v>Alianzas para lograr los objetivos</v>
      </c>
      <c r="X788" t="s">
        <v>1258</v>
      </c>
      <c r="Y788" t="s">
        <v>1259</v>
      </c>
      <c r="Z788" t="s">
        <v>97</v>
      </c>
      <c r="AA788">
        <v>47</v>
      </c>
      <c r="AB788">
        <v>7970</v>
      </c>
      <c r="AC788" t="s">
        <v>1055</v>
      </c>
      <c r="AD788" t="s">
        <v>1056</v>
      </c>
      <c r="AE788">
        <v>3000000</v>
      </c>
      <c r="AF788">
        <v>2791088</v>
      </c>
      <c r="AG788" s="30">
        <v>0.93</v>
      </c>
      <c r="AH788" t="s">
        <v>422</v>
      </c>
      <c r="AI788" s="40">
        <v>314537535.00000012</v>
      </c>
      <c r="AJ788">
        <v>5000774832</v>
      </c>
      <c r="AK788" s="40">
        <v>600000000</v>
      </c>
      <c r="AL788" s="82">
        <v>2.9366098161871832E-2</v>
      </c>
      <c r="AM788" s="40">
        <v>17619658.897123098</v>
      </c>
      <c r="AN788" t="s">
        <v>422</v>
      </c>
      <c r="AO788" t="s">
        <v>422</v>
      </c>
    </row>
    <row r="789" spans="2:42" ht="25" customHeight="1">
      <c r="B789">
        <v>119</v>
      </c>
      <c r="C789" t="str">
        <f>VLOOKUP(B789,LISTAS!$A$2:$B$76,2,0)</f>
        <v>Secretaría Distrital de Cultura, Recreación y Deporte</v>
      </c>
      <c r="D789">
        <v>34</v>
      </c>
      <c r="E789">
        <f>VLOOKUP(D789,LISTAS!$C$2:$D$59,2,0)</f>
        <v>2022</v>
      </c>
      <c r="F789" t="str">
        <f>VLOOKUP(D789,LISTAS!$C$2:$E$59,3,0)</f>
        <v>DOCUMENTO CONPES D.C.</v>
      </c>
      <c r="G789" t="str">
        <f>VLOOKUP(D789,LISTAS!$C$2:$F$59,4,0)</f>
        <v xml:space="preserve">Política Pública de Lectura, Escritura y Oralidad </v>
      </c>
      <c r="H789" t="str">
        <f>VLOOKUP(D789,LISTAS!$C$2:$G$59,5,0)</f>
        <v>LEO</v>
      </c>
      <c r="I789" t="str">
        <f>VLOOKUP(D789,LISTAS!$C$2:$H$59,6,0)</f>
        <v>2022-2040</v>
      </c>
      <c r="J789" t="str">
        <f>VLOOKUP(D789,LISTAS!$C$2:$I$59,7,0)</f>
        <v>Cultura, recreación y deporte</v>
      </c>
      <c r="K789" t="s">
        <v>1260</v>
      </c>
      <c r="L789" t="s">
        <v>422</v>
      </c>
      <c r="M789" s="149">
        <v>1.6E-2</v>
      </c>
      <c r="N789" t="s">
        <v>422</v>
      </c>
      <c r="O789" t="s">
        <v>422</v>
      </c>
      <c r="P789" t="s">
        <v>422</v>
      </c>
      <c r="Q789" t="s">
        <v>83</v>
      </c>
      <c r="R789" t="s">
        <v>1261</v>
      </c>
      <c r="S789" t="s">
        <v>1262</v>
      </c>
      <c r="T789" t="s">
        <v>103</v>
      </c>
      <c r="U789" t="s">
        <v>102</v>
      </c>
      <c r="V789">
        <v>10</v>
      </c>
      <c r="W789" s="35" t="str">
        <f>VLOOKUP(V789,LISTAS!$M$2:$N$18,2,0)</f>
        <v>Reducción de las desigualdades</v>
      </c>
      <c r="X789" t="s">
        <v>1263</v>
      </c>
      <c r="Y789" t="s">
        <v>1264</v>
      </c>
      <c r="Z789" t="s">
        <v>97</v>
      </c>
      <c r="AA789">
        <v>15</v>
      </c>
      <c r="AB789">
        <v>7880</v>
      </c>
      <c r="AC789" t="s">
        <v>1052</v>
      </c>
      <c r="AD789" t="s">
        <v>1053</v>
      </c>
      <c r="AE789">
        <v>1</v>
      </c>
      <c r="AF789">
        <v>1</v>
      </c>
      <c r="AG789" s="30">
        <v>1</v>
      </c>
      <c r="AH789" t="s">
        <v>422</v>
      </c>
      <c r="AI789" s="75">
        <v>16500000</v>
      </c>
      <c r="AJ789">
        <v>5000685018</v>
      </c>
      <c r="AK789" s="79">
        <v>5958312447</v>
      </c>
      <c r="AL789" s="80">
        <v>1.5404858427178971E-3</v>
      </c>
      <c r="AM789" s="79">
        <v>9178695.9710933305</v>
      </c>
      <c r="AN789" t="s">
        <v>422</v>
      </c>
      <c r="AO789" t="s">
        <v>422</v>
      </c>
      <c r="AP789" t="s">
        <v>1154</v>
      </c>
    </row>
    <row r="790" spans="2:42" ht="25" customHeight="1">
      <c r="B790">
        <v>119</v>
      </c>
      <c r="C790" t="str">
        <f>VLOOKUP(B790,LISTAS!$A$2:$B$76,2,0)</f>
        <v>Secretaría Distrital de Cultura, Recreación y Deporte</v>
      </c>
      <c r="D790">
        <v>34</v>
      </c>
      <c r="E790">
        <f>VLOOKUP(D790,LISTAS!$C$2:$D$59,2,0)</f>
        <v>2022</v>
      </c>
      <c r="F790" t="str">
        <f>VLOOKUP(D790,LISTAS!$C$2:$E$59,3,0)</f>
        <v>DOCUMENTO CONPES D.C.</v>
      </c>
      <c r="G790" t="str">
        <f>VLOOKUP(D790,LISTAS!$C$2:$F$59,4,0)</f>
        <v xml:space="preserve">Política Pública de Lectura, Escritura y Oralidad </v>
      </c>
      <c r="H790" t="str">
        <f>VLOOKUP(D790,LISTAS!$C$2:$G$59,5,0)</f>
        <v>LEO</v>
      </c>
      <c r="I790" t="str">
        <f>VLOOKUP(D790,LISTAS!$C$2:$H$59,6,0)</f>
        <v>2022-2040</v>
      </c>
      <c r="J790" t="str">
        <f>VLOOKUP(D790,LISTAS!$C$2:$I$59,7,0)</f>
        <v>Cultura, recreación y deporte</v>
      </c>
      <c r="K790" t="s">
        <v>1260</v>
      </c>
      <c r="L790" t="s">
        <v>422</v>
      </c>
      <c r="M790" s="149">
        <v>1.6E-2</v>
      </c>
      <c r="N790" t="s">
        <v>422</v>
      </c>
      <c r="O790" t="s">
        <v>422</v>
      </c>
      <c r="P790" t="s">
        <v>422</v>
      </c>
      <c r="Q790" t="s">
        <v>83</v>
      </c>
      <c r="R790" t="s">
        <v>1261</v>
      </c>
      <c r="S790" t="s">
        <v>1262</v>
      </c>
      <c r="T790" t="s">
        <v>103</v>
      </c>
      <c r="U790" t="s">
        <v>102</v>
      </c>
      <c r="V790">
        <v>10</v>
      </c>
      <c r="W790" s="35" t="str">
        <f>VLOOKUP(V790,LISTAS!$M$2:$N$18,2,0)</f>
        <v>Reducción de las desigualdades</v>
      </c>
      <c r="X790" t="s">
        <v>1263</v>
      </c>
      <c r="Y790" t="s">
        <v>1264</v>
      </c>
      <c r="Z790" t="s">
        <v>97</v>
      </c>
      <c r="AA790">
        <v>15</v>
      </c>
      <c r="AB790">
        <v>7880</v>
      </c>
      <c r="AC790" t="s">
        <v>1052</v>
      </c>
      <c r="AD790" t="s">
        <v>1053</v>
      </c>
      <c r="AE790">
        <v>1</v>
      </c>
      <c r="AF790">
        <v>1</v>
      </c>
      <c r="AG790" s="30">
        <v>1</v>
      </c>
      <c r="AH790" t="s">
        <v>422</v>
      </c>
      <c r="AI790" s="75">
        <v>16500000</v>
      </c>
      <c r="AJ790">
        <v>5000685019</v>
      </c>
      <c r="AK790" s="79">
        <v>2252594166</v>
      </c>
      <c r="AL790" s="80">
        <v>1.5404858427178971E-3</v>
      </c>
      <c r="AM790" s="79">
        <v>3470089.4221119285</v>
      </c>
      <c r="AN790" t="s">
        <v>422</v>
      </c>
      <c r="AO790" t="s">
        <v>422</v>
      </c>
      <c r="AP790" t="s">
        <v>1154</v>
      </c>
    </row>
    <row r="791" spans="2:42" ht="25" customHeight="1">
      <c r="B791">
        <v>119</v>
      </c>
      <c r="C791" t="str">
        <f>VLOOKUP(B791,LISTAS!$A$2:$B$76,2,0)</f>
        <v>Secretaría Distrital de Cultura, Recreación y Deporte</v>
      </c>
      <c r="D791">
        <v>34</v>
      </c>
      <c r="E791">
        <f>VLOOKUP(D791,LISTAS!$C$2:$D$59,2,0)</f>
        <v>2022</v>
      </c>
      <c r="F791" t="str">
        <f>VLOOKUP(D791,LISTAS!$C$2:$E$59,3,0)</f>
        <v>DOCUMENTO CONPES D.C.</v>
      </c>
      <c r="G791" t="str">
        <f>VLOOKUP(D791,LISTAS!$C$2:$F$59,4,0)</f>
        <v xml:space="preserve">Política Pública de Lectura, Escritura y Oralidad </v>
      </c>
      <c r="H791" t="str">
        <f>VLOOKUP(D791,LISTAS!$C$2:$G$59,5,0)</f>
        <v>LEO</v>
      </c>
      <c r="I791" t="str">
        <f>VLOOKUP(D791,LISTAS!$C$2:$H$59,6,0)</f>
        <v>2022-2040</v>
      </c>
      <c r="J791" t="str">
        <f>VLOOKUP(D791,LISTAS!$C$2:$I$59,7,0)</f>
        <v>Cultura, recreación y deporte</v>
      </c>
      <c r="K791" t="s">
        <v>1260</v>
      </c>
      <c r="L791" t="s">
        <v>422</v>
      </c>
      <c r="M791" s="149">
        <v>1.6E-2</v>
      </c>
      <c r="N791" t="s">
        <v>422</v>
      </c>
      <c r="O791" t="s">
        <v>422</v>
      </c>
      <c r="P791" t="s">
        <v>422</v>
      </c>
      <c r="Q791" t="s">
        <v>83</v>
      </c>
      <c r="R791" t="s">
        <v>1261</v>
      </c>
      <c r="S791" t="s">
        <v>1262</v>
      </c>
      <c r="T791" t="s">
        <v>103</v>
      </c>
      <c r="U791" t="s">
        <v>102</v>
      </c>
      <c r="V791">
        <v>10</v>
      </c>
      <c r="W791" s="35" t="str">
        <f>VLOOKUP(V791,LISTAS!$M$2:$N$18,2,0)</f>
        <v>Reducción de las desigualdades</v>
      </c>
      <c r="X791" t="s">
        <v>1263</v>
      </c>
      <c r="Y791" t="s">
        <v>1264</v>
      </c>
      <c r="Z791" t="s">
        <v>97</v>
      </c>
      <c r="AA791">
        <v>15</v>
      </c>
      <c r="AB791">
        <v>7970</v>
      </c>
      <c r="AC791" t="s">
        <v>1055</v>
      </c>
      <c r="AD791" t="s">
        <v>1056</v>
      </c>
      <c r="AE791">
        <v>3000000</v>
      </c>
      <c r="AF791">
        <v>2791088</v>
      </c>
      <c r="AG791" s="30">
        <v>0.93</v>
      </c>
      <c r="AH791" t="s">
        <v>422</v>
      </c>
      <c r="AI791" s="75">
        <v>16500000</v>
      </c>
      <c r="AJ791">
        <v>5000774830</v>
      </c>
      <c r="AK791" s="79">
        <v>1900000000</v>
      </c>
      <c r="AL791" s="80">
        <v>1.5404858427178968E-3</v>
      </c>
      <c r="AM791" s="79">
        <v>2926923.1011640038</v>
      </c>
      <c r="AN791">
        <v>3000000</v>
      </c>
      <c r="AO791">
        <v>2791088</v>
      </c>
      <c r="AP791" t="s">
        <v>1154</v>
      </c>
    </row>
    <row r="792" spans="2:42" ht="25" customHeight="1">
      <c r="B792">
        <v>119</v>
      </c>
      <c r="C792" t="str">
        <f>VLOOKUP(B792,LISTAS!$A$2:$B$76,2,0)</f>
        <v>Secretaría Distrital de Cultura, Recreación y Deporte</v>
      </c>
      <c r="D792">
        <v>34</v>
      </c>
      <c r="E792">
        <f>VLOOKUP(D792,LISTAS!$C$2:$D$59,2,0)</f>
        <v>2022</v>
      </c>
      <c r="F792" t="str">
        <f>VLOOKUP(D792,LISTAS!$C$2:$E$59,3,0)</f>
        <v>DOCUMENTO CONPES D.C.</v>
      </c>
      <c r="G792" t="str">
        <f>VLOOKUP(D792,LISTAS!$C$2:$F$59,4,0)</f>
        <v xml:space="preserve">Política Pública de Lectura, Escritura y Oralidad </v>
      </c>
      <c r="H792" t="str">
        <f>VLOOKUP(D792,LISTAS!$C$2:$G$59,5,0)</f>
        <v>LEO</v>
      </c>
      <c r="I792" t="str">
        <f>VLOOKUP(D792,LISTAS!$C$2:$H$59,6,0)</f>
        <v>2022-2040</v>
      </c>
      <c r="J792" t="str">
        <f>VLOOKUP(D792,LISTAS!$C$2:$I$59,7,0)</f>
        <v>Cultura, recreación y deporte</v>
      </c>
      <c r="K792" t="s">
        <v>1260</v>
      </c>
      <c r="L792" t="s">
        <v>422</v>
      </c>
      <c r="M792" s="149">
        <v>1.6E-2</v>
      </c>
      <c r="N792" t="s">
        <v>422</v>
      </c>
      <c r="O792" t="s">
        <v>422</v>
      </c>
      <c r="P792" t="s">
        <v>422</v>
      </c>
      <c r="Q792" t="s">
        <v>83</v>
      </c>
      <c r="R792" t="s">
        <v>1261</v>
      </c>
      <c r="S792" t="s">
        <v>1262</v>
      </c>
      <c r="T792" t="s">
        <v>103</v>
      </c>
      <c r="U792" t="s">
        <v>102</v>
      </c>
      <c r="V792">
        <v>10</v>
      </c>
      <c r="W792" s="35" t="str">
        <f>VLOOKUP(V792,LISTAS!$M$2:$N$18,2,0)</f>
        <v>Reducción de las desigualdades</v>
      </c>
      <c r="X792" t="s">
        <v>1263</v>
      </c>
      <c r="Y792" t="s">
        <v>1264</v>
      </c>
      <c r="Z792" t="s">
        <v>97</v>
      </c>
      <c r="AA792">
        <v>15</v>
      </c>
      <c r="AB792">
        <v>7970</v>
      </c>
      <c r="AC792" t="s">
        <v>1055</v>
      </c>
      <c r="AD792" t="s">
        <v>1056</v>
      </c>
      <c r="AE792">
        <v>3000000</v>
      </c>
      <c r="AF792">
        <v>2791088</v>
      </c>
      <c r="AG792" s="30">
        <v>0.93</v>
      </c>
      <c r="AH792" t="s">
        <v>422</v>
      </c>
      <c r="AI792" s="75">
        <v>16500000</v>
      </c>
      <c r="AJ792">
        <v>5000774832</v>
      </c>
      <c r="AK792" s="79">
        <v>600000000</v>
      </c>
      <c r="AL792" s="80">
        <v>1.5404858427178968E-3</v>
      </c>
      <c r="AM792" s="79">
        <v>924291.5056307381</v>
      </c>
      <c r="AN792">
        <v>3000000</v>
      </c>
      <c r="AO792">
        <v>2791088</v>
      </c>
      <c r="AP792" t="s">
        <v>1154</v>
      </c>
    </row>
    <row r="793" spans="2:42" ht="25" customHeight="1">
      <c r="B793">
        <v>119</v>
      </c>
      <c r="C793" t="str">
        <f>VLOOKUP(B793,LISTAS!$A$2:$B$76,2,0)</f>
        <v>Secretaría Distrital de Cultura, Recreación y Deporte</v>
      </c>
      <c r="D793">
        <v>34</v>
      </c>
      <c r="E793">
        <f>VLOOKUP(D793,LISTAS!$C$2:$D$59,2,0)</f>
        <v>2022</v>
      </c>
      <c r="F793" t="str">
        <f>VLOOKUP(D793,LISTAS!$C$2:$E$59,3,0)</f>
        <v>DOCUMENTO CONPES D.C.</v>
      </c>
      <c r="G793" t="str">
        <f>VLOOKUP(D793,LISTAS!$C$2:$F$59,4,0)</f>
        <v xml:space="preserve">Política Pública de Lectura, Escritura y Oralidad </v>
      </c>
      <c r="H793" t="str">
        <f>VLOOKUP(D793,LISTAS!$C$2:$G$59,5,0)</f>
        <v>LEO</v>
      </c>
      <c r="I793" t="str">
        <f>VLOOKUP(D793,LISTAS!$C$2:$H$59,6,0)</f>
        <v>2022-2040</v>
      </c>
      <c r="J793" t="str">
        <f>VLOOKUP(D793,LISTAS!$C$2:$I$59,7,0)</f>
        <v>Cultura, recreación y deporte</v>
      </c>
      <c r="K793" t="s">
        <v>1265</v>
      </c>
      <c r="L793" t="s">
        <v>422</v>
      </c>
      <c r="M793" s="149">
        <v>1.7999999999999999E-2</v>
      </c>
      <c r="N793" t="s">
        <v>422</v>
      </c>
      <c r="O793" t="s">
        <v>422</v>
      </c>
      <c r="P793" t="s">
        <v>422</v>
      </c>
      <c r="Q793" t="s">
        <v>83</v>
      </c>
      <c r="R793" t="s">
        <v>1266</v>
      </c>
      <c r="S793" t="s">
        <v>1267</v>
      </c>
      <c r="T793" t="s">
        <v>85</v>
      </c>
      <c r="U793" t="s">
        <v>1092</v>
      </c>
      <c r="V793">
        <v>8</v>
      </c>
      <c r="W793" s="35" t="str">
        <f>VLOOKUP(V793,LISTAS!$M$2:$N$18,2,0)</f>
        <v>Trabajo decente y crecimiento económico</v>
      </c>
      <c r="X793" t="s">
        <v>1268</v>
      </c>
      <c r="Y793" t="s">
        <v>1269</v>
      </c>
      <c r="Z793" t="s">
        <v>97</v>
      </c>
      <c r="AA793">
        <v>11000</v>
      </c>
      <c r="AB793">
        <v>7880</v>
      </c>
      <c r="AC793" t="s">
        <v>1052</v>
      </c>
      <c r="AD793" t="s">
        <v>1053</v>
      </c>
      <c r="AE793">
        <v>1</v>
      </c>
      <c r="AF793">
        <v>1</v>
      </c>
      <c r="AG793" s="30">
        <v>1</v>
      </c>
      <c r="AH793" t="s">
        <v>422</v>
      </c>
      <c r="AI793" s="75">
        <v>245309666.00000003</v>
      </c>
      <c r="AJ793">
        <v>5000685018</v>
      </c>
      <c r="AK793" s="79">
        <v>5958312447</v>
      </c>
      <c r="AL793" s="80">
        <v>2.2902791973021568E-2</v>
      </c>
      <c r="AM793" s="79">
        <v>136461990.48390609</v>
      </c>
      <c r="AN793" t="s">
        <v>422</v>
      </c>
      <c r="AO793" t="s">
        <v>422</v>
      </c>
      <c r="AP793" t="s">
        <v>1154</v>
      </c>
    </row>
    <row r="794" spans="2:42" ht="25" customHeight="1">
      <c r="B794">
        <v>119</v>
      </c>
      <c r="C794" t="str">
        <f>VLOOKUP(B794,LISTAS!$A$2:$B$76,2,0)</f>
        <v>Secretaría Distrital de Cultura, Recreación y Deporte</v>
      </c>
      <c r="D794">
        <v>34</v>
      </c>
      <c r="E794">
        <f>VLOOKUP(D794,LISTAS!$C$2:$D$59,2,0)</f>
        <v>2022</v>
      </c>
      <c r="F794" t="str">
        <f>VLOOKUP(D794,LISTAS!$C$2:$E$59,3,0)</f>
        <v>DOCUMENTO CONPES D.C.</v>
      </c>
      <c r="G794" t="str">
        <f>VLOOKUP(D794,LISTAS!$C$2:$F$59,4,0)</f>
        <v xml:space="preserve">Política Pública de Lectura, Escritura y Oralidad </v>
      </c>
      <c r="H794" t="str">
        <f>VLOOKUP(D794,LISTAS!$C$2:$G$59,5,0)</f>
        <v>LEO</v>
      </c>
      <c r="I794" t="str">
        <f>VLOOKUP(D794,LISTAS!$C$2:$H$59,6,0)</f>
        <v>2022-2040</v>
      </c>
      <c r="J794" t="str">
        <f>VLOOKUP(D794,LISTAS!$C$2:$I$59,7,0)</f>
        <v>Cultura, recreación y deporte</v>
      </c>
      <c r="K794" t="s">
        <v>1265</v>
      </c>
      <c r="L794" t="s">
        <v>422</v>
      </c>
      <c r="M794" s="149">
        <v>1.7999999999999999E-2</v>
      </c>
      <c r="N794" t="s">
        <v>422</v>
      </c>
      <c r="O794" t="s">
        <v>422</v>
      </c>
      <c r="P794" t="s">
        <v>422</v>
      </c>
      <c r="Q794" t="s">
        <v>83</v>
      </c>
      <c r="R794" t="s">
        <v>1266</v>
      </c>
      <c r="S794" t="s">
        <v>1267</v>
      </c>
      <c r="T794" t="s">
        <v>85</v>
      </c>
      <c r="U794" t="s">
        <v>1092</v>
      </c>
      <c r="V794">
        <v>8</v>
      </c>
      <c r="W794" s="35" t="str">
        <f>VLOOKUP(V794,LISTAS!$M$2:$N$18,2,0)</f>
        <v>Trabajo decente y crecimiento económico</v>
      </c>
      <c r="X794" t="s">
        <v>1268</v>
      </c>
      <c r="Y794" t="s">
        <v>1269</v>
      </c>
      <c r="Z794" t="s">
        <v>97</v>
      </c>
      <c r="AA794">
        <v>11000</v>
      </c>
      <c r="AB794">
        <v>7880</v>
      </c>
      <c r="AC794" t="s">
        <v>1052</v>
      </c>
      <c r="AD794" t="s">
        <v>1053</v>
      </c>
      <c r="AE794">
        <v>1</v>
      </c>
      <c r="AF794">
        <v>1</v>
      </c>
      <c r="AG794" s="30">
        <v>1</v>
      </c>
      <c r="AH794" t="s">
        <v>422</v>
      </c>
      <c r="AI794" s="75">
        <v>245309666.00000003</v>
      </c>
      <c r="AJ794">
        <v>5000685019</v>
      </c>
      <c r="AK794" s="79">
        <v>2252594166</v>
      </c>
      <c r="AL794" s="80">
        <v>2.2902791973021565E-2</v>
      </c>
      <c r="AM794" s="79">
        <v>51590695.583540007</v>
      </c>
      <c r="AN794" t="s">
        <v>422</v>
      </c>
      <c r="AO794" t="s">
        <v>422</v>
      </c>
      <c r="AP794" t="s">
        <v>1154</v>
      </c>
    </row>
    <row r="795" spans="2:42" ht="25" customHeight="1">
      <c r="B795">
        <v>119</v>
      </c>
      <c r="C795" t="str">
        <f>VLOOKUP(B795,LISTAS!$A$2:$B$76,2,0)</f>
        <v>Secretaría Distrital de Cultura, Recreación y Deporte</v>
      </c>
      <c r="D795">
        <v>34</v>
      </c>
      <c r="E795">
        <f>VLOOKUP(D795,LISTAS!$C$2:$D$59,2,0)</f>
        <v>2022</v>
      </c>
      <c r="F795" t="str">
        <f>VLOOKUP(D795,LISTAS!$C$2:$E$59,3,0)</f>
        <v>DOCUMENTO CONPES D.C.</v>
      </c>
      <c r="G795" t="str">
        <f>VLOOKUP(D795,LISTAS!$C$2:$F$59,4,0)</f>
        <v xml:space="preserve">Política Pública de Lectura, Escritura y Oralidad </v>
      </c>
      <c r="H795" t="str">
        <f>VLOOKUP(D795,LISTAS!$C$2:$G$59,5,0)</f>
        <v>LEO</v>
      </c>
      <c r="I795" t="str">
        <f>VLOOKUP(D795,LISTAS!$C$2:$H$59,6,0)</f>
        <v>2022-2040</v>
      </c>
      <c r="J795" t="str">
        <f>VLOOKUP(D795,LISTAS!$C$2:$I$59,7,0)</f>
        <v>Cultura, recreación y deporte</v>
      </c>
      <c r="K795" t="s">
        <v>1265</v>
      </c>
      <c r="L795" t="s">
        <v>422</v>
      </c>
      <c r="M795" s="149">
        <v>1.7999999999999999E-2</v>
      </c>
      <c r="N795" t="s">
        <v>422</v>
      </c>
      <c r="O795" t="s">
        <v>422</v>
      </c>
      <c r="P795" t="s">
        <v>422</v>
      </c>
      <c r="Q795" t="s">
        <v>83</v>
      </c>
      <c r="R795" t="s">
        <v>1266</v>
      </c>
      <c r="S795" t="s">
        <v>1267</v>
      </c>
      <c r="T795" t="s">
        <v>85</v>
      </c>
      <c r="U795" t="s">
        <v>1092</v>
      </c>
      <c r="V795">
        <v>8</v>
      </c>
      <c r="W795" s="35" t="str">
        <f>VLOOKUP(V795,LISTAS!$M$2:$N$18,2,0)</f>
        <v>Trabajo decente y crecimiento económico</v>
      </c>
      <c r="X795" t="s">
        <v>771</v>
      </c>
      <c r="Y795" t="s">
        <v>1269</v>
      </c>
      <c r="Z795" t="s">
        <v>97</v>
      </c>
      <c r="AA795">
        <v>11000</v>
      </c>
      <c r="AB795">
        <v>7970</v>
      </c>
      <c r="AC795" t="s">
        <v>1055</v>
      </c>
      <c r="AD795" t="s">
        <v>1056</v>
      </c>
      <c r="AE795">
        <v>3000000</v>
      </c>
      <c r="AF795">
        <v>2791088</v>
      </c>
      <c r="AG795" s="30">
        <v>0.93</v>
      </c>
      <c r="AH795" t="s">
        <v>422</v>
      </c>
      <c r="AI795" s="75">
        <v>245309666.00000003</v>
      </c>
      <c r="AJ795">
        <v>5000774830</v>
      </c>
      <c r="AK795" s="79">
        <v>1900000000</v>
      </c>
      <c r="AL795" s="80">
        <v>2.2902791973021565E-2</v>
      </c>
      <c r="AM795" s="79">
        <v>43515304.748740971</v>
      </c>
      <c r="AN795">
        <v>3000000</v>
      </c>
      <c r="AO795">
        <v>2791088</v>
      </c>
      <c r="AP795" t="s">
        <v>1154</v>
      </c>
    </row>
    <row r="796" spans="2:42" ht="25" customHeight="1">
      <c r="B796">
        <v>119</v>
      </c>
      <c r="C796" t="str">
        <f>VLOOKUP(B796,LISTAS!$A$2:$B$76,2,0)</f>
        <v>Secretaría Distrital de Cultura, Recreación y Deporte</v>
      </c>
      <c r="D796">
        <v>34</v>
      </c>
      <c r="E796">
        <f>VLOOKUP(D796,LISTAS!$C$2:$D$59,2,0)</f>
        <v>2022</v>
      </c>
      <c r="F796" t="str">
        <f>VLOOKUP(D796,LISTAS!$C$2:$E$59,3,0)</f>
        <v>DOCUMENTO CONPES D.C.</v>
      </c>
      <c r="G796" t="str">
        <f>VLOOKUP(D796,LISTAS!$C$2:$F$59,4,0)</f>
        <v xml:space="preserve">Política Pública de Lectura, Escritura y Oralidad </v>
      </c>
      <c r="H796" t="str">
        <f>VLOOKUP(D796,LISTAS!$C$2:$G$59,5,0)</f>
        <v>LEO</v>
      </c>
      <c r="I796" t="str">
        <f>VLOOKUP(D796,LISTAS!$C$2:$H$59,6,0)</f>
        <v>2022-2040</v>
      </c>
      <c r="J796" t="str">
        <f>VLOOKUP(D796,LISTAS!$C$2:$I$59,7,0)</f>
        <v>Cultura, recreación y deporte</v>
      </c>
      <c r="K796" t="s">
        <v>1265</v>
      </c>
      <c r="L796" t="s">
        <v>422</v>
      </c>
      <c r="M796" s="149">
        <v>1.7999999999999999E-2</v>
      </c>
      <c r="N796" t="s">
        <v>422</v>
      </c>
      <c r="O796" t="s">
        <v>422</v>
      </c>
      <c r="P796" t="s">
        <v>422</v>
      </c>
      <c r="Q796" t="s">
        <v>83</v>
      </c>
      <c r="R796" t="s">
        <v>1266</v>
      </c>
      <c r="S796" t="s">
        <v>1267</v>
      </c>
      <c r="T796" t="s">
        <v>85</v>
      </c>
      <c r="U796" t="s">
        <v>1092</v>
      </c>
      <c r="V796">
        <v>8</v>
      </c>
      <c r="W796" s="35" t="str">
        <f>VLOOKUP(V796,LISTAS!$M$2:$N$18,2,0)</f>
        <v>Trabajo decente y crecimiento económico</v>
      </c>
      <c r="X796" t="s">
        <v>771</v>
      </c>
      <c r="Y796" t="s">
        <v>1269</v>
      </c>
      <c r="Z796" t="s">
        <v>97</v>
      </c>
      <c r="AA796">
        <v>11000</v>
      </c>
      <c r="AB796">
        <v>7970</v>
      </c>
      <c r="AC796" t="s">
        <v>1055</v>
      </c>
      <c r="AD796" t="s">
        <v>1056</v>
      </c>
      <c r="AE796">
        <v>3000000</v>
      </c>
      <c r="AF796">
        <v>2791088</v>
      </c>
      <c r="AG796" s="30">
        <v>0.93</v>
      </c>
      <c r="AH796" t="s">
        <v>422</v>
      </c>
      <c r="AI796" s="75">
        <v>245309666.00000003</v>
      </c>
      <c r="AJ796">
        <v>5000774832</v>
      </c>
      <c r="AK796" s="79">
        <v>600000000</v>
      </c>
      <c r="AL796" s="80">
        <v>2.2902791973021565E-2</v>
      </c>
      <c r="AM796" s="79">
        <v>13741675.183812939</v>
      </c>
      <c r="AN796">
        <v>3000000</v>
      </c>
      <c r="AO796">
        <v>2791088</v>
      </c>
      <c r="AP796" t="s">
        <v>1154</v>
      </c>
    </row>
    <row r="797" spans="2:42" ht="25" customHeight="1">
      <c r="B797">
        <v>119</v>
      </c>
      <c r="C797" t="str">
        <f>VLOOKUP(B797,LISTAS!$A$2:$B$76,2,0)</f>
        <v>Secretaría Distrital de Cultura, Recreación y Deporte</v>
      </c>
      <c r="D797">
        <v>34</v>
      </c>
      <c r="E797">
        <f>VLOOKUP(D797,LISTAS!$C$2:$D$59,2,0)</f>
        <v>2022</v>
      </c>
      <c r="F797" t="str">
        <f>VLOOKUP(D797,LISTAS!$C$2:$E$59,3,0)</f>
        <v>DOCUMENTO CONPES D.C.</v>
      </c>
      <c r="G797" t="str">
        <f>VLOOKUP(D797,LISTAS!$C$2:$F$59,4,0)</f>
        <v xml:space="preserve">Política Pública de Lectura, Escritura y Oralidad </v>
      </c>
      <c r="H797" t="str">
        <f>VLOOKUP(D797,LISTAS!$C$2:$G$59,5,0)</f>
        <v>LEO</v>
      </c>
      <c r="I797" t="str">
        <f>VLOOKUP(D797,LISTAS!$C$2:$H$59,6,0)</f>
        <v>2022-2040</v>
      </c>
      <c r="J797" t="str">
        <f>VLOOKUP(D797,LISTAS!$C$2:$I$59,7,0)</f>
        <v>Cultura, recreación y deporte</v>
      </c>
      <c r="K797" t="s">
        <v>1270</v>
      </c>
      <c r="L797" t="s">
        <v>422</v>
      </c>
      <c r="M797" s="149">
        <v>1.2E-2</v>
      </c>
      <c r="N797" t="s">
        <v>422</v>
      </c>
      <c r="O797" t="s">
        <v>422</v>
      </c>
      <c r="P797" t="s">
        <v>422</v>
      </c>
      <c r="Q797" t="s">
        <v>83</v>
      </c>
      <c r="R797" t="s">
        <v>1271</v>
      </c>
      <c r="S797" t="s">
        <v>1272</v>
      </c>
      <c r="T797" t="s">
        <v>103</v>
      </c>
      <c r="U797" t="s">
        <v>1092</v>
      </c>
      <c r="V797">
        <v>8</v>
      </c>
      <c r="W797" s="35" t="str">
        <f>VLOOKUP(V797,LISTAS!$M$2:$N$18,2,0)</f>
        <v>Trabajo decente y crecimiento económico</v>
      </c>
      <c r="X797" t="s">
        <v>771</v>
      </c>
      <c r="Y797" t="s">
        <v>1269</v>
      </c>
      <c r="Z797" t="s">
        <v>97</v>
      </c>
      <c r="AA797">
        <v>2500</v>
      </c>
      <c r="AB797">
        <v>7880</v>
      </c>
      <c r="AC797" t="s">
        <v>1052</v>
      </c>
      <c r="AD797" t="s">
        <v>1053</v>
      </c>
      <c r="AE797">
        <v>1</v>
      </c>
      <c r="AF797">
        <v>1</v>
      </c>
      <c r="AG797" s="30">
        <v>1</v>
      </c>
      <c r="AH797" t="s">
        <v>422</v>
      </c>
      <c r="AI797" s="75">
        <v>149375920.00000003</v>
      </c>
      <c r="AJ797">
        <v>5000685018</v>
      </c>
      <c r="AK797" s="79">
        <v>5958312447</v>
      </c>
      <c r="AL797" s="80">
        <v>1.3946150909270373E-2</v>
      </c>
      <c r="AM797" s="79">
        <v>83095524.550446033</v>
      </c>
      <c r="AN797" t="s">
        <v>422</v>
      </c>
      <c r="AO797" t="s">
        <v>422</v>
      </c>
      <c r="AP797" t="s">
        <v>1273</v>
      </c>
    </row>
    <row r="798" spans="2:42" ht="25" customHeight="1">
      <c r="B798">
        <v>119</v>
      </c>
      <c r="C798" t="str">
        <f>VLOOKUP(B798,LISTAS!$A$2:$B$76,2,0)</f>
        <v>Secretaría Distrital de Cultura, Recreación y Deporte</v>
      </c>
      <c r="D798">
        <v>34</v>
      </c>
      <c r="E798">
        <f>VLOOKUP(D798,LISTAS!$C$2:$D$59,2,0)</f>
        <v>2022</v>
      </c>
      <c r="F798" t="str">
        <f>VLOOKUP(D798,LISTAS!$C$2:$E$59,3,0)</f>
        <v>DOCUMENTO CONPES D.C.</v>
      </c>
      <c r="G798" t="str">
        <f>VLOOKUP(D798,LISTAS!$C$2:$F$59,4,0)</f>
        <v xml:space="preserve">Política Pública de Lectura, Escritura y Oralidad </v>
      </c>
      <c r="H798" t="str">
        <f>VLOOKUP(D798,LISTAS!$C$2:$G$59,5,0)</f>
        <v>LEO</v>
      </c>
      <c r="I798" t="str">
        <f>VLOOKUP(D798,LISTAS!$C$2:$H$59,6,0)</f>
        <v>2022-2040</v>
      </c>
      <c r="J798" t="str">
        <f>VLOOKUP(D798,LISTAS!$C$2:$I$59,7,0)</f>
        <v>Cultura, recreación y deporte</v>
      </c>
      <c r="K798" t="s">
        <v>1270</v>
      </c>
      <c r="L798" t="s">
        <v>422</v>
      </c>
      <c r="M798" s="149">
        <v>1.2E-2</v>
      </c>
      <c r="N798" t="s">
        <v>422</v>
      </c>
      <c r="O798" t="s">
        <v>422</v>
      </c>
      <c r="P798" t="s">
        <v>422</v>
      </c>
      <c r="Q798" t="s">
        <v>83</v>
      </c>
      <c r="R798" t="s">
        <v>1271</v>
      </c>
      <c r="S798" t="s">
        <v>1272</v>
      </c>
      <c r="T798" t="s">
        <v>103</v>
      </c>
      <c r="U798" t="s">
        <v>1092</v>
      </c>
      <c r="V798">
        <v>8</v>
      </c>
      <c r="W798" s="35" t="str">
        <f>VLOOKUP(V798,LISTAS!$M$2:$N$18,2,0)</f>
        <v>Trabajo decente y crecimiento económico</v>
      </c>
      <c r="X798" t="s">
        <v>771</v>
      </c>
      <c r="Y798" t="s">
        <v>1269</v>
      </c>
      <c r="Z798" t="s">
        <v>97</v>
      </c>
      <c r="AA798">
        <v>2500</v>
      </c>
      <c r="AB798">
        <v>7880</v>
      </c>
      <c r="AC798" t="s">
        <v>1052</v>
      </c>
      <c r="AD798" t="s">
        <v>1053</v>
      </c>
      <c r="AE798">
        <v>1</v>
      </c>
      <c r="AF798">
        <v>1</v>
      </c>
      <c r="AG798" s="30">
        <v>1</v>
      </c>
      <c r="AH798" t="s">
        <v>422</v>
      </c>
      <c r="AI798" s="75">
        <v>149375920.00000003</v>
      </c>
      <c r="AJ798">
        <v>5000685019</v>
      </c>
      <c r="AK798" s="79">
        <v>2252594166</v>
      </c>
      <c r="AL798" s="80">
        <v>1.3946150909270373E-2</v>
      </c>
      <c r="AM798" s="79">
        <v>31415018.176378038</v>
      </c>
      <c r="AN798" t="s">
        <v>422</v>
      </c>
      <c r="AO798" t="s">
        <v>422</v>
      </c>
      <c r="AP798" t="s">
        <v>1273</v>
      </c>
    </row>
    <row r="799" spans="2:42" ht="25" customHeight="1">
      <c r="B799">
        <v>119</v>
      </c>
      <c r="C799" t="str">
        <f>VLOOKUP(B799,LISTAS!$A$2:$B$76,2,0)</f>
        <v>Secretaría Distrital de Cultura, Recreación y Deporte</v>
      </c>
      <c r="D799">
        <v>34</v>
      </c>
      <c r="E799">
        <f>VLOOKUP(D799,LISTAS!$C$2:$D$59,2,0)</f>
        <v>2022</v>
      </c>
      <c r="F799" t="str">
        <f>VLOOKUP(D799,LISTAS!$C$2:$E$59,3,0)</f>
        <v>DOCUMENTO CONPES D.C.</v>
      </c>
      <c r="G799" t="str">
        <f>VLOOKUP(D799,LISTAS!$C$2:$F$59,4,0)</f>
        <v xml:space="preserve">Política Pública de Lectura, Escritura y Oralidad </v>
      </c>
      <c r="H799" t="str">
        <f>VLOOKUP(D799,LISTAS!$C$2:$G$59,5,0)</f>
        <v>LEO</v>
      </c>
      <c r="I799" t="str">
        <f>VLOOKUP(D799,LISTAS!$C$2:$H$59,6,0)</f>
        <v>2022-2040</v>
      </c>
      <c r="J799" t="str">
        <f>VLOOKUP(D799,LISTAS!$C$2:$I$59,7,0)</f>
        <v>Cultura, recreación y deporte</v>
      </c>
      <c r="K799" t="s">
        <v>1270</v>
      </c>
      <c r="L799" t="s">
        <v>422</v>
      </c>
      <c r="M799" s="149">
        <v>1.2E-2</v>
      </c>
      <c r="N799" t="s">
        <v>422</v>
      </c>
      <c r="O799" t="s">
        <v>422</v>
      </c>
      <c r="P799" t="s">
        <v>422</v>
      </c>
      <c r="Q799" t="s">
        <v>83</v>
      </c>
      <c r="R799" t="s">
        <v>1271</v>
      </c>
      <c r="S799" t="s">
        <v>1272</v>
      </c>
      <c r="T799" t="s">
        <v>103</v>
      </c>
      <c r="U799" t="s">
        <v>1092</v>
      </c>
      <c r="V799">
        <v>8</v>
      </c>
      <c r="W799" s="35" t="str">
        <f>VLOOKUP(V799,LISTAS!$M$2:$N$18,2,0)</f>
        <v>Trabajo decente y crecimiento económico</v>
      </c>
      <c r="X799" t="s">
        <v>771</v>
      </c>
      <c r="Y799" t="s">
        <v>1269</v>
      </c>
      <c r="Z799" t="s">
        <v>97</v>
      </c>
      <c r="AA799">
        <v>2500</v>
      </c>
      <c r="AB799">
        <v>7970</v>
      </c>
      <c r="AC799" t="s">
        <v>1055</v>
      </c>
      <c r="AD799" t="s">
        <v>1056</v>
      </c>
      <c r="AE799">
        <v>3000000</v>
      </c>
      <c r="AF799">
        <v>2791088</v>
      </c>
      <c r="AG799" s="30">
        <v>0.93</v>
      </c>
      <c r="AH799" t="s">
        <v>422</v>
      </c>
      <c r="AI799" s="75">
        <v>149375920.00000003</v>
      </c>
      <c r="AJ799">
        <v>5000774830</v>
      </c>
      <c r="AK799" s="79">
        <v>1900000000</v>
      </c>
      <c r="AL799" s="80">
        <v>1.3946150909270373E-2</v>
      </c>
      <c r="AM799" s="79">
        <v>26497686.72761371</v>
      </c>
      <c r="AN799">
        <v>3000000</v>
      </c>
      <c r="AO799">
        <v>2791088</v>
      </c>
      <c r="AP799" t="s">
        <v>1273</v>
      </c>
    </row>
    <row r="800" spans="2:42" ht="25" customHeight="1">
      <c r="B800">
        <v>119</v>
      </c>
      <c r="C800" t="str">
        <f>VLOOKUP(B800,LISTAS!$A$2:$B$76,2,0)</f>
        <v>Secretaría Distrital de Cultura, Recreación y Deporte</v>
      </c>
      <c r="D800">
        <v>34</v>
      </c>
      <c r="E800">
        <f>VLOOKUP(D800,LISTAS!$C$2:$D$59,2,0)</f>
        <v>2022</v>
      </c>
      <c r="F800" t="str">
        <f>VLOOKUP(D800,LISTAS!$C$2:$E$59,3,0)</f>
        <v>DOCUMENTO CONPES D.C.</v>
      </c>
      <c r="G800" t="str">
        <f>VLOOKUP(D800,LISTAS!$C$2:$F$59,4,0)</f>
        <v xml:space="preserve">Política Pública de Lectura, Escritura y Oralidad </v>
      </c>
      <c r="H800" t="str">
        <f>VLOOKUP(D800,LISTAS!$C$2:$G$59,5,0)</f>
        <v>LEO</v>
      </c>
      <c r="I800" t="str">
        <f>VLOOKUP(D800,LISTAS!$C$2:$H$59,6,0)</f>
        <v>2022-2040</v>
      </c>
      <c r="J800" t="str">
        <f>VLOOKUP(D800,LISTAS!$C$2:$I$59,7,0)</f>
        <v>Cultura, recreación y deporte</v>
      </c>
      <c r="K800" t="s">
        <v>1270</v>
      </c>
      <c r="L800" t="s">
        <v>422</v>
      </c>
      <c r="M800" s="149">
        <v>1.2E-2</v>
      </c>
      <c r="N800" t="s">
        <v>422</v>
      </c>
      <c r="O800" t="s">
        <v>422</v>
      </c>
      <c r="P800" t="s">
        <v>422</v>
      </c>
      <c r="Q800" t="s">
        <v>83</v>
      </c>
      <c r="R800" t="s">
        <v>1271</v>
      </c>
      <c r="S800" t="s">
        <v>1272</v>
      </c>
      <c r="T800" t="s">
        <v>103</v>
      </c>
      <c r="U800" t="s">
        <v>1092</v>
      </c>
      <c r="V800">
        <v>8</v>
      </c>
      <c r="W800" s="35" t="str">
        <f>VLOOKUP(V800,LISTAS!$M$2:$N$18,2,0)</f>
        <v>Trabajo decente y crecimiento económico</v>
      </c>
      <c r="X800" t="s">
        <v>771</v>
      </c>
      <c r="Y800" t="s">
        <v>1269</v>
      </c>
      <c r="Z800" t="s">
        <v>97</v>
      </c>
      <c r="AA800">
        <v>2500</v>
      </c>
      <c r="AB800">
        <v>7970</v>
      </c>
      <c r="AC800" t="s">
        <v>1055</v>
      </c>
      <c r="AD800" t="s">
        <v>1056</v>
      </c>
      <c r="AE800">
        <v>3000000</v>
      </c>
      <c r="AF800">
        <v>2791088</v>
      </c>
      <c r="AG800" s="30">
        <v>0.93</v>
      </c>
      <c r="AH800" t="s">
        <v>422</v>
      </c>
      <c r="AI800" s="75">
        <v>149375920.00000003</v>
      </c>
      <c r="AJ800">
        <v>5000774832</v>
      </c>
      <c r="AK800" s="79">
        <v>600000000</v>
      </c>
      <c r="AL800" s="80">
        <v>1.3946150909270373E-2</v>
      </c>
      <c r="AM800" s="79">
        <v>8367690.5455622245</v>
      </c>
      <c r="AN800">
        <v>3000000</v>
      </c>
      <c r="AO800">
        <v>2791088</v>
      </c>
      <c r="AP800" t="s">
        <v>1273</v>
      </c>
    </row>
    <row r="801" spans="2:42" ht="25" customHeight="1">
      <c r="B801">
        <v>119</v>
      </c>
      <c r="C801" t="str">
        <f>VLOOKUP(B801,LISTAS!$A$2:$B$76,2,0)</f>
        <v>Secretaría Distrital de Cultura, Recreación y Deporte</v>
      </c>
      <c r="D801">
        <v>34</v>
      </c>
      <c r="E801">
        <f>VLOOKUP(D801,LISTAS!$C$2:$D$59,2,0)</f>
        <v>2022</v>
      </c>
      <c r="F801" t="str">
        <f>VLOOKUP(D801,LISTAS!$C$2:$E$59,3,0)</f>
        <v>DOCUMENTO CONPES D.C.</v>
      </c>
      <c r="G801" t="str">
        <f>VLOOKUP(D801,LISTAS!$C$2:$F$59,4,0)</f>
        <v xml:space="preserve">Política Pública de Lectura, Escritura y Oralidad </v>
      </c>
      <c r="H801" t="str">
        <f>VLOOKUP(D801,LISTAS!$C$2:$G$59,5,0)</f>
        <v>LEO</v>
      </c>
      <c r="I801" t="str">
        <f>VLOOKUP(D801,LISTAS!$C$2:$H$59,6,0)</f>
        <v>2022-2040</v>
      </c>
      <c r="J801" t="str">
        <f>VLOOKUP(D801,LISTAS!$C$2:$I$59,7,0)</f>
        <v>Cultura, recreación y deporte</v>
      </c>
      <c r="K801" t="s">
        <v>1274</v>
      </c>
      <c r="L801" t="s">
        <v>422</v>
      </c>
      <c r="M801" s="150">
        <v>1.7999999999999999E-2</v>
      </c>
      <c r="N801" t="s">
        <v>422</v>
      </c>
      <c r="O801" t="s">
        <v>422</v>
      </c>
      <c r="P801" t="s">
        <v>422</v>
      </c>
      <c r="Q801" t="s">
        <v>83</v>
      </c>
      <c r="R801" t="s">
        <v>1275</v>
      </c>
      <c r="S801" t="s">
        <v>1276</v>
      </c>
      <c r="T801" t="s">
        <v>103</v>
      </c>
      <c r="U801" t="s">
        <v>1194</v>
      </c>
      <c r="V801">
        <v>13</v>
      </c>
      <c r="W801" s="35" t="str">
        <f>VLOOKUP(V801,LISTAS!$M$2:$N$18,2,0)</f>
        <v>Acción por el clima</v>
      </c>
      <c r="X801" t="s">
        <v>1277</v>
      </c>
      <c r="Y801" t="s">
        <v>1278</v>
      </c>
      <c r="Z801" t="s">
        <v>87</v>
      </c>
      <c r="AA801">
        <v>5</v>
      </c>
      <c r="AB801" t="s">
        <v>422</v>
      </c>
      <c r="AC801" t="s">
        <v>422</v>
      </c>
      <c r="AD801" t="s">
        <v>422</v>
      </c>
      <c r="AE801" t="s">
        <v>422</v>
      </c>
      <c r="AF801" t="s">
        <v>422</v>
      </c>
      <c r="AG801" t="s">
        <v>422</v>
      </c>
      <c r="AH801" s="68" t="s">
        <v>429</v>
      </c>
      <c r="AI801" s="128">
        <v>18730823</v>
      </c>
      <c r="AJ801" s="69">
        <v>5000613676</v>
      </c>
      <c r="AK801" s="128">
        <v>1232411670</v>
      </c>
      <c r="AL801" s="47">
        <v>1.2999999999999999E-3</v>
      </c>
      <c r="AM801" s="128">
        <v>1602135.1709999999</v>
      </c>
      <c r="AN801" t="s">
        <v>422</v>
      </c>
      <c r="AO801" t="s">
        <v>422</v>
      </c>
      <c r="AP801" s="69" t="s">
        <v>1279</v>
      </c>
    </row>
    <row r="802" spans="2:42" ht="25" customHeight="1">
      <c r="B802">
        <v>119</v>
      </c>
      <c r="C802" t="str">
        <f>VLOOKUP(B802,LISTAS!$A$2:$B$76,2,0)</f>
        <v>Secretaría Distrital de Cultura, Recreación y Deporte</v>
      </c>
      <c r="D802">
        <v>34</v>
      </c>
      <c r="E802">
        <f>VLOOKUP(D802,LISTAS!$C$2:$D$59,2,0)</f>
        <v>2022</v>
      </c>
      <c r="F802" t="str">
        <f>VLOOKUP(D802,LISTAS!$C$2:$E$59,3,0)</f>
        <v>DOCUMENTO CONPES D.C.</v>
      </c>
      <c r="G802" t="str">
        <f>VLOOKUP(D802,LISTAS!$C$2:$F$59,4,0)</f>
        <v xml:space="preserve">Política Pública de Lectura, Escritura y Oralidad </v>
      </c>
      <c r="H802" t="str">
        <f>VLOOKUP(D802,LISTAS!$C$2:$G$59,5,0)</f>
        <v>LEO</v>
      </c>
      <c r="I802" t="str">
        <f>VLOOKUP(D802,LISTAS!$C$2:$H$59,6,0)</f>
        <v>2022-2040</v>
      </c>
      <c r="J802" t="str">
        <f>VLOOKUP(D802,LISTAS!$C$2:$I$59,7,0)</f>
        <v>Cultura, recreación y deporte</v>
      </c>
      <c r="K802" t="s">
        <v>1274</v>
      </c>
      <c r="L802" t="s">
        <v>422</v>
      </c>
      <c r="M802" s="150">
        <v>1.7999999999999999E-2</v>
      </c>
      <c r="N802" t="s">
        <v>422</v>
      </c>
      <c r="O802" t="s">
        <v>422</v>
      </c>
      <c r="P802" t="s">
        <v>422</v>
      </c>
      <c r="Q802" t="s">
        <v>83</v>
      </c>
      <c r="R802" t="s">
        <v>1275</v>
      </c>
      <c r="S802" t="s">
        <v>1276</v>
      </c>
      <c r="T802" t="s">
        <v>103</v>
      </c>
      <c r="U802" t="s">
        <v>1194</v>
      </c>
      <c r="V802">
        <v>13</v>
      </c>
      <c r="W802" s="35" t="str">
        <f>VLOOKUP(V802,LISTAS!$M$2:$N$18,2,0)</f>
        <v>Acción por el clima</v>
      </c>
      <c r="X802" t="s">
        <v>1277</v>
      </c>
      <c r="Y802" t="s">
        <v>1278</v>
      </c>
      <c r="Z802" t="s">
        <v>87</v>
      </c>
      <c r="AA802">
        <v>5</v>
      </c>
      <c r="AB802" t="s">
        <v>422</v>
      </c>
      <c r="AC802" t="s">
        <v>422</v>
      </c>
      <c r="AD802" t="s">
        <v>422</v>
      </c>
      <c r="AE802" t="s">
        <v>422</v>
      </c>
      <c r="AF802" t="s">
        <v>422</v>
      </c>
      <c r="AG802" t="s">
        <v>422</v>
      </c>
      <c r="AH802" s="68" t="s">
        <v>429</v>
      </c>
      <c r="AI802" s="128">
        <v>18730823</v>
      </c>
      <c r="AJ802" s="69">
        <v>5000645785</v>
      </c>
      <c r="AK802" s="128">
        <v>1559295054</v>
      </c>
      <c r="AL802" s="47">
        <v>1E-3</v>
      </c>
      <c r="AM802" s="128">
        <v>1559295.054</v>
      </c>
      <c r="AN802" t="s">
        <v>422</v>
      </c>
      <c r="AO802" t="s">
        <v>422</v>
      </c>
      <c r="AP802" s="69" t="s">
        <v>1280</v>
      </c>
    </row>
    <row r="803" spans="2:42" ht="25" customHeight="1">
      <c r="B803">
        <v>119</v>
      </c>
      <c r="C803" t="str">
        <f>VLOOKUP(B803,LISTAS!$A$2:$B$76,2,0)</f>
        <v>Secretaría Distrital de Cultura, Recreación y Deporte</v>
      </c>
      <c r="D803">
        <v>34</v>
      </c>
      <c r="E803">
        <f>VLOOKUP(D803,LISTAS!$C$2:$D$59,2,0)</f>
        <v>2022</v>
      </c>
      <c r="F803" t="str">
        <f>VLOOKUP(D803,LISTAS!$C$2:$E$59,3,0)</f>
        <v>DOCUMENTO CONPES D.C.</v>
      </c>
      <c r="G803" t="str">
        <f>VLOOKUP(D803,LISTAS!$C$2:$F$59,4,0)</f>
        <v xml:space="preserve">Política Pública de Lectura, Escritura y Oralidad </v>
      </c>
      <c r="H803" t="str">
        <f>VLOOKUP(D803,LISTAS!$C$2:$G$59,5,0)</f>
        <v>LEO</v>
      </c>
      <c r="I803" t="str">
        <f>VLOOKUP(D803,LISTAS!$C$2:$H$59,6,0)</f>
        <v>2022-2040</v>
      </c>
      <c r="J803" t="str">
        <f>VLOOKUP(D803,LISTAS!$C$2:$I$59,7,0)</f>
        <v>Cultura, recreación y deporte</v>
      </c>
      <c r="K803" t="s">
        <v>1274</v>
      </c>
      <c r="L803" t="s">
        <v>422</v>
      </c>
      <c r="M803" s="150">
        <v>1.7999999999999999E-2</v>
      </c>
      <c r="N803" t="s">
        <v>422</v>
      </c>
      <c r="O803" t="s">
        <v>422</v>
      </c>
      <c r="P803" t="s">
        <v>422</v>
      </c>
      <c r="Q803" t="s">
        <v>83</v>
      </c>
      <c r="R803" t="s">
        <v>1275</v>
      </c>
      <c r="S803" t="s">
        <v>1276</v>
      </c>
      <c r="T803" t="s">
        <v>103</v>
      </c>
      <c r="U803" t="s">
        <v>1194</v>
      </c>
      <c r="V803">
        <v>13</v>
      </c>
      <c r="W803" s="35" t="str">
        <f>VLOOKUP(V803,LISTAS!$M$2:$N$18,2,0)</f>
        <v>Acción por el clima</v>
      </c>
      <c r="X803" t="s">
        <v>1277</v>
      </c>
      <c r="Y803" t="s">
        <v>1278</v>
      </c>
      <c r="Z803" t="s">
        <v>87</v>
      </c>
      <c r="AA803">
        <v>5</v>
      </c>
      <c r="AB803" t="s">
        <v>422</v>
      </c>
      <c r="AC803" t="s">
        <v>422</v>
      </c>
      <c r="AD803" t="s">
        <v>422</v>
      </c>
      <c r="AE803" t="s">
        <v>422</v>
      </c>
      <c r="AF803" t="s">
        <v>422</v>
      </c>
      <c r="AG803" t="s">
        <v>422</v>
      </c>
      <c r="AH803" s="68" t="s">
        <v>429</v>
      </c>
      <c r="AI803" s="128">
        <v>18730823</v>
      </c>
      <c r="AJ803" s="69">
        <v>5000663116</v>
      </c>
      <c r="AK803" s="128">
        <v>1433013056</v>
      </c>
      <c r="AL803" s="47">
        <v>1.1000000000000001E-3</v>
      </c>
      <c r="AM803" s="128">
        <v>1576314.3616000002</v>
      </c>
      <c r="AN803" t="s">
        <v>422</v>
      </c>
      <c r="AO803" t="s">
        <v>422</v>
      </c>
      <c r="AP803" s="69" t="s">
        <v>1281</v>
      </c>
    </row>
    <row r="804" spans="2:42" ht="25" customHeight="1">
      <c r="B804">
        <v>119</v>
      </c>
      <c r="C804" t="str">
        <f>VLOOKUP(B804,LISTAS!$A$2:$B$76,2,0)</f>
        <v>Secretaría Distrital de Cultura, Recreación y Deporte</v>
      </c>
      <c r="D804">
        <v>34</v>
      </c>
      <c r="E804">
        <f>VLOOKUP(D804,LISTAS!$C$2:$D$59,2,0)</f>
        <v>2022</v>
      </c>
      <c r="F804" t="str">
        <f>VLOOKUP(D804,LISTAS!$C$2:$E$59,3,0)</f>
        <v>DOCUMENTO CONPES D.C.</v>
      </c>
      <c r="G804" t="str">
        <f>VLOOKUP(D804,LISTAS!$C$2:$F$59,4,0)</f>
        <v xml:space="preserve">Política Pública de Lectura, Escritura y Oralidad </v>
      </c>
      <c r="H804" t="str">
        <f>VLOOKUP(D804,LISTAS!$C$2:$G$59,5,0)</f>
        <v>LEO</v>
      </c>
      <c r="I804" t="str">
        <f>VLOOKUP(D804,LISTAS!$C$2:$H$59,6,0)</f>
        <v>2022-2040</v>
      </c>
      <c r="J804" t="str">
        <f>VLOOKUP(D804,LISTAS!$C$2:$I$59,7,0)</f>
        <v>Cultura, recreación y deporte</v>
      </c>
      <c r="K804" t="s">
        <v>1274</v>
      </c>
      <c r="L804" t="s">
        <v>422</v>
      </c>
      <c r="M804" s="150">
        <v>1.7999999999999999E-2</v>
      </c>
      <c r="N804" t="s">
        <v>422</v>
      </c>
      <c r="O804" t="s">
        <v>422</v>
      </c>
      <c r="P804" t="s">
        <v>422</v>
      </c>
      <c r="Q804" t="s">
        <v>83</v>
      </c>
      <c r="R804" t="s">
        <v>1275</v>
      </c>
      <c r="S804" t="s">
        <v>1276</v>
      </c>
      <c r="T804" t="s">
        <v>103</v>
      </c>
      <c r="U804" t="s">
        <v>1194</v>
      </c>
      <c r="V804">
        <v>13</v>
      </c>
      <c r="W804" s="35" t="str">
        <f>VLOOKUP(V804,LISTAS!$M$2:$N$18,2,0)</f>
        <v>Acción por el clima</v>
      </c>
      <c r="X804" t="s">
        <v>1277</v>
      </c>
      <c r="Y804" t="s">
        <v>1278</v>
      </c>
      <c r="Z804" t="s">
        <v>87</v>
      </c>
      <c r="AA804">
        <v>5</v>
      </c>
      <c r="AB804" t="s">
        <v>422</v>
      </c>
      <c r="AC804" t="s">
        <v>422</v>
      </c>
      <c r="AD804" t="s">
        <v>422</v>
      </c>
      <c r="AE804" t="s">
        <v>422</v>
      </c>
      <c r="AF804" t="s">
        <v>422</v>
      </c>
      <c r="AG804" t="s">
        <v>422</v>
      </c>
      <c r="AH804" s="68" t="s">
        <v>429</v>
      </c>
      <c r="AI804" s="128">
        <v>18730823</v>
      </c>
      <c r="AJ804" s="69">
        <v>5000679675</v>
      </c>
      <c r="AK804" s="128">
        <v>1484296888</v>
      </c>
      <c r="AL804" s="47">
        <v>1.1000000000000001E-3</v>
      </c>
      <c r="AM804" s="128">
        <v>1632726.5768000002</v>
      </c>
      <c r="AN804" t="s">
        <v>422</v>
      </c>
      <c r="AO804" t="s">
        <v>422</v>
      </c>
      <c r="AP804" s="69" t="s">
        <v>1037</v>
      </c>
    </row>
    <row r="805" spans="2:42" ht="25" customHeight="1">
      <c r="B805">
        <v>119</v>
      </c>
      <c r="C805" t="str">
        <f>VLOOKUP(B805,LISTAS!$A$2:$B$76,2,0)</f>
        <v>Secretaría Distrital de Cultura, Recreación y Deporte</v>
      </c>
      <c r="D805">
        <v>34</v>
      </c>
      <c r="E805">
        <f>VLOOKUP(D805,LISTAS!$C$2:$D$59,2,0)</f>
        <v>2022</v>
      </c>
      <c r="F805" t="str">
        <f>VLOOKUP(D805,LISTAS!$C$2:$E$59,3,0)</f>
        <v>DOCUMENTO CONPES D.C.</v>
      </c>
      <c r="G805" t="str">
        <f>VLOOKUP(D805,LISTAS!$C$2:$F$59,4,0)</f>
        <v xml:space="preserve">Política Pública de Lectura, Escritura y Oralidad </v>
      </c>
      <c r="H805" t="str">
        <f>VLOOKUP(D805,LISTAS!$C$2:$G$59,5,0)</f>
        <v>LEO</v>
      </c>
      <c r="I805" t="str">
        <f>VLOOKUP(D805,LISTAS!$C$2:$H$59,6,0)</f>
        <v>2022-2040</v>
      </c>
      <c r="J805" t="str">
        <f>VLOOKUP(D805,LISTAS!$C$2:$I$59,7,0)</f>
        <v>Cultura, recreación y deporte</v>
      </c>
      <c r="K805" t="s">
        <v>1274</v>
      </c>
      <c r="L805" t="s">
        <v>422</v>
      </c>
      <c r="M805" s="150">
        <v>1.7999999999999999E-2</v>
      </c>
      <c r="N805" t="s">
        <v>422</v>
      </c>
      <c r="O805" t="s">
        <v>422</v>
      </c>
      <c r="P805" t="s">
        <v>422</v>
      </c>
      <c r="Q805" t="s">
        <v>83</v>
      </c>
      <c r="R805" t="s">
        <v>1275</v>
      </c>
      <c r="S805" t="s">
        <v>1276</v>
      </c>
      <c r="T805" t="s">
        <v>103</v>
      </c>
      <c r="U805" t="s">
        <v>1194</v>
      </c>
      <c r="V805">
        <v>13</v>
      </c>
      <c r="W805" s="35" t="str">
        <f>VLOOKUP(V805,LISTAS!$M$2:$N$18,2,0)</f>
        <v>Acción por el clima</v>
      </c>
      <c r="X805" t="s">
        <v>1277</v>
      </c>
      <c r="Y805" t="s">
        <v>1278</v>
      </c>
      <c r="Z805" t="s">
        <v>87</v>
      </c>
      <c r="AA805">
        <v>5</v>
      </c>
      <c r="AB805" t="s">
        <v>422</v>
      </c>
      <c r="AC805" t="s">
        <v>422</v>
      </c>
      <c r="AD805" t="s">
        <v>422</v>
      </c>
      <c r="AE805" t="s">
        <v>422</v>
      </c>
      <c r="AF805" t="s">
        <v>422</v>
      </c>
      <c r="AG805" t="s">
        <v>422</v>
      </c>
      <c r="AH805" s="68" t="s">
        <v>429</v>
      </c>
      <c r="AI805" s="128">
        <v>18730823</v>
      </c>
      <c r="AJ805" s="69">
        <v>5000692384</v>
      </c>
      <c r="AK805" s="128">
        <v>1568123828</v>
      </c>
      <c r="AL805" s="47">
        <v>1E-3</v>
      </c>
      <c r="AM805" s="128">
        <v>1568123.828</v>
      </c>
      <c r="AN805" t="s">
        <v>422</v>
      </c>
      <c r="AO805" t="s">
        <v>422</v>
      </c>
      <c r="AP805" s="69" t="s">
        <v>1282</v>
      </c>
    </row>
    <row r="806" spans="2:42" ht="25" customHeight="1">
      <c r="B806">
        <v>119</v>
      </c>
      <c r="C806" t="str">
        <f>VLOOKUP(B806,LISTAS!$A$2:$B$76,2,0)</f>
        <v>Secretaría Distrital de Cultura, Recreación y Deporte</v>
      </c>
      <c r="D806">
        <v>34</v>
      </c>
      <c r="E806">
        <f>VLOOKUP(D806,LISTAS!$C$2:$D$59,2,0)</f>
        <v>2022</v>
      </c>
      <c r="F806" t="str">
        <f>VLOOKUP(D806,LISTAS!$C$2:$E$59,3,0)</f>
        <v>DOCUMENTO CONPES D.C.</v>
      </c>
      <c r="G806" t="str">
        <f>VLOOKUP(D806,LISTAS!$C$2:$F$59,4,0)</f>
        <v xml:space="preserve">Política Pública de Lectura, Escritura y Oralidad </v>
      </c>
      <c r="H806" t="str">
        <f>VLOOKUP(D806,LISTAS!$C$2:$G$59,5,0)</f>
        <v>LEO</v>
      </c>
      <c r="I806" t="str">
        <f>VLOOKUP(D806,LISTAS!$C$2:$H$59,6,0)</f>
        <v>2022-2040</v>
      </c>
      <c r="J806" t="str">
        <f>VLOOKUP(D806,LISTAS!$C$2:$I$59,7,0)</f>
        <v>Cultura, recreación y deporte</v>
      </c>
      <c r="K806" t="s">
        <v>1274</v>
      </c>
      <c r="L806" t="s">
        <v>422</v>
      </c>
      <c r="M806" s="150">
        <v>1.7999999999999999E-2</v>
      </c>
      <c r="N806" t="s">
        <v>422</v>
      </c>
      <c r="O806" t="s">
        <v>422</v>
      </c>
      <c r="P806" t="s">
        <v>422</v>
      </c>
      <c r="Q806" t="s">
        <v>83</v>
      </c>
      <c r="R806" t="s">
        <v>1275</v>
      </c>
      <c r="S806" t="s">
        <v>1276</v>
      </c>
      <c r="T806" t="s">
        <v>103</v>
      </c>
      <c r="U806" t="s">
        <v>1194</v>
      </c>
      <c r="V806">
        <v>13</v>
      </c>
      <c r="W806" s="35" t="str">
        <f>VLOOKUP(V806,LISTAS!$M$2:$N$18,2,0)</f>
        <v>Acción por el clima</v>
      </c>
      <c r="X806" t="s">
        <v>1277</v>
      </c>
      <c r="Y806" t="s">
        <v>1278</v>
      </c>
      <c r="Z806" t="s">
        <v>87</v>
      </c>
      <c r="AA806">
        <v>5</v>
      </c>
      <c r="AB806" t="s">
        <v>422</v>
      </c>
      <c r="AC806" t="s">
        <v>422</v>
      </c>
      <c r="AD806" t="s">
        <v>422</v>
      </c>
      <c r="AE806" t="s">
        <v>422</v>
      </c>
      <c r="AF806" t="s">
        <v>422</v>
      </c>
      <c r="AG806" t="s">
        <v>422</v>
      </c>
      <c r="AH806" s="68" t="s">
        <v>429</v>
      </c>
      <c r="AI806" s="128">
        <v>18730823</v>
      </c>
      <c r="AJ806" s="69">
        <v>5000704592</v>
      </c>
      <c r="AK806" s="128">
        <v>2976441533</v>
      </c>
      <c r="AL806" s="47">
        <v>5.0000000000000001E-4</v>
      </c>
      <c r="AM806" s="128">
        <v>1488220.7665000001</v>
      </c>
      <c r="AN806" t="s">
        <v>422</v>
      </c>
      <c r="AO806" t="s">
        <v>422</v>
      </c>
      <c r="AP806" s="69" t="s">
        <v>1283</v>
      </c>
    </row>
    <row r="807" spans="2:42" ht="25" customHeight="1">
      <c r="B807">
        <v>119</v>
      </c>
      <c r="C807" t="str">
        <f>VLOOKUP(B807,LISTAS!$A$2:$B$76,2,0)</f>
        <v>Secretaría Distrital de Cultura, Recreación y Deporte</v>
      </c>
      <c r="D807">
        <v>34</v>
      </c>
      <c r="E807">
        <f>VLOOKUP(D807,LISTAS!$C$2:$D$59,2,0)</f>
        <v>2022</v>
      </c>
      <c r="F807" t="str">
        <f>VLOOKUP(D807,LISTAS!$C$2:$E$59,3,0)</f>
        <v>DOCUMENTO CONPES D.C.</v>
      </c>
      <c r="G807" t="str">
        <f>VLOOKUP(D807,LISTAS!$C$2:$F$59,4,0)</f>
        <v xml:space="preserve">Política Pública de Lectura, Escritura y Oralidad </v>
      </c>
      <c r="H807" t="str">
        <f>VLOOKUP(D807,LISTAS!$C$2:$G$59,5,0)</f>
        <v>LEO</v>
      </c>
      <c r="I807" t="str">
        <f>VLOOKUP(D807,LISTAS!$C$2:$H$59,6,0)</f>
        <v>2022-2040</v>
      </c>
      <c r="J807" t="str">
        <f>VLOOKUP(D807,LISTAS!$C$2:$I$59,7,0)</f>
        <v>Cultura, recreación y deporte</v>
      </c>
      <c r="K807" t="s">
        <v>1274</v>
      </c>
      <c r="L807" t="s">
        <v>422</v>
      </c>
      <c r="M807" s="150">
        <v>1.7999999999999999E-2</v>
      </c>
      <c r="N807" t="s">
        <v>422</v>
      </c>
      <c r="O807" t="s">
        <v>422</v>
      </c>
      <c r="P807" t="s">
        <v>422</v>
      </c>
      <c r="Q807" t="s">
        <v>83</v>
      </c>
      <c r="R807" t="s">
        <v>1275</v>
      </c>
      <c r="S807" t="s">
        <v>1276</v>
      </c>
      <c r="T807" t="s">
        <v>103</v>
      </c>
      <c r="U807" t="s">
        <v>1194</v>
      </c>
      <c r="V807">
        <v>13</v>
      </c>
      <c r="W807" s="35" t="str">
        <f>VLOOKUP(V807,LISTAS!$M$2:$N$18,2,0)</f>
        <v>Acción por el clima</v>
      </c>
      <c r="X807" t="s">
        <v>1277</v>
      </c>
      <c r="Y807" t="s">
        <v>1278</v>
      </c>
      <c r="Z807" t="s">
        <v>87</v>
      </c>
      <c r="AA807">
        <v>5</v>
      </c>
      <c r="AB807" t="s">
        <v>422</v>
      </c>
      <c r="AC807" t="s">
        <v>422</v>
      </c>
      <c r="AD807" t="s">
        <v>422</v>
      </c>
      <c r="AE807" t="s">
        <v>422</v>
      </c>
      <c r="AF807" t="s">
        <v>422</v>
      </c>
      <c r="AG807" t="s">
        <v>422</v>
      </c>
      <c r="AH807" s="68" t="s">
        <v>429</v>
      </c>
      <c r="AI807" s="128">
        <v>18730823</v>
      </c>
      <c r="AJ807" s="69">
        <v>5000714284</v>
      </c>
      <c r="AK807" s="128">
        <v>1555293049</v>
      </c>
      <c r="AL807" s="47">
        <v>1E-3</v>
      </c>
      <c r="AM807" s="128">
        <v>1555293.0490000001</v>
      </c>
      <c r="AN807" t="s">
        <v>422</v>
      </c>
      <c r="AO807" t="s">
        <v>422</v>
      </c>
      <c r="AP807" s="69" t="s">
        <v>1284</v>
      </c>
    </row>
    <row r="808" spans="2:42" ht="25" customHeight="1">
      <c r="B808">
        <v>119</v>
      </c>
      <c r="C808" t="str">
        <f>VLOOKUP(B808,LISTAS!$A$2:$B$76,2,0)</f>
        <v>Secretaría Distrital de Cultura, Recreación y Deporte</v>
      </c>
      <c r="D808">
        <v>34</v>
      </c>
      <c r="E808">
        <f>VLOOKUP(D808,LISTAS!$C$2:$D$59,2,0)</f>
        <v>2022</v>
      </c>
      <c r="F808" t="str">
        <f>VLOOKUP(D808,LISTAS!$C$2:$E$59,3,0)</f>
        <v>DOCUMENTO CONPES D.C.</v>
      </c>
      <c r="G808" t="str">
        <f>VLOOKUP(D808,LISTAS!$C$2:$F$59,4,0)</f>
        <v xml:space="preserve">Política Pública de Lectura, Escritura y Oralidad </v>
      </c>
      <c r="H808" t="str">
        <f>VLOOKUP(D808,LISTAS!$C$2:$G$59,5,0)</f>
        <v>LEO</v>
      </c>
      <c r="I808" t="str">
        <f>VLOOKUP(D808,LISTAS!$C$2:$H$59,6,0)</f>
        <v>2022-2040</v>
      </c>
      <c r="J808" t="str">
        <f>VLOOKUP(D808,LISTAS!$C$2:$I$59,7,0)</f>
        <v>Cultura, recreación y deporte</v>
      </c>
      <c r="K808" t="s">
        <v>1274</v>
      </c>
      <c r="L808" t="s">
        <v>422</v>
      </c>
      <c r="M808" s="150">
        <v>1.7999999999999999E-2</v>
      </c>
      <c r="N808" t="s">
        <v>422</v>
      </c>
      <c r="O808" t="s">
        <v>422</v>
      </c>
      <c r="P808" t="s">
        <v>422</v>
      </c>
      <c r="Q808" t="s">
        <v>83</v>
      </c>
      <c r="R808" t="s">
        <v>1275</v>
      </c>
      <c r="S808" t="s">
        <v>1276</v>
      </c>
      <c r="T808" t="s">
        <v>103</v>
      </c>
      <c r="U808" t="s">
        <v>1194</v>
      </c>
      <c r="V808">
        <v>13</v>
      </c>
      <c r="W808" s="35" t="str">
        <f>VLOOKUP(V808,LISTAS!$M$2:$N$18,2,0)</f>
        <v>Acción por el clima</v>
      </c>
      <c r="X808" t="s">
        <v>1277</v>
      </c>
      <c r="Y808" t="s">
        <v>1278</v>
      </c>
      <c r="Z808" t="s">
        <v>87</v>
      </c>
      <c r="AA808">
        <v>5</v>
      </c>
      <c r="AB808" t="s">
        <v>422</v>
      </c>
      <c r="AC808" t="s">
        <v>422</v>
      </c>
      <c r="AD808" t="s">
        <v>422</v>
      </c>
      <c r="AE808" t="s">
        <v>422</v>
      </c>
      <c r="AF808" t="s">
        <v>422</v>
      </c>
      <c r="AG808" t="s">
        <v>422</v>
      </c>
      <c r="AH808" s="68" t="s">
        <v>429</v>
      </c>
      <c r="AI808" s="128">
        <v>18730823</v>
      </c>
      <c r="AJ808" s="69">
        <v>5000726974</v>
      </c>
      <c r="AK808" s="128">
        <v>1298007798</v>
      </c>
      <c r="AL808" s="47">
        <v>1.1999999999999999E-3</v>
      </c>
      <c r="AM808" s="128">
        <v>1557609.3575999998</v>
      </c>
      <c r="AN808" t="s">
        <v>422</v>
      </c>
      <c r="AO808" t="s">
        <v>422</v>
      </c>
      <c r="AP808" s="69" t="s">
        <v>1285</v>
      </c>
    </row>
    <row r="809" spans="2:42" ht="25" customHeight="1">
      <c r="B809">
        <v>119</v>
      </c>
      <c r="C809" t="str">
        <f>VLOOKUP(B809,LISTAS!$A$2:$B$76,2,0)</f>
        <v>Secretaría Distrital de Cultura, Recreación y Deporte</v>
      </c>
      <c r="D809">
        <v>34</v>
      </c>
      <c r="E809">
        <f>VLOOKUP(D809,LISTAS!$C$2:$D$59,2,0)</f>
        <v>2022</v>
      </c>
      <c r="F809" t="str">
        <f>VLOOKUP(D809,LISTAS!$C$2:$E$59,3,0)</f>
        <v>DOCUMENTO CONPES D.C.</v>
      </c>
      <c r="G809" t="str">
        <f>VLOOKUP(D809,LISTAS!$C$2:$F$59,4,0)</f>
        <v xml:space="preserve">Política Pública de Lectura, Escritura y Oralidad </v>
      </c>
      <c r="H809" t="str">
        <f>VLOOKUP(D809,LISTAS!$C$2:$G$59,5,0)</f>
        <v>LEO</v>
      </c>
      <c r="I809" t="str">
        <f>VLOOKUP(D809,LISTAS!$C$2:$H$59,6,0)</f>
        <v>2022-2040</v>
      </c>
      <c r="J809" t="str">
        <f>VLOOKUP(D809,LISTAS!$C$2:$I$59,7,0)</f>
        <v>Cultura, recreación y deporte</v>
      </c>
      <c r="K809" t="s">
        <v>1274</v>
      </c>
      <c r="L809" t="s">
        <v>422</v>
      </c>
      <c r="M809" s="150">
        <v>1.7999999999999999E-2</v>
      </c>
      <c r="N809" t="s">
        <v>422</v>
      </c>
      <c r="O809" t="s">
        <v>422</v>
      </c>
      <c r="P809" t="s">
        <v>422</v>
      </c>
      <c r="Q809" t="s">
        <v>83</v>
      </c>
      <c r="R809" t="s">
        <v>1275</v>
      </c>
      <c r="S809" t="s">
        <v>1276</v>
      </c>
      <c r="T809" t="s">
        <v>103</v>
      </c>
      <c r="U809" t="s">
        <v>1194</v>
      </c>
      <c r="V809">
        <v>13</v>
      </c>
      <c r="W809" s="35" t="str">
        <f>VLOOKUP(V809,LISTAS!$M$2:$N$18,2,0)</f>
        <v>Acción por el clima</v>
      </c>
      <c r="X809" t="s">
        <v>1277</v>
      </c>
      <c r="Y809" t="s">
        <v>1278</v>
      </c>
      <c r="Z809" t="s">
        <v>87</v>
      </c>
      <c r="AA809">
        <v>5</v>
      </c>
      <c r="AB809" t="s">
        <v>422</v>
      </c>
      <c r="AC809" t="s">
        <v>422</v>
      </c>
      <c r="AD809" t="s">
        <v>422</v>
      </c>
      <c r="AE809" t="s">
        <v>422</v>
      </c>
      <c r="AF809" t="s">
        <v>422</v>
      </c>
      <c r="AG809" t="s">
        <v>422</v>
      </c>
      <c r="AH809" s="68" t="s">
        <v>429</v>
      </c>
      <c r="AI809" s="128">
        <v>18730823</v>
      </c>
      <c r="AJ809" s="69">
        <v>5000741430</v>
      </c>
      <c r="AK809" s="128">
        <v>1472001570</v>
      </c>
      <c r="AL809" s="47">
        <v>1.1000000000000001E-3</v>
      </c>
      <c r="AM809" s="128">
        <v>1619201.7270000002</v>
      </c>
      <c r="AN809" t="s">
        <v>422</v>
      </c>
      <c r="AO809" t="s">
        <v>422</v>
      </c>
      <c r="AP809" s="69" t="s">
        <v>1286</v>
      </c>
    </row>
    <row r="810" spans="2:42" ht="25" customHeight="1">
      <c r="B810">
        <v>119</v>
      </c>
      <c r="C810" t="str">
        <f>VLOOKUP(B810,LISTAS!$A$2:$B$76,2,0)</f>
        <v>Secretaría Distrital de Cultura, Recreación y Deporte</v>
      </c>
      <c r="D810">
        <v>34</v>
      </c>
      <c r="E810">
        <f>VLOOKUP(D810,LISTAS!$C$2:$D$59,2,0)</f>
        <v>2022</v>
      </c>
      <c r="F810" t="str">
        <f>VLOOKUP(D810,LISTAS!$C$2:$E$59,3,0)</f>
        <v>DOCUMENTO CONPES D.C.</v>
      </c>
      <c r="G810" t="str">
        <f>VLOOKUP(D810,LISTAS!$C$2:$F$59,4,0)</f>
        <v xml:space="preserve">Política Pública de Lectura, Escritura y Oralidad </v>
      </c>
      <c r="H810" t="str">
        <f>VLOOKUP(D810,LISTAS!$C$2:$G$59,5,0)</f>
        <v>LEO</v>
      </c>
      <c r="I810" t="str">
        <f>VLOOKUP(D810,LISTAS!$C$2:$H$59,6,0)</f>
        <v>2022-2040</v>
      </c>
      <c r="J810" t="str">
        <f>VLOOKUP(D810,LISTAS!$C$2:$I$59,7,0)</f>
        <v>Cultura, recreación y deporte</v>
      </c>
      <c r="K810" t="s">
        <v>1274</v>
      </c>
      <c r="L810" t="s">
        <v>422</v>
      </c>
      <c r="M810" s="150">
        <v>1.7999999999999999E-2</v>
      </c>
      <c r="N810" t="s">
        <v>422</v>
      </c>
      <c r="O810" t="s">
        <v>422</v>
      </c>
      <c r="P810" t="s">
        <v>422</v>
      </c>
      <c r="Q810" t="s">
        <v>83</v>
      </c>
      <c r="R810" t="s">
        <v>1275</v>
      </c>
      <c r="S810" t="s">
        <v>1276</v>
      </c>
      <c r="T810" t="s">
        <v>103</v>
      </c>
      <c r="U810" t="s">
        <v>1194</v>
      </c>
      <c r="V810">
        <v>13</v>
      </c>
      <c r="W810" s="35" t="str">
        <f>VLOOKUP(V810,LISTAS!$M$2:$N$18,2,0)</f>
        <v>Acción por el clima</v>
      </c>
      <c r="X810" t="s">
        <v>1277</v>
      </c>
      <c r="Y810" t="s">
        <v>1278</v>
      </c>
      <c r="Z810" t="s">
        <v>87</v>
      </c>
      <c r="AA810">
        <v>5</v>
      </c>
      <c r="AB810" t="s">
        <v>422</v>
      </c>
      <c r="AC810" t="s">
        <v>422</v>
      </c>
      <c r="AD810" t="s">
        <v>422</v>
      </c>
      <c r="AE810" t="s">
        <v>422</v>
      </c>
      <c r="AF810" t="s">
        <v>422</v>
      </c>
      <c r="AG810" t="s">
        <v>422</v>
      </c>
      <c r="AH810" s="68" t="s">
        <v>429</v>
      </c>
      <c r="AI810" s="128">
        <v>18730823</v>
      </c>
      <c r="AJ810" s="69">
        <v>5000755416</v>
      </c>
      <c r="AK810" s="128">
        <v>1390542552</v>
      </c>
      <c r="AL810" s="47">
        <v>1.1000000000000001E-3</v>
      </c>
      <c r="AM810" s="128">
        <v>1529596.8072000002</v>
      </c>
      <c r="AN810" t="s">
        <v>422</v>
      </c>
      <c r="AO810" t="s">
        <v>422</v>
      </c>
      <c r="AP810" s="69" t="s">
        <v>1287</v>
      </c>
    </row>
    <row r="811" spans="2:42" ht="25" customHeight="1">
      <c r="B811">
        <v>119</v>
      </c>
      <c r="C811" t="str">
        <f>VLOOKUP(B811,LISTAS!$A$2:$B$76,2,0)</f>
        <v>Secretaría Distrital de Cultura, Recreación y Deporte</v>
      </c>
      <c r="D811">
        <v>34</v>
      </c>
      <c r="E811">
        <f>VLOOKUP(D811,LISTAS!$C$2:$D$59,2,0)</f>
        <v>2022</v>
      </c>
      <c r="F811" t="str">
        <f>VLOOKUP(D811,LISTAS!$C$2:$E$59,3,0)</f>
        <v>DOCUMENTO CONPES D.C.</v>
      </c>
      <c r="G811" t="str">
        <f>VLOOKUP(D811,LISTAS!$C$2:$F$59,4,0)</f>
        <v xml:space="preserve">Política Pública de Lectura, Escritura y Oralidad </v>
      </c>
      <c r="H811" t="str">
        <f>VLOOKUP(D811,LISTAS!$C$2:$G$59,5,0)</f>
        <v>LEO</v>
      </c>
      <c r="I811" t="str">
        <f>VLOOKUP(D811,LISTAS!$C$2:$H$59,6,0)</f>
        <v>2022-2040</v>
      </c>
      <c r="J811" t="str">
        <f>VLOOKUP(D811,LISTAS!$C$2:$I$59,7,0)</f>
        <v>Cultura, recreación y deporte</v>
      </c>
      <c r="K811" t="s">
        <v>1274</v>
      </c>
      <c r="L811" t="s">
        <v>422</v>
      </c>
      <c r="M811" s="150">
        <v>1.7999999999999999E-2</v>
      </c>
      <c r="N811" t="s">
        <v>422</v>
      </c>
      <c r="O811" t="s">
        <v>422</v>
      </c>
      <c r="P811" t="s">
        <v>422</v>
      </c>
      <c r="Q811" t="s">
        <v>83</v>
      </c>
      <c r="R811" t="s">
        <v>1275</v>
      </c>
      <c r="S811" t="s">
        <v>1276</v>
      </c>
      <c r="T811" t="s">
        <v>103</v>
      </c>
      <c r="U811" t="s">
        <v>1194</v>
      </c>
      <c r="V811">
        <v>13</v>
      </c>
      <c r="W811" s="35" t="str">
        <f>VLOOKUP(V811,LISTAS!$M$2:$N$18,2,0)</f>
        <v>Acción por el clima</v>
      </c>
      <c r="X811" t="s">
        <v>1277</v>
      </c>
      <c r="Y811" t="s">
        <v>1278</v>
      </c>
      <c r="Z811" t="s">
        <v>87</v>
      </c>
      <c r="AA811">
        <v>5</v>
      </c>
      <c r="AB811" t="s">
        <v>422</v>
      </c>
      <c r="AC811" t="s">
        <v>422</v>
      </c>
      <c r="AD811" t="s">
        <v>422</v>
      </c>
      <c r="AE811" t="s">
        <v>422</v>
      </c>
      <c r="AF811" t="s">
        <v>422</v>
      </c>
      <c r="AG811" t="s">
        <v>422</v>
      </c>
      <c r="AH811" s="68" t="s">
        <v>429</v>
      </c>
      <c r="AI811" s="128">
        <v>18730823</v>
      </c>
      <c r="AJ811" s="69">
        <v>5000768200</v>
      </c>
      <c r="AK811" s="128">
        <v>1556668505</v>
      </c>
      <c r="AL811" s="47">
        <v>1E-3</v>
      </c>
      <c r="AM811" s="128">
        <v>1556668.5050000001</v>
      </c>
      <c r="AN811" t="s">
        <v>422</v>
      </c>
      <c r="AO811" t="s">
        <v>422</v>
      </c>
      <c r="AP811" s="69" t="s">
        <v>1288</v>
      </c>
    </row>
    <row r="812" spans="2:42" ht="25" customHeight="1">
      <c r="B812">
        <v>119</v>
      </c>
      <c r="C812" t="str">
        <f>VLOOKUP(B812,LISTAS!$A$2:$B$76,2,0)</f>
        <v>Secretaría Distrital de Cultura, Recreación y Deporte</v>
      </c>
      <c r="D812">
        <v>34</v>
      </c>
      <c r="E812">
        <f>VLOOKUP(D812,LISTAS!$C$2:$D$59,2,0)</f>
        <v>2022</v>
      </c>
      <c r="F812" t="str">
        <f>VLOOKUP(D812,LISTAS!$C$2:$E$59,3,0)</f>
        <v>DOCUMENTO CONPES D.C.</v>
      </c>
      <c r="G812" t="str">
        <f>VLOOKUP(D812,LISTAS!$C$2:$F$59,4,0)</f>
        <v xml:space="preserve">Política Pública de Lectura, Escritura y Oralidad </v>
      </c>
      <c r="H812" t="str">
        <f>VLOOKUP(D812,LISTAS!$C$2:$G$59,5,0)</f>
        <v>LEO</v>
      </c>
      <c r="I812" t="str">
        <f>VLOOKUP(D812,LISTAS!$C$2:$H$59,6,0)</f>
        <v>2022-2040</v>
      </c>
      <c r="J812" t="str">
        <f>VLOOKUP(D812,LISTAS!$C$2:$I$59,7,0)</f>
        <v>Cultura, recreación y deporte</v>
      </c>
      <c r="K812" t="s">
        <v>1274</v>
      </c>
      <c r="L812" t="s">
        <v>422</v>
      </c>
      <c r="M812" s="150">
        <v>1.7999999999999999E-2</v>
      </c>
      <c r="N812" t="s">
        <v>422</v>
      </c>
      <c r="O812" t="s">
        <v>422</v>
      </c>
      <c r="P812" t="s">
        <v>422</v>
      </c>
      <c r="Q812" t="s">
        <v>83</v>
      </c>
      <c r="R812" t="s">
        <v>1275</v>
      </c>
      <c r="S812" t="s">
        <v>1276</v>
      </c>
      <c r="T812" t="s">
        <v>103</v>
      </c>
      <c r="U812" t="s">
        <v>1194</v>
      </c>
      <c r="V812">
        <v>13</v>
      </c>
      <c r="W812" s="35" t="str">
        <f>VLOOKUP(V812,LISTAS!$M$2:$N$18,2,0)</f>
        <v>Acción por el clima</v>
      </c>
      <c r="X812" t="s">
        <v>1277</v>
      </c>
      <c r="Y812" t="s">
        <v>1278</v>
      </c>
      <c r="Z812" t="s">
        <v>87</v>
      </c>
      <c r="AA812">
        <v>5</v>
      </c>
      <c r="AB812" t="s">
        <v>422</v>
      </c>
      <c r="AC812" t="s">
        <v>422</v>
      </c>
      <c r="AD812" t="s">
        <v>422</v>
      </c>
      <c r="AE812" t="s">
        <v>422</v>
      </c>
      <c r="AF812" t="s">
        <v>422</v>
      </c>
      <c r="AG812" t="s">
        <v>422</v>
      </c>
      <c r="AH812" s="68" t="s">
        <v>429</v>
      </c>
      <c r="AI812" s="128">
        <v>18730823</v>
      </c>
      <c r="AJ812" s="69">
        <v>5000778194</v>
      </c>
      <c r="AK812" s="128">
        <v>2971276684</v>
      </c>
      <c r="AL812" s="47">
        <v>5.0000000000000001E-4</v>
      </c>
      <c r="AM812" s="128">
        <v>1485638.3419999999</v>
      </c>
      <c r="AN812" t="s">
        <v>422</v>
      </c>
      <c r="AO812" t="s">
        <v>422</v>
      </c>
      <c r="AP812" s="69" t="s">
        <v>1289</v>
      </c>
    </row>
    <row r="813" spans="2:42" ht="25" customHeight="1">
      <c r="B813">
        <v>119</v>
      </c>
      <c r="C813" t="str">
        <f>VLOOKUP(B813,LISTAS!$A$2:$B$76,2,0)</f>
        <v>Secretaría Distrital de Cultura, Recreación y Deporte</v>
      </c>
      <c r="D813">
        <v>34</v>
      </c>
      <c r="E813">
        <f>VLOOKUP(D813,LISTAS!$C$2:$D$59,2,0)</f>
        <v>2022</v>
      </c>
      <c r="F813" t="str">
        <f>VLOOKUP(D813,LISTAS!$C$2:$E$59,3,0)</f>
        <v>DOCUMENTO CONPES D.C.</v>
      </c>
      <c r="G813" t="str">
        <f>VLOOKUP(D813,LISTAS!$C$2:$F$59,4,0)</f>
        <v xml:space="preserve">Política Pública de Lectura, Escritura y Oralidad </v>
      </c>
      <c r="H813" t="str">
        <f>VLOOKUP(D813,LISTAS!$C$2:$G$59,5,0)</f>
        <v>LEO</v>
      </c>
      <c r="I813" t="str">
        <f>VLOOKUP(D813,LISTAS!$C$2:$H$59,6,0)</f>
        <v>2022-2040</v>
      </c>
      <c r="J813" t="str">
        <f>VLOOKUP(D813,LISTAS!$C$2:$I$59,7,0)</f>
        <v>Cultura, recreación y deporte</v>
      </c>
      <c r="K813" t="s">
        <v>1290</v>
      </c>
      <c r="L813" t="s">
        <v>422</v>
      </c>
      <c r="M813" s="150">
        <v>1.4999999999999999E-2</v>
      </c>
      <c r="N813" t="s">
        <v>422</v>
      </c>
      <c r="O813" t="s">
        <v>422</v>
      </c>
      <c r="P813" t="s">
        <v>422</v>
      </c>
      <c r="Q813" t="s">
        <v>83</v>
      </c>
      <c r="R813" t="s">
        <v>1291</v>
      </c>
      <c r="S813" t="s">
        <v>1292</v>
      </c>
      <c r="T813" t="s">
        <v>103</v>
      </c>
      <c r="U813" t="s">
        <v>1293</v>
      </c>
      <c r="V813">
        <v>10</v>
      </c>
      <c r="W813" s="35" t="str">
        <f>VLOOKUP(V813,LISTAS!$M$2:$N$18,2,0)</f>
        <v>Reducción de las desigualdades</v>
      </c>
      <c r="X813" t="s">
        <v>1263</v>
      </c>
      <c r="Y813" t="s">
        <v>1103</v>
      </c>
      <c r="Z813" t="s">
        <v>97</v>
      </c>
      <c r="AA813">
        <v>90</v>
      </c>
      <c r="AB813">
        <v>7880</v>
      </c>
      <c r="AC813" t="s">
        <v>1052</v>
      </c>
      <c r="AD813" t="s">
        <v>1053</v>
      </c>
      <c r="AE813">
        <v>1</v>
      </c>
      <c r="AF813">
        <v>1</v>
      </c>
      <c r="AG813" s="37">
        <v>1</v>
      </c>
      <c r="AH813" t="s">
        <v>422</v>
      </c>
      <c r="AI813" s="75">
        <v>2999788.0000000005</v>
      </c>
      <c r="AJ813">
        <v>5000620554</v>
      </c>
      <c r="AK813" s="40">
        <v>7542146363</v>
      </c>
      <c r="AL813" s="82">
        <v>5.913520866038685E-5</v>
      </c>
      <c r="AM813" s="40">
        <v>446006.3989231828</v>
      </c>
      <c r="AN813" t="s">
        <v>422</v>
      </c>
      <c r="AO813" t="s">
        <v>422</v>
      </c>
      <c r="AP813" t="s">
        <v>1154</v>
      </c>
    </row>
    <row r="814" spans="2:42" ht="25" customHeight="1">
      <c r="B814">
        <v>119</v>
      </c>
      <c r="C814" t="str">
        <f>VLOOKUP(B814,LISTAS!$A$2:$B$76,2,0)</f>
        <v>Secretaría Distrital de Cultura, Recreación y Deporte</v>
      </c>
      <c r="D814">
        <v>34</v>
      </c>
      <c r="E814">
        <f>VLOOKUP(D814,LISTAS!$C$2:$D$59,2,0)</f>
        <v>2022</v>
      </c>
      <c r="F814" t="str">
        <f>VLOOKUP(D814,LISTAS!$C$2:$E$59,3,0)</f>
        <v>DOCUMENTO CONPES D.C.</v>
      </c>
      <c r="G814" t="str">
        <f>VLOOKUP(D814,LISTAS!$C$2:$F$59,4,0)</f>
        <v xml:space="preserve">Política Pública de Lectura, Escritura y Oralidad </v>
      </c>
      <c r="H814" t="str">
        <f>VLOOKUP(D814,LISTAS!$C$2:$G$59,5,0)</f>
        <v>LEO</v>
      </c>
      <c r="I814" t="str">
        <f>VLOOKUP(D814,LISTAS!$C$2:$H$59,6,0)</f>
        <v>2022-2040</v>
      </c>
      <c r="J814" t="str">
        <f>VLOOKUP(D814,LISTAS!$C$2:$I$59,7,0)</f>
        <v>Cultura, recreación y deporte</v>
      </c>
      <c r="K814" t="s">
        <v>1290</v>
      </c>
      <c r="L814" t="s">
        <v>422</v>
      </c>
      <c r="M814" s="149">
        <v>1.4999999999999999E-2</v>
      </c>
      <c r="N814" t="s">
        <v>422</v>
      </c>
      <c r="O814" t="s">
        <v>422</v>
      </c>
      <c r="P814" t="s">
        <v>422</v>
      </c>
      <c r="Q814" t="s">
        <v>83</v>
      </c>
      <c r="R814" t="s">
        <v>1291</v>
      </c>
      <c r="S814" t="s">
        <v>1292</v>
      </c>
      <c r="T814" t="s">
        <v>103</v>
      </c>
      <c r="U814" t="s">
        <v>1293</v>
      </c>
      <c r="V814">
        <v>10</v>
      </c>
      <c r="W814" s="35" t="str">
        <f>VLOOKUP(V814,LISTAS!$M$2:$N$18,2,0)</f>
        <v>Reducción de las desigualdades</v>
      </c>
      <c r="X814" t="s">
        <v>1263</v>
      </c>
      <c r="Y814" t="s">
        <v>1103</v>
      </c>
      <c r="Z814" t="s">
        <v>97</v>
      </c>
      <c r="AA814">
        <v>90</v>
      </c>
      <c r="AB814">
        <v>7880</v>
      </c>
      <c r="AC814" t="s">
        <v>1052</v>
      </c>
      <c r="AD814" t="s">
        <v>1053</v>
      </c>
      <c r="AE814">
        <v>1</v>
      </c>
      <c r="AF814">
        <v>1</v>
      </c>
      <c r="AG814" s="30">
        <v>1</v>
      </c>
      <c r="AH814" t="s">
        <v>422</v>
      </c>
      <c r="AI814" s="75">
        <v>2999788.0000000005</v>
      </c>
      <c r="AJ814">
        <v>5000620558</v>
      </c>
      <c r="AK814" s="79">
        <v>1966478174</v>
      </c>
      <c r="AL814" s="80">
        <v>5.9135208660386857E-5</v>
      </c>
      <c r="AM814" s="79">
        <v>116288.09714558654</v>
      </c>
      <c r="AN814" t="s">
        <v>422</v>
      </c>
      <c r="AO814" t="s">
        <v>422</v>
      </c>
      <c r="AP814" t="s">
        <v>1154</v>
      </c>
    </row>
    <row r="815" spans="2:42" ht="25" customHeight="1">
      <c r="B815">
        <v>119</v>
      </c>
      <c r="C815" t="str">
        <f>VLOOKUP(B815,LISTAS!$A$2:$B$76,2,0)</f>
        <v>Secretaría Distrital de Cultura, Recreación y Deporte</v>
      </c>
      <c r="D815">
        <v>34</v>
      </c>
      <c r="E815">
        <f>VLOOKUP(D815,LISTAS!$C$2:$D$59,2,0)</f>
        <v>2022</v>
      </c>
      <c r="F815" t="str">
        <f>VLOOKUP(D815,LISTAS!$C$2:$E$59,3,0)</f>
        <v>DOCUMENTO CONPES D.C.</v>
      </c>
      <c r="G815" t="str">
        <f>VLOOKUP(D815,LISTAS!$C$2:$F$59,4,0)</f>
        <v xml:space="preserve">Política Pública de Lectura, Escritura y Oralidad </v>
      </c>
      <c r="H815" t="str">
        <f>VLOOKUP(D815,LISTAS!$C$2:$G$59,5,0)</f>
        <v>LEO</v>
      </c>
      <c r="I815" t="str">
        <f>VLOOKUP(D815,LISTAS!$C$2:$H$59,6,0)</f>
        <v>2022-2040</v>
      </c>
      <c r="J815" t="str">
        <f>VLOOKUP(D815,LISTAS!$C$2:$I$59,7,0)</f>
        <v>Cultura, recreación y deporte</v>
      </c>
      <c r="K815" t="s">
        <v>1290</v>
      </c>
      <c r="L815" t="s">
        <v>422</v>
      </c>
      <c r="M815" s="149">
        <v>1.4999999999999999E-2</v>
      </c>
      <c r="N815" t="s">
        <v>422</v>
      </c>
      <c r="O815" t="s">
        <v>422</v>
      </c>
      <c r="P815" t="s">
        <v>422</v>
      </c>
      <c r="Q815" t="s">
        <v>83</v>
      </c>
      <c r="R815" t="s">
        <v>1291</v>
      </c>
      <c r="S815" t="s">
        <v>1292</v>
      </c>
      <c r="T815" t="s">
        <v>103</v>
      </c>
      <c r="U815" t="s">
        <v>1293</v>
      </c>
      <c r="V815">
        <v>10</v>
      </c>
      <c r="W815" s="35" t="str">
        <f>VLOOKUP(V815,LISTAS!$M$2:$N$18,2,0)</f>
        <v>Reducción de las desigualdades</v>
      </c>
      <c r="X815" t="s">
        <v>1263</v>
      </c>
      <c r="Y815" t="s">
        <v>1103</v>
      </c>
      <c r="Z815" t="s">
        <v>97</v>
      </c>
      <c r="AA815">
        <v>90</v>
      </c>
      <c r="AB815">
        <v>7880</v>
      </c>
      <c r="AC815" t="s">
        <v>1052</v>
      </c>
      <c r="AD815" t="s">
        <v>1053</v>
      </c>
      <c r="AE815">
        <v>1</v>
      </c>
      <c r="AF815">
        <v>1</v>
      </c>
      <c r="AG815" s="30">
        <v>1</v>
      </c>
      <c r="AH815" t="s">
        <v>422</v>
      </c>
      <c r="AI815" s="75">
        <v>2999788</v>
      </c>
      <c r="AJ815">
        <v>5000668879</v>
      </c>
      <c r="AK815" s="79">
        <v>2813298291</v>
      </c>
      <c r="AL815" s="80">
        <v>5.9135208660386863E-5</v>
      </c>
      <c r="AM815" s="79">
        <v>166364.98146219476</v>
      </c>
      <c r="AN815" t="s">
        <v>422</v>
      </c>
      <c r="AO815" t="s">
        <v>422</v>
      </c>
      <c r="AP815" t="s">
        <v>1154</v>
      </c>
    </row>
    <row r="816" spans="2:42" ht="25" customHeight="1">
      <c r="B816">
        <v>119</v>
      </c>
      <c r="C816" t="str">
        <f>VLOOKUP(B816,LISTAS!$A$2:$B$76,2,0)</f>
        <v>Secretaría Distrital de Cultura, Recreación y Deporte</v>
      </c>
      <c r="D816">
        <v>34</v>
      </c>
      <c r="E816">
        <f>VLOOKUP(D816,LISTAS!$C$2:$D$59,2,0)</f>
        <v>2022</v>
      </c>
      <c r="F816" t="str">
        <f>VLOOKUP(D816,LISTAS!$C$2:$E$59,3,0)</f>
        <v>DOCUMENTO CONPES D.C.</v>
      </c>
      <c r="G816" t="str">
        <f>VLOOKUP(D816,LISTAS!$C$2:$F$59,4,0)</f>
        <v xml:space="preserve">Política Pública de Lectura, Escritura y Oralidad </v>
      </c>
      <c r="H816" t="str">
        <f>VLOOKUP(D816,LISTAS!$C$2:$G$59,5,0)</f>
        <v>LEO</v>
      </c>
      <c r="I816" t="str">
        <f>VLOOKUP(D816,LISTAS!$C$2:$H$59,6,0)</f>
        <v>2022-2040</v>
      </c>
      <c r="J816" t="str">
        <f>VLOOKUP(D816,LISTAS!$C$2:$I$59,7,0)</f>
        <v>Cultura, recreación y deporte</v>
      </c>
      <c r="K816" t="s">
        <v>1290</v>
      </c>
      <c r="L816" t="s">
        <v>422</v>
      </c>
      <c r="M816" s="149">
        <v>1.4999999999999999E-2</v>
      </c>
      <c r="N816" t="s">
        <v>422</v>
      </c>
      <c r="O816" t="s">
        <v>422</v>
      </c>
      <c r="P816" t="s">
        <v>422</v>
      </c>
      <c r="Q816" t="s">
        <v>83</v>
      </c>
      <c r="R816" t="s">
        <v>1291</v>
      </c>
      <c r="S816" t="s">
        <v>1292</v>
      </c>
      <c r="T816" t="s">
        <v>103</v>
      </c>
      <c r="U816" t="s">
        <v>1293</v>
      </c>
      <c r="V816">
        <v>10</v>
      </c>
      <c r="W816" s="35" t="str">
        <f>VLOOKUP(V816,LISTAS!$M$2:$N$18,2,0)</f>
        <v>Reducción de las desigualdades</v>
      </c>
      <c r="X816" t="s">
        <v>1263</v>
      </c>
      <c r="Y816" t="s">
        <v>1103</v>
      </c>
      <c r="Z816" t="s">
        <v>97</v>
      </c>
      <c r="AA816">
        <v>90</v>
      </c>
      <c r="AB816">
        <v>7880</v>
      </c>
      <c r="AC816" t="s">
        <v>1052</v>
      </c>
      <c r="AD816" t="s">
        <v>1053</v>
      </c>
      <c r="AE816">
        <v>1</v>
      </c>
      <c r="AF816">
        <v>1</v>
      </c>
      <c r="AG816" s="30">
        <v>1</v>
      </c>
      <c r="AH816" t="s">
        <v>422</v>
      </c>
      <c r="AI816" s="75">
        <v>2999788</v>
      </c>
      <c r="AJ816">
        <v>5000668882</v>
      </c>
      <c r="AK816" s="79">
        <v>78747278</v>
      </c>
      <c r="AL816" s="80">
        <v>5.9135208660386857E-5</v>
      </c>
      <c r="AM816" s="79">
        <v>4656.7367159674914</v>
      </c>
      <c r="AN816" t="s">
        <v>422</v>
      </c>
      <c r="AO816" t="s">
        <v>422</v>
      </c>
      <c r="AP816" t="s">
        <v>1154</v>
      </c>
    </row>
    <row r="817" spans="2:42" ht="25" customHeight="1">
      <c r="B817">
        <v>119</v>
      </c>
      <c r="C817" t="str">
        <f>VLOOKUP(B817,LISTAS!$A$2:$B$76,2,0)</f>
        <v>Secretaría Distrital de Cultura, Recreación y Deporte</v>
      </c>
      <c r="D817">
        <v>34</v>
      </c>
      <c r="E817">
        <f>VLOOKUP(D817,LISTAS!$C$2:$D$59,2,0)</f>
        <v>2022</v>
      </c>
      <c r="F817" t="str">
        <f>VLOOKUP(D817,LISTAS!$C$2:$E$59,3,0)</f>
        <v>DOCUMENTO CONPES D.C.</v>
      </c>
      <c r="G817" t="str">
        <f>VLOOKUP(D817,LISTAS!$C$2:$F$59,4,0)</f>
        <v xml:space="preserve">Política Pública de Lectura, Escritura y Oralidad </v>
      </c>
      <c r="H817" t="str">
        <f>VLOOKUP(D817,LISTAS!$C$2:$G$59,5,0)</f>
        <v>LEO</v>
      </c>
      <c r="I817" t="str">
        <f>VLOOKUP(D817,LISTAS!$C$2:$H$59,6,0)</f>
        <v>2022-2040</v>
      </c>
      <c r="J817" t="str">
        <f>VLOOKUP(D817,LISTAS!$C$2:$I$59,7,0)</f>
        <v>Cultura, recreación y deporte</v>
      </c>
      <c r="K817" t="s">
        <v>1290</v>
      </c>
      <c r="L817" t="s">
        <v>422</v>
      </c>
      <c r="M817" s="149">
        <v>1.4999999999999999E-2</v>
      </c>
      <c r="N817" t="s">
        <v>422</v>
      </c>
      <c r="O817" t="s">
        <v>422</v>
      </c>
      <c r="P817" t="s">
        <v>422</v>
      </c>
      <c r="Q817" t="s">
        <v>83</v>
      </c>
      <c r="R817" t="s">
        <v>1291</v>
      </c>
      <c r="S817" t="s">
        <v>1292</v>
      </c>
      <c r="T817" t="s">
        <v>103</v>
      </c>
      <c r="U817" t="s">
        <v>1293</v>
      </c>
      <c r="V817">
        <v>10</v>
      </c>
      <c r="W817" s="35" t="str">
        <f>VLOOKUP(V817,LISTAS!$M$2:$N$18,2,0)</f>
        <v>Reducción de las desigualdades</v>
      </c>
      <c r="X817" t="s">
        <v>1263</v>
      </c>
      <c r="Y817" t="s">
        <v>1103</v>
      </c>
      <c r="Z817" t="s">
        <v>97</v>
      </c>
      <c r="AA817">
        <v>90</v>
      </c>
      <c r="AB817">
        <v>7880</v>
      </c>
      <c r="AC817" t="s">
        <v>1052</v>
      </c>
      <c r="AD817" t="s">
        <v>1053</v>
      </c>
      <c r="AE817">
        <v>1</v>
      </c>
      <c r="AF817">
        <v>1</v>
      </c>
      <c r="AG817" s="30">
        <v>1</v>
      </c>
      <c r="AH817" t="s">
        <v>422</v>
      </c>
      <c r="AI817" s="75">
        <v>2999788</v>
      </c>
      <c r="AJ817">
        <v>5000668884</v>
      </c>
      <c r="AK817" s="79">
        <v>55283367</v>
      </c>
      <c r="AL817" s="80">
        <v>5.9135208660386857E-5</v>
      </c>
      <c r="AM817" s="79">
        <v>3269.1934429937451</v>
      </c>
      <c r="AN817" t="s">
        <v>422</v>
      </c>
      <c r="AO817" t="s">
        <v>422</v>
      </c>
      <c r="AP817" t="s">
        <v>1154</v>
      </c>
    </row>
    <row r="818" spans="2:42" ht="25" customHeight="1">
      <c r="B818">
        <v>119</v>
      </c>
      <c r="C818" t="str">
        <f>VLOOKUP(B818,LISTAS!$A$2:$B$76,2,0)</f>
        <v>Secretaría Distrital de Cultura, Recreación y Deporte</v>
      </c>
      <c r="D818">
        <v>34</v>
      </c>
      <c r="E818">
        <f>VLOOKUP(D818,LISTAS!$C$2:$D$59,2,0)</f>
        <v>2022</v>
      </c>
      <c r="F818" t="str">
        <f>VLOOKUP(D818,LISTAS!$C$2:$E$59,3,0)</f>
        <v>DOCUMENTO CONPES D.C.</v>
      </c>
      <c r="G818" t="str">
        <f>VLOOKUP(D818,LISTAS!$C$2:$F$59,4,0)</f>
        <v xml:space="preserve">Política Pública de Lectura, Escritura y Oralidad </v>
      </c>
      <c r="H818" t="str">
        <f>VLOOKUP(D818,LISTAS!$C$2:$G$59,5,0)</f>
        <v>LEO</v>
      </c>
      <c r="I818" t="str">
        <f>VLOOKUP(D818,LISTAS!$C$2:$H$59,6,0)</f>
        <v>2022-2040</v>
      </c>
      <c r="J818" t="str">
        <f>VLOOKUP(D818,LISTAS!$C$2:$I$59,7,0)</f>
        <v>Cultura, recreación y deporte</v>
      </c>
      <c r="K818" t="s">
        <v>1290</v>
      </c>
      <c r="L818" t="s">
        <v>422</v>
      </c>
      <c r="M818" s="149">
        <v>1.4999999999999999E-2</v>
      </c>
      <c r="N818" t="s">
        <v>422</v>
      </c>
      <c r="O818" t="s">
        <v>422</v>
      </c>
      <c r="P818" t="s">
        <v>422</v>
      </c>
      <c r="Q818" t="s">
        <v>83</v>
      </c>
      <c r="R818" t="s">
        <v>1291</v>
      </c>
      <c r="S818" t="s">
        <v>1292</v>
      </c>
      <c r="T818" t="s">
        <v>103</v>
      </c>
      <c r="U818" t="s">
        <v>1293</v>
      </c>
      <c r="V818">
        <v>10</v>
      </c>
      <c r="W818" s="35" t="str">
        <f>VLOOKUP(V818,LISTAS!$M$2:$N$18,2,0)</f>
        <v>Reducción de las desigualdades</v>
      </c>
      <c r="X818" t="s">
        <v>1263</v>
      </c>
      <c r="Y818" t="s">
        <v>1103</v>
      </c>
      <c r="Z818" t="s">
        <v>97</v>
      </c>
      <c r="AA818">
        <v>90</v>
      </c>
      <c r="AB818">
        <v>7880</v>
      </c>
      <c r="AC818" t="s">
        <v>1052</v>
      </c>
      <c r="AD818" t="s">
        <v>1053</v>
      </c>
      <c r="AE818">
        <v>1</v>
      </c>
      <c r="AF818">
        <v>1</v>
      </c>
      <c r="AG818" s="30">
        <v>1</v>
      </c>
      <c r="AH818" t="s">
        <v>422</v>
      </c>
      <c r="AI818" s="75">
        <v>2999788</v>
      </c>
      <c r="AJ818">
        <v>5000668886</v>
      </c>
      <c r="AK818" s="79">
        <v>1435476902</v>
      </c>
      <c r="AL818" s="80">
        <v>5.9135208660386857E-5</v>
      </c>
      <c r="AM818" s="79">
        <v>84887.226126935697</v>
      </c>
      <c r="AN818" t="s">
        <v>422</v>
      </c>
      <c r="AO818" t="s">
        <v>422</v>
      </c>
      <c r="AP818" t="s">
        <v>1154</v>
      </c>
    </row>
    <row r="819" spans="2:42" ht="25" customHeight="1">
      <c r="B819">
        <v>119</v>
      </c>
      <c r="C819" t="str">
        <f>VLOOKUP(B819,LISTAS!$A$2:$B$76,2,0)</f>
        <v>Secretaría Distrital de Cultura, Recreación y Deporte</v>
      </c>
      <c r="D819">
        <v>34</v>
      </c>
      <c r="E819">
        <f>VLOOKUP(D819,LISTAS!$C$2:$D$59,2,0)</f>
        <v>2022</v>
      </c>
      <c r="F819" t="str">
        <f>VLOOKUP(D819,LISTAS!$C$2:$E$59,3,0)</f>
        <v>DOCUMENTO CONPES D.C.</v>
      </c>
      <c r="G819" t="str">
        <f>VLOOKUP(D819,LISTAS!$C$2:$F$59,4,0)</f>
        <v xml:space="preserve">Política Pública de Lectura, Escritura y Oralidad </v>
      </c>
      <c r="H819" t="str">
        <f>VLOOKUP(D819,LISTAS!$C$2:$G$59,5,0)</f>
        <v>LEO</v>
      </c>
      <c r="I819" t="str">
        <f>VLOOKUP(D819,LISTAS!$C$2:$H$59,6,0)</f>
        <v>2022-2040</v>
      </c>
      <c r="J819" t="str">
        <f>VLOOKUP(D819,LISTAS!$C$2:$I$59,7,0)</f>
        <v>Cultura, recreación y deporte</v>
      </c>
      <c r="K819" t="s">
        <v>1290</v>
      </c>
      <c r="L819" t="s">
        <v>422</v>
      </c>
      <c r="M819" s="149">
        <v>1.4999999999999999E-2</v>
      </c>
      <c r="N819" t="s">
        <v>422</v>
      </c>
      <c r="O819" t="s">
        <v>422</v>
      </c>
      <c r="P819" t="s">
        <v>422</v>
      </c>
      <c r="Q819" t="s">
        <v>83</v>
      </c>
      <c r="R819" t="s">
        <v>1291</v>
      </c>
      <c r="S819" t="s">
        <v>1292</v>
      </c>
      <c r="T819" t="s">
        <v>103</v>
      </c>
      <c r="U819" t="s">
        <v>1293</v>
      </c>
      <c r="V819">
        <v>10</v>
      </c>
      <c r="W819" s="35" t="str">
        <f>VLOOKUP(V819,LISTAS!$M$2:$N$18,2,0)</f>
        <v>Reducción de las desigualdades</v>
      </c>
      <c r="X819" t="s">
        <v>1263</v>
      </c>
      <c r="Y819" t="s">
        <v>1103</v>
      </c>
      <c r="Z819" t="s">
        <v>97</v>
      </c>
      <c r="AA819">
        <v>90</v>
      </c>
      <c r="AB819">
        <v>7880</v>
      </c>
      <c r="AC819" t="s">
        <v>1052</v>
      </c>
      <c r="AD819" t="s">
        <v>1053</v>
      </c>
      <c r="AE819">
        <v>1</v>
      </c>
      <c r="AF819">
        <v>1</v>
      </c>
      <c r="AG819" s="30">
        <v>1</v>
      </c>
      <c r="AH819" t="s">
        <v>422</v>
      </c>
      <c r="AI819" s="75">
        <v>2999788</v>
      </c>
      <c r="AJ819">
        <v>5000690682</v>
      </c>
      <c r="AK819" s="79">
        <v>941977173</v>
      </c>
      <c r="AL819" s="80">
        <v>5.9135208660386863E-5</v>
      </c>
      <c r="AM819" s="79">
        <v>55704.016678676337</v>
      </c>
      <c r="AN819" t="s">
        <v>422</v>
      </c>
      <c r="AO819" t="s">
        <v>422</v>
      </c>
      <c r="AP819" t="s">
        <v>1154</v>
      </c>
    </row>
    <row r="820" spans="2:42" ht="25" customHeight="1">
      <c r="B820">
        <v>119</v>
      </c>
      <c r="C820" t="str">
        <f>VLOOKUP(B820,LISTAS!$A$2:$B$76,2,0)</f>
        <v>Secretaría Distrital de Cultura, Recreación y Deporte</v>
      </c>
      <c r="D820">
        <v>34</v>
      </c>
      <c r="E820">
        <f>VLOOKUP(D820,LISTAS!$C$2:$D$59,2,0)</f>
        <v>2022</v>
      </c>
      <c r="F820" t="str">
        <f>VLOOKUP(D820,LISTAS!$C$2:$E$59,3,0)</f>
        <v>DOCUMENTO CONPES D.C.</v>
      </c>
      <c r="G820" t="str">
        <f>VLOOKUP(D820,LISTAS!$C$2:$F$59,4,0)</f>
        <v xml:space="preserve">Política Pública de Lectura, Escritura y Oralidad </v>
      </c>
      <c r="H820" t="str">
        <f>VLOOKUP(D820,LISTAS!$C$2:$G$59,5,0)</f>
        <v>LEO</v>
      </c>
      <c r="I820" t="str">
        <f>VLOOKUP(D820,LISTAS!$C$2:$H$59,6,0)</f>
        <v>2022-2040</v>
      </c>
      <c r="J820" t="str">
        <f>VLOOKUP(D820,LISTAS!$C$2:$I$59,7,0)</f>
        <v>Cultura, recreación y deporte</v>
      </c>
      <c r="K820" t="s">
        <v>1290</v>
      </c>
      <c r="L820" t="s">
        <v>422</v>
      </c>
      <c r="M820" s="149">
        <v>1.4999999999999999E-2</v>
      </c>
      <c r="N820" t="s">
        <v>422</v>
      </c>
      <c r="O820" t="s">
        <v>422</v>
      </c>
      <c r="P820" t="s">
        <v>422</v>
      </c>
      <c r="Q820" t="s">
        <v>83</v>
      </c>
      <c r="R820" t="s">
        <v>1291</v>
      </c>
      <c r="S820" t="s">
        <v>1292</v>
      </c>
      <c r="T820" t="s">
        <v>103</v>
      </c>
      <c r="U820" t="s">
        <v>1293</v>
      </c>
      <c r="V820">
        <v>10</v>
      </c>
      <c r="W820" s="35" t="str">
        <f>VLOOKUP(V820,LISTAS!$M$2:$N$18,2,0)</f>
        <v>Reducción de las desigualdades</v>
      </c>
      <c r="X820" t="s">
        <v>1263</v>
      </c>
      <c r="Y820" t="s">
        <v>1103</v>
      </c>
      <c r="Z820" t="s">
        <v>97</v>
      </c>
      <c r="AA820">
        <v>90</v>
      </c>
      <c r="AB820">
        <v>7880</v>
      </c>
      <c r="AC820" t="s">
        <v>1052</v>
      </c>
      <c r="AD820" t="s">
        <v>1053</v>
      </c>
      <c r="AE820">
        <v>1</v>
      </c>
      <c r="AF820">
        <v>1</v>
      </c>
      <c r="AG820" s="30">
        <v>1</v>
      </c>
      <c r="AH820" t="s">
        <v>422</v>
      </c>
      <c r="AI820" s="75">
        <v>2999788</v>
      </c>
      <c r="AJ820">
        <v>5000698211</v>
      </c>
      <c r="AK820" s="79">
        <v>416555000</v>
      </c>
      <c r="AL820" s="80">
        <v>5.913520866038685E-5</v>
      </c>
      <c r="AM820" s="79">
        <v>24633.066843527446</v>
      </c>
      <c r="AN820" t="s">
        <v>422</v>
      </c>
      <c r="AO820" t="s">
        <v>422</v>
      </c>
      <c r="AP820" t="s">
        <v>1154</v>
      </c>
    </row>
    <row r="821" spans="2:42" ht="25" customHeight="1">
      <c r="B821">
        <v>119</v>
      </c>
      <c r="C821" t="str">
        <f>VLOOKUP(B821,LISTAS!$A$2:$B$76,2,0)</f>
        <v>Secretaría Distrital de Cultura, Recreación y Deporte</v>
      </c>
      <c r="D821">
        <v>34</v>
      </c>
      <c r="E821">
        <f>VLOOKUP(D821,LISTAS!$C$2:$D$59,2,0)</f>
        <v>2022</v>
      </c>
      <c r="F821" t="str">
        <f>VLOOKUP(D821,LISTAS!$C$2:$E$59,3,0)</f>
        <v>DOCUMENTO CONPES D.C.</v>
      </c>
      <c r="G821" t="str">
        <f>VLOOKUP(D821,LISTAS!$C$2:$F$59,4,0)</f>
        <v xml:space="preserve">Política Pública de Lectura, Escritura y Oralidad </v>
      </c>
      <c r="H821" t="str">
        <f>VLOOKUP(D821,LISTAS!$C$2:$G$59,5,0)</f>
        <v>LEO</v>
      </c>
      <c r="I821" t="str">
        <f>VLOOKUP(D821,LISTAS!$C$2:$H$59,6,0)</f>
        <v>2022-2040</v>
      </c>
      <c r="J821" t="str">
        <f>VLOOKUP(D821,LISTAS!$C$2:$I$59,7,0)</f>
        <v>Cultura, recreación y deporte</v>
      </c>
      <c r="K821" t="s">
        <v>1290</v>
      </c>
      <c r="L821" t="s">
        <v>422</v>
      </c>
      <c r="M821" s="149">
        <v>1.4999999999999999E-2</v>
      </c>
      <c r="N821" t="s">
        <v>422</v>
      </c>
      <c r="O821" t="s">
        <v>422</v>
      </c>
      <c r="P821" t="s">
        <v>422</v>
      </c>
      <c r="Q821" t="s">
        <v>83</v>
      </c>
      <c r="R821" t="s">
        <v>1291</v>
      </c>
      <c r="S821" t="s">
        <v>1292</v>
      </c>
      <c r="T821" t="s">
        <v>103</v>
      </c>
      <c r="U821" t="s">
        <v>1293</v>
      </c>
      <c r="V821">
        <v>10</v>
      </c>
      <c r="W821" s="35" t="str">
        <f>VLOOKUP(V821,LISTAS!$M$2:$N$18,2,0)</f>
        <v>Reducción de las desigualdades</v>
      </c>
      <c r="X821" t="s">
        <v>1263</v>
      </c>
      <c r="Y821" t="s">
        <v>1103</v>
      </c>
      <c r="Z821" t="s">
        <v>97</v>
      </c>
      <c r="AA821">
        <v>90</v>
      </c>
      <c r="AB821">
        <v>7880</v>
      </c>
      <c r="AC821" t="s">
        <v>1052</v>
      </c>
      <c r="AD821" t="s">
        <v>1053</v>
      </c>
      <c r="AE821">
        <v>1</v>
      </c>
      <c r="AF821">
        <v>1</v>
      </c>
      <c r="AG821" s="30">
        <v>1</v>
      </c>
      <c r="AH821" t="s">
        <v>422</v>
      </c>
      <c r="AI821" s="75">
        <v>2999788</v>
      </c>
      <c r="AJ821">
        <v>5000698215</v>
      </c>
      <c r="AK821" s="79">
        <v>10246932351</v>
      </c>
      <c r="AL821" s="80">
        <v>5.9135208660386863E-5</v>
      </c>
      <c r="AM821" s="79">
        <v>605954.48270525353</v>
      </c>
      <c r="AN821" t="s">
        <v>422</v>
      </c>
      <c r="AO821" t="s">
        <v>422</v>
      </c>
      <c r="AP821" t="s">
        <v>1154</v>
      </c>
    </row>
    <row r="822" spans="2:42" ht="25" customHeight="1">
      <c r="B822">
        <v>119</v>
      </c>
      <c r="C822" t="str">
        <f>VLOOKUP(B822,LISTAS!$A$2:$B$76,2,0)</f>
        <v>Secretaría Distrital de Cultura, Recreación y Deporte</v>
      </c>
      <c r="D822">
        <v>34</v>
      </c>
      <c r="E822">
        <f>VLOOKUP(D822,LISTAS!$C$2:$D$59,2,0)</f>
        <v>2022</v>
      </c>
      <c r="F822" t="str">
        <f>VLOOKUP(D822,LISTAS!$C$2:$E$59,3,0)</f>
        <v>DOCUMENTO CONPES D.C.</v>
      </c>
      <c r="G822" t="str">
        <f>VLOOKUP(D822,LISTAS!$C$2:$F$59,4,0)</f>
        <v xml:space="preserve">Política Pública de Lectura, Escritura y Oralidad </v>
      </c>
      <c r="H822" t="str">
        <f>VLOOKUP(D822,LISTAS!$C$2:$G$59,5,0)</f>
        <v>LEO</v>
      </c>
      <c r="I822" t="str">
        <f>VLOOKUP(D822,LISTAS!$C$2:$H$59,6,0)</f>
        <v>2022-2040</v>
      </c>
      <c r="J822" t="str">
        <f>VLOOKUP(D822,LISTAS!$C$2:$I$59,7,0)</f>
        <v>Cultura, recreación y deporte</v>
      </c>
      <c r="K822" t="s">
        <v>1290</v>
      </c>
      <c r="L822" t="s">
        <v>422</v>
      </c>
      <c r="M822" s="149">
        <v>1.4999999999999999E-2</v>
      </c>
      <c r="N822" t="s">
        <v>422</v>
      </c>
      <c r="O822" t="s">
        <v>422</v>
      </c>
      <c r="P822" t="s">
        <v>422</v>
      </c>
      <c r="Q822" t="s">
        <v>83</v>
      </c>
      <c r="R822" t="s">
        <v>1291</v>
      </c>
      <c r="S822" t="s">
        <v>1292</v>
      </c>
      <c r="T822" t="s">
        <v>103</v>
      </c>
      <c r="U822" t="s">
        <v>1293</v>
      </c>
      <c r="V822">
        <v>10</v>
      </c>
      <c r="W822" s="35" t="str">
        <f>VLOOKUP(V822,LISTAS!$M$2:$N$18,2,0)</f>
        <v>Reducción de las desigualdades</v>
      </c>
      <c r="X822" t="s">
        <v>1263</v>
      </c>
      <c r="Y822" t="s">
        <v>1103</v>
      </c>
      <c r="Z822" t="s">
        <v>97</v>
      </c>
      <c r="AA822">
        <v>90</v>
      </c>
      <c r="AB822">
        <v>7880</v>
      </c>
      <c r="AC822" t="s">
        <v>1052</v>
      </c>
      <c r="AD822" t="s">
        <v>1053</v>
      </c>
      <c r="AE822">
        <v>1</v>
      </c>
      <c r="AF822">
        <v>1</v>
      </c>
      <c r="AG822" s="30">
        <v>1</v>
      </c>
      <c r="AH822" t="s">
        <v>422</v>
      </c>
      <c r="AI822" s="75">
        <v>2999788</v>
      </c>
      <c r="AJ822">
        <v>5000698224</v>
      </c>
      <c r="AK822" s="79">
        <v>2220924470</v>
      </c>
      <c r="AL822" s="80">
        <v>5.9135208660386857E-5</v>
      </c>
      <c r="AM822" s="79">
        <v>131334.83195240909</v>
      </c>
      <c r="AN822" t="s">
        <v>422</v>
      </c>
      <c r="AO822" t="s">
        <v>422</v>
      </c>
      <c r="AP822" t="s">
        <v>1154</v>
      </c>
    </row>
    <row r="823" spans="2:42" ht="25" customHeight="1">
      <c r="B823">
        <v>119</v>
      </c>
      <c r="C823" t="str">
        <f>VLOOKUP(B823,LISTAS!$A$2:$B$76,2,0)</f>
        <v>Secretaría Distrital de Cultura, Recreación y Deporte</v>
      </c>
      <c r="D823">
        <v>34</v>
      </c>
      <c r="E823">
        <f>VLOOKUP(D823,LISTAS!$C$2:$D$59,2,0)</f>
        <v>2022</v>
      </c>
      <c r="F823" t="str">
        <f>VLOOKUP(D823,LISTAS!$C$2:$E$59,3,0)</f>
        <v>DOCUMENTO CONPES D.C.</v>
      </c>
      <c r="G823" t="str">
        <f>VLOOKUP(D823,LISTAS!$C$2:$F$59,4,0)</f>
        <v xml:space="preserve">Política Pública de Lectura, Escritura y Oralidad </v>
      </c>
      <c r="H823" t="str">
        <f>VLOOKUP(D823,LISTAS!$C$2:$G$59,5,0)</f>
        <v>LEO</v>
      </c>
      <c r="I823" t="str">
        <f>VLOOKUP(D823,LISTAS!$C$2:$H$59,6,0)</f>
        <v>2022-2040</v>
      </c>
      <c r="J823" t="str">
        <f>VLOOKUP(D823,LISTAS!$C$2:$I$59,7,0)</f>
        <v>Cultura, recreación y deporte</v>
      </c>
      <c r="K823" t="s">
        <v>1290</v>
      </c>
      <c r="L823" t="s">
        <v>422</v>
      </c>
      <c r="M823" s="149">
        <v>1.4999999999999999E-2</v>
      </c>
      <c r="N823" t="s">
        <v>422</v>
      </c>
      <c r="O823" t="s">
        <v>422</v>
      </c>
      <c r="P823" t="s">
        <v>422</v>
      </c>
      <c r="Q823" t="s">
        <v>83</v>
      </c>
      <c r="R823" t="s">
        <v>1291</v>
      </c>
      <c r="S823" t="s">
        <v>1292</v>
      </c>
      <c r="T823" t="s">
        <v>103</v>
      </c>
      <c r="U823" t="s">
        <v>1293</v>
      </c>
      <c r="V823">
        <v>10</v>
      </c>
      <c r="W823" s="35" t="str">
        <f>VLOOKUP(V823,LISTAS!$M$2:$N$18,2,0)</f>
        <v>Reducción de las desigualdades</v>
      </c>
      <c r="X823" t="s">
        <v>1263</v>
      </c>
      <c r="Y823" t="s">
        <v>1103</v>
      </c>
      <c r="Z823" t="s">
        <v>97</v>
      </c>
      <c r="AA823">
        <v>90</v>
      </c>
      <c r="AB823">
        <v>7880</v>
      </c>
      <c r="AC823" t="s">
        <v>1052</v>
      </c>
      <c r="AD823" t="s">
        <v>1053</v>
      </c>
      <c r="AE823">
        <v>1</v>
      </c>
      <c r="AF823">
        <v>1</v>
      </c>
      <c r="AG823" s="30">
        <v>1</v>
      </c>
      <c r="AH823" t="s">
        <v>422</v>
      </c>
      <c r="AI823" s="75">
        <v>2999788</v>
      </c>
      <c r="AJ823">
        <v>5000698239</v>
      </c>
      <c r="AK823" s="79">
        <v>20954363564</v>
      </c>
      <c r="AL823" s="80">
        <v>5.9135208660386863E-5</v>
      </c>
      <c r="AM823" s="79">
        <v>1239140.6617027477</v>
      </c>
      <c r="AN823" t="s">
        <v>422</v>
      </c>
      <c r="AO823" t="s">
        <v>422</v>
      </c>
      <c r="AP823" t="s">
        <v>1154</v>
      </c>
    </row>
    <row r="824" spans="2:42" ht="25" customHeight="1">
      <c r="B824">
        <v>119</v>
      </c>
      <c r="C824" t="str">
        <f>VLOOKUP(B824,LISTAS!$A$2:$B$76,2,0)</f>
        <v>Secretaría Distrital de Cultura, Recreación y Deporte</v>
      </c>
      <c r="D824">
        <v>34</v>
      </c>
      <c r="E824">
        <f>VLOOKUP(D824,LISTAS!$C$2:$D$59,2,0)</f>
        <v>2022</v>
      </c>
      <c r="F824" t="str">
        <f>VLOOKUP(D824,LISTAS!$C$2:$E$59,3,0)</f>
        <v>DOCUMENTO CONPES D.C.</v>
      </c>
      <c r="G824" t="str">
        <f>VLOOKUP(D824,LISTAS!$C$2:$F$59,4,0)</f>
        <v xml:space="preserve">Política Pública de Lectura, Escritura y Oralidad </v>
      </c>
      <c r="H824" t="str">
        <f>VLOOKUP(D824,LISTAS!$C$2:$G$59,5,0)</f>
        <v>LEO</v>
      </c>
      <c r="I824" t="str">
        <f>VLOOKUP(D824,LISTAS!$C$2:$H$59,6,0)</f>
        <v>2022-2040</v>
      </c>
      <c r="J824" t="str">
        <f>VLOOKUP(D824,LISTAS!$C$2:$I$59,7,0)</f>
        <v>Cultura, recreación y deporte</v>
      </c>
      <c r="K824" t="s">
        <v>1290</v>
      </c>
      <c r="L824" t="s">
        <v>422</v>
      </c>
      <c r="M824" s="149">
        <v>1.4999999999999999E-2</v>
      </c>
      <c r="N824" t="s">
        <v>422</v>
      </c>
      <c r="O824" t="s">
        <v>422</v>
      </c>
      <c r="P824" t="s">
        <v>422</v>
      </c>
      <c r="Q824" t="s">
        <v>83</v>
      </c>
      <c r="R824" t="s">
        <v>1291</v>
      </c>
      <c r="S824" t="s">
        <v>1292</v>
      </c>
      <c r="T824" t="s">
        <v>103</v>
      </c>
      <c r="U824" t="s">
        <v>1293</v>
      </c>
      <c r="V824">
        <v>10</v>
      </c>
      <c r="W824" s="35" t="str">
        <f>VLOOKUP(V824,LISTAS!$M$2:$N$18,2,0)</f>
        <v>Reducción de las desigualdades</v>
      </c>
      <c r="X824" t="s">
        <v>1263</v>
      </c>
      <c r="Y824" t="s">
        <v>1103</v>
      </c>
      <c r="Z824" t="s">
        <v>97</v>
      </c>
      <c r="AA824">
        <v>90</v>
      </c>
      <c r="AB824">
        <v>7970</v>
      </c>
      <c r="AC824" t="s">
        <v>1055</v>
      </c>
      <c r="AD824" t="s">
        <v>1056</v>
      </c>
      <c r="AE824">
        <v>3000000</v>
      </c>
      <c r="AF824">
        <v>2791088</v>
      </c>
      <c r="AG824" s="30">
        <v>0.93</v>
      </c>
      <c r="AH824" t="s">
        <v>422</v>
      </c>
      <c r="AI824" s="75">
        <v>2999788</v>
      </c>
      <c r="AJ824">
        <v>5000790828</v>
      </c>
      <c r="AK824" s="79">
        <v>268169313</v>
      </c>
      <c r="AL824" s="80">
        <v>5.9135208660386857E-5</v>
      </c>
      <c r="AM824" s="79">
        <v>15858.248280567594</v>
      </c>
      <c r="AN824">
        <v>3000000</v>
      </c>
      <c r="AO824">
        <v>2791088</v>
      </c>
      <c r="AP824" t="s">
        <v>1154</v>
      </c>
    </row>
    <row r="825" spans="2:42" ht="25" customHeight="1">
      <c r="B825">
        <v>119</v>
      </c>
      <c r="C825" t="str">
        <f>VLOOKUP(B825,LISTAS!$A$2:$B$76,2,0)</f>
        <v>Secretaría Distrital de Cultura, Recreación y Deporte</v>
      </c>
      <c r="D825">
        <v>34</v>
      </c>
      <c r="E825">
        <f>VLOOKUP(D825,LISTAS!$C$2:$D$59,2,0)</f>
        <v>2022</v>
      </c>
      <c r="F825" t="str">
        <f>VLOOKUP(D825,LISTAS!$C$2:$E$59,3,0)</f>
        <v>DOCUMENTO CONPES D.C.</v>
      </c>
      <c r="G825" t="str">
        <f>VLOOKUP(D825,LISTAS!$C$2:$F$59,4,0)</f>
        <v xml:space="preserve">Política Pública de Lectura, Escritura y Oralidad </v>
      </c>
      <c r="H825" t="str">
        <f>VLOOKUP(D825,LISTAS!$C$2:$G$59,5,0)</f>
        <v>LEO</v>
      </c>
      <c r="I825" t="str">
        <f>VLOOKUP(D825,LISTAS!$C$2:$H$59,6,0)</f>
        <v>2022-2040</v>
      </c>
      <c r="J825" t="str">
        <f>VLOOKUP(D825,LISTAS!$C$2:$I$59,7,0)</f>
        <v>Cultura, recreación y deporte</v>
      </c>
      <c r="K825" t="s">
        <v>1290</v>
      </c>
      <c r="L825" t="s">
        <v>422</v>
      </c>
      <c r="M825" s="149">
        <v>1.4999999999999999E-2</v>
      </c>
      <c r="N825" t="s">
        <v>422</v>
      </c>
      <c r="O825" t="s">
        <v>422</v>
      </c>
      <c r="P825" t="s">
        <v>422</v>
      </c>
      <c r="Q825" t="s">
        <v>83</v>
      </c>
      <c r="R825" t="s">
        <v>1291</v>
      </c>
      <c r="S825" t="s">
        <v>1292</v>
      </c>
      <c r="T825" t="s">
        <v>103</v>
      </c>
      <c r="U825" t="s">
        <v>1293</v>
      </c>
      <c r="V825">
        <v>10</v>
      </c>
      <c r="W825" s="35" t="str">
        <f>VLOOKUP(V825,LISTAS!$M$2:$N$18,2,0)</f>
        <v>Reducción de las desigualdades</v>
      </c>
      <c r="X825" t="s">
        <v>1263</v>
      </c>
      <c r="Y825" t="s">
        <v>1103</v>
      </c>
      <c r="Z825" t="s">
        <v>97</v>
      </c>
      <c r="AA825">
        <v>90</v>
      </c>
      <c r="AB825">
        <v>7970</v>
      </c>
      <c r="AC825" t="s">
        <v>1055</v>
      </c>
      <c r="AD825" t="s">
        <v>1056</v>
      </c>
      <c r="AE825">
        <v>3000000</v>
      </c>
      <c r="AF825">
        <v>2791088</v>
      </c>
      <c r="AG825" s="30">
        <v>0.93</v>
      </c>
      <c r="AH825" t="s">
        <v>422</v>
      </c>
      <c r="AI825" s="75">
        <v>2999788</v>
      </c>
      <c r="AJ825">
        <v>5000790832</v>
      </c>
      <c r="AK825" s="79">
        <v>1787261099</v>
      </c>
      <c r="AL825" s="80">
        <v>5.9135208660386857E-5</v>
      </c>
      <c r="AM825" s="79">
        <v>105690.05801995733</v>
      </c>
      <c r="AN825">
        <v>3000000</v>
      </c>
      <c r="AO825">
        <v>2791088</v>
      </c>
      <c r="AP825" t="s">
        <v>1154</v>
      </c>
    </row>
    <row r="826" spans="2:42" ht="25" customHeight="1">
      <c r="B826">
        <v>119</v>
      </c>
      <c r="C826" t="s">
        <v>130</v>
      </c>
      <c r="D826">
        <v>34</v>
      </c>
      <c r="E826">
        <v>2022</v>
      </c>
      <c r="F826" t="s">
        <v>69</v>
      </c>
      <c r="G826" t="s">
        <v>98</v>
      </c>
      <c r="H826" t="s">
        <v>99</v>
      </c>
      <c r="I826" t="s">
        <v>100</v>
      </c>
      <c r="J826" t="s">
        <v>81</v>
      </c>
      <c r="K826" t="s">
        <v>1294</v>
      </c>
      <c r="L826" t="s">
        <v>422</v>
      </c>
      <c r="M826" s="150">
        <v>1.4999999999999999E-2</v>
      </c>
      <c r="N826" t="s">
        <v>422</v>
      </c>
      <c r="O826" t="s">
        <v>422</v>
      </c>
      <c r="P826" t="s">
        <v>422</v>
      </c>
      <c r="Q826" t="s">
        <v>83</v>
      </c>
      <c r="R826" t="s">
        <v>1295</v>
      </c>
      <c r="S826" t="s">
        <v>1296</v>
      </c>
      <c r="T826" t="s">
        <v>85</v>
      </c>
      <c r="U826" t="s">
        <v>75</v>
      </c>
      <c r="V826">
        <v>11</v>
      </c>
      <c r="W826" s="35" t="s">
        <v>140</v>
      </c>
      <c r="X826" t="s">
        <v>801</v>
      </c>
      <c r="Y826" t="s">
        <v>802</v>
      </c>
      <c r="Z826" t="s">
        <v>784</v>
      </c>
      <c r="AA826">
        <v>309900</v>
      </c>
      <c r="AB826" t="s">
        <v>422</v>
      </c>
      <c r="AC826" t="s">
        <v>422</v>
      </c>
      <c r="AD826" t="s">
        <v>422</v>
      </c>
      <c r="AE826" t="s">
        <v>422</v>
      </c>
      <c r="AF826" t="s">
        <v>422</v>
      </c>
      <c r="AG826" t="s">
        <v>422</v>
      </c>
      <c r="AH826" t="s">
        <v>429</v>
      </c>
      <c r="AI826" s="75">
        <v>20061576.063200001</v>
      </c>
      <c r="AJ826">
        <v>5000613676</v>
      </c>
      <c r="AK826" s="128">
        <v>1232411670</v>
      </c>
      <c r="AL826" s="131">
        <v>1.2999999999999999E-3</v>
      </c>
      <c r="AM826" s="128">
        <v>1602135.1709999999</v>
      </c>
      <c r="AN826" t="s">
        <v>422</v>
      </c>
      <c r="AO826" t="s">
        <v>422</v>
      </c>
    </row>
    <row r="827" spans="2:42" ht="25" customHeight="1">
      <c r="B827">
        <v>119</v>
      </c>
      <c r="C827" t="s">
        <v>130</v>
      </c>
      <c r="D827">
        <v>34</v>
      </c>
      <c r="E827">
        <v>2022</v>
      </c>
      <c r="F827" t="s">
        <v>69</v>
      </c>
      <c r="G827" t="s">
        <v>98</v>
      </c>
      <c r="H827" t="s">
        <v>99</v>
      </c>
      <c r="I827" t="s">
        <v>100</v>
      </c>
      <c r="J827" t="s">
        <v>81</v>
      </c>
      <c r="K827" t="s">
        <v>1294</v>
      </c>
      <c r="L827" t="s">
        <v>422</v>
      </c>
      <c r="M827" s="150">
        <v>1.4999999999999999E-2</v>
      </c>
      <c r="N827" t="s">
        <v>422</v>
      </c>
      <c r="O827" t="s">
        <v>422</v>
      </c>
      <c r="P827" t="s">
        <v>422</v>
      </c>
      <c r="Q827" t="s">
        <v>83</v>
      </c>
      <c r="R827" t="s">
        <v>1295</v>
      </c>
      <c r="S827" t="s">
        <v>1296</v>
      </c>
      <c r="T827" t="s">
        <v>85</v>
      </c>
      <c r="U827" t="s">
        <v>75</v>
      </c>
      <c r="V827">
        <v>11</v>
      </c>
      <c r="W827" s="35" t="s">
        <v>140</v>
      </c>
      <c r="X827" t="s">
        <v>801</v>
      </c>
      <c r="Y827" t="s">
        <v>802</v>
      </c>
      <c r="Z827" t="s">
        <v>784</v>
      </c>
      <c r="AA827">
        <v>309900</v>
      </c>
      <c r="AB827" t="s">
        <v>422</v>
      </c>
      <c r="AC827" t="s">
        <v>422</v>
      </c>
      <c r="AD827" t="s">
        <v>422</v>
      </c>
      <c r="AE827" t="s">
        <v>422</v>
      </c>
      <c r="AF827" t="s">
        <v>422</v>
      </c>
      <c r="AG827" t="s">
        <v>422</v>
      </c>
      <c r="AH827" t="s">
        <v>429</v>
      </c>
      <c r="AI827" s="75">
        <v>20061576.063200001</v>
      </c>
      <c r="AJ827">
        <v>5000645785</v>
      </c>
      <c r="AK827" s="128">
        <v>1559295054</v>
      </c>
      <c r="AL827" s="131">
        <v>1.1000000000000001E-3</v>
      </c>
      <c r="AM827" s="128">
        <v>1715224.5594000001</v>
      </c>
      <c r="AN827" t="s">
        <v>422</v>
      </c>
      <c r="AO827" t="s">
        <v>422</v>
      </c>
    </row>
    <row r="828" spans="2:42" ht="25" customHeight="1">
      <c r="B828">
        <v>119</v>
      </c>
      <c r="C828" t="s">
        <v>130</v>
      </c>
      <c r="D828">
        <v>34</v>
      </c>
      <c r="E828">
        <v>2022</v>
      </c>
      <c r="F828" t="s">
        <v>69</v>
      </c>
      <c r="G828" t="s">
        <v>98</v>
      </c>
      <c r="H828" t="s">
        <v>99</v>
      </c>
      <c r="I828" t="s">
        <v>100</v>
      </c>
      <c r="J828" t="s">
        <v>81</v>
      </c>
      <c r="K828" t="s">
        <v>1294</v>
      </c>
      <c r="L828" t="s">
        <v>422</v>
      </c>
      <c r="M828" s="150">
        <v>1.4999999999999999E-2</v>
      </c>
      <c r="N828" t="s">
        <v>422</v>
      </c>
      <c r="O828" t="s">
        <v>422</v>
      </c>
      <c r="P828" t="s">
        <v>422</v>
      </c>
      <c r="Q828" t="s">
        <v>83</v>
      </c>
      <c r="R828" t="s">
        <v>1295</v>
      </c>
      <c r="S828" t="s">
        <v>1296</v>
      </c>
      <c r="T828" t="s">
        <v>85</v>
      </c>
      <c r="U828" t="s">
        <v>75</v>
      </c>
      <c r="V828">
        <v>11</v>
      </c>
      <c r="W828" s="35" t="s">
        <v>140</v>
      </c>
      <c r="X828" t="s">
        <v>801</v>
      </c>
      <c r="Y828" t="s">
        <v>802</v>
      </c>
      <c r="Z828" t="s">
        <v>784</v>
      </c>
      <c r="AA828">
        <v>309900</v>
      </c>
      <c r="AB828" t="s">
        <v>422</v>
      </c>
      <c r="AC828" t="s">
        <v>422</v>
      </c>
      <c r="AD828" t="s">
        <v>422</v>
      </c>
      <c r="AE828" t="s">
        <v>422</v>
      </c>
      <c r="AF828" t="s">
        <v>422</v>
      </c>
      <c r="AG828" t="s">
        <v>422</v>
      </c>
      <c r="AH828" t="s">
        <v>429</v>
      </c>
      <c r="AI828" s="75">
        <v>20061576.063200001</v>
      </c>
      <c r="AJ828">
        <v>5000663116</v>
      </c>
      <c r="AK828" s="128">
        <v>1433013056</v>
      </c>
      <c r="AL828" s="131">
        <v>1.1000000000000001E-3</v>
      </c>
      <c r="AM828" s="128">
        <v>1576314.3616000002</v>
      </c>
      <c r="AN828" t="s">
        <v>422</v>
      </c>
      <c r="AO828" t="s">
        <v>422</v>
      </c>
    </row>
    <row r="829" spans="2:42" ht="25" customHeight="1">
      <c r="B829">
        <v>119</v>
      </c>
      <c r="C829" t="s">
        <v>130</v>
      </c>
      <c r="D829">
        <v>34</v>
      </c>
      <c r="E829">
        <v>2022</v>
      </c>
      <c r="F829" t="s">
        <v>69</v>
      </c>
      <c r="G829" t="s">
        <v>98</v>
      </c>
      <c r="H829" t="s">
        <v>99</v>
      </c>
      <c r="I829" t="s">
        <v>100</v>
      </c>
      <c r="J829" t="s">
        <v>81</v>
      </c>
      <c r="K829" t="s">
        <v>1294</v>
      </c>
      <c r="L829" t="s">
        <v>422</v>
      </c>
      <c r="M829" s="150">
        <v>1.4999999999999999E-2</v>
      </c>
      <c r="N829" t="s">
        <v>422</v>
      </c>
      <c r="O829" t="s">
        <v>422</v>
      </c>
      <c r="P829" t="s">
        <v>422</v>
      </c>
      <c r="Q829" t="s">
        <v>83</v>
      </c>
      <c r="R829" t="s">
        <v>1295</v>
      </c>
      <c r="S829" t="s">
        <v>1296</v>
      </c>
      <c r="T829" t="s">
        <v>85</v>
      </c>
      <c r="U829" t="s">
        <v>75</v>
      </c>
      <c r="V829">
        <v>11</v>
      </c>
      <c r="W829" s="35" t="s">
        <v>140</v>
      </c>
      <c r="X829" t="s">
        <v>801</v>
      </c>
      <c r="Y829" t="s">
        <v>802</v>
      </c>
      <c r="Z829" t="s">
        <v>784</v>
      </c>
      <c r="AA829">
        <v>309900</v>
      </c>
      <c r="AB829" t="s">
        <v>422</v>
      </c>
      <c r="AC829" t="s">
        <v>422</v>
      </c>
      <c r="AD829" t="s">
        <v>422</v>
      </c>
      <c r="AE829" t="s">
        <v>422</v>
      </c>
      <c r="AF829" t="s">
        <v>422</v>
      </c>
      <c r="AG829" t="s">
        <v>422</v>
      </c>
      <c r="AH829" t="s">
        <v>429</v>
      </c>
      <c r="AI829" s="75">
        <v>20061576.063200001</v>
      </c>
      <c r="AJ829">
        <v>5000679675</v>
      </c>
      <c r="AK829" s="128">
        <v>1484296888</v>
      </c>
      <c r="AL829" s="131">
        <v>1.1000000000000001E-3</v>
      </c>
      <c r="AM829" s="128">
        <v>1632726.5768000002</v>
      </c>
      <c r="AN829" t="s">
        <v>422</v>
      </c>
      <c r="AO829" t="s">
        <v>422</v>
      </c>
    </row>
    <row r="830" spans="2:42" ht="25" customHeight="1">
      <c r="B830">
        <v>119</v>
      </c>
      <c r="C830" t="s">
        <v>130</v>
      </c>
      <c r="D830">
        <v>34</v>
      </c>
      <c r="E830">
        <v>2022</v>
      </c>
      <c r="F830" t="s">
        <v>69</v>
      </c>
      <c r="G830" t="s">
        <v>98</v>
      </c>
      <c r="H830" t="s">
        <v>99</v>
      </c>
      <c r="I830" t="s">
        <v>100</v>
      </c>
      <c r="J830" t="s">
        <v>81</v>
      </c>
      <c r="K830" t="s">
        <v>1294</v>
      </c>
      <c r="L830" t="s">
        <v>422</v>
      </c>
      <c r="M830" s="150">
        <v>1.4999999999999999E-2</v>
      </c>
      <c r="N830" t="s">
        <v>422</v>
      </c>
      <c r="O830" t="s">
        <v>422</v>
      </c>
      <c r="P830" t="s">
        <v>422</v>
      </c>
      <c r="Q830" t="s">
        <v>83</v>
      </c>
      <c r="R830" t="s">
        <v>1295</v>
      </c>
      <c r="S830" t="s">
        <v>1296</v>
      </c>
      <c r="T830" t="s">
        <v>85</v>
      </c>
      <c r="U830" t="s">
        <v>75</v>
      </c>
      <c r="V830">
        <v>11</v>
      </c>
      <c r="W830" s="35" t="s">
        <v>140</v>
      </c>
      <c r="X830" t="s">
        <v>801</v>
      </c>
      <c r="Y830" t="s">
        <v>802</v>
      </c>
      <c r="Z830" t="s">
        <v>784</v>
      </c>
      <c r="AA830">
        <v>309900</v>
      </c>
      <c r="AB830" t="s">
        <v>422</v>
      </c>
      <c r="AC830" t="s">
        <v>422</v>
      </c>
      <c r="AD830" t="s">
        <v>422</v>
      </c>
      <c r="AE830" t="s">
        <v>422</v>
      </c>
      <c r="AF830" t="s">
        <v>422</v>
      </c>
      <c r="AG830" t="s">
        <v>422</v>
      </c>
      <c r="AH830" t="s">
        <v>429</v>
      </c>
      <c r="AI830" s="75">
        <v>20061576.063200001</v>
      </c>
      <c r="AJ830">
        <v>5000692384</v>
      </c>
      <c r="AK830" s="128">
        <v>1568123828</v>
      </c>
      <c r="AL830" s="131">
        <v>1E-3</v>
      </c>
      <c r="AM830" s="128">
        <v>1568123.828</v>
      </c>
      <c r="AN830" t="s">
        <v>422</v>
      </c>
      <c r="AO830" t="s">
        <v>422</v>
      </c>
    </row>
    <row r="831" spans="2:42" ht="25" customHeight="1">
      <c r="B831">
        <v>119</v>
      </c>
      <c r="C831" t="s">
        <v>130</v>
      </c>
      <c r="D831">
        <v>34</v>
      </c>
      <c r="E831">
        <v>2022</v>
      </c>
      <c r="F831" t="s">
        <v>69</v>
      </c>
      <c r="G831" t="s">
        <v>98</v>
      </c>
      <c r="H831" t="s">
        <v>99</v>
      </c>
      <c r="I831" t="s">
        <v>100</v>
      </c>
      <c r="J831" t="s">
        <v>81</v>
      </c>
      <c r="K831" t="s">
        <v>1294</v>
      </c>
      <c r="L831" t="s">
        <v>422</v>
      </c>
      <c r="M831" s="150">
        <v>1.4999999999999999E-2</v>
      </c>
      <c r="N831" t="s">
        <v>422</v>
      </c>
      <c r="O831" t="s">
        <v>422</v>
      </c>
      <c r="P831" t="s">
        <v>422</v>
      </c>
      <c r="Q831" t="s">
        <v>83</v>
      </c>
      <c r="R831" t="s">
        <v>1295</v>
      </c>
      <c r="S831" t="s">
        <v>1296</v>
      </c>
      <c r="T831" t="s">
        <v>85</v>
      </c>
      <c r="U831" t="s">
        <v>75</v>
      </c>
      <c r="V831">
        <v>11</v>
      </c>
      <c r="W831" s="35" t="s">
        <v>140</v>
      </c>
      <c r="X831" t="s">
        <v>801</v>
      </c>
      <c r="Y831" t="s">
        <v>802</v>
      </c>
      <c r="Z831" t="s">
        <v>784</v>
      </c>
      <c r="AA831">
        <v>309900</v>
      </c>
      <c r="AB831" t="s">
        <v>422</v>
      </c>
      <c r="AC831" t="s">
        <v>422</v>
      </c>
      <c r="AD831" t="s">
        <v>422</v>
      </c>
      <c r="AE831" t="s">
        <v>422</v>
      </c>
      <c r="AF831" t="s">
        <v>422</v>
      </c>
      <c r="AG831" t="s">
        <v>422</v>
      </c>
      <c r="AH831" t="s">
        <v>429</v>
      </c>
      <c r="AI831" s="75">
        <v>20061576.063200001</v>
      </c>
      <c r="AJ831">
        <v>5000704592</v>
      </c>
      <c r="AK831" s="128">
        <v>2976441533</v>
      </c>
      <c r="AL831" s="131">
        <v>5.9999999999999995E-4</v>
      </c>
      <c r="AM831" s="128">
        <v>1785864.9197999998</v>
      </c>
      <c r="AN831" t="s">
        <v>422</v>
      </c>
      <c r="AO831" t="s">
        <v>422</v>
      </c>
    </row>
    <row r="832" spans="2:42" ht="25" customHeight="1">
      <c r="B832">
        <v>119</v>
      </c>
      <c r="C832" t="s">
        <v>130</v>
      </c>
      <c r="D832">
        <v>34</v>
      </c>
      <c r="E832">
        <v>2022</v>
      </c>
      <c r="F832" t="s">
        <v>69</v>
      </c>
      <c r="G832" t="s">
        <v>98</v>
      </c>
      <c r="H832" t="s">
        <v>99</v>
      </c>
      <c r="I832" t="s">
        <v>100</v>
      </c>
      <c r="J832" t="s">
        <v>81</v>
      </c>
      <c r="K832" t="s">
        <v>1294</v>
      </c>
      <c r="L832" t="s">
        <v>422</v>
      </c>
      <c r="M832" s="150">
        <v>1.4999999999999999E-2</v>
      </c>
      <c r="N832" t="s">
        <v>422</v>
      </c>
      <c r="O832" t="s">
        <v>422</v>
      </c>
      <c r="P832" t="s">
        <v>422</v>
      </c>
      <c r="Q832" t="s">
        <v>83</v>
      </c>
      <c r="R832" t="s">
        <v>1295</v>
      </c>
      <c r="S832" t="s">
        <v>1296</v>
      </c>
      <c r="T832" t="s">
        <v>85</v>
      </c>
      <c r="U832" t="s">
        <v>75</v>
      </c>
      <c r="V832">
        <v>11</v>
      </c>
      <c r="W832" s="35" t="s">
        <v>140</v>
      </c>
      <c r="X832" t="s">
        <v>801</v>
      </c>
      <c r="Y832" t="s">
        <v>802</v>
      </c>
      <c r="Z832" t="s">
        <v>784</v>
      </c>
      <c r="AA832">
        <v>309900</v>
      </c>
      <c r="AB832" t="s">
        <v>422</v>
      </c>
      <c r="AC832" t="s">
        <v>422</v>
      </c>
      <c r="AD832" t="s">
        <v>422</v>
      </c>
      <c r="AE832" t="s">
        <v>422</v>
      </c>
      <c r="AF832" t="s">
        <v>422</v>
      </c>
      <c r="AG832" t="s">
        <v>422</v>
      </c>
      <c r="AH832" t="s">
        <v>429</v>
      </c>
      <c r="AI832" s="75">
        <v>20061576.063200001</v>
      </c>
      <c r="AJ832">
        <v>5000714284</v>
      </c>
      <c r="AK832" s="128">
        <v>1555293049</v>
      </c>
      <c r="AL832" s="131">
        <v>1.1000000000000001E-3</v>
      </c>
      <c r="AM832" s="128">
        <v>1710822.3539</v>
      </c>
      <c r="AN832" t="s">
        <v>422</v>
      </c>
      <c r="AO832" t="s">
        <v>422</v>
      </c>
    </row>
    <row r="833" spans="2:42" ht="25" customHeight="1">
      <c r="B833">
        <v>119</v>
      </c>
      <c r="C833" t="s">
        <v>130</v>
      </c>
      <c r="D833">
        <v>34</v>
      </c>
      <c r="E833">
        <v>2022</v>
      </c>
      <c r="F833" t="s">
        <v>69</v>
      </c>
      <c r="G833" t="s">
        <v>98</v>
      </c>
      <c r="H833" t="s">
        <v>99</v>
      </c>
      <c r="I833" t="s">
        <v>100</v>
      </c>
      <c r="J833" t="s">
        <v>81</v>
      </c>
      <c r="K833" t="s">
        <v>1294</v>
      </c>
      <c r="L833" t="s">
        <v>422</v>
      </c>
      <c r="M833" s="150">
        <v>1.4999999999999999E-2</v>
      </c>
      <c r="N833" t="s">
        <v>422</v>
      </c>
      <c r="O833" t="s">
        <v>422</v>
      </c>
      <c r="P833" t="s">
        <v>422</v>
      </c>
      <c r="Q833" t="s">
        <v>83</v>
      </c>
      <c r="R833" t="s">
        <v>1295</v>
      </c>
      <c r="S833" t="s">
        <v>1296</v>
      </c>
      <c r="T833" t="s">
        <v>85</v>
      </c>
      <c r="U833" t="s">
        <v>75</v>
      </c>
      <c r="V833">
        <v>11</v>
      </c>
      <c r="W833" s="35" t="s">
        <v>140</v>
      </c>
      <c r="X833" t="s">
        <v>801</v>
      </c>
      <c r="Y833" t="s">
        <v>802</v>
      </c>
      <c r="Z833" t="s">
        <v>784</v>
      </c>
      <c r="AA833">
        <v>309900</v>
      </c>
      <c r="AB833" t="s">
        <v>422</v>
      </c>
      <c r="AC833" t="s">
        <v>422</v>
      </c>
      <c r="AD833" t="s">
        <v>422</v>
      </c>
      <c r="AE833" t="s">
        <v>422</v>
      </c>
      <c r="AF833" t="s">
        <v>422</v>
      </c>
      <c r="AG833" t="s">
        <v>422</v>
      </c>
      <c r="AH833" t="s">
        <v>429</v>
      </c>
      <c r="AI833" s="75">
        <v>20061576.063200001</v>
      </c>
      <c r="AJ833">
        <v>5000726974</v>
      </c>
      <c r="AK833" s="128">
        <v>1298007798</v>
      </c>
      <c r="AL833" s="131">
        <v>1.2999999999999999E-3</v>
      </c>
      <c r="AM833" s="128">
        <v>1687410.1373999999</v>
      </c>
      <c r="AN833" t="s">
        <v>422</v>
      </c>
      <c r="AO833" t="s">
        <v>422</v>
      </c>
    </row>
    <row r="834" spans="2:42" ht="25" customHeight="1">
      <c r="B834">
        <v>119</v>
      </c>
      <c r="C834" t="s">
        <v>130</v>
      </c>
      <c r="D834">
        <v>34</v>
      </c>
      <c r="E834">
        <v>2022</v>
      </c>
      <c r="F834" t="s">
        <v>69</v>
      </c>
      <c r="G834" t="s">
        <v>98</v>
      </c>
      <c r="H834" t="s">
        <v>99</v>
      </c>
      <c r="I834" t="s">
        <v>100</v>
      </c>
      <c r="J834" t="s">
        <v>81</v>
      </c>
      <c r="K834" t="s">
        <v>1294</v>
      </c>
      <c r="L834" t="s">
        <v>422</v>
      </c>
      <c r="M834" s="150">
        <v>1.4999999999999999E-2</v>
      </c>
      <c r="N834" t="s">
        <v>422</v>
      </c>
      <c r="O834" t="s">
        <v>422</v>
      </c>
      <c r="P834" t="s">
        <v>422</v>
      </c>
      <c r="Q834" t="s">
        <v>83</v>
      </c>
      <c r="R834" t="s">
        <v>1295</v>
      </c>
      <c r="S834" t="s">
        <v>1296</v>
      </c>
      <c r="T834" t="s">
        <v>85</v>
      </c>
      <c r="U834" t="s">
        <v>75</v>
      </c>
      <c r="V834">
        <v>11</v>
      </c>
      <c r="W834" s="35" t="s">
        <v>140</v>
      </c>
      <c r="X834" t="s">
        <v>801</v>
      </c>
      <c r="Y834" t="s">
        <v>802</v>
      </c>
      <c r="Z834" t="s">
        <v>784</v>
      </c>
      <c r="AA834">
        <v>309900</v>
      </c>
      <c r="AB834" t="s">
        <v>422</v>
      </c>
      <c r="AC834" t="s">
        <v>422</v>
      </c>
      <c r="AD834" t="s">
        <v>422</v>
      </c>
      <c r="AE834" t="s">
        <v>422</v>
      </c>
      <c r="AF834" t="s">
        <v>422</v>
      </c>
      <c r="AG834" t="s">
        <v>422</v>
      </c>
      <c r="AH834" t="s">
        <v>429</v>
      </c>
      <c r="AI834" s="75">
        <v>20061576.063200001</v>
      </c>
      <c r="AJ834">
        <v>5000741430</v>
      </c>
      <c r="AK834" s="128">
        <v>1472001570</v>
      </c>
      <c r="AL834" s="131">
        <v>1.1000000000000001E-3</v>
      </c>
      <c r="AM834" s="128">
        <v>1619201.7270000002</v>
      </c>
      <c r="AN834" t="s">
        <v>422</v>
      </c>
      <c r="AO834" t="s">
        <v>422</v>
      </c>
    </row>
    <row r="835" spans="2:42" ht="25" customHeight="1">
      <c r="B835">
        <v>119</v>
      </c>
      <c r="C835" t="s">
        <v>130</v>
      </c>
      <c r="D835">
        <v>34</v>
      </c>
      <c r="E835">
        <v>2022</v>
      </c>
      <c r="F835" t="s">
        <v>69</v>
      </c>
      <c r="G835" t="s">
        <v>98</v>
      </c>
      <c r="H835" t="s">
        <v>99</v>
      </c>
      <c r="I835" t="s">
        <v>100</v>
      </c>
      <c r="J835" t="s">
        <v>81</v>
      </c>
      <c r="K835" t="s">
        <v>1294</v>
      </c>
      <c r="L835" t="s">
        <v>422</v>
      </c>
      <c r="M835" s="150">
        <v>1.4999999999999999E-2</v>
      </c>
      <c r="N835" t="s">
        <v>422</v>
      </c>
      <c r="O835" t="s">
        <v>422</v>
      </c>
      <c r="P835" t="s">
        <v>422</v>
      </c>
      <c r="Q835" t="s">
        <v>83</v>
      </c>
      <c r="R835" t="s">
        <v>1295</v>
      </c>
      <c r="S835" t="s">
        <v>1296</v>
      </c>
      <c r="T835" t="s">
        <v>85</v>
      </c>
      <c r="U835" t="s">
        <v>75</v>
      </c>
      <c r="V835">
        <v>11</v>
      </c>
      <c r="W835" s="35" t="s">
        <v>140</v>
      </c>
      <c r="X835" t="s">
        <v>801</v>
      </c>
      <c r="Y835" t="s">
        <v>802</v>
      </c>
      <c r="Z835" t="s">
        <v>784</v>
      </c>
      <c r="AA835">
        <v>309900</v>
      </c>
      <c r="AB835" t="s">
        <v>422</v>
      </c>
      <c r="AC835" t="s">
        <v>422</v>
      </c>
      <c r="AD835" t="s">
        <v>422</v>
      </c>
      <c r="AE835" t="s">
        <v>422</v>
      </c>
      <c r="AF835" t="s">
        <v>422</v>
      </c>
      <c r="AG835" t="s">
        <v>422</v>
      </c>
      <c r="AH835" t="s">
        <v>429</v>
      </c>
      <c r="AI835" s="75">
        <v>20061576.063200001</v>
      </c>
      <c r="AJ835">
        <v>5000755416</v>
      </c>
      <c r="AK835" s="128">
        <v>1390542552</v>
      </c>
      <c r="AL835" s="131">
        <v>1.1999999999999999E-3</v>
      </c>
      <c r="AM835" s="128">
        <v>1668651.0623999999</v>
      </c>
      <c r="AN835" t="s">
        <v>422</v>
      </c>
      <c r="AO835" t="s">
        <v>422</v>
      </c>
    </row>
    <row r="836" spans="2:42" ht="25" customHeight="1">
      <c r="B836">
        <v>119</v>
      </c>
      <c r="C836" t="s">
        <v>130</v>
      </c>
      <c r="D836">
        <v>34</v>
      </c>
      <c r="E836">
        <v>2022</v>
      </c>
      <c r="F836" t="s">
        <v>69</v>
      </c>
      <c r="G836" t="s">
        <v>98</v>
      </c>
      <c r="H836" t="s">
        <v>99</v>
      </c>
      <c r="I836" t="s">
        <v>100</v>
      </c>
      <c r="J836" t="s">
        <v>81</v>
      </c>
      <c r="K836" t="s">
        <v>1294</v>
      </c>
      <c r="L836" t="s">
        <v>422</v>
      </c>
      <c r="M836" s="150">
        <v>1.4999999999999999E-2</v>
      </c>
      <c r="N836" t="s">
        <v>422</v>
      </c>
      <c r="O836" t="s">
        <v>422</v>
      </c>
      <c r="P836" t="s">
        <v>422</v>
      </c>
      <c r="Q836" t="s">
        <v>83</v>
      </c>
      <c r="R836" t="s">
        <v>1295</v>
      </c>
      <c r="S836" t="s">
        <v>1296</v>
      </c>
      <c r="T836" t="s">
        <v>85</v>
      </c>
      <c r="U836" t="s">
        <v>75</v>
      </c>
      <c r="V836">
        <v>11</v>
      </c>
      <c r="W836" s="35" t="s">
        <v>140</v>
      </c>
      <c r="X836" t="s">
        <v>801</v>
      </c>
      <c r="Y836" t="s">
        <v>802</v>
      </c>
      <c r="Z836" t="s">
        <v>784</v>
      </c>
      <c r="AA836">
        <v>309900</v>
      </c>
      <c r="AB836" t="s">
        <v>422</v>
      </c>
      <c r="AC836" t="s">
        <v>422</v>
      </c>
      <c r="AD836" t="s">
        <v>422</v>
      </c>
      <c r="AE836" t="s">
        <v>422</v>
      </c>
      <c r="AF836" t="s">
        <v>422</v>
      </c>
      <c r="AG836" t="s">
        <v>422</v>
      </c>
      <c r="AH836" t="s">
        <v>429</v>
      </c>
      <c r="AI836" s="75">
        <v>20061576.063200001</v>
      </c>
      <c r="AJ836">
        <v>5000768200</v>
      </c>
      <c r="AK836" s="128">
        <v>1556668505</v>
      </c>
      <c r="AL836" s="131">
        <v>1.1000000000000001E-3</v>
      </c>
      <c r="AM836" s="128">
        <v>1712335.3555000001</v>
      </c>
      <c r="AN836" t="s">
        <v>422</v>
      </c>
      <c r="AO836" t="s">
        <v>422</v>
      </c>
    </row>
    <row r="837" spans="2:42" ht="25" customHeight="1">
      <c r="B837">
        <v>119</v>
      </c>
      <c r="C837" t="s">
        <v>130</v>
      </c>
      <c r="D837">
        <v>34</v>
      </c>
      <c r="E837">
        <v>2022</v>
      </c>
      <c r="F837" t="s">
        <v>69</v>
      </c>
      <c r="G837" t="s">
        <v>98</v>
      </c>
      <c r="H837" t="s">
        <v>99</v>
      </c>
      <c r="I837" t="s">
        <v>100</v>
      </c>
      <c r="J837" t="s">
        <v>81</v>
      </c>
      <c r="K837" t="s">
        <v>1294</v>
      </c>
      <c r="L837" t="s">
        <v>422</v>
      </c>
      <c r="M837" s="150">
        <v>1.4999999999999999E-2</v>
      </c>
      <c r="N837" t="s">
        <v>422</v>
      </c>
      <c r="O837" t="s">
        <v>422</v>
      </c>
      <c r="P837" t="s">
        <v>422</v>
      </c>
      <c r="Q837" t="s">
        <v>83</v>
      </c>
      <c r="R837" t="s">
        <v>1295</v>
      </c>
      <c r="S837" t="s">
        <v>1296</v>
      </c>
      <c r="T837" t="s">
        <v>85</v>
      </c>
      <c r="U837" t="s">
        <v>75</v>
      </c>
      <c r="V837">
        <v>11</v>
      </c>
      <c r="W837" s="35" t="s">
        <v>140</v>
      </c>
      <c r="X837" t="s">
        <v>801</v>
      </c>
      <c r="Y837" t="s">
        <v>802</v>
      </c>
      <c r="Z837" t="s">
        <v>784</v>
      </c>
      <c r="AA837">
        <v>309900</v>
      </c>
      <c r="AB837" t="s">
        <v>422</v>
      </c>
      <c r="AC837" t="s">
        <v>422</v>
      </c>
      <c r="AD837" t="s">
        <v>422</v>
      </c>
      <c r="AE837" t="s">
        <v>422</v>
      </c>
      <c r="AF837" t="s">
        <v>422</v>
      </c>
      <c r="AG837" t="s">
        <v>422</v>
      </c>
      <c r="AH837" t="s">
        <v>429</v>
      </c>
      <c r="AI837" s="75">
        <v>20061576.063200001</v>
      </c>
      <c r="AJ837">
        <v>5000778194</v>
      </c>
      <c r="AK837" s="128">
        <v>2971276684</v>
      </c>
      <c r="AL837" s="131">
        <v>5.9999999999999995E-4</v>
      </c>
      <c r="AM837" s="128">
        <v>1782766.0103999998</v>
      </c>
      <c r="AN837" t="s">
        <v>422</v>
      </c>
      <c r="AO837" t="s">
        <v>422</v>
      </c>
    </row>
    <row r="838" spans="2:42" ht="25" customHeight="1">
      <c r="B838">
        <v>119</v>
      </c>
      <c r="C838" t="str">
        <f>VLOOKUP(B838,LISTAS!$A$2:$B$76,2,0)</f>
        <v>Secretaría Distrital de Cultura, Recreación y Deporte</v>
      </c>
      <c r="D838">
        <v>34</v>
      </c>
      <c r="E838">
        <f>VLOOKUP(D838,LISTAS!$C$2:$D$59,2,0)</f>
        <v>2022</v>
      </c>
      <c r="F838" t="str">
        <f>VLOOKUP(D838,LISTAS!$C$2:$E$59,3,0)</f>
        <v>DOCUMENTO CONPES D.C.</v>
      </c>
      <c r="G838" t="str">
        <f>VLOOKUP(D838,LISTAS!$C$2:$F$59,4,0)</f>
        <v xml:space="preserve">Política Pública de Lectura, Escritura y Oralidad </v>
      </c>
      <c r="H838" t="str">
        <f>VLOOKUP(D838,LISTAS!$C$2:$G$59,5,0)</f>
        <v>LEO</v>
      </c>
      <c r="I838" t="str">
        <f>VLOOKUP(D838,LISTAS!$C$2:$H$59,6,0)</f>
        <v>2022-2040</v>
      </c>
      <c r="J838" t="str">
        <f>VLOOKUP(D838,LISTAS!$C$2:$I$59,7,0)</f>
        <v>Cultura, recreación y deporte</v>
      </c>
      <c r="K838" t="s">
        <v>1297</v>
      </c>
      <c r="L838" t="s">
        <v>422</v>
      </c>
      <c r="M838" s="150">
        <v>1.2999999999999999E-2</v>
      </c>
      <c r="N838" t="s">
        <v>422</v>
      </c>
      <c r="O838" t="s">
        <v>422</v>
      </c>
      <c r="P838" t="s">
        <v>422</v>
      </c>
      <c r="Q838" t="s">
        <v>83</v>
      </c>
      <c r="R838" t="s">
        <v>1298</v>
      </c>
      <c r="S838" t="s">
        <v>1299</v>
      </c>
      <c r="T838" t="s">
        <v>85</v>
      </c>
      <c r="U838" t="s">
        <v>75</v>
      </c>
      <c r="V838">
        <v>11</v>
      </c>
      <c r="W838" s="35" t="str">
        <f>VLOOKUP(V838,LISTAS!$M$2:$N$18,2,0)</f>
        <v>Ciudades y comunidades sostenibles</v>
      </c>
      <c r="X838" t="s">
        <v>801</v>
      </c>
      <c r="Y838" t="s">
        <v>802</v>
      </c>
      <c r="Z838" t="s">
        <v>784</v>
      </c>
      <c r="AA838" s="37">
        <v>1</v>
      </c>
      <c r="AB838">
        <v>7880</v>
      </c>
      <c r="AC838" t="s">
        <v>1052</v>
      </c>
      <c r="AD838" t="s">
        <v>1899</v>
      </c>
      <c r="AE838">
        <v>1</v>
      </c>
      <c r="AF838">
        <v>1</v>
      </c>
      <c r="AG838" s="37">
        <v>1</v>
      </c>
      <c r="AH838" t="s">
        <v>422</v>
      </c>
      <c r="AI838" s="40">
        <v>30000000</v>
      </c>
      <c r="AJ838" t="s">
        <v>1895</v>
      </c>
      <c r="AK838" s="40">
        <v>20954363564</v>
      </c>
      <c r="AL838" s="82">
        <v>1.4316827093494061E-3</v>
      </c>
      <c r="AM838" s="40">
        <v>30000000</v>
      </c>
      <c r="AN838" t="s">
        <v>422</v>
      </c>
      <c r="AO838" t="s">
        <v>422</v>
      </c>
    </row>
    <row r="839" spans="2:42" ht="25" customHeight="1">
      <c r="B839">
        <v>119</v>
      </c>
      <c r="C839" t="str">
        <f>VLOOKUP(B839,LISTAS!$A$2:$B$76,2,0)</f>
        <v>Secretaría Distrital de Cultura, Recreación y Deporte</v>
      </c>
      <c r="D839">
        <v>34</v>
      </c>
      <c r="E839">
        <f>VLOOKUP(D839,LISTAS!$C$2:$D$59,2,0)</f>
        <v>2022</v>
      </c>
      <c r="F839" t="str">
        <f>VLOOKUP(D839,LISTAS!$C$2:$E$59,3,0)</f>
        <v>DOCUMENTO CONPES D.C.</v>
      </c>
      <c r="G839" t="str">
        <f>VLOOKUP(D839,LISTAS!$C$2:$F$59,4,0)</f>
        <v xml:space="preserve">Política Pública de Lectura, Escritura y Oralidad </v>
      </c>
      <c r="H839" t="str">
        <f>VLOOKUP(D839,LISTAS!$C$2:$G$59,5,0)</f>
        <v>LEO</v>
      </c>
      <c r="I839" t="str">
        <f>VLOOKUP(D839,LISTAS!$C$2:$H$59,6,0)</f>
        <v>2022-2040</v>
      </c>
      <c r="J839" t="str">
        <f>VLOOKUP(D839,LISTAS!$C$2:$I$59,7,0)</f>
        <v>Cultura, recreación y deporte</v>
      </c>
      <c r="K839" t="s">
        <v>1300</v>
      </c>
      <c r="L839" t="s">
        <v>422</v>
      </c>
      <c r="M839" s="149">
        <v>1.6E-2</v>
      </c>
      <c r="N839" t="s">
        <v>422</v>
      </c>
      <c r="O839" t="s">
        <v>422</v>
      </c>
      <c r="P839" t="s">
        <v>422</v>
      </c>
      <c r="Q839" t="s">
        <v>83</v>
      </c>
      <c r="R839" t="s">
        <v>1301</v>
      </c>
      <c r="S839" t="s">
        <v>1302</v>
      </c>
      <c r="T839" t="s">
        <v>103</v>
      </c>
      <c r="U839" t="s">
        <v>1303</v>
      </c>
      <c r="V839">
        <v>10</v>
      </c>
      <c r="W839" s="35" t="str">
        <f>VLOOKUP(V839,LISTAS!$M$2:$N$18,2,0)</f>
        <v>Reducción de las desigualdades</v>
      </c>
      <c r="X839" t="s">
        <v>1148</v>
      </c>
      <c r="Y839" t="s">
        <v>1304</v>
      </c>
      <c r="Z839" t="s">
        <v>97</v>
      </c>
      <c r="AA839">
        <v>27</v>
      </c>
      <c r="AB839">
        <v>7880</v>
      </c>
      <c r="AC839" t="s">
        <v>1052</v>
      </c>
      <c r="AD839" t="s">
        <v>1053</v>
      </c>
      <c r="AE839">
        <v>1</v>
      </c>
      <c r="AF839">
        <v>1</v>
      </c>
      <c r="AG839" s="30">
        <v>1</v>
      </c>
      <c r="AH839" t="s">
        <v>422</v>
      </c>
      <c r="AI839" s="75">
        <v>19880000</v>
      </c>
      <c r="AJ839">
        <v>5000685018</v>
      </c>
      <c r="AK839" s="79">
        <v>5958312447</v>
      </c>
      <c r="AL839" s="80">
        <v>1.8560520335291996E-3</v>
      </c>
      <c r="AM839" s="79">
        <v>11058937.933656691</v>
      </c>
      <c r="AN839" t="s">
        <v>422</v>
      </c>
      <c r="AO839" t="s">
        <v>422</v>
      </c>
      <c r="AP839" t="s">
        <v>1305</v>
      </c>
    </row>
    <row r="840" spans="2:42" ht="25" customHeight="1">
      <c r="B840">
        <v>119</v>
      </c>
      <c r="C840" t="str">
        <f>VLOOKUP(B840,LISTAS!$A$2:$B$76,2,0)</f>
        <v>Secretaría Distrital de Cultura, Recreación y Deporte</v>
      </c>
      <c r="D840">
        <v>34</v>
      </c>
      <c r="E840">
        <f>VLOOKUP(D840,LISTAS!$C$2:$D$59,2,0)</f>
        <v>2022</v>
      </c>
      <c r="F840" t="str">
        <f>VLOOKUP(D840,LISTAS!$C$2:$E$59,3,0)</f>
        <v>DOCUMENTO CONPES D.C.</v>
      </c>
      <c r="G840" t="str">
        <f>VLOOKUP(D840,LISTAS!$C$2:$F$59,4,0)</f>
        <v xml:space="preserve">Política Pública de Lectura, Escritura y Oralidad </v>
      </c>
      <c r="H840" t="str">
        <f>VLOOKUP(D840,LISTAS!$C$2:$G$59,5,0)</f>
        <v>LEO</v>
      </c>
      <c r="I840" t="str">
        <f>VLOOKUP(D840,LISTAS!$C$2:$H$59,6,0)</f>
        <v>2022-2040</v>
      </c>
      <c r="J840" t="str">
        <f>VLOOKUP(D840,LISTAS!$C$2:$I$59,7,0)</f>
        <v>Cultura, recreación y deporte</v>
      </c>
      <c r="K840" t="s">
        <v>1300</v>
      </c>
      <c r="L840" t="s">
        <v>422</v>
      </c>
      <c r="M840" s="149">
        <v>1.6E-2</v>
      </c>
      <c r="N840" t="s">
        <v>422</v>
      </c>
      <c r="O840" t="s">
        <v>422</v>
      </c>
      <c r="P840" t="s">
        <v>422</v>
      </c>
      <c r="Q840" t="s">
        <v>83</v>
      </c>
      <c r="R840" t="s">
        <v>1301</v>
      </c>
      <c r="S840" t="s">
        <v>1302</v>
      </c>
      <c r="T840" t="s">
        <v>103</v>
      </c>
      <c r="U840" t="s">
        <v>1303</v>
      </c>
      <c r="V840">
        <v>10</v>
      </c>
      <c r="W840" s="35" t="str">
        <f>VLOOKUP(V840,LISTAS!$M$2:$N$18,2,0)</f>
        <v>Reducción de las desigualdades</v>
      </c>
      <c r="X840" t="s">
        <v>1148</v>
      </c>
      <c r="Y840" t="s">
        <v>1304</v>
      </c>
      <c r="Z840" t="s">
        <v>97</v>
      </c>
      <c r="AA840">
        <v>27</v>
      </c>
      <c r="AB840">
        <v>7880</v>
      </c>
      <c r="AC840" t="s">
        <v>1052</v>
      </c>
      <c r="AD840" t="s">
        <v>1053</v>
      </c>
      <c r="AE840">
        <v>1</v>
      </c>
      <c r="AF840">
        <v>1</v>
      </c>
      <c r="AG840" s="30">
        <v>1</v>
      </c>
      <c r="AH840" t="s">
        <v>422</v>
      </c>
      <c r="AI840" s="75">
        <v>19880000</v>
      </c>
      <c r="AJ840">
        <v>5000685019</v>
      </c>
      <c r="AK840" s="79">
        <v>2252594166</v>
      </c>
      <c r="AL840" s="80">
        <v>1.8560520335291996E-3</v>
      </c>
      <c r="AM840" s="79">
        <v>4180931.9825203111</v>
      </c>
      <c r="AN840" t="s">
        <v>422</v>
      </c>
      <c r="AO840" t="s">
        <v>422</v>
      </c>
      <c r="AP840" t="s">
        <v>1305</v>
      </c>
    </row>
    <row r="841" spans="2:42" ht="25" customHeight="1">
      <c r="B841">
        <v>119</v>
      </c>
      <c r="C841" t="str">
        <f>VLOOKUP(B841,LISTAS!$A$2:$B$76,2,0)</f>
        <v>Secretaría Distrital de Cultura, Recreación y Deporte</v>
      </c>
      <c r="D841">
        <v>34</v>
      </c>
      <c r="E841">
        <f>VLOOKUP(D841,LISTAS!$C$2:$D$59,2,0)</f>
        <v>2022</v>
      </c>
      <c r="F841" t="str">
        <f>VLOOKUP(D841,LISTAS!$C$2:$E$59,3,0)</f>
        <v>DOCUMENTO CONPES D.C.</v>
      </c>
      <c r="G841" t="str">
        <f>VLOOKUP(D841,LISTAS!$C$2:$F$59,4,0)</f>
        <v xml:space="preserve">Política Pública de Lectura, Escritura y Oralidad </v>
      </c>
      <c r="H841" t="str">
        <f>VLOOKUP(D841,LISTAS!$C$2:$G$59,5,0)</f>
        <v>LEO</v>
      </c>
      <c r="I841" t="str">
        <f>VLOOKUP(D841,LISTAS!$C$2:$H$59,6,0)</f>
        <v>2022-2040</v>
      </c>
      <c r="J841" t="str">
        <f>VLOOKUP(D841,LISTAS!$C$2:$I$59,7,0)</f>
        <v>Cultura, recreación y deporte</v>
      </c>
      <c r="K841" t="s">
        <v>1300</v>
      </c>
      <c r="L841" t="s">
        <v>422</v>
      </c>
      <c r="M841" s="149">
        <v>1.6E-2</v>
      </c>
      <c r="N841" t="s">
        <v>422</v>
      </c>
      <c r="O841" t="s">
        <v>422</v>
      </c>
      <c r="P841" t="s">
        <v>422</v>
      </c>
      <c r="Q841" t="s">
        <v>83</v>
      </c>
      <c r="R841" t="s">
        <v>1301</v>
      </c>
      <c r="S841" t="s">
        <v>1302</v>
      </c>
      <c r="T841" t="s">
        <v>103</v>
      </c>
      <c r="U841" t="s">
        <v>1303</v>
      </c>
      <c r="V841">
        <v>10</v>
      </c>
      <c r="W841" s="35" t="str">
        <f>VLOOKUP(V841,LISTAS!$M$2:$N$18,2,0)</f>
        <v>Reducción de las desigualdades</v>
      </c>
      <c r="X841" t="s">
        <v>1148</v>
      </c>
      <c r="Y841" t="s">
        <v>1304</v>
      </c>
      <c r="Z841" t="s">
        <v>97</v>
      </c>
      <c r="AA841">
        <v>27</v>
      </c>
      <c r="AB841">
        <v>7970</v>
      </c>
      <c r="AC841" t="s">
        <v>1055</v>
      </c>
      <c r="AD841" t="s">
        <v>1056</v>
      </c>
      <c r="AE841">
        <v>3000000</v>
      </c>
      <c r="AF841">
        <v>2791088</v>
      </c>
      <c r="AG841" s="30">
        <v>0.93</v>
      </c>
      <c r="AH841" t="s">
        <v>422</v>
      </c>
      <c r="AI841" s="75">
        <v>19880000</v>
      </c>
      <c r="AJ841">
        <v>5000774830</v>
      </c>
      <c r="AK841" s="79">
        <v>1900000000</v>
      </c>
      <c r="AL841" s="80">
        <v>1.8560520335291996E-3</v>
      </c>
      <c r="AM841" s="79">
        <v>3526498.8637054791</v>
      </c>
      <c r="AN841">
        <v>3000000</v>
      </c>
      <c r="AO841">
        <v>2791088</v>
      </c>
      <c r="AP841" t="s">
        <v>1305</v>
      </c>
    </row>
    <row r="842" spans="2:42" ht="25" customHeight="1">
      <c r="B842">
        <v>119</v>
      </c>
      <c r="C842" t="str">
        <f>VLOOKUP(B842,LISTAS!$A$2:$B$76,2,0)</f>
        <v>Secretaría Distrital de Cultura, Recreación y Deporte</v>
      </c>
      <c r="D842">
        <v>34</v>
      </c>
      <c r="E842">
        <f>VLOOKUP(D842,LISTAS!$C$2:$D$59,2,0)</f>
        <v>2022</v>
      </c>
      <c r="F842" t="str">
        <f>VLOOKUP(D842,LISTAS!$C$2:$E$59,3,0)</f>
        <v>DOCUMENTO CONPES D.C.</v>
      </c>
      <c r="G842" t="str">
        <f>VLOOKUP(D842,LISTAS!$C$2:$F$59,4,0)</f>
        <v xml:space="preserve">Política Pública de Lectura, Escritura y Oralidad </v>
      </c>
      <c r="H842" t="str">
        <f>VLOOKUP(D842,LISTAS!$C$2:$G$59,5,0)</f>
        <v>LEO</v>
      </c>
      <c r="I842" t="str">
        <f>VLOOKUP(D842,LISTAS!$C$2:$H$59,6,0)</f>
        <v>2022-2040</v>
      </c>
      <c r="J842" t="str">
        <f>VLOOKUP(D842,LISTAS!$C$2:$I$59,7,0)</f>
        <v>Cultura, recreación y deporte</v>
      </c>
      <c r="K842" t="s">
        <v>1300</v>
      </c>
      <c r="L842" t="s">
        <v>422</v>
      </c>
      <c r="M842" s="149">
        <v>1.6E-2</v>
      </c>
      <c r="N842" t="s">
        <v>422</v>
      </c>
      <c r="O842" t="s">
        <v>422</v>
      </c>
      <c r="P842" t="s">
        <v>422</v>
      </c>
      <c r="Q842" t="s">
        <v>83</v>
      </c>
      <c r="R842" t="s">
        <v>1301</v>
      </c>
      <c r="S842" t="s">
        <v>1302</v>
      </c>
      <c r="T842" t="s">
        <v>103</v>
      </c>
      <c r="U842" t="s">
        <v>1303</v>
      </c>
      <c r="V842">
        <v>10</v>
      </c>
      <c r="W842" s="35" t="str">
        <f>VLOOKUP(V842,LISTAS!$M$2:$N$18,2,0)</f>
        <v>Reducción de las desigualdades</v>
      </c>
      <c r="X842" t="s">
        <v>1148</v>
      </c>
      <c r="Y842" t="s">
        <v>1304</v>
      </c>
      <c r="Z842" t="s">
        <v>97</v>
      </c>
      <c r="AA842">
        <v>27</v>
      </c>
      <c r="AB842">
        <v>7970</v>
      </c>
      <c r="AC842" t="s">
        <v>1055</v>
      </c>
      <c r="AD842" t="s">
        <v>1056</v>
      </c>
      <c r="AE842">
        <v>3000000</v>
      </c>
      <c r="AF842">
        <v>2791088</v>
      </c>
      <c r="AG842" s="30">
        <v>0.93</v>
      </c>
      <c r="AH842" t="s">
        <v>422</v>
      </c>
      <c r="AI842" s="75">
        <v>19880000</v>
      </c>
      <c r="AJ842">
        <v>5000774832</v>
      </c>
      <c r="AK842" s="79">
        <v>600000000</v>
      </c>
      <c r="AL842" s="80">
        <v>1.8560520335291996E-3</v>
      </c>
      <c r="AM842" s="79">
        <v>1113631.2201175198</v>
      </c>
      <c r="AN842">
        <v>3000000</v>
      </c>
      <c r="AO842">
        <v>2791088</v>
      </c>
      <c r="AP842" t="s">
        <v>1305</v>
      </c>
    </row>
    <row r="843" spans="2:42" ht="25" customHeight="1">
      <c r="B843">
        <v>119</v>
      </c>
      <c r="C843" t="str">
        <f>VLOOKUP(B843,LISTAS!$A$2:$B$76,2,0)</f>
        <v>Secretaría Distrital de Cultura, Recreación y Deporte</v>
      </c>
      <c r="D843">
        <v>34</v>
      </c>
      <c r="E843">
        <f>VLOOKUP(D843,LISTAS!$C$2:$D$59,2,0)</f>
        <v>2022</v>
      </c>
      <c r="F843" t="str">
        <f>VLOOKUP(D843,LISTAS!$C$2:$E$59,3,0)</f>
        <v>DOCUMENTO CONPES D.C.</v>
      </c>
      <c r="G843" t="str">
        <f>VLOOKUP(D843,LISTAS!$C$2:$F$59,4,0)</f>
        <v xml:space="preserve">Política Pública de Lectura, Escritura y Oralidad </v>
      </c>
      <c r="H843" t="str">
        <f>VLOOKUP(D843,LISTAS!$C$2:$G$59,5,0)</f>
        <v>LEO</v>
      </c>
      <c r="I843" t="str">
        <f>VLOOKUP(D843,LISTAS!$C$2:$H$59,6,0)</f>
        <v>2022-2040</v>
      </c>
      <c r="J843" t="str">
        <f>VLOOKUP(D843,LISTAS!$C$2:$I$59,7,0)</f>
        <v>Cultura, recreación y deporte</v>
      </c>
      <c r="K843" t="s">
        <v>1306</v>
      </c>
      <c r="L843" t="s">
        <v>422</v>
      </c>
      <c r="M843" s="150">
        <v>1.4999999999999999E-2</v>
      </c>
      <c r="N843" t="s">
        <v>422</v>
      </c>
      <c r="O843" t="s">
        <v>422</v>
      </c>
      <c r="P843" t="s">
        <v>422</v>
      </c>
      <c r="Q843" t="s">
        <v>83</v>
      </c>
      <c r="R843" t="s">
        <v>1307</v>
      </c>
      <c r="S843" t="s">
        <v>1308</v>
      </c>
      <c r="T843" t="s">
        <v>103</v>
      </c>
      <c r="U843" t="s">
        <v>1303</v>
      </c>
      <c r="V843">
        <v>10</v>
      </c>
      <c r="W843" s="35" t="str">
        <f>VLOOKUP(V843,LISTAS!$M$2:$N$18,2,0)</f>
        <v>Reducción de las desigualdades</v>
      </c>
      <c r="X843" t="s">
        <v>1102</v>
      </c>
      <c r="Y843" t="s">
        <v>1309</v>
      </c>
      <c r="Z843" t="s">
        <v>784</v>
      </c>
      <c r="AA843">
        <v>20</v>
      </c>
      <c r="AB843">
        <v>7880</v>
      </c>
      <c r="AC843" t="s">
        <v>1052</v>
      </c>
      <c r="AD843" t="s">
        <v>1899</v>
      </c>
      <c r="AE843">
        <v>1</v>
      </c>
      <c r="AF843">
        <v>1</v>
      </c>
      <c r="AG843" s="37">
        <v>1</v>
      </c>
      <c r="AH843" t="s">
        <v>422</v>
      </c>
      <c r="AI843" s="40">
        <v>4391829393.7829361</v>
      </c>
      <c r="AJ843" t="s">
        <v>1561</v>
      </c>
      <c r="AK843" s="40">
        <v>7542146363</v>
      </c>
      <c r="AL843" s="82">
        <v>0.1584478683303211</v>
      </c>
      <c r="AM843" s="40">
        <v>1195037013.8526342</v>
      </c>
      <c r="AN843" t="s">
        <v>422</v>
      </c>
      <c r="AO843" t="s">
        <v>422</v>
      </c>
    </row>
    <row r="844" spans="2:42" ht="25" customHeight="1">
      <c r="B844">
        <v>119</v>
      </c>
      <c r="C844" t="s">
        <v>130</v>
      </c>
      <c r="D844">
        <v>34</v>
      </c>
      <c r="E844">
        <v>2022</v>
      </c>
      <c r="F844" t="s">
        <v>69</v>
      </c>
      <c r="G844" t="s">
        <v>98</v>
      </c>
      <c r="H844" t="s">
        <v>99</v>
      </c>
      <c r="I844" t="s">
        <v>100</v>
      </c>
      <c r="J844" t="s">
        <v>81</v>
      </c>
      <c r="K844" t="s">
        <v>1306</v>
      </c>
      <c r="L844" t="s">
        <v>422</v>
      </c>
      <c r="M844" s="150">
        <v>1.4999999999999999E-2</v>
      </c>
      <c r="N844" t="s">
        <v>422</v>
      </c>
      <c r="O844" t="s">
        <v>422</v>
      </c>
      <c r="P844" t="s">
        <v>422</v>
      </c>
      <c r="Q844" t="s">
        <v>83</v>
      </c>
      <c r="R844" t="s">
        <v>1307</v>
      </c>
      <c r="S844" t="s">
        <v>1308</v>
      </c>
      <c r="T844" t="s">
        <v>103</v>
      </c>
      <c r="U844" t="s">
        <v>1303</v>
      </c>
      <c r="V844">
        <v>10</v>
      </c>
      <c r="W844" s="35" t="s">
        <v>135</v>
      </c>
      <c r="X844" t="s">
        <v>1102</v>
      </c>
      <c r="Y844" t="s">
        <v>1309</v>
      </c>
      <c r="Z844" t="s">
        <v>784</v>
      </c>
      <c r="AA844">
        <v>20</v>
      </c>
      <c r="AB844">
        <v>7880</v>
      </c>
      <c r="AC844" t="s">
        <v>1052</v>
      </c>
      <c r="AD844" t="s">
        <v>1899</v>
      </c>
      <c r="AE844">
        <v>1</v>
      </c>
      <c r="AF844">
        <v>1</v>
      </c>
      <c r="AG844" s="37">
        <v>1</v>
      </c>
      <c r="AH844" t="s">
        <v>422</v>
      </c>
      <c r="AI844" s="40">
        <v>4391829393.7829361</v>
      </c>
      <c r="AJ844" t="s">
        <v>1900</v>
      </c>
      <c r="AK844" s="40">
        <v>1966478174</v>
      </c>
      <c r="AL844" s="82">
        <v>0.1584478683303211</v>
      </c>
      <c r="AM844" s="40">
        <v>311584274.78840226</v>
      </c>
      <c r="AN844" t="s">
        <v>422</v>
      </c>
      <c r="AO844" t="s">
        <v>422</v>
      </c>
    </row>
    <row r="845" spans="2:42" ht="25" customHeight="1">
      <c r="B845">
        <v>119</v>
      </c>
      <c r="C845" t="str">
        <f>VLOOKUP(B845,LISTAS!$A$2:$B$76,2,0)</f>
        <v>Secretaría Distrital de Cultura, Recreación y Deporte</v>
      </c>
      <c r="D845">
        <v>34</v>
      </c>
      <c r="E845">
        <f>VLOOKUP(D845,LISTAS!$C$2:$D$59,2,0)</f>
        <v>2022</v>
      </c>
      <c r="F845" t="str">
        <f>VLOOKUP(D845,LISTAS!$C$2:$E$59,3,0)</f>
        <v>DOCUMENTO CONPES D.C.</v>
      </c>
      <c r="G845" t="str">
        <f>VLOOKUP(D845,LISTAS!$C$2:$F$59,4,0)</f>
        <v xml:space="preserve">Política Pública de Lectura, Escritura y Oralidad </v>
      </c>
      <c r="H845" t="str">
        <f>VLOOKUP(D845,LISTAS!$C$2:$G$59,5,0)</f>
        <v>LEO</v>
      </c>
      <c r="I845" t="str">
        <f>VLOOKUP(D845,LISTAS!$C$2:$H$59,6,0)</f>
        <v>2022-2040</v>
      </c>
      <c r="J845" t="str">
        <f>VLOOKUP(D845,LISTAS!$C$2:$I$59,7,0)</f>
        <v>Cultura, recreación y deporte</v>
      </c>
      <c r="K845" t="s">
        <v>1306</v>
      </c>
      <c r="L845" t="s">
        <v>422</v>
      </c>
      <c r="M845" s="150">
        <v>1.4999999999999999E-2</v>
      </c>
      <c r="N845" t="s">
        <v>422</v>
      </c>
      <c r="O845" t="s">
        <v>422</v>
      </c>
      <c r="P845" t="s">
        <v>422</v>
      </c>
      <c r="Q845" t="s">
        <v>83</v>
      </c>
      <c r="R845" t="s">
        <v>1307</v>
      </c>
      <c r="S845" t="s">
        <v>1308</v>
      </c>
      <c r="T845" t="s">
        <v>103</v>
      </c>
      <c r="U845" t="s">
        <v>1303</v>
      </c>
      <c r="V845">
        <v>10</v>
      </c>
      <c r="W845" s="35" t="str">
        <f>VLOOKUP(V845,LISTAS!$M$2:$N$18,2,0)</f>
        <v>Reducción de las desigualdades</v>
      </c>
      <c r="X845" t="s">
        <v>1102</v>
      </c>
      <c r="Y845" t="s">
        <v>1309</v>
      </c>
      <c r="Z845" t="s">
        <v>784</v>
      </c>
      <c r="AA845">
        <v>20</v>
      </c>
      <c r="AB845">
        <v>7880</v>
      </c>
      <c r="AC845" t="s">
        <v>1052</v>
      </c>
      <c r="AD845" t="s">
        <v>1899</v>
      </c>
      <c r="AE845">
        <v>1</v>
      </c>
      <c r="AF845">
        <v>1</v>
      </c>
      <c r="AG845" s="37">
        <v>1</v>
      </c>
      <c r="AH845" t="s">
        <v>422</v>
      </c>
      <c r="AI845" s="40">
        <v>4391829393.7829361</v>
      </c>
      <c r="AJ845" t="s">
        <v>1901</v>
      </c>
      <c r="AK845" s="40">
        <v>2813298291</v>
      </c>
      <c r="AL845" s="82">
        <v>0.15844786833032112</v>
      </c>
      <c r="AM845" s="40">
        <v>445761117.18628544</v>
      </c>
      <c r="AN845" t="s">
        <v>422</v>
      </c>
      <c r="AO845" t="s">
        <v>422</v>
      </c>
    </row>
    <row r="846" spans="2:42" ht="25" customHeight="1">
      <c r="B846">
        <v>119</v>
      </c>
      <c r="C846" t="str">
        <f>VLOOKUP(B846,LISTAS!$A$2:$B$76,2,0)</f>
        <v>Secretaría Distrital de Cultura, Recreación y Deporte</v>
      </c>
      <c r="D846">
        <v>34</v>
      </c>
      <c r="E846">
        <f>VLOOKUP(D846,LISTAS!$C$2:$D$59,2,0)</f>
        <v>2022</v>
      </c>
      <c r="F846" t="str">
        <f>VLOOKUP(D846,LISTAS!$C$2:$E$59,3,0)</f>
        <v>DOCUMENTO CONPES D.C.</v>
      </c>
      <c r="G846" t="str">
        <f>VLOOKUP(D846,LISTAS!$C$2:$F$59,4,0)</f>
        <v xml:space="preserve">Política Pública de Lectura, Escritura y Oralidad </v>
      </c>
      <c r="H846" t="str">
        <f>VLOOKUP(D846,LISTAS!$C$2:$G$59,5,0)</f>
        <v>LEO</v>
      </c>
      <c r="I846" t="str">
        <f>VLOOKUP(D846,LISTAS!$C$2:$H$59,6,0)</f>
        <v>2022-2040</v>
      </c>
      <c r="J846" t="str">
        <f>VLOOKUP(D846,LISTAS!$C$2:$I$59,7,0)</f>
        <v>Cultura, recreación y deporte</v>
      </c>
      <c r="K846" t="s">
        <v>1306</v>
      </c>
      <c r="L846" t="s">
        <v>422</v>
      </c>
      <c r="M846" s="150">
        <v>1.4999999999999999E-2</v>
      </c>
      <c r="N846" t="s">
        <v>422</v>
      </c>
      <c r="O846" t="s">
        <v>422</v>
      </c>
      <c r="P846" t="s">
        <v>422</v>
      </c>
      <c r="Q846" t="s">
        <v>83</v>
      </c>
      <c r="R846" t="s">
        <v>1307</v>
      </c>
      <c r="S846" t="s">
        <v>1308</v>
      </c>
      <c r="T846" t="s">
        <v>103</v>
      </c>
      <c r="U846" t="s">
        <v>1303</v>
      </c>
      <c r="V846">
        <v>10</v>
      </c>
      <c r="W846" s="35" t="str">
        <f>VLOOKUP(V846,LISTAS!$M$2:$N$18,2,0)</f>
        <v>Reducción de las desigualdades</v>
      </c>
      <c r="X846" t="s">
        <v>1102</v>
      </c>
      <c r="Y846" t="s">
        <v>1309</v>
      </c>
      <c r="Z846" t="s">
        <v>784</v>
      </c>
      <c r="AA846">
        <v>20</v>
      </c>
      <c r="AB846">
        <v>7880</v>
      </c>
      <c r="AC846" t="s">
        <v>1052</v>
      </c>
      <c r="AD846" t="s">
        <v>1899</v>
      </c>
      <c r="AE846">
        <v>1</v>
      </c>
      <c r="AF846">
        <v>1</v>
      </c>
      <c r="AG846" s="37">
        <v>1</v>
      </c>
      <c r="AH846" t="s">
        <v>422</v>
      </c>
      <c r="AI846" s="40">
        <v>4391829393.7829361</v>
      </c>
      <c r="AJ846" t="s">
        <v>1902</v>
      </c>
      <c r="AK846" s="40">
        <v>78747278</v>
      </c>
      <c r="AL846" s="82">
        <v>0.15844786833032112</v>
      </c>
      <c r="AM846" s="40">
        <v>12477338.335915193</v>
      </c>
      <c r="AN846" t="s">
        <v>422</v>
      </c>
      <c r="AO846" t="s">
        <v>422</v>
      </c>
    </row>
    <row r="847" spans="2:42" ht="25" customHeight="1">
      <c r="B847">
        <v>119</v>
      </c>
      <c r="C847" t="str">
        <f>VLOOKUP(B847,LISTAS!$A$2:$B$76,2,0)</f>
        <v>Secretaría Distrital de Cultura, Recreación y Deporte</v>
      </c>
      <c r="D847">
        <v>34</v>
      </c>
      <c r="E847">
        <f>VLOOKUP(D847,LISTAS!$C$2:$D$59,2,0)</f>
        <v>2022</v>
      </c>
      <c r="F847" t="str">
        <f>VLOOKUP(D847,LISTAS!$C$2:$E$59,3,0)</f>
        <v>DOCUMENTO CONPES D.C.</v>
      </c>
      <c r="G847" t="str">
        <f>VLOOKUP(D847,LISTAS!$C$2:$F$59,4,0)</f>
        <v xml:space="preserve">Política Pública de Lectura, Escritura y Oralidad </v>
      </c>
      <c r="H847" t="str">
        <f>VLOOKUP(D847,LISTAS!$C$2:$G$59,5,0)</f>
        <v>LEO</v>
      </c>
      <c r="I847" t="str">
        <f>VLOOKUP(D847,LISTAS!$C$2:$H$59,6,0)</f>
        <v>2022-2040</v>
      </c>
      <c r="J847" t="str">
        <f>VLOOKUP(D847,LISTAS!$C$2:$I$59,7,0)</f>
        <v>Cultura, recreación y deporte</v>
      </c>
      <c r="K847" t="s">
        <v>1306</v>
      </c>
      <c r="L847" t="s">
        <v>422</v>
      </c>
      <c r="M847" s="150">
        <v>1.4999999999999999E-2</v>
      </c>
      <c r="N847" t="s">
        <v>422</v>
      </c>
      <c r="O847" t="s">
        <v>422</v>
      </c>
      <c r="P847" t="s">
        <v>422</v>
      </c>
      <c r="Q847" t="s">
        <v>83</v>
      </c>
      <c r="R847" t="s">
        <v>1307</v>
      </c>
      <c r="S847" t="s">
        <v>1308</v>
      </c>
      <c r="T847" t="s">
        <v>103</v>
      </c>
      <c r="U847" t="s">
        <v>1303</v>
      </c>
      <c r="V847">
        <v>10</v>
      </c>
      <c r="W847" s="35" t="str">
        <f>VLOOKUP(V847,LISTAS!$M$2:$N$18,2,0)</f>
        <v>Reducción de las desigualdades</v>
      </c>
      <c r="X847" t="s">
        <v>1102</v>
      </c>
      <c r="Y847" t="s">
        <v>1309</v>
      </c>
      <c r="Z847" t="s">
        <v>784</v>
      </c>
      <c r="AA847">
        <v>20</v>
      </c>
      <c r="AB847">
        <v>7880</v>
      </c>
      <c r="AC847" t="s">
        <v>1052</v>
      </c>
      <c r="AD847" t="s">
        <v>1899</v>
      </c>
      <c r="AE847">
        <v>1</v>
      </c>
      <c r="AF847">
        <v>1</v>
      </c>
      <c r="AG847" s="37">
        <v>1</v>
      </c>
      <c r="AH847" t="s">
        <v>422</v>
      </c>
      <c r="AI847" s="40">
        <v>4391829393.7829361</v>
      </c>
      <c r="AJ847" t="s">
        <v>1903</v>
      </c>
      <c r="AK847" s="40">
        <v>55283367</v>
      </c>
      <c r="AL847" s="82">
        <v>0.1584478683303211</v>
      </c>
      <c r="AM847" s="40">
        <v>8759531.6552728191</v>
      </c>
      <c r="AN847" t="s">
        <v>422</v>
      </c>
      <c r="AO847" t="s">
        <v>422</v>
      </c>
    </row>
    <row r="848" spans="2:42" ht="25" customHeight="1">
      <c r="B848">
        <v>119</v>
      </c>
      <c r="C848" t="str">
        <f>VLOOKUP(B848,LISTAS!$A$2:$B$76,2,0)</f>
        <v>Secretaría Distrital de Cultura, Recreación y Deporte</v>
      </c>
      <c r="D848">
        <v>34</v>
      </c>
      <c r="E848">
        <f>VLOOKUP(D848,LISTAS!$C$2:$D$59,2,0)</f>
        <v>2022</v>
      </c>
      <c r="F848" t="str">
        <f>VLOOKUP(D848,LISTAS!$C$2:$E$59,3,0)</f>
        <v>DOCUMENTO CONPES D.C.</v>
      </c>
      <c r="G848" t="str">
        <f>VLOOKUP(D848,LISTAS!$C$2:$F$59,4,0)</f>
        <v xml:space="preserve">Política Pública de Lectura, Escritura y Oralidad </v>
      </c>
      <c r="H848" t="str">
        <f>VLOOKUP(D848,LISTAS!$C$2:$G$59,5,0)</f>
        <v>LEO</v>
      </c>
      <c r="I848" t="str">
        <f>VLOOKUP(D848,LISTAS!$C$2:$H$59,6,0)</f>
        <v>2022-2040</v>
      </c>
      <c r="J848" t="str">
        <f>VLOOKUP(D848,LISTAS!$C$2:$I$59,7,0)</f>
        <v>Cultura, recreación y deporte</v>
      </c>
      <c r="K848" t="s">
        <v>1306</v>
      </c>
      <c r="L848" t="s">
        <v>422</v>
      </c>
      <c r="M848" s="150">
        <v>1.4999999999999999E-2</v>
      </c>
      <c r="N848" t="s">
        <v>422</v>
      </c>
      <c r="O848" t="s">
        <v>422</v>
      </c>
      <c r="P848" t="s">
        <v>422</v>
      </c>
      <c r="Q848" t="s">
        <v>83</v>
      </c>
      <c r="R848" t="s">
        <v>1307</v>
      </c>
      <c r="S848" t="s">
        <v>1308</v>
      </c>
      <c r="T848" t="s">
        <v>103</v>
      </c>
      <c r="U848" t="s">
        <v>1303</v>
      </c>
      <c r="V848">
        <v>10</v>
      </c>
      <c r="W848" s="35" t="str">
        <f>VLOOKUP(V848,LISTAS!$M$2:$N$18,2,0)</f>
        <v>Reducción de las desigualdades</v>
      </c>
      <c r="X848" t="s">
        <v>1102</v>
      </c>
      <c r="Y848" t="s">
        <v>1309</v>
      </c>
      <c r="Z848" t="s">
        <v>784</v>
      </c>
      <c r="AA848">
        <v>20</v>
      </c>
      <c r="AB848">
        <v>7880</v>
      </c>
      <c r="AC848" t="s">
        <v>1052</v>
      </c>
      <c r="AD848" t="s">
        <v>1899</v>
      </c>
      <c r="AE848">
        <v>1</v>
      </c>
      <c r="AF848">
        <v>1</v>
      </c>
      <c r="AG848" s="37">
        <v>1</v>
      </c>
      <c r="AH848" t="s">
        <v>422</v>
      </c>
      <c r="AI848" s="40">
        <v>4391829393.7829361</v>
      </c>
      <c r="AJ848" t="s">
        <v>1904</v>
      </c>
      <c r="AK848" s="40">
        <v>1435476902</v>
      </c>
      <c r="AL848" s="82">
        <v>0.15844786833032112</v>
      </c>
      <c r="AM848" s="40">
        <v>227448255.15931326</v>
      </c>
      <c r="AN848" t="s">
        <v>422</v>
      </c>
      <c r="AO848" t="s">
        <v>422</v>
      </c>
    </row>
    <row r="849" spans="2:44" ht="25" customHeight="1">
      <c r="B849">
        <v>119</v>
      </c>
      <c r="C849" t="str">
        <f>VLOOKUP(B849,LISTAS!$A$2:$B$76,2,0)</f>
        <v>Secretaría Distrital de Cultura, Recreación y Deporte</v>
      </c>
      <c r="D849">
        <v>34</v>
      </c>
      <c r="E849">
        <f>VLOOKUP(D849,LISTAS!$C$2:$D$59,2,0)</f>
        <v>2022</v>
      </c>
      <c r="F849" t="str">
        <f>VLOOKUP(D849,LISTAS!$C$2:$E$59,3,0)</f>
        <v>DOCUMENTO CONPES D.C.</v>
      </c>
      <c r="G849" t="str">
        <f>VLOOKUP(D849,LISTAS!$C$2:$F$59,4,0)</f>
        <v xml:space="preserve">Política Pública de Lectura, Escritura y Oralidad </v>
      </c>
      <c r="H849" t="str">
        <f>VLOOKUP(D849,LISTAS!$C$2:$G$59,5,0)</f>
        <v>LEO</v>
      </c>
      <c r="I849" t="str">
        <f>VLOOKUP(D849,LISTAS!$C$2:$H$59,6,0)</f>
        <v>2022-2040</v>
      </c>
      <c r="J849" t="str">
        <f>VLOOKUP(D849,LISTAS!$C$2:$I$59,7,0)</f>
        <v>Cultura, recreación y deporte</v>
      </c>
      <c r="K849" t="s">
        <v>1306</v>
      </c>
      <c r="L849" t="s">
        <v>422</v>
      </c>
      <c r="M849" s="150">
        <v>1.4999999999999999E-2</v>
      </c>
      <c r="N849" t="s">
        <v>422</v>
      </c>
      <c r="O849" t="s">
        <v>422</v>
      </c>
      <c r="P849" t="s">
        <v>422</v>
      </c>
      <c r="Q849" t="s">
        <v>83</v>
      </c>
      <c r="R849" t="s">
        <v>1307</v>
      </c>
      <c r="S849" t="s">
        <v>1308</v>
      </c>
      <c r="T849" t="s">
        <v>103</v>
      </c>
      <c r="U849" t="s">
        <v>1303</v>
      </c>
      <c r="V849">
        <v>10</v>
      </c>
      <c r="W849" s="35" t="str">
        <f>VLOOKUP(V849,LISTAS!$M$2:$N$18,2,0)</f>
        <v>Reducción de las desigualdades</v>
      </c>
      <c r="X849" t="s">
        <v>1102</v>
      </c>
      <c r="Y849" t="s">
        <v>1309</v>
      </c>
      <c r="Z849" t="s">
        <v>784</v>
      </c>
      <c r="AA849">
        <v>20</v>
      </c>
      <c r="AB849">
        <v>7880</v>
      </c>
      <c r="AC849" t="s">
        <v>1052</v>
      </c>
      <c r="AD849" t="s">
        <v>1899</v>
      </c>
      <c r="AE849">
        <v>1</v>
      </c>
      <c r="AF849">
        <v>1</v>
      </c>
      <c r="AG849" s="37">
        <v>1</v>
      </c>
      <c r="AH849" t="s">
        <v>422</v>
      </c>
      <c r="AI849" s="40">
        <v>4391829393.7829361</v>
      </c>
      <c r="AJ849" t="s">
        <v>1905</v>
      </c>
      <c r="AK849" s="40">
        <v>941977173</v>
      </c>
      <c r="AL849" s="82">
        <v>0.15844786833032112</v>
      </c>
      <c r="AM849" s="40">
        <v>149254275.07767212</v>
      </c>
      <c r="AN849" t="s">
        <v>422</v>
      </c>
      <c r="AO849" t="s">
        <v>422</v>
      </c>
    </row>
    <row r="850" spans="2:44" ht="25" customHeight="1">
      <c r="B850">
        <v>119</v>
      </c>
      <c r="C850" t="str">
        <f>VLOOKUP(B850,LISTAS!$A$2:$B$76,2,0)</f>
        <v>Secretaría Distrital de Cultura, Recreación y Deporte</v>
      </c>
      <c r="D850">
        <v>34</v>
      </c>
      <c r="E850">
        <f>VLOOKUP(D850,LISTAS!$C$2:$D$59,2,0)</f>
        <v>2022</v>
      </c>
      <c r="F850" t="str">
        <f>VLOOKUP(D850,LISTAS!$C$2:$E$59,3,0)</f>
        <v>DOCUMENTO CONPES D.C.</v>
      </c>
      <c r="G850" t="str">
        <f>VLOOKUP(D850,LISTAS!$C$2:$F$59,4,0)</f>
        <v xml:space="preserve">Política Pública de Lectura, Escritura y Oralidad </v>
      </c>
      <c r="H850" t="str">
        <f>VLOOKUP(D850,LISTAS!$C$2:$G$59,5,0)</f>
        <v>LEO</v>
      </c>
      <c r="I850" t="str">
        <f>VLOOKUP(D850,LISTAS!$C$2:$H$59,6,0)</f>
        <v>2022-2040</v>
      </c>
      <c r="J850" t="str">
        <f>VLOOKUP(D850,LISTAS!$C$2:$I$59,7,0)</f>
        <v>Cultura, recreación y deporte</v>
      </c>
      <c r="K850" t="s">
        <v>1306</v>
      </c>
      <c r="L850" t="s">
        <v>422</v>
      </c>
      <c r="M850" s="150">
        <v>1.4999999999999999E-2</v>
      </c>
      <c r="N850" t="s">
        <v>422</v>
      </c>
      <c r="O850" t="s">
        <v>422</v>
      </c>
      <c r="P850" t="s">
        <v>422</v>
      </c>
      <c r="Q850" t="s">
        <v>83</v>
      </c>
      <c r="R850" t="s">
        <v>1307</v>
      </c>
      <c r="S850" t="s">
        <v>1308</v>
      </c>
      <c r="T850" t="s">
        <v>103</v>
      </c>
      <c r="U850" t="s">
        <v>1303</v>
      </c>
      <c r="V850">
        <v>10</v>
      </c>
      <c r="W850" s="35" t="str">
        <f>VLOOKUP(V850,LISTAS!$M$2:$N$18,2,0)</f>
        <v>Reducción de las desigualdades</v>
      </c>
      <c r="X850" t="s">
        <v>1102</v>
      </c>
      <c r="Y850" t="s">
        <v>1309</v>
      </c>
      <c r="Z850" t="s">
        <v>784</v>
      </c>
      <c r="AA850">
        <v>20</v>
      </c>
      <c r="AB850">
        <v>7880</v>
      </c>
      <c r="AC850" t="s">
        <v>1052</v>
      </c>
      <c r="AD850" t="s">
        <v>1899</v>
      </c>
      <c r="AE850">
        <v>1</v>
      </c>
      <c r="AF850">
        <v>1</v>
      </c>
      <c r="AG850" s="37">
        <v>1</v>
      </c>
      <c r="AH850" t="s">
        <v>422</v>
      </c>
      <c r="AI850" s="40">
        <v>4391829393.7829361</v>
      </c>
      <c r="AJ850" t="s">
        <v>1906</v>
      </c>
      <c r="AK850" s="40">
        <v>416555000</v>
      </c>
      <c r="AL850" s="82">
        <v>0.1584478683303211</v>
      </c>
      <c r="AM850" s="40">
        <v>66002251.792336904</v>
      </c>
      <c r="AN850" t="s">
        <v>422</v>
      </c>
      <c r="AO850" t="s">
        <v>422</v>
      </c>
    </row>
    <row r="851" spans="2:44" ht="25" customHeight="1">
      <c r="B851">
        <v>119</v>
      </c>
      <c r="C851" t="str">
        <f>VLOOKUP(B851,LISTAS!$A$2:$B$76,2,0)</f>
        <v>Secretaría Distrital de Cultura, Recreación y Deporte</v>
      </c>
      <c r="D851">
        <v>34</v>
      </c>
      <c r="E851">
        <f>VLOOKUP(D851,LISTAS!$C$2:$D$59,2,0)</f>
        <v>2022</v>
      </c>
      <c r="F851" t="str">
        <f>VLOOKUP(D851,LISTAS!$C$2:$E$59,3,0)</f>
        <v>DOCUMENTO CONPES D.C.</v>
      </c>
      <c r="G851" t="str">
        <f>VLOOKUP(D851,LISTAS!$C$2:$F$59,4,0)</f>
        <v xml:space="preserve">Política Pública de Lectura, Escritura y Oralidad </v>
      </c>
      <c r="H851" t="str">
        <f>VLOOKUP(D851,LISTAS!$C$2:$G$59,5,0)</f>
        <v>LEO</v>
      </c>
      <c r="I851" t="str">
        <f>VLOOKUP(D851,LISTAS!$C$2:$H$59,6,0)</f>
        <v>2022-2040</v>
      </c>
      <c r="J851" t="str">
        <f>VLOOKUP(D851,LISTAS!$C$2:$I$59,7,0)</f>
        <v>Cultura, recreación y deporte</v>
      </c>
      <c r="K851" t="s">
        <v>1306</v>
      </c>
      <c r="L851" t="s">
        <v>422</v>
      </c>
      <c r="M851" s="150">
        <v>1.4999999999999999E-2</v>
      </c>
      <c r="N851" t="s">
        <v>422</v>
      </c>
      <c r="O851" t="s">
        <v>422</v>
      </c>
      <c r="P851" t="s">
        <v>422</v>
      </c>
      <c r="Q851" t="s">
        <v>83</v>
      </c>
      <c r="R851" t="s">
        <v>1307</v>
      </c>
      <c r="S851" t="s">
        <v>1308</v>
      </c>
      <c r="T851" t="s">
        <v>103</v>
      </c>
      <c r="U851" t="s">
        <v>1303</v>
      </c>
      <c r="V851">
        <v>10</v>
      </c>
      <c r="W851" s="35" t="str">
        <f>VLOOKUP(V851,LISTAS!$M$2:$N$18,2,0)</f>
        <v>Reducción de las desigualdades</v>
      </c>
      <c r="X851" t="s">
        <v>1102</v>
      </c>
      <c r="Y851" t="s">
        <v>1309</v>
      </c>
      <c r="Z851" t="s">
        <v>784</v>
      </c>
      <c r="AA851">
        <v>20</v>
      </c>
      <c r="AB851">
        <v>7880</v>
      </c>
      <c r="AC851" t="s">
        <v>1052</v>
      </c>
      <c r="AD851" t="s">
        <v>1899</v>
      </c>
      <c r="AE851">
        <v>1</v>
      </c>
      <c r="AF851">
        <v>1</v>
      </c>
      <c r="AG851" s="37">
        <v>1</v>
      </c>
      <c r="AH851" t="s">
        <v>422</v>
      </c>
      <c r="AI851" s="40">
        <v>4391829393.7829361</v>
      </c>
      <c r="AJ851" t="s">
        <v>1562</v>
      </c>
      <c r="AK851" s="40">
        <v>10246932351</v>
      </c>
      <c r="AL851" s="82">
        <v>0.15844786833032112</v>
      </c>
      <c r="AM851" s="40">
        <v>1623604587.9409559</v>
      </c>
      <c r="AN851" t="s">
        <v>422</v>
      </c>
      <c r="AO851" t="s">
        <v>422</v>
      </c>
    </row>
    <row r="852" spans="2:44" ht="25" customHeight="1">
      <c r="B852">
        <v>119</v>
      </c>
      <c r="C852" t="str">
        <f>VLOOKUP(B852,LISTAS!$A$2:$B$76,2,0)</f>
        <v>Secretaría Distrital de Cultura, Recreación y Deporte</v>
      </c>
      <c r="D852">
        <v>34</v>
      </c>
      <c r="E852">
        <f>VLOOKUP(D852,LISTAS!$C$2:$D$59,2,0)</f>
        <v>2022</v>
      </c>
      <c r="F852" t="str">
        <f>VLOOKUP(D852,LISTAS!$C$2:$E$59,3,0)</f>
        <v>DOCUMENTO CONPES D.C.</v>
      </c>
      <c r="G852" t="str">
        <f>VLOOKUP(D852,LISTAS!$C$2:$F$59,4,0)</f>
        <v xml:space="preserve">Política Pública de Lectura, Escritura y Oralidad </v>
      </c>
      <c r="H852" t="str">
        <f>VLOOKUP(D852,LISTAS!$C$2:$G$59,5,0)</f>
        <v>LEO</v>
      </c>
      <c r="I852" t="str">
        <f>VLOOKUP(D852,LISTAS!$C$2:$H$59,6,0)</f>
        <v>2022-2040</v>
      </c>
      <c r="J852" t="str">
        <f>VLOOKUP(D852,LISTAS!$C$2:$I$59,7,0)</f>
        <v>Cultura, recreación y deporte</v>
      </c>
      <c r="K852" t="s">
        <v>1306</v>
      </c>
      <c r="L852" t="s">
        <v>422</v>
      </c>
      <c r="M852" s="150">
        <v>1.4999999999999999E-2</v>
      </c>
      <c r="N852" t="s">
        <v>422</v>
      </c>
      <c r="O852" t="s">
        <v>422</v>
      </c>
      <c r="P852" t="s">
        <v>422</v>
      </c>
      <c r="Q852" t="s">
        <v>83</v>
      </c>
      <c r="R852" t="s">
        <v>1307</v>
      </c>
      <c r="S852" t="s">
        <v>1308</v>
      </c>
      <c r="T852" t="s">
        <v>103</v>
      </c>
      <c r="U852" t="s">
        <v>1303</v>
      </c>
      <c r="V852">
        <v>10</v>
      </c>
      <c r="W852" s="35" t="str">
        <f>VLOOKUP(V852,LISTAS!$M$2:$N$18,2,0)</f>
        <v>Reducción de las desigualdades</v>
      </c>
      <c r="X852" t="s">
        <v>1102</v>
      </c>
      <c r="Y852" t="s">
        <v>1309</v>
      </c>
      <c r="Z852" t="s">
        <v>784</v>
      </c>
      <c r="AA852">
        <v>20</v>
      </c>
      <c r="AB852">
        <v>7880</v>
      </c>
      <c r="AC852" t="s">
        <v>1052</v>
      </c>
      <c r="AD852" t="s">
        <v>1899</v>
      </c>
      <c r="AE852">
        <v>1</v>
      </c>
      <c r="AF852">
        <v>1</v>
      </c>
      <c r="AG852" s="37">
        <v>1</v>
      </c>
      <c r="AH852" t="s">
        <v>422</v>
      </c>
      <c r="AI852" s="40">
        <v>4391829393.7829361</v>
      </c>
      <c r="AJ852" t="s">
        <v>1907</v>
      </c>
      <c r="AK852" s="40">
        <v>2220924470</v>
      </c>
      <c r="AL852" s="82">
        <v>0.1584478683303211</v>
      </c>
      <c r="AM852" s="40">
        <v>351900747.99414819</v>
      </c>
      <c r="AN852" t="s">
        <v>422</v>
      </c>
      <c r="AO852" t="s">
        <v>422</v>
      </c>
    </row>
    <row r="853" spans="2:44" ht="25" customHeight="1">
      <c r="B853">
        <v>119</v>
      </c>
      <c r="C853" t="str">
        <f>VLOOKUP(B853,LISTAS!$A$2:$B$76,2,0)</f>
        <v>Secretaría Distrital de Cultura, Recreación y Deporte</v>
      </c>
      <c r="D853">
        <v>34</v>
      </c>
      <c r="E853">
        <f>VLOOKUP(D853,LISTAS!$C$2:$D$59,2,0)</f>
        <v>2022</v>
      </c>
      <c r="F853" t="str">
        <f>VLOOKUP(D853,LISTAS!$C$2:$E$59,3,0)</f>
        <v>DOCUMENTO CONPES D.C.</v>
      </c>
      <c r="G853" t="str">
        <f>VLOOKUP(D853,LISTAS!$C$2:$F$59,4,0)</f>
        <v xml:space="preserve">Política Pública de Lectura, Escritura y Oralidad </v>
      </c>
      <c r="H853" t="str">
        <f>VLOOKUP(D853,LISTAS!$C$2:$G$59,5,0)</f>
        <v>LEO</v>
      </c>
      <c r="I853" t="str">
        <f>VLOOKUP(D853,LISTAS!$C$2:$H$59,6,0)</f>
        <v>2022-2040</v>
      </c>
      <c r="J853" t="str">
        <f>VLOOKUP(D853,LISTAS!$C$2:$I$59,7,0)</f>
        <v>Cultura, recreación y deporte</v>
      </c>
      <c r="K853" t="s">
        <v>1306</v>
      </c>
      <c r="L853" t="s">
        <v>422</v>
      </c>
      <c r="M853" s="150">
        <v>1.4999999999999999E-2</v>
      </c>
      <c r="N853" t="s">
        <v>422</v>
      </c>
      <c r="O853" t="s">
        <v>422</v>
      </c>
      <c r="P853" t="s">
        <v>422</v>
      </c>
      <c r="Q853" t="s">
        <v>83</v>
      </c>
      <c r="R853" t="s">
        <v>1307</v>
      </c>
      <c r="S853" t="s">
        <v>1308</v>
      </c>
      <c r="T853" t="s">
        <v>103</v>
      </c>
      <c r="U853" t="s">
        <v>1303</v>
      </c>
      <c r="V853">
        <v>10</v>
      </c>
      <c r="W853" s="35" t="str">
        <f>VLOOKUP(V853,LISTAS!$M$2:$N$18,2,0)</f>
        <v>Reducción de las desigualdades</v>
      </c>
      <c r="X853" t="s">
        <v>1102</v>
      </c>
      <c r="Y853" t="s">
        <v>1309</v>
      </c>
      <c r="Z853" t="s">
        <v>784</v>
      </c>
      <c r="AA853">
        <v>20</v>
      </c>
      <c r="AB853">
        <v>7970</v>
      </c>
      <c r="AC853" t="s">
        <v>1055</v>
      </c>
      <c r="AD853" t="s">
        <v>1056</v>
      </c>
      <c r="AE853">
        <v>3000000</v>
      </c>
      <c r="AF853">
        <v>2791088</v>
      </c>
      <c r="AG853" s="30">
        <v>0.93</v>
      </c>
      <c r="AH853" t="s">
        <v>422</v>
      </c>
      <c r="AI853" s="40">
        <v>4391829393.7829361</v>
      </c>
      <c r="AJ853" t="s">
        <v>1895</v>
      </c>
      <c r="AK853" s="40">
        <v>20954363564</v>
      </c>
      <c r="AL853" s="82">
        <v>0.1584478683303211</v>
      </c>
      <c r="AM853" s="40">
        <v>3320174238.93435</v>
      </c>
      <c r="AN853" t="s">
        <v>422</v>
      </c>
      <c r="AO853" t="s">
        <v>422</v>
      </c>
    </row>
    <row r="854" spans="2:44" ht="25" customHeight="1">
      <c r="B854">
        <v>119</v>
      </c>
      <c r="C854" t="str">
        <f>VLOOKUP(B854,LISTAS!$A$2:$B$76,2,0)</f>
        <v>Secretaría Distrital de Cultura, Recreación y Deporte</v>
      </c>
      <c r="D854">
        <v>34</v>
      </c>
      <c r="E854">
        <f>VLOOKUP(D854,LISTAS!$C$2:$D$59,2,0)</f>
        <v>2022</v>
      </c>
      <c r="F854" t="str">
        <f>VLOOKUP(D854,LISTAS!$C$2:$E$59,3,0)</f>
        <v>DOCUMENTO CONPES D.C.</v>
      </c>
      <c r="G854" t="str">
        <f>VLOOKUP(D854,LISTAS!$C$2:$F$59,4,0)</f>
        <v xml:space="preserve">Política Pública de Lectura, Escritura y Oralidad </v>
      </c>
      <c r="H854" t="str">
        <f>VLOOKUP(D854,LISTAS!$C$2:$G$59,5,0)</f>
        <v>LEO</v>
      </c>
      <c r="I854" t="str">
        <f>VLOOKUP(D854,LISTAS!$C$2:$H$59,6,0)</f>
        <v>2022-2040</v>
      </c>
      <c r="J854" t="str">
        <f>VLOOKUP(D854,LISTAS!$C$2:$I$59,7,0)</f>
        <v>Cultura, recreación y deporte</v>
      </c>
      <c r="K854" t="s">
        <v>1306</v>
      </c>
      <c r="L854" t="s">
        <v>422</v>
      </c>
      <c r="M854" s="150">
        <v>1.4999999999999999E-2</v>
      </c>
      <c r="N854" t="s">
        <v>422</v>
      </c>
      <c r="O854" t="s">
        <v>422</v>
      </c>
      <c r="P854" t="s">
        <v>422</v>
      </c>
      <c r="Q854" t="s">
        <v>83</v>
      </c>
      <c r="R854" t="s">
        <v>1307</v>
      </c>
      <c r="S854" t="s">
        <v>1308</v>
      </c>
      <c r="T854" t="s">
        <v>103</v>
      </c>
      <c r="U854" t="s">
        <v>1303</v>
      </c>
      <c r="V854">
        <v>10</v>
      </c>
      <c r="W854" s="35" t="str">
        <f>VLOOKUP(V854,LISTAS!$M$2:$N$18,2,0)</f>
        <v>Reducción de las desigualdades</v>
      </c>
      <c r="X854" t="s">
        <v>1102</v>
      </c>
      <c r="Y854" t="s">
        <v>1309</v>
      </c>
      <c r="Z854" t="s">
        <v>784</v>
      </c>
      <c r="AA854">
        <v>20</v>
      </c>
      <c r="AB854">
        <v>7970</v>
      </c>
      <c r="AC854" t="s">
        <v>1055</v>
      </c>
      <c r="AD854" t="s">
        <v>1056</v>
      </c>
      <c r="AE854">
        <v>3000000</v>
      </c>
      <c r="AF854">
        <v>2791088</v>
      </c>
      <c r="AG854" s="30">
        <v>0.93</v>
      </c>
      <c r="AH854" t="s">
        <v>422</v>
      </c>
      <c r="AI854" s="40">
        <v>4391829393.7829361</v>
      </c>
      <c r="AJ854" t="s">
        <v>1908</v>
      </c>
      <c r="AK854" s="40">
        <v>268169313</v>
      </c>
      <c r="AL854" s="82">
        <v>0.1584478683303211</v>
      </c>
      <c r="AM854" s="40">
        <v>42490855.996456668</v>
      </c>
      <c r="AN854" t="s">
        <v>422</v>
      </c>
      <c r="AO854" t="s">
        <v>422</v>
      </c>
    </row>
    <row r="855" spans="2:44" ht="25" customHeight="1">
      <c r="B855">
        <v>119</v>
      </c>
      <c r="C855" t="str">
        <f>VLOOKUP(B855,LISTAS!$A$2:$B$76,2,0)</f>
        <v>Secretaría Distrital de Cultura, Recreación y Deporte</v>
      </c>
      <c r="D855">
        <v>34</v>
      </c>
      <c r="E855">
        <f>VLOOKUP(D855,LISTAS!$C$2:$D$59,2,0)</f>
        <v>2022</v>
      </c>
      <c r="F855" t="str">
        <f>VLOOKUP(D855,LISTAS!$C$2:$E$59,3,0)</f>
        <v>DOCUMENTO CONPES D.C.</v>
      </c>
      <c r="G855" t="str">
        <f>VLOOKUP(D855,LISTAS!$C$2:$F$59,4,0)</f>
        <v xml:space="preserve">Política Pública de Lectura, Escritura y Oralidad </v>
      </c>
      <c r="H855" t="str">
        <f>VLOOKUP(D855,LISTAS!$C$2:$G$59,5,0)</f>
        <v>LEO</v>
      </c>
      <c r="I855" t="str">
        <f>VLOOKUP(D855,LISTAS!$C$2:$H$59,6,0)</f>
        <v>2022-2040</v>
      </c>
      <c r="J855" t="str">
        <f>VLOOKUP(D855,LISTAS!$C$2:$I$59,7,0)</f>
        <v>Cultura, recreación y deporte</v>
      </c>
      <c r="K855" t="s">
        <v>1310</v>
      </c>
      <c r="L855" t="s">
        <v>422</v>
      </c>
      <c r="M855" s="149">
        <v>1.6E-2</v>
      </c>
      <c r="N855" t="s">
        <v>422</v>
      </c>
      <c r="O855" t="s">
        <v>422</v>
      </c>
      <c r="P855" t="s">
        <v>422</v>
      </c>
      <c r="Q855" t="s">
        <v>83</v>
      </c>
      <c r="R855" t="s">
        <v>1311</v>
      </c>
      <c r="S855" t="s">
        <v>1312</v>
      </c>
      <c r="T855" t="s">
        <v>103</v>
      </c>
      <c r="U855" t="s">
        <v>1092</v>
      </c>
      <c r="V855">
        <v>2</v>
      </c>
      <c r="W855" s="35" t="str">
        <f>VLOOKUP(V855,LISTAS!$M$2:$N$18,2,0)</f>
        <v>Hambre cero</v>
      </c>
      <c r="X855" t="s">
        <v>1313</v>
      </c>
      <c r="Y855" t="s">
        <v>1314</v>
      </c>
      <c r="Z855" t="s">
        <v>97</v>
      </c>
      <c r="AA855">
        <v>350</v>
      </c>
      <c r="AB855">
        <v>7880</v>
      </c>
      <c r="AC855" t="s">
        <v>1052</v>
      </c>
      <c r="AD855" t="s">
        <v>1053</v>
      </c>
      <c r="AE855">
        <v>1</v>
      </c>
      <c r="AF855">
        <v>1</v>
      </c>
      <c r="AG855" s="30">
        <v>1</v>
      </c>
      <c r="AH855" t="s">
        <v>422</v>
      </c>
      <c r="AI855" s="75">
        <v>15936000</v>
      </c>
      <c r="AJ855" t="s">
        <v>1909</v>
      </c>
      <c r="AK855" s="79">
        <v>1787261099</v>
      </c>
      <c r="AL855" s="80">
        <v>0.15844786833032112</v>
      </c>
      <c r="AM855" s="79">
        <v>283187711.28625703</v>
      </c>
      <c r="AN855" t="s">
        <v>422</v>
      </c>
      <c r="AO855" t="s">
        <v>422</v>
      </c>
      <c r="AP855" t="s">
        <v>1315</v>
      </c>
    </row>
    <row r="856" spans="2:44" ht="25" customHeight="1">
      <c r="B856">
        <v>119</v>
      </c>
      <c r="C856" t="str">
        <f>VLOOKUP(B856,LISTAS!$A$2:$B$76,2,0)</f>
        <v>Secretaría Distrital de Cultura, Recreación y Deporte</v>
      </c>
      <c r="D856">
        <v>34</v>
      </c>
      <c r="E856">
        <f>VLOOKUP(D856,LISTAS!$C$2:$D$59,2,0)</f>
        <v>2022</v>
      </c>
      <c r="F856" t="str">
        <f>VLOOKUP(D856,LISTAS!$C$2:$E$59,3,0)</f>
        <v>DOCUMENTO CONPES D.C.</v>
      </c>
      <c r="G856" t="str">
        <f>VLOOKUP(D856,LISTAS!$C$2:$F$59,4,0)</f>
        <v xml:space="preserve">Política Pública de Lectura, Escritura y Oralidad </v>
      </c>
      <c r="H856" t="str">
        <f>VLOOKUP(D856,LISTAS!$C$2:$G$59,5,0)</f>
        <v>LEO</v>
      </c>
      <c r="I856" t="str">
        <f>VLOOKUP(D856,LISTAS!$C$2:$H$59,6,0)</f>
        <v>2022-2040</v>
      </c>
      <c r="J856" t="str">
        <f>VLOOKUP(D856,LISTAS!$C$2:$I$59,7,0)</f>
        <v>Cultura, recreación y deporte</v>
      </c>
      <c r="K856" t="s">
        <v>1310</v>
      </c>
      <c r="L856" t="s">
        <v>422</v>
      </c>
      <c r="M856" s="149">
        <v>1.6E-2</v>
      </c>
      <c r="N856" t="s">
        <v>422</v>
      </c>
      <c r="O856" t="s">
        <v>422</v>
      </c>
      <c r="P856" t="s">
        <v>422</v>
      </c>
      <c r="Q856" t="s">
        <v>83</v>
      </c>
      <c r="R856" t="s">
        <v>1311</v>
      </c>
      <c r="S856" t="s">
        <v>1312</v>
      </c>
      <c r="T856" t="s">
        <v>103</v>
      </c>
      <c r="U856" t="s">
        <v>1092</v>
      </c>
      <c r="V856">
        <v>2</v>
      </c>
      <c r="W856" s="35" t="str">
        <f>VLOOKUP(V856,LISTAS!$M$2:$N$18,2,0)</f>
        <v>Hambre cero</v>
      </c>
      <c r="X856" t="s">
        <v>1313</v>
      </c>
      <c r="Y856" t="s">
        <v>1314</v>
      </c>
      <c r="Z856" t="s">
        <v>97</v>
      </c>
      <c r="AA856">
        <v>350</v>
      </c>
      <c r="AB856">
        <v>7880</v>
      </c>
      <c r="AC856" t="s">
        <v>1052</v>
      </c>
      <c r="AD856" t="s">
        <v>1053</v>
      </c>
      <c r="AE856">
        <v>1</v>
      </c>
      <c r="AF856">
        <v>1</v>
      </c>
      <c r="AG856" s="30">
        <v>1</v>
      </c>
      <c r="AH856" t="s">
        <v>422</v>
      </c>
      <c r="AI856" s="75">
        <v>15936000</v>
      </c>
      <c r="AJ856">
        <v>5000685019</v>
      </c>
      <c r="AK856" s="79">
        <v>2252594166</v>
      </c>
      <c r="AL856" s="80">
        <v>1.4878292357304488E-3</v>
      </c>
      <c r="AM856" s="79">
        <v>3351475.4564106478</v>
      </c>
      <c r="AN856" t="s">
        <v>422</v>
      </c>
      <c r="AO856" t="s">
        <v>422</v>
      </c>
      <c r="AP856" t="s">
        <v>1315</v>
      </c>
    </row>
    <row r="857" spans="2:44" ht="25" customHeight="1">
      <c r="B857">
        <v>119</v>
      </c>
      <c r="C857" t="str">
        <f>VLOOKUP(B857,LISTAS!$A$2:$B$76,2,0)</f>
        <v>Secretaría Distrital de Cultura, Recreación y Deporte</v>
      </c>
      <c r="D857">
        <v>34</v>
      </c>
      <c r="E857">
        <f>VLOOKUP(D857,LISTAS!$C$2:$D$59,2,0)</f>
        <v>2022</v>
      </c>
      <c r="F857" t="str">
        <f>VLOOKUP(D857,LISTAS!$C$2:$E$59,3,0)</f>
        <v>DOCUMENTO CONPES D.C.</v>
      </c>
      <c r="G857" t="str">
        <f>VLOOKUP(D857,LISTAS!$C$2:$F$59,4,0)</f>
        <v xml:space="preserve">Política Pública de Lectura, Escritura y Oralidad </v>
      </c>
      <c r="H857" t="str">
        <f>VLOOKUP(D857,LISTAS!$C$2:$G$59,5,0)</f>
        <v>LEO</v>
      </c>
      <c r="I857" t="str">
        <f>VLOOKUP(D857,LISTAS!$C$2:$H$59,6,0)</f>
        <v>2022-2040</v>
      </c>
      <c r="J857" t="str">
        <f>VLOOKUP(D857,LISTAS!$C$2:$I$59,7,0)</f>
        <v>Cultura, recreación y deporte</v>
      </c>
      <c r="K857" t="s">
        <v>1310</v>
      </c>
      <c r="L857" t="s">
        <v>422</v>
      </c>
      <c r="M857" s="149">
        <v>1.6E-2</v>
      </c>
      <c r="N857" t="s">
        <v>422</v>
      </c>
      <c r="O857" t="s">
        <v>422</v>
      </c>
      <c r="P857" t="s">
        <v>422</v>
      </c>
      <c r="Q857" t="s">
        <v>83</v>
      </c>
      <c r="R857" t="s">
        <v>1311</v>
      </c>
      <c r="S857" t="s">
        <v>1312</v>
      </c>
      <c r="T857" t="s">
        <v>103</v>
      </c>
      <c r="U857" t="s">
        <v>1092</v>
      </c>
      <c r="V857">
        <v>2</v>
      </c>
      <c r="W857" s="35" t="str">
        <f>VLOOKUP(V857,LISTAS!$M$2:$N$18,2,0)</f>
        <v>Hambre cero</v>
      </c>
      <c r="X857" t="s">
        <v>1313</v>
      </c>
      <c r="Y857" t="s">
        <v>1314</v>
      </c>
      <c r="Z857" t="s">
        <v>97</v>
      </c>
      <c r="AA857">
        <v>350</v>
      </c>
      <c r="AB857">
        <v>7970</v>
      </c>
      <c r="AC857" t="s">
        <v>1055</v>
      </c>
      <c r="AD857" t="s">
        <v>1056</v>
      </c>
      <c r="AE857">
        <v>3000000</v>
      </c>
      <c r="AF857">
        <v>2791088</v>
      </c>
      <c r="AG857" s="30">
        <v>0.93</v>
      </c>
      <c r="AH857" t="s">
        <v>422</v>
      </c>
      <c r="AI857" s="75">
        <v>15936000</v>
      </c>
      <c r="AJ857">
        <v>5000774830</v>
      </c>
      <c r="AK857" s="79">
        <v>1900000000</v>
      </c>
      <c r="AL857" s="80">
        <v>1.4878292357304486E-3</v>
      </c>
      <c r="AM857" s="79">
        <v>2826875.5478878524</v>
      </c>
      <c r="AN857">
        <v>3000000</v>
      </c>
      <c r="AO857">
        <v>2791088</v>
      </c>
      <c r="AP857" t="s">
        <v>1315</v>
      </c>
    </row>
    <row r="858" spans="2:44" ht="25" customHeight="1">
      <c r="B858">
        <v>119</v>
      </c>
      <c r="C858" t="str">
        <f>VLOOKUP(B858,LISTAS!$A$2:$B$76,2,0)</f>
        <v>Secretaría Distrital de Cultura, Recreación y Deporte</v>
      </c>
      <c r="D858">
        <v>34</v>
      </c>
      <c r="E858">
        <f>VLOOKUP(D858,LISTAS!$C$2:$D$59,2,0)</f>
        <v>2022</v>
      </c>
      <c r="F858" t="str">
        <f>VLOOKUP(D858,LISTAS!$C$2:$E$59,3,0)</f>
        <v>DOCUMENTO CONPES D.C.</v>
      </c>
      <c r="G858" t="str">
        <f>VLOOKUP(D858,LISTAS!$C$2:$F$59,4,0)</f>
        <v xml:space="preserve">Política Pública de Lectura, Escritura y Oralidad </v>
      </c>
      <c r="H858" t="str">
        <f>VLOOKUP(D858,LISTAS!$C$2:$G$59,5,0)</f>
        <v>LEO</v>
      </c>
      <c r="I858" t="str">
        <f>VLOOKUP(D858,LISTAS!$C$2:$H$59,6,0)</f>
        <v>2022-2040</v>
      </c>
      <c r="J858" t="str">
        <f>VLOOKUP(D858,LISTAS!$C$2:$I$59,7,0)</f>
        <v>Cultura, recreación y deporte</v>
      </c>
      <c r="K858" t="s">
        <v>1310</v>
      </c>
      <c r="L858" t="s">
        <v>422</v>
      </c>
      <c r="M858" s="149">
        <v>1.6E-2</v>
      </c>
      <c r="N858" t="s">
        <v>422</v>
      </c>
      <c r="O858" t="s">
        <v>422</v>
      </c>
      <c r="P858" t="s">
        <v>422</v>
      </c>
      <c r="Q858" t="s">
        <v>83</v>
      </c>
      <c r="R858" t="s">
        <v>1311</v>
      </c>
      <c r="S858" t="s">
        <v>1312</v>
      </c>
      <c r="T858" t="s">
        <v>103</v>
      </c>
      <c r="U858" t="s">
        <v>1092</v>
      </c>
      <c r="V858">
        <v>2</v>
      </c>
      <c r="W858" s="35" t="str">
        <f>VLOOKUP(V858,LISTAS!$M$2:$N$18,2,0)</f>
        <v>Hambre cero</v>
      </c>
      <c r="X858" t="s">
        <v>1313</v>
      </c>
      <c r="Y858" t="s">
        <v>1314</v>
      </c>
      <c r="Z858" t="s">
        <v>97</v>
      </c>
      <c r="AA858">
        <v>350</v>
      </c>
      <c r="AB858">
        <v>7970</v>
      </c>
      <c r="AC858" t="s">
        <v>1055</v>
      </c>
      <c r="AD858" t="s">
        <v>1056</v>
      </c>
      <c r="AE858">
        <v>3000000</v>
      </c>
      <c r="AF858">
        <v>2791088</v>
      </c>
      <c r="AG858" s="30">
        <v>0.93</v>
      </c>
      <c r="AH858" t="s">
        <v>422</v>
      </c>
      <c r="AI858" s="75">
        <v>15936000</v>
      </c>
      <c r="AJ858">
        <v>5000774832</v>
      </c>
      <c r="AK858" s="79">
        <v>600000000</v>
      </c>
      <c r="AL858" s="80">
        <v>1.4878292357304488E-3</v>
      </c>
      <c r="AM858" s="79">
        <v>892697.54143826931</v>
      </c>
      <c r="AN858">
        <v>3000000</v>
      </c>
      <c r="AO858">
        <v>2791088</v>
      </c>
      <c r="AP858" t="s">
        <v>1315</v>
      </c>
    </row>
    <row r="859" spans="2:44" ht="25" customHeight="1">
      <c r="B859">
        <v>119</v>
      </c>
      <c r="C859" t="str">
        <f>VLOOKUP(B859,LISTAS!$A$2:$B$76,2,0)</f>
        <v>Secretaría Distrital de Cultura, Recreación y Deporte</v>
      </c>
      <c r="D859">
        <v>34</v>
      </c>
      <c r="E859">
        <f>VLOOKUP(D859,LISTAS!$C$2:$D$59,2,0)</f>
        <v>2022</v>
      </c>
      <c r="F859" t="str">
        <f>VLOOKUP(D859,LISTAS!$C$2:$E$59,3,0)</f>
        <v>DOCUMENTO CONPES D.C.</v>
      </c>
      <c r="G859" t="str">
        <f>VLOOKUP(D859,LISTAS!$C$2:$F$59,4,0)</f>
        <v xml:space="preserve">Política Pública de Lectura, Escritura y Oralidad </v>
      </c>
      <c r="H859" t="str">
        <f>VLOOKUP(D859,LISTAS!$C$2:$G$59,5,0)</f>
        <v>LEO</v>
      </c>
      <c r="I859" t="str">
        <f>VLOOKUP(D859,LISTAS!$C$2:$H$59,6,0)</f>
        <v>2022-2040</v>
      </c>
      <c r="J859" t="str">
        <f>VLOOKUP(D859,LISTAS!$C$2:$I$59,7,0)</f>
        <v>Cultura, recreación y deporte</v>
      </c>
      <c r="K859" t="s">
        <v>1316</v>
      </c>
      <c r="L859" t="s">
        <v>422</v>
      </c>
      <c r="M859" s="150">
        <v>1.4E-2</v>
      </c>
      <c r="N859" t="s">
        <v>422</v>
      </c>
      <c r="O859" t="s">
        <v>422</v>
      </c>
      <c r="P859" t="s">
        <v>422</v>
      </c>
      <c r="Q859" t="s">
        <v>83</v>
      </c>
      <c r="R859" t="s">
        <v>1317</v>
      </c>
      <c r="S859" t="s">
        <v>1318</v>
      </c>
      <c r="T859" t="s">
        <v>76</v>
      </c>
      <c r="U859" t="s">
        <v>1319</v>
      </c>
      <c r="V859">
        <v>5</v>
      </c>
      <c r="W859" s="35" t="str">
        <f>VLOOKUP(V859,LISTAS!$M$2:$N$18,2,0)</f>
        <v>Igualdad de género</v>
      </c>
      <c r="X859" t="s">
        <v>1320</v>
      </c>
      <c r="Y859" t="s">
        <v>1321</v>
      </c>
      <c r="Z859" t="s">
        <v>784</v>
      </c>
      <c r="AA859" s="37">
        <v>1</v>
      </c>
      <c r="AB859">
        <v>7880</v>
      </c>
      <c r="AC859" t="s">
        <v>1052</v>
      </c>
      <c r="AD859" t="s">
        <v>1896</v>
      </c>
      <c r="AE859">
        <v>1</v>
      </c>
      <c r="AF859">
        <v>1</v>
      </c>
      <c r="AG859" s="37">
        <v>1</v>
      </c>
      <c r="AH859" t="s">
        <v>422</v>
      </c>
      <c r="AI859" t="s">
        <v>422</v>
      </c>
      <c r="AJ859" t="s">
        <v>1895</v>
      </c>
      <c r="AK859" s="40">
        <v>20954363564</v>
      </c>
      <c r="AL859" s="82">
        <v>9.9390145333645209E-4</v>
      </c>
      <c r="AM859" s="40">
        <v>20826572.399999999</v>
      </c>
      <c r="AN859" t="s">
        <v>422</v>
      </c>
      <c r="AO859" t="s">
        <v>422</v>
      </c>
    </row>
    <row r="860" spans="2:44" ht="25" customHeight="1">
      <c r="B860">
        <v>119</v>
      </c>
      <c r="C860" t="str">
        <f>VLOOKUP(B860,LISTAS!$A$2:$B$76,2,0)</f>
        <v>Secretaría Distrital de Cultura, Recreación y Deporte</v>
      </c>
      <c r="D860">
        <v>23</v>
      </c>
      <c r="E860">
        <f>VLOOKUP(D860,LISTAS!$C$2:$D$59,2,0)</f>
        <v>2022</v>
      </c>
      <c r="F860" t="str">
        <f>VLOOKUP(D860,LISTAS!$C$2:$E$59,3,0)</f>
        <v>DOCUMENTO CONPES D.C.</v>
      </c>
      <c r="G860" t="str">
        <f>VLOOKUP(D860,LISTAS!$C$2:$F$59,4,0)</f>
        <v xml:space="preserve">Política Pública de Deporte, Recreación, Actividad Física, Parques y Escenarios </v>
      </c>
      <c r="H860" t="str">
        <f>VLOOKUP(D860,LISTAS!$C$2:$G$59,5,0)</f>
        <v>Deporte</v>
      </c>
      <c r="I860" t="str">
        <f>VLOOKUP(D860,LISTAS!$C$2:$H$59,6,0)</f>
        <v>2022-2032</v>
      </c>
      <c r="J860" t="str">
        <f>VLOOKUP(D860,LISTAS!$C$2:$I$59,7,0)</f>
        <v>Cultura, recreación y deporte</v>
      </c>
      <c r="K860" s="10" t="s">
        <v>1458</v>
      </c>
      <c r="L860" s="10" t="s">
        <v>422</v>
      </c>
      <c r="M860" s="145">
        <v>0.01</v>
      </c>
      <c r="N860" t="s">
        <v>422</v>
      </c>
      <c r="O860" t="s">
        <v>422</v>
      </c>
      <c r="P860" t="s">
        <v>422</v>
      </c>
      <c r="Q860" t="s">
        <v>83</v>
      </c>
      <c r="R860" t="s">
        <v>1459</v>
      </c>
      <c r="S860" t="s">
        <v>1460</v>
      </c>
      <c r="T860" t="s">
        <v>103</v>
      </c>
      <c r="U860" t="s">
        <v>422</v>
      </c>
      <c r="V860">
        <v>10</v>
      </c>
      <c r="W860" s="93" t="str">
        <f>VLOOKUP(V860,LISTAS!$M$2:$N$18,2,0)</f>
        <v>Reducción de las desigualdades</v>
      </c>
      <c r="X860" t="s">
        <v>1102</v>
      </c>
      <c r="Y860" t="s">
        <v>1457</v>
      </c>
      <c r="Z860" t="s">
        <v>97</v>
      </c>
      <c r="AA860" s="111">
        <v>1</v>
      </c>
      <c r="AB860" s="89">
        <v>7991</v>
      </c>
      <c r="AC860" s="85" t="s">
        <v>1461</v>
      </c>
      <c r="AD860" s="112" t="s">
        <v>1462</v>
      </c>
      <c r="AE860">
        <v>25</v>
      </c>
      <c r="AF860">
        <v>25</v>
      </c>
      <c r="AG860" s="105">
        <v>1</v>
      </c>
      <c r="AH860" t="s">
        <v>422</v>
      </c>
      <c r="AI860" s="75">
        <v>234245398.61400002</v>
      </c>
      <c r="AJ860">
        <v>5000761122</v>
      </c>
      <c r="AK860" s="84">
        <v>416427648</v>
      </c>
      <c r="AL860" s="105">
        <v>0.54300000000000004</v>
      </c>
      <c r="AM860" s="84">
        <v>226120212.86400002</v>
      </c>
      <c r="AN860" t="s">
        <v>422</v>
      </c>
      <c r="AO860" t="s">
        <v>422</v>
      </c>
      <c r="AP860" t="s">
        <v>1464</v>
      </c>
      <c r="AQ860" s="112"/>
      <c r="AR860" t="s">
        <v>1463</v>
      </c>
    </row>
    <row r="861" spans="2:44" ht="25" customHeight="1">
      <c r="B861">
        <v>119</v>
      </c>
      <c r="C861" t="str">
        <f>VLOOKUP(B861,LISTAS!$A$2:$B$76,2,0)</f>
        <v>Secretaría Distrital de Cultura, Recreación y Deporte</v>
      </c>
      <c r="D861">
        <v>23</v>
      </c>
      <c r="E861">
        <f>VLOOKUP(D861,LISTAS!$C$2:$D$59,2,0)</f>
        <v>2022</v>
      </c>
      <c r="F861" t="str">
        <f>VLOOKUP(D861,LISTAS!$C$2:$E$59,3,0)</f>
        <v>DOCUMENTO CONPES D.C.</v>
      </c>
      <c r="G861" t="str">
        <f>VLOOKUP(D861,LISTAS!$C$2:$F$59,4,0)</f>
        <v xml:space="preserve">Política Pública de Deporte, Recreación, Actividad Física, Parques y Escenarios </v>
      </c>
      <c r="H861" t="str">
        <f>VLOOKUP(D861,LISTAS!$C$2:$G$59,5,0)</f>
        <v>Deporte</v>
      </c>
      <c r="I861" t="str">
        <f>VLOOKUP(D861,LISTAS!$C$2:$H$59,6,0)</f>
        <v>2022-2032</v>
      </c>
      <c r="J861" t="str">
        <f>VLOOKUP(D861,LISTAS!$C$2:$I$59,7,0)</f>
        <v>Cultura, recreación y deporte</v>
      </c>
      <c r="K861" s="10" t="s">
        <v>1458</v>
      </c>
      <c r="L861" s="10" t="s">
        <v>422</v>
      </c>
      <c r="M861" s="145">
        <v>0.01</v>
      </c>
      <c r="N861" t="s">
        <v>422</v>
      </c>
      <c r="O861" t="s">
        <v>422</v>
      </c>
      <c r="P861" t="s">
        <v>422</v>
      </c>
      <c r="Q861" t="s">
        <v>83</v>
      </c>
      <c r="R861" t="s">
        <v>1459</v>
      </c>
      <c r="S861" t="s">
        <v>1460</v>
      </c>
      <c r="T861" t="s">
        <v>103</v>
      </c>
      <c r="U861" t="s">
        <v>422</v>
      </c>
      <c r="V861">
        <v>10</v>
      </c>
      <c r="W861" s="93" t="str">
        <f>VLOOKUP(V861,LISTAS!$M$2:$N$18,2,0)</f>
        <v>Reducción de las desigualdades</v>
      </c>
      <c r="X861" t="s">
        <v>1102</v>
      </c>
      <c r="Y861" t="s">
        <v>1457</v>
      </c>
      <c r="Z861" t="s">
        <v>97</v>
      </c>
      <c r="AA861" s="111">
        <v>1</v>
      </c>
      <c r="AB861" s="89">
        <v>7991</v>
      </c>
      <c r="AC861" s="85" t="s">
        <v>1461</v>
      </c>
      <c r="AD861" s="112" t="s">
        <v>1462</v>
      </c>
      <c r="AE861">
        <v>25</v>
      </c>
      <c r="AF861">
        <v>25</v>
      </c>
      <c r="AG861" s="105">
        <v>1</v>
      </c>
      <c r="AH861" t="s">
        <v>422</v>
      </c>
      <c r="AI861" s="75">
        <v>234245398.61400002</v>
      </c>
      <c r="AJ861">
        <v>5000690598</v>
      </c>
      <c r="AK861" s="84">
        <v>75297000</v>
      </c>
      <c r="AL861" s="105">
        <v>0.05</v>
      </c>
      <c r="AM861" s="84">
        <v>3764850</v>
      </c>
      <c r="AN861" t="s">
        <v>422</v>
      </c>
      <c r="AO861" t="s">
        <v>422</v>
      </c>
      <c r="AP861" t="s">
        <v>1465</v>
      </c>
      <c r="AQ861" s="112"/>
    </row>
    <row r="862" spans="2:44" ht="25" customHeight="1">
      <c r="B862">
        <v>119</v>
      </c>
      <c r="C862" t="str">
        <f>VLOOKUP(B862,LISTAS!$A$2:$B$76,2,0)</f>
        <v>Secretaría Distrital de Cultura, Recreación y Deporte</v>
      </c>
      <c r="D862">
        <v>23</v>
      </c>
      <c r="E862">
        <f>VLOOKUP(D862,LISTAS!$C$2:$D$59,2,0)</f>
        <v>2022</v>
      </c>
      <c r="F862" t="str">
        <f>VLOOKUP(D862,LISTAS!$C$2:$E$59,3,0)</f>
        <v>DOCUMENTO CONPES D.C.</v>
      </c>
      <c r="G862" t="str">
        <f>VLOOKUP(D862,LISTAS!$C$2:$F$59,4,0)</f>
        <v xml:space="preserve">Política Pública de Deporte, Recreación, Actividad Física, Parques y Escenarios </v>
      </c>
      <c r="H862" t="str">
        <f>VLOOKUP(D862,LISTAS!$C$2:$G$59,5,0)</f>
        <v>Deporte</v>
      </c>
      <c r="I862" t="str">
        <f>VLOOKUP(D862,LISTAS!$C$2:$H$59,6,0)</f>
        <v>2022-2032</v>
      </c>
      <c r="J862" t="str">
        <f>VLOOKUP(D862,LISTAS!$C$2:$I$59,7,0)</f>
        <v>Cultura, recreación y deporte</v>
      </c>
      <c r="K862" s="10" t="s">
        <v>1458</v>
      </c>
      <c r="L862" s="10" t="s">
        <v>422</v>
      </c>
      <c r="M862" s="145">
        <v>0.01</v>
      </c>
      <c r="N862" t="s">
        <v>422</v>
      </c>
      <c r="O862" t="s">
        <v>422</v>
      </c>
      <c r="P862" t="s">
        <v>422</v>
      </c>
      <c r="Q862" t="s">
        <v>83</v>
      </c>
      <c r="R862" t="s">
        <v>1459</v>
      </c>
      <c r="S862" t="s">
        <v>1460</v>
      </c>
      <c r="T862" t="s">
        <v>103</v>
      </c>
      <c r="U862" t="s">
        <v>422</v>
      </c>
      <c r="V862">
        <v>10</v>
      </c>
      <c r="W862" s="93" t="str">
        <f>VLOOKUP(V862,LISTAS!$M$2:$N$18,2,0)</f>
        <v>Reducción de las desigualdades</v>
      </c>
      <c r="X862" t="s">
        <v>1102</v>
      </c>
      <c r="Y862" t="s">
        <v>1457</v>
      </c>
      <c r="Z862" t="s">
        <v>97</v>
      </c>
      <c r="AA862" s="111">
        <v>1</v>
      </c>
      <c r="AB862" s="89">
        <v>7991</v>
      </c>
      <c r="AC862" s="85" t="s">
        <v>1461</v>
      </c>
      <c r="AD862" s="112" t="s">
        <v>1462</v>
      </c>
      <c r="AE862">
        <v>25</v>
      </c>
      <c r="AF862">
        <v>25</v>
      </c>
      <c r="AG862" s="105">
        <v>1</v>
      </c>
      <c r="AH862" t="s">
        <v>422</v>
      </c>
      <c r="AI862" s="75">
        <v>234245398.61400002</v>
      </c>
      <c r="AJ862">
        <v>5000790766</v>
      </c>
      <c r="AK862" s="84">
        <v>3451113</v>
      </c>
      <c r="AL862" s="105">
        <v>0.05</v>
      </c>
      <c r="AM862" s="84">
        <v>172555.65000000002</v>
      </c>
      <c r="AN862" t="s">
        <v>422</v>
      </c>
      <c r="AO862" t="s">
        <v>422</v>
      </c>
      <c r="AP862" t="s">
        <v>1466</v>
      </c>
      <c r="AQ862" s="112"/>
    </row>
    <row r="863" spans="2:44" ht="25" customHeight="1">
      <c r="B863">
        <v>119</v>
      </c>
      <c r="C863" t="str">
        <f>VLOOKUP(B863,LISTAS!$A$2:$B$76,2,0)</f>
        <v>Secretaría Distrital de Cultura, Recreación y Deporte</v>
      </c>
      <c r="D863">
        <v>23</v>
      </c>
      <c r="E863">
        <f>VLOOKUP(D863,LISTAS!$C$2:$D$59,2,0)</f>
        <v>2022</v>
      </c>
      <c r="F863" t="str">
        <f>VLOOKUP(D863,LISTAS!$C$2:$E$59,3,0)</f>
        <v>DOCUMENTO CONPES D.C.</v>
      </c>
      <c r="G863" t="str">
        <f>VLOOKUP(D863,LISTAS!$C$2:$F$59,4,0)</f>
        <v xml:space="preserve">Política Pública de Deporte, Recreación, Actividad Física, Parques y Escenarios </v>
      </c>
      <c r="H863" t="str">
        <f>VLOOKUP(D863,LISTAS!$C$2:$G$59,5,0)</f>
        <v>Deporte</v>
      </c>
      <c r="I863" t="str">
        <f>VLOOKUP(D863,LISTAS!$C$2:$H$59,6,0)</f>
        <v>2022-2032</v>
      </c>
      <c r="J863" t="str">
        <f>VLOOKUP(D863,LISTAS!$C$2:$I$59,7,0)</f>
        <v>Cultura, recreación y deporte</v>
      </c>
      <c r="K863" s="10" t="s">
        <v>1458</v>
      </c>
      <c r="L863" s="10" t="s">
        <v>422</v>
      </c>
      <c r="M863" s="145">
        <v>0.01</v>
      </c>
      <c r="N863" t="s">
        <v>422</v>
      </c>
      <c r="O863" t="s">
        <v>422</v>
      </c>
      <c r="P863" t="s">
        <v>422</v>
      </c>
      <c r="Q863" t="s">
        <v>83</v>
      </c>
      <c r="R863" t="s">
        <v>1459</v>
      </c>
      <c r="S863" t="s">
        <v>1460</v>
      </c>
      <c r="T863" t="s">
        <v>103</v>
      </c>
      <c r="U863" t="s">
        <v>422</v>
      </c>
      <c r="V863">
        <v>10</v>
      </c>
      <c r="W863" s="93" t="str">
        <f>VLOOKUP(V863,LISTAS!$M$2:$N$18,2,0)</f>
        <v>Reducción de las desigualdades</v>
      </c>
      <c r="X863" t="s">
        <v>1102</v>
      </c>
      <c r="Y863" t="s">
        <v>1457</v>
      </c>
      <c r="Z863" t="s">
        <v>97</v>
      </c>
      <c r="AA863" s="111">
        <v>1</v>
      </c>
      <c r="AB863" s="89">
        <v>7991</v>
      </c>
      <c r="AC863" s="85" t="s">
        <v>1461</v>
      </c>
      <c r="AD863" s="112" t="s">
        <v>1462</v>
      </c>
      <c r="AE863">
        <v>25</v>
      </c>
      <c r="AF863">
        <v>25</v>
      </c>
      <c r="AG863" s="105">
        <v>1</v>
      </c>
      <c r="AH863" t="s">
        <v>422</v>
      </c>
      <c r="AI863" s="75">
        <v>234245398.61400002</v>
      </c>
      <c r="AJ863">
        <v>5000699574</v>
      </c>
      <c r="AK863" s="84">
        <v>28710353</v>
      </c>
      <c r="AL863" s="105">
        <v>0.05</v>
      </c>
      <c r="AM863" s="84">
        <v>1435517.6500000001</v>
      </c>
      <c r="AN863" t="s">
        <v>422</v>
      </c>
      <c r="AO863" t="s">
        <v>422</v>
      </c>
      <c r="AP863" t="s">
        <v>1467</v>
      </c>
      <c r="AQ863" s="112"/>
    </row>
    <row r="864" spans="2:44" ht="25" customHeight="1">
      <c r="B864">
        <v>119</v>
      </c>
      <c r="C864" t="str">
        <f>VLOOKUP(B864,LISTAS!$A$2:$B$76,2,0)</f>
        <v>Secretaría Distrital de Cultura, Recreación y Deporte</v>
      </c>
      <c r="D864">
        <v>23</v>
      </c>
      <c r="E864">
        <f>VLOOKUP(D864,LISTAS!$C$2:$D$59,2,0)</f>
        <v>2022</v>
      </c>
      <c r="F864" t="str">
        <f>VLOOKUP(D864,LISTAS!$C$2:$E$59,3,0)</f>
        <v>DOCUMENTO CONPES D.C.</v>
      </c>
      <c r="G864" t="str">
        <f>VLOOKUP(D864,LISTAS!$C$2:$F$59,4,0)</f>
        <v xml:space="preserve">Política Pública de Deporte, Recreación, Actividad Física, Parques y Escenarios </v>
      </c>
      <c r="H864" t="str">
        <f>VLOOKUP(D864,LISTAS!$C$2:$G$59,5,0)</f>
        <v>Deporte</v>
      </c>
      <c r="I864" t="str">
        <f>VLOOKUP(D864,LISTAS!$C$2:$H$59,6,0)</f>
        <v>2022-2032</v>
      </c>
      <c r="J864" t="str">
        <f>VLOOKUP(D864,LISTAS!$C$2:$I$59,7,0)</f>
        <v>Cultura, recreación y deporte</v>
      </c>
      <c r="K864" s="10" t="s">
        <v>1458</v>
      </c>
      <c r="L864" s="10" t="s">
        <v>422</v>
      </c>
      <c r="M864" s="145">
        <v>0.01</v>
      </c>
      <c r="N864" t="s">
        <v>422</v>
      </c>
      <c r="O864" t="s">
        <v>422</v>
      </c>
      <c r="P864" t="s">
        <v>422</v>
      </c>
      <c r="Q864" t="s">
        <v>83</v>
      </c>
      <c r="R864" t="s">
        <v>1459</v>
      </c>
      <c r="S864" t="s">
        <v>1460</v>
      </c>
      <c r="T864" t="s">
        <v>103</v>
      </c>
      <c r="U864" t="s">
        <v>422</v>
      </c>
      <c r="V864">
        <v>10</v>
      </c>
      <c r="W864" s="93" t="str">
        <f>VLOOKUP(V864,LISTAS!$M$2:$N$18,2,0)</f>
        <v>Reducción de las desigualdades</v>
      </c>
      <c r="X864" t="s">
        <v>1102</v>
      </c>
      <c r="Y864" t="s">
        <v>1457</v>
      </c>
      <c r="Z864" t="s">
        <v>97</v>
      </c>
      <c r="AA864" s="111">
        <v>1</v>
      </c>
      <c r="AB864" s="89">
        <v>7991</v>
      </c>
      <c r="AC864" s="85" t="s">
        <v>1461</v>
      </c>
      <c r="AD864" s="112" t="s">
        <v>1462</v>
      </c>
      <c r="AE864">
        <v>25</v>
      </c>
      <c r="AF864">
        <v>25</v>
      </c>
      <c r="AG864" s="105">
        <v>1</v>
      </c>
      <c r="AH864" t="s">
        <v>422</v>
      </c>
      <c r="AI864" s="75">
        <v>234245398.61400002</v>
      </c>
      <c r="AJ864">
        <v>5000702900</v>
      </c>
      <c r="AK864" s="84">
        <v>55045249</v>
      </c>
      <c r="AL864" s="105">
        <v>0.05</v>
      </c>
      <c r="AM864" s="84">
        <v>2752262.45</v>
      </c>
      <c r="AN864" t="s">
        <v>422</v>
      </c>
      <c r="AO864" t="s">
        <v>422</v>
      </c>
      <c r="AP864" t="s">
        <v>1468</v>
      </c>
      <c r="AQ864" s="112"/>
    </row>
    <row r="865" spans="2:43" ht="25" customHeight="1">
      <c r="B865">
        <v>119</v>
      </c>
      <c r="C865" t="str">
        <f>VLOOKUP(B865,LISTAS!$A$2:$B$76,2,0)</f>
        <v>Secretaría Distrital de Cultura, Recreación y Deporte</v>
      </c>
      <c r="D865">
        <v>23</v>
      </c>
      <c r="E865">
        <f>VLOOKUP(D865,LISTAS!$C$2:$D$59,2,0)</f>
        <v>2022</v>
      </c>
      <c r="F865" t="str">
        <f>VLOOKUP(D865,LISTAS!$C$2:$E$59,3,0)</f>
        <v>DOCUMENTO CONPES D.C.</v>
      </c>
      <c r="G865" t="str">
        <f>VLOOKUP(D865,LISTAS!$C$2:$F$59,4,0)</f>
        <v xml:space="preserve">Política Pública de Deporte, Recreación, Actividad Física, Parques y Escenarios </v>
      </c>
      <c r="H865" t="str">
        <f>VLOOKUP(D865,LISTAS!$C$2:$G$59,5,0)</f>
        <v>Deporte</v>
      </c>
      <c r="I865" t="str">
        <f>VLOOKUP(D865,LISTAS!$C$2:$H$59,6,0)</f>
        <v>2022-2032</v>
      </c>
      <c r="J865" t="str">
        <f>VLOOKUP(D865,LISTAS!$C$2:$I$59,7,0)</f>
        <v>Cultura, recreación y deporte</v>
      </c>
      <c r="K865" s="10" t="s">
        <v>1469</v>
      </c>
      <c r="L865" s="10" t="s">
        <v>422</v>
      </c>
      <c r="M865" s="145">
        <v>0.05</v>
      </c>
      <c r="N865" t="s">
        <v>422</v>
      </c>
      <c r="O865" t="s">
        <v>422</v>
      </c>
      <c r="P865" t="s">
        <v>422</v>
      </c>
      <c r="Q865" t="s">
        <v>83</v>
      </c>
      <c r="R865" t="s">
        <v>1470</v>
      </c>
      <c r="S865" t="s">
        <v>1471</v>
      </c>
      <c r="T865" t="s">
        <v>103</v>
      </c>
      <c r="U865" t="s">
        <v>1164</v>
      </c>
      <c r="V865">
        <v>4</v>
      </c>
      <c r="W865" s="93" t="str">
        <f>VLOOKUP(V865,LISTAS!$M$2:$N$18,2,0)</f>
        <v>Educación de calidad</v>
      </c>
      <c r="X865" t="s">
        <v>1062</v>
      </c>
      <c r="Y865" t="s">
        <v>1063</v>
      </c>
      <c r="Z865" t="s">
        <v>97</v>
      </c>
      <c r="AA865" s="111">
        <v>20</v>
      </c>
      <c r="AB865" s="116">
        <v>7880</v>
      </c>
      <c r="AC865" t="s">
        <v>1472</v>
      </c>
      <c r="AD865" t="s">
        <v>1477</v>
      </c>
      <c r="AE865">
        <v>1</v>
      </c>
      <c r="AF865">
        <v>1</v>
      </c>
      <c r="AG865" s="105">
        <v>1</v>
      </c>
      <c r="AH865" t="s">
        <v>422</v>
      </c>
      <c r="AI865" s="75">
        <v>11546495.165014457</v>
      </c>
      <c r="AJ865">
        <v>5000620554</v>
      </c>
      <c r="AK865" s="84">
        <v>7542146363</v>
      </c>
      <c r="AL865" s="92">
        <v>1.1268245724182647E-3</v>
      </c>
      <c r="AM865" s="84">
        <v>8498675.8506034445</v>
      </c>
      <c r="AN865" t="s">
        <v>422</v>
      </c>
      <c r="AO865" t="s">
        <v>422</v>
      </c>
      <c r="AP865" t="s">
        <v>1473</v>
      </c>
      <c r="AQ865" s="85"/>
    </row>
    <row r="866" spans="2:43" ht="25" customHeight="1">
      <c r="B866">
        <v>119</v>
      </c>
      <c r="C866" t="str">
        <f>VLOOKUP(B866,LISTAS!$A$2:$B$76,2,0)</f>
        <v>Secretaría Distrital de Cultura, Recreación y Deporte</v>
      </c>
      <c r="D866">
        <v>23</v>
      </c>
      <c r="E866">
        <f>VLOOKUP(D866,LISTAS!$C$2:$D$59,2,0)</f>
        <v>2022</v>
      </c>
      <c r="F866" t="str">
        <f>VLOOKUP(D866,LISTAS!$C$2:$E$59,3,0)</f>
        <v>DOCUMENTO CONPES D.C.</v>
      </c>
      <c r="G866" t="str">
        <f>VLOOKUP(D866,LISTAS!$C$2:$F$59,4,0)</f>
        <v xml:space="preserve">Política Pública de Deporte, Recreación, Actividad Física, Parques y Escenarios </v>
      </c>
      <c r="H866" t="str">
        <f>VLOOKUP(D866,LISTAS!$C$2:$G$59,5,0)</f>
        <v>Deporte</v>
      </c>
      <c r="I866" t="str">
        <f>VLOOKUP(D866,LISTAS!$C$2:$H$59,6,0)</f>
        <v>2022-2032</v>
      </c>
      <c r="J866" t="str">
        <f>VLOOKUP(D866,LISTAS!$C$2:$I$59,7,0)</f>
        <v>Cultura, recreación y deporte</v>
      </c>
      <c r="K866" s="10" t="s">
        <v>1469</v>
      </c>
      <c r="L866" s="10" t="s">
        <v>422</v>
      </c>
      <c r="M866" s="145">
        <v>0.05</v>
      </c>
      <c r="N866" t="s">
        <v>422</v>
      </c>
      <c r="O866" t="s">
        <v>422</v>
      </c>
      <c r="P866" t="s">
        <v>422</v>
      </c>
      <c r="Q866" t="s">
        <v>83</v>
      </c>
      <c r="R866" t="s">
        <v>1470</v>
      </c>
      <c r="S866" t="s">
        <v>1471</v>
      </c>
      <c r="T866" t="s">
        <v>103</v>
      </c>
      <c r="U866" t="s">
        <v>1164</v>
      </c>
      <c r="V866">
        <v>4</v>
      </c>
      <c r="W866" s="93" t="str">
        <f>VLOOKUP(V866,LISTAS!$M$2:$N$18,2,0)</f>
        <v>Educación de calidad</v>
      </c>
      <c r="X866" t="s">
        <v>1062</v>
      </c>
      <c r="Y866" t="s">
        <v>1063</v>
      </c>
      <c r="Z866" t="s">
        <v>97</v>
      </c>
      <c r="AA866" s="111">
        <v>20</v>
      </c>
      <c r="AB866" s="116">
        <v>7880</v>
      </c>
      <c r="AC866" t="s">
        <v>1472</v>
      </c>
      <c r="AD866" t="s">
        <v>1477</v>
      </c>
      <c r="AE866">
        <v>1</v>
      </c>
      <c r="AF866">
        <v>1</v>
      </c>
      <c r="AG866" s="105">
        <v>1</v>
      </c>
      <c r="AH866" t="s">
        <v>422</v>
      </c>
      <c r="AI866" s="75">
        <v>11546495.165014457</v>
      </c>
      <c r="AJ866">
        <v>5000685018</v>
      </c>
      <c r="AK866" s="84">
        <v>5958312447</v>
      </c>
      <c r="AL866" s="92">
        <v>1.1268245724182643E-3</v>
      </c>
      <c r="AM866" s="84">
        <v>6713972.8754251972</v>
      </c>
      <c r="AN866" t="s">
        <v>422</v>
      </c>
      <c r="AO866" t="s">
        <v>422</v>
      </c>
      <c r="AP866" t="s">
        <v>1473</v>
      </c>
      <c r="AQ866" s="85"/>
    </row>
    <row r="867" spans="2:43" ht="25" customHeight="1">
      <c r="B867">
        <v>119</v>
      </c>
      <c r="C867" t="str">
        <f>VLOOKUP(B867,LISTAS!$A$2:$B$76,2,0)</f>
        <v>Secretaría Distrital de Cultura, Recreación y Deporte</v>
      </c>
      <c r="D867">
        <v>23</v>
      </c>
      <c r="E867">
        <f>VLOOKUP(D867,LISTAS!$C$2:$D$59,2,0)</f>
        <v>2022</v>
      </c>
      <c r="F867" t="str">
        <f>VLOOKUP(D867,LISTAS!$C$2:$E$59,3,0)</f>
        <v>DOCUMENTO CONPES D.C.</v>
      </c>
      <c r="G867" t="str">
        <f>VLOOKUP(D867,LISTAS!$C$2:$F$59,4,0)</f>
        <v xml:space="preserve">Política Pública de Deporte, Recreación, Actividad Física, Parques y Escenarios </v>
      </c>
      <c r="H867" t="str">
        <f>VLOOKUP(D867,LISTAS!$C$2:$G$59,5,0)</f>
        <v>Deporte</v>
      </c>
      <c r="I867" t="str">
        <f>VLOOKUP(D867,LISTAS!$C$2:$H$59,6,0)</f>
        <v>2022-2032</v>
      </c>
      <c r="J867" t="str">
        <f>VLOOKUP(D867,LISTAS!$C$2:$I$59,7,0)</f>
        <v>Cultura, recreación y deporte</v>
      </c>
      <c r="K867" s="10" t="s">
        <v>1469</v>
      </c>
      <c r="L867" s="10" t="s">
        <v>422</v>
      </c>
      <c r="M867" s="145">
        <v>0.05</v>
      </c>
      <c r="N867" t="s">
        <v>422</v>
      </c>
      <c r="O867" t="s">
        <v>422</v>
      </c>
      <c r="P867" t="s">
        <v>422</v>
      </c>
      <c r="Q867" t="s">
        <v>83</v>
      </c>
      <c r="R867" t="s">
        <v>1470</v>
      </c>
      <c r="S867" t="s">
        <v>1471</v>
      </c>
      <c r="T867" t="s">
        <v>103</v>
      </c>
      <c r="U867" t="s">
        <v>1164</v>
      </c>
      <c r="V867">
        <v>4</v>
      </c>
      <c r="W867" s="93" t="str">
        <f>VLOOKUP(V867,LISTAS!$M$2:$N$18,2,0)</f>
        <v>Educación de calidad</v>
      </c>
      <c r="X867" t="s">
        <v>1062</v>
      </c>
      <c r="Y867" t="s">
        <v>1063</v>
      </c>
      <c r="Z867" t="s">
        <v>97</v>
      </c>
      <c r="AA867" s="111">
        <v>20</v>
      </c>
      <c r="AB867" s="116">
        <v>7880</v>
      </c>
      <c r="AC867" t="s">
        <v>1472</v>
      </c>
      <c r="AD867" t="s">
        <v>1477</v>
      </c>
      <c r="AE867">
        <v>1</v>
      </c>
      <c r="AF867">
        <v>1</v>
      </c>
      <c r="AG867" s="105">
        <v>1</v>
      </c>
      <c r="AH867" t="s">
        <v>422</v>
      </c>
      <c r="AI867" s="75">
        <v>11546495.165014457</v>
      </c>
      <c r="AJ867">
        <v>5000698215</v>
      </c>
      <c r="AK867" s="84">
        <v>10246932351</v>
      </c>
      <c r="AL867" s="92">
        <v>1.1268245724182645E-3</v>
      </c>
      <c r="AM867" s="84">
        <v>11546495.165014457</v>
      </c>
      <c r="AN867" t="s">
        <v>422</v>
      </c>
      <c r="AO867" t="s">
        <v>422</v>
      </c>
      <c r="AP867" t="s">
        <v>1473</v>
      </c>
      <c r="AQ867" s="85"/>
    </row>
    <row r="868" spans="2:43" ht="25" customHeight="1">
      <c r="B868">
        <v>119</v>
      </c>
      <c r="C868" t="str">
        <f>VLOOKUP(B868,LISTAS!$A$2:$B$76,2,0)</f>
        <v>Secretaría Distrital de Cultura, Recreación y Deporte</v>
      </c>
      <c r="D868">
        <v>23</v>
      </c>
      <c r="E868">
        <f>VLOOKUP(D868,LISTAS!$C$2:$D$59,2,0)</f>
        <v>2022</v>
      </c>
      <c r="F868" t="str">
        <f>VLOOKUP(D868,LISTAS!$C$2:$E$59,3,0)</f>
        <v>DOCUMENTO CONPES D.C.</v>
      </c>
      <c r="G868" t="str">
        <f>VLOOKUP(D868,LISTAS!$C$2:$F$59,4,0)</f>
        <v xml:space="preserve">Política Pública de Deporte, Recreación, Actividad Física, Parques y Escenarios </v>
      </c>
      <c r="H868" t="str">
        <f>VLOOKUP(D868,LISTAS!$C$2:$G$59,5,0)</f>
        <v>Deporte</v>
      </c>
      <c r="I868" t="str">
        <f>VLOOKUP(D868,LISTAS!$C$2:$H$59,6,0)</f>
        <v>2022-2032</v>
      </c>
      <c r="J868" t="str">
        <f>VLOOKUP(D868,LISTAS!$C$2:$I$59,7,0)</f>
        <v>Cultura, recreación y deporte</v>
      </c>
      <c r="K868" s="85" t="s">
        <v>1474</v>
      </c>
      <c r="L868" s="10" t="s">
        <v>422</v>
      </c>
      <c r="M868" s="145">
        <v>0.02</v>
      </c>
      <c r="N868" t="s">
        <v>422</v>
      </c>
      <c r="O868" t="s">
        <v>422</v>
      </c>
      <c r="P868" t="s">
        <v>422</v>
      </c>
      <c r="Q868" t="s">
        <v>83</v>
      </c>
      <c r="R868" t="s">
        <v>1475</v>
      </c>
      <c r="S868" t="s">
        <v>1476</v>
      </c>
      <c r="T868" t="s">
        <v>103</v>
      </c>
      <c r="U868" t="s">
        <v>102</v>
      </c>
      <c r="V868">
        <v>8</v>
      </c>
      <c r="W868" s="93" t="str">
        <f>VLOOKUP(V868,LISTAS!$M$2:$N$18,2,0)</f>
        <v>Trabajo decente y crecimiento económico</v>
      </c>
      <c r="X868" t="s">
        <v>771</v>
      </c>
      <c r="Y868" t="s">
        <v>772</v>
      </c>
      <c r="AA868" s="111">
        <v>1</v>
      </c>
      <c r="AB868" s="116">
        <v>7881</v>
      </c>
      <c r="AC868" t="s">
        <v>773</v>
      </c>
      <c r="AD868" t="s">
        <v>1478</v>
      </c>
      <c r="AE868">
        <v>1</v>
      </c>
      <c r="AF868">
        <v>1</v>
      </c>
      <c r="AG868" s="105">
        <v>1</v>
      </c>
      <c r="AH868" t="s">
        <v>422</v>
      </c>
      <c r="AI868" s="75">
        <v>8282670</v>
      </c>
      <c r="AJ868">
        <v>5000664877</v>
      </c>
      <c r="AK868" s="84">
        <v>75297000</v>
      </c>
      <c r="AL868" s="105">
        <v>0.1</v>
      </c>
      <c r="AM868" s="84">
        <v>7529700</v>
      </c>
      <c r="AN868" t="s">
        <v>422</v>
      </c>
      <c r="AO868" t="s">
        <v>422</v>
      </c>
      <c r="AP868" t="s">
        <v>1480</v>
      </c>
      <c r="AQ868" s="112"/>
    </row>
    <row r="869" spans="2:43" ht="25" customHeight="1">
      <c r="B869">
        <v>119</v>
      </c>
      <c r="C869" t="str">
        <f>VLOOKUP(B869,LISTAS!$A$2:$B$76,2,0)</f>
        <v>Secretaría Distrital de Cultura, Recreación y Deporte</v>
      </c>
      <c r="D869">
        <v>23</v>
      </c>
      <c r="E869">
        <f>VLOOKUP(D869,LISTAS!$C$2:$D$59,2,0)</f>
        <v>2022</v>
      </c>
      <c r="F869" t="str">
        <f>VLOOKUP(D869,LISTAS!$C$2:$E$59,3,0)</f>
        <v>DOCUMENTO CONPES D.C.</v>
      </c>
      <c r="G869" t="str">
        <f>VLOOKUP(D869,LISTAS!$C$2:$F$59,4,0)</f>
        <v xml:space="preserve">Política Pública de Deporte, Recreación, Actividad Física, Parques y Escenarios </v>
      </c>
      <c r="H869" t="str">
        <f>VLOOKUP(D869,LISTAS!$C$2:$G$59,5,0)</f>
        <v>Deporte</v>
      </c>
      <c r="I869" t="str">
        <f>VLOOKUP(D869,LISTAS!$C$2:$H$59,6,0)</f>
        <v>2022-2032</v>
      </c>
      <c r="J869" t="str">
        <f>VLOOKUP(D869,LISTAS!$C$2:$I$59,7,0)</f>
        <v>Cultura, recreación y deporte</v>
      </c>
      <c r="K869" s="85" t="s">
        <v>1474</v>
      </c>
      <c r="L869" s="10" t="s">
        <v>422</v>
      </c>
      <c r="M869" s="145">
        <v>0.02</v>
      </c>
      <c r="N869" t="s">
        <v>422</v>
      </c>
      <c r="O869" t="s">
        <v>422</v>
      </c>
      <c r="P869" t="s">
        <v>422</v>
      </c>
      <c r="Q869" t="s">
        <v>83</v>
      </c>
      <c r="R869" t="s">
        <v>1475</v>
      </c>
      <c r="S869" t="s">
        <v>1476</v>
      </c>
      <c r="T869" t="s">
        <v>103</v>
      </c>
      <c r="U869" t="s">
        <v>102</v>
      </c>
      <c r="V869">
        <v>8</v>
      </c>
      <c r="W869" s="93" t="str">
        <f>VLOOKUP(V869,LISTAS!$M$2:$N$18,2,0)</f>
        <v>Trabajo decente y crecimiento económico</v>
      </c>
      <c r="X869" t="s">
        <v>771</v>
      </c>
      <c r="Y869" t="s">
        <v>772</v>
      </c>
      <c r="AA869" s="111">
        <v>1</v>
      </c>
      <c r="AB869" s="116">
        <v>7959</v>
      </c>
      <c r="AC869" t="s">
        <v>776</v>
      </c>
      <c r="AD869" t="s">
        <v>1479</v>
      </c>
      <c r="AE869">
        <v>70</v>
      </c>
      <c r="AF869">
        <v>70</v>
      </c>
      <c r="AG869" s="105">
        <v>1</v>
      </c>
      <c r="AH869" t="s">
        <v>422</v>
      </c>
      <c r="AI869" s="75">
        <v>8282670</v>
      </c>
      <c r="AJ869">
        <v>5000768645</v>
      </c>
      <c r="AK869" s="46">
        <v>7529700</v>
      </c>
      <c r="AL869" s="48">
        <v>0.1</v>
      </c>
      <c r="AM869" s="46">
        <v>752970</v>
      </c>
      <c r="AN869" t="s">
        <v>422</v>
      </c>
      <c r="AO869" t="s">
        <v>422</v>
      </c>
      <c r="AP869" t="s">
        <v>1481</v>
      </c>
      <c r="AQ869" s="112"/>
    </row>
    <row r="870" spans="2:43" ht="25" customHeight="1">
      <c r="B870">
        <v>119</v>
      </c>
      <c r="C870" t="str">
        <f>VLOOKUP(B870,LISTAS!$A$2:$B$76,2,0)</f>
        <v>Secretaría Distrital de Cultura, Recreación y Deporte</v>
      </c>
      <c r="D870">
        <v>27</v>
      </c>
      <c r="E870" t="str">
        <f>VLOOKUP(D870,LISTAS!$C$2:$D$59,2,0)</f>
        <v xml:space="preserve"> 2023 </v>
      </c>
      <c r="F870" t="str">
        <f>VLOOKUP(D870,LISTAS!$C$2:$E$59,3,0)</f>
        <v>DOCUMENTO CONPES D.C.</v>
      </c>
      <c r="G870" t="str">
        <f>VLOOKUP(D870,LISTAS!$C$2:$F$59,4,0)</f>
        <v xml:space="preserve">Política Pública de Primera Infancia, Infancia y Adolescencia </v>
      </c>
      <c r="H870" t="str">
        <f>VLOOKUP(D870,LISTAS!$C$2:$G$59,5,0)</f>
        <v>Infancia</v>
      </c>
      <c r="I870" t="str">
        <f>VLOOKUP(D870,LISTAS!$C$2:$H$59,6,0)</f>
        <v>2023-2033</v>
      </c>
      <c r="J870" t="str">
        <f>VLOOKUP(D870,LISTAS!$C$2:$I$59,7,0)</f>
        <v>Integración Social</v>
      </c>
      <c r="K870" s="10" t="s">
        <v>1322</v>
      </c>
      <c r="L870" s="10" t="s">
        <v>422</v>
      </c>
      <c r="M870" s="145">
        <v>0.01</v>
      </c>
      <c r="N870" t="s">
        <v>422</v>
      </c>
      <c r="O870" t="s">
        <v>422</v>
      </c>
      <c r="P870" t="s">
        <v>422</v>
      </c>
      <c r="Q870" t="s">
        <v>83</v>
      </c>
      <c r="R870" t="s">
        <v>1323</v>
      </c>
      <c r="S870" t="s">
        <v>1324</v>
      </c>
      <c r="T870" t="s">
        <v>103</v>
      </c>
      <c r="U870" t="s">
        <v>1325</v>
      </c>
      <c r="V870">
        <v>10</v>
      </c>
      <c r="W870" s="35" t="str">
        <f>VLOOKUP(V870,LISTAS!$M$2:$N$18,2,0)</f>
        <v>Reducción de las desigualdades</v>
      </c>
      <c r="X870" t="s">
        <v>1102</v>
      </c>
      <c r="Y870" t="s">
        <v>1103</v>
      </c>
      <c r="Z870" t="s">
        <v>97</v>
      </c>
      <c r="AA870">
        <v>1</v>
      </c>
      <c r="AB870" s="69">
        <v>8027</v>
      </c>
      <c r="AC870" s="85" t="s">
        <v>1381</v>
      </c>
      <c r="AD870" s="69" t="s">
        <v>1327</v>
      </c>
      <c r="AE870">
        <v>18</v>
      </c>
      <c r="AF870">
        <v>18</v>
      </c>
      <c r="AG870" s="39">
        <v>1</v>
      </c>
      <c r="AH870" t="s">
        <v>422</v>
      </c>
      <c r="AI870" s="75">
        <v>84561576.063199982</v>
      </c>
      <c r="AJ870" s="67">
        <v>5000715111</v>
      </c>
      <c r="AK870" s="86">
        <v>17000000</v>
      </c>
      <c r="AL870" s="48">
        <v>1</v>
      </c>
      <c r="AM870" s="46">
        <v>17000000</v>
      </c>
      <c r="AN870" t="s">
        <v>422</v>
      </c>
      <c r="AO870" t="s">
        <v>422</v>
      </c>
      <c r="AP870" s="69" t="s">
        <v>1329</v>
      </c>
    </row>
    <row r="871" spans="2:43" ht="25" customHeight="1">
      <c r="B871">
        <v>119</v>
      </c>
      <c r="C871" t="str">
        <f>VLOOKUP(B871,LISTAS!$A$2:$B$76,2,0)</f>
        <v>Secretaría Distrital de Cultura, Recreación y Deporte</v>
      </c>
      <c r="D871">
        <v>27</v>
      </c>
      <c r="E871" t="str">
        <f>VLOOKUP(D871,LISTAS!$C$2:$D$59,2,0)</f>
        <v xml:space="preserve"> 2023 </v>
      </c>
      <c r="F871" t="str">
        <f>VLOOKUP(D871,LISTAS!$C$2:$E$59,3,0)</f>
        <v>DOCUMENTO CONPES D.C.</v>
      </c>
      <c r="G871" t="str">
        <f>VLOOKUP(D871,LISTAS!$C$2:$F$59,4,0)</f>
        <v xml:space="preserve">Política Pública de Primera Infancia, Infancia y Adolescencia </v>
      </c>
      <c r="H871" t="str">
        <f>VLOOKUP(D871,LISTAS!$C$2:$G$59,5,0)</f>
        <v>Infancia</v>
      </c>
      <c r="I871" t="str">
        <f>VLOOKUP(D871,LISTAS!$C$2:$H$59,6,0)</f>
        <v>2023-2033</v>
      </c>
      <c r="J871" t="str">
        <f>VLOOKUP(D871,LISTAS!$C$2:$I$59,7,0)</f>
        <v>Integración Social</v>
      </c>
      <c r="K871" s="10" t="s">
        <v>1322</v>
      </c>
      <c r="L871" s="10" t="s">
        <v>422</v>
      </c>
      <c r="M871" s="145">
        <v>0.01</v>
      </c>
      <c r="N871" t="s">
        <v>422</v>
      </c>
      <c r="O871" t="s">
        <v>422</v>
      </c>
      <c r="P871" t="s">
        <v>422</v>
      </c>
      <c r="Q871" t="s">
        <v>83</v>
      </c>
      <c r="R871" t="s">
        <v>1323</v>
      </c>
      <c r="S871" t="s">
        <v>1324</v>
      </c>
      <c r="T871" t="s">
        <v>103</v>
      </c>
      <c r="U871" t="s">
        <v>1325</v>
      </c>
      <c r="V871">
        <v>10</v>
      </c>
      <c r="W871" s="35" t="str">
        <f>VLOOKUP(V871,LISTAS!$M$2:$N$18,2,0)</f>
        <v>Reducción de las desigualdades</v>
      </c>
      <c r="X871" t="s">
        <v>1102</v>
      </c>
      <c r="Y871" t="s">
        <v>1103</v>
      </c>
      <c r="Z871" t="s">
        <v>97</v>
      </c>
      <c r="AA871">
        <v>1</v>
      </c>
      <c r="AB871" s="69">
        <v>8027</v>
      </c>
      <c r="AC871" s="85" t="s">
        <v>1381</v>
      </c>
      <c r="AD871" s="69" t="s">
        <v>1327</v>
      </c>
      <c r="AE871">
        <v>18</v>
      </c>
      <c r="AF871">
        <v>18</v>
      </c>
      <c r="AG871" s="39">
        <v>1</v>
      </c>
      <c r="AH871" t="s">
        <v>422</v>
      </c>
      <c r="AI871" s="75">
        <v>84561576.063199982</v>
      </c>
      <c r="AJ871" s="67">
        <v>5000715112</v>
      </c>
      <c r="AK871" s="86">
        <v>17000000</v>
      </c>
      <c r="AL871" s="48">
        <v>1</v>
      </c>
      <c r="AM871" s="46">
        <v>17000000</v>
      </c>
      <c r="AN871" t="s">
        <v>422</v>
      </c>
      <c r="AO871" t="s">
        <v>422</v>
      </c>
      <c r="AP871" s="69" t="s">
        <v>1329</v>
      </c>
    </row>
    <row r="872" spans="2:43" ht="25" customHeight="1">
      <c r="B872">
        <v>119</v>
      </c>
      <c r="C872" t="str">
        <f>VLOOKUP(B872,LISTAS!$A$2:$B$76,2,0)</f>
        <v>Secretaría Distrital de Cultura, Recreación y Deporte</v>
      </c>
      <c r="D872">
        <v>27</v>
      </c>
      <c r="E872" t="str">
        <f>VLOOKUP(D872,LISTAS!$C$2:$D$59,2,0)</f>
        <v xml:space="preserve"> 2023 </v>
      </c>
      <c r="F872" t="str">
        <f>VLOOKUP(D872,LISTAS!$C$2:$E$59,3,0)</f>
        <v>DOCUMENTO CONPES D.C.</v>
      </c>
      <c r="G872" t="str">
        <f>VLOOKUP(D872,LISTAS!$C$2:$F$59,4,0)</f>
        <v xml:space="preserve">Política Pública de Primera Infancia, Infancia y Adolescencia </v>
      </c>
      <c r="H872" t="str">
        <f>VLOOKUP(D872,LISTAS!$C$2:$G$59,5,0)</f>
        <v>Infancia</v>
      </c>
      <c r="I872" t="str">
        <f>VLOOKUP(D872,LISTAS!$C$2:$H$59,6,0)</f>
        <v>2023-2033</v>
      </c>
      <c r="J872" t="str">
        <f>VLOOKUP(D872,LISTAS!$C$2:$I$59,7,0)</f>
        <v>Integración Social</v>
      </c>
      <c r="K872" s="10" t="s">
        <v>1322</v>
      </c>
      <c r="L872" s="10" t="s">
        <v>422</v>
      </c>
      <c r="M872" s="145">
        <v>0.01</v>
      </c>
      <c r="N872" t="s">
        <v>422</v>
      </c>
      <c r="O872" t="s">
        <v>422</v>
      </c>
      <c r="P872" t="s">
        <v>422</v>
      </c>
      <c r="Q872" t="s">
        <v>83</v>
      </c>
      <c r="R872" t="s">
        <v>1323</v>
      </c>
      <c r="S872" t="s">
        <v>1324</v>
      </c>
      <c r="T872" t="s">
        <v>103</v>
      </c>
      <c r="U872" t="s">
        <v>1325</v>
      </c>
      <c r="V872">
        <v>10</v>
      </c>
      <c r="W872" s="35" t="str">
        <f>VLOOKUP(V872,LISTAS!$M$2:$N$18,2,0)</f>
        <v>Reducción de las desigualdades</v>
      </c>
      <c r="X872" t="s">
        <v>1102</v>
      </c>
      <c r="Y872" t="s">
        <v>1103</v>
      </c>
      <c r="Z872" t="s">
        <v>97</v>
      </c>
      <c r="AA872">
        <v>1</v>
      </c>
      <c r="AB872" s="69">
        <v>8027</v>
      </c>
      <c r="AC872" s="85" t="s">
        <v>1381</v>
      </c>
      <c r="AD872" s="69" t="s">
        <v>1327</v>
      </c>
      <c r="AE872">
        <v>18</v>
      </c>
      <c r="AF872">
        <v>18</v>
      </c>
      <c r="AG872" s="39">
        <v>1</v>
      </c>
      <c r="AH872" t="s">
        <v>422</v>
      </c>
      <c r="AI872" s="75">
        <v>84561576.063199982</v>
      </c>
      <c r="AJ872" s="67">
        <v>5000715113</v>
      </c>
      <c r="AK872" s="132">
        <v>17000000</v>
      </c>
      <c r="AL872" s="35">
        <v>1</v>
      </c>
      <c r="AM872" s="41">
        <v>17000000</v>
      </c>
      <c r="AN872" t="s">
        <v>422</v>
      </c>
      <c r="AO872" t="s">
        <v>422</v>
      </c>
      <c r="AP872" s="69" t="s">
        <v>1329</v>
      </c>
    </row>
    <row r="873" spans="2:43" ht="25" customHeight="1">
      <c r="B873">
        <v>119</v>
      </c>
      <c r="C873" t="str">
        <f>VLOOKUP(B873,LISTAS!$A$2:$B$76,2,0)</f>
        <v>Secretaría Distrital de Cultura, Recreación y Deporte</v>
      </c>
      <c r="D873">
        <v>27</v>
      </c>
      <c r="E873" t="str">
        <f>VLOOKUP(D873,LISTAS!$C$2:$D$59,2,0)</f>
        <v xml:space="preserve"> 2023 </v>
      </c>
      <c r="F873" t="str">
        <f>VLOOKUP(D873,LISTAS!$C$2:$E$59,3,0)</f>
        <v>DOCUMENTO CONPES D.C.</v>
      </c>
      <c r="G873" t="str">
        <f>VLOOKUP(D873,LISTAS!$C$2:$F$59,4,0)</f>
        <v xml:space="preserve">Política Pública de Primera Infancia, Infancia y Adolescencia </v>
      </c>
      <c r="H873" t="str">
        <f>VLOOKUP(D873,LISTAS!$C$2:$G$59,5,0)</f>
        <v>Infancia</v>
      </c>
      <c r="I873" t="str">
        <f>VLOOKUP(D873,LISTAS!$C$2:$H$59,6,0)</f>
        <v>2023-2033</v>
      </c>
      <c r="J873" t="str">
        <f>VLOOKUP(D873,LISTAS!$C$2:$I$59,7,0)</f>
        <v>Integración Social</v>
      </c>
      <c r="K873" s="10" t="s">
        <v>1322</v>
      </c>
      <c r="L873" s="10" t="s">
        <v>422</v>
      </c>
      <c r="M873" s="145">
        <v>0.01</v>
      </c>
      <c r="N873" t="s">
        <v>422</v>
      </c>
      <c r="O873" t="s">
        <v>422</v>
      </c>
      <c r="P873" t="s">
        <v>422</v>
      </c>
      <c r="Q873" t="s">
        <v>83</v>
      </c>
      <c r="R873" t="s">
        <v>1323</v>
      </c>
      <c r="S873" t="s">
        <v>1324</v>
      </c>
      <c r="T873" t="s">
        <v>103</v>
      </c>
      <c r="U873" t="s">
        <v>1325</v>
      </c>
      <c r="V873">
        <v>10</v>
      </c>
      <c r="W873" s="35" t="str">
        <f>VLOOKUP(V873,LISTAS!$M$2:$N$18,2,0)</f>
        <v>Reducción de las desigualdades</v>
      </c>
      <c r="X873" t="s">
        <v>1102</v>
      </c>
      <c r="Y873" t="s">
        <v>1103</v>
      </c>
      <c r="Z873" t="s">
        <v>97</v>
      </c>
      <c r="AA873">
        <v>1</v>
      </c>
      <c r="AB873" s="69">
        <v>7648</v>
      </c>
      <c r="AC873" s="85" t="s">
        <v>1559</v>
      </c>
      <c r="AD873" s="69" t="s">
        <v>1328</v>
      </c>
      <c r="AE873">
        <v>23</v>
      </c>
      <c r="AF873">
        <v>18.18</v>
      </c>
      <c r="AG873" s="123">
        <v>0.79039999999999999</v>
      </c>
      <c r="AH873" t="s">
        <v>422</v>
      </c>
      <c r="AI873" s="75">
        <v>84561576.063199982</v>
      </c>
      <c r="AJ873" s="67">
        <v>5000694798</v>
      </c>
      <c r="AK873" s="132">
        <v>4500000</v>
      </c>
      <c r="AL873" s="35">
        <v>1</v>
      </c>
      <c r="AM873" s="41">
        <v>4500000</v>
      </c>
      <c r="AN873" t="s">
        <v>422</v>
      </c>
      <c r="AO873" t="s">
        <v>422</v>
      </c>
      <c r="AP873" s="69" t="s">
        <v>1330</v>
      </c>
    </row>
    <row r="874" spans="2:43" ht="25" customHeight="1">
      <c r="B874">
        <v>119</v>
      </c>
      <c r="C874" t="str">
        <f>VLOOKUP(B874,LISTAS!$A$2:$B$76,2,0)</f>
        <v>Secretaría Distrital de Cultura, Recreación y Deporte</v>
      </c>
      <c r="D874">
        <v>27</v>
      </c>
      <c r="E874" t="str">
        <f>VLOOKUP(D874,LISTAS!$C$2:$D$59,2,0)</f>
        <v xml:space="preserve"> 2023 </v>
      </c>
      <c r="F874" t="str">
        <f>VLOOKUP(D874,LISTAS!$C$2:$E$59,3,0)</f>
        <v>DOCUMENTO CONPES D.C.</v>
      </c>
      <c r="G874" t="str">
        <f>VLOOKUP(D874,LISTAS!$C$2:$F$59,4,0)</f>
        <v xml:space="preserve">Política Pública de Primera Infancia, Infancia y Adolescencia </v>
      </c>
      <c r="H874" t="str">
        <f>VLOOKUP(D874,LISTAS!$C$2:$G$59,5,0)</f>
        <v>Infancia</v>
      </c>
      <c r="I874" t="str">
        <f>VLOOKUP(D874,LISTAS!$C$2:$H$59,6,0)</f>
        <v>2023-2033</v>
      </c>
      <c r="J874" t="str">
        <f>VLOOKUP(D874,LISTAS!$C$2:$I$59,7,0)</f>
        <v>Integración Social</v>
      </c>
      <c r="K874" s="10" t="s">
        <v>1322</v>
      </c>
      <c r="L874" s="10" t="s">
        <v>422</v>
      </c>
      <c r="M874" s="145">
        <v>0.01</v>
      </c>
      <c r="N874" t="s">
        <v>422</v>
      </c>
      <c r="O874" t="s">
        <v>422</v>
      </c>
      <c r="P874" t="s">
        <v>422</v>
      </c>
      <c r="Q874" t="s">
        <v>83</v>
      </c>
      <c r="R874" t="s">
        <v>1323</v>
      </c>
      <c r="S874" t="s">
        <v>1324</v>
      </c>
      <c r="T874" t="s">
        <v>103</v>
      </c>
      <c r="U874" t="s">
        <v>1325</v>
      </c>
      <c r="V874">
        <v>10</v>
      </c>
      <c r="W874" s="35" t="str">
        <f>VLOOKUP(V874,LISTAS!$M$2:$N$18,2,0)</f>
        <v>Reducción de las desigualdades</v>
      </c>
      <c r="X874" t="s">
        <v>1102</v>
      </c>
      <c r="Y874" t="s">
        <v>1103</v>
      </c>
      <c r="Z874" t="s">
        <v>97</v>
      </c>
      <c r="AA874">
        <v>1</v>
      </c>
      <c r="AB874" s="69">
        <v>7648</v>
      </c>
      <c r="AC874" s="85" t="s">
        <v>1559</v>
      </c>
      <c r="AD874" s="69" t="s">
        <v>1328</v>
      </c>
      <c r="AE874">
        <v>23</v>
      </c>
      <c r="AF874">
        <v>18.18</v>
      </c>
      <c r="AG874" s="123">
        <v>0.79039999999999999</v>
      </c>
      <c r="AH874" t="s">
        <v>422</v>
      </c>
      <c r="AI874" s="75">
        <v>84561576.063199982</v>
      </c>
      <c r="AJ874" s="67">
        <v>5000694799</v>
      </c>
      <c r="AK874" s="132">
        <v>4500000</v>
      </c>
      <c r="AL874" s="35">
        <v>1</v>
      </c>
      <c r="AM874" s="41">
        <v>4500000</v>
      </c>
      <c r="AN874" t="s">
        <v>422</v>
      </c>
      <c r="AO874" t="s">
        <v>422</v>
      </c>
      <c r="AP874" s="69" t="s">
        <v>1330</v>
      </c>
    </row>
    <row r="875" spans="2:43" ht="25" customHeight="1">
      <c r="B875">
        <v>119</v>
      </c>
      <c r="C875" t="str">
        <f>VLOOKUP(B875,LISTAS!$A$2:$B$76,2,0)</f>
        <v>Secretaría Distrital de Cultura, Recreación y Deporte</v>
      </c>
      <c r="D875">
        <v>27</v>
      </c>
      <c r="E875" t="str">
        <f>VLOOKUP(D875,LISTAS!$C$2:$D$59,2,0)</f>
        <v xml:space="preserve"> 2023 </v>
      </c>
      <c r="F875" t="str">
        <f>VLOOKUP(D875,LISTAS!$C$2:$E$59,3,0)</f>
        <v>DOCUMENTO CONPES D.C.</v>
      </c>
      <c r="G875" t="str">
        <f>VLOOKUP(D875,LISTAS!$C$2:$F$59,4,0)</f>
        <v xml:space="preserve">Política Pública de Primera Infancia, Infancia y Adolescencia </v>
      </c>
      <c r="H875" t="str">
        <f>VLOOKUP(D875,LISTAS!$C$2:$G$59,5,0)</f>
        <v>Infancia</v>
      </c>
      <c r="I875" t="str">
        <f>VLOOKUP(D875,LISTAS!$C$2:$H$59,6,0)</f>
        <v>2023-2033</v>
      </c>
      <c r="J875" t="str">
        <f>VLOOKUP(D875,LISTAS!$C$2:$I$59,7,0)</f>
        <v>Integración Social</v>
      </c>
      <c r="K875" s="10" t="s">
        <v>1322</v>
      </c>
      <c r="L875" s="10" t="s">
        <v>422</v>
      </c>
      <c r="M875" s="145">
        <v>0.01</v>
      </c>
      <c r="N875" t="s">
        <v>422</v>
      </c>
      <c r="O875" t="s">
        <v>422</v>
      </c>
      <c r="P875" t="s">
        <v>422</v>
      </c>
      <c r="Q875" t="s">
        <v>83</v>
      </c>
      <c r="R875" t="s">
        <v>1323</v>
      </c>
      <c r="S875" t="s">
        <v>1324</v>
      </c>
      <c r="T875" t="s">
        <v>103</v>
      </c>
      <c r="U875" t="s">
        <v>1325</v>
      </c>
      <c r="V875">
        <v>10</v>
      </c>
      <c r="W875" s="35" t="str">
        <f>VLOOKUP(V875,LISTAS!$M$2:$N$18,2,0)</f>
        <v>Reducción de las desigualdades</v>
      </c>
      <c r="X875" t="s">
        <v>1102</v>
      </c>
      <c r="Y875" t="s">
        <v>1103</v>
      </c>
      <c r="Z875" t="s">
        <v>97</v>
      </c>
      <c r="AA875">
        <v>1</v>
      </c>
      <c r="AB875" s="69">
        <v>7648</v>
      </c>
      <c r="AC875" s="85" t="s">
        <v>1559</v>
      </c>
      <c r="AD875" s="69" t="s">
        <v>1328</v>
      </c>
      <c r="AE875">
        <v>23</v>
      </c>
      <c r="AF875">
        <v>18.18</v>
      </c>
      <c r="AG875" s="123">
        <v>0.79039999999999999</v>
      </c>
      <c r="AH875" t="s">
        <v>422</v>
      </c>
      <c r="AI875" s="75">
        <v>84561576.063199982</v>
      </c>
      <c r="AJ875" s="67">
        <v>5000694800</v>
      </c>
      <c r="AK875" s="132">
        <v>4500000</v>
      </c>
      <c r="AL875" s="35">
        <v>1</v>
      </c>
      <c r="AM875" s="41">
        <v>4500000</v>
      </c>
      <c r="AN875" t="s">
        <v>422</v>
      </c>
      <c r="AO875" t="s">
        <v>422</v>
      </c>
      <c r="AP875" s="69" t="s">
        <v>1330</v>
      </c>
    </row>
    <row r="876" spans="2:43" ht="25" customHeight="1">
      <c r="B876">
        <v>119</v>
      </c>
      <c r="C876" t="str">
        <f>VLOOKUP(B876,LISTAS!$A$2:$B$76,2,0)</f>
        <v>Secretaría Distrital de Cultura, Recreación y Deporte</v>
      </c>
      <c r="D876">
        <v>27</v>
      </c>
      <c r="E876" t="str">
        <f>VLOOKUP(D876,LISTAS!$C$2:$D$59,2,0)</f>
        <v xml:space="preserve"> 2023 </v>
      </c>
      <c r="F876" t="str">
        <f>VLOOKUP(D876,LISTAS!$C$2:$E$59,3,0)</f>
        <v>DOCUMENTO CONPES D.C.</v>
      </c>
      <c r="G876" t="str">
        <f>VLOOKUP(D876,LISTAS!$C$2:$F$59,4,0)</f>
        <v xml:space="preserve">Política Pública de Primera Infancia, Infancia y Adolescencia </v>
      </c>
      <c r="H876" t="str">
        <f>VLOOKUP(D876,LISTAS!$C$2:$G$59,5,0)</f>
        <v>Infancia</v>
      </c>
      <c r="I876" t="str">
        <f>VLOOKUP(D876,LISTAS!$C$2:$H$59,6,0)</f>
        <v>2023-2033</v>
      </c>
      <c r="J876" t="str">
        <f>VLOOKUP(D876,LISTAS!$C$2:$I$59,7,0)</f>
        <v>Integración Social</v>
      </c>
      <c r="K876" s="10" t="s">
        <v>1322</v>
      </c>
      <c r="L876" s="10" t="s">
        <v>422</v>
      </c>
      <c r="M876" s="145">
        <v>0.01</v>
      </c>
      <c r="N876" t="s">
        <v>422</v>
      </c>
      <c r="O876" t="s">
        <v>422</v>
      </c>
      <c r="P876" t="s">
        <v>422</v>
      </c>
      <c r="Q876" t="s">
        <v>83</v>
      </c>
      <c r="R876" t="s">
        <v>1323</v>
      </c>
      <c r="S876" t="s">
        <v>1324</v>
      </c>
      <c r="T876" t="s">
        <v>103</v>
      </c>
      <c r="U876" t="s">
        <v>1325</v>
      </c>
      <c r="V876">
        <v>10</v>
      </c>
      <c r="W876" s="35" t="str">
        <f>VLOOKUP(V876,LISTAS!$M$2:$N$18,2,0)</f>
        <v>Reducción de las desigualdades</v>
      </c>
      <c r="X876" t="s">
        <v>1102</v>
      </c>
      <c r="Y876" t="s">
        <v>1103</v>
      </c>
      <c r="Z876" t="s">
        <v>87</v>
      </c>
      <c r="AA876">
        <v>1</v>
      </c>
      <c r="AB876" t="s">
        <v>422</v>
      </c>
      <c r="AC876" t="s">
        <v>422</v>
      </c>
      <c r="AD876" t="s">
        <v>422</v>
      </c>
      <c r="AE876" t="s">
        <v>422</v>
      </c>
      <c r="AF876" t="s">
        <v>422</v>
      </c>
      <c r="AG876" t="s">
        <v>422</v>
      </c>
      <c r="AH876" t="s">
        <v>429</v>
      </c>
      <c r="AI876" s="75">
        <v>84561576.063199982</v>
      </c>
      <c r="AJ876">
        <v>5000613676</v>
      </c>
      <c r="AK876" s="128">
        <v>1232411670</v>
      </c>
      <c r="AL876" s="131">
        <v>1.2999999999999999E-3</v>
      </c>
      <c r="AM876" s="128">
        <v>1602135.1709999999</v>
      </c>
      <c r="AN876" t="s">
        <v>422</v>
      </c>
      <c r="AO876" t="s">
        <v>422</v>
      </c>
      <c r="AP876" s="69" t="s">
        <v>1331</v>
      </c>
    </row>
    <row r="877" spans="2:43" ht="25" customHeight="1">
      <c r="B877">
        <v>119</v>
      </c>
      <c r="C877" t="str">
        <f>VLOOKUP(B877,LISTAS!$A$2:$B$76,2,0)</f>
        <v>Secretaría Distrital de Cultura, Recreación y Deporte</v>
      </c>
      <c r="D877">
        <v>27</v>
      </c>
      <c r="E877" t="str">
        <f>VLOOKUP(D877,LISTAS!$C$2:$D$59,2,0)</f>
        <v xml:space="preserve"> 2023 </v>
      </c>
      <c r="F877" t="str">
        <f>VLOOKUP(D877,LISTAS!$C$2:$E$59,3,0)</f>
        <v>DOCUMENTO CONPES D.C.</v>
      </c>
      <c r="G877" t="str">
        <f>VLOOKUP(D877,LISTAS!$C$2:$F$59,4,0)</f>
        <v xml:space="preserve">Política Pública de Primera Infancia, Infancia y Adolescencia </v>
      </c>
      <c r="H877" t="str">
        <f>VLOOKUP(D877,LISTAS!$C$2:$G$59,5,0)</f>
        <v>Infancia</v>
      </c>
      <c r="I877" t="str">
        <f>VLOOKUP(D877,LISTAS!$C$2:$H$59,6,0)</f>
        <v>2023-2033</v>
      </c>
      <c r="J877" t="str">
        <f>VLOOKUP(D877,LISTAS!$C$2:$I$59,7,0)</f>
        <v>Integración Social</v>
      </c>
      <c r="K877" s="10" t="s">
        <v>1322</v>
      </c>
      <c r="L877" s="10" t="s">
        <v>422</v>
      </c>
      <c r="M877" s="145">
        <v>0.01</v>
      </c>
      <c r="N877" t="s">
        <v>422</v>
      </c>
      <c r="O877" t="s">
        <v>422</v>
      </c>
      <c r="P877" t="s">
        <v>422</v>
      </c>
      <c r="Q877" t="s">
        <v>83</v>
      </c>
      <c r="R877" t="s">
        <v>1323</v>
      </c>
      <c r="S877" t="s">
        <v>1324</v>
      </c>
      <c r="T877" t="s">
        <v>103</v>
      </c>
      <c r="U877" t="s">
        <v>1325</v>
      </c>
      <c r="V877">
        <v>10</v>
      </c>
      <c r="W877" s="35" t="str">
        <f>VLOOKUP(V877,LISTAS!$M$2:$N$18,2,0)</f>
        <v>Reducción de las desigualdades</v>
      </c>
      <c r="X877" t="s">
        <v>1102</v>
      </c>
      <c r="Y877" t="s">
        <v>1103</v>
      </c>
      <c r="Z877" t="s">
        <v>87</v>
      </c>
      <c r="AA877">
        <v>1</v>
      </c>
      <c r="AB877" t="s">
        <v>422</v>
      </c>
      <c r="AC877" t="s">
        <v>422</v>
      </c>
      <c r="AD877" t="s">
        <v>422</v>
      </c>
      <c r="AE877" t="s">
        <v>422</v>
      </c>
      <c r="AF877" t="s">
        <v>422</v>
      </c>
      <c r="AG877" t="s">
        <v>422</v>
      </c>
      <c r="AH877" t="s">
        <v>429</v>
      </c>
      <c r="AI877" s="75">
        <v>84561576.063199982</v>
      </c>
      <c r="AJ877">
        <v>5000645785</v>
      </c>
      <c r="AK877" s="128">
        <v>1559295054</v>
      </c>
      <c r="AL877" s="131">
        <v>1.1000000000000001E-3</v>
      </c>
      <c r="AM877" s="128">
        <v>1715224.5594000001</v>
      </c>
      <c r="AN877" t="s">
        <v>422</v>
      </c>
      <c r="AO877" t="s">
        <v>422</v>
      </c>
      <c r="AP877" s="69" t="s">
        <v>1332</v>
      </c>
    </row>
    <row r="878" spans="2:43" ht="25" customHeight="1">
      <c r="B878">
        <v>119</v>
      </c>
      <c r="C878" t="str">
        <f>VLOOKUP(B878,LISTAS!$A$2:$B$76,2,0)</f>
        <v>Secretaría Distrital de Cultura, Recreación y Deporte</v>
      </c>
      <c r="D878">
        <v>27</v>
      </c>
      <c r="E878" t="str">
        <f>VLOOKUP(D878,LISTAS!$C$2:$D$59,2,0)</f>
        <v xml:space="preserve"> 2023 </v>
      </c>
      <c r="F878" t="str">
        <f>VLOOKUP(D878,LISTAS!$C$2:$E$59,3,0)</f>
        <v>DOCUMENTO CONPES D.C.</v>
      </c>
      <c r="G878" t="str">
        <f>VLOOKUP(D878,LISTAS!$C$2:$F$59,4,0)</f>
        <v xml:space="preserve">Política Pública de Primera Infancia, Infancia y Adolescencia </v>
      </c>
      <c r="H878" t="str">
        <f>VLOOKUP(D878,LISTAS!$C$2:$G$59,5,0)</f>
        <v>Infancia</v>
      </c>
      <c r="I878" t="str">
        <f>VLOOKUP(D878,LISTAS!$C$2:$H$59,6,0)</f>
        <v>2023-2033</v>
      </c>
      <c r="J878" t="str">
        <f>VLOOKUP(D878,LISTAS!$C$2:$I$59,7,0)</f>
        <v>Integración Social</v>
      </c>
      <c r="K878" s="10" t="s">
        <v>1322</v>
      </c>
      <c r="L878" s="10" t="s">
        <v>422</v>
      </c>
      <c r="M878" s="145">
        <v>0.01</v>
      </c>
      <c r="N878" t="s">
        <v>422</v>
      </c>
      <c r="O878" t="s">
        <v>422</v>
      </c>
      <c r="P878" t="s">
        <v>422</v>
      </c>
      <c r="Q878" t="s">
        <v>83</v>
      </c>
      <c r="R878" t="s">
        <v>1323</v>
      </c>
      <c r="S878" t="s">
        <v>1324</v>
      </c>
      <c r="T878" t="s">
        <v>103</v>
      </c>
      <c r="U878" t="s">
        <v>1325</v>
      </c>
      <c r="V878">
        <v>10</v>
      </c>
      <c r="W878" s="35" t="str">
        <f>VLOOKUP(V878,LISTAS!$M$2:$N$18,2,0)</f>
        <v>Reducción de las desigualdades</v>
      </c>
      <c r="X878" t="s">
        <v>1102</v>
      </c>
      <c r="Y878" t="s">
        <v>1103</v>
      </c>
      <c r="Z878" t="s">
        <v>87</v>
      </c>
      <c r="AA878">
        <v>1</v>
      </c>
      <c r="AB878" t="s">
        <v>422</v>
      </c>
      <c r="AC878" t="s">
        <v>422</v>
      </c>
      <c r="AD878" t="s">
        <v>422</v>
      </c>
      <c r="AE878" t="s">
        <v>422</v>
      </c>
      <c r="AF878" t="s">
        <v>422</v>
      </c>
      <c r="AG878" t="s">
        <v>422</v>
      </c>
      <c r="AH878" t="s">
        <v>429</v>
      </c>
      <c r="AI878" s="75">
        <v>84561576.063199982</v>
      </c>
      <c r="AJ878">
        <v>5000663116</v>
      </c>
      <c r="AK878" s="128">
        <v>1433013056</v>
      </c>
      <c r="AL878" s="131">
        <v>1.1000000000000001E-3</v>
      </c>
      <c r="AM878" s="128">
        <v>1576314.3616000002</v>
      </c>
      <c r="AN878" t="s">
        <v>422</v>
      </c>
      <c r="AO878" t="s">
        <v>422</v>
      </c>
      <c r="AP878" s="69" t="s">
        <v>1333</v>
      </c>
    </row>
    <row r="879" spans="2:43" ht="25" customHeight="1">
      <c r="B879">
        <v>119</v>
      </c>
      <c r="C879" t="str">
        <f>VLOOKUP(B879,LISTAS!$A$2:$B$76,2,0)</f>
        <v>Secretaría Distrital de Cultura, Recreación y Deporte</v>
      </c>
      <c r="D879">
        <v>27</v>
      </c>
      <c r="E879" t="str">
        <f>VLOOKUP(D879,LISTAS!$C$2:$D$59,2,0)</f>
        <v xml:space="preserve"> 2023 </v>
      </c>
      <c r="F879" t="str">
        <f>VLOOKUP(D879,LISTAS!$C$2:$E$59,3,0)</f>
        <v>DOCUMENTO CONPES D.C.</v>
      </c>
      <c r="G879" t="str">
        <f>VLOOKUP(D879,LISTAS!$C$2:$F$59,4,0)</f>
        <v xml:space="preserve">Política Pública de Primera Infancia, Infancia y Adolescencia </v>
      </c>
      <c r="H879" t="str">
        <f>VLOOKUP(D879,LISTAS!$C$2:$G$59,5,0)</f>
        <v>Infancia</v>
      </c>
      <c r="I879" t="str">
        <f>VLOOKUP(D879,LISTAS!$C$2:$H$59,6,0)</f>
        <v>2023-2033</v>
      </c>
      <c r="J879" t="str">
        <f>VLOOKUP(D879,LISTAS!$C$2:$I$59,7,0)</f>
        <v>Integración Social</v>
      </c>
      <c r="K879" s="10" t="s">
        <v>1322</v>
      </c>
      <c r="L879" s="10" t="s">
        <v>422</v>
      </c>
      <c r="M879" s="145">
        <v>0.01</v>
      </c>
      <c r="N879" t="s">
        <v>422</v>
      </c>
      <c r="O879" t="s">
        <v>422</v>
      </c>
      <c r="P879" t="s">
        <v>422</v>
      </c>
      <c r="Q879" t="s">
        <v>83</v>
      </c>
      <c r="R879" t="s">
        <v>1323</v>
      </c>
      <c r="S879" t="s">
        <v>1324</v>
      </c>
      <c r="T879" t="s">
        <v>103</v>
      </c>
      <c r="U879" t="s">
        <v>1325</v>
      </c>
      <c r="V879">
        <v>10</v>
      </c>
      <c r="W879" s="35" t="str">
        <f>VLOOKUP(V879,LISTAS!$M$2:$N$18,2,0)</f>
        <v>Reducción de las desigualdades</v>
      </c>
      <c r="X879" t="s">
        <v>1102</v>
      </c>
      <c r="Y879" t="s">
        <v>1103</v>
      </c>
      <c r="Z879" t="s">
        <v>87</v>
      </c>
      <c r="AA879">
        <v>1</v>
      </c>
      <c r="AB879" t="s">
        <v>422</v>
      </c>
      <c r="AC879" t="s">
        <v>422</v>
      </c>
      <c r="AD879" t="s">
        <v>422</v>
      </c>
      <c r="AE879" t="s">
        <v>422</v>
      </c>
      <c r="AF879" t="s">
        <v>422</v>
      </c>
      <c r="AG879" t="s">
        <v>422</v>
      </c>
      <c r="AH879" t="s">
        <v>429</v>
      </c>
      <c r="AI879" s="75">
        <v>84561576.063199982</v>
      </c>
      <c r="AJ879">
        <v>5000679675</v>
      </c>
      <c r="AK879" s="128">
        <v>1484296888</v>
      </c>
      <c r="AL879" s="131">
        <v>1.1000000000000001E-3</v>
      </c>
      <c r="AM879" s="128">
        <v>1632726.5768000002</v>
      </c>
      <c r="AN879" t="s">
        <v>422</v>
      </c>
      <c r="AO879" t="s">
        <v>422</v>
      </c>
      <c r="AP879" s="69" t="s">
        <v>1334</v>
      </c>
    </row>
    <row r="880" spans="2:43" ht="25" customHeight="1">
      <c r="B880">
        <v>119</v>
      </c>
      <c r="C880" t="str">
        <f>VLOOKUP(B880,LISTAS!$A$2:$B$76,2,0)</f>
        <v>Secretaría Distrital de Cultura, Recreación y Deporte</v>
      </c>
      <c r="D880">
        <v>27</v>
      </c>
      <c r="E880" t="str">
        <f>VLOOKUP(D880,LISTAS!$C$2:$D$59,2,0)</f>
        <v xml:space="preserve"> 2023 </v>
      </c>
      <c r="F880" t="str">
        <f>VLOOKUP(D880,LISTAS!$C$2:$E$59,3,0)</f>
        <v>DOCUMENTO CONPES D.C.</v>
      </c>
      <c r="G880" t="str">
        <f>VLOOKUP(D880,LISTAS!$C$2:$F$59,4,0)</f>
        <v xml:space="preserve">Política Pública de Primera Infancia, Infancia y Adolescencia </v>
      </c>
      <c r="H880" t="str">
        <f>VLOOKUP(D880,LISTAS!$C$2:$G$59,5,0)</f>
        <v>Infancia</v>
      </c>
      <c r="I880" t="str">
        <f>VLOOKUP(D880,LISTAS!$C$2:$H$59,6,0)</f>
        <v>2023-2033</v>
      </c>
      <c r="J880" t="str">
        <f>VLOOKUP(D880,LISTAS!$C$2:$I$59,7,0)</f>
        <v>Integración Social</v>
      </c>
      <c r="K880" s="10" t="s">
        <v>1322</v>
      </c>
      <c r="L880" s="10" t="s">
        <v>422</v>
      </c>
      <c r="M880" s="145">
        <v>0.01</v>
      </c>
      <c r="N880" t="s">
        <v>422</v>
      </c>
      <c r="O880" t="s">
        <v>422</v>
      </c>
      <c r="P880" t="s">
        <v>422</v>
      </c>
      <c r="Q880" t="s">
        <v>83</v>
      </c>
      <c r="R880" t="s">
        <v>1323</v>
      </c>
      <c r="S880" t="s">
        <v>1324</v>
      </c>
      <c r="T880" t="s">
        <v>103</v>
      </c>
      <c r="U880" t="s">
        <v>1325</v>
      </c>
      <c r="V880">
        <v>10</v>
      </c>
      <c r="W880" s="35" t="str">
        <f>VLOOKUP(V880,LISTAS!$M$2:$N$18,2,0)</f>
        <v>Reducción de las desigualdades</v>
      </c>
      <c r="X880" t="s">
        <v>1102</v>
      </c>
      <c r="Y880" t="s">
        <v>1103</v>
      </c>
      <c r="Z880" t="s">
        <v>87</v>
      </c>
      <c r="AA880">
        <v>1</v>
      </c>
      <c r="AB880" t="s">
        <v>422</v>
      </c>
      <c r="AC880" t="s">
        <v>422</v>
      </c>
      <c r="AD880" t="s">
        <v>422</v>
      </c>
      <c r="AE880" t="s">
        <v>422</v>
      </c>
      <c r="AF880" t="s">
        <v>422</v>
      </c>
      <c r="AG880" t="s">
        <v>422</v>
      </c>
      <c r="AH880" t="s">
        <v>429</v>
      </c>
      <c r="AI880" s="75">
        <v>84561576.063199982</v>
      </c>
      <c r="AJ880">
        <v>5000692384</v>
      </c>
      <c r="AK880" s="128">
        <v>1568123828</v>
      </c>
      <c r="AL880" s="131">
        <v>1E-3</v>
      </c>
      <c r="AM880" s="128">
        <v>1568123.828</v>
      </c>
      <c r="AN880" t="s">
        <v>422</v>
      </c>
      <c r="AO880" t="s">
        <v>422</v>
      </c>
      <c r="AP880" s="69" t="s">
        <v>1335</v>
      </c>
    </row>
    <row r="881" spans="2:42" ht="25" customHeight="1">
      <c r="B881">
        <v>119</v>
      </c>
      <c r="C881" t="str">
        <f>VLOOKUP(B881,LISTAS!$A$2:$B$76,2,0)</f>
        <v>Secretaría Distrital de Cultura, Recreación y Deporte</v>
      </c>
      <c r="D881">
        <v>27</v>
      </c>
      <c r="E881" t="str">
        <f>VLOOKUP(D881,LISTAS!$C$2:$D$59,2,0)</f>
        <v xml:space="preserve"> 2023 </v>
      </c>
      <c r="F881" t="str">
        <f>VLOOKUP(D881,LISTAS!$C$2:$E$59,3,0)</f>
        <v>DOCUMENTO CONPES D.C.</v>
      </c>
      <c r="G881" t="str">
        <f>VLOOKUP(D881,LISTAS!$C$2:$F$59,4,0)</f>
        <v xml:space="preserve">Política Pública de Primera Infancia, Infancia y Adolescencia </v>
      </c>
      <c r="H881" t="str">
        <f>VLOOKUP(D881,LISTAS!$C$2:$G$59,5,0)</f>
        <v>Infancia</v>
      </c>
      <c r="I881" t="str">
        <f>VLOOKUP(D881,LISTAS!$C$2:$H$59,6,0)</f>
        <v>2023-2033</v>
      </c>
      <c r="J881" t="str">
        <f>VLOOKUP(D881,LISTAS!$C$2:$I$59,7,0)</f>
        <v>Integración Social</v>
      </c>
      <c r="K881" s="10" t="s">
        <v>1322</v>
      </c>
      <c r="L881" s="10" t="s">
        <v>422</v>
      </c>
      <c r="M881" s="145">
        <v>0.01</v>
      </c>
      <c r="N881" t="s">
        <v>422</v>
      </c>
      <c r="O881" t="s">
        <v>422</v>
      </c>
      <c r="P881" t="s">
        <v>422</v>
      </c>
      <c r="Q881" t="s">
        <v>83</v>
      </c>
      <c r="R881" t="s">
        <v>1323</v>
      </c>
      <c r="S881" t="s">
        <v>1324</v>
      </c>
      <c r="T881" t="s">
        <v>103</v>
      </c>
      <c r="U881" t="s">
        <v>1325</v>
      </c>
      <c r="V881">
        <v>10</v>
      </c>
      <c r="W881" s="35" t="str">
        <f>VLOOKUP(V881,LISTAS!$M$2:$N$18,2,0)</f>
        <v>Reducción de las desigualdades</v>
      </c>
      <c r="X881" t="s">
        <v>1102</v>
      </c>
      <c r="Y881" t="s">
        <v>1103</v>
      </c>
      <c r="Z881" t="s">
        <v>87</v>
      </c>
      <c r="AA881">
        <v>1</v>
      </c>
      <c r="AB881" t="s">
        <v>422</v>
      </c>
      <c r="AC881" t="s">
        <v>422</v>
      </c>
      <c r="AD881" t="s">
        <v>422</v>
      </c>
      <c r="AE881" t="s">
        <v>422</v>
      </c>
      <c r="AF881" t="s">
        <v>422</v>
      </c>
      <c r="AG881" t="s">
        <v>422</v>
      </c>
      <c r="AH881" t="s">
        <v>429</v>
      </c>
      <c r="AI881" s="75">
        <v>84561576.063199982</v>
      </c>
      <c r="AJ881">
        <v>5000704592</v>
      </c>
      <c r="AK881" s="128">
        <v>2976441533</v>
      </c>
      <c r="AL881" s="131">
        <v>5.9999999999999995E-4</v>
      </c>
      <c r="AM881" s="128">
        <v>1785864.9197999998</v>
      </c>
      <c r="AN881" t="s">
        <v>422</v>
      </c>
      <c r="AO881" t="s">
        <v>422</v>
      </c>
      <c r="AP881" s="69" t="s">
        <v>1336</v>
      </c>
    </row>
    <row r="882" spans="2:42" ht="25" customHeight="1">
      <c r="B882">
        <v>119</v>
      </c>
      <c r="C882" t="str">
        <f>VLOOKUP(B882,LISTAS!$A$2:$B$76,2,0)</f>
        <v>Secretaría Distrital de Cultura, Recreación y Deporte</v>
      </c>
      <c r="D882">
        <v>27</v>
      </c>
      <c r="E882" t="str">
        <f>VLOOKUP(D882,LISTAS!$C$2:$D$59,2,0)</f>
        <v xml:space="preserve"> 2023 </v>
      </c>
      <c r="F882" t="str">
        <f>VLOOKUP(D882,LISTAS!$C$2:$E$59,3,0)</f>
        <v>DOCUMENTO CONPES D.C.</v>
      </c>
      <c r="G882" t="str">
        <f>VLOOKUP(D882,LISTAS!$C$2:$F$59,4,0)</f>
        <v xml:space="preserve">Política Pública de Primera Infancia, Infancia y Adolescencia </v>
      </c>
      <c r="H882" t="str">
        <f>VLOOKUP(D882,LISTAS!$C$2:$G$59,5,0)</f>
        <v>Infancia</v>
      </c>
      <c r="I882" t="str">
        <f>VLOOKUP(D882,LISTAS!$C$2:$H$59,6,0)</f>
        <v>2023-2033</v>
      </c>
      <c r="J882" t="str">
        <f>VLOOKUP(D882,LISTAS!$C$2:$I$59,7,0)</f>
        <v>Integración Social</v>
      </c>
      <c r="K882" s="10" t="s">
        <v>1322</v>
      </c>
      <c r="L882" s="10" t="s">
        <v>422</v>
      </c>
      <c r="M882" s="145">
        <v>0.01</v>
      </c>
      <c r="N882" t="s">
        <v>422</v>
      </c>
      <c r="O882" t="s">
        <v>422</v>
      </c>
      <c r="P882" t="s">
        <v>422</v>
      </c>
      <c r="Q882" t="s">
        <v>83</v>
      </c>
      <c r="R882" t="s">
        <v>1323</v>
      </c>
      <c r="S882" t="s">
        <v>1324</v>
      </c>
      <c r="T882" t="s">
        <v>103</v>
      </c>
      <c r="U882" t="s">
        <v>1325</v>
      </c>
      <c r="V882">
        <v>10</v>
      </c>
      <c r="W882" s="35" t="str">
        <f>VLOOKUP(V882,LISTAS!$M$2:$N$18,2,0)</f>
        <v>Reducción de las desigualdades</v>
      </c>
      <c r="X882" t="s">
        <v>1102</v>
      </c>
      <c r="Y882" t="s">
        <v>1103</v>
      </c>
      <c r="Z882" t="s">
        <v>87</v>
      </c>
      <c r="AA882">
        <v>1</v>
      </c>
      <c r="AB882" t="s">
        <v>422</v>
      </c>
      <c r="AC882" t="s">
        <v>422</v>
      </c>
      <c r="AD882" t="s">
        <v>422</v>
      </c>
      <c r="AE882" t="s">
        <v>422</v>
      </c>
      <c r="AF882" t="s">
        <v>422</v>
      </c>
      <c r="AG882" t="s">
        <v>422</v>
      </c>
      <c r="AH882" t="s">
        <v>429</v>
      </c>
      <c r="AI882" s="75">
        <v>84561576.063199982</v>
      </c>
      <c r="AJ882">
        <v>5000714284</v>
      </c>
      <c r="AK882" s="128">
        <v>1555293049</v>
      </c>
      <c r="AL882" s="131">
        <v>1.1000000000000001E-3</v>
      </c>
      <c r="AM882" s="128">
        <v>1710822.3539</v>
      </c>
      <c r="AN882" t="s">
        <v>422</v>
      </c>
      <c r="AO882" t="s">
        <v>422</v>
      </c>
      <c r="AP882" s="69" t="s">
        <v>1337</v>
      </c>
    </row>
    <row r="883" spans="2:42" ht="25" customHeight="1">
      <c r="B883">
        <v>119</v>
      </c>
      <c r="C883" t="str">
        <f>VLOOKUP(B883,LISTAS!$A$2:$B$76,2,0)</f>
        <v>Secretaría Distrital de Cultura, Recreación y Deporte</v>
      </c>
      <c r="D883">
        <v>27</v>
      </c>
      <c r="E883" t="str">
        <f>VLOOKUP(D883,LISTAS!$C$2:$D$59,2,0)</f>
        <v xml:space="preserve"> 2023 </v>
      </c>
      <c r="F883" t="str">
        <f>VLOOKUP(D883,LISTAS!$C$2:$E$59,3,0)</f>
        <v>DOCUMENTO CONPES D.C.</v>
      </c>
      <c r="G883" t="str">
        <f>VLOOKUP(D883,LISTAS!$C$2:$F$59,4,0)</f>
        <v xml:space="preserve">Política Pública de Primera Infancia, Infancia y Adolescencia </v>
      </c>
      <c r="H883" t="str">
        <f>VLOOKUP(D883,LISTAS!$C$2:$G$59,5,0)</f>
        <v>Infancia</v>
      </c>
      <c r="I883" t="str">
        <f>VLOOKUP(D883,LISTAS!$C$2:$H$59,6,0)</f>
        <v>2023-2033</v>
      </c>
      <c r="J883" t="str">
        <f>VLOOKUP(D883,LISTAS!$C$2:$I$59,7,0)</f>
        <v>Integración Social</v>
      </c>
      <c r="K883" s="10" t="s">
        <v>1322</v>
      </c>
      <c r="L883" s="10" t="s">
        <v>422</v>
      </c>
      <c r="M883" s="145">
        <v>0.01</v>
      </c>
      <c r="N883" t="s">
        <v>422</v>
      </c>
      <c r="O883" t="s">
        <v>422</v>
      </c>
      <c r="P883" t="s">
        <v>422</v>
      </c>
      <c r="Q883" t="s">
        <v>83</v>
      </c>
      <c r="R883" t="s">
        <v>1323</v>
      </c>
      <c r="S883" t="s">
        <v>1324</v>
      </c>
      <c r="T883" t="s">
        <v>103</v>
      </c>
      <c r="U883" t="s">
        <v>1325</v>
      </c>
      <c r="V883">
        <v>10</v>
      </c>
      <c r="W883" s="35" t="str">
        <f>VLOOKUP(V883,LISTAS!$M$2:$N$18,2,0)</f>
        <v>Reducción de las desigualdades</v>
      </c>
      <c r="X883" t="s">
        <v>1102</v>
      </c>
      <c r="Y883" t="s">
        <v>1103</v>
      </c>
      <c r="Z883" t="s">
        <v>87</v>
      </c>
      <c r="AA883">
        <v>1</v>
      </c>
      <c r="AB883" t="s">
        <v>422</v>
      </c>
      <c r="AC883" t="s">
        <v>422</v>
      </c>
      <c r="AD883" t="s">
        <v>422</v>
      </c>
      <c r="AE883" t="s">
        <v>422</v>
      </c>
      <c r="AF883" t="s">
        <v>422</v>
      </c>
      <c r="AG883" t="s">
        <v>422</v>
      </c>
      <c r="AH883" t="s">
        <v>429</v>
      </c>
      <c r="AI883" s="75">
        <v>84561576.063199982</v>
      </c>
      <c r="AJ883">
        <v>5000726974</v>
      </c>
      <c r="AK883" s="128">
        <v>1298007798</v>
      </c>
      <c r="AL883" s="131">
        <v>1.2999999999999999E-3</v>
      </c>
      <c r="AM883" s="128">
        <v>1687410.1373999999</v>
      </c>
      <c r="AN883" t="s">
        <v>422</v>
      </c>
      <c r="AO883" t="s">
        <v>422</v>
      </c>
      <c r="AP883" s="69" t="s">
        <v>1338</v>
      </c>
    </row>
    <row r="884" spans="2:42" ht="25" customHeight="1">
      <c r="B884">
        <v>119</v>
      </c>
      <c r="C884" t="str">
        <f>VLOOKUP(B884,LISTAS!$A$2:$B$76,2,0)</f>
        <v>Secretaría Distrital de Cultura, Recreación y Deporte</v>
      </c>
      <c r="D884">
        <v>27</v>
      </c>
      <c r="E884" t="str">
        <f>VLOOKUP(D884,LISTAS!$C$2:$D$59,2,0)</f>
        <v xml:space="preserve"> 2023 </v>
      </c>
      <c r="F884" t="str">
        <f>VLOOKUP(D884,LISTAS!$C$2:$E$59,3,0)</f>
        <v>DOCUMENTO CONPES D.C.</v>
      </c>
      <c r="G884" t="str">
        <f>VLOOKUP(D884,LISTAS!$C$2:$F$59,4,0)</f>
        <v xml:space="preserve">Política Pública de Primera Infancia, Infancia y Adolescencia </v>
      </c>
      <c r="H884" t="str">
        <f>VLOOKUP(D884,LISTAS!$C$2:$G$59,5,0)</f>
        <v>Infancia</v>
      </c>
      <c r="I884" t="str">
        <f>VLOOKUP(D884,LISTAS!$C$2:$H$59,6,0)</f>
        <v>2023-2033</v>
      </c>
      <c r="J884" t="str">
        <f>VLOOKUP(D884,LISTAS!$C$2:$I$59,7,0)</f>
        <v>Integración Social</v>
      </c>
      <c r="K884" s="10" t="s">
        <v>1322</v>
      </c>
      <c r="L884" s="10" t="s">
        <v>422</v>
      </c>
      <c r="M884" s="145">
        <v>0.01</v>
      </c>
      <c r="N884" t="s">
        <v>422</v>
      </c>
      <c r="O884" t="s">
        <v>422</v>
      </c>
      <c r="P884" t="s">
        <v>422</v>
      </c>
      <c r="Q884" t="s">
        <v>83</v>
      </c>
      <c r="R884" t="s">
        <v>1323</v>
      </c>
      <c r="S884" t="s">
        <v>1324</v>
      </c>
      <c r="T884" t="s">
        <v>103</v>
      </c>
      <c r="U884" t="s">
        <v>1325</v>
      </c>
      <c r="V884">
        <v>10</v>
      </c>
      <c r="W884" s="35" t="str">
        <f>VLOOKUP(V884,LISTAS!$M$2:$N$18,2,0)</f>
        <v>Reducción de las desigualdades</v>
      </c>
      <c r="X884" t="s">
        <v>1102</v>
      </c>
      <c r="Y884" t="s">
        <v>1103</v>
      </c>
      <c r="Z884" t="s">
        <v>87</v>
      </c>
      <c r="AA884">
        <v>1</v>
      </c>
      <c r="AB884" t="s">
        <v>422</v>
      </c>
      <c r="AC884" t="s">
        <v>422</v>
      </c>
      <c r="AD884" t="s">
        <v>422</v>
      </c>
      <c r="AE884" t="s">
        <v>422</v>
      </c>
      <c r="AF884" t="s">
        <v>422</v>
      </c>
      <c r="AG884" t="s">
        <v>422</v>
      </c>
      <c r="AH884" t="s">
        <v>429</v>
      </c>
      <c r="AI884" s="75">
        <v>84561576.063199982</v>
      </c>
      <c r="AJ884">
        <v>5000741430</v>
      </c>
      <c r="AK884" s="128">
        <v>1472001570</v>
      </c>
      <c r="AL884" s="131">
        <v>1.1000000000000001E-3</v>
      </c>
      <c r="AM884" s="128">
        <v>1619201.7270000002</v>
      </c>
      <c r="AN884" t="s">
        <v>422</v>
      </c>
      <c r="AO884" t="s">
        <v>422</v>
      </c>
      <c r="AP884" s="69" t="s">
        <v>1339</v>
      </c>
    </row>
    <row r="885" spans="2:42" ht="25" customHeight="1">
      <c r="B885">
        <v>119</v>
      </c>
      <c r="C885" t="str">
        <f>VLOOKUP(B885,LISTAS!$A$2:$B$76,2,0)</f>
        <v>Secretaría Distrital de Cultura, Recreación y Deporte</v>
      </c>
      <c r="D885">
        <v>27</v>
      </c>
      <c r="E885" t="str">
        <f>VLOOKUP(D885,LISTAS!$C$2:$D$59,2,0)</f>
        <v xml:space="preserve"> 2023 </v>
      </c>
      <c r="F885" t="str">
        <f>VLOOKUP(D885,LISTAS!$C$2:$E$59,3,0)</f>
        <v>DOCUMENTO CONPES D.C.</v>
      </c>
      <c r="G885" t="str">
        <f>VLOOKUP(D885,LISTAS!$C$2:$F$59,4,0)</f>
        <v xml:space="preserve">Política Pública de Primera Infancia, Infancia y Adolescencia </v>
      </c>
      <c r="H885" t="str">
        <f>VLOOKUP(D885,LISTAS!$C$2:$G$59,5,0)</f>
        <v>Infancia</v>
      </c>
      <c r="I885" t="str">
        <f>VLOOKUP(D885,LISTAS!$C$2:$H$59,6,0)</f>
        <v>2023-2033</v>
      </c>
      <c r="J885" t="str">
        <f>VLOOKUP(D885,LISTAS!$C$2:$I$59,7,0)</f>
        <v>Integración Social</v>
      </c>
      <c r="K885" s="10" t="s">
        <v>1322</v>
      </c>
      <c r="L885" s="10" t="s">
        <v>422</v>
      </c>
      <c r="M885" s="145">
        <v>0.01</v>
      </c>
      <c r="N885" t="s">
        <v>422</v>
      </c>
      <c r="O885" t="s">
        <v>422</v>
      </c>
      <c r="P885" t="s">
        <v>422</v>
      </c>
      <c r="Q885" t="s">
        <v>83</v>
      </c>
      <c r="R885" t="s">
        <v>1323</v>
      </c>
      <c r="S885" t="s">
        <v>1324</v>
      </c>
      <c r="T885" t="s">
        <v>103</v>
      </c>
      <c r="U885" t="s">
        <v>1325</v>
      </c>
      <c r="V885">
        <v>10</v>
      </c>
      <c r="W885" s="35" t="str">
        <f>VLOOKUP(V885,LISTAS!$M$2:$N$18,2,0)</f>
        <v>Reducción de las desigualdades</v>
      </c>
      <c r="X885" t="s">
        <v>1102</v>
      </c>
      <c r="Y885" t="s">
        <v>1103</v>
      </c>
      <c r="Z885" t="s">
        <v>87</v>
      </c>
      <c r="AA885">
        <v>1</v>
      </c>
      <c r="AB885" t="s">
        <v>422</v>
      </c>
      <c r="AC885" t="s">
        <v>422</v>
      </c>
      <c r="AD885" t="s">
        <v>422</v>
      </c>
      <c r="AE885" t="s">
        <v>422</v>
      </c>
      <c r="AF885" t="s">
        <v>422</v>
      </c>
      <c r="AG885" t="s">
        <v>422</v>
      </c>
      <c r="AH885" t="s">
        <v>429</v>
      </c>
      <c r="AI885" s="75">
        <v>84561576.063199982</v>
      </c>
      <c r="AJ885">
        <v>5000755416</v>
      </c>
      <c r="AK885" s="128">
        <v>1390542552</v>
      </c>
      <c r="AL885" s="131">
        <v>1.1999999999999999E-3</v>
      </c>
      <c r="AM885" s="128">
        <v>1668651.0623999999</v>
      </c>
      <c r="AN885" t="s">
        <v>422</v>
      </c>
      <c r="AO885" t="s">
        <v>422</v>
      </c>
      <c r="AP885" s="69" t="s">
        <v>1340</v>
      </c>
    </row>
    <row r="886" spans="2:42" ht="25" customHeight="1">
      <c r="B886">
        <v>119</v>
      </c>
      <c r="C886" t="str">
        <f>VLOOKUP(B886,LISTAS!$A$2:$B$76,2,0)</f>
        <v>Secretaría Distrital de Cultura, Recreación y Deporte</v>
      </c>
      <c r="D886">
        <v>27</v>
      </c>
      <c r="E886" t="str">
        <f>VLOOKUP(D886,LISTAS!$C$2:$D$59,2,0)</f>
        <v xml:space="preserve"> 2023 </v>
      </c>
      <c r="F886" t="str">
        <f>VLOOKUP(D886,LISTAS!$C$2:$E$59,3,0)</f>
        <v>DOCUMENTO CONPES D.C.</v>
      </c>
      <c r="G886" t="str">
        <f>VLOOKUP(D886,LISTAS!$C$2:$F$59,4,0)</f>
        <v xml:space="preserve">Política Pública de Primera Infancia, Infancia y Adolescencia </v>
      </c>
      <c r="H886" t="str">
        <f>VLOOKUP(D886,LISTAS!$C$2:$G$59,5,0)</f>
        <v>Infancia</v>
      </c>
      <c r="I886" t="str">
        <f>VLOOKUP(D886,LISTAS!$C$2:$H$59,6,0)</f>
        <v>2023-2033</v>
      </c>
      <c r="J886" t="str">
        <f>VLOOKUP(D886,LISTAS!$C$2:$I$59,7,0)</f>
        <v>Integración Social</v>
      </c>
      <c r="K886" s="10" t="s">
        <v>1322</v>
      </c>
      <c r="L886" s="10" t="s">
        <v>422</v>
      </c>
      <c r="M886" s="145">
        <v>0.01</v>
      </c>
      <c r="N886" t="s">
        <v>422</v>
      </c>
      <c r="O886" t="s">
        <v>422</v>
      </c>
      <c r="P886" t="s">
        <v>422</v>
      </c>
      <c r="Q886" t="s">
        <v>83</v>
      </c>
      <c r="R886" t="s">
        <v>1323</v>
      </c>
      <c r="S886" t="s">
        <v>1324</v>
      </c>
      <c r="T886" t="s">
        <v>103</v>
      </c>
      <c r="U886" t="s">
        <v>1325</v>
      </c>
      <c r="V886">
        <v>10</v>
      </c>
      <c r="W886" s="35" t="str">
        <f>VLOOKUP(V886,LISTAS!$M$2:$N$18,2,0)</f>
        <v>Reducción de las desigualdades</v>
      </c>
      <c r="X886" t="s">
        <v>1102</v>
      </c>
      <c r="Y886" t="s">
        <v>1103</v>
      </c>
      <c r="Z886" t="s">
        <v>87</v>
      </c>
      <c r="AA886">
        <v>1</v>
      </c>
      <c r="AB886" t="s">
        <v>422</v>
      </c>
      <c r="AC886" t="s">
        <v>422</v>
      </c>
      <c r="AD886" t="s">
        <v>422</v>
      </c>
      <c r="AE886" t="s">
        <v>422</v>
      </c>
      <c r="AF886" t="s">
        <v>422</v>
      </c>
      <c r="AG886" t="s">
        <v>422</v>
      </c>
      <c r="AH886" t="s">
        <v>429</v>
      </c>
      <c r="AI886" s="75">
        <v>84561576.063199982</v>
      </c>
      <c r="AJ886">
        <v>5000768200</v>
      </c>
      <c r="AK886" s="128">
        <v>1556668505</v>
      </c>
      <c r="AL886" s="131">
        <v>1.1000000000000001E-3</v>
      </c>
      <c r="AM886" s="128">
        <v>1712335.3555000001</v>
      </c>
      <c r="AN886" t="s">
        <v>422</v>
      </c>
      <c r="AO886" t="s">
        <v>422</v>
      </c>
      <c r="AP886" s="69" t="s">
        <v>1341</v>
      </c>
    </row>
    <row r="887" spans="2:42" ht="25" customHeight="1">
      <c r="B887">
        <v>119</v>
      </c>
      <c r="C887" t="str">
        <f>VLOOKUP(B887,LISTAS!$A$2:$B$76,2,0)</f>
        <v>Secretaría Distrital de Cultura, Recreación y Deporte</v>
      </c>
      <c r="D887">
        <v>27</v>
      </c>
      <c r="E887" t="str">
        <f>VLOOKUP(D887,LISTAS!$C$2:$D$59,2,0)</f>
        <v xml:space="preserve"> 2023 </v>
      </c>
      <c r="F887" t="str">
        <f>VLOOKUP(D887,LISTAS!$C$2:$E$59,3,0)</f>
        <v>DOCUMENTO CONPES D.C.</v>
      </c>
      <c r="G887" t="str">
        <f>VLOOKUP(D887,LISTAS!$C$2:$F$59,4,0)</f>
        <v xml:space="preserve">Política Pública de Primera Infancia, Infancia y Adolescencia </v>
      </c>
      <c r="H887" t="str">
        <f>VLOOKUP(D887,LISTAS!$C$2:$G$59,5,0)</f>
        <v>Infancia</v>
      </c>
      <c r="I887" t="str">
        <f>VLOOKUP(D887,LISTAS!$C$2:$H$59,6,0)</f>
        <v>2023-2033</v>
      </c>
      <c r="J887" t="str">
        <f>VLOOKUP(D887,LISTAS!$C$2:$I$59,7,0)</f>
        <v>Integración Social</v>
      </c>
      <c r="K887" s="10" t="s">
        <v>1322</v>
      </c>
      <c r="L887" s="10" t="s">
        <v>422</v>
      </c>
      <c r="M887" s="145">
        <v>0.01</v>
      </c>
      <c r="N887" t="s">
        <v>422</v>
      </c>
      <c r="O887" t="s">
        <v>422</v>
      </c>
      <c r="P887" t="s">
        <v>422</v>
      </c>
      <c r="Q887" t="s">
        <v>83</v>
      </c>
      <c r="R887" t="s">
        <v>1323</v>
      </c>
      <c r="S887" t="s">
        <v>1324</v>
      </c>
      <c r="T887" t="s">
        <v>103</v>
      </c>
      <c r="U887" t="s">
        <v>1325</v>
      </c>
      <c r="V887">
        <v>10</v>
      </c>
      <c r="W887" s="35" t="str">
        <f>VLOOKUP(V887,LISTAS!$M$2:$N$18,2,0)</f>
        <v>Reducción de las desigualdades</v>
      </c>
      <c r="X887" t="s">
        <v>1102</v>
      </c>
      <c r="Y887" t="s">
        <v>1103</v>
      </c>
      <c r="Z887" t="s">
        <v>87</v>
      </c>
      <c r="AA887">
        <v>1</v>
      </c>
      <c r="AB887" t="s">
        <v>422</v>
      </c>
      <c r="AC887" t="s">
        <v>422</v>
      </c>
      <c r="AD887" t="s">
        <v>422</v>
      </c>
      <c r="AE887" t="s">
        <v>422</v>
      </c>
      <c r="AF887" t="s">
        <v>422</v>
      </c>
      <c r="AG887" t="s">
        <v>422</v>
      </c>
      <c r="AH887" t="s">
        <v>429</v>
      </c>
      <c r="AI887" s="75">
        <v>84561576.063199982</v>
      </c>
      <c r="AJ887">
        <v>5000778194</v>
      </c>
      <c r="AK887" s="128">
        <v>2971276684</v>
      </c>
      <c r="AL887" s="131">
        <v>5.9999999999999995E-4</v>
      </c>
      <c r="AM887" s="128">
        <v>1782766.0103999998</v>
      </c>
      <c r="AN887" t="s">
        <v>422</v>
      </c>
      <c r="AO887" t="s">
        <v>422</v>
      </c>
      <c r="AP887" s="69" t="s">
        <v>1342</v>
      </c>
    </row>
    <row r="888" spans="2:42" ht="25" customHeight="1">
      <c r="B888">
        <v>119</v>
      </c>
      <c r="C888" t="str">
        <f>VLOOKUP(B888,LISTAS!$A$2:$B$76,2,0)</f>
        <v>Secretaría Distrital de Cultura, Recreación y Deporte</v>
      </c>
      <c r="D888">
        <v>27</v>
      </c>
      <c r="E888" t="str">
        <f>VLOOKUP(D888,LISTAS!$C$2:$D$59,2,0)</f>
        <v xml:space="preserve"> 2023 </v>
      </c>
      <c r="F888" t="str">
        <f>VLOOKUP(D888,LISTAS!$C$2:$E$59,3,0)</f>
        <v>DOCUMENTO CONPES D.C.</v>
      </c>
      <c r="G888" t="str">
        <f>VLOOKUP(D888,LISTAS!$C$2:$F$59,4,0)</f>
        <v xml:space="preserve">Política Pública de Primera Infancia, Infancia y Adolescencia </v>
      </c>
      <c r="H888" t="str">
        <f>VLOOKUP(D888,LISTAS!$C$2:$G$59,5,0)</f>
        <v>Infancia</v>
      </c>
      <c r="I888" t="str">
        <f>VLOOKUP(D888,LISTAS!$C$2:$H$59,6,0)</f>
        <v>2023-2033</v>
      </c>
      <c r="J888" t="str">
        <f>VLOOKUP(D888,LISTAS!$C$2:$I$59,7,0)</f>
        <v>Integración Social</v>
      </c>
      <c r="K888" s="10" t="s">
        <v>1343</v>
      </c>
      <c r="L888" s="10" t="s">
        <v>422</v>
      </c>
      <c r="M888" s="145">
        <v>0.01</v>
      </c>
      <c r="N888" t="s">
        <v>422</v>
      </c>
      <c r="O888" t="s">
        <v>422</v>
      </c>
      <c r="P888" t="s">
        <v>422</v>
      </c>
      <c r="Q888" t="s">
        <v>83</v>
      </c>
      <c r="R888" t="s">
        <v>1346</v>
      </c>
      <c r="S888" t="s">
        <v>1347</v>
      </c>
      <c r="T888" t="s">
        <v>103</v>
      </c>
      <c r="U888" t="s">
        <v>1352</v>
      </c>
      <c r="V888">
        <v>10</v>
      </c>
      <c r="W888" s="35" t="str">
        <f>VLOOKUP(V888,LISTAS!$M$2:$N$18,2,0)</f>
        <v>Reducción de las desigualdades</v>
      </c>
      <c r="X888" t="s">
        <v>1102</v>
      </c>
      <c r="Y888" t="s">
        <v>1103</v>
      </c>
      <c r="AB888" t="s">
        <v>422</v>
      </c>
      <c r="AC888" t="s">
        <v>422</v>
      </c>
      <c r="AD888" t="s">
        <v>422</v>
      </c>
      <c r="AE888" t="s">
        <v>422</v>
      </c>
      <c r="AF888" t="s">
        <v>422</v>
      </c>
      <c r="AG888" t="s">
        <v>422</v>
      </c>
      <c r="AH888" t="s">
        <v>422</v>
      </c>
      <c r="AI888" t="s">
        <v>422</v>
      </c>
      <c r="AJ888" t="s">
        <v>422</v>
      </c>
      <c r="AK888" t="s">
        <v>422</v>
      </c>
      <c r="AL888" t="s">
        <v>422</v>
      </c>
      <c r="AM888" t="s">
        <v>422</v>
      </c>
      <c r="AN888" t="s">
        <v>422</v>
      </c>
      <c r="AO888" t="s">
        <v>422</v>
      </c>
      <c r="AP888" s="69" t="s">
        <v>604</v>
      </c>
    </row>
    <row r="889" spans="2:42" ht="25" customHeight="1">
      <c r="B889">
        <v>119</v>
      </c>
      <c r="C889" t="str">
        <f>VLOOKUP(B889,LISTAS!$A$2:$B$76,2,0)</f>
        <v>Secretaría Distrital de Cultura, Recreación y Deporte</v>
      </c>
      <c r="D889">
        <v>27</v>
      </c>
      <c r="E889" t="str">
        <f>VLOOKUP(D889,LISTAS!$C$2:$D$59,2,0)</f>
        <v xml:space="preserve"> 2023 </v>
      </c>
      <c r="F889" t="str">
        <f>VLOOKUP(D889,LISTAS!$C$2:$E$59,3,0)</f>
        <v>DOCUMENTO CONPES D.C.</v>
      </c>
      <c r="G889" t="str">
        <f>VLOOKUP(D889,LISTAS!$C$2:$F$59,4,0)</f>
        <v xml:space="preserve">Política Pública de Primera Infancia, Infancia y Adolescencia </v>
      </c>
      <c r="H889" t="str">
        <f>VLOOKUP(D889,LISTAS!$C$2:$G$59,5,0)</f>
        <v>Infancia</v>
      </c>
      <c r="I889" t="str">
        <f>VLOOKUP(D889,LISTAS!$C$2:$H$59,6,0)</f>
        <v>2023-2033</v>
      </c>
      <c r="J889" t="str">
        <f>VLOOKUP(D889,LISTAS!$C$2:$I$59,7,0)</f>
        <v>Integración Social</v>
      </c>
      <c r="K889" s="10" t="s">
        <v>1344</v>
      </c>
      <c r="L889" s="10" t="s">
        <v>422</v>
      </c>
      <c r="M889" s="145">
        <v>0.01</v>
      </c>
      <c r="N889" t="s">
        <v>422</v>
      </c>
      <c r="O889" t="s">
        <v>422</v>
      </c>
      <c r="P889" t="s">
        <v>422</v>
      </c>
      <c r="Q889" t="s">
        <v>74</v>
      </c>
      <c r="R889" t="s">
        <v>1348</v>
      </c>
      <c r="S889" t="s">
        <v>1349</v>
      </c>
      <c r="T889" t="s">
        <v>103</v>
      </c>
      <c r="U889" t="s">
        <v>1353</v>
      </c>
      <c r="V889">
        <v>16</v>
      </c>
      <c r="W889" s="35" t="str">
        <f>VLOOKUP(V889,LISTAS!$M$2:$N$18,2,0)</f>
        <v>Paz, justicia e instituciones sólidas</v>
      </c>
      <c r="X889" t="s">
        <v>1178</v>
      </c>
      <c r="Y889" t="s">
        <v>1179</v>
      </c>
      <c r="AB889" t="s">
        <v>422</v>
      </c>
      <c r="AC889" t="s">
        <v>422</v>
      </c>
      <c r="AD889" t="s">
        <v>422</v>
      </c>
      <c r="AE889" t="s">
        <v>422</v>
      </c>
      <c r="AF889" t="s">
        <v>422</v>
      </c>
      <c r="AG889" t="s">
        <v>422</v>
      </c>
      <c r="AH889" t="s">
        <v>422</v>
      </c>
      <c r="AI889" t="s">
        <v>422</v>
      </c>
      <c r="AJ889" t="s">
        <v>422</v>
      </c>
      <c r="AK889" t="s">
        <v>422</v>
      </c>
      <c r="AL889" t="s">
        <v>422</v>
      </c>
      <c r="AM889" t="s">
        <v>422</v>
      </c>
      <c r="AN889" t="s">
        <v>422</v>
      </c>
      <c r="AO889" t="s">
        <v>422</v>
      </c>
      <c r="AP889" s="69" t="s">
        <v>1354</v>
      </c>
    </row>
    <row r="890" spans="2:42" ht="25" customHeight="1">
      <c r="B890">
        <v>119</v>
      </c>
      <c r="C890" t="str">
        <f>VLOOKUP(B890,LISTAS!$A$2:$B$76,2,0)</f>
        <v>Secretaría Distrital de Cultura, Recreación y Deporte</v>
      </c>
      <c r="D890">
        <v>27</v>
      </c>
      <c r="E890" t="str">
        <f>VLOOKUP(D890,LISTAS!$C$2:$D$59,2,0)</f>
        <v xml:space="preserve"> 2023 </v>
      </c>
      <c r="F890" t="str">
        <f>VLOOKUP(D890,LISTAS!$C$2:$E$59,3,0)</f>
        <v>DOCUMENTO CONPES D.C.</v>
      </c>
      <c r="G890" t="str">
        <f>VLOOKUP(D890,LISTAS!$C$2:$F$59,4,0)</f>
        <v xml:space="preserve">Política Pública de Primera Infancia, Infancia y Adolescencia </v>
      </c>
      <c r="H890" t="str">
        <f>VLOOKUP(D890,LISTAS!$C$2:$G$59,5,0)</f>
        <v>Infancia</v>
      </c>
      <c r="I890" t="str">
        <f>VLOOKUP(D890,LISTAS!$C$2:$H$59,6,0)</f>
        <v>2023-2033</v>
      </c>
      <c r="J890" t="str">
        <f>VLOOKUP(D890,LISTAS!$C$2:$I$59,7,0)</f>
        <v>Integración Social</v>
      </c>
      <c r="K890" s="10" t="s">
        <v>1345</v>
      </c>
      <c r="L890" s="10" t="s">
        <v>422</v>
      </c>
      <c r="M890" s="145">
        <v>0.01</v>
      </c>
      <c r="N890" t="s">
        <v>422</v>
      </c>
      <c r="O890" t="s">
        <v>422</v>
      </c>
      <c r="P890" t="s">
        <v>422</v>
      </c>
      <c r="Q890" t="s">
        <v>83</v>
      </c>
      <c r="R890" t="s">
        <v>1350</v>
      </c>
      <c r="S890" t="s">
        <v>1351</v>
      </c>
      <c r="T890" t="s">
        <v>103</v>
      </c>
      <c r="U890" t="s">
        <v>1352</v>
      </c>
      <c r="V890">
        <v>10</v>
      </c>
      <c r="W890" s="35" t="str">
        <f>VLOOKUP(V890,LISTAS!$M$2:$N$18,2,0)</f>
        <v>Reducción de las desigualdades</v>
      </c>
      <c r="X890" t="s">
        <v>1102</v>
      </c>
      <c r="Y890" t="s">
        <v>1103</v>
      </c>
      <c r="AB890" t="s">
        <v>422</v>
      </c>
      <c r="AC890" t="s">
        <v>422</v>
      </c>
      <c r="AD890" t="s">
        <v>422</v>
      </c>
      <c r="AE890" t="s">
        <v>422</v>
      </c>
      <c r="AF890" t="s">
        <v>422</v>
      </c>
      <c r="AG890" t="s">
        <v>422</v>
      </c>
      <c r="AH890" t="s">
        <v>422</v>
      </c>
      <c r="AI890" t="s">
        <v>422</v>
      </c>
      <c r="AJ890" t="s">
        <v>422</v>
      </c>
      <c r="AK890" t="s">
        <v>422</v>
      </c>
      <c r="AL890" t="s">
        <v>422</v>
      </c>
      <c r="AM890" t="s">
        <v>422</v>
      </c>
      <c r="AN890" t="s">
        <v>422</v>
      </c>
      <c r="AO890" t="s">
        <v>422</v>
      </c>
      <c r="AP890" s="69" t="s">
        <v>604</v>
      </c>
    </row>
    <row r="891" spans="2:42" ht="25" customHeight="1">
      <c r="B891">
        <v>119</v>
      </c>
      <c r="C891" t="str">
        <f>VLOOKUP(B891,LISTAS!$A$2:$B$76,2,0)</f>
        <v>Secretaría Distrital de Cultura, Recreación y Deporte</v>
      </c>
      <c r="D891">
        <v>8</v>
      </c>
      <c r="E891">
        <f>VLOOKUP(D891,LISTAS!$C$2:$D$59,2,0)</f>
        <v>2019</v>
      </c>
      <c r="F891" t="str">
        <f>VLOOKUP(D891,LISTAS!$C$2:$E$59,3,0)</f>
        <v>DOCUMENTO CONPES D.C.</v>
      </c>
      <c r="G891" t="str">
        <f>VLOOKUP(D891,LISTAS!$C$2:$F$59,4,0)</f>
        <v xml:space="preserve">Política Pública Distrital de Juventud </v>
      </c>
      <c r="H891" t="str">
        <f>VLOOKUP(D891,LISTAS!$C$2:$G$59,5,0)</f>
        <v>Juventud</v>
      </c>
      <c r="I891" t="str">
        <f>VLOOKUP(D891,LISTAS!$C$2:$H$59,6,0)</f>
        <v>2019-2030</v>
      </c>
      <c r="J891" t="str">
        <f>VLOOKUP(D891,LISTAS!$C$2:$I$59,7,0)</f>
        <v>Integración Social</v>
      </c>
      <c r="K891" s="10" t="s">
        <v>1359</v>
      </c>
      <c r="L891" s="10" t="s">
        <v>422</v>
      </c>
      <c r="M891" s="149">
        <v>4.4999999999999997E-3</v>
      </c>
      <c r="N891" t="s">
        <v>422</v>
      </c>
      <c r="O891" t="s">
        <v>422</v>
      </c>
      <c r="P891" t="s">
        <v>422</v>
      </c>
      <c r="Q891" t="s">
        <v>74</v>
      </c>
      <c r="R891" t="s">
        <v>1360</v>
      </c>
      <c r="S891" t="s">
        <v>1361</v>
      </c>
      <c r="T891" t="s">
        <v>85</v>
      </c>
      <c r="U891" t="s">
        <v>1362</v>
      </c>
      <c r="V891">
        <v>16</v>
      </c>
      <c r="W891" s="35" t="str">
        <f>VLOOKUP(V891,LISTAS!$M$2:$N$18,2,0)</f>
        <v>Paz, justicia e instituciones sólidas</v>
      </c>
      <c r="X891" t="s">
        <v>1363</v>
      </c>
      <c r="Y891" t="s">
        <v>1364</v>
      </c>
      <c r="AB891" t="s">
        <v>422</v>
      </c>
      <c r="AC891" t="s">
        <v>422</v>
      </c>
      <c r="AD891" t="s">
        <v>422</v>
      </c>
      <c r="AE891" t="s">
        <v>422</v>
      </c>
      <c r="AF891" t="s">
        <v>422</v>
      </c>
      <c r="AG891" t="s">
        <v>422</v>
      </c>
      <c r="AH891" t="s">
        <v>1894</v>
      </c>
      <c r="AI891" t="s">
        <v>422</v>
      </c>
      <c r="AJ891" t="s">
        <v>422</v>
      </c>
      <c r="AK891" t="s">
        <v>422</v>
      </c>
      <c r="AL891" t="s">
        <v>422</v>
      </c>
      <c r="AM891" t="s">
        <v>422</v>
      </c>
      <c r="AN891" t="s">
        <v>422</v>
      </c>
      <c r="AO891" t="s">
        <v>422</v>
      </c>
      <c r="AP891" s="69" t="s">
        <v>613</v>
      </c>
    </row>
    <row r="892" spans="2:42" ht="25" customHeight="1">
      <c r="B892">
        <v>119</v>
      </c>
      <c r="C892" t="str">
        <f>VLOOKUP(B892,LISTAS!$A$2:$B$76,2,0)</f>
        <v>Secretaría Distrital de Cultura, Recreación y Deporte</v>
      </c>
      <c r="D892">
        <v>8</v>
      </c>
      <c r="E892">
        <f>VLOOKUP(D892,LISTAS!$C$2:$D$59,2,0)</f>
        <v>2019</v>
      </c>
      <c r="F892" t="str">
        <f>VLOOKUP(D892,LISTAS!$C$2:$E$59,3,0)</f>
        <v>DOCUMENTO CONPES D.C.</v>
      </c>
      <c r="G892" t="str">
        <f>VLOOKUP(D892,LISTAS!$C$2:$F$59,4,0)</f>
        <v xml:space="preserve">Política Pública Distrital de Juventud </v>
      </c>
      <c r="H892" t="str">
        <f>VLOOKUP(D892,LISTAS!$C$2:$G$59,5,0)</f>
        <v>Juventud</v>
      </c>
      <c r="I892" t="str">
        <f>VLOOKUP(D892,LISTAS!$C$2:$H$59,6,0)</f>
        <v>2019-2030</v>
      </c>
      <c r="J892" t="str">
        <f>VLOOKUP(D892,LISTAS!$C$2:$I$59,7,0)</f>
        <v>Integración Social</v>
      </c>
      <c r="K892" s="10" t="s">
        <v>1365</v>
      </c>
      <c r="L892" s="10" t="s">
        <v>422</v>
      </c>
      <c r="M892" s="149">
        <v>4.7999999999999996E-3</v>
      </c>
      <c r="N892" t="s">
        <v>422</v>
      </c>
      <c r="O892" t="s">
        <v>422</v>
      </c>
      <c r="P892" t="s">
        <v>422</v>
      </c>
      <c r="Q892" t="s">
        <v>83</v>
      </c>
      <c r="R892" t="s">
        <v>1366</v>
      </c>
      <c r="S892" t="s">
        <v>1367</v>
      </c>
      <c r="T892" t="s">
        <v>103</v>
      </c>
      <c r="U892" t="s">
        <v>1362</v>
      </c>
      <c r="V892">
        <v>11</v>
      </c>
      <c r="W892" s="35" t="str">
        <f>VLOOKUP(V892,LISTAS!$M$2:$N$18,2,0)</f>
        <v>Ciudades y comunidades sostenibles</v>
      </c>
      <c r="X892" t="s">
        <v>1368</v>
      </c>
      <c r="Y892" t="s">
        <v>884</v>
      </c>
      <c r="Z892" t="s">
        <v>87</v>
      </c>
      <c r="AA892">
        <v>1</v>
      </c>
      <c r="AB892" t="s">
        <v>422</v>
      </c>
      <c r="AC892" t="s">
        <v>422</v>
      </c>
      <c r="AD892" t="s">
        <v>422</v>
      </c>
      <c r="AE892" t="s">
        <v>422</v>
      </c>
      <c r="AF892" t="s">
        <v>422</v>
      </c>
      <c r="AG892" t="s">
        <v>422</v>
      </c>
      <c r="AH892" t="s">
        <v>429</v>
      </c>
      <c r="AI892" s="75">
        <v>20061576.063200001</v>
      </c>
      <c r="AJ892">
        <v>5000613676</v>
      </c>
      <c r="AK892" s="128">
        <v>1232411670</v>
      </c>
      <c r="AL892" s="131">
        <v>1.2999999999999999E-3</v>
      </c>
      <c r="AM892" s="128">
        <v>1602135.1709999999</v>
      </c>
      <c r="AN892" t="s">
        <v>422</v>
      </c>
      <c r="AO892" t="s">
        <v>422</v>
      </c>
      <c r="AP892" s="69" t="s">
        <v>1331</v>
      </c>
    </row>
    <row r="893" spans="2:42" ht="25" customHeight="1">
      <c r="B893">
        <v>119</v>
      </c>
      <c r="C893" t="str">
        <f>VLOOKUP(B893,LISTAS!$A$2:$B$76,2,0)</f>
        <v>Secretaría Distrital de Cultura, Recreación y Deporte</v>
      </c>
      <c r="D893">
        <v>8</v>
      </c>
      <c r="E893">
        <f>VLOOKUP(D893,LISTAS!$C$2:$D$59,2,0)</f>
        <v>2019</v>
      </c>
      <c r="F893" t="str">
        <f>VLOOKUP(D893,LISTAS!$C$2:$E$59,3,0)</f>
        <v>DOCUMENTO CONPES D.C.</v>
      </c>
      <c r="G893" t="str">
        <f>VLOOKUP(D893,LISTAS!$C$2:$F$59,4,0)</f>
        <v xml:space="preserve">Política Pública Distrital de Juventud </v>
      </c>
      <c r="H893" t="str">
        <f>VLOOKUP(D893,LISTAS!$C$2:$G$59,5,0)</f>
        <v>Juventud</v>
      </c>
      <c r="I893" t="str">
        <f>VLOOKUP(D893,LISTAS!$C$2:$H$59,6,0)</f>
        <v>2019-2030</v>
      </c>
      <c r="J893" t="str">
        <f>VLOOKUP(D893,LISTAS!$C$2:$I$59,7,0)</f>
        <v>Integración Social</v>
      </c>
      <c r="K893" s="10" t="s">
        <v>1365</v>
      </c>
      <c r="L893" s="10" t="s">
        <v>422</v>
      </c>
      <c r="M893" s="149">
        <v>4.7999999999999996E-3</v>
      </c>
      <c r="N893" t="s">
        <v>422</v>
      </c>
      <c r="O893" t="s">
        <v>422</v>
      </c>
      <c r="P893" t="s">
        <v>422</v>
      </c>
      <c r="Q893" t="s">
        <v>83</v>
      </c>
      <c r="R893" t="s">
        <v>1366</v>
      </c>
      <c r="S893" t="s">
        <v>1367</v>
      </c>
      <c r="T893" t="s">
        <v>103</v>
      </c>
      <c r="U893" t="s">
        <v>1362</v>
      </c>
      <c r="V893">
        <v>11</v>
      </c>
      <c r="W893" s="35" t="str">
        <f>VLOOKUP(V893,LISTAS!$M$2:$N$18,2,0)</f>
        <v>Ciudades y comunidades sostenibles</v>
      </c>
      <c r="X893" t="s">
        <v>1368</v>
      </c>
      <c r="Y893" t="s">
        <v>884</v>
      </c>
      <c r="Z893" t="s">
        <v>87</v>
      </c>
      <c r="AA893">
        <v>1</v>
      </c>
      <c r="AB893" t="s">
        <v>422</v>
      </c>
      <c r="AC893" t="s">
        <v>422</v>
      </c>
      <c r="AD893" t="s">
        <v>422</v>
      </c>
      <c r="AE893" t="s">
        <v>422</v>
      </c>
      <c r="AF893" t="s">
        <v>422</v>
      </c>
      <c r="AG893" t="s">
        <v>422</v>
      </c>
      <c r="AH893" t="s">
        <v>429</v>
      </c>
      <c r="AI893" s="75">
        <v>20061576.063200001</v>
      </c>
      <c r="AJ893">
        <v>5000645785</v>
      </c>
      <c r="AK893" s="128">
        <v>1559295054</v>
      </c>
      <c r="AL893" s="131">
        <v>1.1000000000000001E-3</v>
      </c>
      <c r="AM893" s="128">
        <v>1715224.5594000001</v>
      </c>
      <c r="AN893" t="s">
        <v>422</v>
      </c>
      <c r="AO893" t="s">
        <v>422</v>
      </c>
      <c r="AP893" s="69" t="s">
        <v>1332</v>
      </c>
    </row>
    <row r="894" spans="2:42" ht="25" customHeight="1">
      <c r="B894">
        <v>119</v>
      </c>
      <c r="C894" t="str">
        <f>VLOOKUP(B894,LISTAS!$A$2:$B$76,2,0)</f>
        <v>Secretaría Distrital de Cultura, Recreación y Deporte</v>
      </c>
      <c r="D894">
        <v>8</v>
      </c>
      <c r="E894">
        <f>VLOOKUP(D894,LISTAS!$C$2:$D$59,2,0)</f>
        <v>2019</v>
      </c>
      <c r="F894" t="str">
        <f>VLOOKUP(D894,LISTAS!$C$2:$E$59,3,0)</f>
        <v>DOCUMENTO CONPES D.C.</v>
      </c>
      <c r="G894" t="str">
        <f>VLOOKUP(D894,LISTAS!$C$2:$F$59,4,0)</f>
        <v xml:space="preserve">Política Pública Distrital de Juventud </v>
      </c>
      <c r="H894" t="str">
        <f>VLOOKUP(D894,LISTAS!$C$2:$G$59,5,0)</f>
        <v>Juventud</v>
      </c>
      <c r="I894" t="str">
        <f>VLOOKUP(D894,LISTAS!$C$2:$H$59,6,0)</f>
        <v>2019-2030</v>
      </c>
      <c r="J894" t="str">
        <f>VLOOKUP(D894,LISTAS!$C$2:$I$59,7,0)</f>
        <v>Integración Social</v>
      </c>
      <c r="K894" s="10" t="s">
        <v>1365</v>
      </c>
      <c r="L894" s="10" t="s">
        <v>422</v>
      </c>
      <c r="M894" s="149">
        <v>4.7999999999999996E-3</v>
      </c>
      <c r="N894" t="s">
        <v>422</v>
      </c>
      <c r="O894" t="s">
        <v>422</v>
      </c>
      <c r="P894" t="s">
        <v>422</v>
      </c>
      <c r="Q894" t="s">
        <v>83</v>
      </c>
      <c r="R894" t="s">
        <v>1366</v>
      </c>
      <c r="S894" t="s">
        <v>1367</v>
      </c>
      <c r="T894" t="s">
        <v>103</v>
      </c>
      <c r="U894" t="s">
        <v>1362</v>
      </c>
      <c r="V894">
        <v>11</v>
      </c>
      <c r="W894" s="35" t="str">
        <f>VLOOKUP(V894,LISTAS!$M$2:$N$18,2,0)</f>
        <v>Ciudades y comunidades sostenibles</v>
      </c>
      <c r="X894" t="s">
        <v>1368</v>
      </c>
      <c r="Y894" t="s">
        <v>884</v>
      </c>
      <c r="Z894" t="s">
        <v>87</v>
      </c>
      <c r="AA894">
        <v>1</v>
      </c>
      <c r="AB894" t="s">
        <v>422</v>
      </c>
      <c r="AC894" t="s">
        <v>422</v>
      </c>
      <c r="AD894" t="s">
        <v>422</v>
      </c>
      <c r="AE894" t="s">
        <v>422</v>
      </c>
      <c r="AF894" t="s">
        <v>422</v>
      </c>
      <c r="AG894" t="s">
        <v>422</v>
      </c>
      <c r="AH894" t="s">
        <v>429</v>
      </c>
      <c r="AI894" s="75">
        <v>20061576.063200001</v>
      </c>
      <c r="AJ894">
        <v>5000663116</v>
      </c>
      <c r="AK894" s="128">
        <v>1433013056</v>
      </c>
      <c r="AL894" s="131">
        <v>1.1000000000000001E-3</v>
      </c>
      <c r="AM894" s="128">
        <v>1576314.3616000002</v>
      </c>
      <c r="AN894" t="s">
        <v>422</v>
      </c>
      <c r="AO894" t="s">
        <v>422</v>
      </c>
      <c r="AP894" s="69" t="s">
        <v>1333</v>
      </c>
    </row>
    <row r="895" spans="2:42" ht="25" customHeight="1">
      <c r="B895">
        <v>119</v>
      </c>
      <c r="C895" t="str">
        <f>VLOOKUP(B895,LISTAS!$A$2:$B$76,2,0)</f>
        <v>Secretaría Distrital de Cultura, Recreación y Deporte</v>
      </c>
      <c r="D895">
        <v>8</v>
      </c>
      <c r="E895">
        <f>VLOOKUP(D895,LISTAS!$C$2:$D$59,2,0)</f>
        <v>2019</v>
      </c>
      <c r="F895" t="str">
        <f>VLOOKUP(D895,LISTAS!$C$2:$E$59,3,0)</f>
        <v>DOCUMENTO CONPES D.C.</v>
      </c>
      <c r="G895" t="str">
        <f>VLOOKUP(D895,LISTAS!$C$2:$F$59,4,0)</f>
        <v xml:space="preserve">Política Pública Distrital de Juventud </v>
      </c>
      <c r="H895" t="str">
        <f>VLOOKUP(D895,LISTAS!$C$2:$G$59,5,0)</f>
        <v>Juventud</v>
      </c>
      <c r="I895" t="str">
        <f>VLOOKUP(D895,LISTAS!$C$2:$H$59,6,0)</f>
        <v>2019-2030</v>
      </c>
      <c r="J895" t="str">
        <f>VLOOKUP(D895,LISTAS!$C$2:$I$59,7,0)</f>
        <v>Integración Social</v>
      </c>
      <c r="K895" s="10" t="s">
        <v>1365</v>
      </c>
      <c r="L895" s="10" t="s">
        <v>422</v>
      </c>
      <c r="M895" s="149">
        <v>4.7999999999999996E-3</v>
      </c>
      <c r="N895" t="s">
        <v>422</v>
      </c>
      <c r="O895" t="s">
        <v>422</v>
      </c>
      <c r="P895" t="s">
        <v>422</v>
      </c>
      <c r="Q895" t="s">
        <v>83</v>
      </c>
      <c r="R895" t="s">
        <v>1366</v>
      </c>
      <c r="S895" t="s">
        <v>1367</v>
      </c>
      <c r="T895" t="s">
        <v>103</v>
      </c>
      <c r="U895" t="s">
        <v>1362</v>
      </c>
      <c r="V895">
        <v>11</v>
      </c>
      <c r="W895" s="35" t="str">
        <f>VLOOKUP(V895,LISTAS!$M$2:$N$18,2,0)</f>
        <v>Ciudades y comunidades sostenibles</v>
      </c>
      <c r="X895" t="s">
        <v>1368</v>
      </c>
      <c r="Y895" t="s">
        <v>884</v>
      </c>
      <c r="Z895" t="s">
        <v>87</v>
      </c>
      <c r="AA895">
        <v>1</v>
      </c>
      <c r="AB895" t="s">
        <v>422</v>
      </c>
      <c r="AC895" t="s">
        <v>422</v>
      </c>
      <c r="AD895" t="s">
        <v>422</v>
      </c>
      <c r="AE895" t="s">
        <v>422</v>
      </c>
      <c r="AF895" t="s">
        <v>422</v>
      </c>
      <c r="AG895" t="s">
        <v>422</v>
      </c>
      <c r="AH895" t="s">
        <v>429</v>
      </c>
      <c r="AI895" s="75">
        <v>20061576.063200001</v>
      </c>
      <c r="AJ895">
        <v>5000679675</v>
      </c>
      <c r="AK895" s="128">
        <v>1484296888</v>
      </c>
      <c r="AL895" s="131">
        <v>1.1000000000000001E-3</v>
      </c>
      <c r="AM895" s="128">
        <v>1632726.5768000002</v>
      </c>
      <c r="AN895" t="s">
        <v>422</v>
      </c>
      <c r="AO895" t="s">
        <v>422</v>
      </c>
      <c r="AP895" s="69" t="s">
        <v>1334</v>
      </c>
    </row>
    <row r="896" spans="2:42" ht="25" customHeight="1">
      <c r="B896">
        <v>119</v>
      </c>
      <c r="C896" t="str">
        <f>VLOOKUP(B896,LISTAS!$A$2:$B$76,2,0)</f>
        <v>Secretaría Distrital de Cultura, Recreación y Deporte</v>
      </c>
      <c r="D896">
        <v>8</v>
      </c>
      <c r="E896">
        <f>VLOOKUP(D896,LISTAS!$C$2:$D$59,2,0)</f>
        <v>2019</v>
      </c>
      <c r="F896" t="str">
        <f>VLOOKUP(D896,LISTAS!$C$2:$E$59,3,0)</f>
        <v>DOCUMENTO CONPES D.C.</v>
      </c>
      <c r="G896" t="str">
        <f>VLOOKUP(D896,LISTAS!$C$2:$F$59,4,0)</f>
        <v xml:space="preserve">Política Pública Distrital de Juventud </v>
      </c>
      <c r="H896" t="str">
        <f>VLOOKUP(D896,LISTAS!$C$2:$G$59,5,0)</f>
        <v>Juventud</v>
      </c>
      <c r="I896" t="str">
        <f>VLOOKUP(D896,LISTAS!$C$2:$H$59,6,0)</f>
        <v>2019-2030</v>
      </c>
      <c r="J896" t="str">
        <f>VLOOKUP(D896,LISTAS!$C$2:$I$59,7,0)</f>
        <v>Integración Social</v>
      </c>
      <c r="K896" s="10" t="s">
        <v>1365</v>
      </c>
      <c r="L896" s="10" t="s">
        <v>422</v>
      </c>
      <c r="M896" s="149">
        <v>4.7999999999999996E-3</v>
      </c>
      <c r="N896" t="s">
        <v>422</v>
      </c>
      <c r="O896" t="s">
        <v>422</v>
      </c>
      <c r="P896" t="s">
        <v>422</v>
      </c>
      <c r="Q896" t="s">
        <v>83</v>
      </c>
      <c r="R896" t="s">
        <v>1366</v>
      </c>
      <c r="S896" t="s">
        <v>1367</v>
      </c>
      <c r="T896" t="s">
        <v>103</v>
      </c>
      <c r="U896" t="s">
        <v>1362</v>
      </c>
      <c r="V896">
        <v>11</v>
      </c>
      <c r="W896" s="35" t="str">
        <f>VLOOKUP(V896,LISTAS!$M$2:$N$18,2,0)</f>
        <v>Ciudades y comunidades sostenibles</v>
      </c>
      <c r="X896" t="s">
        <v>1368</v>
      </c>
      <c r="Y896" t="s">
        <v>884</v>
      </c>
      <c r="Z896" t="s">
        <v>87</v>
      </c>
      <c r="AA896">
        <v>1</v>
      </c>
      <c r="AB896" t="s">
        <v>422</v>
      </c>
      <c r="AC896" t="s">
        <v>422</v>
      </c>
      <c r="AD896" t="s">
        <v>422</v>
      </c>
      <c r="AE896" t="s">
        <v>422</v>
      </c>
      <c r="AF896" t="s">
        <v>422</v>
      </c>
      <c r="AG896" t="s">
        <v>422</v>
      </c>
      <c r="AH896" t="s">
        <v>429</v>
      </c>
      <c r="AI896" s="75">
        <v>20061576.063200001</v>
      </c>
      <c r="AJ896">
        <v>5000692384</v>
      </c>
      <c r="AK896" s="128">
        <v>1568123828</v>
      </c>
      <c r="AL896" s="131">
        <v>1E-3</v>
      </c>
      <c r="AM896" s="128">
        <v>1568123.828</v>
      </c>
      <c r="AN896" t="s">
        <v>422</v>
      </c>
      <c r="AO896" t="s">
        <v>422</v>
      </c>
      <c r="AP896" s="69" t="s">
        <v>1335</v>
      </c>
    </row>
    <row r="897" spans="2:42" ht="25" customHeight="1">
      <c r="B897">
        <v>119</v>
      </c>
      <c r="C897" t="str">
        <f>VLOOKUP(B897,LISTAS!$A$2:$B$76,2,0)</f>
        <v>Secretaría Distrital de Cultura, Recreación y Deporte</v>
      </c>
      <c r="D897">
        <v>8</v>
      </c>
      <c r="E897">
        <f>VLOOKUP(D897,LISTAS!$C$2:$D$59,2,0)</f>
        <v>2019</v>
      </c>
      <c r="F897" t="str">
        <f>VLOOKUP(D897,LISTAS!$C$2:$E$59,3,0)</f>
        <v>DOCUMENTO CONPES D.C.</v>
      </c>
      <c r="G897" t="str">
        <f>VLOOKUP(D897,LISTAS!$C$2:$F$59,4,0)</f>
        <v xml:space="preserve">Política Pública Distrital de Juventud </v>
      </c>
      <c r="H897" t="str">
        <f>VLOOKUP(D897,LISTAS!$C$2:$G$59,5,0)</f>
        <v>Juventud</v>
      </c>
      <c r="I897" t="str">
        <f>VLOOKUP(D897,LISTAS!$C$2:$H$59,6,0)</f>
        <v>2019-2030</v>
      </c>
      <c r="J897" t="str">
        <f>VLOOKUP(D897,LISTAS!$C$2:$I$59,7,0)</f>
        <v>Integración Social</v>
      </c>
      <c r="K897" s="10" t="s">
        <v>1365</v>
      </c>
      <c r="L897" s="10" t="s">
        <v>422</v>
      </c>
      <c r="M897" s="149">
        <v>4.7999999999999996E-3</v>
      </c>
      <c r="N897" t="s">
        <v>422</v>
      </c>
      <c r="O897" t="s">
        <v>422</v>
      </c>
      <c r="P897" t="s">
        <v>422</v>
      </c>
      <c r="Q897" t="s">
        <v>83</v>
      </c>
      <c r="R897" t="s">
        <v>1366</v>
      </c>
      <c r="S897" t="s">
        <v>1367</v>
      </c>
      <c r="T897" t="s">
        <v>103</v>
      </c>
      <c r="U897" t="s">
        <v>1362</v>
      </c>
      <c r="V897">
        <v>11</v>
      </c>
      <c r="W897" s="35" t="str">
        <f>VLOOKUP(V897,LISTAS!$M$2:$N$18,2,0)</f>
        <v>Ciudades y comunidades sostenibles</v>
      </c>
      <c r="X897" t="s">
        <v>1368</v>
      </c>
      <c r="Y897" t="s">
        <v>884</v>
      </c>
      <c r="Z897" t="s">
        <v>87</v>
      </c>
      <c r="AA897">
        <v>1</v>
      </c>
      <c r="AB897" t="s">
        <v>422</v>
      </c>
      <c r="AC897" t="s">
        <v>422</v>
      </c>
      <c r="AD897" t="s">
        <v>422</v>
      </c>
      <c r="AE897" t="s">
        <v>422</v>
      </c>
      <c r="AF897" t="s">
        <v>422</v>
      </c>
      <c r="AG897" t="s">
        <v>422</v>
      </c>
      <c r="AH897" t="s">
        <v>429</v>
      </c>
      <c r="AI897" s="75">
        <v>20061576.063200001</v>
      </c>
      <c r="AJ897">
        <v>5000704592</v>
      </c>
      <c r="AK897" s="128">
        <v>2976441533</v>
      </c>
      <c r="AL897" s="131">
        <v>5.9999999999999995E-4</v>
      </c>
      <c r="AM897" s="128">
        <v>1785864.9197999998</v>
      </c>
      <c r="AN897" t="s">
        <v>422</v>
      </c>
      <c r="AO897" t="s">
        <v>422</v>
      </c>
      <c r="AP897" s="69" t="s">
        <v>1336</v>
      </c>
    </row>
    <row r="898" spans="2:42" ht="25" customHeight="1">
      <c r="B898">
        <v>119</v>
      </c>
      <c r="C898" t="str">
        <f>VLOOKUP(B898,LISTAS!$A$2:$B$76,2,0)</f>
        <v>Secretaría Distrital de Cultura, Recreación y Deporte</v>
      </c>
      <c r="D898">
        <v>8</v>
      </c>
      <c r="E898">
        <f>VLOOKUP(D898,LISTAS!$C$2:$D$59,2,0)</f>
        <v>2019</v>
      </c>
      <c r="F898" t="str">
        <f>VLOOKUP(D898,LISTAS!$C$2:$E$59,3,0)</f>
        <v>DOCUMENTO CONPES D.C.</v>
      </c>
      <c r="G898" t="str">
        <f>VLOOKUP(D898,LISTAS!$C$2:$F$59,4,0)</f>
        <v xml:space="preserve">Política Pública Distrital de Juventud </v>
      </c>
      <c r="H898" t="str">
        <f>VLOOKUP(D898,LISTAS!$C$2:$G$59,5,0)</f>
        <v>Juventud</v>
      </c>
      <c r="I898" t="str">
        <f>VLOOKUP(D898,LISTAS!$C$2:$H$59,6,0)</f>
        <v>2019-2030</v>
      </c>
      <c r="J898" t="str">
        <f>VLOOKUP(D898,LISTAS!$C$2:$I$59,7,0)</f>
        <v>Integración Social</v>
      </c>
      <c r="K898" s="10" t="s">
        <v>1365</v>
      </c>
      <c r="L898" s="10" t="s">
        <v>422</v>
      </c>
      <c r="M898" s="149">
        <v>4.7999999999999996E-3</v>
      </c>
      <c r="N898" t="s">
        <v>422</v>
      </c>
      <c r="O898" t="s">
        <v>422</v>
      </c>
      <c r="P898" t="s">
        <v>422</v>
      </c>
      <c r="Q898" t="s">
        <v>83</v>
      </c>
      <c r="R898" t="s">
        <v>1366</v>
      </c>
      <c r="S898" t="s">
        <v>1367</v>
      </c>
      <c r="T898" t="s">
        <v>103</v>
      </c>
      <c r="U898" t="s">
        <v>1362</v>
      </c>
      <c r="V898">
        <v>11</v>
      </c>
      <c r="W898" s="35" t="str">
        <f>VLOOKUP(V898,LISTAS!$M$2:$N$18,2,0)</f>
        <v>Ciudades y comunidades sostenibles</v>
      </c>
      <c r="X898" t="s">
        <v>1368</v>
      </c>
      <c r="Y898" t="s">
        <v>884</v>
      </c>
      <c r="Z898" t="s">
        <v>87</v>
      </c>
      <c r="AA898">
        <v>1</v>
      </c>
      <c r="AB898" t="s">
        <v>422</v>
      </c>
      <c r="AC898" t="s">
        <v>422</v>
      </c>
      <c r="AD898" t="s">
        <v>422</v>
      </c>
      <c r="AE898" t="s">
        <v>422</v>
      </c>
      <c r="AF898" t="s">
        <v>422</v>
      </c>
      <c r="AG898" t="s">
        <v>422</v>
      </c>
      <c r="AH898" t="s">
        <v>429</v>
      </c>
      <c r="AI898" s="75">
        <v>20061576.063200001</v>
      </c>
      <c r="AJ898">
        <v>5000714284</v>
      </c>
      <c r="AK898" s="128">
        <v>1555293049</v>
      </c>
      <c r="AL898" s="131">
        <v>1.1000000000000001E-3</v>
      </c>
      <c r="AM898" s="128">
        <v>1710822.3539</v>
      </c>
      <c r="AN898" t="s">
        <v>422</v>
      </c>
      <c r="AO898" t="s">
        <v>422</v>
      </c>
      <c r="AP898" s="69" t="s">
        <v>1337</v>
      </c>
    </row>
    <row r="899" spans="2:42" ht="25" customHeight="1">
      <c r="B899">
        <v>119</v>
      </c>
      <c r="C899" t="str">
        <f>VLOOKUP(B899,LISTAS!$A$2:$B$76,2,0)</f>
        <v>Secretaría Distrital de Cultura, Recreación y Deporte</v>
      </c>
      <c r="D899">
        <v>8</v>
      </c>
      <c r="E899">
        <f>VLOOKUP(D899,LISTAS!$C$2:$D$59,2,0)</f>
        <v>2019</v>
      </c>
      <c r="F899" t="str">
        <f>VLOOKUP(D899,LISTAS!$C$2:$E$59,3,0)</f>
        <v>DOCUMENTO CONPES D.C.</v>
      </c>
      <c r="G899" t="str">
        <f>VLOOKUP(D899,LISTAS!$C$2:$F$59,4,0)</f>
        <v xml:space="preserve">Política Pública Distrital de Juventud </v>
      </c>
      <c r="H899" t="str">
        <f>VLOOKUP(D899,LISTAS!$C$2:$G$59,5,0)</f>
        <v>Juventud</v>
      </c>
      <c r="I899" t="str">
        <f>VLOOKUP(D899,LISTAS!$C$2:$H$59,6,0)</f>
        <v>2019-2030</v>
      </c>
      <c r="J899" t="str">
        <f>VLOOKUP(D899,LISTAS!$C$2:$I$59,7,0)</f>
        <v>Integración Social</v>
      </c>
      <c r="K899" s="10" t="s">
        <v>1365</v>
      </c>
      <c r="L899" s="10" t="s">
        <v>422</v>
      </c>
      <c r="M899" s="149">
        <v>4.7999999999999996E-3</v>
      </c>
      <c r="N899" t="s">
        <v>422</v>
      </c>
      <c r="O899" t="s">
        <v>422</v>
      </c>
      <c r="P899" t="s">
        <v>422</v>
      </c>
      <c r="Q899" t="s">
        <v>83</v>
      </c>
      <c r="R899" t="s">
        <v>1366</v>
      </c>
      <c r="S899" t="s">
        <v>1367</v>
      </c>
      <c r="T899" t="s">
        <v>103</v>
      </c>
      <c r="U899" t="s">
        <v>1362</v>
      </c>
      <c r="V899">
        <v>11</v>
      </c>
      <c r="W899" s="35" t="str">
        <f>VLOOKUP(V899,LISTAS!$M$2:$N$18,2,0)</f>
        <v>Ciudades y comunidades sostenibles</v>
      </c>
      <c r="X899" t="s">
        <v>1368</v>
      </c>
      <c r="Y899" t="s">
        <v>884</v>
      </c>
      <c r="Z899" t="s">
        <v>87</v>
      </c>
      <c r="AA899">
        <v>1</v>
      </c>
      <c r="AB899" t="s">
        <v>422</v>
      </c>
      <c r="AC899" t="s">
        <v>422</v>
      </c>
      <c r="AD899" t="s">
        <v>422</v>
      </c>
      <c r="AE899" t="s">
        <v>422</v>
      </c>
      <c r="AF899" t="s">
        <v>422</v>
      </c>
      <c r="AG899" t="s">
        <v>422</v>
      </c>
      <c r="AH899" t="s">
        <v>429</v>
      </c>
      <c r="AI899" s="75">
        <v>20061576.063200001</v>
      </c>
      <c r="AJ899">
        <v>5000726974</v>
      </c>
      <c r="AK899" s="128">
        <v>1298007798</v>
      </c>
      <c r="AL899" s="131">
        <v>1.2999999999999999E-3</v>
      </c>
      <c r="AM899" s="128">
        <v>1687410.1373999999</v>
      </c>
      <c r="AN899" t="s">
        <v>422</v>
      </c>
      <c r="AO899" t="s">
        <v>422</v>
      </c>
      <c r="AP899" s="69" t="s">
        <v>1338</v>
      </c>
    </row>
    <row r="900" spans="2:42" ht="25" customHeight="1">
      <c r="B900">
        <v>119</v>
      </c>
      <c r="C900" t="str">
        <f>VLOOKUP(B900,LISTAS!$A$2:$B$76,2,0)</f>
        <v>Secretaría Distrital de Cultura, Recreación y Deporte</v>
      </c>
      <c r="D900">
        <v>8</v>
      </c>
      <c r="E900">
        <f>VLOOKUP(D900,LISTAS!$C$2:$D$59,2,0)</f>
        <v>2019</v>
      </c>
      <c r="F900" t="str">
        <f>VLOOKUP(D900,LISTAS!$C$2:$E$59,3,0)</f>
        <v>DOCUMENTO CONPES D.C.</v>
      </c>
      <c r="G900" t="str">
        <f>VLOOKUP(D900,LISTAS!$C$2:$F$59,4,0)</f>
        <v xml:space="preserve">Política Pública Distrital de Juventud </v>
      </c>
      <c r="H900" t="str">
        <f>VLOOKUP(D900,LISTAS!$C$2:$G$59,5,0)</f>
        <v>Juventud</v>
      </c>
      <c r="I900" t="str">
        <f>VLOOKUP(D900,LISTAS!$C$2:$H$59,6,0)</f>
        <v>2019-2030</v>
      </c>
      <c r="J900" t="str">
        <f>VLOOKUP(D900,LISTAS!$C$2:$I$59,7,0)</f>
        <v>Integración Social</v>
      </c>
      <c r="K900" s="10" t="s">
        <v>1365</v>
      </c>
      <c r="L900" s="10" t="s">
        <v>422</v>
      </c>
      <c r="M900" s="149">
        <v>4.7999999999999996E-3</v>
      </c>
      <c r="N900" t="s">
        <v>422</v>
      </c>
      <c r="O900" t="s">
        <v>422</v>
      </c>
      <c r="P900" t="s">
        <v>422</v>
      </c>
      <c r="Q900" t="s">
        <v>83</v>
      </c>
      <c r="R900" t="s">
        <v>1366</v>
      </c>
      <c r="S900" t="s">
        <v>1367</v>
      </c>
      <c r="T900" t="s">
        <v>103</v>
      </c>
      <c r="U900" t="s">
        <v>1362</v>
      </c>
      <c r="V900">
        <v>11</v>
      </c>
      <c r="W900" s="35" t="str">
        <f>VLOOKUP(V900,LISTAS!$M$2:$N$18,2,0)</f>
        <v>Ciudades y comunidades sostenibles</v>
      </c>
      <c r="X900" t="s">
        <v>1368</v>
      </c>
      <c r="Y900" t="s">
        <v>884</v>
      </c>
      <c r="Z900" t="s">
        <v>87</v>
      </c>
      <c r="AA900">
        <v>1</v>
      </c>
      <c r="AB900" t="s">
        <v>422</v>
      </c>
      <c r="AC900" t="s">
        <v>422</v>
      </c>
      <c r="AD900" t="s">
        <v>422</v>
      </c>
      <c r="AE900" t="s">
        <v>422</v>
      </c>
      <c r="AF900" t="s">
        <v>422</v>
      </c>
      <c r="AG900" t="s">
        <v>422</v>
      </c>
      <c r="AH900" t="s">
        <v>429</v>
      </c>
      <c r="AI900" s="75">
        <v>20061576.063200001</v>
      </c>
      <c r="AJ900">
        <v>5000741430</v>
      </c>
      <c r="AK900" s="128">
        <v>1472001570</v>
      </c>
      <c r="AL900" s="131">
        <v>1.1000000000000001E-3</v>
      </c>
      <c r="AM900" s="128">
        <v>1619201.7270000002</v>
      </c>
      <c r="AN900" t="s">
        <v>422</v>
      </c>
      <c r="AO900" t="s">
        <v>422</v>
      </c>
      <c r="AP900" s="69" t="s">
        <v>1339</v>
      </c>
    </row>
    <row r="901" spans="2:42" ht="25" customHeight="1">
      <c r="B901">
        <v>119</v>
      </c>
      <c r="C901" t="str">
        <f>VLOOKUP(B901,LISTAS!$A$2:$B$76,2,0)</f>
        <v>Secretaría Distrital de Cultura, Recreación y Deporte</v>
      </c>
      <c r="D901">
        <v>8</v>
      </c>
      <c r="E901">
        <f>VLOOKUP(D901,LISTAS!$C$2:$D$59,2,0)</f>
        <v>2019</v>
      </c>
      <c r="F901" t="str">
        <f>VLOOKUP(D901,LISTAS!$C$2:$E$59,3,0)</f>
        <v>DOCUMENTO CONPES D.C.</v>
      </c>
      <c r="G901" t="str">
        <f>VLOOKUP(D901,LISTAS!$C$2:$F$59,4,0)</f>
        <v xml:space="preserve">Política Pública Distrital de Juventud </v>
      </c>
      <c r="H901" t="str">
        <f>VLOOKUP(D901,LISTAS!$C$2:$G$59,5,0)</f>
        <v>Juventud</v>
      </c>
      <c r="I901" t="str">
        <f>VLOOKUP(D901,LISTAS!$C$2:$H$59,6,0)</f>
        <v>2019-2030</v>
      </c>
      <c r="J901" t="str">
        <f>VLOOKUP(D901,LISTAS!$C$2:$I$59,7,0)</f>
        <v>Integración Social</v>
      </c>
      <c r="K901" s="10" t="s">
        <v>1365</v>
      </c>
      <c r="L901" s="10" t="s">
        <v>422</v>
      </c>
      <c r="M901" s="149">
        <v>4.7999999999999996E-3</v>
      </c>
      <c r="N901" t="s">
        <v>422</v>
      </c>
      <c r="O901" t="s">
        <v>422</v>
      </c>
      <c r="P901" t="s">
        <v>422</v>
      </c>
      <c r="Q901" t="s">
        <v>83</v>
      </c>
      <c r="R901" t="s">
        <v>1366</v>
      </c>
      <c r="S901" t="s">
        <v>1367</v>
      </c>
      <c r="T901" t="s">
        <v>103</v>
      </c>
      <c r="U901" t="s">
        <v>1362</v>
      </c>
      <c r="V901">
        <v>11</v>
      </c>
      <c r="W901" s="35" t="str">
        <f>VLOOKUP(V901,LISTAS!$M$2:$N$18,2,0)</f>
        <v>Ciudades y comunidades sostenibles</v>
      </c>
      <c r="X901" t="s">
        <v>1368</v>
      </c>
      <c r="Y901" t="s">
        <v>884</v>
      </c>
      <c r="Z901" t="s">
        <v>87</v>
      </c>
      <c r="AA901">
        <v>1</v>
      </c>
      <c r="AB901" t="s">
        <v>422</v>
      </c>
      <c r="AC901" t="s">
        <v>422</v>
      </c>
      <c r="AD901" t="s">
        <v>422</v>
      </c>
      <c r="AE901" t="s">
        <v>422</v>
      </c>
      <c r="AF901" t="s">
        <v>422</v>
      </c>
      <c r="AG901" t="s">
        <v>422</v>
      </c>
      <c r="AH901" t="s">
        <v>429</v>
      </c>
      <c r="AI901" s="75">
        <v>20061576.063200001</v>
      </c>
      <c r="AJ901">
        <v>5000755416</v>
      </c>
      <c r="AK901" s="128">
        <v>1390542552</v>
      </c>
      <c r="AL901" s="131">
        <v>1.1999999999999999E-3</v>
      </c>
      <c r="AM901" s="128">
        <v>1668651.0623999999</v>
      </c>
      <c r="AN901" t="s">
        <v>422</v>
      </c>
      <c r="AO901" t="s">
        <v>422</v>
      </c>
      <c r="AP901" s="69" t="s">
        <v>1340</v>
      </c>
    </row>
    <row r="902" spans="2:42" ht="25" customHeight="1">
      <c r="B902">
        <v>119</v>
      </c>
      <c r="C902" t="str">
        <f>VLOOKUP(B902,LISTAS!$A$2:$B$76,2,0)</f>
        <v>Secretaría Distrital de Cultura, Recreación y Deporte</v>
      </c>
      <c r="D902">
        <v>8</v>
      </c>
      <c r="E902">
        <f>VLOOKUP(D902,LISTAS!$C$2:$D$59,2,0)</f>
        <v>2019</v>
      </c>
      <c r="F902" t="str">
        <f>VLOOKUP(D902,LISTAS!$C$2:$E$59,3,0)</f>
        <v>DOCUMENTO CONPES D.C.</v>
      </c>
      <c r="G902" t="str">
        <f>VLOOKUP(D902,LISTAS!$C$2:$F$59,4,0)</f>
        <v xml:space="preserve">Política Pública Distrital de Juventud </v>
      </c>
      <c r="H902" t="str">
        <f>VLOOKUP(D902,LISTAS!$C$2:$G$59,5,0)</f>
        <v>Juventud</v>
      </c>
      <c r="I902" t="str">
        <f>VLOOKUP(D902,LISTAS!$C$2:$H$59,6,0)</f>
        <v>2019-2030</v>
      </c>
      <c r="J902" t="str">
        <f>VLOOKUP(D902,LISTAS!$C$2:$I$59,7,0)</f>
        <v>Integración Social</v>
      </c>
      <c r="K902" s="10" t="s">
        <v>1365</v>
      </c>
      <c r="L902" s="10" t="s">
        <v>422</v>
      </c>
      <c r="M902" s="149">
        <v>4.7999999999999996E-3</v>
      </c>
      <c r="N902" t="s">
        <v>422</v>
      </c>
      <c r="O902" t="s">
        <v>422</v>
      </c>
      <c r="P902" t="s">
        <v>422</v>
      </c>
      <c r="Q902" t="s">
        <v>83</v>
      </c>
      <c r="R902" t="s">
        <v>1366</v>
      </c>
      <c r="S902" t="s">
        <v>1367</v>
      </c>
      <c r="T902" t="s">
        <v>103</v>
      </c>
      <c r="U902" t="s">
        <v>1362</v>
      </c>
      <c r="V902">
        <v>11</v>
      </c>
      <c r="W902" s="35" t="str">
        <f>VLOOKUP(V902,LISTAS!$M$2:$N$18,2,0)</f>
        <v>Ciudades y comunidades sostenibles</v>
      </c>
      <c r="X902" t="s">
        <v>1368</v>
      </c>
      <c r="Y902" t="s">
        <v>884</v>
      </c>
      <c r="Z902" t="s">
        <v>87</v>
      </c>
      <c r="AA902">
        <v>1</v>
      </c>
      <c r="AB902" t="s">
        <v>422</v>
      </c>
      <c r="AC902" t="s">
        <v>422</v>
      </c>
      <c r="AD902" t="s">
        <v>422</v>
      </c>
      <c r="AE902" t="s">
        <v>422</v>
      </c>
      <c r="AF902" t="s">
        <v>422</v>
      </c>
      <c r="AG902" t="s">
        <v>422</v>
      </c>
      <c r="AH902" t="s">
        <v>429</v>
      </c>
      <c r="AI902" s="75">
        <v>20061576.063200001</v>
      </c>
      <c r="AJ902">
        <v>5000768200</v>
      </c>
      <c r="AK902" s="128">
        <v>1556668505</v>
      </c>
      <c r="AL902" s="131">
        <v>1.1000000000000001E-3</v>
      </c>
      <c r="AM902" s="128">
        <v>1712335.3555000001</v>
      </c>
      <c r="AN902" t="s">
        <v>422</v>
      </c>
      <c r="AO902" t="s">
        <v>422</v>
      </c>
      <c r="AP902" s="69" t="s">
        <v>1341</v>
      </c>
    </row>
    <row r="903" spans="2:42" ht="25" customHeight="1">
      <c r="B903">
        <v>119</v>
      </c>
      <c r="C903" t="str">
        <f>VLOOKUP(B903,LISTAS!$A$2:$B$76,2,0)</f>
        <v>Secretaría Distrital de Cultura, Recreación y Deporte</v>
      </c>
      <c r="D903">
        <v>8</v>
      </c>
      <c r="E903">
        <f>VLOOKUP(D903,LISTAS!$C$2:$D$59,2,0)</f>
        <v>2019</v>
      </c>
      <c r="F903" t="str">
        <f>VLOOKUP(D903,LISTAS!$C$2:$E$59,3,0)</f>
        <v>DOCUMENTO CONPES D.C.</v>
      </c>
      <c r="G903" t="str">
        <f>VLOOKUP(D903,LISTAS!$C$2:$F$59,4,0)</f>
        <v xml:space="preserve">Política Pública Distrital de Juventud </v>
      </c>
      <c r="H903" t="str">
        <f>VLOOKUP(D903,LISTAS!$C$2:$G$59,5,0)</f>
        <v>Juventud</v>
      </c>
      <c r="I903" t="str">
        <f>VLOOKUP(D903,LISTAS!$C$2:$H$59,6,0)</f>
        <v>2019-2030</v>
      </c>
      <c r="J903" t="str">
        <f>VLOOKUP(D903,LISTAS!$C$2:$I$59,7,0)</f>
        <v>Integración Social</v>
      </c>
      <c r="K903" s="10" t="s">
        <v>1365</v>
      </c>
      <c r="L903" s="10" t="s">
        <v>422</v>
      </c>
      <c r="M903" s="149">
        <v>4.7999999999999996E-3</v>
      </c>
      <c r="N903" t="s">
        <v>422</v>
      </c>
      <c r="O903" t="s">
        <v>422</v>
      </c>
      <c r="P903" t="s">
        <v>422</v>
      </c>
      <c r="Q903" t="s">
        <v>83</v>
      </c>
      <c r="R903" t="s">
        <v>1366</v>
      </c>
      <c r="S903" t="s">
        <v>1367</v>
      </c>
      <c r="T903" t="s">
        <v>103</v>
      </c>
      <c r="U903" t="s">
        <v>1362</v>
      </c>
      <c r="V903">
        <v>11</v>
      </c>
      <c r="W903" s="35" t="str">
        <f>VLOOKUP(V903,LISTAS!$M$2:$N$18,2,0)</f>
        <v>Ciudades y comunidades sostenibles</v>
      </c>
      <c r="X903" t="s">
        <v>1368</v>
      </c>
      <c r="Y903" t="s">
        <v>884</v>
      </c>
      <c r="Z903" t="s">
        <v>87</v>
      </c>
      <c r="AA903">
        <v>1</v>
      </c>
      <c r="AB903" t="s">
        <v>422</v>
      </c>
      <c r="AC903" t="s">
        <v>422</v>
      </c>
      <c r="AD903" t="s">
        <v>422</v>
      </c>
      <c r="AE903" t="s">
        <v>422</v>
      </c>
      <c r="AF903" t="s">
        <v>422</v>
      </c>
      <c r="AG903" t="s">
        <v>422</v>
      </c>
      <c r="AH903" t="s">
        <v>429</v>
      </c>
      <c r="AI903" s="75">
        <v>20061576.063200001</v>
      </c>
      <c r="AJ903">
        <v>5000778194</v>
      </c>
      <c r="AK903" s="128">
        <v>2971276684</v>
      </c>
      <c r="AL903" s="131">
        <v>5.9999999999999995E-4</v>
      </c>
      <c r="AM903" s="128">
        <v>1782766.0103999998</v>
      </c>
      <c r="AN903" t="s">
        <v>422</v>
      </c>
      <c r="AO903" t="s">
        <v>422</v>
      </c>
      <c r="AP903" s="69" t="s">
        <v>1342</v>
      </c>
    </row>
    <row r="904" spans="2:42" ht="25" customHeight="1">
      <c r="B904">
        <v>119</v>
      </c>
      <c r="C904" t="str">
        <f>VLOOKUP(B904,LISTAS!$A$2:$B$76,2,0)</f>
        <v>Secretaría Distrital de Cultura, Recreación y Deporte</v>
      </c>
      <c r="D904">
        <v>8</v>
      </c>
      <c r="E904">
        <f>VLOOKUP(D904,LISTAS!$C$2:$D$59,2,0)</f>
        <v>2019</v>
      </c>
      <c r="F904" t="str">
        <f>VLOOKUP(D904,LISTAS!$C$2:$E$59,3,0)</f>
        <v>DOCUMENTO CONPES D.C.</v>
      </c>
      <c r="G904" t="str">
        <f>VLOOKUP(D904,LISTAS!$C$2:$F$59,4,0)</f>
        <v xml:space="preserve">Política Pública Distrital de Juventud </v>
      </c>
      <c r="H904" t="str">
        <f>VLOOKUP(D904,LISTAS!$C$2:$G$59,5,0)</f>
        <v>Juventud</v>
      </c>
      <c r="I904" t="str">
        <f>VLOOKUP(D904,LISTAS!$C$2:$H$59,6,0)</f>
        <v>2019-2030</v>
      </c>
      <c r="J904" t="str">
        <f>VLOOKUP(D904,LISTAS!$C$2:$I$59,7,0)</f>
        <v>Integración Social</v>
      </c>
      <c r="K904" s="10" t="s">
        <v>1369</v>
      </c>
      <c r="L904" s="10" t="s">
        <v>422</v>
      </c>
      <c r="M904" s="151">
        <v>4.7999999999999996E-3</v>
      </c>
      <c r="N904" t="s">
        <v>422</v>
      </c>
      <c r="O904" t="s">
        <v>422</v>
      </c>
      <c r="P904" t="s">
        <v>422</v>
      </c>
      <c r="Q904" t="s">
        <v>83</v>
      </c>
      <c r="R904" t="s">
        <v>1370</v>
      </c>
      <c r="S904" t="s">
        <v>1371</v>
      </c>
      <c r="T904" t="s">
        <v>76</v>
      </c>
      <c r="U904" t="s">
        <v>1362</v>
      </c>
      <c r="V904">
        <v>4</v>
      </c>
      <c r="W904" s="35" t="str">
        <f>VLOOKUP(V904,LISTAS!$M$2:$N$18,2,0)</f>
        <v>Educación de calidad</v>
      </c>
      <c r="X904" t="s">
        <v>1085</v>
      </c>
      <c r="Y904" t="s">
        <v>1086</v>
      </c>
      <c r="Z904" s="89" t="s">
        <v>97</v>
      </c>
      <c r="AA904">
        <v>45</v>
      </c>
      <c r="AB904" s="90">
        <v>7893</v>
      </c>
      <c r="AC904" s="88" t="s">
        <v>895</v>
      </c>
      <c r="AD904" s="87" t="s">
        <v>1373</v>
      </c>
      <c r="AE904">
        <v>45</v>
      </c>
      <c r="AF904">
        <v>45</v>
      </c>
      <c r="AG904" s="39">
        <v>1</v>
      </c>
      <c r="AH904" t="s">
        <v>422</v>
      </c>
      <c r="AI904" s="75">
        <v>233253270.44999999</v>
      </c>
      <c r="AJ904">
        <v>5000719846</v>
      </c>
      <c r="AK904" s="41">
        <v>4500000</v>
      </c>
      <c r="AL904" s="35">
        <v>1</v>
      </c>
      <c r="AM904" s="41">
        <v>4500000</v>
      </c>
      <c r="AN904">
        <v>45</v>
      </c>
      <c r="AO904">
        <v>45</v>
      </c>
      <c r="AP904" s="90" t="s">
        <v>1375</v>
      </c>
    </row>
    <row r="905" spans="2:42" ht="25" customHeight="1">
      <c r="B905">
        <v>119</v>
      </c>
      <c r="C905" t="str">
        <f>VLOOKUP(B905,LISTAS!$A$2:$B$76,2,0)</f>
        <v>Secretaría Distrital de Cultura, Recreación y Deporte</v>
      </c>
      <c r="D905">
        <v>8</v>
      </c>
      <c r="E905">
        <f>VLOOKUP(D905,LISTAS!$C$2:$D$59,2,0)</f>
        <v>2019</v>
      </c>
      <c r="F905" t="str">
        <f>VLOOKUP(D905,LISTAS!$C$2:$E$59,3,0)</f>
        <v>DOCUMENTO CONPES D.C.</v>
      </c>
      <c r="G905" t="str">
        <f>VLOOKUP(D905,LISTAS!$C$2:$F$59,4,0)</f>
        <v xml:space="preserve">Política Pública Distrital de Juventud </v>
      </c>
      <c r="H905" t="str">
        <f>VLOOKUP(D905,LISTAS!$C$2:$G$59,5,0)</f>
        <v>Juventud</v>
      </c>
      <c r="I905" t="str">
        <f>VLOOKUP(D905,LISTAS!$C$2:$H$59,6,0)</f>
        <v>2019-2030</v>
      </c>
      <c r="J905" t="str">
        <f>VLOOKUP(D905,LISTAS!$C$2:$I$59,7,0)</f>
        <v>Integración Social</v>
      </c>
      <c r="K905" s="10" t="s">
        <v>1369</v>
      </c>
      <c r="L905" s="10" t="s">
        <v>422</v>
      </c>
      <c r="M905" s="151">
        <v>4.7999999999999996E-3</v>
      </c>
      <c r="N905" t="s">
        <v>422</v>
      </c>
      <c r="O905" t="s">
        <v>422</v>
      </c>
      <c r="P905" t="s">
        <v>422</v>
      </c>
      <c r="Q905" t="s">
        <v>83</v>
      </c>
      <c r="R905" t="s">
        <v>1370</v>
      </c>
      <c r="S905" t="s">
        <v>1371</v>
      </c>
      <c r="T905" t="s">
        <v>76</v>
      </c>
      <c r="U905" t="s">
        <v>1362</v>
      </c>
      <c r="V905">
        <v>4</v>
      </c>
      <c r="W905" s="35" t="str">
        <f>VLOOKUP(V905,LISTAS!$M$2:$N$18,2,0)</f>
        <v>Educación de calidad</v>
      </c>
      <c r="X905" t="s">
        <v>1085</v>
      </c>
      <c r="Y905" t="s">
        <v>1086</v>
      </c>
      <c r="Z905" s="89" t="s">
        <v>97</v>
      </c>
      <c r="AA905">
        <v>45</v>
      </c>
      <c r="AB905" s="90">
        <v>7893</v>
      </c>
      <c r="AC905" s="88" t="s">
        <v>895</v>
      </c>
      <c r="AD905" s="87" t="s">
        <v>1373</v>
      </c>
      <c r="AE905">
        <v>45</v>
      </c>
      <c r="AF905">
        <v>45</v>
      </c>
      <c r="AG905" s="39">
        <v>1</v>
      </c>
      <c r="AH905" t="s">
        <v>422</v>
      </c>
      <c r="AI905" s="75">
        <v>233253270.44999999</v>
      </c>
      <c r="AJ905">
        <v>5000719851</v>
      </c>
      <c r="AK905" s="41">
        <v>4500000</v>
      </c>
      <c r="AL905" s="35">
        <v>1</v>
      </c>
      <c r="AM905" s="41">
        <v>4500000</v>
      </c>
      <c r="AN905">
        <v>45</v>
      </c>
      <c r="AO905">
        <v>45</v>
      </c>
      <c r="AP905" s="90" t="s">
        <v>1375</v>
      </c>
    </row>
    <row r="906" spans="2:42" ht="25" customHeight="1">
      <c r="B906">
        <v>119</v>
      </c>
      <c r="C906" t="str">
        <f>VLOOKUP(B906,LISTAS!$A$2:$B$76,2,0)</f>
        <v>Secretaría Distrital de Cultura, Recreación y Deporte</v>
      </c>
      <c r="D906">
        <v>8</v>
      </c>
      <c r="E906">
        <f>VLOOKUP(D906,LISTAS!$C$2:$D$59,2,0)</f>
        <v>2019</v>
      </c>
      <c r="F906" t="str">
        <f>VLOOKUP(D906,LISTAS!$C$2:$E$59,3,0)</f>
        <v>DOCUMENTO CONPES D.C.</v>
      </c>
      <c r="G906" t="str">
        <f>VLOOKUP(D906,LISTAS!$C$2:$F$59,4,0)</f>
        <v xml:space="preserve">Política Pública Distrital de Juventud </v>
      </c>
      <c r="H906" t="str">
        <f>VLOOKUP(D906,LISTAS!$C$2:$G$59,5,0)</f>
        <v>Juventud</v>
      </c>
      <c r="I906" t="str">
        <f>VLOOKUP(D906,LISTAS!$C$2:$H$59,6,0)</f>
        <v>2019-2030</v>
      </c>
      <c r="J906" t="str">
        <f>VLOOKUP(D906,LISTAS!$C$2:$I$59,7,0)</f>
        <v>Integración Social</v>
      </c>
      <c r="K906" s="10" t="s">
        <v>1369</v>
      </c>
      <c r="L906" s="10" t="s">
        <v>422</v>
      </c>
      <c r="M906" s="151">
        <v>4.7999999999999996E-3</v>
      </c>
      <c r="N906" t="s">
        <v>422</v>
      </c>
      <c r="O906" t="s">
        <v>422</v>
      </c>
      <c r="P906" t="s">
        <v>422</v>
      </c>
      <c r="Q906" t="s">
        <v>83</v>
      </c>
      <c r="R906" t="s">
        <v>1370</v>
      </c>
      <c r="S906" t="s">
        <v>1371</v>
      </c>
      <c r="T906" t="s">
        <v>76</v>
      </c>
      <c r="U906" t="s">
        <v>1362</v>
      </c>
      <c r="V906">
        <v>4</v>
      </c>
      <c r="W906" s="35" t="str">
        <f>VLOOKUP(V906,LISTAS!$M$2:$N$18,2,0)</f>
        <v>Educación de calidad</v>
      </c>
      <c r="X906" t="s">
        <v>1085</v>
      </c>
      <c r="Y906" t="s">
        <v>1086</v>
      </c>
      <c r="Z906" s="89" t="s">
        <v>97</v>
      </c>
      <c r="AA906">
        <v>45</v>
      </c>
      <c r="AB906" s="90">
        <v>7893</v>
      </c>
      <c r="AC906" s="88" t="s">
        <v>895</v>
      </c>
      <c r="AD906" s="87" t="s">
        <v>1373</v>
      </c>
      <c r="AE906">
        <v>45</v>
      </c>
      <c r="AF906">
        <v>45</v>
      </c>
      <c r="AG906" s="39">
        <v>1</v>
      </c>
      <c r="AH906" t="s">
        <v>422</v>
      </c>
      <c r="AI906" s="75">
        <v>233253270.44999999</v>
      </c>
      <c r="AJ906">
        <v>5000719853</v>
      </c>
      <c r="AK906" s="41">
        <v>4500000</v>
      </c>
      <c r="AL906" s="35">
        <v>1</v>
      </c>
      <c r="AM906" s="41">
        <v>4500000</v>
      </c>
      <c r="AN906">
        <v>45</v>
      </c>
      <c r="AO906">
        <v>45</v>
      </c>
      <c r="AP906" s="90" t="s">
        <v>1375</v>
      </c>
    </row>
    <row r="907" spans="2:42" ht="25" customHeight="1">
      <c r="B907">
        <v>119</v>
      </c>
      <c r="C907" t="str">
        <f>VLOOKUP(B907,LISTAS!$A$2:$B$76,2,0)</f>
        <v>Secretaría Distrital de Cultura, Recreación y Deporte</v>
      </c>
      <c r="D907">
        <v>8</v>
      </c>
      <c r="E907">
        <f>VLOOKUP(D907,LISTAS!$C$2:$D$59,2,0)</f>
        <v>2019</v>
      </c>
      <c r="F907" t="str">
        <f>VLOOKUP(D907,LISTAS!$C$2:$E$59,3,0)</f>
        <v>DOCUMENTO CONPES D.C.</v>
      </c>
      <c r="G907" t="str">
        <f>VLOOKUP(D907,LISTAS!$C$2:$F$59,4,0)</f>
        <v xml:space="preserve">Política Pública Distrital de Juventud </v>
      </c>
      <c r="H907" t="str">
        <f>VLOOKUP(D907,LISTAS!$C$2:$G$59,5,0)</f>
        <v>Juventud</v>
      </c>
      <c r="I907" t="str">
        <f>VLOOKUP(D907,LISTAS!$C$2:$H$59,6,0)</f>
        <v>2019-2030</v>
      </c>
      <c r="J907" t="str">
        <f>VLOOKUP(D907,LISTAS!$C$2:$I$59,7,0)</f>
        <v>Integración Social</v>
      </c>
      <c r="K907" s="10" t="s">
        <v>1369</v>
      </c>
      <c r="L907" s="10" t="s">
        <v>422</v>
      </c>
      <c r="M907" s="151">
        <v>4.7999999999999996E-3</v>
      </c>
      <c r="N907" t="s">
        <v>422</v>
      </c>
      <c r="O907" t="s">
        <v>422</v>
      </c>
      <c r="P907" t="s">
        <v>422</v>
      </c>
      <c r="Q907" t="s">
        <v>83</v>
      </c>
      <c r="R907" t="s">
        <v>1370</v>
      </c>
      <c r="S907" t="s">
        <v>1371</v>
      </c>
      <c r="T907" t="s">
        <v>76</v>
      </c>
      <c r="U907" t="s">
        <v>1362</v>
      </c>
      <c r="V907">
        <v>4</v>
      </c>
      <c r="W907" s="35" t="str">
        <f>VLOOKUP(V907,LISTAS!$M$2:$N$18,2,0)</f>
        <v>Educación de calidad</v>
      </c>
      <c r="X907" t="s">
        <v>1085</v>
      </c>
      <c r="Y907" t="s">
        <v>1086</v>
      </c>
      <c r="Z907" s="89" t="s">
        <v>97</v>
      </c>
      <c r="AA907">
        <v>45</v>
      </c>
      <c r="AB907" s="90">
        <v>7893</v>
      </c>
      <c r="AC907" s="88" t="s">
        <v>895</v>
      </c>
      <c r="AD907" s="87" t="s">
        <v>1373</v>
      </c>
      <c r="AE907">
        <v>45</v>
      </c>
      <c r="AF907">
        <v>45</v>
      </c>
      <c r="AG907" s="39">
        <v>1</v>
      </c>
      <c r="AH907" t="s">
        <v>422</v>
      </c>
      <c r="AI907" s="75">
        <v>233253270.44999999</v>
      </c>
      <c r="AJ907">
        <v>5000719854</v>
      </c>
      <c r="AK907" s="41">
        <v>4500000</v>
      </c>
      <c r="AL907" s="35">
        <v>1</v>
      </c>
      <c r="AM907" s="41">
        <v>4500000</v>
      </c>
      <c r="AN907">
        <v>45</v>
      </c>
      <c r="AO907">
        <v>45</v>
      </c>
      <c r="AP907" s="90" t="s">
        <v>1375</v>
      </c>
    </row>
    <row r="908" spans="2:42" ht="25" customHeight="1">
      <c r="B908">
        <v>119</v>
      </c>
      <c r="C908" t="str">
        <f>VLOOKUP(B908,LISTAS!$A$2:$B$76,2,0)</f>
        <v>Secretaría Distrital de Cultura, Recreación y Deporte</v>
      </c>
      <c r="D908">
        <v>8</v>
      </c>
      <c r="E908">
        <f>VLOOKUP(D908,LISTAS!$C$2:$D$59,2,0)</f>
        <v>2019</v>
      </c>
      <c r="F908" t="str">
        <f>VLOOKUP(D908,LISTAS!$C$2:$E$59,3,0)</f>
        <v>DOCUMENTO CONPES D.C.</v>
      </c>
      <c r="G908" t="str">
        <f>VLOOKUP(D908,LISTAS!$C$2:$F$59,4,0)</f>
        <v xml:space="preserve">Política Pública Distrital de Juventud </v>
      </c>
      <c r="H908" t="str">
        <f>VLOOKUP(D908,LISTAS!$C$2:$G$59,5,0)</f>
        <v>Juventud</v>
      </c>
      <c r="I908" t="str">
        <f>VLOOKUP(D908,LISTAS!$C$2:$H$59,6,0)</f>
        <v>2019-2030</v>
      </c>
      <c r="J908" t="str">
        <f>VLOOKUP(D908,LISTAS!$C$2:$I$59,7,0)</f>
        <v>Integración Social</v>
      </c>
      <c r="K908" s="10" t="s">
        <v>1369</v>
      </c>
      <c r="L908" s="10" t="s">
        <v>422</v>
      </c>
      <c r="M908" s="151">
        <v>4.7999999999999996E-3</v>
      </c>
      <c r="N908" t="s">
        <v>422</v>
      </c>
      <c r="O908" t="s">
        <v>422</v>
      </c>
      <c r="P908" t="s">
        <v>422</v>
      </c>
      <c r="Q908" t="s">
        <v>83</v>
      </c>
      <c r="R908" t="s">
        <v>1370</v>
      </c>
      <c r="S908" t="s">
        <v>1371</v>
      </c>
      <c r="T908" t="s">
        <v>76</v>
      </c>
      <c r="U908" t="s">
        <v>1362</v>
      </c>
      <c r="V908">
        <v>4</v>
      </c>
      <c r="W908" s="35" t="str">
        <f>VLOOKUP(V908,LISTAS!$M$2:$N$18,2,0)</f>
        <v>Educación de calidad</v>
      </c>
      <c r="X908" t="s">
        <v>1085</v>
      </c>
      <c r="Y908" t="s">
        <v>1086</v>
      </c>
      <c r="Z908" s="89" t="s">
        <v>97</v>
      </c>
      <c r="AA908">
        <v>45</v>
      </c>
      <c r="AB908" s="90">
        <v>7893</v>
      </c>
      <c r="AC908" s="88" t="s">
        <v>895</v>
      </c>
      <c r="AD908" s="87" t="s">
        <v>1373</v>
      </c>
      <c r="AE908">
        <v>45</v>
      </c>
      <c r="AF908">
        <v>45</v>
      </c>
      <c r="AG908" s="39">
        <v>1</v>
      </c>
      <c r="AH908" t="s">
        <v>422</v>
      </c>
      <c r="AI908" s="75">
        <v>233253270.44999999</v>
      </c>
      <c r="AJ908">
        <v>5000719855</v>
      </c>
      <c r="AK908" s="41">
        <v>4500000</v>
      </c>
      <c r="AL908" s="35">
        <v>1</v>
      </c>
      <c r="AM908" s="41">
        <v>4500000</v>
      </c>
      <c r="AN908">
        <v>45</v>
      </c>
      <c r="AO908">
        <v>45</v>
      </c>
      <c r="AP908" s="90" t="s">
        <v>1375</v>
      </c>
    </row>
    <row r="909" spans="2:42" ht="25" customHeight="1">
      <c r="B909">
        <v>119</v>
      </c>
      <c r="C909" t="str">
        <f>VLOOKUP(B909,LISTAS!$A$2:$B$76,2,0)</f>
        <v>Secretaría Distrital de Cultura, Recreación y Deporte</v>
      </c>
      <c r="D909">
        <v>8</v>
      </c>
      <c r="E909">
        <f>VLOOKUP(D909,LISTAS!$C$2:$D$59,2,0)</f>
        <v>2019</v>
      </c>
      <c r="F909" t="str">
        <f>VLOOKUP(D909,LISTAS!$C$2:$E$59,3,0)</f>
        <v>DOCUMENTO CONPES D.C.</v>
      </c>
      <c r="G909" t="str">
        <f>VLOOKUP(D909,LISTAS!$C$2:$F$59,4,0)</f>
        <v xml:space="preserve">Política Pública Distrital de Juventud </v>
      </c>
      <c r="H909" t="str">
        <f>VLOOKUP(D909,LISTAS!$C$2:$G$59,5,0)</f>
        <v>Juventud</v>
      </c>
      <c r="I909" t="str">
        <f>VLOOKUP(D909,LISTAS!$C$2:$H$59,6,0)</f>
        <v>2019-2030</v>
      </c>
      <c r="J909" t="str">
        <f>VLOOKUP(D909,LISTAS!$C$2:$I$59,7,0)</f>
        <v>Integración Social</v>
      </c>
      <c r="K909" s="10" t="s">
        <v>1369</v>
      </c>
      <c r="L909" s="10" t="s">
        <v>422</v>
      </c>
      <c r="M909" s="151">
        <v>4.7999999999999996E-3</v>
      </c>
      <c r="N909" t="s">
        <v>422</v>
      </c>
      <c r="O909" t="s">
        <v>422</v>
      </c>
      <c r="P909" t="s">
        <v>422</v>
      </c>
      <c r="Q909" t="s">
        <v>83</v>
      </c>
      <c r="R909" t="s">
        <v>1370</v>
      </c>
      <c r="S909" t="s">
        <v>1371</v>
      </c>
      <c r="T909" t="s">
        <v>76</v>
      </c>
      <c r="U909" t="s">
        <v>1362</v>
      </c>
      <c r="V909">
        <v>4</v>
      </c>
      <c r="W909" s="35" t="str">
        <f>VLOOKUP(V909,LISTAS!$M$2:$N$18,2,0)</f>
        <v>Educación de calidad</v>
      </c>
      <c r="X909" t="s">
        <v>1085</v>
      </c>
      <c r="Y909" t="s">
        <v>1086</v>
      </c>
      <c r="Z909" s="89" t="s">
        <v>97</v>
      </c>
      <c r="AA909">
        <v>45</v>
      </c>
      <c r="AB909" s="90">
        <v>7893</v>
      </c>
      <c r="AC909" s="88" t="s">
        <v>895</v>
      </c>
      <c r="AD909" s="87" t="s">
        <v>1373</v>
      </c>
      <c r="AE909">
        <v>45</v>
      </c>
      <c r="AF909">
        <v>45</v>
      </c>
      <c r="AG909" s="39">
        <v>1</v>
      </c>
      <c r="AH909" t="s">
        <v>422</v>
      </c>
      <c r="AI909" s="75">
        <v>233253270.44999999</v>
      </c>
      <c r="AJ909">
        <v>5000719856</v>
      </c>
      <c r="AK909" s="41">
        <v>4500000</v>
      </c>
      <c r="AL909" s="35">
        <v>1</v>
      </c>
      <c r="AM909" s="41">
        <v>4500000</v>
      </c>
      <c r="AN909">
        <v>45</v>
      </c>
      <c r="AO909">
        <v>45</v>
      </c>
      <c r="AP909" s="90" t="s">
        <v>1375</v>
      </c>
    </row>
    <row r="910" spans="2:42" ht="25" customHeight="1">
      <c r="B910">
        <v>119</v>
      </c>
      <c r="C910" t="str">
        <f>VLOOKUP(B910,LISTAS!$A$2:$B$76,2,0)</f>
        <v>Secretaría Distrital de Cultura, Recreación y Deporte</v>
      </c>
      <c r="D910">
        <v>8</v>
      </c>
      <c r="E910">
        <f>VLOOKUP(D910,LISTAS!$C$2:$D$59,2,0)</f>
        <v>2019</v>
      </c>
      <c r="F910" t="str">
        <f>VLOOKUP(D910,LISTAS!$C$2:$E$59,3,0)</f>
        <v>DOCUMENTO CONPES D.C.</v>
      </c>
      <c r="G910" t="str">
        <f>VLOOKUP(D910,LISTAS!$C$2:$F$59,4,0)</f>
        <v xml:space="preserve">Política Pública Distrital de Juventud </v>
      </c>
      <c r="H910" t="str">
        <f>VLOOKUP(D910,LISTAS!$C$2:$G$59,5,0)</f>
        <v>Juventud</v>
      </c>
      <c r="I910" t="str">
        <f>VLOOKUP(D910,LISTAS!$C$2:$H$59,6,0)</f>
        <v>2019-2030</v>
      </c>
      <c r="J910" t="str">
        <f>VLOOKUP(D910,LISTAS!$C$2:$I$59,7,0)</f>
        <v>Integración Social</v>
      </c>
      <c r="K910" s="10" t="s">
        <v>1369</v>
      </c>
      <c r="L910" s="10" t="s">
        <v>422</v>
      </c>
      <c r="M910" s="151">
        <v>4.7999999999999996E-3</v>
      </c>
      <c r="N910" t="s">
        <v>422</v>
      </c>
      <c r="O910" t="s">
        <v>422</v>
      </c>
      <c r="P910" t="s">
        <v>422</v>
      </c>
      <c r="Q910" t="s">
        <v>83</v>
      </c>
      <c r="R910" t="s">
        <v>1370</v>
      </c>
      <c r="S910" t="s">
        <v>1371</v>
      </c>
      <c r="T910" t="s">
        <v>76</v>
      </c>
      <c r="U910" t="s">
        <v>1362</v>
      </c>
      <c r="V910">
        <v>4</v>
      </c>
      <c r="W910" s="35" t="str">
        <f>VLOOKUP(V910,LISTAS!$M$2:$N$18,2,0)</f>
        <v>Educación de calidad</v>
      </c>
      <c r="X910" t="s">
        <v>1085</v>
      </c>
      <c r="Y910" t="s">
        <v>1086</v>
      </c>
      <c r="Z910" s="89" t="s">
        <v>97</v>
      </c>
      <c r="AA910">
        <v>45</v>
      </c>
      <c r="AB910" s="90">
        <v>7893</v>
      </c>
      <c r="AC910" s="88" t="s">
        <v>895</v>
      </c>
      <c r="AD910" s="87" t="s">
        <v>1373</v>
      </c>
      <c r="AE910">
        <v>45</v>
      </c>
      <c r="AF910">
        <v>45</v>
      </c>
      <c r="AG910" s="39">
        <v>1</v>
      </c>
      <c r="AH910" t="s">
        <v>422</v>
      </c>
      <c r="AI910" s="75">
        <v>233253270.44999999</v>
      </c>
      <c r="AJ910">
        <v>5000719858</v>
      </c>
      <c r="AK910" s="41">
        <v>4500000</v>
      </c>
      <c r="AL910" s="35">
        <v>1</v>
      </c>
      <c r="AM910" s="41">
        <v>4500000</v>
      </c>
      <c r="AN910">
        <v>45</v>
      </c>
      <c r="AO910">
        <v>45</v>
      </c>
      <c r="AP910" s="90" t="s">
        <v>1375</v>
      </c>
    </row>
    <row r="911" spans="2:42" ht="25" customHeight="1">
      <c r="B911">
        <v>119</v>
      </c>
      <c r="C911" t="str">
        <f>VLOOKUP(B911,LISTAS!$A$2:$B$76,2,0)</f>
        <v>Secretaría Distrital de Cultura, Recreación y Deporte</v>
      </c>
      <c r="D911">
        <v>8</v>
      </c>
      <c r="E911">
        <f>VLOOKUP(D911,LISTAS!$C$2:$D$59,2,0)</f>
        <v>2019</v>
      </c>
      <c r="F911" t="str">
        <f>VLOOKUP(D911,LISTAS!$C$2:$E$59,3,0)</f>
        <v>DOCUMENTO CONPES D.C.</v>
      </c>
      <c r="G911" t="str">
        <f>VLOOKUP(D911,LISTAS!$C$2:$F$59,4,0)</f>
        <v xml:space="preserve">Política Pública Distrital de Juventud </v>
      </c>
      <c r="H911" t="str">
        <f>VLOOKUP(D911,LISTAS!$C$2:$G$59,5,0)</f>
        <v>Juventud</v>
      </c>
      <c r="I911" t="str">
        <f>VLOOKUP(D911,LISTAS!$C$2:$H$59,6,0)</f>
        <v>2019-2030</v>
      </c>
      <c r="J911" t="str">
        <f>VLOOKUP(D911,LISTAS!$C$2:$I$59,7,0)</f>
        <v>Integración Social</v>
      </c>
      <c r="K911" s="10" t="s">
        <v>1369</v>
      </c>
      <c r="L911" s="10" t="s">
        <v>422</v>
      </c>
      <c r="M911" s="151">
        <v>4.7999999999999996E-3</v>
      </c>
      <c r="N911" t="s">
        <v>422</v>
      </c>
      <c r="O911" t="s">
        <v>422</v>
      </c>
      <c r="P911" t="s">
        <v>422</v>
      </c>
      <c r="Q911" t="s">
        <v>83</v>
      </c>
      <c r="R911" t="s">
        <v>1370</v>
      </c>
      <c r="S911" t="s">
        <v>1371</v>
      </c>
      <c r="T911" t="s">
        <v>76</v>
      </c>
      <c r="U911" t="s">
        <v>1362</v>
      </c>
      <c r="V911">
        <v>4</v>
      </c>
      <c r="W911" s="35" t="str">
        <f>VLOOKUP(V911,LISTAS!$M$2:$N$18,2,0)</f>
        <v>Educación de calidad</v>
      </c>
      <c r="X911" t="s">
        <v>1085</v>
      </c>
      <c r="Y911" t="s">
        <v>1086</v>
      </c>
      <c r="Z911" s="89" t="s">
        <v>97</v>
      </c>
      <c r="AA911">
        <v>45</v>
      </c>
      <c r="AB911" s="90">
        <v>7893</v>
      </c>
      <c r="AC911" s="88" t="s">
        <v>895</v>
      </c>
      <c r="AD911" s="87" t="s">
        <v>1373</v>
      </c>
      <c r="AE911">
        <v>45</v>
      </c>
      <c r="AF911">
        <v>45</v>
      </c>
      <c r="AG911" s="39">
        <v>1</v>
      </c>
      <c r="AH911" t="s">
        <v>422</v>
      </c>
      <c r="AI911" s="75">
        <v>233253270.44999999</v>
      </c>
      <c r="AJ911">
        <v>5000719859</v>
      </c>
      <c r="AK911" s="41">
        <v>4500000</v>
      </c>
      <c r="AL911" s="35">
        <v>1</v>
      </c>
      <c r="AM911" s="41">
        <v>4500000</v>
      </c>
      <c r="AN911">
        <v>45</v>
      </c>
      <c r="AO911">
        <v>45</v>
      </c>
      <c r="AP911" s="90" t="s">
        <v>1375</v>
      </c>
    </row>
    <row r="912" spans="2:42" ht="25" customHeight="1">
      <c r="B912">
        <v>119</v>
      </c>
      <c r="C912" t="str">
        <f>VLOOKUP(B912,LISTAS!$A$2:$B$76,2,0)</f>
        <v>Secretaría Distrital de Cultura, Recreación y Deporte</v>
      </c>
      <c r="D912">
        <v>8</v>
      </c>
      <c r="E912">
        <f>VLOOKUP(D912,LISTAS!$C$2:$D$59,2,0)</f>
        <v>2019</v>
      </c>
      <c r="F912" t="str">
        <f>VLOOKUP(D912,LISTAS!$C$2:$E$59,3,0)</f>
        <v>DOCUMENTO CONPES D.C.</v>
      </c>
      <c r="G912" t="str">
        <f>VLOOKUP(D912,LISTAS!$C$2:$F$59,4,0)</f>
        <v xml:space="preserve">Política Pública Distrital de Juventud </v>
      </c>
      <c r="H912" t="str">
        <f>VLOOKUP(D912,LISTAS!$C$2:$G$59,5,0)</f>
        <v>Juventud</v>
      </c>
      <c r="I912" t="str">
        <f>VLOOKUP(D912,LISTAS!$C$2:$H$59,6,0)</f>
        <v>2019-2030</v>
      </c>
      <c r="J912" t="str">
        <f>VLOOKUP(D912,LISTAS!$C$2:$I$59,7,0)</f>
        <v>Integración Social</v>
      </c>
      <c r="K912" s="10" t="s">
        <v>1369</v>
      </c>
      <c r="L912" s="10" t="s">
        <v>422</v>
      </c>
      <c r="M912" s="151">
        <v>4.7999999999999996E-3</v>
      </c>
      <c r="N912" t="s">
        <v>422</v>
      </c>
      <c r="O912" t="s">
        <v>422</v>
      </c>
      <c r="P912" t="s">
        <v>422</v>
      </c>
      <c r="Q912" t="s">
        <v>83</v>
      </c>
      <c r="R912" t="s">
        <v>1370</v>
      </c>
      <c r="S912" t="s">
        <v>1371</v>
      </c>
      <c r="T912" t="s">
        <v>76</v>
      </c>
      <c r="U912" t="s">
        <v>1362</v>
      </c>
      <c r="V912">
        <v>4</v>
      </c>
      <c r="W912" s="35" t="str">
        <f>VLOOKUP(V912,LISTAS!$M$2:$N$18,2,0)</f>
        <v>Educación de calidad</v>
      </c>
      <c r="X912" t="s">
        <v>1085</v>
      </c>
      <c r="Y912" t="s">
        <v>1086</v>
      </c>
      <c r="Z912" s="89" t="s">
        <v>97</v>
      </c>
      <c r="AA912">
        <v>45</v>
      </c>
      <c r="AB912" s="90">
        <v>7893</v>
      </c>
      <c r="AC912" s="88" t="s">
        <v>895</v>
      </c>
      <c r="AD912" s="87" t="s">
        <v>1373</v>
      </c>
      <c r="AE912">
        <v>45</v>
      </c>
      <c r="AF912">
        <v>45</v>
      </c>
      <c r="AG912" s="39">
        <v>1</v>
      </c>
      <c r="AH912" t="s">
        <v>422</v>
      </c>
      <c r="AI912" s="75">
        <v>233253270.44999999</v>
      </c>
      <c r="AJ912">
        <v>5000719860</v>
      </c>
      <c r="AK912" s="46">
        <v>4500000</v>
      </c>
      <c r="AL912" s="48">
        <v>1</v>
      </c>
      <c r="AM912" s="46">
        <v>4500000</v>
      </c>
      <c r="AN912">
        <v>45</v>
      </c>
      <c r="AO912">
        <v>45</v>
      </c>
      <c r="AP912" s="90" t="s">
        <v>1375</v>
      </c>
    </row>
    <row r="913" spans="2:42" ht="25" customHeight="1">
      <c r="B913">
        <v>119</v>
      </c>
      <c r="C913" t="str">
        <f>VLOOKUP(B913,LISTAS!$A$2:$B$76,2,0)</f>
        <v>Secretaría Distrital de Cultura, Recreación y Deporte</v>
      </c>
      <c r="D913">
        <v>8</v>
      </c>
      <c r="E913">
        <f>VLOOKUP(D913,LISTAS!$C$2:$D$59,2,0)</f>
        <v>2019</v>
      </c>
      <c r="F913" t="str">
        <f>VLOOKUP(D913,LISTAS!$C$2:$E$59,3,0)</f>
        <v>DOCUMENTO CONPES D.C.</v>
      </c>
      <c r="G913" t="str">
        <f>VLOOKUP(D913,LISTAS!$C$2:$F$59,4,0)</f>
        <v xml:space="preserve">Política Pública Distrital de Juventud </v>
      </c>
      <c r="H913" t="str">
        <f>VLOOKUP(D913,LISTAS!$C$2:$G$59,5,0)</f>
        <v>Juventud</v>
      </c>
      <c r="I913" t="str">
        <f>VLOOKUP(D913,LISTAS!$C$2:$H$59,6,0)</f>
        <v>2019-2030</v>
      </c>
      <c r="J913" t="str">
        <f>VLOOKUP(D913,LISTAS!$C$2:$I$59,7,0)</f>
        <v>Integración Social</v>
      </c>
      <c r="K913" s="10" t="s">
        <v>1369</v>
      </c>
      <c r="L913" s="10" t="s">
        <v>422</v>
      </c>
      <c r="M913" s="151">
        <v>4.7999999999999996E-3</v>
      </c>
      <c r="N913" t="s">
        <v>422</v>
      </c>
      <c r="O913" t="s">
        <v>422</v>
      </c>
      <c r="P913" t="s">
        <v>422</v>
      </c>
      <c r="Q913" t="s">
        <v>83</v>
      </c>
      <c r="R913" t="s">
        <v>1370</v>
      </c>
      <c r="S913" t="s">
        <v>1371</v>
      </c>
      <c r="T913" t="s">
        <v>76</v>
      </c>
      <c r="U913" t="s">
        <v>1362</v>
      </c>
      <c r="V913">
        <v>4</v>
      </c>
      <c r="W913" s="35" t="str">
        <f>VLOOKUP(V913,LISTAS!$M$2:$N$18,2,0)</f>
        <v>Educación de calidad</v>
      </c>
      <c r="X913" t="s">
        <v>1085</v>
      </c>
      <c r="Y913" t="s">
        <v>1086</v>
      </c>
      <c r="Z913" s="89" t="s">
        <v>97</v>
      </c>
      <c r="AA913">
        <v>45</v>
      </c>
      <c r="AB913" s="90">
        <v>7893</v>
      </c>
      <c r="AC913" s="88" t="s">
        <v>895</v>
      </c>
      <c r="AD913" s="87" t="s">
        <v>1373</v>
      </c>
      <c r="AE913">
        <v>45</v>
      </c>
      <c r="AF913">
        <v>45</v>
      </c>
      <c r="AG913" s="39">
        <v>1</v>
      </c>
      <c r="AH913" t="s">
        <v>422</v>
      </c>
      <c r="AI913" s="75">
        <v>233253270.44999999</v>
      </c>
      <c r="AJ913">
        <v>5000719861</v>
      </c>
      <c r="AK913" s="46">
        <v>4500000</v>
      </c>
      <c r="AL913" s="48">
        <v>1</v>
      </c>
      <c r="AM913" s="46">
        <v>4500000</v>
      </c>
      <c r="AN913">
        <v>45</v>
      </c>
      <c r="AO913">
        <v>45</v>
      </c>
      <c r="AP913" s="90" t="s">
        <v>1375</v>
      </c>
    </row>
    <row r="914" spans="2:42" ht="25" customHeight="1">
      <c r="B914">
        <v>119</v>
      </c>
      <c r="C914" t="str">
        <f>VLOOKUP(B914,LISTAS!$A$2:$B$76,2,0)</f>
        <v>Secretaría Distrital de Cultura, Recreación y Deporte</v>
      </c>
      <c r="D914">
        <v>8</v>
      </c>
      <c r="E914">
        <f>VLOOKUP(D914,LISTAS!$C$2:$D$59,2,0)</f>
        <v>2019</v>
      </c>
      <c r="F914" t="str">
        <f>VLOOKUP(D914,LISTAS!$C$2:$E$59,3,0)</f>
        <v>DOCUMENTO CONPES D.C.</v>
      </c>
      <c r="G914" t="str">
        <f>VLOOKUP(D914,LISTAS!$C$2:$F$59,4,0)</f>
        <v xml:space="preserve">Política Pública Distrital de Juventud </v>
      </c>
      <c r="H914" t="str">
        <f>VLOOKUP(D914,LISTAS!$C$2:$G$59,5,0)</f>
        <v>Juventud</v>
      </c>
      <c r="I914" t="str">
        <f>VLOOKUP(D914,LISTAS!$C$2:$H$59,6,0)</f>
        <v>2019-2030</v>
      </c>
      <c r="J914" t="str">
        <f>VLOOKUP(D914,LISTAS!$C$2:$I$59,7,0)</f>
        <v>Integración Social</v>
      </c>
      <c r="K914" s="10" t="s">
        <v>1369</v>
      </c>
      <c r="L914" s="10" t="s">
        <v>422</v>
      </c>
      <c r="M914" s="151">
        <v>4.7999999999999996E-3</v>
      </c>
      <c r="N914" t="s">
        <v>422</v>
      </c>
      <c r="O914" t="s">
        <v>422</v>
      </c>
      <c r="P914" t="s">
        <v>422</v>
      </c>
      <c r="Q914" t="s">
        <v>83</v>
      </c>
      <c r="R914" t="s">
        <v>1370</v>
      </c>
      <c r="S914" t="s">
        <v>1371</v>
      </c>
      <c r="T914" t="s">
        <v>76</v>
      </c>
      <c r="U914" t="s">
        <v>1362</v>
      </c>
      <c r="V914">
        <v>4</v>
      </c>
      <c r="W914" s="35" t="str">
        <f>VLOOKUP(V914,LISTAS!$M$2:$N$18,2,0)</f>
        <v>Educación de calidad</v>
      </c>
      <c r="X914" t="s">
        <v>1085</v>
      </c>
      <c r="Y914" t="s">
        <v>1086</v>
      </c>
      <c r="Z914" s="89" t="s">
        <v>97</v>
      </c>
      <c r="AA914">
        <v>45</v>
      </c>
      <c r="AB914" s="90">
        <v>7893</v>
      </c>
      <c r="AC914" s="88" t="s">
        <v>895</v>
      </c>
      <c r="AD914" s="87" t="s">
        <v>1373</v>
      </c>
      <c r="AE914">
        <v>45</v>
      </c>
      <c r="AF914">
        <v>45</v>
      </c>
      <c r="AG914" s="39">
        <v>1</v>
      </c>
      <c r="AH914" t="s">
        <v>422</v>
      </c>
      <c r="AI914" s="75">
        <v>233253270.44999999</v>
      </c>
      <c r="AJ914">
        <v>5000719863</v>
      </c>
      <c r="AK914" s="46">
        <v>4500000</v>
      </c>
      <c r="AL914" s="48">
        <v>1</v>
      </c>
      <c r="AM914" s="46">
        <v>4500000</v>
      </c>
      <c r="AN914">
        <v>45</v>
      </c>
      <c r="AO914">
        <v>45</v>
      </c>
      <c r="AP914" s="90" t="s">
        <v>1375</v>
      </c>
    </row>
    <row r="915" spans="2:42" ht="25" customHeight="1">
      <c r="B915">
        <v>119</v>
      </c>
      <c r="C915" t="str">
        <f>VLOOKUP(B915,LISTAS!$A$2:$B$76,2,0)</f>
        <v>Secretaría Distrital de Cultura, Recreación y Deporte</v>
      </c>
      <c r="D915">
        <v>8</v>
      </c>
      <c r="E915">
        <f>VLOOKUP(D915,LISTAS!$C$2:$D$59,2,0)</f>
        <v>2019</v>
      </c>
      <c r="F915" t="str">
        <f>VLOOKUP(D915,LISTAS!$C$2:$E$59,3,0)</f>
        <v>DOCUMENTO CONPES D.C.</v>
      </c>
      <c r="G915" t="str">
        <f>VLOOKUP(D915,LISTAS!$C$2:$F$59,4,0)</f>
        <v xml:space="preserve">Política Pública Distrital de Juventud </v>
      </c>
      <c r="H915" t="str">
        <f>VLOOKUP(D915,LISTAS!$C$2:$G$59,5,0)</f>
        <v>Juventud</v>
      </c>
      <c r="I915" t="str">
        <f>VLOOKUP(D915,LISTAS!$C$2:$H$59,6,0)</f>
        <v>2019-2030</v>
      </c>
      <c r="J915" t="str">
        <f>VLOOKUP(D915,LISTAS!$C$2:$I$59,7,0)</f>
        <v>Integración Social</v>
      </c>
      <c r="K915" s="10" t="s">
        <v>1369</v>
      </c>
      <c r="L915" s="10" t="s">
        <v>422</v>
      </c>
      <c r="M915" s="151">
        <v>4.7999999999999996E-3</v>
      </c>
      <c r="N915" t="s">
        <v>422</v>
      </c>
      <c r="O915" t="s">
        <v>422</v>
      </c>
      <c r="P915" t="s">
        <v>422</v>
      </c>
      <c r="Q915" t="s">
        <v>83</v>
      </c>
      <c r="R915" t="s">
        <v>1370</v>
      </c>
      <c r="S915" t="s">
        <v>1371</v>
      </c>
      <c r="T915" t="s">
        <v>76</v>
      </c>
      <c r="U915" t="s">
        <v>1362</v>
      </c>
      <c r="V915">
        <v>4</v>
      </c>
      <c r="W915" s="35" t="str">
        <f>VLOOKUP(V915,LISTAS!$M$2:$N$18,2,0)</f>
        <v>Educación de calidad</v>
      </c>
      <c r="X915" t="s">
        <v>1085</v>
      </c>
      <c r="Y915" t="s">
        <v>1086</v>
      </c>
      <c r="Z915" s="89" t="s">
        <v>97</v>
      </c>
      <c r="AA915">
        <v>45</v>
      </c>
      <c r="AB915" s="90">
        <v>7893</v>
      </c>
      <c r="AC915" s="88" t="s">
        <v>895</v>
      </c>
      <c r="AD915" s="87" t="s">
        <v>1373</v>
      </c>
      <c r="AE915">
        <v>45</v>
      </c>
      <c r="AF915">
        <v>45</v>
      </c>
      <c r="AG915" s="39">
        <v>1</v>
      </c>
      <c r="AH915" t="s">
        <v>422</v>
      </c>
      <c r="AI915" s="75">
        <v>233253270.44999999</v>
      </c>
      <c r="AJ915">
        <v>5000719864</v>
      </c>
      <c r="AK915" s="46">
        <v>4500000</v>
      </c>
      <c r="AL915" s="48">
        <v>1</v>
      </c>
      <c r="AM915" s="46">
        <v>4500000</v>
      </c>
      <c r="AN915">
        <v>45</v>
      </c>
      <c r="AO915">
        <v>45</v>
      </c>
      <c r="AP915" s="90" t="s">
        <v>1375</v>
      </c>
    </row>
    <row r="916" spans="2:42" ht="25" customHeight="1">
      <c r="B916">
        <v>119</v>
      </c>
      <c r="C916" t="str">
        <f>VLOOKUP(B916,LISTAS!$A$2:$B$76,2,0)</f>
        <v>Secretaría Distrital de Cultura, Recreación y Deporte</v>
      </c>
      <c r="D916">
        <v>8</v>
      </c>
      <c r="E916">
        <f>VLOOKUP(D916,LISTAS!$C$2:$D$59,2,0)</f>
        <v>2019</v>
      </c>
      <c r="F916" t="str">
        <f>VLOOKUP(D916,LISTAS!$C$2:$E$59,3,0)</f>
        <v>DOCUMENTO CONPES D.C.</v>
      </c>
      <c r="G916" t="str">
        <f>VLOOKUP(D916,LISTAS!$C$2:$F$59,4,0)</f>
        <v xml:space="preserve">Política Pública Distrital de Juventud </v>
      </c>
      <c r="H916" t="str">
        <f>VLOOKUP(D916,LISTAS!$C$2:$G$59,5,0)</f>
        <v>Juventud</v>
      </c>
      <c r="I916" t="str">
        <f>VLOOKUP(D916,LISTAS!$C$2:$H$59,6,0)</f>
        <v>2019-2030</v>
      </c>
      <c r="J916" t="str">
        <f>VLOOKUP(D916,LISTAS!$C$2:$I$59,7,0)</f>
        <v>Integración Social</v>
      </c>
      <c r="K916" s="10" t="s">
        <v>1369</v>
      </c>
      <c r="L916" s="10" t="s">
        <v>422</v>
      </c>
      <c r="M916" s="151">
        <v>4.7999999999999996E-3</v>
      </c>
      <c r="N916" t="s">
        <v>422</v>
      </c>
      <c r="O916" t="s">
        <v>422</v>
      </c>
      <c r="P916" t="s">
        <v>422</v>
      </c>
      <c r="Q916" t="s">
        <v>83</v>
      </c>
      <c r="R916" t="s">
        <v>1370</v>
      </c>
      <c r="S916" t="s">
        <v>1371</v>
      </c>
      <c r="T916" t="s">
        <v>76</v>
      </c>
      <c r="U916" t="s">
        <v>1362</v>
      </c>
      <c r="V916">
        <v>4</v>
      </c>
      <c r="W916" s="35" t="str">
        <f>VLOOKUP(V916,LISTAS!$M$2:$N$18,2,0)</f>
        <v>Educación de calidad</v>
      </c>
      <c r="X916" t="s">
        <v>1085</v>
      </c>
      <c r="Y916" t="s">
        <v>1086</v>
      </c>
      <c r="Z916" s="89" t="s">
        <v>97</v>
      </c>
      <c r="AA916">
        <v>45</v>
      </c>
      <c r="AB916" s="90">
        <v>7893</v>
      </c>
      <c r="AC916" s="88" t="s">
        <v>895</v>
      </c>
      <c r="AD916" s="87" t="s">
        <v>1373</v>
      </c>
      <c r="AE916">
        <v>45</v>
      </c>
      <c r="AF916">
        <v>45</v>
      </c>
      <c r="AG916" s="39">
        <v>1</v>
      </c>
      <c r="AH916" t="s">
        <v>422</v>
      </c>
      <c r="AI916" s="75">
        <v>233253270.44999999</v>
      </c>
      <c r="AJ916">
        <v>5000719865</v>
      </c>
      <c r="AK916" s="46">
        <v>4500000</v>
      </c>
      <c r="AL916" s="48">
        <v>1</v>
      </c>
      <c r="AM916" s="46">
        <v>4500000</v>
      </c>
      <c r="AN916">
        <v>45</v>
      </c>
      <c r="AO916">
        <v>45</v>
      </c>
      <c r="AP916" s="90" t="s">
        <v>1375</v>
      </c>
    </row>
    <row r="917" spans="2:42" ht="25" customHeight="1">
      <c r="B917">
        <v>119</v>
      </c>
      <c r="C917" t="str">
        <f>VLOOKUP(B917,LISTAS!$A$2:$B$76,2,0)</f>
        <v>Secretaría Distrital de Cultura, Recreación y Deporte</v>
      </c>
      <c r="D917">
        <v>8</v>
      </c>
      <c r="E917">
        <f>VLOOKUP(D917,LISTAS!$C$2:$D$59,2,0)</f>
        <v>2019</v>
      </c>
      <c r="F917" t="str">
        <f>VLOOKUP(D917,LISTAS!$C$2:$E$59,3,0)</f>
        <v>DOCUMENTO CONPES D.C.</v>
      </c>
      <c r="G917" t="str">
        <f>VLOOKUP(D917,LISTAS!$C$2:$F$59,4,0)</f>
        <v xml:space="preserve">Política Pública Distrital de Juventud </v>
      </c>
      <c r="H917" t="str">
        <f>VLOOKUP(D917,LISTAS!$C$2:$G$59,5,0)</f>
        <v>Juventud</v>
      </c>
      <c r="I917" t="str">
        <f>VLOOKUP(D917,LISTAS!$C$2:$H$59,6,0)</f>
        <v>2019-2030</v>
      </c>
      <c r="J917" t="str">
        <f>VLOOKUP(D917,LISTAS!$C$2:$I$59,7,0)</f>
        <v>Integración Social</v>
      </c>
      <c r="K917" s="10" t="s">
        <v>1369</v>
      </c>
      <c r="L917" s="10" t="s">
        <v>422</v>
      </c>
      <c r="M917" s="151">
        <v>4.7999999999999996E-3</v>
      </c>
      <c r="N917" t="s">
        <v>422</v>
      </c>
      <c r="O917" t="s">
        <v>422</v>
      </c>
      <c r="P917" t="s">
        <v>422</v>
      </c>
      <c r="Q917" t="s">
        <v>83</v>
      </c>
      <c r="R917" t="s">
        <v>1370</v>
      </c>
      <c r="S917" t="s">
        <v>1371</v>
      </c>
      <c r="T917" t="s">
        <v>76</v>
      </c>
      <c r="U917" t="s">
        <v>1362</v>
      </c>
      <c r="V917">
        <v>4</v>
      </c>
      <c r="W917" s="35" t="str">
        <f>VLOOKUP(V917,LISTAS!$M$2:$N$18,2,0)</f>
        <v>Educación de calidad</v>
      </c>
      <c r="X917" t="s">
        <v>1085</v>
      </c>
      <c r="Y917" t="s">
        <v>1086</v>
      </c>
      <c r="Z917" s="89" t="s">
        <v>97</v>
      </c>
      <c r="AA917">
        <v>45</v>
      </c>
      <c r="AB917" s="90">
        <v>7893</v>
      </c>
      <c r="AC917" s="88" t="s">
        <v>895</v>
      </c>
      <c r="AD917" s="87" t="s">
        <v>1373</v>
      </c>
      <c r="AE917">
        <v>45</v>
      </c>
      <c r="AF917">
        <v>45</v>
      </c>
      <c r="AG917" s="39">
        <v>1</v>
      </c>
      <c r="AH917" t="s">
        <v>422</v>
      </c>
      <c r="AI917" s="75">
        <v>233253270.44999999</v>
      </c>
      <c r="AJ917">
        <v>5000719866</v>
      </c>
      <c r="AK917" s="46">
        <v>4500000</v>
      </c>
      <c r="AL917" s="48">
        <v>1</v>
      </c>
      <c r="AM917" s="46">
        <v>4500000</v>
      </c>
      <c r="AN917">
        <v>45</v>
      </c>
      <c r="AO917">
        <v>45</v>
      </c>
      <c r="AP917" s="90" t="s">
        <v>1375</v>
      </c>
    </row>
    <row r="918" spans="2:42" ht="25" customHeight="1">
      <c r="B918">
        <v>119</v>
      </c>
      <c r="C918" t="str">
        <f>VLOOKUP(B918,LISTAS!$A$2:$B$76,2,0)</f>
        <v>Secretaría Distrital de Cultura, Recreación y Deporte</v>
      </c>
      <c r="D918">
        <v>8</v>
      </c>
      <c r="E918">
        <f>VLOOKUP(D918,LISTAS!$C$2:$D$59,2,0)</f>
        <v>2019</v>
      </c>
      <c r="F918" t="str">
        <f>VLOOKUP(D918,LISTAS!$C$2:$E$59,3,0)</f>
        <v>DOCUMENTO CONPES D.C.</v>
      </c>
      <c r="G918" t="str">
        <f>VLOOKUP(D918,LISTAS!$C$2:$F$59,4,0)</f>
        <v xml:space="preserve">Política Pública Distrital de Juventud </v>
      </c>
      <c r="H918" t="str">
        <f>VLOOKUP(D918,LISTAS!$C$2:$G$59,5,0)</f>
        <v>Juventud</v>
      </c>
      <c r="I918" t="str">
        <f>VLOOKUP(D918,LISTAS!$C$2:$H$59,6,0)</f>
        <v>2019-2030</v>
      </c>
      <c r="J918" t="str">
        <f>VLOOKUP(D918,LISTAS!$C$2:$I$59,7,0)</f>
        <v>Integración Social</v>
      </c>
      <c r="K918" s="10" t="s">
        <v>1369</v>
      </c>
      <c r="L918" s="10" t="s">
        <v>422</v>
      </c>
      <c r="M918" s="151">
        <v>4.7999999999999996E-3</v>
      </c>
      <c r="N918" t="s">
        <v>422</v>
      </c>
      <c r="O918" t="s">
        <v>422</v>
      </c>
      <c r="P918" t="s">
        <v>422</v>
      </c>
      <c r="Q918" t="s">
        <v>83</v>
      </c>
      <c r="R918" t="s">
        <v>1370</v>
      </c>
      <c r="S918" t="s">
        <v>1371</v>
      </c>
      <c r="T918" t="s">
        <v>76</v>
      </c>
      <c r="U918" t="s">
        <v>1362</v>
      </c>
      <c r="V918">
        <v>4</v>
      </c>
      <c r="W918" s="35" t="str">
        <f>VLOOKUP(V918,LISTAS!$M$2:$N$18,2,0)</f>
        <v>Educación de calidad</v>
      </c>
      <c r="X918" t="s">
        <v>1085</v>
      </c>
      <c r="Y918" t="s">
        <v>1086</v>
      </c>
      <c r="Z918" s="89" t="s">
        <v>97</v>
      </c>
      <c r="AA918">
        <v>45</v>
      </c>
      <c r="AB918" s="90">
        <v>7893</v>
      </c>
      <c r="AC918" s="88" t="s">
        <v>895</v>
      </c>
      <c r="AD918" s="87" t="s">
        <v>1373</v>
      </c>
      <c r="AE918">
        <v>45</v>
      </c>
      <c r="AF918">
        <v>45</v>
      </c>
      <c r="AG918" s="39">
        <v>1</v>
      </c>
      <c r="AH918" t="s">
        <v>422</v>
      </c>
      <c r="AI918" s="75">
        <v>233253270.44999999</v>
      </c>
      <c r="AJ918">
        <v>5000719867</v>
      </c>
      <c r="AK918" s="46">
        <v>4500000</v>
      </c>
      <c r="AL918" s="48">
        <v>1</v>
      </c>
      <c r="AM918" s="46">
        <v>4500000</v>
      </c>
      <c r="AN918">
        <v>45</v>
      </c>
      <c r="AO918">
        <v>45</v>
      </c>
      <c r="AP918" s="90" t="s">
        <v>1375</v>
      </c>
    </row>
    <row r="919" spans="2:42" ht="25" customHeight="1">
      <c r="B919">
        <v>119</v>
      </c>
      <c r="C919" t="str">
        <f>VLOOKUP(B919,LISTAS!$A$2:$B$76,2,0)</f>
        <v>Secretaría Distrital de Cultura, Recreación y Deporte</v>
      </c>
      <c r="D919">
        <v>8</v>
      </c>
      <c r="E919">
        <f>VLOOKUP(D919,LISTAS!$C$2:$D$59,2,0)</f>
        <v>2019</v>
      </c>
      <c r="F919" t="str">
        <f>VLOOKUP(D919,LISTAS!$C$2:$E$59,3,0)</f>
        <v>DOCUMENTO CONPES D.C.</v>
      </c>
      <c r="G919" t="str">
        <f>VLOOKUP(D919,LISTAS!$C$2:$F$59,4,0)</f>
        <v xml:space="preserve">Política Pública Distrital de Juventud </v>
      </c>
      <c r="H919" t="str">
        <f>VLOOKUP(D919,LISTAS!$C$2:$G$59,5,0)</f>
        <v>Juventud</v>
      </c>
      <c r="I919" t="str">
        <f>VLOOKUP(D919,LISTAS!$C$2:$H$59,6,0)</f>
        <v>2019-2030</v>
      </c>
      <c r="J919" t="str">
        <f>VLOOKUP(D919,LISTAS!$C$2:$I$59,7,0)</f>
        <v>Integración Social</v>
      </c>
      <c r="K919" s="10" t="s">
        <v>1369</v>
      </c>
      <c r="L919" s="10" t="s">
        <v>422</v>
      </c>
      <c r="M919" s="151">
        <v>4.7999999999999996E-3</v>
      </c>
      <c r="N919" t="s">
        <v>422</v>
      </c>
      <c r="O919" t="s">
        <v>422</v>
      </c>
      <c r="P919" t="s">
        <v>422</v>
      </c>
      <c r="Q919" t="s">
        <v>83</v>
      </c>
      <c r="R919" t="s">
        <v>1370</v>
      </c>
      <c r="S919" t="s">
        <v>1371</v>
      </c>
      <c r="T919" t="s">
        <v>76</v>
      </c>
      <c r="U919" t="s">
        <v>1362</v>
      </c>
      <c r="V919">
        <v>4</v>
      </c>
      <c r="W919" s="35" t="str">
        <f>VLOOKUP(V919,LISTAS!$M$2:$N$18,2,0)</f>
        <v>Educación de calidad</v>
      </c>
      <c r="X919" t="s">
        <v>1085</v>
      </c>
      <c r="Y919" t="s">
        <v>1086</v>
      </c>
      <c r="Z919" s="89" t="s">
        <v>97</v>
      </c>
      <c r="AA919">
        <v>45</v>
      </c>
      <c r="AB919" s="90">
        <v>7893</v>
      </c>
      <c r="AC919" s="88" t="s">
        <v>895</v>
      </c>
      <c r="AD919" s="87" t="s">
        <v>1373</v>
      </c>
      <c r="AE919">
        <v>45</v>
      </c>
      <c r="AF919">
        <v>45</v>
      </c>
      <c r="AG919" s="39">
        <v>1</v>
      </c>
      <c r="AH919" t="s">
        <v>422</v>
      </c>
      <c r="AI919" s="75">
        <v>233253270.44999999</v>
      </c>
      <c r="AJ919">
        <v>5000719868</v>
      </c>
      <c r="AK919" s="46">
        <v>4500000</v>
      </c>
      <c r="AL919" s="48">
        <v>1</v>
      </c>
      <c r="AM919" s="46">
        <v>4500000</v>
      </c>
      <c r="AN919">
        <v>45</v>
      </c>
      <c r="AO919">
        <v>45</v>
      </c>
      <c r="AP919" s="90" t="s">
        <v>1375</v>
      </c>
    </row>
    <row r="920" spans="2:42" ht="25" customHeight="1">
      <c r="B920">
        <v>119</v>
      </c>
      <c r="C920" t="str">
        <f>VLOOKUP(B920,LISTAS!$A$2:$B$76,2,0)</f>
        <v>Secretaría Distrital de Cultura, Recreación y Deporte</v>
      </c>
      <c r="D920">
        <v>8</v>
      </c>
      <c r="E920">
        <f>VLOOKUP(D920,LISTAS!$C$2:$D$59,2,0)</f>
        <v>2019</v>
      </c>
      <c r="F920" t="str">
        <f>VLOOKUP(D920,LISTAS!$C$2:$E$59,3,0)</f>
        <v>DOCUMENTO CONPES D.C.</v>
      </c>
      <c r="G920" t="str">
        <f>VLOOKUP(D920,LISTAS!$C$2:$F$59,4,0)</f>
        <v xml:space="preserve">Política Pública Distrital de Juventud </v>
      </c>
      <c r="H920" t="str">
        <f>VLOOKUP(D920,LISTAS!$C$2:$G$59,5,0)</f>
        <v>Juventud</v>
      </c>
      <c r="I920" t="str">
        <f>VLOOKUP(D920,LISTAS!$C$2:$H$59,6,0)</f>
        <v>2019-2030</v>
      </c>
      <c r="J920" t="str">
        <f>VLOOKUP(D920,LISTAS!$C$2:$I$59,7,0)</f>
        <v>Integración Social</v>
      </c>
      <c r="K920" s="10" t="s">
        <v>1369</v>
      </c>
      <c r="L920" s="10" t="s">
        <v>422</v>
      </c>
      <c r="M920" s="151">
        <v>4.7999999999999996E-3</v>
      </c>
      <c r="N920" t="s">
        <v>422</v>
      </c>
      <c r="O920" t="s">
        <v>422</v>
      </c>
      <c r="P920" t="s">
        <v>422</v>
      </c>
      <c r="Q920" t="s">
        <v>83</v>
      </c>
      <c r="R920" t="s">
        <v>1370</v>
      </c>
      <c r="S920" t="s">
        <v>1371</v>
      </c>
      <c r="T920" t="s">
        <v>76</v>
      </c>
      <c r="U920" t="s">
        <v>1362</v>
      </c>
      <c r="V920">
        <v>4</v>
      </c>
      <c r="W920" s="35" t="str">
        <f>VLOOKUP(V920,LISTAS!$M$2:$N$18,2,0)</f>
        <v>Educación de calidad</v>
      </c>
      <c r="X920" t="s">
        <v>1085</v>
      </c>
      <c r="Y920" t="s">
        <v>1086</v>
      </c>
      <c r="Z920" s="89" t="s">
        <v>97</v>
      </c>
      <c r="AA920">
        <v>45</v>
      </c>
      <c r="AB920" s="90">
        <v>7893</v>
      </c>
      <c r="AC920" s="88" t="s">
        <v>895</v>
      </c>
      <c r="AD920" s="87" t="s">
        <v>1373</v>
      </c>
      <c r="AE920">
        <v>45</v>
      </c>
      <c r="AF920">
        <v>45</v>
      </c>
      <c r="AG920" s="39">
        <v>1</v>
      </c>
      <c r="AH920" t="s">
        <v>422</v>
      </c>
      <c r="AI920" s="75">
        <v>233253270.44999999</v>
      </c>
      <c r="AJ920">
        <v>5000719869</v>
      </c>
      <c r="AK920" s="46">
        <v>4500000</v>
      </c>
      <c r="AL920" s="48">
        <v>1</v>
      </c>
      <c r="AM920" s="46">
        <v>4500000</v>
      </c>
      <c r="AN920">
        <v>45</v>
      </c>
      <c r="AO920">
        <v>45</v>
      </c>
      <c r="AP920" s="90" t="s">
        <v>1375</v>
      </c>
    </row>
    <row r="921" spans="2:42" ht="25" customHeight="1">
      <c r="B921">
        <v>119</v>
      </c>
      <c r="C921" t="str">
        <f>VLOOKUP(B921,LISTAS!$A$2:$B$76,2,0)</f>
        <v>Secretaría Distrital de Cultura, Recreación y Deporte</v>
      </c>
      <c r="D921">
        <v>8</v>
      </c>
      <c r="E921">
        <f>VLOOKUP(D921,LISTAS!$C$2:$D$59,2,0)</f>
        <v>2019</v>
      </c>
      <c r="F921" t="str">
        <f>VLOOKUP(D921,LISTAS!$C$2:$E$59,3,0)</f>
        <v>DOCUMENTO CONPES D.C.</v>
      </c>
      <c r="G921" t="str">
        <f>VLOOKUP(D921,LISTAS!$C$2:$F$59,4,0)</f>
        <v xml:space="preserve">Política Pública Distrital de Juventud </v>
      </c>
      <c r="H921" t="str">
        <f>VLOOKUP(D921,LISTAS!$C$2:$G$59,5,0)</f>
        <v>Juventud</v>
      </c>
      <c r="I921" t="str">
        <f>VLOOKUP(D921,LISTAS!$C$2:$H$59,6,0)</f>
        <v>2019-2030</v>
      </c>
      <c r="J921" t="str">
        <f>VLOOKUP(D921,LISTAS!$C$2:$I$59,7,0)</f>
        <v>Integración Social</v>
      </c>
      <c r="K921" s="10" t="s">
        <v>1369</v>
      </c>
      <c r="L921" s="10" t="s">
        <v>422</v>
      </c>
      <c r="M921" s="151">
        <v>4.7999999999999996E-3</v>
      </c>
      <c r="N921" t="s">
        <v>422</v>
      </c>
      <c r="O921" t="s">
        <v>422</v>
      </c>
      <c r="P921" t="s">
        <v>422</v>
      </c>
      <c r="Q921" t="s">
        <v>83</v>
      </c>
      <c r="R921" t="s">
        <v>1370</v>
      </c>
      <c r="S921" t="s">
        <v>1371</v>
      </c>
      <c r="T921" t="s">
        <v>76</v>
      </c>
      <c r="U921" t="s">
        <v>1362</v>
      </c>
      <c r="V921">
        <v>4</v>
      </c>
      <c r="W921" s="35" t="str">
        <f>VLOOKUP(V921,LISTAS!$M$2:$N$18,2,0)</f>
        <v>Educación de calidad</v>
      </c>
      <c r="X921" t="s">
        <v>1085</v>
      </c>
      <c r="Y921" t="s">
        <v>1086</v>
      </c>
      <c r="Z921" s="89" t="s">
        <v>97</v>
      </c>
      <c r="AA921">
        <v>45</v>
      </c>
      <c r="AB921" s="90">
        <v>7893</v>
      </c>
      <c r="AC921" s="88" t="s">
        <v>895</v>
      </c>
      <c r="AD921" s="87" t="s">
        <v>1373</v>
      </c>
      <c r="AE921">
        <v>45</v>
      </c>
      <c r="AF921">
        <v>45</v>
      </c>
      <c r="AG921" s="39">
        <v>1</v>
      </c>
      <c r="AH921" t="s">
        <v>422</v>
      </c>
      <c r="AI921" s="75">
        <v>233253270.44999999</v>
      </c>
      <c r="AJ921">
        <v>5000719870</v>
      </c>
      <c r="AK921" s="46">
        <v>4500000</v>
      </c>
      <c r="AL921" s="48">
        <v>1</v>
      </c>
      <c r="AM921" s="46">
        <v>4500000</v>
      </c>
      <c r="AN921">
        <v>45</v>
      </c>
      <c r="AO921">
        <v>45</v>
      </c>
      <c r="AP921" s="90" t="s">
        <v>1375</v>
      </c>
    </row>
    <row r="922" spans="2:42" ht="25" customHeight="1">
      <c r="B922">
        <v>119</v>
      </c>
      <c r="C922" t="str">
        <f>VLOOKUP(B922,LISTAS!$A$2:$B$76,2,0)</f>
        <v>Secretaría Distrital de Cultura, Recreación y Deporte</v>
      </c>
      <c r="D922">
        <v>8</v>
      </c>
      <c r="E922">
        <f>VLOOKUP(D922,LISTAS!$C$2:$D$59,2,0)</f>
        <v>2019</v>
      </c>
      <c r="F922" t="str">
        <f>VLOOKUP(D922,LISTAS!$C$2:$E$59,3,0)</f>
        <v>DOCUMENTO CONPES D.C.</v>
      </c>
      <c r="G922" t="str">
        <f>VLOOKUP(D922,LISTAS!$C$2:$F$59,4,0)</f>
        <v xml:space="preserve">Política Pública Distrital de Juventud </v>
      </c>
      <c r="H922" t="str">
        <f>VLOOKUP(D922,LISTAS!$C$2:$G$59,5,0)</f>
        <v>Juventud</v>
      </c>
      <c r="I922" t="str">
        <f>VLOOKUP(D922,LISTAS!$C$2:$H$59,6,0)</f>
        <v>2019-2030</v>
      </c>
      <c r="J922" t="str">
        <f>VLOOKUP(D922,LISTAS!$C$2:$I$59,7,0)</f>
        <v>Integración Social</v>
      </c>
      <c r="K922" s="10" t="s">
        <v>1369</v>
      </c>
      <c r="L922" s="10" t="s">
        <v>422</v>
      </c>
      <c r="M922" s="151">
        <v>4.7999999999999996E-3</v>
      </c>
      <c r="N922" t="s">
        <v>422</v>
      </c>
      <c r="O922" t="s">
        <v>422</v>
      </c>
      <c r="P922" t="s">
        <v>422</v>
      </c>
      <c r="Q922" t="s">
        <v>83</v>
      </c>
      <c r="R922" t="s">
        <v>1370</v>
      </c>
      <c r="S922" t="s">
        <v>1371</v>
      </c>
      <c r="T922" t="s">
        <v>76</v>
      </c>
      <c r="U922" t="s">
        <v>1362</v>
      </c>
      <c r="V922">
        <v>4</v>
      </c>
      <c r="W922" s="35" t="str">
        <f>VLOOKUP(V922,LISTAS!$M$2:$N$18,2,0)</f>
        <v>Educación de calidad</v>
      </c>
      <c r="X922" t="s">
        <v>1085</v>
      </c>
      <c r="Y922" t="s">
        <v>1086</v>
      </c>
      <c r="Z922" s="89" t="s">
        <v>97</v>
      </c>
      <c r="AA922">
        <v>45</v>
      </c>
      <c r="AB922" s="90">
        <v>7893</v>
      </c>
      <c r="AC922" s="88" t="s">
        <v>895</v>
      </c>
      <c r="AD922" s="87" t="s">
        <v>1373</v>
      </c>
      <c r="AE922">
        <v>45</v>
      </c>
      <c r="AF922">
        <v>45</v>
      </c>
      <c r="AG922" s="39">
        <v>1</v>
      </c>
      <c r="AH922" t="s">
        <v>422</v>
      </c>
      <c r="AI922" s="75">
        <v>233253270.44999999</v>
      </c>
      <c r="AJ922">
        <v>5000719871</v>
      </c>
      <c r="AK922" s="46">
        <v>4500000</v>
      </c>
      <c r="AL922" s="48">
        <v>1</v>
      </c>
      <c r="AM922" s="46">
        <v>4500000</v>
      </c>
      <c r="AN922">
        <v>45</v>
      </c>
      <c r="AO922">
        <v>45</v>
      </c>
      <c r="AP922" s="90" t="s">
        <v>1375</v>
      </c>
    </row>
    <row r="923" spans="2:42" ht="25" customHeight="1">
      <c r="B923">
        <v>119</v>
      </c>
      <c r="C923" t="str">
        <f>VLOOKUP(B923,LISTAS!$A$2:$B$76,2,0)</f>
        <v>Secretaría Distrital de Cultura, Recreación y Deporte</v>
      </c>
      <c r="D923">
        <v>8</v>
      </c>
      <c r="E923">
        <f>VLOOKUP(D923,LISTAS!$C$2:$D$59,2,0)</f>
        <v>2019</v>
      </c>
      <c r="F923" t="str">
        <f>VLOOKUP(D923,LISTAS!$C$2:$E$59,3,0)</f>
        <v>DOCUMENTO CONPES D.C.</v>
      </c>
      <c r="G923" t="str">
        <f>VLOOKUP(D923,LISTAS!$C$2:$F$59,4,0)</f>
        <v xml:space="preserve">Política Pública Distrital de Juventud </v>
      </c>
      <c r="H923" t="str">
        <f>VLOOKUP(D923,LISTAS!$C$2:$G$59,5,0)</f>
        <v>Juventud</v>
      </c>
      <c r="I923" t="str">
        <f>VLOOKUP(D923,LISTAS!$C$2:$H$59,6,0)</f>
        <v>2019-2030</v>
      </c>
      <c r="J923" t="str">
        <f>VLOOKUP(D923,LISTAS!$C$2:$I$59,7,0)</f>
        <v>Integración Social</v>
      </c>
      <c r="K923" s="10" t="s">
        <v>1369</v>
      </c>
      <c r="L923" s="10" t="s">
        <v>422</v>
      </c>
      <c r="M923" s="151">
        <v>4.7999999999999996E-3</v>
      </c>
      <c r="N923" t="s">
        <v>422</v>
      </c>
      <c r="O923" t="s">
        <v>422</v>
      </c>
      <c r="P923" t="s">
        <v>422</v>
      </c>
      <c r="Q923" t="s">
        <v>83</v>
      </c>
      <c r="R923" t="s">
        <v>1370</v>
      </c>
      <c r="S923" t="s">
        <v>1371</v>
      </c>
      <c r="T923" t="s">
        <v>76</v>
      </c>
      <c r="U923" t="s">
        <v>1362</v>
      </c>
      <c r="V923">
        <v>4</v>
      </c>
      <c r="W923" s="35" t="str">
        <f>VLOOKUP(V923,LISTAS!$M$2:$N$18,2,0)</f>
        <v>Educación de calidad</v>
      </c>
      <c r="X923" t="s">
        <v>1085</v>
      </c>
      <c r="Y923" t="s">
        <v>1086</v>
      </c>
      <c r="Z923" s="89" t="s">
        <v>97</v>
      </c>
      <c r="AA923">
        <v>45</v>
      </c>
      <c r="AB923" s="90">
        <v>7893</v>
      </c>
      <c r="AC923" s="88" t="s">
        <v>895</v>
      </c>
      <c r="AD923" s="87" t="s">
        <v>1373</v>
      </c>
      <c r="AE923">
        <v>45</v>
      </c>
      <c r="AF923">
        <v>45</v>
      </c>
      <c r="AG923" s="39">
        <v>1</v>
      </c>
      <c r="AH923" t="s">
        <v>422</v>
      </c>
      <c r="AI923" s="75">
        <v>233253270.44999999</v>
      </c>
      <c r="AJ923">
        <v>5000719872</v>
      </c>
      <c r="AK923" s="46">
        <v>4500000</v>
      </c>
      <c r="AL923" s="48">
        <v>1</v>
      </c>
      <c r="AM923" s="46">
        <v>4500000</v>
      </c>
      <c r="AN923">
        <v>45</v>
      </c>
      <c r="AO923">
        <v>45</v>
      </c>
      <c r="AP923" s="90" t="s">
        <v>1375</v>
      </c>
    </row>
    <row r="924" spans="2:42" ht="25" customHeight="1">
      <c r="B924">
        <v>119</v>
      </c>
      <c r="C924" t="str">
        <f>VLOOKUP(B924,LISTAS!$A$2:$B$76,2,0)</f>
        <v>Secretaría Distrital de Cultura, Recreación y Deporte</v>
      </c>
      <c r="D924">
        <v>8</v>
      </c>
      <c r="E924">
        <f>VLOOKUP(D924,LISTAS!$C$2:$D$59,2,0)</f>
        <v>2019</v>
      </c>
      <c r="F924" t="str">
        <f>VLOOKUP(D924,LISTAS!$C$2:$E$59,3,0)</f>
        <v>DOCUMENTO CONPES D.C.</v>
      </c>
      <c r="G924" t="str">
        <f>VLOOKUP(D924,LISTAS!$C$2:$F$59,4,0)</f>
        <v xml:space="preserve">Política Pública Distrital de Juventud </v>
      </c>
      <c r="H924" t="str">
        <f>VLOOKUP(D924,LISTAS!$C$2:$G$59,5,0)</f>
        <v>Juventud</v>
      </c>
      <c r="I924" t="str">
        <f>VLOOKUP(D924,LISTAS!$C$2:$H$59,6,0)</f>
        <v>2019-2030</v>
      </c>
      <c r="J924" t="str">
        <f>VLOOKUP(D924,LISTAS!$C$2:$I$59,7,0)</f>
        <v>Integración Social</v>
      </c>
      <c r="K924" s="10" t="s">
        <v>1369</v>
      </c>
      <c r="L924" s="10" t="s">
        <v>422</v>
      </c>
      <c r="M924" s="151">
        <v>4.7999999999999996E-3</v>
      </c>
      <c r="N924" t="s">
        <v>422</v>
      </c>
      <c r="O924" t="s">
        <v>422</v>
      </c>
      <c r="P924" t="s">
        <v>422</v>
      </c>
      <c r="Q924" t="s">
        <v>83</v>
      </c>
      <c r="R924" t="s">
        <v>1370</v>
      </c>
      <c r="S924" t="s">
        <v>1371</v>
      </c>
      <c r="T924" t="s">
        <v>76</v>
      </c>
      <c r="U924" t="s">
        <v>1362</v>
      </c>
      <c r="V924">
        <v>4</v>
      </c>
      <c r="W924" s="35" t="str">
        <f>VLOOKUP(V924,LISTAS!$M$2:$N$18,2,0)</f>
        <v>Educación de calidad</v>
      </c>
      <c r="X924" t="s">
        <v>1085</v>
      </c>
      <c r="Y924" t="s">
        <v>1086</v>
      </c>
      <c r="Z924" s="89" t="s">
        <v>97</v>
      </c>
      <c r="AA924">
        <v>45</v>
      </c>
      <c r="AB924" s="90">
        <v>7893</v>
      </c>
      <c r="AC924" s="88" t="s">
        <v>895</v>
      </c>
      <c r="AD924" s="87" t="s">
        <v>1373</v>
      </c>
      <c r="AE924">
        <v>45</v>
      </c>
      <c r="AF924">
        <v>45</v>
      </c>
      <c r="AG924" s="39">
        <v>1</v>
      </c>
      <c r="AH924" t="s">
        <v>422</v>
      </c>
      <c r="AI924" s="75">
        <v>233253270.44999999</v>
      </c>
      <c r="AJ924">
        <v>5000719873</v>
      </c>
      <c r="AK924" s="46">
        <v>4500000</v>
      </c>
      <c r="AL924" s="48">
        <v>1</v>
      </c>
      <c r="AM924" s="46">
        <v>4500000</v>
      </c>
      <c r="AN924">
        <v>45</v>
      </c>
      <c r="AO924">
        <v>45</v>
      </c>
      <c r="AP924" s="90" t="s">
        <v>1375</v>
      </c>
    </row>
    <row r="925" spans="2:42" ht="25" customHeight="1">
      <c r="B925">
        <v>119</v>
      </c>
      <c r="C925" t="str">
        <f>VLOOKUP(B925,LISTAS!$A$2:$B$76,2,0)</f>
        <v>Secretaría Distrital de Cultura, Recreación y Deporte</v>
      </c>
      <c r="D925">
        <v>8</v>
      </c>
      <c r="E925">
        <f>VLOOKUP(D925,LISTAS!$C$2:$D$59,2,0)</f>
        <v>2019</v>
      </c>
      <c r="F925" t="str">
        <f>VLOOKUP(D925,LISTAS!$C$2:$E$59,3,0)</f>
        <v>DOCUMENTO CONPES D.C.</v>
      </c>
      <c r="G925" t="str">
        <f>VLOOKUP(D925,LISTAS!$C$2:$F$59,4,0)</f>
        <v xml:space="preserve">Política Pública Distrital de Juventud </v>
      </c>
      <c r="H925" t="str">
        <f>VLOOKUP(D925,LISTAS!$C$2:$G$59,5,0)</f>
        <v>Juventud</v>
      </c>
      <c r="I925" t="str">
        <f>VLOOKUP(D925,LISTAS!$C$2:$H$59,6,0)</f>
        <v>2019-2030</v>
      </c>
      <c r="J925" t="str">
        <f>VLOOKUP(D925,LISTAS!$C$2:$I$59,7,0)</f>
        <v>Integración Social</v>
      </c>
      <c r="K925" s="10" t="s">
        <v>1369</v>
      </c>
      <c r="L925" s="10" t="s">
        <v>422</v>
      </c>
      <c r="M925" s="151">
        <v>4.7999999999999996E-3</v>
      </c>
      <c r="N925" t="s">
        <v>422</v>
      </c>
      <c r="O925" t="s">
        <v>422</v>
      </c>
      <c r="P925" t="s">
        <v>422</v>
      </c>
      <c r="Q925" t="s">
        <v>83</v>
      </c>
      <c r="R925" t="s">
        <v>1370</v>
      </c>
      <c r="S925" t="s">
        <v>1371</v>
      </c>
      <c r="T925" t="s">
        <v>76</v>
      </c>
      <c r="U925" t="s">
        <v>1362</v>
      </c>
      <c r="V925">
        <v>4</v>
      </c>
      <c r="W925" s="35" t="str">
        <f>VLOOKUP(V925,LISTAS!$M$2:$N$18,2,0)</f>
        <v>Educación de calidad</v>
      </c>
      <c r="X925" t="s">
        <v>1085</v>
      </c>
      <c r="Y925" t="s">
        <v>1086</v>
      </c>
      <c r="Z925" s="89" t="s">
        <v>97</v>
      </c>
      <c r="AA925">
        <v>45</v>
      </c>
      <c r="AB925" s="90">
        <v>7893</v>
      </c>
      <c r="AC925" s="88" t="s">
        <v>895</v>
      </c>
      <c r="AD925" s="87" t="s">
        <v>1373</v>
      </c>
      <c r="AE925">
        <v>45</v>
      </c>
      <c r="AF925">
        <v>45</v>
      </c>
      <c r="AG925" s="39">
        <v>1</v>
      </c>
      <c r="AH925" t="s">
        <v>422</v>
      </c>
      <c r="AI925" s="75">
        <v>233253270.44999999</v>
      </c>
      <c r="AJ925">
        <v>5000719874</v>
      </c>
      <c r="AK925" s="46">
        <v>4500000</v>
      </c>
      <c r="AL925" s="48">
        <v>1</v>
      </c>
      <c r="AM925" s="46">
        <v>4500000</v>
      </c>
      <c r="AN925">
        <v>45</v>
      </c>
      <c r="AO925">
        <v>45</v>
      </c>
      <c r="AP925" s="90" t="s">
        <v>1375</v>
      </c>
    </row>
    <row r="926" spans="2:42" ht="25" customHeight="1">
      <c r="B926">
        <v>119</v>
      </c>
      <c r="C926" t="str">
        <f>VLOOKUP(B926,LISTAS!$A$2:$B$76,2,0)</f>
        <v>Secretaría Distrital de Cultura, Recreación y Deporte</v>
      </c>
      <c r="D926">
        <v>8</v>
      </c>
      <c r="E926">
        <f>VLOOKUP(D926,LISTAS!$C$2:$D$59,2,0)</f>
        <v>2019</v>
      </c>
      <c r="F926" t="str">
        <f>VLOOKUP(D926,LISTAS!$C$2:$E$59,3,0)</f>
        <v>DOCUMENTO CONPES D.C.</v>
      </c>
      <c r="G926" t="str">
        <f>VLOOKUP(D926,LISTAS!$C$2:$F$59,4,0)</f>
        <v xml:space="preserve">Política Pública Distrital de Juventud </v>
      </c>
      <c r="H926" t="str">
        <f>VLOOKUP(D926,LISTAS!$C$2:$G$59,5,0)</f>
        <v>Juventud</v>
      </c>
      <c r="I926" t="str">
        <f>VLOOKUP(D926,LISTAS!$C$2:$H$59,6,0)</f>
        <v>2019-2030</v>
      </c>
      <c r="J926" t="str">
        <f>VLOOKUP(D926,LISTAS!$C$2:$I$59,7,0)</f>
        <v>Integración Social</v>
      </c>
      <c r="K926" s="10" t="s">
        <v>1369</v>
      </c>
      <c r="L926" s="10" t="s">
        <v>422</v>
      </c>
      <c r="M926" s="151">
        <v>4.7999999999999996E-3</v>
      </c>
      <c r="N926" t="s">
        <v>422</v>
      </c>
      <c r="O926" t="s">
        <v>422</v>
      </c>
      <c r="P926" t="s">
        <v>422</v>
      </c>
      <c r="Q926" t="s">
        <v>83</v>
      </c>
      <c r="R926" t="s">
        <v>1370</v>
      </c>
      <c r="S926" t="s">
        <v>1371</v>
      </c>
      <c r="T926" t="s">
        <v>76</v>
      </c>
      <c r="U926" t="s">
        <v>1362</v>
      </c>
      <c r="V926">
        <v>4</v>
      </c>
      <c r="W926" s="35" t="str">
        <f>VLOOKUP(V926,LISTAS!$M$2:$N$18,2,0)</f>
        <v>Educación de calidad</v>
      </c>
      <c r="X926" t="s">
        <v>1085</v>
      </c>
      <c r="Y926" t="s">
        <v>1086</v>
      </c>
      <c r="Z926" s="89" t="s">
        <v>97</v>
      </c>
      <c r="AA926">
        <v>45</v>
      </c>
      <c r="AB926" s="90">
        <v>7893</v>
      </c>
      <c r="AC926" s="88" t="s">
        <v>895</v>
      </c>
      <c r="AD926" s="87" t="s">
        <v>1373</v>
      </c>
      <c r="AE926">
        <v>45</v>
      </c>
      <c r="AF926">
        <v>45</v>
      </c>
      <c r="AG926" s="39">
        <v>1</v>
      </c>
      <c r="AH926" t="s">
        <v>422</v>
      </c>
      <c r="AI926" s="75">
        <v>233253270.44999999</v>
      </c>
      <c r="AJ926">
        <v>5000719875</v>
      </c>
      <c r="AK926" s="46">
        <v>4500000</v>
      </c>
      <c r="AL926" s="48">
        <v>1</v>
      </c>
      <c r="AM926" s="46">
        <v>4500000</v>
      </c>
      <c r="AN926">
        <v>45</v>
      </c>
      <c r="AO926">
        <v>45</v>
      </c>
      <c r="AP926" s="90" t="s">
        <v>1375</v>
      </c>
    </row>
    <row r="927" spans="2:42" ht="25" customHeight="1">
      <c r="B927">
        <v>119</v>
      </c>
      <c r="C927" t="str">
        <f>VLOOKUP(B927,LISTAS!$A$2:$B$76,2,0)</f>
        <v>Secretaría Distrital de Cultura, Recreación y Deporte</v>
      </c>
      <c r="D927">
        <v>8</v>
      </c>
      <c r="E927">
        <f>VLOOKUP(D927,LISTAS!$C$2:$D$59,2,0)</f>
        <v>2019</v>
      </c>
      <c r="F927" t="str">
        <f>VLOOKUP(D927,LISTAS!$C$2:$E$59,3,0)</f>
        <v>DOCUMENTO CONPES D.C.</v>
      </c>
      <c r="G927" t="str">
        <f>VLOOKUP(D927,LISTAS!$C$2:$F$59,4,0)</f>
        <v xml:space="preserve">Política Pública Distrital de Juventud </v>
      </c>
      <c r="H927" t="str">
        <f>VLOOKUP(D927,LISTAS!$C$2:$G$59,5,0)</f>
        <v>Juventud</v>
      </c>
      <c r="I927" t="str">
        <f>VLOOKUP(D927,LISTAS!$C$2:$H$59,6,0)</f>
        <v>2019-2030</v>
      </c>
      <c r="J927" t="str">
        <f>VLOOKUP(D927,LISTAS!$C$2:$I$59,7,0)</f>
        <v>Integración Social</v>
      </c>
      <c r="K927" s="10" t="s">
        <v>1369</v>
      </c>
      <c r="L927" s="10" t="s">
        <v>422</v>
      </c>
      <c r="M927" s="151">
        <v>4.7999999999999996E-3</v>
      </c>
      <c r="N927" t="s">
        <v>422</v>
      </c>
      <c r="O927" t="s">
        <v>422</v>
      </c>
      <c r="P927" t="s">
        <v>422</v>
      </c>
      <c r="Q927" t="s">
        <v>83</v>
      </c>
      <c r="R927" t="s">
        <v>1370</v>
      </c>
      <c r="S927" t="s">
        <v>1371</v>
      </c>
      <c r="T927" t="s">
        <v>76</v>
      </c>
      <c r="U927" t="s">
        <v>1362</v>
      </c>
      <c r="V927">
        <v>4</v>
      </c>
      <c r="W927" s="35" t="str">
        <f>VLOOKUP(V927,LISTAS!$M$2:$N$18,2,0)</f>
        <v>Educación de calidad</v>
      </c>
      <c r="X927" t="s">
        <v>1085</v>
      </c>
      <c r="Y927" t="s">
        <v>1086</v>
      </c>
      <c r="Z927" s="89" t="s">
        <v>97</v>
      </c>
      <c r="AA927">
        <v>45</v>
      </c>
      <c r="AB927" s="90">
        <v>7893</v>
      </c>
      <c r="AC927" s="88" t="s">
        <v>895</v>
      </c>
      <c r="AD927" s="87" t="s">
        <v>1373</v>
      </c>
      <c r="AE927">
        <v>45</v>
      </c>
      <c r="AF927">
        <v>45</v>
      </c>
      <c r="AG927" s="39">
        <v>1</v>
      </c>
      <c r="AH927" t="s">
        <v>422</v>
      </c>
      <c r="AI927" s="75">
        <v>233253270.44999999</v>
      </c>
      <c r="AJ927">
        <v>5000719876</v>
      </c>
      <c r="AK927" s="46">
        <v>4500000</v>
      </c>
      <c r="AL927" s="48">
        <v>1</v>
      </c>
      <c r="AM927" s="46">
        <v>4500000</v>
      </c>
      <c r="AN927">
        <v>45</v>
      </c>
      <c r="AO927">
        <v>45</v>
      </c>
      <c r="AP927" s="90" t="s">
        <v>1375</v>
      </c>
    </row>
    <row r="928" spans="2:42" ht="25" customHeight="1">
      <c r="B928">
        <v>119</v>
      </c>
      <c r="C928" t="str">
        <f>VLOOKUP(B928,LISTAS!$A$2:$B$76,2,0)</f>
        <v>Secretaría Distrital de Cultura, Recreación y Deporte</v>
      </c>
      <c r="D928">
        <v>8</v>
      </c>
      <c r="E928">
        <f>VLOOKUP(D928,LISTAS!$C$2:$D$59,2,0)</f>
        <v>2019</v>
      </c>
      <c r="F928" t="str">
        <f>VLOOKUP(D928,LISTAS!$C$2:$E$59,3,0)</f>
        <v>DOCUMENTO CONPES D.C.</v>
      </c>
      <c r="G928" t="str">
        <f>VLOOKUP(D928,LISTAS!$C$2:$F$59,4,0)</f>
        <v xml:space="preserve">Política Pública Distrital de Juventud </v>
      </c>
      <c r="H928" t="str">
        <f>VLOOKUP(D928,LISTAS!$C$2:$G$59,5,0)</f>
        <v>Juventud</v>
      </c>
      <c r="I928" t="str">
        <f>VLOOKUP(D928,LISTAS!$C$2:$H$59,6,0)</f>
        <v>2019-2030</v>
      </c>
      <c r="J928" t="str">
        <f>VLOOKUP(D928,LISTAS!$C$2:$I$59,7,0)</f>
        <v>Integración Social</v>
      </c>
      <c r="K928" s="10" t="s">
        <v>1369</v>
      </c>
      <c r="L928" s="10" t="s">
        <v>422</v>
      </c>
      <c r="M928" s="151">
        <v>4.7999999999999996E-3</v>
      </c>
      <c r="N928" t="s">
        <v>422</v>
      </c>
      <c r="O928" t="s">
        <v>422</v>
      </c>
      <c r="P928" t="s">
        <v>422</v>
      </c>
      <c r="Q928" t="s">
        <v>83</v>
      </c>
      <c r="R928" t="s">
        <v>1370</v>
      </c>
      <c r="S928" t="s">
        <v>1371</v>
      </c>
      <c r="T928" t="s">
        <v>76</v>
      </c>
      <c r="U928" t="s">
        <v>1362</v>
      </c>
      <c r="V928">
        <v>4</v>
      </c>
      <c r="W928" s="35" t="str">
        <f>VLOOKUP(V928,LISTAS!$M$2:$N$18,2,0)</f>
        <v>Educación de calidad</v>
      </c>
      <c r="X928" t="s">
        <v>1085</v>
      </c>
      <c r="Y928" t="s">
        <v>1086</v>
      </c>
      <c r="Z928" s="89" t="s">
        <v>97</v>
      </c>
      <c r="AA928">
        <v>45</v>
      </c>
      <c r="AB928" s="90">
        <v>7893</v>
      </c>
      <c r="AC928" s="88" t="s">
        <v>895</v>
      </c>
      <c r="AD928" s="87" t="s">
        <v>1373</v>
      </c>
      <c r="AE928">
        <v>45</v>
      </c>
      <c r="AF928">
        <v>45</v>
      </c>
      <c r="AG928" s="39">
        <v>1</v>
      </c>
      <c r="AH928" t="s">
        <v>422</v>
      </c>
      <c r="AI928" s="75">
        <v>233253270.44999999</v>
      </c>
      <c r="AJ928">
        <v>5000719877</v>
      </c>
      <c r="AK928" s="46">
        <v>4500000</v>
      </c>
      <c r="AL928" s="48">
        <v>1</v>
      </c>
      <c r="AM928" s="46">
        <v>4500000</v>
      </c>
      <c r="AN928">
        <v>45</v>
      </c>
      <c r="AO928">
        <v>45</v>
      </c>
      <c r="AP928" s="90" t="s">
        <v>1375</v>
      </c>
    </row>
    <row r="929" spans="2:42" ht="25" customHeight="1">
      <c r="B929">
        <v>119</v>
      </c>
      <c r="C929" t="str">
        <f>VLOOKUP(B929,LISTAS!$A$2:$B$76,2,0)</f>
        <v>Secretaría Distrital de Cultura, Recreación y Deporte</v>
      </c>
      <c r="D929">
        <v>8</v>
      </c>
      <c r="E929">
        <f>VLOOKUP(D929,LISTAS!$C$2:$D$59,2,0)</f>
        <v>2019</v>
      </c>
      <c r="F929" t="str">
        <f>VLOOKUP(D929,LISTAS!$C$2:$E$59,3,0)</f>
        <v>DOCUMENTO CONPES D.C.</v>
      </c>
      <c r="G929" t="str">
        <f>VLOOKUP(D929,LISTAS!$C$2:$F$59,4,0)</f>
        <v xml:space="preserve">Política Pública Distrital de Juventud </v>
      </c>
      <c r="H929" t="str">
        <f>VLOOKUP(D929,LISTAS!$C$2:$G$59,5,0)</f>
        <v>Juventud</v>
      </c>
      <c r="I929" t="str">
        <f>VLOOKUP(D929,LISTAS!$C$2:$H$59,6,0)</f>
        <v>2019-2030</v>
      </c>
      <c r="J929" t="str">
        <f>VLOOKUP(D929,LISTAS!$C$2:$I$59,7,0)</f>
        <v>Integración Social</v>
      </c>
      <c r="K929" s="10" t="s">
        <v>1369</v>
      </c>
      <c r="L929" s="10" t="s">
        <v>422</v>
      </c>
      <c r="M929" s="151">
        <v>4.7999999999999996E-3</v>
      </c>
      <c r="N929" t="s">
        <v>422</v>
      </c>
      <c r="O929" t="s">
        <v>422</v>
      </c>
      <c r="P929" t="s">
        <v>422</v>
      </c>
      <c r="Q929" t="s">
        <v>83</v>
      </c>
      <c r="R929" t="s">
        <v>1370</v>
      </c>
      <c r="S929" t="s">
        <v>1371</v>
      </c>
      <c r="T929" t="s">
        <v>76</v>
      </c>
      <c r="U929" t="s">
        <v>1362</v>
      </c>
      <c r="V929">
        <v>4</v>
      </c>
      <c r="W929" s="35" t="str">
        <f>VLOOKUP(V929,LISTAS!$M$2:$N$18,2,0)</f>
        <v>Educación de calidad</v>
      </c>
      <c r="X929" t="s">
        <v>1085</v>
      </c>
      <c r="Y929" t="s">
        <v>1086</v>
      </c>
      <c r="Z929" s="89" t="s">
        <v>97</v>
      </c>
      <c r="AA929">
        <v>45</v>
      </c>
      <c r="AB929" s="90">
        <v>7893</v>
      </c>
      <c r="AC929" s="88" t="s">
        <v>895</v>
      </c>
      <c r="AD929" s="87" t="s">
        <v>1373</v>
      </c>
      <c r="AE929">
        <v>45</v>
      </c>
      <c r="AF929">
        <v>45</v>
      </c>
      <c r="AG929" s="39">
        <v>1</v>
      </c>
      <c r="AH929" t="s">
        <v>422</v>
      </c>
      <c r="AI929" s="75">
        <v>233253270.44999999</v>
      </c>
      <c r="AJ929">
        <v>5000719878</v>
      </c>
      <c r="AK929" s="46">
        <v>4500000</v>
      </c>
      <c r="AL929" s="48">
        <v>1</v>
      </c>
      <c r="AM929" s="46">
        <v>4500000</v>
      </c>
      <c r="AN929">
        <v>45</v>
      </c>
      <c r="AO929">
        <v>45</v>
      </c>
      <c r="AP929" s="90" t="s">
        <v>1375</v>
      </c>
    </row>
    <row r="930" spans="2:42" ht="25" customHeight="1">
      <c r="B930">
        <v>119</v>
      </c>
      <c r="C930" t="str">
        <f>VLOOKUP(B930,LISTAS!$A$2:$B$76,2,0)</f>
        <v>Secretaría Distrital de Cultura, Recreación y Deporte</v>
      </c>
      <c r="D930">
        <v>8</v>
      </c>
      <c r="E930">
        <f>VLOOKUP(D930,LISTAS!$C$2:$D$59,2,0)</f>
        <v>2019</v>
      </c>
      <c r="F930" t="str">
        <f>VLOOKUP(D930,LISTAS!$C$2:$E$59,3,0)</f>
        <v>DOCUMENTO CONPES D.C.</v>
      </c>
      <c r="G930" t="str">
        <f>VLOOKUP(D930,LISTAS!$C$2:$F$59,4,0)</f>
        <v xml:space="preserve">Política Pública Distrital de Juventud </v>
      </c>
      <c r="H930" t="str">
        <f>VLOOKUP(D930,LISTAS!$C$2:$G$59,5,0)</f>
        <v>Juventud</v>
      </c>
      <c r="I930" t="str">
        <f>VLOOKUP(D930,LISTAS!$C$2:$H$59,6,0)</f>
        <v>2019-2030</v>
      </c>
      <c r="J930" t="str">
        <f>VLOOKUP(D930,LISTAS!$C$2:$I$59,7,0)</f>
        <v>Integración Social</v>
      </c>
      <c r="K930" s="10" t="s">
        <v>1369</v>
      </c>
      <c r="L930" s="10" t="s">
        <v>422</v>
      </c>
      <c r="M930" s="151">
        <v>4.7999999999999996E-3</v>
      </c>
      <c r="N930" t="s">
        <v>422</v>
      </c>
      <c r="O930" t="s">
        <v>422</v>
      </c>
      <c r="P930" t="s">
        <v>422</v>
      </c>
      <c r="Q930" t="s">
        <v>83</v>
      </c>
      <c r="R930" t="s">
        <v>1370</v>
      </c>
      <c r="S930" t="s">
        <v>1371</v>
      </c>
      <c r="T930" t="s">
        <v>76</v>
      </c>
      <c r="U930" t="s">
        <v>1362</v>
      </c>
      <c r="V930">
        <v>4</v>
      </c>
      <c r="W930" s="35" t="str">
        <f>VLOOKUP(V930,LISTAS!$M$2:$N$18,2,0)</f>
        <v>Educación de calidad</v>
      </c>
      <c r="X930" t="s">
        <v>1085</v>
      </c>
      <c r="Y930" t="s">
        <v>1086</v>
      </c>
      <c r="Z930" s="89" t="s">
        <v>97</v>
      </c>
      <c r="AA930">
        <v>45</v>
      </c>
      <c r="AB930" s="90">
        <v>7893</v>
      </c>
      <c r="AC930" s="88" t="s">
        <v>895</v>
      </c>
      <c r="AD930" s="87" t="s">
        <v>1373</v>
      </c>
      <c r="AE930">
        <v>45</v>
      </c>
      <c r="AF930">
        <v>45</v>
      </c>
      <c r="AG930" s="39">
        <v>1</v>
      </c>
      <c r="AH930" t="s">
        <v>422</v>
      </c>
      <c r="AI930" s="75">
        <v>233253270.44999999</v>
      </c>
      <c r="AJ930">
        <v>5000719879</v>
      </c>
      <c r="AK930" s="46">
        <v>4500000</v>
      </c>
      <c r="AL930" s="48">
        <v>1</v>
      </c>
      <c r="AM930" s="46">
        <v>4500000</v>
      </c>
      <c r="AN930">
        <v>45</v>
      </c>
      <c r="AO930">
        <v>45</v>
      </c>
      <c r="AP930" s="90" t="s">
        <v>1375</v>
      </c>
    </row>
    <row r="931" spans="2:42" ht="25" customHeight="1">
      <c r="B931">
        <v>119</v>
      </c>
      <c r="C931" t="str">
        <f>VLOOKUP(B931,LISTAS!$A$2:$B$76,2,0)</f>
        <v>Secretaría Distrital de Cultura, Recreación y Deporte</v>
      </c>
      <c r="D931">
        <v>8</v>
      </c>
      <c r="E931">
        <f>VLOOKUP(D931,LISTAS!$C$2:$D$59,2,0)</f>
        <v>2019</v>
      </c>
      <c r="F931" t="str">
        <f>VLOOKUP(D931,LISTAS!$C$2:$E$59,3,0)</f>
        <v>DOCUMENTO CONPES D.C.</v>
      </c>
      <c r="G931" t="str">
        <f>VLOOKUP(D931,LISTAS!$C$2:$F$59,4,0)</f>
        <v xml:space="preserve">Política Pública Distrital de Juventud </v>
      </c>
      <c r="H931" t="str">
        <f>VLOOKUP(D931,LISTAS!$C$2:$G$59,5,0)</f>
        <v>Juventud</v>
      </c>
      <c r="I931" t="str">
        <f>VLOOKUP(D931,LISTAS!$C$2:$H$59,6,0)</f>
        <v>2019-2030</v>
      </c>
      <c r="J931" t="str">
        <f>VLOOKUP(D931,LISTAS!$C$2:$I$59,7,0)</f>
        <v>Integración Social</v>
      </c>
      <c r="K931" s="10" t="s">
        <v>1369</v>
      </c>
      <c r="L931" s="10" t="s">
        <v>422</v>
      </c>
      <c r="M931" s="151">
        <v>4.7999999999999996E-3</v>
      </c>
      <c r="N931" t="s">
        <v>422</v>
      </c>
      <c r="O931" t="s">
        <v>422</v>
      </c>
      <c r="P931" t="s">
        <v>422</v>
      </c>
      <c r="Q931" t="s">
        <v>83</v>
      </c>
      <c r="R931" t="s">
        <v>1370</v>
      </c>
      <c r="S931" t="s">
        <v>1371</v>
      </c>
      <c r="T931" t="s">
        <v>76</v>
      </c>
      <c r="U931" t="s">
        <v>1362</v>
      </c>
      <c r="V931">
        <v>4</v>
      </c>
      <c r="W931" s="35" t="str">
        <f>VLOOKUP(V931,LISTAS!$M$2:$N$18,2,0)</f>
        <v>Educación de calidad</v>
      </c>
      <c r="X931" t="s">
        <v>1085</v>
      </c>
      <c r="Y931" t="s">
        <v>1086</v>
      </c>
      <c r="Z931" s="89" t="s">
        <v>97</v>
      </c>
      <c r="AA931">
        <v>45</v>
      </c>
      <c r="AB931" s="90">
        <v>7893</v>
      </c>
      <c r="AC931" s="88" t="s">
        <v>895</v>
      </c>
      <c r="AD931" s="87" t="s">
        <v>1373</v>
      </c>
      <c r="AE931">
        <v>45</v>
      </c>
      <c r="AF931">
        <v>45</v>
      </c>
      <c r="AG931" s="39">
        <v>1</v>
      </c>
      <c r="AH931" t="s">
        <v>422</v>
      </c>
      <c r="AI931" s="75">
        <v>233253270.44999999</v>
      </c>
      <c r="AJ931">
        <v>5000719880</v>
      </c>
      <c r="AK931" s="46">
        <v>4500000</v>
      </c>
      <c r="AL931" s="48">
        <v>1</v>
      </c>
      <c r="AM931" s="46">
        <v>4500000</v>
      </c>
      <c r="AN931">
        <v>45</v>
      </c>
      <c r="AO931">
        <v>45</v>
      </c>
      <c r="AP931" s="90" t="s">
        <v>1375</v>
      </c>
    </row>
    <row r="932" spans="2:42" ht="25" customHeight="1">
      <c r="B932">
        <v>119</v>
      </c>
      <c r="C932" t="str">
        <f>VLOOKUP(B932,LISTAS!$A$2:$B$76,2,0)</f>
        <v>Secretaría Distrital de Cultura, Recreación y Deporte</v>
      </c>
      <c r="D932">
        <v>8</v>
      </c>
      <c r="E932">
        <f>VLOOKUP(D932,LISTAS!$C$2:$D$59,2,0)</f>
        <v>2019</v>
      </c>
      <c r="F932" t="str">
        <f>VLOOKUP(D932,LISTAS!$C$2:$E$59,3,0)</f>
        <v>DOCUMENTO CONPES D.C.</v>
      </c>
      <c r="G932" t="str">
        <f>VLOOKUP(D932,LISTAS!$C$2:$F$59,4,0)</f>
        <v xml:space="preserve">Política Pública Distrital de Juventud </v>
      </c>
      <c r="H932" t="str">
        <f>VLOOKUP(D932,LISTAS!$C$2:$G$59,5,0)</f>
        <v>Juventud</v>
      </c>
      <c r="I932" t="str">
        <f>VLOOKUP(D932,LISTAS!$C$2:$H$59,6,0)</f>
        <v>2019-2030</v>
      </c>
      <c r="J932" t="str">
        <f>VLOOKUP(D932,LISTAS!$C$2:$I$59,7,0)</f>
        <v>Integración Social</v>
      </c>
      <c r="K932" s="10" t="s">
        <v>1369</v>
      </c>
      <c r="L932" s="10" t="s">
        <v>422</v>
      </c>
      <c r="M932" s="151">
        <v>4.7999999999999996E-3</v>
      </c>
      <c r="N932" t="s">
        <v>422</v>
      </c>
      <c r="O932" t="s">
        <v>422</v>
      </c>
      <c r="P932" t="s">
        <v>422</v>
      </c>
      <c r="Q932" t="s">
        <v>83</v>
      </c>
      <c r="R932" t="s">
        <v>1370</v>
      </c>
      <c r="S932" t="s">
        <v>1371</v>
      </c>
      <c r="T932" t="s">
        <v>76</v>
      </c>
      <c r="U932" t="s">
        <v>1362</v>
      </c>
      <c r="V932">
        <v>4</v>
      </c>
      <c r="W932" s="35" t="str">
        <f>VLOOKUP(V932,LISTAS!$M$2:$N$18,2,0)</f>
        <v>Educación de calidad</v>
      </c>
      <c r="X932" t="s">
        <v>1085</v>
      </c>
      <c r="Y932" t="s">
        <v>1086</v>
      </c>
      <c r="Z932" s="89" t="s">
        <v>97</v>
      </c>
      <c r="AA932">
        <v>45</v>
      </c>
      <c r="AB932" s="90">
        <v>7893</v>
      </c>
      <c r="AC932" s="88" t="s">
        <v>895</v>
      </c>
      <c r="AD932" s="87" t="s">
        <v>1373</v>
      </c>
      <c r="AE932">
        <v>45</v>
      </c>
      <c r="AF932">
        <v>45</v>
      </c>
      <c r="AG932" s="39">
        <v>1</v>
      </c>
      <c r="AH932" t="s">
        <v>422</v>
      </c>
      <c r="AI932" s="75">
        <v>233253270.44999999</v>
      </c>
      <c r="AJ932">
        <v>5000719881</v>
      </c>
      <c r="AK932" s="46">
        <v>4500000</v>
      </c>
      <c r="AL932" s="48">
        <v>1</v>
      </c>
      <c r="AM932" s="46">
        <v>4500000</v>
      </c>
      <c r="AN932">
        <v>45</v>
      </c>
      <c r="AO932">
        <v>45</v>
      </c>
      <c r="AP932" s="90" t="s">
        <v>1375</v>
      </c>
    </row>
    <row r="933" spans="2:42" ht="25" customHeight="1">
      <c r="B933">
        <v>119</v>
      </c>
      <c r="C933" t="str">
        <f>VLOOKUP(B933,LISTAS!$A$2:$B$76,2,0)</f>
        <v>Secretaría Distrital de Cultura, Recreación y Deporte</v>
      </c>
      <c r="D933">
        <v>8</v>
      </c>
      <c r="E933">
        <f>VLOOKUP(D933,LISTAS!$C$2:$D$59,2,0)</f>
        <v>2019</v>
      </c>
      <c r="F933" t="str">
        <f>VLOOKUP(D933,LISTAS!$C$2:$E$59,3,0)</f>
        <v>DOCUMENTO CONPES D.C.</v>
      </c>
      <c r="G933" t="str">
        <f>VLOOKUP(D933,LISTAS!$C$2:$F$59,4,0)</f>
        <v xml:space="preserve">Política Pública Distrital de Juventud </v>
      </c>
      <c r="H933" t="str">
        <f>VLOOKUP(D933,LISTAS!$C$2:$G$59,5,0)</f>
        <v>Juventud</v>
      </c>
      <c r="I933" t="str">
        <f>VLOOKUP(D933,LISTAS!$C$2:$H$59,6,0)</f>
        <v>2019-2030</v>
      </c>
      <c r="J933" t="str">
        <f>VLOOKUP(D933,LISTAS!$C$2:$I$59,7,0)</f>
        <v>Integración Social</v>
      </c>
      <c r="K933" s="10" t="s">
        <v>1369</v>
      </c>
      <c r="L933" s="10" t="s">
        <v>422</v>
      </c>
      <c r="M933" s="151">
        <v>4.7999999999999996E-3</v>
      </c>
      <c r="N933" t="s">
        <v>422</v>
      </c>
      <c r="O933" t="s">
        <v>422</v>
      </c>
      <c r="P933" t="s">
        <v>422</v>
      </c>
      <c r="Q933" t="s">
        <v>83</v>
      </c>
      <c r="R933" t="s">
        <v>1370</v>
      </c>
      <c r="S933" t="s">
        <v>1371</v>
      </c>
      <c r="T933" t="s">
        <v>76</v>
      </c>
      <c r="U933" t="s">
        <v>1362</v>
      </c>
      <c r="V933">
        <v>4</v>
      </c>
      <c r="W933" s="35" t="str">
        <f>VLOOKUP(V933,LISTAS!$M$2:$N$18,2,0)</f>
        <v>Educación de calidad</v>
      </c>
      <c r="X933" t="s">
        <v>1085</v>
      </c>
      <c r="Y933" t="s">
        <v>1086</v>
      </c>
      <c r="Z933" s="89" t="s">
        <v>97</v>
      </c>
      <c r="AA933">
        <v>45</v>
      </c>
      <c r="AB933" s="90">
        <v>7893</v>
      </c>
      <c r="AC933" s="88" t="s">
        <v>895</v>
      </c>
      <c r="AD933" s="87" t="s">
        <v>1373</v>
      </c>
      <c r="AE933">
        <v>45</v>
      </c>
      <c r="AF933">
        <v>45</v>
      </c>
      <c r="AG933" s="39">
        <v>1</v>
      </c>
      <c r="AH933" t="s">
        <v>422</v>
      </c>
      <c r="AI933" s="75">
        <v>233253270.44999999</v>
      </c>
      <c r="AJ933">
        <v>5000719882</v>
      </c>
      <c r="AK933" s="46">
        <v>4500000</v>
      </c>
      <c r="AL933" s="48">
        <v>1</v>
      </c>
      <c r="AM933" s="46">
        <v>4500000</v>
      </c>
      <c r="AN933">
        <v>45</v>
      </c>
      <c r="AO933">
        <v>45</v>
      </c>
      <c r="AP933" s="90" t="s">
        <v>1375</v>
      </c>
    </row>
    <row r="934" spans="2:42" ht="25" customHeight="1">
      <c r="B934">
        <v>119</v>
      </c>
      <c r="C934" t="str">
        <f>VLOOKUP(B934,LISTAS!$A$2:$B$76,2,0)</f>
        <v>Secretaría Distrital de Cultura, Recreación y Deporte</v>
      </c>
      <c r="D934">
        <v>8</v>
      </c>
      <c r="E934">
        <f>VLOOKUP(D934,LISTAS!$C$2:$D$59,2,0)</f>
        <v>2019</v>
      </c>
      <c r="F934" t="str">
        <f>VLOOKUP(D934,LISTAS!$C$2:$E$59,3,0)</f>
        <v>DOCUMENTO CONPES D.C.</v>
      </c>
      <c r="G934" t="str">
        <f>VLOOKUP(D934,LISTAS!$C$2:$F$59,4,0)</f>
        <v xml:space="preserve">Política Pública Distrital de Juventud </v>
      </c>
      <c r="H934" t="str">
        <f>VLOOKUP(D934,LISTAS!$C$2:$G$59,5,0)</f>
        <v>Juventud</v>
      </c>
      <c r="I934" t="str">
        <f>VLOOKUP(D934,LISTAS!$C$2:$H$59,6,0)</f>
        <v>2019-2030</v>
      </c>
      <c r="J934" t="str">
        <f>VLOOKUP(D934,LISTAS!$C$2:$I$59,7,0)</f>
        <v>Integración Social</v>
      </c>
      <c r="K934" s="10" t="s">
        <v>1369</v>
      </c>
      <c r="L934" s="10" t="s">
        <v>422</v>
      </c>
      <c r="M934" s="151">
        <v>4.7999999999999996E-3</v>
      </c>
      <c r="N934" t="s">
        <v>422</v>
      </c>
      <c r="O934" t="s">
        <v>422</v>
      </c>
      <c r="P934" t="s">
        <v>422</v>
      </c>
      <c r="Q934" t="s">
        <v>83</v>
      </c>
      <c r="R934" t="s">
        <v>1370</v>
      </c>
      <c r="S934" t="s">
        <v>1371</v>
      </c>
      <c r="T934" t="s">
        <v>76</v>
      </c>
      <c r="U934" t="s">
        <v>1362</v>
      </c>
      <c r="V934">
        <v>4</v>
      </c>
      <c r="W934" s="35" t="str">
        <f>VLOOKUP(V934,LISTAS!$M$2:$N$18,2,0)</f>
        <v>Educación de calidad</v>
      </c>
      <c r="X934" t="s">
        <v>1085</v>
      </c>
      <c r="Y934" t="s">
        <v>1086</v>
      </c>
      <c r="Z934" s="89" t="s">
        <v>97</v>
      </c>
      <c r="AA934">
        <v>45</v>
      </c>
      <c r="AB934" s="90">
        <v>7893</v>
      </c>
      <c r="AC934" s="88" t="s">
        <v>895</v>
      </c>
      <c r="AD934" s="87" t="s">
        <v>1373</v>
      </c>
      <c r="AE934">
        <v>45</v>
      </c>
      <c r="AF934">
        <v>45</v>
      </c>
      <c r="AG934" s="39">
        <v>1</v>
      </c>
      <c r="AH934" t="s">
        <v>422</v>
      </c>
      <c r="AI934" s="75">
        <v>233253270.44999999</v>
      </c>
      <c r="AJ934">
        <v>5000719883</v>
      </c>
      <c r="AK934" s="46">
        <v>4500000</v>
      </c>
      <c r="AL934" s="48">
        <v>1</v>
      </c>
      <c r="AM934" s="46">
        <v>4500000</v>
      </c>
      <c r="AN934">
        <v>45</v>
      </c>
      <c r="AO934">
        <v>45</v>
      </c>
      <c r="AP934" s="90" t="s">
        <v>1375</v>
      </c>
    </row>
    <row r="935" spans="2:42" ht="25" customHeight="1">
      <c r="B935">
        <v>119</v>
      </c>
      <c r="C935" t="str">
        <f>VLOOKUP(B935,LISTAS!$A$2:$B$76,2,0)</f>
        <v>Secretaría Distrital de Cultura, Recreación y Deporte</v>
      </c>
      <c r="D935">
        <v>8</v>
      </c>
      <c r="E935">
        <f>VLOOKUP(D935,LISTAS!$C$2:$D$59,2,0)</f>
        <v>2019</v>
      </c>
      <c r="F935" t="str">
        <f>VLOOKUP(D935,LISTAS!$C$2:$E$59,3,0)</f>
        <v>DOCUMENTO CONPES D.C.</v>
      </c>
      <c r="G935" t="str">
        <f>VLOOKUP(D935,LISTAS!$C$2:$F$59,4,0)</f>
        <v xml:space="preserve">Política Pública Distrital de Juventud </v>
      </c>
      <c r="H935" t="str">
        <f>VLOOKUP(D935,LISTAS!$C$2:$G$59,5,0)</f>
        <v>Juventud</v>
      </c>
      <c r="I935" t="str">
        <f>VLOOKUP(D935,LISTAS!$C$2:$H$59,6,0)</f>
        <v>2019-2030</v>
      </c>
      <c r="J935" t="str">
        <f>VLOOKUP(D935,LISTAS!$C$2:$I$59,7,0)</f>
        <v>Integración Social</v>
      </c>
      <c r="K935" s="10" t="s">
        <v>1369</v>
      </c>
      <c r="L935" s="10" t="s">
        <v>422</v>
      </c>
      <c r="M935" s="151">
        <v>4.7999999999999996E-3</v>
      </c>
      <c r="N935" t="s">
        <v>422</v>
      </c>
      <c r="O935" t="s">
        <v>422</v>
      </c>
      <c r="P935" t="s">
        <v>422</v>
      </c>
      <c r="Q935" t="s">
        <v>83</v>
      </c>
      <c r="R935" t="s">
        <v>1370</v>
      </c>
      <c r="S935" t="s">
        <v>1371</v>
      </c>
      <c r="T935" t="s">
        <v>76</v>
      </c>
      <c r="U935" t="s">
        <v>1362</v>
      </c>
      <c r="V935">
        <v>4</v>
      </c>
      <c r="W935" s="35" t="str">
        <f>VLOOKUP(V935,LISTAS!$M$2:$N$18,2,0)</f>
        <v>Educación de calidad</v>
      </c>
      <c r="X935" t="s">
        <v>1085</v>
      </c>
      <c r="Y935" t="s">
        <v>1086</v>
      </c>
      <c r="Z935" s="89" t="s">
        <v>97</v>
      </c>
      <c r="AA935">
        <v>45</v>
      </c>
      <c r="AB935" s="90">
        <v>7893</v>
      </c>
      <c r="AC935" s="88" t="s">
        <v>895</v>
      </c>
      <c r="AD935" s="87" t="s">
        <v>1373</v>
      </c>
      <c r="AE935">
        <v>45</v>
      </c>
      <c r="AF935">
        <v>45</v>
      </c>
      <c r="AG935" s="39">
        <v>1</v>
      </c>
      <c r="AH935" t="s">
        <v>422</v>
      </c>
      <c r="AI935" s="75">
        <v>233253270.44999999</v>
      </c>
      <c r="AJ935">
        <v>5000719884</v>
      </c>
      <c r="AK935" s="46">
        <v>4500000</v>
      </c>
      <c r="AL935" s="48">
        <v>1</v>
      </c>
      <c r="AM935" s="46">
        <v>4500000</v>
      </c>
      <c r="AN935">
        <v>45</v>
      </c>
      <c r="AO935">
        <v>45</v>
      </c>
      <c r="AP935" s="90" t="s">
        <v>1375</v>
      </c>
    </row>
    <row r="936" spans="2:42" ht="25" customHeight="1">
      <c r="B936">
        <v>119</v>
      </c>
      <c r="C936" t="str">
        <f>VLOOKUP(B936,LISTAS!$A$2:$B$76,2,0)</f>
        <v>Secretaría Distrital de Cultura, Recreación y Deporte</v>
      </c>
      <c r="D936">
        <v>8</v>
      </c>
      <c r="E936">
        <f>VLOOKUP(D936,LISTAS!$C$2:$D$59,2,0)</f>
        <v>2019</v>
      </c>
      <c r="F936" t="str">
        <f>VLOOKUP(D936,LISTAS!$C$2:$E$59,3,0)</f>
        <v>DOCUMENTO CONPES D.C.</v>
      </c>
      <c r="G936" t="str">
        <f>VLOOKUP(D936,LISTAS!$C$2:$F$59,4,0)</f>
        <v xml:space="preserve">Política Pública Distrital de Juventud </v>
      </c>
      <c r="H936" t="str">
        <f>VLOOKUP(D936,LISTAS!$C$2:$G$59,5,0)</f>
        <v>Juventud</v>
      </c>
      <c r="I936" t="str">
        <f>VLOOKUP(D936,LISTAS!$C$2:$H$59,6,0)</f>
        <v>2019-2030</v>
      </c>
      <c r="J936" t="str">
        <f>VLOOKUP(D936,LISTAS!$C$2:$I$59,7,0)</f>
        <v>Integración Social</v>
      </c>
      <c r="K936" s="10" t="s">
        <v>1369</v>
      </c>
      <c r="L936" s="10" t="s">
        <v>422</v>
      </c>
      <c r="M936" s="151">
        <v>4.7999999999999996E-3</v>
      </c>
      <c r="N936" t="s">
        <v>422</v>
      </c>
      <c r="O936" t="s">
        <v>422</v>
      </c>
      <c r="P936" t="s">
        <v>422</v>
      </c>
      <c r="Q936" t="s">
        <v>83</v>
      </c>
      <c r="R936" t="s">
        <v>1370</v>
      </c>
      <c r="S936" t="s">
        <v>1371</v>
      </c>
      <c r="T936" t="s">
        <v>76</v>
      </c>
      <c r="U936" t="s">
        <v>1362</v>
      </c>
      <c r="V936">
        <v>4</v>
      </c>
      <c r="W936" s="35" t="str">
        <f>VLOOKUP(V936,LISTAS!$M$2:$N$18,2,0)</f>
        <v>Educación de calidad</v>
      </c>
      <c r="X936" t="s">
        <v>1085</v>
      </c>
      <c r="Y936" t="s">
        <v>1086</v>
      </c>
      <c r="Z936" s="89" t="s">
        <v>97</v>
      </c>
      <c r="AA936">
        <v>45</v>
      </c>
      <c r="AB936" s="90">
        <v>7893</v>
      </c>
      <c r="AC936" s="88" t="s">
        <v>895</v>
      </c>
      <c r="AD936" s="87" t="s">
        <v>1373</v>
      </c>
      <c r="AE936">
        <v>45</v>
      </c>
      <c r="AF936">
        <v>45</v>
      </c>
      <c r="AG936" s="39">
        <v>1</v>
      </c>
      <c r="AH936" t="s">
        <v>422</v>
      </c>
      <c r="AI936" s="75">
        <v>233253270.44999999</v>
      </c>
      <c r="AJ936">
        <v>5000719885</v>
      </c>
      <c r="AK936" s="46">
        <v>4500000</v>
      </c>
      <c r="AL936" s="48">
        <v>1</v>
      </c>
      <c r="AM936" s="46">
        <v>4500000</v>
      </c>
      <c r="AN936">
        <v>45</v>
      </c>
      <c r="AO936">
        <v>45</v>
      </c>
      <c r="AP936" s="90" t="s">
        <v>1375</v>
      </c>
    </row>
    <row r="937" spans="2:42" ht="25" customHeight="1">
      <c r="B937">
        <v>119</v>
      </c>
      <c r="C937" t="str">
        <f>VLOOKUP(B937,LISTAS!$A$2:$B$76,2,0)</f>
        <v>Secretaría Distrital de Cultura, Recreación y Deporte</v>
      </c>
      <c r="D937">
        <v>8</v>
      </c>
      <c r="E937">
        <f>VLOOKUP(D937,LISTAS!$C$2:$D$59,2,0)</f>
        <v>2019</v>
      </c>
      <c r="F937" t="str">
        <f>VLOOKUP(D937,LISTAS!$C$2:$E$59,3,0)</f>
        <v>DOCUMENTO CONPES D.C.</v>
      </c>
      <c r="G937" t="str">
        <f>VLOOKUP(D937,LISTAS!$C$2:$F$59,4,0)</f>
        <v xml:space="preserve">Política Pública Distrital de Juventud </v>
      </c>
      <c r="H937" t="str">
        <f>VLOOKUP(D937,LISTAS!$C$2:$G$59,5,0)</f>
        <v>Juventud</v>
      </c>
      <c r="I937" t="str">
        <f>VLOOKUP(D937,LISTAS!$C$2:$H$59,6,0)</f>
        <v>2019-2030</v>
      </c>
      <c r="J937" t="str">
        <f>VLOOKUP(D937,LISTAS!$C$2:$I$59,7,0)</f>
        <v>Integración Social</v>
      </c>
      <c r="K937" s="10" t="s">
        <v>1369</v>
      </c>
      <c r="L937" s="10" t="s">
        <v>422</v>
      </c>
      <c r="M937" s="151">
        <v>4.7999999999999996E-3</v>
      </c>
      <c r="N937" t="s">
        <v>422</v>
      </c>
      <c r="O937" t="s">
        <v>422</v>
      </c>
      <c r="P937" t="s">
        <v>422</v>
      </c>
      <c r="Q937" t="s">
        <v>83</v>
      </c>
      <c r="R937" t="s">
        <v>1370</v>
      </c>
      <c r="S937" t="s">
        <v>1371</v>
      </c>
      <c r="T937" t="s">
        <v>76</v>
      </c>
      <c r="U937" t="s">
        <v>1362</v>
      </c>
      <c r="V937">
        <v>4</v>
      </c>
      <c r="W937" s="35" t="str">
        <f>VLOOKUP(V937,LISTAS!$M$2:$N$18,2,0)</f>
        <v>Educación de calidad</v>
      </c>
      <c r="X937" t="s">
        <v>1085</v>
      </c>
      <c r="Y937" t="s">
        <v>1086</v>
      </c>
      <c r="Z937" s="89" t="s">
        <v>97</v>
      </c>
      <c r="AA937">
        <v>45</v>
      </c>
      <c r="AB937" s="90">
        <v>7893</v>
      </c>
      <c r="AC937" s="88" t="s">
        <v>895</v>
      </c>
      <c r="AD937" s="87" t="s">
        <v>1373</v>
      </c>
      <c r="AE937">
        <v>45</v>
      </c>
      <c r="AF937">
        <v>45</v>
      </c>
      <c r="AG937" s="39">
        <v>1</v>
      </c>
      <c r="AH937" t="s">
        <v>422</v>
      </c>
      <c r="AI937" s="75">
        <v>233253270.44999999</v>
      </c>
      <c r="AJ937">
        <v>5000719886</v>
      </c>
      <c r="AK937" s="46">
        <v>4500000</v>
      </c>
      <c r="AL937" s="48">
        <v>1</v>
      </c>
      <c r="AM937" s="46">
        <v>4500000</v>
      </c>
      <c r="AN937">
        <v>45</v>
      </c>
      <c r="AO937">
        <v>45</v>
      </c>
      <c r="AP937" s="90" t="s">
        <v>1375</v>
      </c>
    </row>
    <row r="938" spans="2:42" ht="25" customHeight="1">
      <c r="B938">
        <v>119</v>
      </c>
      <c r="C938" t="str">
        <f>VLOOKUP(B938,LISTAS!$A$2:$B$76,2,0)</f>
        <v>Secretaría Distrital de Cultura, Recreación y Deporte</v>
      </c>
      <c r="D938">
        <v>8</v>
      </c>
      <c r="E938">
        <f>VLOOKUP(D938,LISTAS!$C$2:$D$59,2,0)</f>
        <v>2019</v>
      </c>
      <c r="F938" t="str">
        <f>VLOOKUP(D938,LISTAS!$C$2:$E$59,3,0)</f>
        <v>DOCUMENTO CONPES D.C.</v>
      </c>
      <c r="G938" t="str">
        <f>VLOOKUP(D938,LISTAS!$C$2:$F$59,4,0)</f>
        <v xml:space="preserve">Política Pública Distrital de Juventud </v>
      </c>
      <c r="H938" t="str">
        <f>VLOOKUP(D938,LISTAS!$C$2:$G$59,5,0)</f>
        <v>Juventud</v>
      </c>
      <c r="I938" t="str">
        <f>VLOOKUP(D938,LISTAS!$C$2:$H$59,6,0)</f>
        <v>2019-2030</v>
      </c>
      <c r="J938" t="str">
        <f>VLOOKUP(D938,LISTAS!$C$2:$I$59,7,0)</f>
        <v>Integración Social</v>
      </c>
      <c r="K938" s="10" t="s">
        <v>1369</v>
      </c>
      <c r="L938" s="10" t="s">
        <v>422</v>
      </c>
      <c r="M938" s="151">
        <v>4.7999999999999996E-3</v>
      </c>
      <c r="N938" t="s">
        <v>422</v>
      </c>
      <c r="O938" t="s">
        <v>422</v>
      </c>
      <c r="P938" t="s">
        <v>422</v>
      </c>
      <c r="Q938" t="s">
        <v>83</v>
      </c>
      <c r="R938" t="s">
        <v>1370</v>
      </c>
      <c r="S938" t="s">
        <v>1371</v>
      </c>
      <c r="T938" t="s">
        <v>76</v>
      </c>
      <c r="U938" t="s">
        <v>1362</v>
      </c>
      <c r="V938">
        <v>4</v>
      </c>
      <c r="W938" s="35" t="str">
        <f>VLOOKUP(V938,LISTAS!$M$2:$N$18,2,0)</f>
        <v>Educación de calidad</v>
      </c>
      <c r="X938" t="s">
        <v>1085</v>
      </c>
      <c r="Y938" t="s">
        <v>1086</v>
      </c>
      <c r="Z938" s="89" t="s">
        <v>97</v>
      </c>
      <c r="AA938">
        <v>45</v>
      </c>
      <c r="AB938" s="90">
        <v>7893</v>
      </c>
      <c r="AC938" s="88" t="s">
        <v>895</v>
      </c>
      <c r="AD938" s="87" t="s">
        <v>1373</v>
      </c>
      <c r="AE938">
        <v>45</v>
      </c>
      <c r="AF938">
        <v>45</v>
      </c>
      <c r="AG938" s="39">
        <v>1</v>
      </c>
      <c r="AH938" t="s">
        <v>422</v>
      </c>
      <c r="AI938" s="75">
        <v>233253270.44999999</v>
      </c>
      <c r="AJ938">
        <v>5000719887</v>
      </c>
      <c r="AK938" s="46">
        <v>4500000</v>
      </c>
      <c r="AL938" s="48">
        <v>1</v>
      </c>
      <c r="AM938" s="46">
        <v>4500000</v>
      </c>
      <c r="AN938">
        <v>45</v>
      </c>
      <c r="AO938">
        <v>45</v>
      </c>
      <c r="AP938" s="90" t="s">
        <v>1375</v>
      </c>
    </row>
    <row r="939" spans="2:42" ht="25" customHeight="1">
      <c r="B939">
        <v>119</v>
      </c>
      <c r="C939" t="str">
        <f>VLOOKUP(B939,LISTAS!$A$2:$B$76,2,0)</f>
        <v>Secretaría Distrital de Cultura, Recreación y Deporte</v>
      </c>
      <c r="D939">
        <v>8</v>
      </c>
      <c r="E939">
        <f>VLOOKUP(D939,LISTAS!$C$2:$D$59,2,0)</f>
        <v>2019</v>
      </c>
      <c r="F939" t="str">
        <f>VLOOKUP(D939,LISTAS!$C$2:$E$59,3,0)</f>
        <v>DOCUMENTO CONPES D.C.</v>
      </c>
      <c r="G939" t="str">
        <f>VLOOKUP(D939,LISTAS!$C$2:$F$59,4,0)</f>
        <v xml:space="preserve">Política Pública Distrital de Juventud </v>
      </c>
      <c r="H939" t="str">
        <f>VLOOKUP(D939,LISTAS!$C$2:$G$59,5,0)</f>
        <v>Juventud</v>
      </c>
      <c r="I939" t="str">
        <f>VLOOKUP(D939,LISTAS!$C$2:$H$59,6,0)</f>
        <v>2019-2030</v>
      </c>
      <c r="J939" t="str">
        <f>VLOOKUP(D939,LISTAS!$C$2:$I$59,7,0)</f>
        <v>Integración Social</v>
      </c>
      <c r="K939" s="10" t="s">
        <v>1369</v>
      </c>
      <c r="L939" s="10" t="s">
        <v>422</v>
      </c>
      <c r="M939" s="151">
        <v>4.7999999999999996E-3</v>
      </c>
      <c r="N939" t="s">
        <v>422</v>
      </c>
      <c r="O939" t="s">
        <v>422</v>
      </c>
      <c r="P939" t="s">
        <v>422</v>
      </c>
      <c r="Q939" t="s">
        <v>83</v>
      </c>
      <c r="R939" t="s">
        <v>1370</v>
      </c>
      <c r="S939" t="s">
        <v>1371</v>
      </c>
      <c r="T939" t="s">
        <v>76</v>
      </c>
      <c r="U939" t="s">
        <v>1362</v>
      </c>
      <c r="V939">
        <v>4</v>
      </c>
      <c r="W939" s="35" t="str">
        <f>VLOOKUP(V939,LISTAS!$M$2:$N$18,2,0)</f>
        <v>Educación de calidad</v>
      </c>
      <c r="X939" t="s">
        <v>1085</v>
      </c>
      <c r="Y939" t="s">
        <v>1086</v>
      </c>
      <c r="Z939" s="89" t="s">
        <v>97</v>
      </c>
      <c r="AA939">
        <v>45</v>
      </c>
      <c r="AB939" s="90">
        <v>7893</v>
      </c>
      <c r="AC939" s="88" t="s">
        <v>895</v>
      </c>
      <c r="AD939" s="87" t="s">
        <v>1373</v>
      </c>
      <c r="AE939">
        <v>45</v>
      </c>
      <c r="AF939">
        <v>45</v>
      </c>
      <c r="AG939" s="39">
        <v>1</v>
      </c>
      <c r="AH939" t="s">
        <v>422</v>
      </c>
      <c r="AI939" s="75">
        <v>233253270.44999999</v>
      </c>
      <c r="AJ939">
        <v>5000719888</v>
      </c>
      <c r="AK939" s="46">
        <v>4500000</v>
      </c>
      <c r="AL939" s="48">
        <v>1</v>
      </c>
      <c r="AM939" s="46">
        <v>4500000</v>
      </c>
      <c r="AN939">
        <v>45</v>
      </c>
      <c r="AO939">
        <v>45</v>
      </c>
      <c r="AP939" s="90" t="s">
        <v>1375</v>
      </c>
    </row>
    <row r="940" spans="2:42" ht="25" customHeight="1">
      <c r="B940">
        <v>119</v>
      </c>
      <c r="C940" t="str">
        <f>VLOOKUP(B940,LISTAS!$A$2:$B$76,2,0)</f>
        <v>Secretaría Distrital de Cultura, Recreación y Deporte</v>
      </c>
      <c r="D940">
        <v>8</v>
      </c>
      <c r="E940">
        <f>VLOOKUP(D940,LISTAS!$C$2:$D$59,2,0)</f>
        <v>2019</v>
      </c>
      <c r="F940" t="str">
        <f>VLOOKUP(D940,LISTAS!$C$2:$E$59,3,0)</f>
        <v>DOCUMENTO CONPES D.C.</v>
      </c>
      <c r="G940" t="str">
        <f>VLOOKUP(D940,LISTAS!$C$2:$F$59,4,0)</f>
        <v xml:space="preserve">Política Pública Distrital de Juventud </v>
      </c>
      <c r="H940" t="str">
        <f>VLOOKUP(D940,LISTAS!$C$2:$G$59,5,0)</f>
        <v>Juventud</v>
      </c>
      <c r="I940" t="str">
        <f>VLOOKUP(D940,LISTAS!$C$2:$H$59,6,0)</f>
        <v>2019-2030</v>
      </c>
      <c r="J940" t="str">
        <f>VLOOKUP(D940,LISTAS!$C$2:$I$59,7,0)</f>
        <v>Integración Social</v>
      </c>
      <c r="K940" s="10" t="s">
        <v>1369</v>
      </c>
      <c r="L940" s="10" t="s">
        <v>422</v>
      </c>
      <c r="M940" s="151">
        <v>4.7999999999999996E-3</v>
      </c>
      <c r="N940" t="s">
        <v>422</v>
      </c>
      <c r="O940" t="s">
        <v>422</v>
      </c>
      <c r="P940" t="s">
        <v>422</v>
      </c>
      <c r="Q940" t="s">
        <v>83</v>
      </c>
      <c r="R940" t="s">
        <v>1370</v>
      </c>
      <c r="S940" t="s">
        <v>1371</v>
      </c>
      <c r="T940" t="s">
        <v>76</v>
      </c>
      <c r="U940" t="s">
        <v>1362</v>
      </c>
      <c r="V940">
        <v>4</v>
      </c>
      <c r="W940" s="35" t="str">
        <f>VLOOKUP(V940,LISTAS!$M$2:$N$18,2,0)</f>
        <v>Educación de calidad</v>
      </c>
      <c r="X940" t="s">
        <v>1085</v>
      </c>
      <c r="Y940" t="s">
        <v>1086</v>
      </c>
      <c r="Z940" s="89" t="s">
        <v>97</v>
      </c>
      <c r="AA940">
        <v>45</v>
      </c>
      <c r="AB940" s="90">
        <v>7893</v>
      </c>
      <c r="AC940" s="88" t="s">
        <v>895</v>
      </c>
      <c r="AD940" s="87" t="s">
        <v>1373</v>
      </c>
      <c r="AE940">
        <v>45</v>
      </c>
      <c r="AF940">
        <v>45</v>
      </c>
      <c r="AG940" s="39">
        <v>1</v>
      </c>
      <c r="AH940" t="s">
        <v>422</v>
      </c>
      <c r="AI940" s="75">
        <v>233253270.44999999</v>
      </c>
      <c r="AJ940">
        <v>5000719889</v>
      </c>
      <c r="AK940" s="46">
        <v>4500000</v>
      </c>
      <c r="AL940" s="48">
        <v>1</v>
      </c>
      <c r="AM940" s="46">
        <v>4500000</v>
      </c>
      <c r="AN940">
        <v>45</v>
      </c>
      <c r="AO940">
        <v>45</v>
      </c>
      <c r="AP940" s="90" t="s">
        <v>1375</v>
      </c>
    </row>
    <row r="941" spans="2:42" ht="25" customHeight="1">
      <c r="B941">
        <v>119</v>
      </c>
      <c r="C941" t="str">
        <f>VLOOKUP(B941,LISTAS!$A$2:$B$76,2,0)</f>
        <v>Secretaría Distrital de Cultura, Recreación y Deporte</v>
      </c>
      <c r="D941">
        <v>8</v>
      </c>
      <c r="E941">
        <f>VLOOKUP(D941,LISTAS!$C$2:$D$59,2,0)</f>
        <v>2019</v>
      </c>
      <c r="F941" t="str">
        <f>VLOOKUP(D941,LISTAS!$C$2:$E$59,3,0)</f>
        <v>DOCUMENTO CONPES D.C.</v>
      </c>
      <c r="G941" t="str">
        <f>VLOOKUP(D941,LISTAS!$C$2:$F$59,4,0)</f>
        <v xml:space="preserve">Política Pública Distrital de Juventud </v>
      </c>
      <c r="H941" t="str">
        <f>VLOOKUP(D941,LISTAS!$C$2:$G$59,5,0)</f>
        <v>Juventud</v>
      </c>
      <c r="I941" t="str">
        <f>VLOOKUP(D941,LISTAS!$C$2:$H$59,6,0)</f>
        <v>2019-2030</v>
      </c>
      <c r="J941" t="str">
        <f>VLOOKUP(D941,LISTAS!$C$2:$I$59,7,0)</f>
        <v>Integración Social</v>
      </c>
      <c r="K941" s="10" t="s">
        <v>1369</v>
      </c>
      <c r="L941" s="10" t="s">
        <v>422</v>
      </c>
      <c r="M941" s="151">
        <v>4.7999999999999996E-3</v>
      </c>
      <c r="N941" t="s">
        <v>422</v>
      </c>
      <c r="O941" t="s">
        <v>422</v>
      </c>
      <c r="P941" t="s">
        <v>422</v>
      </c>
      <c r="Q941" t="s">
        <v>83</v>
      </c>
      <c r="R941" t="s">
        <v>1370</v>
      </c>
      <c r="S941" t="s">
        <v>1371</v>
      </c>
      <c r="T941" t="s">
        <v>76</v>
      </c>
      <c r="U941" t="s">
        <v>1362</v>
      </c>
      <c r="V941">
        <v>4</v>
      </c>
      <c r="W941" s="35" t="str">
        <f>VLOOKUP(V941,LISTAS!$M$2:$N$18,2,0)</f>
        <v>Educación de calidad</v>
      </c>
      <c r="X941" t="s">
        <v>1085</v>
      </c>
      <c r="Y941" t="s">
        <v>1086</v>
      </c>
      <c r="Z941" s="89" t="s">
        <v>97</v>
      </c>
      <c r="AA941">
        <v>45</v>
      </c>
      <c r="AB941" s="90">
        <v>7893</v>
      </c>
      <c r="AC941" s="88" t="s">
        <v>895</v>
      </c>
      <c r="AD941" s="87" t="s">
        <v>1373</v>
      </c>
      <c r="AE941">
        <v>45</v>
      </c>
      <c r="AF941">
        <v>45</v>
      </c>
      <c r="AG941" s="39">
        <v>1</v>
      </c>
      <c r="AH941" t="s">
        <v>422</v>
      </c>
      <c r="AI941" s="75">
        <v>233253270.44999999</v>
      </c>
      <c r="AJ941">
        <v>5000719890</v>
      </c>
      <c r="AK941" s="46">
        <v>4500000</v>
      </c>
      <c r="AL941" s="48">
        <v>1</v>
      </c>
      <c r="AM941" s="46">
        <v>4500000</v>
      </c>
      <c r="AN941">
        <v>45</v>
      </c>
      <c r="AO941">
        <v>45</v>
      </c>
      <c r="AP941" s="90" t="s">
        <v>1375</v>
      </c>
    </row>
    <row r="942" spans="2:42" ht="25" customHeight="1">
      <c r="B942">
        <v>119</v>
      </c>
      <c r="C942" t="str">
        <f>VLOOKUP(B942,LISTAS!$A$2:$B$76,2,0)</f>
        <v>Secretaría Distrital de Cultura, Recreación y Deporte</v>
      </c>
      <c r="D942">
        <v>8</v>
      </c>
      <c r="E942">
        <f>VLOOKUP(D942,LISTAS!$C$2:$D$59,2,0)</f>
        <v>2019</v>
      </c>
      <c r="F942" t="str">
        <f>VLOOKUP(D942,LISTAS!$C$2:$E$59,3,0)</f>
        <v>DOCUMENTO CONPES D.C.</v>
      </c>
      <c r="G942" t="str">
        <f>VLOOKUP(D942,LISTAS!$C$2:$F$59,4,0)</f>
        <v xml:space="preserve">Política Pública Distrital de Juventud </v>
      </c>
      <c r="H942" t="str">
        <f>VLOOKUP(D942,LISTAS!$C$2:$G$59,5,0)</f>
        <v>Juventud</v>
      </c>
      <c r="I942" t="str">
        <f>VLOOKUP(D942,LISTAS!$C$2:$H$59,6,0)</f>
        <v>2019-2030</v>
      </c>
      <c r="J942" t="str">
        <f>VLOOKUP(D942,LISTAS!$C$2:$I$59,7,0)</f>
        <v>Integración Social</v>
      </c>
      <c r="K942" s="10" t="s">
        <v>1369</v>
      </c>
      <c r="L942" s="10" t="s">
        <v>422</v>
      </c>
      <c r="M942" s="151">
        <v>4.7999999999999996E-3</v>
      </c>
      <c r="N942" t="s">
        <v>422</v>
      </c>
      <c r="O942" t="s">
        <v>422</v>
      </c>
      <c r="P942" t="s">
        <v>422</v>
      </c>
      <c r="Q942" t="s">
        <v>83</v>
      </c>
      <c r="R942" t="s">
        <v>1370</v>
      </c>
      <c r="S942" t="s">
        <v>1371</v>
      </c>
      <c r="T942" t="s">
        <v>76</v>
      </c>
      <c r="U942" t="s">
        <v>1362</v>
      </c>
      <c r="V942">
        <v>4</v>
      </c>
      <c r="W942" s="35" t="str">
        <f>VLOOKUP(V942,LISTAS!$M$2:$N$18,2,0)</f>
        <v>Educación de calidad</v>
      </c>
      <c r="X942" t="s">
        <v>1085</v>
      </c>
      <c r="Y942" t="s">
        <v>1086</v>
      </c>
      <c r="Z942" s="89" t="s">
        <v>97</v>
      </c>
      <c r="AA942">
        <v>45</v>
      </c>
      <c r="AB942" s="90">
        <v>7893</v>
      </c>
      <c r="AC942" s="88" t="s">
        <v>895</v>
      </c>
      <c r="AD942" s="87" t="s">
        <v>1373</v>
      </c>
      <c r="AE942">
        <v>45</v>
      </c>
      <c r="AF942">
        <v>45</v>
      </c>
      <c r="AG942" s="39">
        <v>1</v>
      </c>
      <c r="AH942" t="s">
        <v>422</v>
      </c>
      <c r="AI942" s="75">
        <v>233253270.44999999</v>
      </c>
      <c r="AJ942">
        <v>5000719891</v>
      </c>
      <c r="AK942" s="46">
        <v>4500000</v>
      </c>
      <c r="AL942" s="48">
        <v>1</v>
      </c>
      <c r="AM942" s="46">
        <v>4500000</v>
      </c>
      <c r="AN942">
        <v>45</v>
      </c>
      <c r="AO942">
        <v>45</v>
      </c>
      <c r="AP942" s="90" t="s">
        <v>1375</v>
      </c>
    </row>
    <row r="943" spans="2:42" ht="25" customHeight="1">
      <c r="B943">
        <v>119</v>
      </c>
      <c r="C943" t="str">
        <f>VLOOKUP(B943,LISTAS!$A$2:$B$76,2,0)</f>
        <v>Secretaría Distrital de Cultura, Recreación y Deporte</v>
      </c>
      <c r="D943">
        <v>8</v>
      </c>
      <c r="E943">
        <f>VLOOKUP(D943,LISTAS!$C$2:$D$59,2,0)</f>
        <v>2019</v>
      </c>
      <c r="F943" t="str">
        <f>VLOOKUP(D943,LISTAS!$C$2:$E$59,3,0)</f>
        <v>DOCUMENTO CONPES D.C.</v>
      </c>
      <c r="G943" t="str">
        <f>VLOOKUP(D943,LISTAS!$C$2:$F$59,4,0)</f>
        <v xml:space="preserve">Política Pública Distrital de Juventud </v>
      </c>
      <c r="H943" t="str">
        <f>VLOOKUP(D943,LISTAS!$C$2:$G$59,5,0)</f>
        <v>Juventud</v>
      </c>
      <c r="I943" t="str">
        <f>VLOOKUP(D943,LISTAS!$C$2:$H$59,6,0)</f>
        <v>2019-2030</v>
      </c>
      <c r="J943" t="str">
        <f>VLOOKUP(D943,LISTAS!$C$2:$I$59,7,0)</f>
        <v>Integración Social</v>
      </c>
      <c r="K943" s="10" t="s">
        <v>1369</v>
      </c>
      <c r="L943" s="10" t="s">
        <v>422</v>
      </c>
      <c r="M943" s="151">
        <v>4.7999999999999996E-3</v>
      </c>
      <c r="N943" t="s">
        <v>422</v>
      </c>
      <c r="O943" t="s">
        <v>422</v>
      </c>
      <c r="P943" t="s">
        <v>422</v>
      </c>
      <c r="Q943" t="s">
        <v>83</v>
      </c>
      <c r="R943" t="s">
        <v>1370</v>
      </c>
      <c r="S943" t="s">
        <v>1371</v>
      </c>
      <c r="T943" t="s">
        <v>76</v>
      </c>
      <c r="U943" t="s">
        <v>1362</v>
      </c>
      <c r="V943">
        <v>4</v>
      </c>
      <c r="W943" s="35" t="str">
        <f>VLOOKUP(V943,LISTAS!$M$2:$N$18,2,0)</f>
        <v>Educación de calidad</v>
      </c>
      <c r="X943" t="s">
        <v>1085</v>
      </c>
      <c r="Y943" t="s">
        <v>1086</v>
      </c>
      <c r="Z943" s="89" t="s">
        <v>97</v>
      </c>
      <c r="AA943">
        <v>45</v>
      </c>
      <c r="AB943" s="90">
        <v>7893</v>
      </c>
      <c r="AC943" s="88" t="s">
        <v>895</v>
      </c>
      <c r="AD943" s="87" t="s">
        <v>1373</v>
      </c>
      <c r="AE943">
        <v>45</v>
      </c>
      <c r="AF943">
        <v>45</v>
      </c>
      <c r="AG943" s="39">
        <v>1</v>
      </c>
      <c r="AH943" t="s">
        <v>422</v>
      </c>
      <c r="AI943" s="75">
        <v>233253270.44999999</v>
      </c>
      <c r="AJ943">
        <v>5000719892</v>
      </c>
      <c r="AK943" s="46">
        <v>4500000</v>
      </c>
      <c r="AL943" s="48">
        <v>1</v>
      </c>
      <c r="AM943" s="46">
        <v>4500000</v>
      </c>
      <c r="AN943">
        <v>45</v>
      </c>
      <c r="AO943">
        <v>45</v>
      </c>
      <c r="AP943" s="90" t="s">
        <v>1375</v>
      </c>
    </row>
    <row r="944" spans="2:42" ht="25" customHeight="1">
      <c r="B944">
        <v>119</v>
      </c>
      <c r="C944" t="str">
        <f>VLOOKUP(B944,LISTAS!$A$2:$B$76,2,0)</f>
        <v>Secretaría Distrital de Cultura, Recreación y Deporte</v>
      </c>
      <c r="D944">
        <v>8</v>
      </c>
      <c r="E944">
        <f>VLOOKUP(D944,LISTAS!$C$2:$D$59,2,0)</f>
        <v>2019</v>
      </c>
      <c r="F944" t="str">
        <f>VLOOKUP(D944,LISTAS!$C$2:$E$59,3,0)</f>
        <v>DOCUMENTO CONPES D.C.</v>
      </c>
      <c r="G944" t="str">
        <f>VLOOKUP(D944,LISTAS!$C$2:$F$59,4,0)</f>
        <v xml:space="preserve">Política Pública Distrital de Juventud </v>
      </c>
      <c r="H944" t="str">
        <f>VLOOKUP(D944,LISTAS!$C$2:$G$59,5,0)</f>
        <v>Juventud</v>
      </c>
      <c r="I944" t="str">
        <f>VLOOKUP(D944,LISTAS!$C$2:$H$59,6,0)</f>
        <v>2019-2030</v>
      </c>
      <c r="J944" t="str">
        <f>VLOOKUP(D944,LISTAS!$C$2:$I$59,7,0)</f>
        <v>Integración Social</v>
      </c>
      <c r="K944" s="10" t="s">
        <v>1369</v>
      </c>
      <c r="L944" s="10" t="s">
        <v>422</v>
      </c>
      <c r="M944" s="151">
        <v>4.7999999999999996E-3</v>
      </c>
      <c r="N944" t="s">
        <v>422</v>
      </c>
      <c r="O944" t="s">
        <v>422</v>
      </c>
      <c r="P944" t="s">
        <v>422</v>
      </c>
      <c r="Q944" t="s">
        <v>83</v>
      </c>
      <c r="R944" t="s">
        <v>1370</v>
      </c>
      <c r="S944" t="s">
        <v>1371</v>
      </c>
      <c r="T944" t="s">
        <v>76</v>
      </c>
      <c r="U944" t="s">
        <v>1362</v>
      </c>
      <c r="V944">
        <v>4</v>
      </c>
      <c r="W944" s="35" t="str">
        <f>VLOOKUP(V944,LISTAS!$M$2:$N$18,2,0)</f>
        <v>Educación de calidad</v>
      </c>
      <c r="X944" t="s">
        <v>1085</v>
      </c>
      <c r="Y944" t="s">
        <v>1086</v>
      </c>
      <c r="Z944" s="89" t="s">
        <v>97</v>
      </c>
      <c r="AA944">
        <v>45</v>
      </c>
      <c r="AB944" s="90">
        <v>7893</v>
      </c>
      <c r="AC944" s="88" t="s">
        <v>895</v>
      </c>
      <c r="AD944" s="87" t="s">
        <v>1373</v>
      </c>
      <c r="AE944">
        <v>45</v>
      </c>
      <c r="AF944">
        <v>45</v>
      </c>
      <c r="AG944" s="39">
        <v>1</v>
      </c>
      <c r="AH944" t="s">
        <v>422</v>
      </c>
      <c r="AI944" s="75">
        <v>233253270.44999999</v>
      </c>
      <c r="AJ944">
        <v>5000720337</v>
      </c>
      <c r="AK944" s="46">
        <v>4500000</v>
      </c>
      <c r="AL944" s="48">
        <v>1</v>
      </c>
      <c r="AM944" s="46">
        <v>4500000</v>
      </c>
      <c r="AN944">
        <v>45</v>
      </c>
      <c r="AO944">
        <v>45</v>
      </c>
      <c r="AP944" s="90" t="s">
        <v>1375</v>
      </c>
    </row>
    <row r="945" spans="2:44" ht="25" customHeight="1">
      <c r="B945">
        <v>119</v>
      </c>
      <c r="C945" t="str">
        <f>VLOOKUP(B945,LISTAS!$A$2:$B$76,2,0)</f>
        <v>Secretaría Distrital de Cultura, Recreación y Deporte</v>
      </c>
      <c r="D945">
        <v>8</v>
      </c>
      <c r="E945">
        <f>VLOOKUP(D945,LISTAS!$C$2:$D$59,2,0)</f>
        <v>2019</v>
      </c>
      <c r="F945" t="str">
        <f>VLOOKUP(D945,LISTAS!$C$2:$E$59,3,0)</f>
        <v>DOCUMENTO CONPES D.C.</v>
      </c>
      <c r="G945" t="str">
        <f>VLOOKUP(D945,LISTAS!$C$2:$F$59,4,0)</f>
        <v xml:space="preserve">Política Pública Distrital de Juventud </v>
      </c>
      <c r="H945" t="str">
        <f>VLOOKUP(D945,LISTAS!$C$2:$G$59,5,0)</f>
        <v>Juventud</v>
      </c>
      <c r="I945" t="str">
        <f>VLOOKUP(D945,LISTAS!$C$2:$H$59,6,0)</f>
        <v>2019-2030</v>
      </c>
      <c r="J945" t="str">
        <f>VLOOKUP(D945,LISTAS!$C$2:$I$59,7,0)</f>
        <v>Integración Social</v>
      </c>
      <c r="K945" s="10" t="s">
        <v>1369</v>
      </c>
      <c r="L945" s="10" t="s">
        <v>422</v>
      </c>
      <c r="M945" s="151">
        <v>4.7999999999999996E-3</v>
      </c>
      <c r="N945" t="s">
        <v>422</v>
      </c>
      <c r="O945" t="s">
        <v>422</v>
      </c>
      <c r="P945" t="s">
        <v>422</v>
      </c>
      <c r="Q945" t="s">
        <v>83</v>
      </c>
      <c r="R945" t="s">
        <v>1370</v>
      </c>
      <c r="S945" t="s">
        <v>1371</v>
      </c>
      <c r="T945" t="s">
        <v>76</v>
      </c>
      <c r="U945" t="s">
        <v>1362</v>
      </c>
      <c r="V945">
        <v>4</v>
      </c>
      <c r="W945" s="35" t="str">
        <f>VLOOKUP(V945,LISTAS!$M$2:$N$18,2,0)</f>
        <v>Educación de calidad</v>
      </c>
      <c r="X945" t="s">
        <v>1085</v>
      </c>
      <c r="Y945" t="s">
        <v>1086</v>
      </c>
      <c r="Z945" s="89" t="s">
        <v>97</v>
      </c>
      <c r="AA945">
        <v>45</v>
      </c>
      <c r="AB945" s="90">
        <v>7893</v>
      </c>
      <c r="AC945" s="88" t="s">
        <v>895</v>
      </c>
      <c r="AD945" s="87" t="s">
        <v>1373</v>
      </c>
      <c r="AE945">
        <v>45</v>
      </c>
      <c r="AF945">
        <v>45</v>
      </c>
      <c r="AG945" s="39">
        <v>1</v>
      </c>
      <c r="AH945" t="s">
        <v>422</v>
      </c>
      <c r="AI945" s="75">
        <v>233253270.44999999</v>
      </c>
      <c r="AJ945">
        <v>5000720340</v>
      </c>
      <c r="AK945" s="41">
        <v>4500000</v>
      </c>
      <c r="AL945" s="35">
        <v>1</v>
      </c>
      <c r="AM945" s="41">
        <v>4500000</v>
      </c>
      <c r="AN945">
        <v>45</v>
      </c>
      <c r="AO945">
        <v>45</v>
      </c>
      <c r="AP945" s="90" t="s">
        <v>1375</v>
      </c>
    </row>
    <row r="946" spans="2:44" ht="25" customHeight="1">
      <c r="B946">
        <v>119</v>
      </c>
      <c r="C946" t="str">
        <f>VLOOKUP(B946,LISTAS!$A$2:$B$76,2,0)</f>
        <v>Secretaría Distrital de Cultura, Recreación y Deporte</v>
      </c>
      <c r="D946">
        <v>8</v>
      </c>
      <c r="E946">
        <f>VLOOKUP(D946,LISTAS!$C$2:$D$59,2,0)</f>
        <v>2019</v>
      </c>
      <c r="F946" t="str">
        <f>VLOOKUP(D946,LISTAS!$C$2:$E$59,3,0)</f>
        <v>DOCUMENTO CONPES D.C.</v>
      </c>
      <c r="G946" t="str">
        <f>VLOOKUP(D946,LISTAS!$C$2:$F$59,4,0)</f>
        <v xml:space="preserve">Política Pública Distrital de Juventud </v>
      </c>
      <c r="H946" t="str">
        <f>VLOOKUP(D946,LISTAS!$C$2:$G$59,5,0)</f>
        <v>Juventud</v>
      </c>
      <c r="I946" t="str">
        <f>VLOOKUP(D946,LISTAS!$C$2:$H$59,6,0)</f>
        <v>2019-2030</v>
      </c>
      <c r="J946" t="str">
        <f>VLOOKUP(D946,LISTAS!$C$2:$I$59,7,0)</f>
        <v>Integración Social</v>
      </c>
      <c r="K946" s="10" t="s">
        <v>1369</v>
      </c>
      <c r="L946" s="10" t="s">
        <v>422</v>
      </c>
      <c r="M946" s="151">
        <v>4.7999999999999996E-3</v>
      </c>
      <c r="N946" t="s">
        <v>422</v>
      </c>
      <c r="O946" t="s">
        <v>422</v>
      </c>
      <c r="P946" t="s">
        <v>422</v>
      </c>
      <c r="Q946" t="s">
        <v>83</v>
      </c>
      <c r="R946" t="s">
        <v>1370</v>
      </c>
      <c r="S946" t="s">
        <v>1371</v>
      </c>
      <c r="T946" t="s">
        <v>76</v>
      </c>
      <c r="U946" t="s">
        <v>1362</v>
      </c>
      <c r="V946">
        <v>4</v>
      </c>
      <c r="W946" s="35" t="str">
        <f>VLOOKUP(V946,LISTAS!$M$2:$N$18,2,0)</f>
        <v>Educación de calidad</v>
      </c>
      <c r="X946" t="s">
        <v>1085</v>
      </c>
      <c r="Y946" t="s">
        <v>1086</v>
      </c>
      <c r="Z946" s="89" t="s">
        <v>97</v>
      </c>
      <c r="AA946">
        <v>45</v>
      </c>
      <c r="AB946" s="90">
        <v>7893</v>
      </c>
      <c r="AC946" s="88" t="s">
        <v>895</v>
      </c>
      <c r="AD946" s="87" t="s">
        <v>1373</v>
      </c>
      <c r="AE946">
        <v>45</v>
      </c>
      <c r="AF946">
        <v>45</v>
      </c>
      <c r="AG946" s="39">
        <v>1</v>
      </c>
      <c r="AH946" t="s">
        <v>422</v>
      </c>
      <c r="AI946" s="75">
        <v>233253270.44999999</v>
      </c>
      <c r="AJ946">
        <v>5000723775</v>
      </c>
      <c r="AK946" s="41">
        <v>4500000</v>
      </c>
      <c r="AL946" s="35">
        <v>1</v>
      </c>
      <c r="AM946" s="41">
        <v>4500000</v>
      </c>
      <c r="AN946">
        <v>45</v>
      </c>
      <c r="AO946">
        <v>45</v>
      </c>
      <c r="AP946" s="90" t="s">
        <v>1375</v>
      </c>
    </row>
    <row r="947" spans="2:44" ht="25" customHeight="1">
      <c r="B947">
        <v>119</v>
      </c>
      <c r="C947" t="str">
        <f>VLOOKUP(B947,LISTAS!$A$2:$B$76,2,0)</f>
        <v>Secretaría Distrital de Cultura, Recreación y Deporte</v>
      </c>
      <c r="D947">
        <v>8</v>
      </c>
      <c r="E947">
        <f>VLOOKUP(D947,LISTAS!$C$2:$D$59,2,0)</f>
        <v>2019</v>
      </c>
      <c r="F947" t="str">
        <f>VLOOKUP(D947,LISTAS!$C$2:$E$59,3,0)</f>
        <v>DOCUMENTO CONPES D.C.</v>
      </c>
      <c r="G947" t="str">
        <f>VLOOKUP(D947,LISTAS!$C$2:$F$59,4,0)</f>
        <v xml:space="preserve">Política Pública Distrital de Juventud </v>
      </c>
      <c r="H947" t="str">
        <f>VLOOKUP(D947,LISTAS!$C$2:$G$59,5,0)</f>
        <v>Juventud</v>
      </c>
      <c r="I947" t="str">
        <f>VLOOKUP(D947,LISTAS!$C$2:$H$59,6,0)</f>
        <v>2019-2030</v>
      </c>
      <c r="J947" t="str">
        <f>VLOOKUP(D947,LISTAS!$C$2:$I$59,7,0)</f>
        <v>Integración Social</v>
      </c>
      <c r="K947" s="10" t="s">
        <v>1369</v>
      </c>
      <c r="L947" s="10" t="s">
        <v>422</v>
      </c>
      <c r="M947" s="151">
        <v>4.7999999999999996E-3</v>
      </c>
      <c r="N947" t="s">
        <v>422</v>
      </c>
      <c r="O947" t="s">
        <v>422</v>
      </c>
      <c r="P947" t="s">
        <v>422</v>
      </c>
      <c r="Q947" t="s">
        <v>83</v>
      </c>
      <c r="R947" t="s">
        <v>1370</v>
      </c>
      <c r="S947" t="s">
        <v>1371</v>
      </c>
      <c r="T947" t="s">
        <v>76</v>
      </c>
      <c r="U947" t="s">
        <v>1362</v>
      </c>
      <c r="V947">
        <v>4</v>
      </c>
      <c r="W947" s="35" t="str">
        <f>VLOOKUP(V947,LISTAS!$M$2:$N$18,2,0)</f>
        <v>Educación de calidad</v>
      </c>
      <c r="X947" t="s">
        <v>1085</v>
      </c>
      <c r="Y947" t="s">
        <v>1086</v>
      </c>
      <c r="Z947" s="89" t="s">
        <v>97</v>
      </c>
      <c r="AA947">
        <v>45</v>
      </c>
      <c r="AB947" s="90">
        <v>7893</v>
      </c>
      <c r="AC947" s="88" t="s">
        <v>895</v>
      </c>
      <c r="AD947" s="87" t="s">
        <v>1373</v>
      </c>
      <c r="AE947">
        <v>45</v>
      </c>
      <c r="AF947">
        <v>45</v>
      </c>
      <c r="AG947" s="39">
        <v>1</v>
      </c>
      <c r="AH947" t="s">
        <v>422</v>
      </c>
      <c r="AI947" s="75">
        <v>233253270.44999999</v>
      </c>
      <c r="AJ947">
        <v>5000723780</v>
      </c>
      <c r="AK947" s="41">
        <v>4500000</v>
      </c>
      <c r="AL947" s="35">
        <v>1</v>
      </c>
      <c r="AM947" s="41">
        <v>4500000</v>
      </c>
      <c r="AN947">
        <v>45</v>
      </c>
      <c r="AO947">
        <v>45</v>
      </c>
      <c r="AP947" s="90" t="s">
        <v>1375</v>
      </c>
    </row>
    <row r="948" spans="2:44" ht="25" customHeight="1">
      <c r="B948">
        <v>119</v>
      </c>
      <c r="C948" t="str">
        <f>VLOOKUP(B948,LISTAS!$A$2:$B$76,2,0)</f>
        <v>Secretaría Distrital de Cultura, Recreación y Deporte</v>
      </c>
      <c r="D948">
        <v>8</v>
      </c>
      <c r="E948">
        <f>VLOOKUP(D948,LISTAS!$C$2:$D$59,2,0)</f>
        <v>2019</v>
      </c>
      <c r="F948" t="str">
        <f>VLOOKUP(D948,LISTAS!$C$2:$E$59,3,0)</f>
        <v>DOCUMENTO CONPES D.C.</v>
      </c>
      <c r="G948" t="str">
        <f>VLOOKUP(D948,LISTAS!$C$2:$F$59,4,0)</f>
        <v xml:space="preserve">Política Pública Distrital de Juventud </v>
      </c>
      <c r="H948" t="str">
        <f>VLOOKUP(D948,LISTAS!$C$2:$G$59,5,0)</f>
        <v>Juventud</v>
      </c>
      <c r="I948" t="str">
        <f>VLOOKUP(D948,LISTAS!$C$2:$H$59,6,0)</f>
        <v>2019-2030</v>
      </c>
      <c r="J948" t="str">
        <f>VLOOKUP(D948,LISTAS!$C$2:$I$59,7,0)</f>
        <v>Integración Social</v>
      </c>
      <c r="K948" s="10" t="s">
        <v>1369</v>
      </c>
      <c r="L948" s="10" t="s">
        <v>422</v>
      </c>
      <c r="M948" s="151">
        <v>4.7999999999999996E-3</v>
      </c>
      <c r="N948" t="s">
        <v>422</v>
      </c>
      <c r="O948" t="s">
        <v>422</v>
      </c>
      <c r="P948" t="s">
        <v>422</v>
      </c>
      <c r="Q948" t="s">
        <v>83</v>
      </c>
      <c r="R948" t="s">
        <v>1370</v>
      </c>
      <c r="S948" t="s">
        <v>1371</v>
      </c>
      <c r="T948" t="s">
        <v>76</v>
      </c>
      <c r="U948" t="s">
        <v>1362</v>
      </c>
      <c r="V948">
        <v>4</v>
      </c>
      <c r="W948" s="35" t="str">
        <f>VLOOKUP(V948,LISTAS!$M$2:$N$18,2,0)</f>
        <v>Educación de calidad</v>
      </c>
      <c r="X948" t="s">
        <v>1085</v>
      </c>
      <c r="Y948" t="s">
        <v>1086</v>
      </c>
      <c r="Z948" s="89" t="s">
        <v>97</v>
      </c>
      <c r="AA948">
        <v>45</v>
      </c>
      <c r="AB948" s="90">
        <v>7893</v>
      </c>
      <c r="AC948" s="88" t="s">
        <v>895</v>
      </c>
      <c r="AD948" s="87" t="s">
        <v>1373</v>
      </c>
      <c r="AE948">
        <v>45</v>
      </c>
      <c r="AF948">
        <v>45</v>
      </c>
      <c r="AG948" s="39">
        <v>1</v>
      </c>
      <c r="AH948" t="s">
        <v>422</v>
      </c>
      <c r="AI948" s="75">
        <v>233253270.44999999</v>
      </c>
      <c r="AJ948">
        <v>5000723785</v>
      </c>
      <c r="AK948" s="41">
        <v>4500000</v>
      </c>
      <c r="AL948" s="35">
        <v>1</v>
      </c>
      <c r="AM948" s="41">
        <v>4500000</v>
      </c>
      <c r="AN948">
        <v>45</v>
      </c>
      <c r="AO948">
        <v>45</v>
      </c>
      <c r="AP948" s="90" t="s">
        <v>1375</v>
      </c>
    </row>
    <row r="949" spans="2:44" ht="25" customHeight="1">
      <c r="B949">
        <v>119</v>
      </c>
      <c r="C949" t="str">
        <f>VLOOKUP(B949,LISTAS!$A$2:$B$76,2,0)</f>
        <v>Secretaría Distrital de Cultura, Recreación y Deporte</v>
      </c>
      <c r="D949">
        <v>8</v>
      </c>
      <c r="E949">
        <f>VLOOKUP(D949,LISTAS!$C$2:$D$59,2,0)</f>
        <v>2019</v>
      </c>
      <c r="F949" t="str">
        <f>VLOOKUP(D949,LISTAS!$C$2:$E$59,3,0)</f>
        <v>DOCUMENTO CONPES D.C.</v>
      </c>
      <c r="G949" t="str">
        <f>VLOOKUP(D949,LISTAS!$C$2:$F$59,4,0)</f>
        <v xml:space="preserve">Política Pública Distrital de Juventud </v>
      </c>
      <c r="H949" t="str">
        <f>VLOOKUP(D949,LISTAS!$C$2:$G$59,5,0)</f>
        <v>Juventud</v>
      </c>
      <c r="I949" t="str">
        <f>VLOOKUP(D949,LISTAS!$C$2:$H$59,6,0)</f>
        <v>2019-2030</v>
      </c>
      <c r="J949" t="str">
        <f>VLOOKUP(D949,LISTAS!$C$2:$I$59,7,0)</f>
        <v>Integración Social</v>
      </c>
      <c r="K949" s="10" t="s">
        <v>1369</v>
      </c>
      <c r="L949" s="10" t="s">
        <v>422</v>
      </c>
      <c r="M949" s="151">
        <v>4.7999999999999996E-3</v>
      </c>
      <c r="N949" t="s">
        <v>422</v>
      </c>
      <c r="O949" t="s">
        <v>422</v>
      </c>
      <c r="P949" t="s">
        <v>422</v>
      </c>
      <c r="Q949" t="s">
        <v>83</v>
      </c>
      <c r="R949" t="s">
        <v>1370</v>
      </c>
      <c r="S949" t="s">
        <v>1371</v>
      </c>
      <c r="T949" t="s">
        <v>76</v>
      </c>
      <c r="U949" t="s">
        <v>1362</v>
      </c>
      <c r="V949">
        <v>4</v>
      </c>
      <c r="W949" s="35" t="str">
        <f>VLOOKUP(V949,LISTAS!$M$2:$N$18,2,0)</f>
        <v>Educación de calidad</v>
      </c>
      <c r="X949" t="s">
        <v>1085</v>
      </c>
      <c r="Y949" t="s">
        <v>1086</v>
      </c>
      <c r="Z949" s="89" t="s">
        <v>97</v>
      </c>
      <c r="AA949">
        <v>45</v>
      </c>
      <c r="AB949" s="90">
        <v>7884</v>
      </c>
      <c r="AC949" s="88" t="s">
        <v>1372</v>
      </c>
      <c r="AD949" s="87" t="s">
        <v>1374</v>
      </c>
      <c r="AE949">
        <v>45</v>
      </c>
      <c r="AF949">
        <v>0</v>
      </c>
      <c r="AG949">
        <v>0</v>
      </c>
      <c r="AH949" t="s">
        <v>422</v>
      </c>
      <c r="AI949" s="75">
        <v>233253270.44999999</v>
      </c>
      <c r="AJ949">
        <v>5000630175</v>
      </c>
      <c r="AK949" s="41">
        <v>18039753</v>
      </c>
      <c r="AL949">
        <v>0.45</v>
      </c>
      <c r="AM949" s="41">
        <v>8117888.8500000006</v>
      </c>
      <c r="AN949">
        <v>45</v>
      </c>
      <c r="AO949">
        <v>0</v>
      </c>
      <c r="AP949" s="90" t="s">
        <v>1376</v>
      </c>
    </row>
    <row r="950" spans="2:44" ht="25" customHeight="1">
      <c r="B950">
        <v>119</v>
      </c>
      <c r="C950" t="str">
        <f>VLOOKUP(B950,LISTAS!$A$2:$B$76,2,0)</f>
        <v>Secretaría Distrital de Cultura, Recreación y Deporte</v>
      </c>
      <c r="D950">
        <v>8</v>
      </c>
      <c r="E950">
        <f>VLOOKUP(D950,LISTAS!$C$2:$D$59,2,0)</f>
        <v>2019</v>
      </c>
      <c r="F950" t="str">
        <f>VLOOKUP(D950,LISTAS!$C$2:$E$59,3,0)</f>
        <v>DOCUMENTO CONPES D.C.</v>
      </c>
      <c r="G950" t="str">
        <f>VLOOKUP(D950,LISTAS!$C$2:$F$59,4,0)</f>
        <v xml:space="preserve">Política Pública Distrital de Juventud </v>
      </c>
      <c r="H950" t="str">
        <f>VLOOKUP(D950,LISTAS!$C$2:$G$59,5,0)</f>
        <v>Juventud</v>
      </c>
      <c r="I950" t="str">
        <f>VLOOKUP(D950,LISTAS!$C$2:$H$59,6,0)</f>
        <v>2019-2030</v>
      </c>
      <c r="J950" t="str">
        <f>VLOOKUP(D950,LISTAS!$C$2:$I$59,7,0)</f>
        <v>Integración Social</v>
      </c>
      <c r="K950" s="10" t="s">
        <v>1369</v>
      </c>
      <c r="L950" s="10" t="s">
        <v>422</v>
      </c>
      <c r="M950" s="151">
        <v>4.7999999999999996E-3</v>
      </c>
      <c r="N950" t="s">
        <v>422</v>
      </c>
      <c r="O950" t="s">
        <v>422</v>
      </c>
      <c r="P950" t="s">
        <v>422</v>
      </c>
      <c r="Q950" t="s">
        <v>83</v>
      </c>
      <c r="R950" t="s">
        <v>1370</v>
      </c>
      <c r="S950" t="s">
        <v>1371</v>
      </c>
      <c r="T950" t="s">
        <v>76</v>
      </c>
      <c r="U950" t="s">
        <v>1362</v>
      </c>
      <c r="V950">
        <v>4</v>
      </c>
      <c r="W950" s="35" t="str">
        <f>VLOOKUP(V950,LISTAS!$M$2:$N$18,2,0)</f>
        <v>Educación de calidad</v>
      </c>
      <c r="X950" t="s">
        <v>1085</v>
      </c>
      <c r="Y950" t="s">
        <v>1086</v>
      </c>
      <c r="Z950" s="89" t="s">
        <v>97</v>
      </c>
      <c r="AA950">
        <v>45</v>
      </c>
      <c r="AB950" s="90">
        <v>7893</v>
      </c>
      <c r="AC950" s="88" t="s">
        <v>895</v>
      </c>
      <c r="AD950" s="87" t="s">
        <v>1373</v>
      </c>
      <c r="AE950">
        <v>45</v>
      </c>
      <c r="AF950">
        <v>45</v>
      </c>
      <c r="AG950" s="39">
        <v>1</v>
      </c>
      <c r="AH950" t="s">
        <v>422</v>
      </c>
      <c r="AI950" s="75">
        <v>233253270.44999999</v>
      </c>
      <c r="AJ950">
        <v>5000687283</v>
      </c>
      <c r="AK950" s="41">
        <v>50300848</v>
      </c>
      <c r="AL950">
        <v>0.45</v>
      </c>
      <c r="AM950" s="41">
        <v>22635381.600000001</v>
      </c>
      <c r="AN950">
        <v>45</v>
      </c>
      <c r="AO950">
        <v>45</v>
      </c>
      <c r="AP950" s="90" t="s">
        <v>1376</v>
      </c>
    </row>
    <row r="951" spans="2:44" ht="25" customHeight="1">
      <c r="B951">
        <v>119</v>
      </c>
      <c r="C951" t="str">
        <f>VLOOKUP(B951,LISTAS!$A$2:$B$76,2,0)</f>
        <v>Secretaría Distrital de Cultura, Recreación y Deporte</v>
      </c>
      <c r="D951">
        <v>8</v>
      </c>
      <c r="E951">
        <f>VLOOKUP(D951,LISTAS!$C$2:$D$59,2,0)</f>
        <v>2019</v>
      </c>
      <c r="F951" t="str">
        <f>VLOOKUP(D951,LISTAS!$C$2:$E$59,3,0)</f>
        <v>DOCUMENTO CONPES D.C.</v>
      </c>
      <c r="G951" t="str">
        <f>VLOOKUP(D951,LISTAS!$C$2:$F$59,4,0)</f>
        <v xml:space="preserve">Política Pública Distrital de Juventud </v>
      </c>
      <c r="H951" t="str">
        <f>VLOOKUP(D951,LISTAS!$C$2:$G$59,5,0)</f>
        <v>Juventud</v>
      </c>
      <c r="I951" t="str">
        <f>VLOOKUP(D951,LISTAS!$C$2:$H$59,6,0)</f>
        <v>2019-2030</v>
      </c>
      <c r="J951" t="str">
        <f>VLOOKUP(D951,LISTAS!$C$2:$I$59,7,0)</f>
        <v>Integración Social</v>
      </c>
      <c r="K951" s="10" t="s">
        <v>1377</v>
      </c>
      <c r="L951" s="10" t="s">
        <v>422</v>
      </c>
      <c r="M951" s="151">
        <v>4.7999999999999996E-3</v>
      </c>
      <c r="N951" t="s">
        <v>422</v>
      </c>
      <c r="O951" t="s">
        <v>422</v>
      </c>
      <c r="P951" t="s">
        <v>422</v>
      </c>
      <c r="Q951" t="s">
        <v>83</v>
      </c>
      <c r="R951" t="s">
        <v>1378</v>
      </c>
      <c r="S951" t="s">
        <v>1379</v>
      </c>
      <c r="T951" t="s">
        <v>103</v>
      </c>
      <c r="U951" t="s">
        <v>1362</v>
      </c>
      <c r="V951">
        <v>11</v>
      </c>
      <c r="W951" s="93" t="str">
        <f>VLOOKUP(V951,LISTAS!$M$2:$N$18,2,0)</f>
        <v>Ciudades y comunidades sostenibles</v>
      </c>
      <c r="X951" t="s">
        <v>1368</v>
      </c>
      <c r="Y951" t="s">
        <v>1380</v>
      </c>
      <c r="Z951" t="s">
        <v>97</v>
      </c>
      <c r="AA951">
        <v>186</v>
      </c>
      <c r="AB951" s="95">
        <v>8027</v>
      </c>
      <c r="AC951" s="97" t="s">
        <v>1381</v>
      </c>
      <c r="AD951" s="96" t="s">
        <v>1327</v>
      </c>
      <c r="AE951">
        <v>18</v>
      </c>
      <c r="AF951">
        <v>18</v>
      </c>
      <c r="AG951" s="39">
        <v>1</v>
      </c>
      <c r="AH951" t="s">
        <v>422</v>
      </c>
      <c r="AI951" s="75">
        <v>128061576.0632</v>
      </c>
      <c r="AJ951" s="95">
        <v>5000715105</v>
      </c>
      <c r="AK951" s="133">
        <v>18000000</v>
      </c>
      <c r="AL951" s="134">
        <v>1</v>
      </c>
      <c r="AM951" s="135">
        <v>18000000</v>
      </c>
      <c r="AN951" t="s">
        <v>422</v>
      </c>
      <c r="AO951" t="s">
        <v>422</v>
      </c>
      <c r="AP951" s="95" t="s">
        <v>1387</v>
      </c>
      <c r="AQ951" s="136"/>
      <c r="AR951" s="91"/>
    </row>
    <row r="952" spans="2:44" ht="25" customHeight="1">
      <c r="B952">
        <v>119</v>
      </c>
      <c r="C952" t="str">
        <f>VLOOKUP(B952,LISTAS!$A$2:$B$76,2,0)</f>
        <v>Secretaría Distrital de Cultura, Recreación y Deporte</v>
      </c>
      <c r="D952">
        <v>8</v>
      </c>
      <c r="E952">
        <f>VLOOKUP(D952,LISTAS!$C$2:$D$59,2,0)</f>
        <v>2019</v>
      </c>
      <c r="F952" t="str">
        <f>VLOOKUP(D952,LISTAS!$C$2:$E$59,3,0)</f>
        <v>DOCUMENTO CONPES D.C.</v>
      </c>
      <c r="G952" t="str">
        <f>VLOOKUP(D952,LISTAS!$C$2:$F$59,4,0)</f>
        <v xml:space="preserve">Política Pública Distrital de Juventud </v>
      </c>
      <c r="H952" t="str">
        <f>VLOOKUP(D952,LISTAS!$C$2:$G$59,5,0)</f>
        <v>Juventud</v>
      </c>
      <c r="I952" t="str">
        <f>VLOOKUP(D952,LISTAS!$C$2:$H$59,6,0)</f>
        <v>2019-2030</v>
      </c>
      <c r="J952" t="str">
        <f>VLOOKUP(D952,LISTAS!$C$2:$I$59,7,0)</f>
        <v>Integración Social</v>
      </c>
      <c r="K952" s="10" t="s">
        <v>1377</v>
      </c>
      <c r="L952" s="10" t="s">
        <v>422</v>
      </c>
      <c r="M952" s="151">
        <v>4.7999999999999996E-3</v>
      </c>
      <c r="N952" t="s">
        <v>422</v>
      </c>
      <c r="O952" t="s">
        <v>422</v>
      </c>
      <c r="P952" t="s">
        <v>422</v>
      </c>
      <c r="Q952" t="s">
        <v>83</v>
      </c>
      <c r="R952" t="s">
        <v>1378</v>
      </c>
      <c r="S952" t="s">
        <v>1379</v>
      </c>
      <c r="T952" t="s">
        <v>103</v>
      </c>
      <c r="U952" t="s">
        <v>1362</v>
      </c>
      <c r="V952">
        <v>11</v>
      </c>
      <c r="W952" s="93" t="str">
        <f>VLOOKUP(V952,LISTAS!$M$2:$N$18,2,0)</f>
        <v>Ciudades y comunidades sostenibles</v>
      </c>
      <c r="X952" t="s">
        <v>1368</v>
      </c>
      <c r="Y952" t="s">
        <v>1380</v>
      </c>
      <c r="Z952" t="s">
        <v>97</v>
      </c>
      <c r="AA952">
        <v>186</v>
      </c>
      <c r="AB952" s="95">
        <v>8027</v>
      </c>
      <c r="AC952" s="97" t="s">
        <v>1381</v>
      </c>
      <c r="AD952" s="96" t="s">
        <v>1327</v>
      </c>
      <c r="AE952">
        <v>18</v>
      </c>
      <c r="AF952">
        <v>18</v>
      </c>
      <c r="AG952" s="39">
        <v>1</v>
      </c>
      <c r="AH952" t="s">
        <v>422</v>
      </c>
      <c r="AI952" s="75">
        <v>128061576.0632</v>
      </c>
      <c r="AJ952" s="95">
        <v>5000715106</v>
      </c>
      <c r="AK952" s="133">
        <v>18000000</v>
      </c>
      <c r="AL952" s="134">
        <v>1</v>
      </c>
      <c r="AM952" s="135">
        <v>18000000</v>
      </c>
      <c r="AN952" t="s">
        <v>422</v>
      </c>
      <c r="AO952" t="s">
        <v>422</v>
      </c>
      <c r="AP952" s="95" t="s">
        <v>1387</v>
      </c>
      <c r="AQ952" s="136"/>
    </row>
    <row r="953" spans="2:44" ht="25" customHeight="1">
      <c r="B953">
        <v>119</v>
      </c>
      <c r="C953" t="str">
        <f>VLOOKUP(B953,LISTAS!$A$2:$B$76,2,0)</f>
        <v>Secretaría Distrital de Cultura, Recreación y Deporte</v>
      </c>
      <c r="D953">
        <v>8</v>
      </c>
      <c r="E953">
        <f>VLOOKUP(D953,LISTAS!$C$2:$D$59,2,0)</f>
        <v>2019</v>
      </c>
      <c r="F953" t="str">
        <f>VLOOKUP(D953,LISTAS!$C$2:$E$59,3,0)</f>
        <v>DOCUMENTO CONPES D.C.</v>
      </c>
      <c r="G953" t="str">
        <f>VLOOKUP(D953,LISTAS!$C$2:$F$59,4,0)</f>
        <v xml:space="preserve">Política Pública Distrital de Juventud </v>
      </c>
      <c r="H953" t="str">
        <f>VLOOKUP(D953,LISTAS!$C$2:$G$59,5,0)</f>
        <v>Juventud</v>
      </c>
      <c r="I953" t="str">
        <f>VLOOKUP(D953,LISTAS!$C$2:$H$59,6,0)</f>
        <v>2019-2030</v>
      </c>
      <c r="J953" t="str">
        <f>VLOOKUP(D953,LISTAS!$C$2:$I$59,7,0)</f>
        <v>Integración Social</v>
      </c>
      <c r="K953" s="10" t="s">
        <v>1377</v>
      </c>
      <c r="L953" s="10" t="s">
        <v>422</v>
      </c>
      <c r="M953" s="151">
        <v>4.7999999999999996E-3</v>
      </c>
      <c r="N953" t="s">
        <v>422</v>
      </c>
      <c r="O953" t="s">
        <v>422</v>
      </c>
      <c r="P953" t="s">
        <v>422</v>
      </c>
      <c r="Q953" t="s">
        <v>83</v>
      </c>
      <c r="R953" t="s">
        <v>1378</v>
      </c>
      <c r="S953" t="s">
        <v>1379</v>
      </c>
      <c r="T953" t="s">
        <v>103</v>
      </c>
      <c r="U953" t="s">
        <v>1362</v>
      </c>
      <c r="V953">
        <v>11</v>
      </c>
      <c r="W953" s="93" t="str">
        <f>VLOOKUP(V953,LISTAS!$M$2:$N$18,2,0)</f>
        <v>Ciudades y comunidades sostenibles</v>
      </c>
      <c r="X953" t="s">
        <v>1368</v>
      </c>
      <c r="Y953" t="s">
        <v>1380</v>
      </c>
      <c r="Z953" t="s">
        <v>97</v>
      </c>
      <c r="AA953">
        <v>186</v>
      </c>
      <c r="AB953" s="95">
        <v>8027</v>
      </c>
      <c r="AC953" s="97" t="s">
        <v>1381</v>
      </c>
      <c r="AD953" s="96" t="s">
        <v>1327</v>
      </c>
      <c r="AE953">
        <v>18</v>
      </c>
      <c r="AF953">
        <v>18</v>
      </c>
      <c r="AG953" s="39">
        <v>1</v>
      </c>
      <c r="AH953" t="s">
        <v>422</v>
      </c>
      <c r="AI953" s="75">
        <v>128061576.0632</v>
      </c>
      <c r="AJ953" s="95">
        <v>5000715107</v>
      </c>
      <c r="AK953" s="133">
        <v>18000000</v>
      </c>
      <c r="AL953" s="134">
        <v>1</v>
      </c>
      <c r="AM953" s="135">
        <v>18000000</v>
      </c>
      <c r="AN953" t="s">
        <v>422</v>
      </c>
      <c r="AO953" t="s">
        <v>422</v>
      </c>
      <c r="AP953" s="95" t="s">
        <v>1387</v>
      </c>
      <c r="AQ953" s="136"/>
    </row>
    <row r="954" spans="2:44" ht="25" customHeight="1">
      <c r="B954">
        <v>119</v>
      </c>
      <c r="C954" t="str">
        <f>VLOOKUP(B954,LISTAS!$A$2:$B$76,2,0)</f>
        <v>Secretaría Distrital de Cultura, Recreación y Deporte</v>
      </c>
      <c r="D954">
        <v>8</v>
      </c>
      <c r="E954">
        <f>VLOOKUP(D954,LISTAS!$C$2:$D$59,2,0)</f>
        <v>2019</v>
      </c>
      <c r="F954" t="str">
        <f>VLOOKUP(D954,LISTAS!$C$2:$E$59,3,0)</f>
        <v>DOCUMENTO CONPES D.C.</v>
      </c>
      <c r="G954" t="str">
        <f>VLOOKUP(D954,LISTAS!$C$2:$F$59,4,0)</f>
        <v xml:space="preserve">Política Pública Distrital de Juventud </v>
      </c>
      <c r="H954" t="str">
        <f>VLOOKUP(D954,LISTAS!$C$2:$G$59,5,0)</f>
        <v>Juventud</v>
      </c>
      <c r="I954" t="str">
        <f>VLOOKUP(D954,LISTAS!$C$2:$H$59,6,0)</f>
        <v>2019-2030</v>
      </c>
      <c r="J954" t="str">
        <f>VLOOKUP(D954,LISTAS!$C$2:$I$59,7,0)</f>
        <v>Integración Social</v>
      </c>
      <c r="K954" s="10" t="s">
        <v>1377</v>
      </c>
      <c r="L954" s="10" t="s">
        <v>422</v>
      </c>
      <c r="M954" s="151">
        <v>4.7999999999999996E-3</v>
      </c>
      <c r="N954" t="s">
        <v>422</v>
      </c>
      <c r="O954" t="s">
        <v>422</v>
      </c>
      <c r="P954" t="s">
        <v>422</v>
      </c>
      <c r="Q954" t="s">
        <v>83</v>
      </c>
      <c r="R954" t="s">
        <v>1378</v>
      </c>
      <c r="S954" t="s">
        <v>1379</v>
      </c>
      <c r="T954" t="s">
        <v>103</v>
      </c>
      <c r="U954" t="s">
        <v>1362</v>
      </c>
      <c r="V954">
        <v>11</v>
      </c>
      <c r="W954" s="93" t="str">
        <f>VLOOKUP(V954,LISTAS!$M$2:$N$18,2,0)</f>
        <v>Ciudades y comunidades sostenibles</v>
      </c>
      <c r="X954" t="s">
        <v>1368</v>
      </c>
      <c r="Y954" t="s">
        <v>1380</v>
      </c>
      <c r="Z954" t="s">
        <v>97</v>
      </c>
      <c r="AA954">
        <v>186</v>
      </c>
      <c r="AB954" s="95">
        <v>8027</v>
      </c>
      <c r="AC954" s="98" t="s">
        <v>1381</v>
      </c>
      <c r="AD954" s="96" t="s">
        <v>1327</v>
      </c>
      <c r="AE954">
        <v>18</v>
      </c>
      <c r="AF954">
        <v>18</v>
      </c>
      <c r="AG954" s="39">
        <v>1</v>
      </c>
      <c r="AH954" t="s">
        <v>422</v>
      </c>
      <c r="AI954" s="75">
        <v>128061576.0632</v>
      </c>
      <c r="AJ954" s="95">
        <v>5000715108</v>
      </c>
      <c r="AK954" s="133">
        <v>18000000</v>
      </c>
      <c r="AL954" s="134">
        <v>1</v>
      </c>
      <c r="AM954" s="135">
        <v>18000000</v>
      </c>
      <c r="AN954" t="s">
        <v>422</v>
      </c>
      <c r="AO954" t="s">
        <v>422</v>
      </c>
      <c r="AP954" s="95" t="s">
        <v>1387</v>
      </c>
      <c r="AQ954" s="136"/>
    </row>
    <row r="955" spans="2:44" ht="25" customHeight="1">
      <c r="B955">
        <v>119</v>
      </c>
      <c r="C955" t="str">
        <f>VLOOKUP(B955,LISTAS!$A$2:$B$76,2,0)</f>
        <v>Secretaría Distrital de Cultura, Recreación y Deporte</v>
      </c>
      <c r="D955">
        <v>8</v>
      </c>
      <c r="E955">
        <f>VLOOKUP(D955,LISTAS!$C$2:$D$59,2,0)</f>
        <v>2019</v>
      </c>
      <c r="F955" t="str">
        <f>VLOOKUP(D955,LISTAS!$C$2:$E$59,3,0)</f>
        <v>DOCUMENTO CONPES D.C.</v>
      </c>
      <c r="G955" t="str">
        <f>VLOOKUP(D955,LISTAS!$C$2:$F$59,4,0)</f>
        <v xml:space="preserve">Política Pública Distrital de Juventud </v>
      </c>
      <c r="H955" t="str">
        <f>VLOOKUP(D955,LISTAS!$C$2:$G$59,5,0)</f>
        <v>Juventud</v>
      </c>
      <c r="I955" t="str">
        <f>VLOOKUP(D955,LISTAS!$C$2:$H$59,6,0)</f>
        <v>2019-2030</v>
      </c>
      <c r="J955" t="str">
        <f>VLOOKUP(D955,LISTAS!$C$2:$I$59,7,0)</f>
        <v>Integración Social</v>
      </c>
      <c r="K955" s="10" t="s">
        <v>1377</v>
      </c>
      <c r="L955" s="10" t="s">
        <v>422</v>
      </c>
      <c r="M955" s="151">
        <v>4.7999999999999996E-3</v>
      </c>
      <c r="N955" t="s">
        <v>422</v>
      </c>
      <c r="O955" t="s">
        <v>422</v>
      </c>
      <c r="P955" t="s">
        <v>422</v>
      </c>
      <c r="Q955" t="s">
        <v>83</v>
      </c>
      <c r="R955" t="s">
        <v>1378</v>
      </c>
      <c r="S955" t="s">
        <v>1379</v>
      </c>
      <c r="T955" t="s">
        <v>103</v>
      </c>
      <c r="U955" t="s">
        <v>1362</v>
      </c>
      <c r="V955">
        <v>11</v>
      </c>
      <c r="W955" s="93" t="str">
        <f>VLOOKUP(V955,LISTAS!$M$2:$N$18,2,0)</f>
        <v>Ciudades y comunidades sostenibles</v>
      </c>
      <c r="X955" t="s">
        <v>1368</v>
      </c>
      <c r="Y955" t="s">
        <v>1380</v>
      </c>
      <c r="Z955" t="s">
        <v>97</v>
      </c>
      <c r="AA955">
        <v>186</v>
      </c>
      <c r="AB955" s="95">
        <v>8027</v>
      </c>
      <c r="AC955" s="97" t="s">
        <v>1381</v>
      </c>
      <c r="AD955" s="96" t="s">
        <v>1327</v>
      </c>
      <c r="AE955">
        <v>18</v>
      </c>
      <c r="AF955">
        <v>18</v>
      </c>
      <c r="AG955" s="39">
        <v>1</v>
      </c>
      <c r="AH955" t="s">
        <v>422</v>
      </c>
      <c r="AI955" s="75">
        <v>128061576.0632</v>
      </c>
      <c r="AJ955" s="95">
        <v>5000715109</v>
      </c>
      <c r="AK955" s="133">
        <v>18000000</v>
      </c>
      <c r="AL955" s="134">
        <v>1</v>
      </c>
      <c r="AM955" s="135">
        <v>18000000</v>
      </c>
      <c r="AN955" t="s">
        <v>422</v>
      </c>
      <c r="AO955" t="s">
        <v>422</v>
      </c>
      <c r="AP955" s="95" t="s">
        <v>1387</v>
      </c>
      <c r="AQ955" s="136"/>
    </row>
    <row r="956" spans="2:44" ht="25" customHeight="1">
      <c r="B956">
        <v>119</v>
      </c>
      <c r="C956" t="str">
        <f>VLOOKUP(B956,LISTAS!$A$2:$B$76,2,0)</f>
        <v>Secretaría Distrital de Cultura, Recreación y Deporte</v>
      </c>
      <c r="D956">
        <v>8</v>
      </c>
      <c r="E956">
        <f>VLOOKUP(D956,LISTAS!$C$2:$D$59,2,0)</f>
        <v>2019</v>
      </c>
      <c r="F956" t="str">
        <f>VLOOKUP(D956,LISTAS!$C$2:$E$59,3,0)</f>
        <v>DOCUMENTO CONPES D.C.</v>
      </c>
      <c r="G956" t="str">
        <f>VLOOKUP(D956,LISTAS!$C$2:$F$59,4,0)</f>
        <v xml:space="preserve">Política Pública Distrital de Juventud </v>
      </c>
      <c r="H956" t="str">
        <f>VLOOKUP(D956,LISTAS!$C$2:$G$59,5,0)</f>
        <v>Juventud</v>
      </c>
      <c r="I956" t="str">
        <f>VLOOKUP(D956,LISTAS!$C$2:$H$59,6,0)</f>
        <v>2019-2030</v>
      </c>
      <c r="J956" t="str">
        <f>VLOOKUP(D956,LISTAS!$C$2:$I$59,7,0)</f>
        <v>Integración Social</v>
      </c>
      <c r="K956" s="10" t="s">
        <v>1377</v>
      </c>
      <c r="L956" s="10" t="s">
        <v>422</v>
      </c>
      <c r="M956" s="151">
        <v>4.7999999999999996E-3</v>
      </c>
      <c r="N956" t="s">
        <v>422</v>
      </c>
      <c r="O956" t="s">
        <v>422</v>
      </c>
      <c r="P956" t="s">
        <v>422</v>
      </c>
      <c r="Q956" t="s">
        <v>83</v>
      </c>
      <c r="R956" t="s">
        <v>1378</v>
      </c>
      <c r="S956" t="s">
        <v>1379</v>
      </c>
      <c r="T956" t="s">
        <v>103</v>
      </c>
      <c r="U956" t="s">
        <v>1362</v>
      </c>
      <c r="V956">
        <v>11</v>
      </c>
      <c r="W956" s="93" t="str">
        <f>VLOOKUP(V956,LISTAS!$M$2:$N$18,2,0)</f>
        <v>Ciudades y comunidades sostenibles</v>
      </c>
      <c r="X956" t="s">
        <v>1368</v>
      </c>
      <c r="Y956" t="s">
        <v>1380</v>
      </c>
      <c r="Z956" t="s">
        <v>97</v>
      </c>
      <c r="AA956">
        <v>186</v>
      </c>
      <c r="AB956" s="95">
        <v>8027</v>
      </c>
      <c r="AC956" s="97" t="s">
        <v>1381</v>
      </c>
      <c r="AD956" s="96" t="s">
        <v>1327</v>
      </c>
      <c r="AE956">
        <v>18</v>
      </c>
      <c r="AF956">
        <v>18</v>
      </c>
      <c r="AG956" s="39">
        <v>1</v>
      </c>
      <c r="AH956" t="s">
        <v>422</v>
      </c>
      <c r="AI956" s="75">
        <v>128061576.0632</v>
      </c>
      <c r="AJ956" s="95">
        <v>5000715110</v>
      </c>
      <c r="AK956" s="133">
        <v>18000000</v>
      </c>
      <c r="AL956" s="134">
        <v>1</v>
      </c>
      <c r="AM956" s="135">
        <v>18000000</v>
      </c>
      <c r="AN956" t="s">
        <v>422</v>
      </c>
      <c r="AO956" t="s">
        <v>422</v>
      </c>
      <c r="AP956" s="95" t="s">
        <v>1388</v>
      </c>
      <c r="AQ956" s="136"/>
    </row>
    <row r="957" spans="2:44" ht="25" customHeight="1">
      <c r="B957">
        <v>119</v>
      </c>
      <c r="C957" t="str">
        <f>VLOOKUP(B957,LISTAS!$A$2:$B$76,2,0)</f>
        <v>Secretaría Distrital de Cultura, Recreación y Deporte</v>
      </c>
      <c r="D957">
        <v>8</v>
      </c>
      <c r="E957">
        <f>VLOOKUP(D957,LISTAS!$C$2:$D$59,2,0)</f>
        <v>2019</v>
      </c>
      <c r="F957" t="str">
        <f>VLOOKUP(D957,LISTAS!$C$2:$E$59,3,0)</f>
        <v>DOCUMENTO CONPES D.C.</v>
      </c>
      <c r="G957" t="str">
        <f>VLOOKUP(D957,LISTAS!$C$2:$F$59,4,0)</f>
        <v xml:space="preserve">Política Pública Distrital de Juventud </v>
      </c>
      <c r="H957" t="str">
        <f>VLOOKUP(D957,LISTAS!$C$2:$G$59,5,0)</f>
        <v>Juventud</v>
      </c>
      <c r="I957" t="str">
        <f>VLOOKUP(D957,LISTAS!$C$2:$H$59,6,0)</f>
        <v>2019-2030</v>
      </c>
      <c r="J957" t="str">
        <f>VLOOKUP(D957,LISTAS!$C$2:$I$59,7,0)</f>
        <v>Integración Social</v>
      </c>
      <c r="K957" s="10" t="s">
        <v>1377</v>
      </c>
      <c r="L957" s="10" t="s">
        <v>422</v>
      </c>
      <c r="M957" s="151">
        <v>4.7999999999999996E-3</v>
      </c>
      <c r="N957" t="s">
        <v>422</v>
      </c>
      <c r="O957" t="s">
        <v>422</v>
      </c>
      <c r="P957" t="s">
        <v>422</v>
      </c>
      <c r="Q957" t="s">
        <v>83</v>
      </c>
      <c r="R957" t="s">
        <v>1378</v>
      </c>
      <c r="S957" t="s">
        <v>1379</v>
      </c>
      <c r="T957" t="s">
        <v>103</v>
      </c>
      <c r="U957" t="s">
        <v>1362</v>
      </c>
      <c r="V957">
        <v>11</v>
      </c>
      <c r="W957" s="93" t="str">
        <f>VLOOKUP(V957,LISTAS!$M$2:$N$18,2,0)</f>
        <v>Ciudades y comunidades sostenibles</v>
      </c>
      <c r="X957" t="s">
        <v>1368</v>
      </c>
      <c r="Y957" t="s">
        <v>1380</v>
      </c>
      <c r="Z957" t="s">
        <v>97</v>
      </c>
      <c r="AA957">
        <v>186</v>
      </c>
      <c r="AB957" t="s">
        <v>422</v>
      </c>
      <c r="AC957" t="s">
        <v>422</v>
      </c>
      <c r="AD957" t="s">
        <v>422</v>
      </c>
      <c r="AE957" t="s">
        <v>422</v>
      </c>
      <c r="AF957" t="s">
        <v>422</v>
      </c>
      <c r="AG957" t="s">
        <v>422</v>
      </c>
      <c r="AH957" t="s">
        <v>429</v>
      </c>
      <c r="AI957" s="75">
        <v>128061576.0632</v>
      </c>
      <c r="AJ957">
        <v>5000613676</v>
      </c>
      <c r="AK957" s="128">
        <v>1232411670</v>
      </c>
      <c r="AL957" s="131">
        <v>1.2999999999999999E-3</v>
      </c>
      <c r="AM957" s="128">
        <v>1602135.1709999999</v>
      </c>
      <c r="AN957" t="s">
        <v>422</v>
      </c>
      <c r="AO957" t="s">
        <v>422</v>
      </c>
      <c r="AP957" s="95" t="s">
        <v>1389</v>
      </c>
      <c r="AQ957" s="69"/>
    </row>
    <row r="958" spans="2:44" ht="25" customHeight="1">
      <c r="B958">
        <v>119</v>
      </c>
      <c r="C958" t="str">
        <f>VLOOKUP(B958,LISTAS!$A$2:$B$76,2,0)</f>
        <v>Secretaría Distrital de Cultura, Recreación y Deporte</v>
      </c>
      <c r="D958">
        <v>8</v>
      </c>
      <c r="E958">
        <f>VLOOKUP(D958,LISTAS!$C$2:$D$59,2,0)</f>
        <v>2019</v>
      </c>
      <c r="F958" t="str">
        <f>VLOOKUP(D958,LISTAS!$C$2:$E$59,3,0)</f>
        <v>DOCUMENTO CONPES D.C.</v>
      </c>
      <c r="G958" t="str">
        <f>VLOOKUP(D958,LISTAS!$C$2:$F$59,4,0)</f>
        <v xml:space="preserve">Política Pública Distrital de Juventud </v>
      </c>
      <c r="H958" t="str">
        <f>VLOOKUP(D958,LISTAS!$C$2:$G$59,5,0)</f>
        <v>Juventud</v>
      </c>
      <c r="I958" t="str">
        <f>VLOOKUP(D958,LISTAS!$C$2:$H$59,6,0)</f>
        <v>2019-2030</v>
      </c>
      <c r="J958" t="str">
        <f>VLOOKUP(D958,LISTAS!$C$2:$I$59,7,0)</f>
        <v>Integración Social</v>
      </c>
      <c r="K958" s="10" t="s">
        <v>1377</v>
      </c>
      <c r="L958" s="10" t="s">
        <v>422</v>
      </c>
      <c r="M958" s="151">
        <v>4.7999999999999996E-3</v>
      </c>
      <c r="N958" t="s">
        <v>422</v>
      </c>
      <c r="O958" t="s">
        <v>422</v>
      </c>
      <c r="P958" t="s">
        <v>422</v>
      </c>
      <c r="Q958" t="s">
        <v>83</v>
      </c>
      <c r="R958" t="s">
        <v>1378</v>
      </c>
      <c r="S958" t="s">
        <v>1379</v>
      </c>
      <c r="T958" t="s">
        <v>103</v>
      </c>
      <c r="U958" t="s">
        <v>1362</v>
      </c>
      <c r="V958">
        <v>11</v>
      </c>
      <c r="W958" s="93" t="str">
        <f>VLOOKUP(V958,LISTAS!$M$2:$N$18,2,0)</f>
        <v>Ciudades y comunidades sostenibles</v>
      </c>
      <c r="X958" t="s">
        <v>1368</v>
      </c>
      <c r="Y958" t="s">
        <v>1380</v>
      </c>
      <c r="Z958" t="s">
        <v>97</v>
      </c>
      <c r="AA958">
        <v>186</v>
      </c>
      <c r="AB958" t="s">
        <v>422</v>
      </c>
      <c r="AC958" t="s">
        <v>422</v>
      </c>
      <c r="AD958" t="s">
        <v>422</v>
      </c>
      <c r="AE958" t="s">
        <v>422</v>
      </c>
      <c r="AF958" t="s">
        <v>422</v>
      </c>
      <c r="AG958" t="s">
        <v>422</v>
      </c>
      <c r="AH958" t="s">
        <v>429</v>
      </c>
      <c r="AI958" s="75">
        <v>128061576.0632</v>
      </c>
      <c r="AJ958">
        <v>5000645785</v>
      </c>
      <c r="AK958" s="128">
        <v>1559295054</v>
      </c>
      <c r="AL958" s="131">
        <v>1.1000000000000001E-3</v>
      </c>
      <c r="AM958" s="128">
        <v>1715224.5594000001</v>
      </c>
      <c r="AN958" t="s">
        <v>422</v>
      </c>
      <c r="AO958" t="s">
        <v>422</v>
      </c>
      <c r="AP958" s="95" t="s">
        <v>1390</v>
      </c>
      <c r="AQ958" s="69"/>
    </row>
    <row r="959" spans="2:44" ht="25" customHeight="1">
      <c r="B959">
        <v>119</v>
      </c>
      <c r="C959" t="str">
        <f>VLOOKUP(B959,LISTAS!$A$2:$B$76,2,0)</f>
        <v>Secretaría Distrital de Cultura, Recreación y Deporte</v>
      </c>
      <c r="D959">
        <v>8</v>
      </c>
      <c r="E959">
        <f>VLOOKUP(D959,LISTAS!$C$2:$D$59,2,0)</f>
        <v>2019</v>
      </c>
      <c r="F959" t="str">
        <f>VLOOKUP(D959,LISTAS!$C$2:$E$59,3,0)</f>
        <v>DOCUMENTO CONPES D.C.</v>
      </c>
      <c r="G959" t="str">
        <f>VLOOKUP(D959,LISTAS!$C$2:$F$59,4,0)</f>
        <v xml:space="preserve">Política Pública Distrital de Juventud </v>
      </c>
      <c r="H959" t="str">
        <f>VLOOKUP(D959,LISTAS!$C$2:$G$59,5,0)</f>
        <v>Juventud</v>
      </c>
      <c r="I959" t="str">
        <f>VLOOKUP(D959,LISTAS!$C$2:$H$59,6,0)</f>
        <v>2019-2030</v>
      </c>
      <c r="J959" t="str">
        <f>VLOOKUP(D959,LISTAS!$C$2:$I$59,7,0)</f>
        <v>Integración Social</v>
      </c>
      <c r="K959" s="10" t="s">
        <v>1377</v>
      </c>
      <c r="L959" s="10" t="s">
        <v>422</v>
      </c>
      <c r="M959" s="151">
        <v>4.7999999999999996E-3</v>
      </c>
      <c r="N959" t="s">
        <v>422</v>
      </c>
      <c r="O959" t="s">
        <v>422</v>
      </c>
      <c r="P959" t="s">
        <v>422</v>
      </c>
      <c r="Q959" t="s">
        <v>83</v>
      </c>
      <c r="R959" t="s">
        <v>1378</v>
      </c>
      <c r="S959" t="s">
        <v>1379</v>
      </c>
      <c r="T959" t="s">
        <v>103</v>
      </c>
      <c r="U959" t="s">
        <v>1362</v>
      </c>
      <c r="V959">
        <v>11</v>
      </c>
      <c r="W959" s="93" t="str">
        <f>VLOOKUP(V959,LISTAS!$M$2:$N$18,2,0)</f>
        <v>Ciudades y comunidades sostenibles</v>
      </c>
      <c r="X959" t="s">
        <v>1368</v>
      </c>
      <c r="Y959" t="s">
        <v>1380</v>
      </c>
      <c r="Z959" t="s">
        <v>97</v>
      </c>
      <c r="AA959">
        <v>186</v>
      </c>
      <c r="AB959" t="s">
        <v>422</v>
      </c>
      <c r="AC959" t="s">
        <v>422</v>
      </c>
      <c r="AD959" t="s">
        <v>422</v>
      </c>
      <c r="AE959" t="s">
        <v>422</v>
      </c>
      <c r="AF959" t="s">
        <v>422</v>
      </c>
      <c r="AG959" t="s">
        <v>422</v>
      </c>
      <c r="AH959" t="s">
        <v>429</v>
      </c>
      <c r="AI959" s="75">
        <v>128061576.0632</v>
      </c>
      <c r="AJ959">
        <v>5000663116</v>
      </c>
      <c r="AK959" s="128">
        <v>1433013056</v>
      </c>
      <c r="AL959" s="131">
        <v>1.1000000000000001E-3</v>
      </c>
      <c r="AM959" s="128">
        <v>1576314.3616000002</v>
      </c>
      <c r="AN959" t="s">
        <v>422</v>
      </c>
      <c r="AO959" t="s">
        <v>422</v>
      </c>
      <c r="AP959" s="95" t="s">
        <v>1391</v>
      </c>
      <c r="AQ959" s="69"/>
    </row>
    <row r="960" spans="2:44" ht="25" customHeight="1">
      <c r="B960">
        <v>119</v>
      </c>
      <c r="C960" t="str">
        <f>VLOOKUP(B960,LISTAS!$A$2:$B$76,2,0)</f>
        <v>Secretaría Distrital de Cultura, Recreación y Deporte</v>
      </c>
      <c r="D960">
        <v>8</v>
      </c>
      <c r="E960">
        <f>VLOOKUP(D960,LISTAS!$C$2:$D$59,2,0)</f>
        <v>2019</v>
      </c>
      <c r="F960" t="str">
        <f>VLOOKUP(D960,LISTAS!$C$2:$E$59,3,0)</f>
        <v>DOCUMENTO CONPES D.C.</v>
      </c>
      <c r="G960" t="str">
        <f>VLOOKUP(D960,LISTAS!$C$2:$F$59,4,0)</f>
        <v xml:space="preserve">Política Pública Distrital de Juventud </v>
      </c>
      <c r="H960" t="str">
        <f>VLOOKUP(D960,LISTAS!$C$2:$G$59,5,0)</f>
        <v>Juventud</v>
      </c>
      <c r="I960" t="str">
        <f>VLOOKUP(D960,LISTAS!$C$2:$H$59,6,0)</f>
        <v>2019-2030</v>
      </c>
      <c r="J960" t="str">
        <f>VLOOKUP(D960,LISTAS!$C$2:$I$59,7,0)</f>
        <v>Integración Social</v>
      </c>
      <c r="K960" s="10" t="s">
        <v>1377</v>
      </c>
      <c r="L960" s="10" t="s">
        <v>422</v>
      </c>
      <c r="M960" s="151">
        <v>4.7999999999999996E-3</v>
      </c>
      <c r="N960" t="s">
        <v>422</v>
      </c>
      <c r="O960" t="s">
        <v>422</v>
      </c>
      <c r="P960" t="s">
        <v>422</v>
      </c>
      <c r="Q960" t="s">
        <v>83</v>
      </c>
      <c r="R960" t="s">
        <v>1378</v>
      </c>
      <c r="S960" t="s">
        <v>1379</v>
      </c>
      <c r="T960" t="s">
        <v>103</v>
      </c>
      <c r="U960" t="s">
        <v>1362</v>
      </c>
      <c r="V960">
        <v>11</v>
      </c>
      <c r="W960" s="93" t="str">
        <f>VLOOKUP(V960,LISTAS!$M$2:$N$18,2,0)</f>
        <v>Ciudades y comunidades sostenibles</v>
      </c>
      <c r="X960" t="s">
        <v>1368</v>
      </c>
      <c r="Y960" t="s">
        <v>1380</v>
      </c>
      <c r="Z960" t="s">
        <v>97</v>
      </c>
      <c r="AA960">
        <v>186</v>
      </c>
      <c r="AB960" t="s">
        <v>422</v>
      </c>
      <c r="AC960" t="s">
        <v>422</v>
      </c>
      <c r="AD960" t="s">
        <v>422</v>
      </c>
      <c r="AE960" t="s">
        <v>422</v>
      </c>
      <c r="AF960" t="s">
        <v>422</v>
      </c>
      <c r="AG960" t="s">
        <v>422</v>
      </c>
      <c r="AH960" t="s">
        <v>429</v>
      </c>
      <c r="AI960" s="75">
        <v>128061576.0632</v>
      </c>
      <c r="AJ960">
        <v>5000679675</v>
      </c>
      <c r="AK960" s="128">
        <v>1484296888</v>
      </c>
      <c r="AL960" s="131">
        <v>1.1000000000000001E-3</v>
      </c>
      <c r="AM960" s="128">
        <v>1632726.5768000002</v>
      </c>
      <c r="AN960" t="s">
        <v>422</v>
      </c>
      <c r="AO960" t="s">
        <v>422</v>
      </c>
      <c r="AP960" s="95" t="s">
        <v>1392</v>
      </c>
      <c r="AQ960" s="69"/>
    </row>
    <row r="961" spans="2:43" ht="25" customHeight="1">
      <c r="B961">
        <v>119</v>
      </c>
      <c r="C961" t="str">
        <f>VLOOKUP(B961,LISTAS!$A$2:$B$76,2,0)</f>
        <v>Secretaría Distrital de Cultura, Recreación y Deporte</v>
      </c>
      <c r="D961">
        <v>8</v>
      </c>
      <c r="E961">
        <f>VLOOKUP(D961,LISTAS!$C$2:$D$59,2,0)</f>
        <v>2019</v>
      </c>
      <c r="F961" t="str">
        <f>VLOOKUP(D961,LISTAS!$C$2:$E$59,3,0)</f>
        <v>DOCUMENTO CONPES D.C.</v>
      </c>
      <c r="G961" t="str">
        <f>VLOOKUP(D961,LISTAS!$C$2:$F$59,4,0)</f>
        <v xml:space="preserve">Política Pública Distrital de Juventud </v>
      </c>
      <c r="H961" t="str">
        <f>VLOOKUP(D961,LISTAS!$C$2:$G$59,5,0)</f>
        <v>Juventud</v>
      </c>
      <c r="I961" t="str">
        <f>VLOOKUP(D961,LISTAS!$C$2:$H$59,6,0)</f>
        <v>2019-2030</v>
      </c>
      <c r="J961" t="str">
        <f>VLOOKUP(D961,LISTAS!$C$2:$I$59,7,0)</f>
        <v>Integración Social</v>
      </c>
      <c r="K961" s="10" t="s">
        <v>1377</v>
      </c>
      <c r="L961" s="10" t="s">
        <v>422</v>
      </c>
      <c r="M961" s="151">
        <v>4.7999999999999996E-3</v>
      </c>
      <c r="N961" t="s">
        <v>422</v>
      </c>
      <c r="O961" t="s">
        <v>422</v>
      </c>
      <c r="P961" t="s">
        <v>422</v>
      </c>
      <c r="Q961" t="s">
        <v>83</v>
      </c>
      <c r="R961" t="s">
        <v>1378</v>
      </c>
      <c r="S961" t="s">
        <v>1379</v>
      </c>
      <c r="T961" t="s">
        <v>103</v>
      </c>
      <c r="U961" t="s">
        <v>1362</v>
      </c>
      <c r="V961">
        <v>11</v>
      </c>
      <c r="W961" s="93" t="str">
        <f>VLOOKUP(V961,LISTAS!$M$2:$N$18,2,0)</f>
        <v>Ciudades y comunidades sostenibles</v>
      </c>
      <c r="X961" t="s">
        <v>1368</v>
      </c>
      <c r="Y961" t="s">
        <v>1380</v>
      </c>
      <c r="Z961" t="s">
        <v>97</v>
      </c>
      <c r="AA961">
        <v>186</v>
      </c>
      <c r="AB961" t="s">
        <v>422</v>
      </c>
      <c r="AC961" t="s">
        <v>422</v>
      </c>
      <c r="AD961" t="s">
        <v>422</v>
      </c>
      <c r="AE961" t="s">
        <v>422</v>
      </c>
      <c r="AF961" t="s">
        <v>422</v>
      </c>
      <c r="AG961" t="s">
        <v>422</v>
      </c>
      <c r="AH961" t="s">
        <v>429</v>
      </c>
      <c r="AI961" s="75">
        <v>128061576.0632</v>
      </c>
      <c r="AJ961">
        <v>5000692384</v>
      </c>
      <c r="AK961" s="128">
        <v>1568123828</v>
      </c>
      <c r="AL961" s="131">
        <v>1E-3</v>
      </c>
      <c r="AM961" s="128">
        <v>1568123.828</v>
      </c>
      <c r="AN961" t="s">
        <v>422</v>
      </c>
      <c r="AO961" t="s">
        <v>422</v>
      </c>
      <c r="AP961" s="95" t="s">
        <v>1393</v>
      </c>
      <c r="AQ961" s="69"/>
    </row>
    <row r="962" spans="2:43" ht="25" customHeight="1">
      <c r="B962">
        <v>119</v>
      </c>
      <c r="C962" t="str">
        <f>VLOOKUP(B962,LISTAS!$A$2:$B$76,2,0)</f>
        <v>Secretaría Distrital de Cultura, Recreación y Deporte</v>
      </c>
      <c r="D962">
        <v>8</v>
      </c>
      <c r="E962">
        <f>VLOOKUP(D962,LISTAS!$C$2:$D$59,2,0)</f>
        <v>2019</v>
      </c>
      <c r="F962" t="str">
        <f>VLOOKUP(D962,LISTAS!$C$2:$E$59,3,0)</f>
        <v>DOCUMENTO CONPES D.C.</v>
      </c>
      <c r="G962" t="str">
        <f>VLOOKUP(D962,LISTAS!$C$2:$F$59,4,0)</f>
        <v xml:space="preserve">Política Pública Distrital de Juventud </v>
      </c>
      <c r="H962" t="str">
        <f>VLOOKUP(D962,LISTAS!$C$2:$G$59,5,0)</f>
        <v>Juventud</v>
      </c>
      <c r="I962" t="str">
        <f>VLOOKUP(D962,LISTAS!$C$2:$H$59,6,0)</f>
        <v>2019-2030</v>
      </c>
      <c r="J962" t="str">
        <f>VLOOKUP(D962,LISTAS!$C$2:$I$59,7,0)</f>
        <v>Integración Social</v>
      </c>
      <c r="K962" s="10" t="s">
        <v>1377</v>
      </c>
      <c r="L962" s="10" t="s">
        <v>422</v>
      </c>
      <c r="M962" s="151">
        <v>4.7999999999999996E-3</v>
      </c>
      <c r="N962" t="s">
        <v>422</v>
      </c>
      <c r="O962" t="s">
        <v>422</v>
      </c>
      <c r="P962" t="s">
        <v>422</v>
      </c>
      <c r="Q962" t="s">
        <v>83</v>
      </c>
      <c r="R962" t="s">
        <v>1378</v>
      </c>
      <c r="S962" t="s">
        <v>1379</v>
      </c>
      <c r="T962" t="s">
        <v>103</v>
      </c>
      <c r="U962" t="s">
        <v>1362</v>
      </c>
      <c r="V962">
        <v>11</v>
      </c>
      <c r="W962" s="93" t="str">
        <f>VLOOKUP(V962,LISTAS!$M$2:$N$18,2,0)</f>
        <v>Ciudades y comunidades sostenibles</v>
      </c>
      <c r="X962" t="s">
        <v>1368</v>
      </c>
      <c r="Y962" t="s">
        <v>1380</v>
      </c>
      <c r="Z962" t="s">
        <v>97</v>
      </c>
      <c r="AA962">
        <v>186</v>
      </c>
      <c r="AB962" t="s">
        <v>422</v>
      </c>
      <c r="AC962" t="s">
        <v>422</v>
      </c>
      <c r="AD962" t="s">
        <v>422</v>
      </c>
      <c r="AE962" t="s">
        <v>422</v>
      </c>
      <c r="AF962" t="s">
        <v>422</v>
      </c>
      <c r="AG962" t="s">
        <v>422</v>
      </c>
      <c r="AH962" t="s">
        <v>429</v>
      </c>
      <c r="AI962" s="75">
        <v>128061576.0632</v>
      </c>
      <c r="AJ962">
        <v>5000704592</v>
      </c>
      <c r="AK962" s="128">
        <v>2976441533</v>
      </c>
      <c r="AL962" s="131">
        <v>5.9999999999999995E-4</v>
      </c>
      <c r="AM962" s="128">
        <v>1785864.9197999998</v>
      </c>
      <c r="AN962" t="s">
        <v>422</v>
      </c>
      <c r="AO962" t="s">
        <v>422</v>
      </c>
      <c r="AP962" s="95" t="s">
        <v>1394</v>
      </c>
      <c r="AQ962" s="69"/>
    </row>
    <row r="963" spans="2:43" ht="25" customHeight="1">
      <c r="B963">
        <v>119</v>
      </c>
      <c r="C963" t="str">
        <f>VLOOKUP(B963,LISTAS!$A$2:$B$76,2,0)</f>
        <v>Secretaría Distrital de Cultura, Recreación y Deporte</v>
      </c>
      <c r="D963">
        <v>8</v>
      </c>
      <c r="E963">
        <f>VLOOKUP(D963,LISTAS!$C$2:$D$59,2,0)</f>
        <v>2019</v>
      </c>
      <c r="F963" t="str">
        <f>VLOOKUP(D963,LISTAS!$C$2:$E$59,3,0)</f>
        <v>DOCUMENTO CONPES D.C.</v>
      </c>
      <c r="G963" t="str">
        <f>VLOOKUP(D963,LISTAS!$C$2:$F$59,4,0)</f>
        <v xml:space="preserve">Política Pública Distrital de Juventud </v>
      </c>
      <c r="H963" t="str">
        <f>VLOOKUP(D963,LISTAS!$C$2:$G$59,5,0)</f>
        <v>Juventud</v>
      </c>
      <c r="I963" t="str">
        <f>VLOOKUP(D963,LISTAS!$C$2:$H$59,6,0)</f>
        <v>2019-2030</v>
      </c>
      <c r="J963" t="str">
        <f>VLOOKUP(D963,LISTAS!$C$2:$I$59,7,0)</f>
        <v>Integración Social</v>
      </c>
      <c r="K963" s="10" t="s">
        <v>1377</v>
      </c>
      <c r="L963" s="10" t="s">
        <v>422</v>
      </c>
      <c r="M963" s="151">
        <v>4.7999999999999996E-3</v>
      </c>
      <c r="N963" t="s">
        <v>422</v>
      </c>
      <c r="O963" t="s">
        <v>422</v>
      </c>
      <c r="P963" t="s">
        <v>422</v>
      </c>
      <c r="Q963" t="s">
        <v>83</v>
      </c>
      <c r="R963" t="s">
        <v>1378</v>
      </c>
      <c r="S963" t="s">
        <v>1379</v>
      </c>
      <c r="T963" t="s">
        <v>103</v>
      </c>
      <c r="U963" t="s">
        <v>1362</v>
      </c>
      <c r="V963">
        <v>11</v>
      </c>
      <c r="W963" s="93" t="str">
        <f>VLOOKUP(V963,LISTAS!$M$2:$N$18,2,0)</f>
        <v>Ciudades y comunidades sostenibles</v>
      </c>
      <c r="X963" t="s">
        <v>1368</v>
      </c>
      <c r="Y963" t="s">
        <v>1380</v>
      </c>
      <c r="Z963" t="s">
        <v>97</v>
      </c>
      <c r="AA963">
        <v>186</v>
      </c>
      <c r="AB963" t="s">
        <v>422</v>
      </c>
      <c r="AC963" t="s">
        <v>422</v>
      </c>
      <c r="AD963" t="s">
        <v>422</v>
      </c>
      <c r="AE963" t="s">
        <v>422</v>
      </c>
      <c r="AF963" t="s">
        <v>422</v>
      </c>
      <c r="AG963" t="s">
        <v>422</v>
      </c>
      <c r="AH963" t="s">
        <v>429</v>
      </c>
      <c r="AI963" s="75">
        <v>128061576.0632</v>
      </c>
      <c r="AJ963">
        <v>5000714284</v>
      </c>
      <c r="AK963" s="128">
        <v>1555293049</v>
      </c>
      <c r="AL963" s="131">
        <v>1.1000000000000001E-3</v>
      </c>
      <c r="AM963" s="128">
        <v>1710822.3539</v>
      </c>
      <c r="AN963" t="s">
        <v>422</v>
      </c>
      <c r="AO963" t="s">
        <v>422</v>
      </c>
      <c r="AP963" s="95" t="s">
        <v>1395</v>
      </c>
      <c r="AQ963" s="69"/>
    </row>
    <row r="964" spans="2:43" ht="25" customHeight="1">
      <c r="B964">
        <v>119</v>
      </c>
      <c r="C964" t="str">
        <f>VLOOKUP(B964,LISTAS!$A$2:$B$76,2,0)</f>
        <v>Secretaría Distrital de Cultura, Recreación y Deporte</v>
      </c>
      <c r="D964">
        <v>8</v>
      </c>
      <c r="E964">
        <f>VLOOKUP(D964,LISTAS!$C$2:$D$59,2,0)</f>
        <v>2019</v>
      </c>
      <c r="F964" t="str">
        <f>VLOOKUP(D964,LISTAS!$C$2:$E$59,3,0)</f>
        <v>DOCUMENTO CONPES D.C.</v>
      </c>
      <c r="G964" t="str">
        <f>VLOOKUP(D964,LISTAS!$C$2:$F$59,4,0)</f>
        <v xml:space="preserve">Política Pública Distrital de Juventud </v>
      </c>
      <c r="H964" t="str">
        <f>VLOOKUP(D964,LISTAS!$C$2:$G$59,5,0)</f>
        <v>Juventud</v>
      </c>
      <c r="I964" t="str">
        <f>VLOOKUP(D964,LISTAS!$C$2:$H$59,6,0)</f>
        <v>2019-2030</v>
      </c>
      <c r="J964" t="str">
        <f>VLOOKUP(D964,LISTAS!$C$2:$I$59,7,0)</f>
        <v>Integración Social</v>
      </c>
      <c r="K964" s="10" t="s">
        <v>1377</v>
      </c>
      <c r="L964" s="10" t="s">
        <v>422</v>
      </c>
      <c r="M964" s="151">
        <v>4.7999999999999996E-3</v>
      </c>
      <c r="N964" t="s">
        <v>422</v>
      </c>
      <c r="O964" t="s">
        <v>422</v>
      </c>
      <c r="P964" t="s">
        <v>422</v>
      </c>
      <c r="Q964" t="s">
        <v>83</v>
      </c>
      <c r="R964" t="s">
        <v>1378</v>
      </c>
      <c r="S964" t="s">
        <v>1379</v>
      </c>
      <c r="T964" t="s">
        <v>103</v>
      </c>
      <c r="U964" t="s">
        <v>1362</v>
      </c>
      <c r="V964">
        <v>11</v>
      </c>
      <c r="W964" s="93" t="str">
        <f>VLOOKUP(V964,LISTAS!$M$2:$N$18,2,0)</f>
        <v>Ciudades y comunidades sostenibles</v>
      </c>
      <c r="X964" t="s">
        <v>1368</v>
      </c>
      <c r="Y964" t="s">
        <v>1380</v>
      </c>
      <c r="Z964" t="s">
        <v>97</v>
      </c>
      <c r="AA964">
        <v>186</v>
      </c>
      <c r="AB964" t="s">
        <v>422</v>
      </c>
      <c r="AC964" t="s">
        <v>422</v>
      </c>
      <c r="AD964" t="s">
        <v>422</v>
      </c>
      <c r="AE964" t="s">
        <v>422</v>
      </c>
      <c r="AF964" t="s">
        <v>422</v>
      </c>
      <c r="AG964" t="s">
        <v>422</v>
      </c>
      <c r="AH964" t="s">
        <v>429</v>
      </c>
      <c r="AI964" s="75">
        <v>128061576.0632</v>
      </c>
      <c r="AJ964">
        <v>5000726974</v>
      </c>
      <c r="AK964" s="128">
        <v>1298007798</v>
      </c>
      <c r="AL964" s="131">
        <v>1.2999999999999999E-3</v>
      </c>
      <c r="AM964" s="128">
        <v>1687410.1373999999</v>
      </c>
      <c r="AN964" t="s">
        <v>422</v>
      </c>
      <c r="AO964" t="s">
        <v>422</v>
      </c>
      <c r="AP964" s="95" t="s">
        <v>1396</v>
      </c>
      <c r="AQ964" s="69"/>
    </row>
    <row r="965" spans="2:43" ht="25" customHeight="1">
      <c r="B965">
        <v>119</v>
      </c>
      <c r="C965" t="str">
        <f>VLOOKUP(B965,LISTAS!$A$2:$B$76,2,0)</f>
        <v>Secretaría Distrital de Cultura, Recreación y Deporte</v>
      </c>
      <c r="D965">
        <v>8</v>
      </c>
      <c r="E965">
        <f>VLOOKUP(D965,LISTAS!$C$2:$D$59,2,0)</f>
        <v>2019</v>
      </c>
      <c r="F965" t="str">
        <f>VLOOKUP(D965,LISTAS!$C$2:$E$59,3,0)</f>
        <v>DOCUMENTO CONPES D.C.</v>
      </c>
      <c r="G965" t="str">
        <f>VLOOKUP(D965,LISTAS!$C$2:$F$59,4,0)</f>
        <v xml:space="preserve">Política Pública Distrital de Juventud </v>
      </c>
      <c r="H965" t="str">
        <f>VLOOKUP(D965,LISTAS!$C$2:$G$59,5,0)</f>
        <v>Juventud</v>
      </c>
      <c r="I965" t="str">
        <f>VLOOKUP(D965,LISTAS!$C$2:$H$59,6,0)</f>
        <v>2019-2030</v>
      </c>
      <c r="J965" t="str">
        <f>VLOOKUP(D965,LISTAS!$C$2:$I$59,7,0)</f>
        <v>Integración Social</v>
      </c>
      <c r="K965" s="10" t="s">
        <v>1377</v>
      </c>
      <c r="L965" s="10" t="s">
        <v>422</v>
      </c>
      <c r="M965" s="151">
        <v>4.7999999999999996E-3</v>
      </c>
      <c r="N965" t="s">
        <v>422</v>
      </c>
      <c r="O965" t="s">
        <v>422</v>
      </c>
      <c r="P965" t="s">
        <v>422</v>
      </c>
      <c r="Q965" t="s">
        <v>83</v>
      </c>
      <c r="R965" t="s">
        <v>1378</v>
      </c>
      <c r="S965" t="s">
        <v>1379</v>
      </c>
      <c r="T965" t="s">
        <v>103</v>
      </c>
      <c r="U965" t="s">
        <v>1362</v>
      </c>
      <c r="V965">
        <v>11</v>
      </c>
      <c r="W965" s="93" t="str">
        <f>VLOOKUP(V965,LISTAS!$M$2:$N$18,2,0)</f>
        <v>Ciudades y comunidades sostenibles</v>
      </c>
      <c r="X965" t="s">
        <v>1368</v>
      </c>
      <c r="Y965" t="s">
        <v>1380</v>
      </c>
      <c r="Z965" t="s">
        <v>97</v>
      </c>
      <c r="AA965">
        <v>186</v>
      </c>
      <c r="AB965" t="s">
        <v>422</v>
      </c>
      <c r="AC965" t="s">
        <v>422</v>
      </c>
      <c r="AD965" t="s">
        <v>422</v>
      </c>
      <c r="AE965" t="s">
        <v>422</v>
      </c>
      <c r="AF965" t="s">
        <v>422</v>
      </c>
      <c r="AG965" t="s">
        <v>422</v>
      </c>
      <c r="AH965" t="s">
        <v>429</v>
      </c>
      <c r="AI965" s="75">
        <v>128061576.0632</v>
      </c>
      <c r="AJ965">
        <v>5000741430</v>
      </c>
      <c r="AK965" s="128">
        <v>1472001570</v>
      </c>
      <c r="AL965" s="131">
        <v>1.1000000000000001E-3</v>
      </c>
      <c r="AM965" s="128">
        <v>1619201.7270000002</v>
      </c>
      <c r="AN965" t="s">
        <v>422</v>
      </c>
      <c r="AO965" t="s">
        <v>422</v>
      </c>
      <c r="AP965" s="95" t="s">
        <v>1397</v>
      </c>
      <c r="AQ965" s="69"/>
    </row>
    <row r="966" spans="2:43" ht="25" customHeight="1">
      <c r="B966">
        <v>119</v>
      </c>
      <c r="C966" t="str">
        <f>VLOOKUP(B966,LISTAS!$A$2:$B$76,2,0)</f>
        <v>Secretaría Distrital de Cultura, Recreación y Deporte</v>
      </c>
      <c r="D966">
        <v>8</v>
      </c>
      <c r="E966">
        <f>VLOOKUP(D966,LISTAS!$C$2:$D$59,2,0)</f>
        <v>2019</v>
      </c>
      <c r="F966" t="str">
        <f>VLOOKUP(D966,LISTAS!$C$2:$E$59,3,0)</f>
        <v>DOCUMENTO CONPES D.C.</v>
      </c>
      <c r="G966" t="str">
        <f>VLOOKUP(D966,LISTAS!$C$2:$F$59,4,0)</f>
        <v xml:space="preserve">Política Pública Distrital de Juventud </v>
      </c>
      <c r="H966" t="str">
        <f>VLOOKUP(D966,LISTAS!$C$2:$G$59,5,0)</f>
        <v>Juventud</v>
      </c>
      <c r="I966" t="str">
        <f>VLOOKUP(D966,LISTAS!$C$2:$H$59,6,0)</f>
        <v>2019-2030</v>
      </c>
      <c r="J966" t="str">
        <f>VLOOKUP(D966,LISTAS!$C$2:$I$59,7,0)</f>
        <v>Integración Social</v>
      </c>
      <c r="K966" s="10" t="s">
        <v>1377</v>
      </c>
      <c r="L966" s="10" t="s">
        <v>422</v>
      </c>
      <c r="M966" s="151">
        <v>4.7999999999999996E-3</v>
      </c>
      <c r="N966" t="s">
        <v>422</v>
      </c>
      <c r="O966" t="s">
        <v>422</v>
      </c>
      <c r="P966" t="s">
        <v>422</v>
      </c>
      <c r="Q966" t="s">
        <v>83</v>
      </c>
      <c r="R966" t="s">
        <v>1378</v>
      </c>
      <c r="S966" t="s">
        <v>1379</v>
      </c>
      <c r="T966" t="s">
        <v>103</v>
      </c>
      <c r="U966" t="s">
        <v>1362</v>
      </c>
      <c r="V966">
        <v>11</v>
      </c>
      <c r="W966" s="93" t="str">
        <f>VLOOKUP(V966,LISTAS!$M$2:$N$18,2,0)</f>
        <v>Ciudades y comunidades sostenibles</v>
      </c>
      <c r="X966" t="s">
        <v>1368</v>
      </c>
      <c r="Y966" t="s">
        <v>1380</v>
      </c>
      <c r="Z966" t="s">
        <v>97</v>
      </c>
      <c r="AA966">
        <v>186</v>
      </c>
      <c r="AB966" t="s">
        <v>422</v>
      </c>
      <c r="AC966" t="s">
        <v>422</v>
      </c>
      <c r="AD966" t="s">
        <v>422</v>
      </c>
      <c r="AE966" t="s">
        <v>422</v>
      </c>
      <c r="AF966" t="s">
        <v>422</v>
      </c>
      <c r="AG966" t="s">
        <v>422</v>
      </c>
      <c r="AH966" t="s">
        <v>429</v>
      </c>
      <c r="AI966" s="75">
        <v>128061576.0632</v>
      </c>
      <c r="AJ966">
        <v>5000755416</v>
      </c>
      <c r="AK966" s="128">
        <v>1390542552</v>
      </c>
      <c r="AL966" s="131">
        <v>1.1999999999999999E-3</v>
      </c>
      <c r="AM966" s="128">
        <v>1668651.0623999999</v>
      </c>
      <c r="AN966" t="s">
        <v>422</v>
      </c>
      <c r="AO966" t="s">
        <v>422</v>
      </c>
      <c r="AP966" s="95" t="s">
        <v>1398</v>
      </c>
      <c r="AQ966" s="69"/>
    </row>
    <row r="967" spans="2:43" ht="25" customHeight="1">
      <c r="B967">
        <v>119</v>
      </c>
      <c r="C967" t="str">
        <f>VLOOKUP(B967,LISTAS!$A$2:$B$76,2,0)</f>
        <v>Secretaría Distrital de Cultura, Recreación y Deporte</v>
      </c>
      <c r="D967">
        <v>8</v>
      </c>
      <c r="E967">
        <f>VLOOKUP(D967,LISTAS!$C$2:$D$59,2,0)</f>
        <v>2019</v>
      </c>
      <c r="F967" t="str">
        <f>VLOOKUP(D967,LISTAS!$C$2:$E$59,3,0)</f>
        <v>DOCUMENTO CONPES D.C.</v>
      </c>
      <c r="G967" t="str">
        <f>VLOOKUP(D967,LISTAS!$C$2:$F$59,4,0)</f>
        <v xml:space="preserve">Política Pública Distrital de Juventud </v>
      </c>
      <c r="H967" t="str">
        <f>VLOOKUP(D967,LISTAS!$C$2:$G$59,5,0)</f>
        <v>Juventud</v>
      </c>
      <c r="I967" t="str">
        <f>VLOOKUP(D967,LISTAS!$C$2:$H$59,6,0)</f>
        <v>2019-2030</v>
      </c>
      <c r="J967" t="str">
        <f>VLOOKUP(D967,LISTAS!$C$2:$I$59,7,0)</f>
        <v>Integración Social</v>
      </c>
      <c r="K967" s="10" t="s">
        <v>1377</v>
      </c>
      <c r="L967" s="10" t="s">
        <v>422</v>
      </c>
      <c r="M967" s="151">
        <v>4.7999999999999996E-3</v>
      </c>
      <c r="N967" t="s">
        <v>422</v>
      </c>
      <c r="O967" t="s">
        <v>422</v>
      </c>
      <c r="P967" t="s">
        <v>422</v>
      </c>
      <c r="Q967" t="s">
        <v>83</v>
      </c>
      <c r="R967" t="s">
        <v>1378</v>
      </c>
      <c r="S967" t="s">
        <v>1379</v>
      </c>
      <c r="T967" t="s">
        <v>103</v>
      </c>
      <c r="U967" t="s">
        <v>1362</v>
      </c>
      <c r="V967">
        <v>11</v>
      </c>
      <c r="W967" s="93" t="str">
        <f>VLOOKUP(V967,LISTAS!$M$2:$N$18,2,0)</f>
        <v>Ciudades y comunidades sostenibles</v>
      </c>
      <c r="X967" t="s">
        <v>1368</v>
      </c>
      <c r="Y967" t="s">
        <v>1380</v>
      </c>
      <c r="Z967" t="s">
        <v>97</v>
      </c>
      <c r="AA967">
        <v>186</v>
      </c>
      <c r="AB967" t="s">
        <v>422</v>
      </c>
      <c r="AC967" t="s">
        <v>422</v>
      </c>
      <c r="AD967" t="s">
        <v>422</v>
      </c>
      <c r="AE967" t="s">
        <v>422</v>
      </c>
      <c r="AF967" t="s">
        <v>422</v>
      </c>
      <c r="AG967" t="s">
        <v>422</v>
      </c>
      <c r="AH967" t="s">
        <v>429</v>
      </c>
      <c r="AI967" s="75">
        <v>128061576.0632</v>
      </c>
      <c r="AJ967">
        <v>5000768200</v>
      </c>
      <c r="AK967" s="128">
        <v>1556668505</v>
      </c>
      <c r="AL967" s="131">
        <v>1.1000000000000001E-3</v>
      </c>
      <c r="AM967" s="128">
        <v>1712335.3555000001</v>
      </c>
      <c r="AN967" t="s">
        <v>422</v>
      </c>
      <c r="AO967" t="s">
        <v>422</v>
      </c>
      <c r="AP967" s="95" t="s">
        <v>1399</v>
      </c>
      <c r="AQ967" s="69"/>
    </row>
    <row r="968" spans="2:43" ht="25" customHeight="1">
      <c r="B968">
        <v>119</v>
      </c>
      <c r="C968" t="str">
        <f>VLOOKUP(B968,LISTAS!$A$2:$B$76,2,0)</f>
        <v>Secretaría Distrital de Cultura, Recreación y Deporte</v>
      </c>
      <c r="D968">
        <v>8</v>
      </c>
      <c r="E968">
        <f>VLOOKUP(D968,LISTAS!$C$2:$D$59,2,0)</f>
        <v>2019</v>
      </c>
      <c r="F968" t="str">
        <f>VLOOKUP(D968,LISTAS!$C$2:$E$59,3,0)</f>
        <v>DOCUMENTO CONPES D.C.</v>
      </c>
      <c r="G968" t="str">
        <f>VLOOKUP(D968,LISTAS!$C$2:$F$59,4,0)</f>
        <v xml:space="preserve">Política Pública Distrital de Juventud </v>
      </c>
      <c r="H968" t="str">
        <f>VLOOKUP(D968,LISTAS!$C$2:$G$59,5,0)</f>
        <v>Juventud</v>
      </c>
      <c r="I968" t="str">
        <f>VLOOKUP(D968,LISTAS!$C$2:$H$59,6,0)</f>
        <v>2019-2030</v>
      </c>
      <c r="J968" t="str">
        <f>VLOOKUP(D968,LISTAS!$C$2:$I$59,7,0)</f>
        <v>Integración Social</v>
      </c>
      <c r="K968" s="10" t="s">
        <v>1377</v>
      </c>
      <c r="L968" s="10" t="s">
        <v>422</v>
      </c>
      <c r="M968" s="151">
        <v>4.7999999999999996E-3</v>
      </c>
      <c r="N968" t="s">
        <v>422</v>
      </c>
      <c r="O968" t="s">
        <v>422</v>
      </c>
      <c r="P968" t="s">
        <v>422</v>
      </c>
      <c r="Q968" t="s">
        <v>83</v>
      </c>
      <c r="R968" t="s">
        <v>1378</v>
      </c>
      <c r="S968" t="s">
        <v>1379</v>
      </c>
      <c r="T968" t="s">
        <v>103</v>
      </c>
      <c r="U968" t="s">
        <v>1362</v>
      </c>
      <c r="V968">
        <v>11</v>
      </c>
      <c r="W968" s="93" t="str">
        <f>VLOOKUP(V968,LISTAS!$M$2:$N$18,2,0)</f>
        <v>Ciudades y comunidades sostenibles</v>
      </c>
      <c r="X968" t="s">
        <v>1368</v>
      </c>
      <c r="Y968" t="s">
        <v>1380</v>
      </c>
      <c r="Z968" t="s">
        <v>97</v>
      </c>
      <c r="AA968">
        <v>186</v>
      </c>
      <c r="AB968" t="s">
        <v>422</v>
      </c>
      <c r="AC968" t="s">
        <v>422</v>
      </c>
      <c r="AD968" t="s">
        <v>422</v>
      </c>
      <c r="AE968" t="s">
        <v>422</v>
      </c>
      <c r="AF968" t="s">
        <v>422</v>
      </c>
      <c r="AG968" t="s">
        <v>422</v>
      </c>
      <c r="AH968" t="s">
        <v>429</v>
      </c>
      <c r="AI968" s="75">
        <v>128061576.0632</v>
      </c>
      <c r="AJ968">
        <v>5000778194</v>
      </c>
      <c r="AK968" s="128">
        <v>2971276684</v>
      </c>
      <c r="AL968" s="131">
        <v>5.9999999999999995E-4</v>
      </c>
      <c r="AM968" s="128">
        <v>1782766.0103999998</v>
      </c>
      <c r="AN968" t="s">
        <v>422</v>
      </c>
      <c r="AO968" t="s">
        <v>422</v>
      </c>
      <c r="AP968" s="96" t="s">
        <v>1386</v>
      </c>
      <c r="AQ968" s="69"/>
    </row>
    <row r="969" spans="2:43" ht="25" customHeight="1">
      <c r="B969">
        <v>119</v>
      </c>
      <c r="C969" t="str">
        <f>VLOOKUP(B969,LISTAS!$A$2:$B$76,2,0)</f>
        <v>Secretaría Distrital de Cultura, Recreación y Deporte</v>
      </c>
      <c r="D969">
        <v>8</v>
      </c>
      <c r="E969">
        <f>VLOOKUP(D969,LISTAS!$C$2:$D$59,2,0)</f>
        <v>2019</v>
      </c>
      <c r="F969" t="str">
        <f>VLOOKUP(D969,LISTAS!$C$2:$E$59,3,0)</f>
        <v>DOCUMENTO CONPES D.C.</v>
      </c>
      <c r="G969" t="str">
        <f>VLOOKUP(D969,LISTAS!$C$2:$F$59,4,0)</f>
        <v xml:space="preserve">Política Pública Distrital de Juventud </v>
      </c>
      <c r="H969" t="str">
        <f>VLOOKUP(D969,LISTAS!$C$2:$G$59,5,0)</f>
        <v>Juventud</v>
      </c>
      <c r="I969" t="str">
        <f>VLOOKUP(D969,LISTAS!$C$2:$H$59,6,0)</f>
        <v>2019-2030</v>
      </c>
      <c r="J969" t="str">
        <f>VLOOKUP(D969,LISTAS!$C$2:$I$59,7,0)</f>
        <v>Integración Social</v>
      </c>
      <c r="K969" s="10" t="s">
        <v>1382</v>
      </c>
      <c r="L969" s="10" t="s">
        <v>422</v>
      </c>
      <c r="M969" s="151">
        <v>4.7999999999999996E-3</v>
      </c>
      <c r="N969" t="s">
        <v>422</v>
      </c>
      <c r="O969" t="s">
        <v>422</v>
      </c>
      <c r="P969" t="s">
        <v>422</v>
      </c>
      <c r="Q969" t="s">
        <v>83</v>
      </c>
      <c r="R969" t="s">
        <v>1383</v>
      </c>
      <c r="S969" t="s">
        <v>1384</v>
      </c>
      <c r="T969" t="s">
        <v>103</v>
      </c>
      <c r="U969" t="s">
        <v>1362</v>
      </c>
      <c r="V969">
        <v>4</v>
      </c>
      <c r="W969" s="93" t="str">
        <f>VLOOKUP(V969,LISTAS!$M$2:$N$18,2,0)</f>
        <v>Educación de calidad</v>
      </c>
      <c r="X969" t="s">
        <v>1050</v>
      </c>
      <c r="Y969" t="s">
        <v>1385</v>
      </c>
      <c r="Z969" t="s">
        <v>97</v>
      </c>
      <c r="AA969">
        <v>44350</v>
      </c>
      <c r="AB969" s="104">
        <v>7884</v>
      </c>
      <c r="AC969" s="100" t="s">
        <v>1372</v>
      </c>
      <c r="AD969" s="101" t="s">
        <v>1374</v>
      </c>
      <c r="AE969">
        <v>45</v>
      </c>
      <c r="AF969">
        <v>0</v>
      </c>
      <c r="AG969" s="78">
        <v>0</v>
      </c>
      <c r="AH969" t="s">
        <v>422</v>
      </c>
      <c r="AI969" s="75">
        <v>3417030.0500000003</v>
      </c>
      <c r="AJ969">
        <v>5000630175</v>
      </c>
      <c r="AK969" s="77">
        <v>18039753</v>
      </c>
      <c r="AL969" s="78">
        <v>0.05</v>
      </c>
      <c r="AM969" s="77">
        <v>901987.65</v>
      </c>
      <c r="AN969" t="s">
        <v>422</v>
      </c>
      <c r="AO969" t="s">
        <v>422</v>
      </c>
      <c r="AP969" s="91" t="s">
        <v>1401</v>
      </c>
    </row>
    <row r="970" spans="2:43" ht="25" customHeight="1">
      <c r="B970">
        <v>119</v>
      </c>
      <c r="C970" t="str">
        <f>VLOOKUP(B970,LISTAS!$A$2:$B$76,2,0)</f>
        <v>Secretaría Distrital de Cultura, Recreación y Deporte</v>
      </c>
      <c r="D970">
        <v>8</v>
      </c>
      <c r="E970">
        <f>VLOOKUP(D970,LISTAS!$C$2:$D$59,2,0)</f>
        <v>2019</v>
      </c>
      <c r="F970" t="str">
        <f>VLOOKUP(D970,LISTAS!$C$2:$E$59,3,0)</f>
        <v>DOCUMENTO CONPES D.C.</v>
      </c>
      <c r="G970" t="str">
        <f>VLOOKUP(D970,LISTAS!$C$2:$F$59,4,0)</f>
        <v xml:space="preserve">Política Pública Distrital de Juventud </v>
      </c>
      <c r="H970" t="str">
        <f>VLOOKUP(D970,LISTAS!$C$2:$G$59,5,0)</f>
        <v>Juventud</v>
      </c>
      <c r="I970" t="str">
        <f>VLOOKUP(D970,LISTAS!$C$2:$H$59,6,0)</f>
        <v>2019-2030</v>
      </c>
      <c r="J970" t="str">
        <f>VLOOKUP(D970,LISTAS!$C$2:$I$59,7,0)</f>
        <v>Integración Social</v>
      </c>
      <c r="K970" s="10" t="s">
        <v>1382</v>
      </c>
      <c r="L970" s="10" t="s">
        <v>422</v>
      </c>
      <c r="M970" s="151">
        <v>4.7999999999999996E-3</v>
      </c>
      <c r="N970" t="s">
        <v>422</v>
      </c>
      <c r="O970" t="s">
        <v>422</v>
      </c>
      <c r="P970" t="s">
        <v>422</v>
      </c>
      <c r="Q970" t="s">
        <v>83</v>
      </c>
      <c r="R970" t="s">
        <v>1383</v>
      </c>
      <c r="S970" t="s">
        <v>1384</v>
      </c>
      <c r="T970" t="s">
        <v>103</v>
      </c>
      <c r="U970" t="s">
        <v>1362</v>
      </c>
      <c r="V970">
        <v>4</v>
      </c>
      <c r="W970" s="93" t="str">
        <f>VLOOKUP(V970,LISTAS!$M$2:$N$18,2,0)</f>
        <v>Educación de calidad</v>
      </c>
      <c r="X970" t="s">
        <v>1050</v>
      </c>
      <c r="Y970" t="s">
        <v>1385</v>
      </c>
      <c r="Z970" t="s">
        <v>97</v>
      </c>
      <c r="AA970">
        <v>44350</v>
      </c>
      <c r="AB970" s="102">
        <v>7893</v>
      </c>
      <c r="AC970" s="103" t="s">
        <v>895</v>
      </c>
      <c r="AD970" s="91" t="s">
        <v>1400</v>
      </c>
      <c r="AE970">
        <v>45</v>
      </c>
      <c r="AF970">
        <v>45</v>
      </c>
      <c r="AG970" s="39">
        <v>1</v>
      </c>
      <c r="AH970" t="s">
        <v>422</v>
      </c>
      <c r="AI970" s="75">
        <v>3417030.0500000003</v>
      </c>
      <c r="AJ970">
        <v>5000687283</v>
      </c>
      <c r="AK970" s="128">
        <v>50300848</v>
      </c>
      <c r="AL970" s="93">
        <v>0.05</v>
      </c>
      <c r="AM970" s="128">
        <v>2515042.4000000004</v>
      </c>
      <c r="AN970" t="s">
        <v>422</v>
      </c>
      <c r="AO970" t="s">
        <v>422</v>
      </c>
      <c r="AP970" s="91" t="s">
        <v>1401</v>
      </c>
    </row>
    <row r="971" spans="2:43" ht="25" customHeight="1">
      <c r="B971">
        <v>119</v>
      </c>
      <c r="C971" t="str">
        <f>VLOOKUP(B971,LISTAS!$A$2:$B$76,2,0)</f>
        <v>Secretaría Distrital de Cultura, Recreación y Deporte</v>
      </c>
      <c r="D971">
        <v>8</v>
      </c>
      <c r="E971">
        <f>VLOOKUP(D971,LISTAS!$C$2:$D$59,2,0)</f>
        <v>2019</v>
      </c>
      <c r="F971" t="str">
        <f>VLOOKUP(D971,LISTAS!$C$2:$E$59,3,0)</f>
        <v>DOCUMENTO CONPES D.C.</v>
      </c>
      <c r="G971" t="str">
        <f>VLOOKUP(D971,LISTAS!$C$2:$F$59,4,0)</f>
        <v xml:space="preserve">Política Pública Distrital de Juventud </v>
      </c>
      <c r="H971" t="str">
        <f>VLOOKUP(D971,LISTAS!$C$2:$G$59,5,0)</f>
        <v>Juventud</v>
      </c>
      <c r="I971" t="str">
        <f>VLOOKUP(D971,LISTAS!$C$2:$H$59,6,0)</f>
        <v>2019-2030</v>
      </c>
      <c r="J971" t="str">
        <f>VLOOKUP(D971,LISTAS!$C$2:$I$59,7,0)</f>
        <v>Integración Social</v>
      </c>
      <c r="K971" s="10" t="s">
        <v>1402</v>
      </c>
      <c r="L971" s="10" t="s">
        <v>422</v>
      </c>
      <c r="M971" s="152">
        <v>1.43E-2</v>
      </c>
      <c r="N971" t="s">
        <v>422</v>
      </c>
      <c r="O971" t="s">
        <v>422</v>
      </c>
      <c r="P971" t="s">
        <v>422</v>
      </c>
      <c r="Q971" t="s">
        <v>83</v>
      </c>
      <c r="R971" t="s">
        <v>1403</v>
      </c>
      <c r="S971" t="s">
        <v>1404</v>
      </c>
      <c r="T971" t="s">
        <v>103</v>
      </c>
      <c r="U971" t="s">
        <v>1362</v>
      </c>
      <c r="V971">
        <v>11</v>
      </c>
      <c r="W971" s="93" t="str">
        <f>VLOOKUP(V971,LISTAS!$M$2:$N$18,2,0)</f>
        <v>Ciudades y comunidades sostenibles</v>
      </c>
      <c r="X971" t="s">
        <v>1368</v>
      </c>
      <c r="Y971" t="s">
        <v>1380</v>
      </c>
      <c r="AB971" t="s">
        <v>422</v>
      </c>
      <c r="AC971" t="s">
        <v>422</v>
      </c>
      <c r="AD971" t="s">
        <v>422</v>
      </c>
      <c r="AE971" t="s">
        <v>422</v>
      </c>
      <c r="AF971" t="s">
        <v>422</v>
      </c>
      <c r="AG971" t="s">
        <v>422</v>
      </c>
      <c r="AH971" s="68" t="s">
        <v>429</v>
      </c>
      <c r="AI971" s="41">
        <v>18730823</v>
      </c>
      <c r="AJ971" s="69">
        <v>5000613676</v>
      </c>
      <c r="AK971" s="41">
        <v>1232411670</v>
      </c>
      <c r="AL971" s="47">
        <v>1.2999999999999999E-3</v>
      </c>
      <c r="AM971" s="41">
        <v>1602135.1709999999</v>
      </c>
      <c r="AN971" t="s">
        <v>422</v>
      </c>
      <c r="AO971" t="s">
        <v>422</v>
      </c>
      <c r="AP971" t="s">
        <v>1405</v>
      </c>
    </row>
    <row r="972" spans="2:43" ht="25" customHeight="1">
      <c r="B972">
        <v>119</v>
      </c>
      <c r="C972" t="str">
        <f>VLOOKUP(B972,LISTAS!$A$2:$B$76,2,0)</f>
        <v>Secretaría Distrital de Cultura, Recreación y Deporte</v>
      </c>
      <c r="D972">
        <v>8</v>
      </c>
      <c r="E972">
        <f>VLOOKUP(D972,LISTAS!$C$2:$D$59,2,0)</f>
        <v>2019</v>
      </c>
      <c r="F972" t="str">
        <f>VLOOKUP(D972,LISTAS!$C$2:$E$59,3,0)</f>
        <v>DOCUMENTO CONPES D.C.</v>
      </c>
      <c r="G972" t="str">
        <f>VLOOKUP(D972,LISTAS!$C$2:$F$59,4,0)</f>
        <v xml:space="preserve">Política Pública Distrital de Juventud </v>
      </c>
      <c r="H972" t="str">
        <f>VLOOKUP(D972,LISTAS!$C$2:$G$59,5,0)</f>
        <v>Juventud</v>
      </c>
      <c r="I972" t="str">
        <f>VLOOKUP(D972,LISTAS!$C$2:$H$59,6,0)</f>
        <v>2019-2030</v>
      </c>
      <c r="J972" t="str">
        <f>VLOOKUP(D972,LISTAS!$C$2:$I$59,7,0)</f>
        <v>Integración Social</v>
      </c>
      <c r="K972" s="10" t="s">
        <v>1402</v>
      </c>
      <c r="L972" s="10" t="s">
        <v>422</v>
      </c>
      <c r="M972" s="152">
        <v>1.43E-2</v>
      </c>
      <c r="N972" t="s">
        <v>422</v>
      </c>
      <c r="O972" t="s">
        <v>422</v>
      </c>
      <c r="P972" t="s">
        <v>422</v>
      </c>
      <c r="Q972" t="s">
        <v>83</v>
      </c>
      <c r="R972" t="s">
        <v>1403</v>
      </c>
      <c r="S972" t="s">
        <v>1404</v>
      </c>
      <c r="T972" t="s">
        <v>103</v>
      </c>
      <c r="U972" t="s">
        <v>1362</v>
      </c>
      <c r="V972">
        <v>11</v>
      </c>
      <c r="W972" s="93" t="str">
        <f>VLOOKUP(V972,LISTAS!$M$2:$N$18,2,0)</f>
        <v>Ciudades y comunidades sostenibles</v>
      </c>
      <c r="X972" t="s">
        <v>1368</v>
      </c>
      <c r="Y972" t="s">
        <v>1380</v>
      </c>
      <c r="AB972" t="s">
        <v>422</v>
      </c>
      <c r="AC972" t="s">
        <v>422</v>
      </c>
      <c r="AD972" t="s">
        <v>422</v>
      </c>
      <c r="AE972" t="s">
        <v>422</v>
      </c>
      <c r="AF972" t="s">
        <v>422</v>
      </c>
      <c r="AG972" t="s">
        <v>422</v>
      </c>
      <c r="AH972" s="68" t="s">
        <v>429</v>
      </c>
      <c r="AI972" s="41">
        <v>18730823</v>
      </c>
      <c r="AJ972" s="69">
        <v>5000645785</v>
      </c>
      <c r="AK972" s="41">
        <v>1559295054</v>
      </c>
      <c r="AL972" s="47">
        <v>1E-3</v>
      </c>
      <c r="AM972" s="41">
        <v>1559295.054</v>
      </c>
      <c r="AN972" t="s">
        <v>422</v>
      </c>
      <c r="AO972" t="s">
        <v>422</v>
      </c>
      <c r="AP972" t="s">
        <v>1405</v>
      </c>
    </row>
    <row r="973" spans="2:43" ht="25" customHeight="1">
      <c r="B973">
        <v>119</v>
      </c>
      <c r="C973" t="str">
        <f>VLOOKUP(B973,LISTAS!$A$2:$B$76,2,0)</f>
        <v>Secretaría Distrital de Cultura, Recreación y Deporte</v>
      </c>
      <c r="D973">
        <v>8</v>
      </c>
      <c r="E973">
        <f>VLOOKUP(D973,LISTAS!$C$2:$D$59,2,0)</f>
        <v>2019</v>
      </c>
      <c r="F973" t="str">
        <f>VLOOKUP(D973,LISTAS!$C$2:$E$59,3,0)</f>
        <v>DOCUMENTO CONPES D.C.</v>
      </c>
      <c r="G973" t="str">
        <f>VLOOKUP(D973,LISTAS!$C$2:$F$59,4,0)</f>
        <v xml:space="preserve">Política Pública Distrital de Juventud </v>
      </c>
      <c r="H973" t="str">
        <f>VLOOKUP(D973,LISTAS!$C$2:$G$59,5,0)</f>
        <v>Juventud</v>
      </c>
      <c r="I973" t="str">
        <f>VLOOKUP(D973,LISTAS!$C$2:$H$59,6,0)</f>
        <v>2019-2030</v>
      </c>
      <c r="J973" t="str">
        <f>VLOOKUP(D973,LISTAS!$C$2:$I$59,7,0)</f>
        <v>Integración Social</v>
      </c>
      <c r="K973" s="10" t="s">
        <v>1402</v>
      </c>
      <c r="L973" s="10" t="s">
        <v>422</v>
      </c>
      <c r="M973" s="152">
        <v>1.43E-2</v>
      </c>
      <c r="N973" t="s">
        <v>422</v>
      </c>
      <c r="O973" t="s">
        <v>422</v>
      </c>
      <c r="P973" t="s">
        <v>422</v>
      </c>
      <c r="Q973" t="s">
        <v>83</v>
      </c>
      <c r="R973" t="s">
        <v>1403</v>
      </c>
      <c r="S973" t="s">
        <v>1404</v>
      </c>
      <c r="T973" t="s">
        <v>103</v>
      </c>
      <c r="U973" t="s">
        <v>1362</v>
      </c>
      <c r="V973">
        <v>11</v>
      </c>
      <c r="W973" s="93" t="str">
        <f>VLOOKUP(V973,LISTAS!$M$2:$N$18,2,0)</f>
        <v>Ciudades y comunidades sostenibles</v>
      </c>
      <c r="X973" t="s">
        <v>1368</v>
      </c>
      <c r="Y973" t="s">
        <v>1380</v>
      </c>
      <c r="AB973" t="s">
        <v>422</v>
      </c>
      <c r="AC973" t="s">
        <v>422</v>
      </c>
      <c r="AD973" t="s">
        <v>422</v>
      </c>
      <c r="AE973" t="s">
        <v>422</v>
      </c>
      <c r="AF973" t="s">
        <v>422</v>
      </c>
      <c r="AG973" t="s">
        <v>422</v>
      </c>
      <c r="AH973" s="68" t="s">
        <v>429</v>
      </c>
      <c r="AI973" s="41">
        <v>18730823</v>
      </c>
      <c r="AJ973" s="69">
        <v>5000663116</v>
      </c>
      <c r="AK973" s="41">
        <v>1433013056</v>
      </c>
      <c r="AL973" s="47">
        <v>1.1000000000000001E-3</v>
      </c>
      <c r="AM973" s="41">
        <v>1576314.3616000002</v>
      </c>
      <c r="AN973" t="s">
        <v>422</v>
      </c>
      <c r="AO973" t="s">
        <v>422</v>
      </c>
      <c r="AP973" t="s">
        <v>1405</v>
      </c>
    </row>
    <row r="974" spans="2:43" ht="25" customHeight="1">
      <c r="B974">
        <v>119</v>
      </c>
      <c r="C974" t="str">
        <f>VLOOKUP(B974,LISTAS!$A$2:$B$76,2,0)</f>
        <v>Secretaría Distrital de Cultura, Recreación y Deporte</v>
      </c>
      <c r="D974">
        <v>8</v>
      </c>
      <c r="E974">
        <f>VLOOKUP(D974,LISTAS!$C$2:$D$59,2,0)</f>
        <v>2019</v>
      </c>
      <c r="F974" t="str">
        <f>VLOOKUP(D974,LISTAS!$C$2:$E$59,3,0)</f>
        <v>DOCUMENTO CONPES D.C.</v>
      </c>
      <c r="G974" t="str">
        <f>VLOOKUP(D974,LISTAS!$C$2:$F$59,4,0)</f>
        <v xml:space="preserve">Política Pública Distrital de Juventud </v>
      </c>
      <c r="H974" t="str">
        <f>VLOOKUP(D974,LISTAS!$C$2:$G$59,5,0)</f>
        <v>Juventud</v>
      </c>
      <c r="I974" t="str">
        <f>VLOOKUP(D974,LISTAS!$C$2:$H$59,6,0)</f>
        <v>2019-2030</v>
      </c>
      <c r="J974" t="str">
        <f>VLOOKUP(D974,LISTAS!$C$2:$I$59,7,0)</f>
        <v>Integración Social</v>
      </c>
      <c r="K974" s="10" t="s">
        <v>1402</v>
      </c>
      <c r="L974" s="10" t="s">
        <v>422</v>
      </c>
      <c r="M974" s="152">
        <v>1.43E-2</v>
      </c>
      <c r="N974" t="s">
        <v>422</v>
      </c>
      <c r="O974" t="s">
        <v>422</v>
      </c>
      <c r="P974" t="s">
        <v>422</v>
      </c>
      <c r="Q974" t="s">
        <v>83</v>
      </c>
      <c r="R974" t="s">
        <v>1403</v>
      </c>
      <c r="S974" t="s">
        <v>1404</v>
      </c>
      <c r="T974" t="s">
        <v>103</v>
      </c>
      <c r="U974" t="s">
        <v>1362</v>
      </c>
      <c r="V974">
        <v>11</v>
      </c>
      <c r="W974" s="93" t="str">
        <f>VLOOKUP(V974,LISTAS!$M$2:$N$18,2,0)</f>
        <v>Ciudades y comunidades sostenibles</v>
      </c>
      <c r="X974" t="s">
        <v>1368</v>
      </c>
      <c r="Y974" t="s">
        <v>1380</v>
      </c>
      <c r="AB974" t="s">
        <v>422</v>
      </c>
      <c r="AC974" t="s">
        <v>422</v>
      </c>
      <c r="AD974" t="s">
        <v>422</v>
      </c>
      <c r="AE974" t="s">
        <v>422</v>
      </c>
      <c r="AF974" t="s">
        <v>422</v>
      </c>
      <c r="AG974" t="s">
        <v>422</v>
      </c>
      <c r="AH974" s="68" t="s">
        <v>429</v>
      </c>
      <c r="AI974" s="41">
        <v>18730823</v>
      </c>
      <c r="AJ974" s="69">
        <v>5000679675</v>
      </c>
      <c r="AK974" s="41">
        <v>1484296888</v>
      </c>
      <c r="AL974" s="47">
        <v>1.1000000000000001E-3</v>
      </c>
      <c r="AM974" s="41">
        <v>1632726.5768000002</v>
      </c>
      <c r="AN974" t="s">
        <v>422</v>
      </c>
      <c r="AO974" t="s">
        <v>422</v>
      </c>
      <c r="AP974" t="s">
        <v>1405</v>
      </c>
    </row>
    <row r="975" spans="2:43" ht="25" customHeight="1">
      <c r="B975">
        <v>119</v>
      </c>
      <c r="C975" t="str">
        <f>VLOOKUP(B975,LISTAS!$A$2:$B$76,2,0)</f>
        <v>Secretaría Distrital de Cultura, Recreación y Deporte</v>
      </c>
      <c r="D975">
        <v>8</v>
      </c>
      <c r="E975">
        <f>VLOOKUP(D975,LISTAS!$C$2:$D$59,2,0)</f>
        <v>2019</v>
      </c>
      <c r="F975" t="str">
        <f>VLOOKUP(D975,LISTAS!$C$2:$E$59,3,0)</f>
        <v>DOCUMENTO CONPES D.C.</v>
      </c>
      <c r="G975" t="str">
        <f>VLOOKUP(D975,LISTAS!$C$2:$F$59,4,0)</f>
        <v xml:space="preserve">Política Pública Distrital de Juventud </v>
      </c>
      <c r="H975" t="str">
        <f>VLOOKUP(D975,LISTAS!$C$2:$G$59,5,0)</f>
        <v>Juventud</v>
      </c>
      <c r="I975" t="str">
        <f>VLOOKUP(D975,LISTAS!$C$2:$H$59,6,0)</f>
        <v>2019-2030</v>
      </c>
      <c r="J975" t="str">
        <f>VLOOKUP(D975,LISTAS!$C$2:$I$59,7,0)</f>
        <v>Integración Social</v>
      </c>
      <c r="K975" s="10" t="s">
        <v>1402</v>
      </c>
      <c r="L975" s="10" t="s">
        <v>422</v>
      </c>
      <c r="M975" s="152">
        <v>1.43E-2</v>
      </c>
      <c r="N975" t="s">
        <v>422</v>
      </c>
      <c r="O975" t="s">
        <v>422</v>
      </c>
      <c r="P975" t="s">
        <v>422</v>
      </c>
      <c r="Q975" t="s">
        <v>83</v>
      </c>
      <c r="R975" t="s">
        <v>1403</v>
      </c>
      <c r="S975" t="s">
        <v>1404</v>
      </c>
      <c r="T975" t="s">
        <v>103</v>
      </c>
      <c r="U975" t="s">
        <v>1362</v>
      </c>
      <c r="V975">
        <v>11</v>
      </c>
      <c r="W975" s="93" t="str">
        <f>VLOOKUP(V975,LISTAS!$M$2:$N$18,2,0)</f>
        <v>Ciudades y comunidades sostenibles</v>
      </c>
      <c r="X975" t="s">
        <v>1368</v>
      </c>
      <c r="Y975" t="s">
        <v>1380</v>
      </c>
      <c r="AB975" t="s">
        <v>422</v>
      </c>
      <c r="AC975" t="s">
        <v>422</v>
      </c>
      <c r="AD975" t="s">
        <v>422</v>
      </c>
      <c r="AE975" t="s">
        <v>422</v>
      </c>
      <c r="AF975" t="s">
        <v>422</v>
      </c>
      <c r="AG975" t="s">
        <v>422</v>
      </c>
      <c r="AH975" s="68" t="s">
        <v>429</v>
      </c>
      <c r="AI975" s="41">
        <v>18730823</v>
      </c>
      <c r="AJ975" s="69">
        <v>5000692384</v>
      </c>
      <c r="AK975" s="41">
        <v>1568123828</v>
      </c>
      <c r="AL975" s="47">
        <v>1E-3</v>
      </c>
      <c r="AM975" s="41">
        <v>1568123.828</v>
      </c>
      <c r="AN975" t="s">
        <v>422</v>
      </c>
      <c r="AO975" t="s">
        <v>422</v>
      </c>
      <c r="AP975" t="s">
        <v>1405</v>
      </c>
    </row>
    <row r="976" spans="2:43" ht="25" customHeight="1">
      <c r="B976">
        <v>119</v>
      </c>
      <c r="C976" t="str">
        <f>VLOOKUP(B976,LISTAS!$A$2:$B$76,2,0)</f>
        <v>Secretaría Distrital de Cultura, Recreación y Deporte</v>
      </c>
      <c r="D976">
        <v>8</v>
      </c>
      <c r="E976">
        <f>VLOOKUP(D976,LISTAS!$C$2:$D$59,2,0)</f>
        <v>2019</v>
      </c>
      <c r="F976" t="str">
        <f>VLOOKUP(D976,LISTAS!$C$2:$E$59,3,0)</f>
        <v>DOCUMENTO CONPES D.C.</v>
      </c>
      <c r="G976" t="str">
        <f>VLOOKUP(D976,LISTAS!$C$2:$F$59,4,0)</f>
        <v xml:space="preserve">Política Pública Distrital de Juventud </v>
      </c>
      <c r="H976" t="str">
        <f>VLOOKUP(D976,LISTAS!$C$2:$G$59,5,0)</f>
        <v>Juventud</v>
      </c>
      <c r="I976" t="str">
        <f>VLOOKUP(D976,LISTAS!$C$2:$H$59,6,0)</f>
        <v>2019-2030</v>
      </c>
      <c r="J976" t="str">
        <f>VLOOKUP(D976,LISTAS!$C$2:$I$59,7,0)</f>
        <v>Integración Social</v>
      </c>
      <c r="K976" s="10" t="s">
        <v>1402</v>
      </c>
      <c r="L976" s="10" t="s">
        <v>422</v>
      </c>
      <c r="M976" s="152">
        <v>1.43E-2</v>
      </c>
      <c r="N976" t="s">
        <v>422</v>
      </c>
      <c r="O976" t="s">
        <v>422</v>
      </c>
      <c r="P976" t="s">
        <v>422</v>
      </c>
      <c r="Q976" t="s">
        <v>83</v>
      </c>
      <c r="R976" t="s">
        <v>1403</v>
      </c>
      <c r="S976" t="s">
        <v>1404</v>
      </c>
      <c r="T976" t="s">
        <v>103</v>
      </c>
      <c r="U976" t="s">
        <v>1362</v>
      </c>
      <c r="V976">
        <v>11</v>
      </c>
      <c r="W976" s="93" t="str">
        <f>VLOOKUP(V976,LISTAS!$M$2:$N$18,2,0)</f>
        <v>Ciudades y comunidades sostenibles</v>
      </c>
      <c r="X976" t="s">
        <v>1368</v>
      </c>
      <c r="Y976" t="s">
        <v>1380</v>
      </c>
      <c r="AB976" t="s">
        <v>422</v>
      </c>
      <c r="AC976" t="s">
        <v>422</v>
      </c>
      <c r="AD976" t="s">
        <v>422</v>
      </c>
      <c r="AE976" t="s">
        <v>422</v>
      </c>
      <c r="AF976" t="s">
        <v>422</v>
      </c>
      <c r="AG976" t="s">
        <v>422</v>
      </c>
      <c r="AH976" s="68" t="s">
        <v>429</v>
      </c>
      <c r="AI976" s="41">
        <v>18730823</v>
      </c>
      <c r="AJ976" s="69">
        <v>5000704592</v>
      </c>
      <c r="AK976" s="41">
        <v>2976441533</v>
      </c>
      <c r="AL976" s="47">
        <v>5.0000000000000001E-4</v>
      </c>
      <c r="AM976" s="41">
        <v>1488220.7665000001</v>
      </c>
      <c r="AN976" t="s">
        <v>422</v>
      </c>
      <c r="AO976" t="s">
        <v>422</v>
      </c>
      <c r="AP976" t="s">
        <v>1405</v>
      </c>
    </row>
    <row r="977" spans="2:42" ht="25" customHeight="1">
      <c r="B977">
        <v>119</v>
      </c>
      <c r="C977" t="str">
        <f>VLOOKUP(B977,LISTAS!$A$2:$B$76,2,0)</f>
        <v>Secretaría Distrital de Cultura, Recreación y Deporte</v>
      </c>
      <c r="D977">
        <v>8</v>
      </c>
      <c r="E977">
        <f>VLOOKUP(D977,LISTAS!$C$2:$D$59,2,0)</f>
        <v>2019</v>
      </c>
      <c r="F977" t="str">
        <f>VLOOKUP(D977,LISTAS!$C$2:$E$59,3,0)</f>
        <v>DOCUMENTO CONPES D.C.</v>
      </c>
      <c r="G977" t="str">
        <f>VLOOKUP(D977,LISTAS!$C$2:$F$59,4,0)</f>
        <v xml:space="preserve">Política Pública Distrital de Juventud </v>
      </c>
      <c r="H977" t="str">
        <f>VLOOKUP(D977,LISTAS!$C$2:$G$59,5,0)</f>
        <v>Juventud</v>
      </c>
      <c r="I977" t="str">
        <f>VLOOKUP(D977,LISTAS!$C$2:$H$59,6,0)</f>
        <v>2019-2030</v>
      </c>
      <c r="J977" t="str">
        <f>VLOOKUP(D977,LISTAS!$C$2:$I$59,7,0)</f>
        <v>Integración Social</v>
      </c>
      <c r="K977" s="10" t="s">
        <v>1402</v>
      </c>
      <c r="L977" s="10" t="s">
        <v>422</v>
      </c>
      <c r="M977" s="152">
        <v>1.43E-2</v>
      </c>
      <c r="N977" t="s">
        <v>422</v>
      </c>
      <c r="O977" t="s">
        <v>422</v>
      </c>
      <c r="P977" t="s">
        <v>422</v>
      </c>
      <c r="Q977" t="s">
        <v>83</v>
      </c>
      <c r="R977" t="s">
        <v>1403</v>
      </c>
      <c r="S977" t="s">
        <v>1404</v>
      </c>
      <c r="T977" t="s">
        <v>103</v>
      </c>
      <c r="U977" t="s">
        <v>1362</v>
      </c>
      <c r="V977">
        <v>11</v>
      </c>
      <c r="W977" s="93" t="str">
        <f>VLOOKUP(V977,LISTAS!$M$2:$N$18,2,0)</f>
        <v>Ciudades y comunidades sostenibles</v>
      </c>
      <c r="X977" t="s">
        <v>1368</v>
      </c>
      <c r="Y977" t="s">
        <v>1380</v>
      </c>
      <c r="AB977" t="s">
        <v>422</v>
      </c>
      <c r="AC977" t="s">
        <v>422</v>
      </c>
      <c r="AD977" t="s">
        <v>422</v>
      </c>
      <c r="AE977" t="s">
        <v>422</v>
      </c>
      <c r="AF977" t="s">
        <v>422</v>
      </c>
      <c r="AG977" t="s">
        <v>422</v>
      </c>
      <c r="AH977" s="68" t="s">
        <v>429</v>
      </c>
      <c r="AI977" s="41">
        <v>18730823</v>
      </c>
      <c r="AJ977" s="69">
        <v>5000714284</v>
      </c>
      <c r="AK977" s="41">
        <v>1555293049</v>
      </c>
      <c r="AL977" s="47">
        <v>1E-3</v>
      </c>
      <c r="AM977" s="41">
        <v>1555293.0490000001</v>
      </c>
      <c r="AN977" t="s">
        <v>422</v>
      </c>
      <c r="AO977" t="s">
        <v>422</v>
      </c>
      <c r="AP977" t="s">
        <v>1405</v>
      </c>
    </row>
    <row r="978" spans="2:42" ht="25" customHeight="1">
      <c r="B978">
        <v>119</v>
      </c>
      <c r="C978" t="str">
        <f>VLOOKUP(B978,LISTAS!$A$2:$B$76,2,0)</f>
        <v>Secretaría Distrital de Cultura, Recreación y Deporte</v>
      </c>
      <c r="D978">
        <v>8</v>
      </c>
      <c r="E978">
        <f>VLOOKUP(D978,LISTAS!$C$2:$D$59,2,0)</f>
        <v>2019</v>
      </c>
      <c r="F978" t="str">
        <f>VLOOKUP(D978,LISTAS!$C$2:$E$59,3,0)</f>
        <v>DOCUMENTO CONPES D.C.</v>
      </c>
      <c r="G978" t="str">
        <f>VLOOKUP(D978,LISTAS!$C$2:$F$59,4,0)</f>
        <v xml:space="preserve">Política Pública Distrital de Juventud </v>
      </c>
      <c r="H978" t="str">
        <f>VLOOKUP(D978,LISTAS!$C$2:$G$59,5,0)</f>
        <v>Juventud</v>
      </c>
      <c r="I978" t="str">
        <f>VLOOKUP(D978,LISTAS!$C$2:$H$59,6,0)</f>
        <v>2019-2030</v>
      </c>
      <c r="J978" t="str">
        <f>VLOOKUP(D978,LISTAS!$C$2:$I$59,7,0)</f>
        <v>Integración Social</v>
      </c>
      <c r="K978" s="10" t="s">
        <v>1402</v>
      </c>
      <c r="L978" s="10" t="s">
        <v>422</v>
      </c>
      <c r="M978" s="152">
        <v>1.43E-2</v>
      </c>
      <c r="N978" t="s">
        <v>422</v>
      </c>
      <c r="O978" t="s">
        <v>422</v>
      </c>
      <c r="P978" t="s">
        <v>422</v>
      </c>
      <c r="Q978" t="s">
        <v>83</v>
      </c>
      <c r="R978" t="s">
        <v>1403</v>
      </c>
      <c r="S978" t="s">
        <v>1404</v>
      </c>
      <c r="T978" t="s">
        <v>103</v>
      </c>
      <c r="U978" t="s">
        <v>1362</v>
      </c>
      <c r="V978">
        <v>11</v>
      </c>
      <c r="W978" s="93" t="str">
        <f>VLOOKUP(V978,LISTAS!$M$2:$N$18,2,0)</f>
        <v>Ciudades y comunidades sostenibles</v>
      </c>
      <c r="X978" t="s">
        <v>1368</v>
      </c>
      <c r="Y978" t="s">
        <v>1380</v>
      </c>
      <c r="AB978" t="s">
        <v>422</v>
      </c>
      <c r="AC978" t="s">
        <v>422</v>
      </c>
      <c r="AD978" t="s">
        <v>422</v>
      </c>
      <c r="AE978" t="s">
        <v>422</v>
      </c>
      <c r="AF978" t="s">
        <v>422</v>
      </c>
      <c r="AG978" t="s">
        <v>422</v>
      </c>
      <c r="AH978" s="68" t="s">
        <v>429</v>
      </c>
      <c r="AI978" s="41">
        <v>18730823</v>
      </c>
      <c r="AJ978" s="69">
        <v>5000726974</v>
      </c>
      <c r="AK978" s="41">
        <v>1298007798</v>
      </c>
      <c r="AL978" s="47">
        <v>1.1999999999999999E-3</v>
      </c>
      <c r="AM978" s="41">
        <v>1557609.3575999998</v>
      </c>
      <c r="AN978" t="s">
        <v>422</v>
      </c>
      <c r="AO978" t="s">
        <v>422</v>
      </c>
      <c r="AP978" t="s">
        <v>1405</v>
      </c>
    </row>
    <row r="979" spans="2:42" ht="25" customHeight="1">
      <c r="B979">
        <v>119</v>
      </c>
      <c r="C979" t="str">
        <f>VLOOKUP(B979,LISTAS!$A$2:$B$76,2,0)</f>
        <v>Secretaría Distrital de Cultura, Recreación y Deporte</v>
      </c>
      <c r="D979">
        <v>8</v>
      </c>
      <c r="E979">
        <f>VLOOKUP(D979,LISTAS!$C$2:$D$59,2,0)</f>
        <v>2019</v>
      </c>
      <c r="F979" t="str">
        <f>VLOOKUP(D979,LISTAS!$C$2:$E$59,3,0)</f>
        <v>DOCUMENTO CONPES D.C.</v>
      </c>
      <c r="G979" t="str">
        <f>VLOOKUP(D979,LISTAS!$C$2:$F$59,4,0)</f>
        <v xml:space="preserve">Política Pública Distrital de Juventud </v>
      </c>
      <c r="H979" t="str">
        <f>VLOOKUP(D979,LISTAS!$C$2:$G$59,5,0)</f>
        <v>Juventud</v>
      </c>
      <c r="I979" t="str">
        <f>VLOOKUP(D979,LISTAS!$C$2:$H$59,6,0)</f>
        <v>2019-2030</v>
      </c>
      <c r="J979" t="str">
        <f>VLOOKUP(D979,LISTAS!$C$2:$I$59,7,0)</f>
        <v>Integración Social</v>
      </c>
      <c r="K979" s="10" t="s">
        <v>1402</v>
      </c>
      <c r="L979" s="10" t="s">
        <v>422</v>
      </c>
      <c r="M979" s="152">
        <v>1.43E-2</v>
      </c>
      <c r="N979" t="s">
        <v>422</v>
      </c>
      <c r="O979" t="s">
        <v>422</v>
      </c>
      <c r="P979" t="s">
        <v>422</v>
      </c>
      <c r="Q979" t="s">
        <v>83</v>
      </c>
      <c r="R979" t="s">
        <v>1403</v>
      </c>
      <c r="S979" t="s">
        <v>1404</v>
      </c>
      <c r="T979" t="s">
        <v>103</v>
      </c>
      <c r="U979" t="s">
        <v>1362</v>
      </c>
      <c r="V979">
        <v>11</v>
      </c>
      <c r="W979" s="93" t="str">
        <f>VLOOKUP(V979,LISTAS!$M$2:$N$18,2,0)</f>
        <v>Ciudades y comunidades sostenibles</v>
      </c>
      <c r="X979" t="s">
        <v>1368</v>
      </c>
      <c r="Y979" t="s">
        <v>1380</v>
      </c>
      <c r="AB979" t="s">
        <v>422</v>
      </c>
      <c r="AC979" t="s">
        <v>422</v>
      </c>
      <c r="AD979" t="s">
        <v>422</v>
      </c>
      <c r="AE979" t="s">
        <v>422</v>
      </c>
      <c r="AF979" t="s">
        <v>422</v>
      </c>
      <c r="AG979" t="s">
        <v>422</v>
      </c>
      <c r="AH979" s="68" t="s">
        <v>429</v>
      </c>
      <c r="AI979" s="41">
        <v>18730823</v>
      </c>
      <c r="AJ979" s="69">
        <v>5000741430</v>
      </c>
      <c r="AK979" s="41">
        <v>1472001570</v>
      </c>
      <c r="AL979" s="47">
        <v>1.1000000000000001E-3</v>
      </c>
      <c r="AM979" s="41">
        <v>1619201.7270000002</v>
      </c>
      <c r="AN979" t="s">
        <v>422</v>
      </c>
      <c r="AO979" t="s">
        <v>422</v>
      </c>
      <c r="AP979" t="s">
        <v>1405</v>
      </c>
    </row>
    <row r="980" spans="2:42" ht="25" customHeight="1">
      <c r="B980">
        <v>119</v>
      </c>
      <c r="C980" t="str">
        <f>VLOOKUP(B980,LISTAS!$A$2:$B$76,2,0)</f>
        <v>Secretaría Distrital de Cultura, Recreación y Deporte</v>
      </c>
      <c r="D980">
        <v>8</v>
      </c>
      <c r="E980">
        <f>VLOOKUP(D980,LISTAS!$C$2:$D$59,2,0)</f>
        <v>2019</v>
      </c>
      <c r="F980" t="str">
        <f>VLOOKUP(D980,LISTAS!$C$2:$E$59,3,0)</f>
        <v>DOCUMENTO CONPES D.C.</v>
      </c>
      <c r="G980" t="str">
        <f>VLOOKUP(D980,LISTAS!$C$2:$F$59,4,0)</f>
        <v xml:space="preserve">Política Pública Distrital de Juventud </v>
      </c>
      <c r="H980" t="str">
        <f>VLOOKUP(D980,LISTAS!$C$2:$G$59,5,0)</f>
        <v>Juventud</v>
      </c>
      <c r="I980" t="str">
        <f>VLOOKUP(D980,LISTAS!$C$2:$H$59,6,0)</f>
        <v>2019-2030</v>
      </c>
      <c r="J980" t="str">
        <f>VLOOKUP(D980,LISTAS!$C$2:$I$59,7,0)</f>
        <v>Integración Social</v>
      </c>
      <c r="K980" s="10" t="s">
        <v>1402</v>
      </c>
      <c r="L980" s="10" t="s">
        <v>422</v>
      </c>
      <c r="M980" s="152">
        <v>1.43E-2</v>
      </c>
      <c r="N980" t="s">
        <v>422</v>
      </c>
      <c r="O980" t="s">
        <v>422</v>
      </c>
      <c r="P980" t="s">
        <v>422</v>
      </c>
      <c r="Q980" t="s">
        <v>83</v>
      </c>
      <c r="R980" t="s">
        <v>1403</v>
      </c>
      <c r="S980" t="s">
        <v>1404</v>
      </c>
      <c r="T980" t="s">
        <v>103</v>
      </c>
      <c r="U980" t="s">
        <v>1362</v>
      </c>
      <c r="V980">
        <v>11</v>
      </c>
      <c r="W980" s="93" t="str">
        <f>VLOOKUP(V980,LISTAS!$M$2:$N$18,2,0)</f>
        <v>Ciudades y comunidades sostenibles</v>
      </c>
      <c r="X980" t="s">
        <v>1368</v>
      </c>
      <c r="Y980" t="s">
        <v>1380</v>
      </c>
      <c r="AB980" t="s">
        <v>422</v>
      </c>
      <c r="AC980" t="s">
        <v>422</v>
      </c>
      <c r="AD980" t="s">
        <v>422</v>
      </c>
      <c r="AE980" t="s">
        <v>422</v>
      </c>
      <c r="AF980" t="s">
        <v>422</v>
      </c>
      <c r="AG980" t="s">
        <v>422</v>
      </c>
      <c r="AH980" s="68" t="s">
        <v>429</v>
      </c>
      <c r="AI980" s="41">
        <v>18730823</v>
      </c>
      <c r="AJ980" s="69">
        <v>5000755416</v>
      </c>
      <c r="AK980" s="41">
        <v>1390542552</v>
      </c>
      <c r="AL980" s="47">
        <v>1.1000000000000001E-3</v>
      </c>
      <c r="AM980" s="41">
        <v>1529596.8072000002</v>
      </c>
      <c r="AN980" t="s">
        <v>422</v>
      </c>
      <c r="AO980" t="s">
        <v>422</v>
      </c>
      <c r="AP980" t="s">
        <v>1405</v>
      </c>
    </row>
    <row r="981" spans="2:42" ht="25" customHeight="1">
      <c r="B981">
        <v>119</v>
      </c>
      <c r="C981" t="str">
        <f>VLOOKUP(B981,LISTAS!$A$2:$B$76,2,0)</f>
        <v>Secretaría Distrital de Cultura, Recreación y Deporte</v>
      </c>
      <c r="D981">
        <v>8</v>
      </c>
      <c r="E981">
        <f>VLOOKUP(D981,LISTAS!$C$2:$D$59,2,0)</f>
        <v>2019</v>
      </c>
      <c r="F981" t="str">
        <f>VLOOKUP(D981,LISTAS!$C$2:$E$59,3,0)</f>
        <v>DOCUMENTO CONPES D.C.</v>
      </c>
      <c r="G981" t="str">
        <f>VLOOKUP(D981,LISTAS!$C$2:$F$59,4,0)</f>
        <v xml:space="preserve">Política Pública Distrital de Juventud </v>
      </c>
      <c r="H981" t="str">
        <f>VLOOKUP(D981,LISTAS!$C$2:$G$59,5,0)</f>
        <v>Juventud</v>
      </c>
      <c r="I981" t="str">
        <f>VLOOKUP(D981,LISTAS!$C$2:$H$59,6,0)</f>
        <v>2019-2030</v>
      </c>
      <c r="J981" t="str">
        <f>VLOOKUP(D981,LISTAS!$C$2:$I$59,7,0)</f>
        <v>Integración Social</v>
      </c>
      <c r="K981" s="10" t="s">
        <v>1402</v>
      </c>
      <c r="L981" s="10" t="s">
        <v>422</v>
      </c>
      <c r="M981" s="152">
        <v>1.43E-2</v>
      </c>
      <c r="N981" t="s">
        <v>422</v>
      </c>
      <c r="O981" t="s">
        <v>422</v>
      </c>
      <c r="P981" t="s">
        <v>422</v>
      </c>
      <c r="Q981" t="s">
        <v>83</v>
      </c>
      <c r="R981" t="s">
        <v>1403</v>
      </c>
      <c r="S981" t="s">
        <v>1404</v>
      </c>
      <c r="T981" t="s">
        <v>103</v>
      </c>
      <c r="U981" t="s">
        <v>1362</v>
      </c>
      <c r="V981">
        <v>11</v>
      </c>
      <c r="W981" s="93" t="str">
        <f>VLOOKUP(V981,LISTAS!$M$2:$N$18,2,0)</f>
        <v>Ciudades y comunidades sostenibles</v>
      </c>
      <c r="X981" t="s">
        <v>1368</v>
      </c>
      <c r="Y981" t="s">
        <v>1380</v>
      </c>
      <c r="AB981" t="s">
        <v>422</v>
      </c>
      <c r="AC981" t="s">
        <v>422</v>
      </c>
      <c r="AD981" t="s">
        <v>422</v>
      </c>
      <c r="AE981" t="s">
        <v>422</v>
      </c>
      <c r="AF981" t="s">
        <v>422</v>
      </c>
      <c r="AG981" t="s">
        <v>422</v>
      </c>
      <c r="AH981" s="68" t="s">
        <v>429</v>
      </c>
      <c r="AI981" s="41">
        <v>18730823</v>
      </c>
      <c r="AJ981" s="69">
        <v>5000768200</v>
      </c>
      <c r="AK981" s="41">
        <v>1556668505</v>
      </c>
      <c r="AL981" s="47">
        <v>1E-3</v>
      </c>
      <c r="AM981" s="41">
        <v>1556668.5050000001</v>
      </c>
      <c r="AN981" t="s">
        <v>422</v>
      </c>
      <c r="AO981" t="s">
        <v>422</v>
      </c>
      <c r="AP981" t="s">
        <v>1405</v>
      </c>
    </row>
    <row r="982" spans="2:42" ht="25" customHeight="1">
      <c r="B982">
        <v>119</v>
      </c>
      <c r="C982" t="str">
        <f>VLOOKUP(B982,LISTAS!$A$2:$B$76,2,0)</f>
        <v>Secretaría Distrital de Cultura, Recreación y Deporte</v>
      </c>
      <c r="D982">
        <v>8</v>
      </c>
      <c r="E982">
        <f>VLOOKUP(D982,LISTAS!$C$2:$D$59,2,0)</f>
        <v>2019</v>
      </c>
      <c r="F982" t="str">
        <f>VLOOKUP(D982,LISTAS!$C$2:$E$59,3,0)</f>
        <v>DOCUMENTO CONPES D.C.</v>
      </c>
      <c r="G982" t="str">
        <f>VLOOKUP(D982,LISTAS!$C$2:$F$59,4,0)</f>
        <v xml:space="preserve">Política Pública Distrital de Juventud </v>
      </c>
      <c r="H982" t="str">
        <f>VLOOKUP(D982,LISTAS!$C$2:$G$59,5,0)</f>
        <v>Juventud</v>
      </c>
      <c r="I982" t="str">
        <f>VLOOKUP(D982,LISTAS!$C$2:$H$59,6,0)</f>
        <v>2019-2030</v>
      </c>
      <c r="J982" t="str">
        <f>VLOOKUP(D982,LISTAS!$C$2:$I$59,7,0)</f>
        <v>Integración Social</v>
      </c>
      <c r="K982" s="10" t="s">
        <v>1402</v>
      </c>
      <c r="L982" s="10" t="s">
        <v>422</v>
      </c>
      <c r="M982" s="152">
        <v>1.43E-2</v>
      </c>
      <c r="N982" t="s">
        <v>422</v>
      </c>
      <c r="O982" t="s">
        <v>422</v>
      </c>
      <c r="P982" t="s">
        <v>422</v>
      </c>
      <c r="Q982" t="s">
        <v>83</v>
      </c>
      <c r="R982" t="s">
        <v>1403</v>
      </c>
      <c r="S982" t="s">
        <v>1404</v>
      </c>
      <c r="T982" t="s">
        <v>103</v>
      </c>
      <c r="U982" t="s">
        <v>1362</v>
      </c>
      <c r="V982">
        <v>11</v>
      </c>
      <c r="W982" s="93" t="str">
        <f>VLOOKUP(V982,LISTAS!$M$2:$N$18,2,0)</f>
        <v>Ciudades y comunidades sostenibles</v>
      </c>
      <c r="X982" t="s">
        <v>1368</v>
      </c>
      <c r="Y982" t="s">
        <v>1380</v>
      </c>
      <c r="AB982" t="s">
        <v>422</v>
      </c>
      <c r="AC982" t="s">
        <v>422</v>
      </c>
      <c r="AD982" t="s">
        <v>422</v>
      </c>
      <c r="AE982" t="s">
        <v>422</v>
      </c>
      <c r="AF982" t="s">
        <v>422</v>
      </c>
      <c r="AG982" t="s">
        <v>422</v>
      </c>
      <c r="AH982" s="68" t="s">
        <v>429</v>
      </c>
      <c r="AI982" s="41">
        <v>18730823</v>
      </c>
      <c r="AJ982" s="69">
        <v>5000778194</v>
      </c>
      <c r="AK982" s="41">
        <v>2971276684</v>
      </c>
      <c r="AL982" s="47">
        <v>5.0000000000000001E-4</v>
      </c>
      <c r="AM982" s="41">
        <v>1485638.3419999999</v>
      </c>
      <c r="AN982" t="s">
        <v>422</v>
      </c>
      <c r="AO982" t="s">
        <v>422</v>
      </c>
      <c r="AP982" t="s">
        <v>1405</v>
      </c>
    </row>
    <row r="983" spans="2:42" ht="25" customHeight="1">
      <c r="B983">
        <v>119</v>
      </c>
      <c r="C983" t="str">
        <f>VLOOKUP(B983,LISTAS!$A$2:$B$76,2,0)</f>
        <v>Secretaría Distrital de Cultura, Recreación y Deporte</v>
      </c>
      <c r="D983">
        <v>8</v>
      </c>
      <c r="E983">
        <f>VLOOKUP(D983,LISTAS!$C$2:$D$59,2,0)</f>
        <v>2019</v>
      </c>
      <c r="F983" t="str">
        <f>VLOOKUP(D983,LISTAS!$C$2:$E$59,3,0)</f>
        <v>DOCUMENTO CONPES D.C.</v>
      </c>
      <c r="G983" t="str">
        <f>VLOOKUP(D983,LISTAS!$C$2:$F$59,4,0)</f>
        <v xml:space="preserve">Política Pública Distrital de Juventud </v>
      </c>
      <c r="H983" t="str">
        <f>VLOOKUP(D983,LISTAS!$C$2:$G$59,5,0)</f>
        <v>Juventud</v>
      </c>
      <c r="I983" t="str">
        <f>VLOOKUP(D983,LISTAS!$C$2:$H$59,6,0)</f>
        <v>2019-2030</v>
      </c>
      <c r="J983" t="str">
        <f>VLOOKUP(D983,LISTAS!$C$2:$I$59,7,0)</f>
        <v>Integración Social</v>
      </c>
      <c r="K983" s="10" t="s">
        <v>1406</v>
      </c>
      <c r="L983" s="10" t="s">
        <v>422</v>
      </c>
      <c r="M983" s="152">
        <v>2.86E-2</v>
      </c>
      <c r="N983" t="s">
        <v>422</v>
      </c>
      <c r="O983" t="s">
        <v>422</v>
      </c>
      <c r="P983" t="s">
        <v>422</v>
      </c>
      <c r="Q983" t="s">
        <v>83</v>
      </c>
      <c r="R983" t="s">
        <v>1407</v>
      </c>
      <c r="S983" t="s">
        <v>1408</v>
      </c>
      <c r="T983" t="s">
        <v>103</v>
      </c>
      <c r="U983" t="s">
        <v>1362</v>
      </c>
      <c r="V983">
        <v>11</v>
      </c>
      <c r="W983" s="93" t="str">
        <f>VLOOKUP(V983,LISTAS!$M$2:$N$18,2,0)</f>
        <v>Ciudades y comunidades sostenibles</v>
      </c>
      <c r="X983" t="s">
        <v>1368</v>
      </c>
      <c r="Y983" t="s">
        <v>1380</v>
      </c>
      <c r="Z983" t="s">
        <v>97</v>
      </c>
      <c r="AA983">
        <v>24</v>
      </c>
      <c r="AB983" s="69">
        <v>7880</v>
      </c>
      <c r="AC983" s="85" t="s">
        <v>1052</v>
      </c>
      <c r="AD983" s="69" t="s">
        <v>1053</v>
      </c>
      <c r="AE983">
        <v>1</v>
      </c>
      <c r="AF983">
        <v>1</v>
      </c>
      <c r="AG983" s="39">
        <v>1</v>
      </c>
      <c r="AH983" t="s">
        <v>422</v>
      </c>
      <c r="AI983" s="72">
        <v>34695541</v>
      </c>
      <c r="AJ983" s="69">
        <v>5000698239</v>
      </c>
      <c r="AK983" s="106">
        <v>20954363564</v>
      </c>
      <c r="AL983" s="107">
        <v>1.6557668713741136E-3</v>
      </c>
      <c r="AM983" s="72">
        <v>34695541</v>
      </c>
      <c r="AN983" t="s">
        <v>422</v>
      </c>
      <c r="AO983" t="s">
        <v>422</v>
      </c>
      <c r="AP983" s="91" t="s">
        <v>1409</v>
      </c>
    </row>
    <row r="984" spans="2:42" ht="25" customHeight="1">
      <c r="B984">
        <v>119</v>
      </c>
      <c r="C984" t="str">
        <f>VLOOKUP(B984,LISTAS!$A$2:$B$76,2,0)</f>
        <v>Secretaría Distrital de Cultura, Recreación y Deporte</v>
      </c>
      <c r="D984">
        <v>21</v>
      </c>
      <c r="E984">
        <f>VLOOKUP(D984,LISTAS!$C$2:$D$59,2,0)</f>
        <v>2021</v>
      </c>
      <c r="F984" t="str">
        <f>VLOOKUP(D984,LISTAS!$C$2:$E$59,3,0)</f>
        <v>DOCUMENTO CONPES D.C.</v>
      </c>
      <c r="G984" t="str">
        <f>VLOOKUP(D984,LISTAS!$C$2:$F$59,4,0)</f>
        <v xml:space="preserve">Política Pública De y Para La Adultez </v>
      </c>
      <c r="H984" t="str">
        <f>VLOOKUP(D984,LISTAS!$C$2:$G$59,5,0)</f>
        <v>Adultez</v>
      </c>
      <c r="I984" t="str">
        <f>VLOOKUP(D984,LISTAS!$C$2:$H$59,6,0)</f>
        <v>2011-2044</v>
      </c>
      <c r="J984" t="str">
        <f>VLOOKUP(D984,LISTAS!$C$2:$I$59,7,0)</f>
        <v>Integración Social</v>
      </c>
      <c r="K984" s="10" t="s">
        <v>1355</v>
      </c>
      <c r="L984" s="10" t="s">
        <v>422</v>
      </c>
      <c r="M984" s="153">
        <v>0.03</v>
      </c>
      <c r="N984" t="s">
        <v>422</v>
      </c>
      <c r="O984" t="s">
        <v>422</v>
      </c>
      <c r="P984" t="s">
        <v>422</v>
      </c>
      <c r="Q984" t="s">
        <v>74</v>
      </c>
      <c r="R984" t="s">
        <v>1356</v>
      </c>
      <c r="S984" t="s">
        <v>1357</v>
      </c>
      <c r="T984" t="s">
        <v>85</v>
      </c>
      <c r="U984" t="s">
        <v>1358</v>
      </c>
      <c r="V984">
        <v>10</v>
      </c>
      <c r="W984" s="35" t="str">
        <f>VLOOKUP(V984,LISTAS!$M$2:$N$18,2,0)</f>
        <v>Reducción de las desigualdades</v>
      </c>
      <c r="X984" t="s">
        <v>1102</v>
      </c>
      <c r="Y984" t="s">
        <v>1103</v>
      </c>
      <c r="AB984" t="s">
        <v>422</v>
      </c>
      <c r="AC984" t="s">
        <v>422</v>
      </c>
      <c r="AD984" t="s">
        <v>422</v>
      </c>
      <c r="AE984" t="s">
        <v>422</v>
      </c>
      <c r="AF984" t="s">
        <v>422</v>
      </c>
      <c r="AG984" t="s">
        <v>422</v>
      </c>
      <c r="AH984" t="s">
        <v>422</v>
      </c>
      <c r="AI984" t="s">
        <v>422</v>
      </c>
      <c r="AJ984" t="s">
        <v>422</v>
      </c>
      <c r="AK984" t="s">
        <v>422</v>
      </c>
      <c r="AL984" t="s">
        <v>422</v>
      </c>
      <c r="AM984" t="s">
        <v>422</v>
      </c>
      <c r="AN984" t="s">
        <v>422</v>
      </c>
      <c r="AO984" t="s">
        <v>422</v>
      </c>
      <c r="AP984" s="91" t="s">
        <v>1414</v>
      </c>
    </row>
    <row r="985" spans="2:42" ht="25" customHeight="1">
      <c r="B985">
        <v>119</v>
      </c>
      <c r="C985" t="str">
        <f>VLOOKUP(B985,LISTAS!$A$2:$B$76,2,0)</f>
        <v>Secretaría Distrital de Cultura, Recreación y Deporte</v>
      </c>
      <c r="D985">
        <v>19</v>
      </c>
      <c r="E985">
        <f>VLOOKUP(D985,LISTAS!$C$2:$D$59,2,0)</f>
        <v>2021</v>
      </c>
      <c r="F985" t="str">
        <f>VLOOKUP(D985,LISTAS!$C$2:$E$59,3,0)</f>
        <v>DOCUMENTO CONPES D.C.</v>
      </c>
      <c r="G985" t="str">
        <f>VLOOKUP(D985,LISTAS!$C$2:$F$59,4,0)</f>
        <v xml:space="preserve">Política Pública Social para el Envejecimiento y la Vejez </v>
      </c>
      <c r="H985" t="str">
        <f>VLOOKUP(D985,LISTAS!$C$2:$G$59,5,0)</f>
        <v>Vejez</v>
      </c>
      <c r="I985" t="str">
        <f>VLOOKUP(D985,LISTAS!$C$2:$H$59,6,0)</f>
        <v>2010-2025</v>
      </c>
      <c r="J985" t="str">
        <f>VLOOKUP(D985,LISTAS!$C$2:$I$59,7,0)</f>
        <v>Integración Social</v>
      </c>
      <c r="K985" s="10" t="s">
        <v>1410</v>
      </c>
      <c r="L985" s="10" t="s">
        <v>422</v>
      </c>
      <c r="M985" s="154">
        <v>4.0000000000000001E-3</v>
      </c>
      <c r="N985" t="s">
        <v>422</v>
      </c>
      <c r="O985" t="s">
        <v>422</v>
      </c>
      <c r="P985" t="s">
        <v>422</v>
      </c>
      <c r="Q985" t="s">
        <v>83</v>
      </c>
      <c r="R985" t="s">
        <v>1411</v>
      </c>
      <c r="S985" t="s">
        <v>1412</v>
      </c>
      <c r="T985" t="s">
        <v>103</v>
      </c>
      <c r="U985" t="s">
        <v>1413</v>
      </c>
      <c r="V985">
        <v>10</v>
      </c>
      <c r="W985" s="93" t="str">
        <f>VLOOKUP(V985,LISTAS!$M$2:$N$18,2,0)</f>
        <v>Reducción de las desigualdades</v>
      </c>
      <c r="X985" t="s">
        <v>1148</v>
      </c>
      <c r="Y985" t="s">
        <v>1149</v>
      </c>
      <c r="Z985" t="s">
        <v>87</v>
      </c>
      <c r="AA985">
        <v>2</v>
      </c>
      <c r="AB985" t="s">
        <v>422</v>
      </c>
      <c r="AC985" t="s">
        <v>422</v>
      </c>
      <c r="AD985" t="s">
        <v>422</v>
      </c>
      <c r="AE985" t="s">
        <v>422</v>
      </c>
      <c r="AF985" t="s">
        <v>422</v>
      </c>
      <c r="AG985" t="s">
        <v>422</v>
      </c>
      <c r="AH985" s="68" t="s">
        <v>429</v>
      </c>
      <c r="AI985" s="128">
        <v>18730823</v>
      </c>
      <c r="AJ985" s="69">
        <v>5000613676</v>
      </c>
      <c r="AK985" s="128">
        <v>1232411670</v>
      </c>
      <c r="AL985" s="47">
        <v>1.2999999999999999E-3</v>
      </c>
      <c r="AM985" s="128">
        <v>1602135.1709999999</v>
      </c>
      <c r="AN985" t="s">
        <v>422</v>
      </c>
      <c r="AO985" t="s">
        <v>422</v>
      </c>
      <c r="AP985" s="69" t="s">
        <v>1415</v>
      </c>
    </row>
    <row r="986" spans="2:42" ht="25" customHeight="1">
      <c r="B986">
        <v>119</v>
      </c>
      <c r="C986" t="str">
        <f>VLOOKUP(B986,LISTAS!$A$2:$B$76,2,0)</f>
        <v>Secretaría Distrital de Cultura, Recreación y Deporte</v>
      </c>
      <c r="D986">
        <v>19</v>
      </c>
      <c r="E986">
        <f>VLOOKUP(D986,LISTAS!$C$2:$D$59,2,0)</f>
        <v>2021</v>
      </c>
      <c r="F986" t="str">
        <f>VLOOKUP(D986,LISTAS!$C$2:$E$59,3,0)</f>
        <v>DOCUMENTO CONPES D.C.</v>
      </c>
      <c r="G986" t="str">
        <f>VLOOKUP(D986,LISTAS!$C$2:$F$59,4,0)</f>
        <v xml:space="preserve">Política Pública Social para el Envejecimiento y la Vejez </v>
      </c>
      <c r="H986" t="str">
        <f>VLOOKUP(D986,LISTAS!$C$2:$G$59,5,0)</f>
        <v>Vejez</v>
      </c>
      <c r="I986" t="str">
        <f>VLOOKUP(D986,LISTAS!$C$2:$H$59,6,0)</f>
        <v>2010-2025</v>
      </c>
      <c r="J986" t="str">
        <f>VLOOKUP(D986,LISTAS!$C$2:$I$59,7,0)</f>
        <v>Integración Social</v>
      </c>
      <c r="K986" s="10" t="s">
        <v>1410</v>
      </c>
      <c r="L986" s="10" t="s">
        <v>422</v>
      </c>
      <c r="M986" s="154">
        <v>4.0000000000000001E-3</v>
      </c>
      <c r="N986" t="s">
        <v>422</v>
      </c>
      <c r="O986" t="s">
        <v>422</v>
      </c>
      <c r="P986" t="s">
        <v>422</v>
      </c>
      <c r="Q986" t="s">
        <v>83</v>
      </c>
      <c r="R986" t="s">
        <v>1411</v>
      </c>
      <c r="S986" t="s">
        <v>1412</v>
      </c>
      <c r="T986" t="s">
        <v>103</v>
      </c>
      <c r="U986" t="s">
        <v>1413</v>
      </c>
      <c r="V986">
        <v>10</v>
      </c>
      <c r="W986" s="93" t="str">
        <f>VLOOKUP(V986,LISTAS!$M$2:$N$18,2,0)</f>
        <v>Reducción de las desigualdades</v>
      </c>
      <c r="X986" t="s">
        <v>1148</v>
      </c>
      <c r="Y986" t="s">
        <v>1149</v>
      </c>
      <c r="Z986" t="s">
        <v>87</v>
      </c>
      <c r="AA986">
        <v>2</v>
      </c>
      <c r="AB986" t="s">
        <v>422</v>
      </c>
      <c r="AC986" t="s">
        <v>422</v>
      </c>
      <c r="AD986" t="s">
        <v>422</v>
      </c>
      <c r="AE986" t="s">
        <v>422</v>
      </c>
      <c r="AF986" t="s">
        <v>422</v>
      </c>
      <c r="AG986" t="s">
        <v>422</v>
      </c>
      <c r="AH986" s="68" t="s">
        <v>429</v>
      </c>
      <c r="AI986" s="128">
        <v>18730823</v>
      </c>
      <c r="AJ986" s="69">
        <v>5000645785</v>
      </c>
      <c r="AK986" s="128">
        <v>1559295054</v>
      </c>
      <c r="AL986" s="47">
        <v>1E-3</v>
      </c>
      <c r="AM986" s="128">
        <v>1559295.054</v>
      </c>
      <c r="AN986" t="s">
        <v>422</v>
      </c>
      <c r="AO986" t="s">
        <v>422</v>
      </c>
      <c r="AP986" s="69" t="s">
        <v>1416</v>
      </c>
    </row>
    <row r="987" spans="2:42" ht="25" customHeight="1">
      <c r="B987">
        <v>119</v>
      </c>
      <c r="C987" t="str">
        <f>VLOOKUP(B987,LISTAS!$A$2:$B$76,2,0)</f>
        <v>Secretaría Distrital de Cultura, Recreación y Deporte</v>
      </c>
      <c r="D987">
        <v>19</v>
      </c>
      <c r="E987">
        <f>VLOOKUP(D987,LISTAS!$C$2:$D$59,2,0)</f>
        <v>2021</v>
      </c>
      <c r="F987" t="str">
        <f>VLOOKUP(D987,LISTAS!$C$2:$E$59,3,0)</f>
        <v>DOCUMENTO CONPES D.C.</v>
      </c>
      <c r="G987" t="str">
        <f>VLOOKUP(D987,LISTAS!$C$2:$F$59,4,0)</f>
        <v xml:space="preserve">Política Pública Social para el Envejecimiento y la Vejez </v>
      </c>
      <c r="H987" t="str">
        <f>VLOOKUP(D987,LISTAS!$C$2:$G$59,5,0)</f>
        <v>Vejez</v>
      </c>
      <c r="I987" t="str">
        <f>VLOOKUP(D987,LISTAS!$C$2:$H$59,6,0)</f>
        <v>2010-2025</v>
      </c>
      <c r="J987" t="str">
        <f>VLOOKUP(D987,LISTAS!$C$2:$I$59,7,0)</f>
        <v>Integración Social</v>
      </c>
      <c r="K987" s="10" t="s">
        <v>1410</v>
      </c>
      <c r="L987" s="10" t="s">
        <v>422</v>
      </c>
      <c r="M987" s="154">
        <v>4.0000000000000001E-3</v>
      </c>
      <c r="N987" t="s">
        <v>422</v>
      </c>
      <c r="O987" t="s">
        <v>422</v>
      </c>
      <c r="P987" t="s">
        <v>422</v>
      </c>
      <c r="Q987" t="s">
        <v>83</v>
      </c>
      <c r="R987" t="s">
        <v>1411</v>
      </c>
      <c r="S987" t="s">
        <v>1412</v>
      </c>
      <c r="T987" t="s">
        <v>103</v>
      </c>
      <c r="U987" t="s">
        <v>1413</v>
      </c>
      <c r="V987">
        <v>10</v>
      </c>
      <c r="W987" s="93" t="str">
        <f>VLOOKUP(V987,LISTAS!$M$2:$N$18,2,0)</f>
        <v>Reducción de las desigualdades</v>
      </c>
      <c r="X987" t="s">
        <v>1148</v>
      </c>
      <c r="Y987" t="s">
        <v>1149</v>
      </c>
      <c r="Z987" t="s">
        <v>87</v>
      </c>
      <c r="AA987">
        <v>2</v>
      </c>
      <c r="AB987" t="s">
        <v>422</v>
      </c>
      <c r="AC987" t="s">
        <v>422</v>
      </c>
      <c r="AD987" t="s">
        <v>422</v>
      </c>
      <c r="AE987" t="s">
        <v>422</v>
      </c>
      <c r="AF987" t="s">
        <v>422</v>
      </c>
      <c r="AG987" t="s">
        <v>422</v>
      </c>
      <c r="AH987" s="68" t="s">
        <v>429</v>
      </c>
      <c r="AI987" s="128">
        <v>18730823</v>
      </c>
      <c r="AJ987" s="69">
        <v>5000663116</v>
      </c>
      <c r="AK987" s="128">
        <v>1433013056</v>
      </c>
      <c r="AL987" s="47">
        <v>1.1000000000000001E-3</v>
      </c>
      <c r="AM987" s="128">
        <v>1576314.3616000002</v>
      </c>
      <c r="AN987" t="s">
        <v>422</v>
      </c>
      <c r="AO987" t="s">
        <v>422</v>
      </c>
      <c r="AP987" s="69" t="s">
        <v>1417</v>
      </c>
    </row>
    <row r="988" spans="2:42" ht="25" customHeight="1">
      <c r="B988">
        <v>119</v>
      </c>
      <c r="C988" t="str">
        <f>VLOOKUP(B988,LISTAS!$A$2:$B$76,2,0)</f>
        <v>Secretaría Distrital de Cultura, Recreación y Deporte</v>
      </c>
      <c r="D988">
        <v>19</v>
      </c>
      <c r="E988">
        <f>VLOOKUP(D988,LISTAS!$C$2:$D$59,2,0)</f>
        <v>2021</v>
      </c>
      <c r="F988" t="str">
        <f>VLOOKUP(D988,LISTAS!$C$2:$E$59,3,0)</f>
        <v>DOCUMENTO CONPES D.C.</v>
      </c>
      <c r="G988" t="str">
        <f>VLOOKUP(D988,LISTAS!$C$2:$F$59,4,0)</f>
        <v xml:space="preserve">Política Pública Social para el Envejecimiento y la Vejez </v>
      </c>
      <c r="H988" t="str">
        <f>VLOOKUP(D988,LISTAS!$C$2:$G$59,5,0)</f>
        <v>Vejez</v>
      </c>
      <c r="I988" t="str">
        <f>VLOOKUP(D988,LISTAS!$C$2:$H$59,6,0)</f>
        <v>2010-2025</v>
      </c>
      <c r="J988" t="str">
        <f>VLOOKUP(D988,LISTAS!$C$2:$I$59,7,0)</f>
        <v>Integración Social</v>
      </c>
      <c r="K988" s="10" t="s">
        <v>1410</v>
      </c>
      <c r="L988" s="10" t="s">
        <v>422</v>
      </c>
      <c r="M988" s="154">
        <v>4.0000000000000001E-3</v>
      </c>
      <c r="N988" t="s">
        <v>422</v>
      </c>
      <c r="O988" t="s">
        <v>422</v>
      </c>
      <c r="P988" t="s">
        <v>422</v>
      </c>
      <c r="Q988" t="s">
        <v>83</v>
      </c>
      <c r="R988" t="s">
        <v>1411</v>
      </c>
      <c r="S988" t="s">
        <v>1412</v>
      </c>
      <c r="T988" t="s">
        <v>103</v>
      </c>
      <c r="U988" t="s">
        <v>1413</v>
      </c>
      <c r="V988">
        <v>10</v>
      </c>
      <c r="W988" s="93" t="str">
        <f>VLOOKUP(V988,LISTAS!$M$2:$N$18,2,0)</f>
        <v>Reducción de las desigualdades</v>
      </c>
      <c r="X988" t="s">
        <v>1148</v>
      </c>
      <c r="Y988" t="s">
        <v>1149</v>
      </c>
      <c r="Z988" t="s">
        <v>87</v>
      </c>
      <c r="AA988">
        <v>2</v>
      </c>
      <c r="AB988" t="s">
        <v>422</v>
      </c>
      <c r="AC988" t="s">
        <v>422</v>
      </c>
      <c r="AD988" t="s">
        <v>422</v>
      </c>
      <c r="AE988" t="s">
        <v>422</v>
      </c>
      <c r="AF988" t="s">
        <v>422</v>
      </c>
      <c r="AG988" t="s">
        <v>422</v>
      </c>
      <c r="AH988" s="68" t="s">
        <v>429</v>
      </c>
      <c r="AI988" s="128">
        <v>18730823</v>
      </c>
      <c r="AJ988" s="69">
        <v>5000679675</v>
      </c>
      <c r="AK988" s="128">
        <v>1484296888</v>
      </c>
      <c r="AL988" s="47">
        <v>1.1000000000000001E-3</v>
      </c>
      <c r="AM988" s="128">
        <v>1632726.5768000002</v>
      </c>
      <c r="AN988" t="s">
        <v>422</v>
      </c>
      <c r="AO988" t="s">
        <v>422</v>
      </c>
      <c r="AP988" s="69" t="s">
        <v>1037</v>
      </c>
    </row>
    <row r="989" spans="2:42" ht="25" customHeight="1">
      <c r="B989">
        <v>119</v>
      </c>
      <c r="C989" t="str">
        <f>VLOOKUP(B989,LISTAS!$A$2:$B$76,2,0)</f>
        <v>Secretaría Distrital de Cultura, Recreación y Deporte</v>
      </c>
      <c r="D989">
        <v>19</v>
      </c>
      <c r="E989">
        <f>VLOOKUP(D989,LISTAS!$C$2:$D$59,2,0)</f>
        <v>2021</v>
      </c>
      <c r="F989" t="str">
        <f>VLOOKUP(D989,LISTAS!$C$2:$E$59,3,0)</f>
        <v>DOCUMENTO CONPES D.C.</v>
      </c>
      <c r="G989" t="str">
        <f>VLOOKUP(D989,LISTAS!$C$2:$F$59,4,0)</f>
        <v xml:space="preserve">Política Pública Social para el Envejecimiento y la Vejez </v>
      </c>
      <c r="H989" t="str">
        <f>VLOOKUP(D989,LISTAS!$C$2:$G$59,5,0)</f>
        <v>Vejez</v>
      </c>
      <c r="I989" t="str">
        <f>VLOOKUP(D989,LISTAS!$C$2:$H$59,6,0)</f>
        <v>2010-2025</v>
      </c>
      <c r="J989" t="str">
        <f>VLOOKUP(D989,LISTAS!$C$2:$I$59,7,0)</f>
        <v>Integración Social</v>
      </c>
      <c r="K989" s="10" t="s">
        <v>1410</v>
      </c>
      <c r="L989" s="10" t="s">
        <v>422</v>
      </c>
      <c r="M989" s="154">
        <v>4.0000000000000001E-3</v>
      </c>
      <c r="N989" t="s">
        <v>422</v>
      </c>
      <c r="O989" t="s">
        <v>422</v>
      </c>
      <c r="P989" t="s">
        <v>422</v>
      </c>
      <c r="Q989" t="s">
        <v>83</v>
      </c>
      <c r="R989" t="s">
        <v>1411</v>
      </c>
      <c r="S989" t="s">
        <v>1412</v>
      </c>
      <c r="T989" t="s">
        <v>103</v>
      </c>
      <c r="U989" t="s">
        <v>1413</v>
      </c>
      <c r="V989">
        <v>10</v>
      </c>
      <c r="W989" s="93" t="str">
        <f>VLOOKUP(V989,LISTAS!$M$2:$N$18,2,0)</f>
        <v>Reducción de las desigualdades</v>
      </c>
      <c r="X989" t="s">
        <v>1148</v>
      </c>
      <c r="Y989" t="s">
        <v>1149</v>
      </c>
      <c r="Z989" t="s">
        <v>87</v>
      </c>
      <c r="AA989">
        <v>2</v>
      </c>
      <c r="AB989" t="s">
        <v>422</v>
      </c>
      <c r="AC989" t="s">
        <v>422</v>
      </c>
      <c r="AD989" t="s">
        <v>422</v>
      </c>
      <c r="AE989" t="s">
        <v>422</v>
      </c>
      <c r="AF989" t="s">
        <v>422</v>
      </c>
      <c r="AG989" t="s">
        <v>422</v>
      </c>
      <c r="AH989" s="68" t="s">
        <v>429</v>
      </c>
      <c r="AI989" s="128">
        <v>18730823</v>
      </c>
      <c r="AJ989" s="69">
        <v>5000692384</v>
      </c>
      <c r="AK989" s="128">
        <v>1568123828</v>
      </c>
      <c r="AL989" s="47">
        <v>1E-3</v>
      </c>
      <c r="AM989" s="128">
        <v>1568123.828</v>
      </c>
      <c r="AN989" t="s">
        <v>422</v>
      </c>
      <c r="AO989" t="s">
        <v>422</v>
      </c>
      <c r="AP989" s="69" t="s">
        <v>1038</v>
      </c>
    </row>
    <row r="990" spans="2:42" ht="25" customHeight="1">
      <c r="B990">
        <v>119</v>
      </c>
      <c r="C990" t="str">
        <f>VLOOKUP(B990,LISTAS!$A$2:$B$76,2,0)</f>
        <v>Secretaría Distrital de Cultura, Recreación y Deporte</v>
      </c>
      <c r="D990">
        <v>19</v>
      </c>
      <c r="E990">
        <f>VLOOKUP(D990,LISTAS!$C$2:$D$59,2,0)</f>
        <v>2021</v>
      </c>
      <c r="F990" t="str">
        <f>VLOOKUP(D990,LISTAS!$C$2:$E$59,3,0)</f>
        <v>DOCUMENTO CONPES D.C.</v>
      </c>
      <c r="G990" t="str">
        <f>VLOOKUP(D990,LISTAS!$C$2:$F$59,4,0)</f>
        <v xml:space="preserve">Política Pública Social para el Envejecimiento y la Vejez </v>
      </c>
      <c r="H990" t="str">
        <f>VLOOKUP(D990,LISTAS!$C$2:$G$59,5,0)</f>
        <v>Vejez</v>
      </c>
      <c r="I990" t="str">
        <f>VLOOKUP(D990,LISTAS!$C$2:$H$59,6,0)</f>
        <v>2010-2025</v>
      </c>
      <c r="J990" t="str">
        <f>VLOOKUP(D990,LISTAS!$C$2:$I$59,7,0)</f>
        <v>Integración Social</v>
      </c>
      <c r="K990" s="10" t="s">
        <v>1410</v>
      </c>
      <c r="L990" s="10" t="s">
        <v>422</v>
      </c>
      <c r="M990" s="154">
        <v>4.0000000000000001E-3</v>
      </c>
      <c r="N990" t="s">
        <v>422</v>
      </c>
      <c r="O990" t="s">
        <v>422</v>
      </c>
      <c r="P990" t="s">
        <v>422</v>
      </c>
      <c r="Q990" t="s">
        <v>83</v>
      </c>
      <c r="R990" t="s">
        <v>1411</v>
      </c>
      <c r="S990" t="s">
        <v>1412</v>
      </c>
      <c r="T990" t="s">
        <v>103</v>
      </c>
      <c r="U990" t="s">
        <v>1413</v>
      </c>
      <c r="V990">
        <v>10</v>
      </c>
      <c r="W990" s="93" t="str">
        <f>VLOOKUP(V990,LISTAS!$M$2:$N$18,2,0)</f>
        <v>Reducción de las desigualdades</v>
      </c>
      <c r="X990" t="s">
        <v>1148</v>
      </c>
      <c r="Y990" t="s">
        <v>1149</v>
      </c>
      <c r="Z990" t="s">
        <v>87</v>
      </c>
      <c r="AA990">
        <v>2</v>
      </c>
      <c r="AB990" t="s">
        <v>422</v>
      </c>
      <c r="AC990" t="s">
        <v>422</v>
      </c>
      <c r="AD990" t="s">
        <v>422</v>
      </c>
      <c r="AE990" t="s">
        <v>422</v>
      </c>
      <c r="AF990" t="s">
        <v>422</v>
      </c>
      <c r="AG990" t="s">
        <v>422</v>
      </c>
      <c r="AH990" s="68" t="s">
        <v>429</v>
      </c>
      <c r="AI990" s="128">
        <v>18730823</v>
      </c>
      <c r="AJ990" s="69">
        <v>5000704592</v>
      </c>
      <c r="AK990" s="128">
        <v>2976441533</v>
      </c>
      <c r="AL990" s="47">
        <v>5.0000000000000001E-4</v>
      </c>
      <c r="AM990" s="128">
        <v>1488220.7665000001</v>
      </c>
      <c r="AN990" t="s">
        <v>422</v>
      </c>
      <c r="AO990" t="s">
        <v>422</v>
      </c>
      <c r="AP990" s="69" t="s">
        <v>1418</v>
      </c>
    </row>
    <row r="991" spans="2:42" ht="25" customHeight="1">
      <c r="B991">
        <v>119</v>
      </c>
      <c r="C991" t="str">
        <f>VLOOKUP(B991,LISTAS!$A$2:$B$76,2,0)</f>
        <v>Secretaría Distrital de Cultura, Recreación y Deporte</v>
      </c>
      <c r="D991">
        <v>19</v>
      </c>
      <c r="E991">
        <f>VLOOKUP(D991,LISTAS!$C$2:$D$59,2,0)</f>
        <v>2021</v>
      </c>
      <c r="F991" t="str">
        <f>VLOOKUP(D991,LISTAS!$C$2:$E$59,3,0)</f>
        <v>DOCUMENTO CONPES D.C.</v>
      </c>
      <c r="G991" t="str">
        <f>VLOOKUP(D991,LISTAS!$C$2:$F$59,4,0)</f>
        <v xml:space="preserve">Política Pública Social para el Envejecimiento y la Vejez </v>
      </c>
      <c r="H991" t="str">
        <f>VLOOKUP(D991,LISTAS!$C$2:$G$59,5,0)</f>
        <v>Vejez</v>
      </c>
      <c r="I991" t="str">
        <f>VLOOKUP(D991,LISTAS!$C$2:$H$59,6,0)</f>
        <v>2010-2025</v>
      </c>
      <c r="J991" t="str">
        <f>VLOOKUP(D991,LISTAS!$C$2:$I$59,7,0)</f>
        <v>Integración Social</v>
      </c>
      <c r="K991" s="10" t="s">
        <v>1410</v>
      </c>
      <c r="L991" s="10" t="s">
        <v>422</v>
      </c>
      <c r="M991" s="154">
        <v>4.0000000000000001E-3</v>
      </c>
      <c r="N991" t="s">
        <v>422</v>
      </c>
      <c r="O991" t="s">
        <v>422</v>
      </c>
      <c r="P991" t="s">
        <v>422</v>
      </c>
      <c r="Q991" t="s">
        <v>83</v>
      </c>
      <c r="R991" t="s">
        <v>1411</v>
      </c>
      <c r="S991" t="s">
        <v>1412</v>
      </c>
      <c r="T991" t="s">
        <v>103</v>
      </c>
      <c r="U991" t="s">
        <v>1413</v>
      </c>
      <c r="V991">
        <v>10</v>
      </c>
      <c r="W991" s="93" t="str">
        <f>VLOOKUP(V991,LISTAS!$M$2:$N$18,2,0)</f>
        <v>Reducción de las desigualdades</v>
      </c>
      <c r="X991" t="s">
        <v>1148</v>
      </c>
      <c r="Y991" t="s">
        <v>1149</v>
      </c>
      <c r="Z991" t="s">
        <v>87</v>
      </c>
      <c r="AA991">
        <v>2</v>
      </c>
      <c r="AB991" t="s">
        <v>422</v>
      </c>
      <c r="AC991" t="s">
        <v>422</v>
      </c>
      <c r="AD991" t="s">
        <v>422</v>
      </c>
      <c r="AE991" t="s">
        <v>422</v>
      </c>
      <c r="AF991" t="s">
        <v>422</v>
      </c>
      <c r="AG991" t="s">
        <v>422</v>
      </c>
      <c r="AH991" s="68" t="s">
        <v>429</v>
      </c>
      <c r="AI991" s="128">
        <v>18730823</v>
      </c>
      <c r="AJ991" s="69">
        <v>5000714284</v>
      </c>
      <c r="AK991" s="128">
        <v>1555293049</v>
      </c>
      <c r="AL991" s="47">
        <v>1E-3</v>
      </c>
      <c r="AM991" s="128">
        <v>1555293.0490000001</v>
      </c>
      <c r="AN991" t="s">
        <v>422</v>
      </c>
      <c r="AO991" t="s">
        <v>422</v>
      </c>
      <c r="AP991" s="69" t="s">
        <v>1419</v>
      </c>
    </row>
    <row r="992" spans="2:42" ht="25" customHeight="1">
      <c r="B992">
        <v>119</v>
      </c>
      <c r="C992" t="str">
        <f>VLOOKUP(B992,LISTAS!$A$2:$B$76,2,0)</f>
        <v>Secretaría Distrital de Cultura, Recreación y Deporte</v>
      </c>
      <c r="D992">
        <v>19</v>
      </c>
      <c r="E992">
        <f>VLOOKUP(D992,LISTAS!$C$2:$D$59,2,0)</f>
        <v>2021</v>
      </c>
      <c r="F992" t="str">
        <f>VLOOKUP(D992,LISTAS!$C$2:$E$59,3,0)</f>
        <v>DOCUMENTO CONPES D.C.</v>
      </c>
      <c r="G992" t="str">
        <f>VLOOKUP(D992,LISTAS!$C$2:$F$59,4,0)</f>
        <v xml:space="preserve">Política Pública Social para el Envejecimiento y la Vejez </v>
      </c>
      <c r="H992" t="str">
        <f>VLOOKUP(D992,LISTAS!$C$2:$G$59,5,0)</f>
        <v>Vejez</v>
      </c>
      <c r="I992" t="str">
        <f>VLOOKUP(D992,LISTAS!$C$2:$H$59,6,0)</f>
        <v>2010-2025</v>
      </c>
      <c r="J992" t="str">
        <f>VLOOKUP(D992,LISTAS!$C$2:$I$59,7,0)</f>
        <v>Integración Social</v>
      </c>
      <c r="K992" s="10" t="s">
        <v>1410</v>
      </c>
      <c r="L992" s="10" t="s">
        <v>422</v>
      </c>
      <c r="M992" s="154">
        <v>4.0000000000000001E-3</v>
      </c>
      <c r="N992" t="s">
        <v>422</v>
      </c>
      <c r="O992" t="s">
        <v>422</v>
      </c>
      <c r="P992" t="s">
        <v>422</v>
      </c>
      <c r="Q992" t="s">
        <v>83</v>
      </c>
      <c r="R992" t="s">
        <v>1411</v>
      </c>
      <c r="S992" t="s">
        <v>1412</v>
      </c>
      <c r="T992" t="s">
        <v>103</v>
      </c>
      <c r="U992" t="s">
        <v>1413</v>
      </c>
      <c r="V992">
        <v>10</v>
      </c>
      <c r="W992" s="93" t="str">
        <f>VLOOKUP(V992,LISTAS!$M$2:$N$18,2,0)</f>
        <v>Reducción de las desigualdades</v>
      </c>
      <c r="X992" t="s">
        <v>1148</v>
      </c>
      <c r="Y992" t="s">
        <v>1149</v>
      </c>
      <c r="Z992" t="s">
        <v>87</v>
      </c>
      <c r="AA992">
        <v>2</v>
      </c>
      <c r="AB992" t="s">
        <v>422</v>
      </c>
      <c r="AC992" t="s">
        <v>422</v>
      </c>
      <c r="AD992" t="s">
        <v>422</v>
      </c>
      <c r="AE992" t="s">
        <v>422</v>
      </c>
      <c r="AF992" t="s">
        <v>422</v>
      </c>
      <c r="AG992" t="s">
        <v>422</v>
      </c>
      <c r="AH992" s="68" t="s">
        <v>429</v>
      </c>
      <c r="AI992" s="128">
        <v>18730823</v>
      </c>
      <c r="AJ992" s="69">
        <v>5000726974</v>
      </c>
      <c r="AK992" s="128">
        <v>1298007798</v>
      </c>
      <c r="AL992" s="47">
        <v>1.1999999999999999E-3</v>
      </c>
      <c r="AM992" s="128">
        <v>1557609.3575999998</v>
      </c>
      <c r="AN992" t="s">
        <v>422</v>
      </c>
      <c r="AO992" t="s">
        <v>422</v>
      </c>
      <c r="AP992" s="69" t="s">
        <v>1420</v>
      </c>
    </row>
    <row r="993" spans="2:42" ht="25" customHeight="1">
      <c r="B993">
        <v>119</v>
      </c>
      <c r="C993" t="str">
        <f>VLOOKUP(B993,LISTAS!$A$2:$B$76,2,0)</f>
        <v>Secretaría Distrital de Cultura, Recreación y Deporte</v>
      </c>
      <c r="D993">
        <v>19</v>
      </c>
      <c r="E993">
        <f>VLOOKUP(D993,LISTAS!$C$2:$D$59,2,0)</f>
        <v>2021</v>
      </c>
      <c r="F993" t="str">
        <f>VLOOKUP(D993,LISTAS!$C$2:$E$59,3,0)</f>
        <v>DOCUMENTO CONPES D.C.</v>
      </c>
      <c r="G993" t="str">
        <f>VLOOKUP(D993,LISTAS!$C$2:$F$59,4,0)</f>
        <v xml:space="preserve">Política Pública Social para el Envejecimiento y la Vejez </v>
      </c>
      <c r="H993" t="str">
        <f>VLOOKUP(D993,LISTAS!$C$2:$G$59,5,0)</f>
        <v>Vejez</v>
      </c>
      <c r="I993" t="str">
        <f>VLOOKUP(D993,LISTAS!$C$2:$H$59,6,0)</f>
        <v>2010-2025</v>
      </c>
      <c r="J993" t="str">
        <f>VLOOKUP(D993,LISTAS!$C$2:$I$59,7,0)</f>
        <v>Integración Social</v>
      </c>
      <c r="K993" s="10" t="s">
        <v>1410</v>
      </c>
      <c r="L993" s="10" t="s">
        <v>422</v>
      </c>
      <c r="M993" s="154">
        <v>4.0000000000000001E-3</v>
      </c>
      <c r="N993" t="s">
        <v>422</v>
      </c>
      <c r="O993" t="s">
        <v>422</v>
      </c>
      <c r="P993" t="s">
        <v>422</v>
      </c>
      <c r="Q993" t="s">
        <v>83</v>
      </c>
      <c r="R993" t="s">
        <v>1411</v>
      </c>
      <c r="S993" t="s">
        <v>1412</v>
      </c>
      <c r="T993" t="s">
        <v>103</v>
      </c>
      <c r="U993" t="s">
        <v>1413</v>
      </c>
      <c r="V993">
        <v>10</v>
      </c>
      <c r="W993" s="93" t="str">
        <f>VLOOKUP(V993,LISTAS!$M$2:$N$18,2,0)</f>
        <v>Reducción de las desigualdades</v>
      </c>
      <c r="X993" t="s">
        <v>1148</v>
      </c>
      <c r="Y993" t="s">
        <v>1149</v>
      </c>
      <c r="Z993" t="s">
        <v>87</v>
      </c>
      <c r="AA993">
        <v>2</v>
      </c>
      <c r="AB993" t="s">
        <v>422</v>
      </c>
      <c r="AC993" t="s">
        <v>422</v>
      </c>
      <c r="AD993" t="s">
        <v>422</v>
      </c>
      <c r="AE993" t="s">
        <v>422</v>
      </c>
      <c r="AF993" t="s">
        <v>422</v>
      </c>
      <c r="AG993" t="s">
        <v>422</v>
      </c>
      <c r="AH993" s="68" t="s">
        <v>429</v>
      </c>
      <c r="AI993" s="128">
        <v>18730823</v>
      </c>
      <c r="AJ993" s="69">
        <v>5000741430</v>
      </c>
      <c r="AK993" s="128">
        <v>1472001570</v>
      </c>
      <c r="AL993" s="47">
        <v>1.1000000000000001E-3</v>
      </c>
      <c r="AM993" s="128">
        <v>1619201.7270000002</v>
      </c>
      <c r="AN993" t="s">
        <v>422</v>
      </c>
      <c r="AO993" t="s">
        <v>422</v>
      </c>
      <c r="AP993" s="69" t="s">
        <v>1421</v>
      </c>
    </row>
    <row r="994" spans="2:42" ht="25" customHeight="1">
      <c r="B994">
        <v>119</v>
      </c>
      <c r="C994" t="str">
        <f>VLOOKUP(B994,LISTAS!$A$2:$B$76,2,0)</f>
        <v>Secretaría Distrital de Cultura, Recreación y Deporte</v>
      </c>
      <c r="D994">
        <v>19</v>
      </c>
      <c r="E994">
        <f>VLOOKUP(D994,LISTAS!$C$2:$D$59,2,0)</f>
        <v>2021</v>
      </c>
      <c r="F994" t="str">
        <f>VLOOKUP(D994,LISTAS!$C$2:$E$59,3,0)</f>
        <v>DOCUMENTO CONPES D.C.</v>
      </c>
      <c r="G994" t="str">
        <f>VLOOKUP(D994,LISTAS!$C$2:$F$59,4,0)</f>
        <v xml:space="preserve">Política Pública Social para el Envejecimiento y la Vejez </v>
      </c>
      <c r="H994" t="str">
        <f>VLOOKUP(D994,LISTAS!$C$2:$G$59,5,0)</f>
        <v>Vejez</v>
      </c>
      <c r="I994" t="str">
        <f>VLOOKUP(D994,LISTAS!$C$2:$H$59,6,0)</f>
        <v>2010-2025</v>
      </c>
      <c r="J994" t="str">
        <f>VLOOKUP(D994,LISTAS!$C$2:$I$59,7,0)</f>
        <v>Integración Social</v>
      </c>
      <c r="K994" s="10" t="s">
        <v>1410</v>
      </c>
      <c r="L994" s="10" t="s">
        <v>422</v>
      </c>
      <c r="M994" s="154">
        <v>4.0000000000000001E-3</v>
      </c>
      <c r="N994" t="s">
        <v>422</v>
      </c>
      <c r="O994" t="s">
        <v>422</v>
      </c>
      <c r="P994" t="s">
        <v>422</v>
      </c>
      <c r="Q994" t="s">
        <v>83</v>
      </c>
      <c r="R994" t="s">
        <v>1411</v>
      </c>
      <c r="S994" t="s">
        <v>1412</v>
      </c>
      <c r="T994" t="s">
        <v>103</v>
      </c>
      <c r="U994" t="s">
        <v>1413</v>
      </c>
      <c r="V994">
        <v>10</v>
      </c>
      <c r="W994" s="93" t="str">
        <f>VLOOKUP(V994,LISTAS!$M$2:$N$18,2,0)</f>
        <v>Reducción de las desigualdades</v>
      </c>
      <c r="X994" t="s">
        <v>1148</v>
      </c>
      <c r="Y994" t="s">
        <v>1149</v>
      </c>
      <c r="Z994" t="s">
        <v>87</v>
      </c>
      <c r="AA994">
        <v>2</v>
      </c>
      <c r="AB994" t="s">
        <v>422</v>
      </c>
      <c r="AC994" t="s">
        <v>422</v>
      </c>
      <c r="AD994" t="s">
        <v>422</v>
      </c>
      <c r="AE994" t="s">
        <v>422</v>
      </c>
      <c r="AF994" t="s">
        <v>422</v>
      </c>
      <c r="AG994" t="s">
        <v>422</v>
      </c>
      <c r="AH994" s="68" t="s">
        <v>429</v>
      </c>
      <c r="AI994" s="128">
        <v>18730823</v>
      </c>
      <c r="AJ994" s="69">
        <v>5000755416</v>
      </c>
      <c r="AK994" s="128">
        <v>1390542552</v>
      </c>
      <c r="AL994" s="47">
        <v>1.1000000000000001E-3</v>
      </c>
      <c r="AM994" s="128">
        <v>1529596.8072000002</v>
      </c>
      <c r="AN994" t="s">
        <v>422</v>
      </c>
      <c r="AO994" t="s">
        <v>422</v>
      </c>
      <c r="AP994" s="69" t="s">
        <v>1422</v>
      </c>
    </row>
    <row r="995" spans="2:42" ht="25" customHeight="1">
      <c r="B995">
        <v>119</v>
      </c>
      <c r="C995" t="str">
        <f>VLOOKUP(B995,LISTAS!$A$2:$B$76,2,0)</f>
        <v>Secretaría Distrital de Cultura, Recreación y Deporte</v>
      </c>
      <c r="D995">
        <v>19</v>
      </c>
      <c r="E995">
        <f>VLOOKUP(D995,LISTAS!$C$2:$D$59,2,0)</f>
        <v>2021</v>
      </c>
      <c r="F995" t="str">
        <f>VLOOKUP(D995,LISTAS!$C$2:$E$59,3,0)</f>
        <v>DOCUMENTO CONPES D.C.</v>
      </c>
      <c r="G995" t="str">
        <f>VLOOKUP(D995,LISTAS!$C$2:$F$59,4,0)</f>
        <v xml:space="preserve">Política Pública Social para el Envejecimiento y la Vejez </v>
      </c>
      <c r="H995" t="str">
        <f>VLOOKUP(D995,LISTAS!$C$2:$G$59,5,0)</f>
        <v>Vejez</v>
      </c>
      <c r="I995" t="str">
        <f>VLOOKUP(D995,LISTAS!$C$2:$H$59,6,0)</f>
        <v>2010-2025</v>
      </c>
      <c r="J995" t="str">
        <f>VLOOKUP(D995,LISTAS!$C$2:$I$59,7,0)</f>
        <v>Integración Social</v>
      </c>
      <c r="K995" s="10" t="s">
        <v>1410</v>
      </c>
      <c r="L995" s="10" t="s">
        <v>422</v>
      </c>
      <c r="M995" s="155">
        <v>4.0000000000000001E-3</v>
      </c>
      <c r="N995" t="s">
        <v>422</v>
      </c>
      <c r="O995" t="s">
        <v>422</v>
      </c>
      <c r="P995" t="s">
        <v>422</v>
      </c>
      <c r="Q995" t="s">
        <v>83</v>
      </c>
      <c r="R995" t="s">
        <v>1411</v>
      </c>
      <c r="S995" t="s">
        <v>1412</v>
      </c>
      <c r="T995" t="s">
        <v>103</v>
      </c>
      <c r="U995" t="s">
        <v>1413</v>
      </c>
      <c r="V995">
        <v>10</v>
      </c>
      <c r="W995" s="93" t="str">
        <f>VLOOKUP(V995,LISTAS!$M$2:$N$18,2,0)</f>
        <v>Reducción de las desigualdades</v>
      </c>
      <c r="X995" t="s">
        <v>1148</v>
      </c>
      <c r="Y995" t="s">
        <v>1149</v>
      </c>
      <c r="Z995" t="s">
        <v>87</v>
      </c>
      <c r="AA995">
        <v>2</v>
      </c>
      <c r="AB995" t="s">
        <v>422</v>
      </c>
      <c r="AC995" t="s">
        <v>422</v>
      </c>
      <c r="AD995" t="s">
        <v>422</v>
      </c>
      <c r="AE995" t="s">
        <v>422</v>
      </c>
      <c r="AF995" t="s">
        <v>422</v>
      </c>
      <c r="AG995" t="s">
        <v>422</v>
      </c>
      <c r="AH995" s="68" t="s">
        <v>429</v>
      </c>
      <c r="AI995" s="128">
        <v>18730823</v>
      </c>
      <c r="AJ995" s="69">
        <v>5000768200</v>
      </c>
      <c r="AK995" s="128">
        <v>1556668505</v>
      </c>
      <c r="AL995" s="47">
        <v>1E-3</v>
      </c>
      <c r="AM995" s="128">
        <v>1556668.5050000001</v>
      </c>
      <c r="AN995" t="s">
        <v>422</v>
      </c>
      <c r="AO995" t="s">
        <v>422</v>
      </c>
      <c r="AP995" s="69" t="s">
        <v>1423</v>
      </c>
    </row>
    <row r="996" spans="2:42" ht="25" customHeight="1">
      <c r="B996">
        <v>119</v>
      </c>
      <c r="C996" t="str">
        <f>VLOOKUP(B996,LISTAS!$A$2:$B$76,2,0)</f>
        <v>Secretaría Distrital de Cultura, Recreación y Deporte</v>
      </c>
      <c r="D996">
        <v>19</v>
      </c>
      <c r="E996">
        <f>VLOOKUP(D996,LISTAS!$C$2:$D$59,2,0)</f>
        <v>2021</v>
      </c>
      <c r="F996" t="str">
        <f>VLOOKUP(D996,LISTAS!$C$2:$E$59,3,0)</f>
        <v>DOCUMENTO CONPES D.C.</v>
      </c>
      <c r="G996" t="str">
        <f>VLOOKUP(D996,LISTAS!$C$2:$F$59,4,0)</f>
        <v xml:space="preserve">Política Pública Social para el Envejecimiento y la Vejez </v>
      </c>
      <c r="H996" t="str">
        <f>VLOOKUP(D996,LISTAS!$C$2:$G$59,5,0)</f>
        <v>Vejez</v>
      </c>
      <c r="I996" t="str">
        <f>VLOOKUP(D996,LISTAS!$C$2:$H$59,6,0)</f>
        <v>2010-2025</v>
      </c>
      <c r="J996" t="str">
        <f>VLOOKUP(D996,LISTAS!$C$2:$I$59,7,0)</f>
        <v>Integración Social</v>
      </c>
      <c r="K996" s="10" t="s">
        <v>1410</v>
      </c>
      <c r="L996" s="10" t="s">
        <v>422</v>
      </c>
      <c r="M996" s="155">
        <v>4.0000000000000001E-3</v>
      </c>
      <c r="N996" t="s">
        <v>422</v>
      </c>
      <c r="O996" t="s">
        <v>422</v>
      </c>
      <c r="P996" t="s">
        <v>422</v>
      </c>
      <c r="Q996" t="s">
        <v>83</v>
      </c>
      <c r="R996" t="s">
        <v>1411</v>
      </c>
      <c r="S996" t="s">
        <v>1412</v>
      </c>
      <c r="T996" t="s">
        <v>103</v>
      </c>
      <c r="U996" t="s">
        <v>1413</v>
      </c>
      <c r="V996">
        <v>10</v>
      </c>
      <c r="W996" s="93" t="str">
        <f>VLOOKUP(V996,LISTAS!$M$2:$N$18,2,0)</f>
        <v>Reducción de las desigualdades</v>
      </c>
      <c r="X996" t="s">
        <v>1148</v>
      </c>
      <c r="Y996" t="s">
        <v>1149</v>
      </c>
      <c r="Z996" t="s">
        <v>87</v>
      </c>
      <c r="AA996">
        <v>2</v>
      </c>
      <c r="AB996" t="s">
        <v>422</v>
      </c>
      <c r="AC996" t="s">
        <v>422</v>
      </c>
      <c r="AD996" t="s">
        <v>422</v>
      </c>
      <c r="AE996" t="s">
        <v>422</v>
      </c>
      <c r="AF996" t="s">
        <v>422</v>
      </c>
      <c r="AG996" t="s">
        <v>422</v>
      </c>
      <c r="AH996" s="68" t="s">
        <v>429</v>
      </c>
      <c r="AI996" s="128">
        <v>18730823</v>
      </c>
      <c r="AJ996" s="69">
        <v>5000778194</v>
      </c>
      <c r="AK996" s="128">
        <v>2971276684</v>
      </c>
      <c r="AL996" s="47">
        <v>5.0000000000000001E-4</v>
      </c>
      <c r="AM996" s="128">
        <v>1485638.3419999999</v>
      </c>
      <c r="AN996" t="s">
        <v>422</v>
      </c>
      <c r="AO996" t="s">
        <v>422</v>
      </c>
      <c r="AP996" s="69" t="s">
        <v>1424</v>
      </c>
    </row>
    <row r="997" spans="2:42" ht="25" customHeight="1">
      <c r="B997">
        <v>119</v>
      </c>
      <c r="C997" t="str">
        <f>VLOOKUP(B997,LISTAS!$A$2:$B$76,2,0)</f>
        <v>Secretaría Distrital de Cultura, Recreación y Deporte</v>
      </c>
      <c r="D997">
        <v>19</v>
      </c>
      <c r="E997">
        <f>VLOOKUP(D997,LISTAS!$C$2:$D$59,2,0)</f>
        <v>2021</v>
      </c>
      <c r="F997" t="str">
        <f>VLOOKUP(D997,LISTAS!$C$2:$E$59,3,0)</f>
        <v>DOCUMENTO CONPES D.C.</v>
      </c>
      <c r="G997" t="str">
        <f>VLOOKUP(D997,LISTAS!$C$2:$F$59,4,0)</f>
        <v xml:space="preserve">Política Pública Social para el Envejecimiento y la Vejez </v>
      </c>
      <c r="H997" t="str">
        <f>VLOOKUP(D997,LISTAS!$C$2:$G$59,5,0)</f>
        <v>Vejez</v>
      </c>
      <c r="I997" t="str">
        <f>VLOOKUP(D997,LISTAS!$C$2:$H$59,6,0)</f>
        <v>2010-2025</v>
      </c>
      <c r="J997" t="str">
        <f>VLOOKUP(D997,LISTAS!$C$2:$I$59,7,0)</f>
        <v>Integración Social</v>
      </c>
      <c r="K997" s="10" t="s">
        <v>1425</v>
      </c>
      <c r="L997" s="10" t="s">
        <v>422</v>
      </c>
      <c r="M997" s="110">
        <v>1.9E-2</v>
      </c>
      <c r="N997" t="s">
        <v>422</v>
      </c>
      <c r="O997" t="s">
        <v>422</v>
      </c>
      <c r="P997" t="s">
        <v>422</v>
      </c>
      <c r="Q997" t="s">
        <v>83</v>
      </c>
      <c r="R997" t="s">
        <v>1426</v>
      </c>
      <c r="S997" t="s">
        <v>1427</v>
      </c>
      <c r="T997" t="s">
        <v>76</v>
      </c>
      <c r="U997" t="s">
        <v>1362</v>
      </c>
      <c r="V997">
        <v>1</v>
      </c>
      <c r="W997" s="93" t="str">
        <f>VLOOKUP(V997,LISTAS!$M$2:$N$18,2,0)</f>
        <v>Fin de la pobreza</v>
      </c>
      <c r="X997" t="s">
        <v>1428</v>
      </c>
      <c r="Y997" t="s">
        <v>1429</v>
      </c>
      <c r="Z997" t="s">
        <v>97</v>
      </c>
      <c r="AA997" s="93">
        <v>1</v>
      </c>
      <c r="AB997" s="90">
        <v>7885</v>
      </c>
      <c r="AC997" s="103" t="s">
        <v>1430</v>
      </c>
      <c r="AD997" s="91" t="s">
        <v>1432</v>
      </c>
      <c r="AE997" s="93">
        <v>1</v>
      </c>
      <c r="AF997" s="93">
        <v>1.29</v>
      </c>
      <c r="AG997" s="93">
        <v>1.29</v>
      </c>
      <c r="AH997" t="s">
        <v>422</v>
      </c>
      <c r="AI997" s="75">
        <v>1138244278.22</v>
      </c>
      <c r="AJ997" s="90">
        <v>5000680276</v>
      </c>
      <c r="AK997" s="138">
        <v>2925357814</v>
      </c>
      <c r="AL997" s="139">
        <v>0.32</v>
      </c>
      <c r="AM997" s="140">
        <v>936114500.48000002</v>
      </c>
      <c r="AN997" t="s">
        <v>422</v>
      </c>
      <c r="AO997" t="s">
        <v>422</v>
      </c>
      <c r="AP997" s="91" t="s">
        <v>1577</v>
      </c>
    </row>
    <row r="998" spans="2:42" ht="25" customHeight="1">
      <c r="B998">
        <v>119</v>
      </c>
      <c r="C998" t="str">
        <f>VLOOKUP(B998,LISTAS!$A$2:$B$76,2,0)</f>
        <v>Secretaría Distrital de Cultura, Recreación y Deporte</v>
      </c>
      <c r="D998">
        <v>19</v>
      </c>
      <c r="E998">
        <f>VLOOKUP(D998,LISTAS!$C$2:$D$59,2,0)</f>
        <v>2021</v>
      </c>
      <c r="F998" t="str">
        <f>VLOOKUP(D998,LISTAS!$C$2:$E$59,3,0)</f>
        <v>DOCUMENTO CONPES D.C.</v>
      </c>
      <c r="G998" t="str">
        <f>VLOOKUP(D998,LISTAS!$C$2:$F$59,4,0)</f>
        <v xml:space="preserve">Política Pública Social para el Envejecimiento y la Vejez </v>
      </c>
      <c r="H998" t="str">
        <f>VLOOKUP(D998,LISTAS!$C$2:$G$59,5,0)</f>
        <v>Vejez</v>
      </c>
      <c r="I998" t="str">
        <f>VLOOKUP(D998,LISTAS!$C$2:$H$59,6,0)</f>
        <v>2010-2025</v>
      </c>
      <c r="J998" t="str">
        <f>VLOOKUP(D998,LISTAS!$C$2:$I$59,7,0)</f>
        <v>Integración Social</v>
      </c>
      <c r="K998" s="10" t="s">
        <v>1425</v>
      </c>
      <c r="L998" s="10" t="s">
        <v>422</v>
      </c>
      <c r="M998" s="110">
        <v>1.9E-2</v>
      </c>
      <c r="N998" t="s">
        <v>422</v>
      </c>
      <c r="O998" t="s">
        <v>422</v>
      </c>
      <c r="P998" t="s">
        <v>422</v>
      </c>
      <c r="Q998" t="s">
        <v>83</v>
      </c>
      <c r="R998" t="s">
        <v>1426</v>
      </c>
      <c r="S998" t="s">
        <v>1427</v>
      </c>
      <c r="T998" t="s">
        <v>76</v>
      </c>
      <c r="U998" t="s">
        <v>1362</v>
      </c>
      <c r="V998">
        <v>1</v>
      </c>
      <c r="W998" s="93" t="str">
        <f>VLOOKUP(V998,LISTAS!$M$2:$N$18,2,0)</f>
        <v>Fin de la pobreza</v>
      </c>
      <c r="X998" t="s">
        <v>1428</v>
      </c>
      <c r="Y998" t="s">
        <v>1429</v>
      </c>
      <c r="Z998" t="s">
        <v>97</v>
      </c>
      <c r="AA998" s="93">
        <v>1</v>
      </c>
      <c r="AB998" s="90">
        <v>7885</v>
      </c>
      <c r="AC998" s="103" t="s">
        <v>1430</v>
      </c>
      <c r="AD998" s="91" t="s">
        <v>1432</v>
      </c>
      <c r="AE998" s="93">
        <v>1</v>
      </c>
      <c r="AF998" s="93">
        <v>1.29</v>
      </c>
      <c r="AG998" s="93">
        <v>1.29</v>
      </c>
      <c r="AH998" s="68" t="s">
        <v>422</v>
      </c>
      <c r="AI998" s="75">
        <v>2984494272</v>
      </c>
      <c r="AJ998" s="90" t="s">
        <v>1434</v>
      </c>
      <c r="AK998" s="138">
        <v>20231000</v>
      </c>
      <c r="AL998" s="139">
        <v>1</v>
      </c>
      <c r="AM998" s="141">
        <v>20231000</v>
      </c>
      <c r="AN998" t="s">
        <v>422</v>
      </c>
      <c r="AO998" t="s">
        <v>422</v>
      </c>
      <c r="AP998" s="91" t="s">
        <v>1442</v>
      </c>
    </row>
    <row r="999" spans="2:42" ht="25" customHeight="1">
      <c r="B999">
        <v>119</v>
      </c>
      <c r="C999" t="str">
        <f>VLOOKUP(B999,LISTAS!$A$2:$B$76,2,0)</f>
        <v>Secretaría Distrital de Cultura, Recreación y Deporte</v>
      </c>
      <c r="D999">
        <v>19</v>
      </c>
      <c r="E999">
        <f>VLOOKUP(D999,LISTAS!$C$2:$D$59,2,0)</f>
        <v>2021</v>
      </c>
      <c r="F999" t="str">
        <f>VLOOKUP(D999,LISTAS!$C$2:$E$59,3,0)</f>
        <v>DOCUMENTO CONPES D.C.</v>
      </c>
      <c r="G999" t="str">
        <f>VLOOKUP(D999,LISTAS!$C$2:$F$59,4,0)</f>
        <v xml:space="preserve">Política Pública Social para el Envejecimiento y la Vejez </v>
      </c>
      <c r="H999" t="str">
        <f>VLOOKUP(D999,LISTAS!$C$2:$G$59,5,0)</f>
        <v>Vejez</v>
      </c>
      <c r="I999" t="str">
        <f>VLOOKUP(D999,LISTAS!$C$2:$H$59,6,0)</f>
        <v>2010-2025</v>
      </c>
      <c r="J999" t="str">
        <f>VLOOKUP(D999,LISTAS!$C$2:$I$59,7,0)</f>
        <v>Integración Social</v>
      </c>
      <c r="K999" s="10" t="s">
        <v>1425</v>
      </c>
      <c r="L999" s="10" t="s">
        <v>422</v>
      </c>
      <c r="M999" s="110">
        <v>1.9E-2</v>
      </c>
      <c r="N999" t="s">
        <v>422</v>
      </c>
      <c r="O999" t="s">
        <v>422</v>
      </c>
      <c r="P999" t="s">
        <v>422</v>
      </c>
      <c r="Q999" t="s">
        <v>83</v>
      </c>
      <c r="R999" t="s">
        <v>1426</v>
      </c>
      <c r="S999" t="s">
        <v>1427</v>
      </c>
      <c r="T999" t="s">
        <v>76</v>
      </c>
      <c r="U999" t="s">
        <v>1362</v>
      </c>
      <c r="V999">
        <v>1</v>
      </c>
      <c r="W999" s="93" t="str">
        <f>VLOOKUP(V999,LISTAS!$M$2:$N$18,2,0)</f>
        <v>Fin de la pobreza</v>
      </c>
      <c r="X999" t="s">
        <v>1428</v>
      </c>
      <c r="Y999" t="s">
        <v>1429</v>
      </c>
      <c r="Z999" t="s">
        <v>97</v>
      </c>
      <c r="AA999" s="93">
        <v>1</v>
      </c>
      <c r="AB999" s="90">
        <v>7957</v>
      </c>
      <c r="AC999" s="103" t="s">
        <v>1431</v>
      </c>
      <c r="AD999" s="91" t="s">
        <v>1433</v>
      </c>
      <c r="AE999">
        <v>7</v>
      </c>
      <c r="AF999">
        <v>7</v>
      </c>
      <c r="AG999" s="93">
        <v>1</v>
      </c>
      <c r="AH999" t="s">
        <v>422</v>
      </c>
      <c r="AI999" s="75">
        <v>2984494272</v>
      </c>
      <c r="AJ999" s="90" t="s">
        <v>1435</v>
      </c>
      <c r="AK999" s="138">
        <v>24895458</v>
      </c>
      <c r="AL999" s="139">
        <v>0.03</v>
      </c>
      <c r="AM999" s="141">
        <v>746863.74</v>
      </c>
      <c r="AN999">
        <v>7</v>
      </c>
      <c r="AO999">
        <v>7</v>
      </c>
      <c r="AP999" s="91" t="s">
        <v>1576</v>
      </c>
    </row>
    <row r="1000" spans="2:42" ht="25" customHeight="1">
      <c r="B1000">
        <v>119</v>
      </c>
      <c r="C1000" t="str">
        <f>VLOOKUP(B1000,LISTAS!$A$2:$B$76,2,0)</f>
        <v>Secretaría Distrital de Cultura, Recreación y Deporte</v>
      </c>
      <c r="D1000">
        <v>19</v>
      </c>
      <c r="E1000">
        <f>VLOOKUP(D1000,LISTAS!$C$2:$D$59,2,0)</f>
        <v>2021</v>
      </c>
      <c r="F1000" t="str">
        <f>VLOOKUP(D1000,LISTAS!$C$2:$E$59,3,0)</f>
        <v>DOCUMENTO CONPES D.C.</v>
      </c>
      <c r="G1000" t="str">
        <f>VLOOKUP(D1000,LISTAS!$C$2:$F$59,4,0)</f>
        <v xml:space="preserve">Política Pública Social para el Envejecimiento y la Vejez </v>
      </c>
      <c r="H1000" t="str">
        <f>VLOOKUP(D1000,LISTAS!$C$2:$G$59,5,0)</f>
        <v>Vejez</v>
      </c>
      <c r="I1000" t="str">
        <f>VLOOKUP(D1000,LISTAS!$C$2:$H$59,6,0)</f>
        <v>2010-2025</v>
      </c>
      <c r="J1000" t="str">
        <f>VLOOKUP(D1000,LISTAS!$C$2:$I$59,7,0)</f>
        <v>Integración Social</v>
      </c>
      <c r="K1000" s="10" t="s">
        <v>1425</v>
      </c>
      <c r="L1000" s="10" t="s">
        <v>422</v>
      </c>
      <c r="M1000" s="110">
        <v>1.9E-2</v>
      </c>
      <c r="N1000" t="s">
        <v>422</v>
      </c>
      <c r="O1000" t="s">
        <v>422</v>
      </c>
      <c r="P1000" t="s">
        <v>422</v>
      </c>
      <c r="Q1000" t="s">
        <v>83</v>
      </c>
      <c r="R1000" t="s">
        <v>1426</v>
      </c>
      <c r="S1000" t="s">
        <v>1427</v>
      </c>
      <c r="T1000" t="s">
        <v>76</v>
      </c>
      <c r="U1000" t="s">
        <v>1362</v>
      </c>
      <c r="V1000">
        <v>1</v>
      </c>
      <c r="W1000" s="93" t="str">
        <f>VLOOKUP(V1000,LISTAS!$M$2:$N$18,2,0)</f>
        <v>Fin de la pobreza</v>
      </c>
      <c r="X1000" t="s">
        <v>1428</v>
      </c>
      <c r="Y1000" t="s">
        <v>1429</v>
      </c>
      <c r="Z1000" t="s">
        <v>97</v>
      </c>
      <c r="AA1000" s="105">
        <v>1</v>
      </c>
      <c r="AB1000" s="90">
        <v>7957</v>
      </c>
      <c r="AC1000" s="103" t="s">
        <v>1431</v>
      </c>
      <c r="AD1000" s="91" t="s">
        <v>1433</v>
      </c>
      <c r="AE1000">
        <v>7</v>
      </c>
      <c r="AF1000">
        <v>7</v>
      </c>
      <c r="AG1000" s="105">
        <v>1</v>
      </c>
      <c r="AH1000" t="s">
        <v>422</v>
      </c>
      <c r="AI1000" s="75">
        <v>2984494272</v>
      </c>
      <c r="AJ1000" s="90" t="s">
        <v>1436</v>
      </c>
      <c r="AK1000" s="108">
        <v>14010000</v>
      </c>
      <c r="AL1000" s="113">
        <v>1</v>
      </c>
      <c r="AM1000" s="109">
        <v>14010000</v>
      </c>
      <c r="AN1000">
        <v>7</v>
      </c>
      <c r="AO1000">
        <v>7</v>
      </c>
      <c r="AP1000" s="91" t="s">
        <v>1437</v>
      </c>
    </row>
    <row r="1001" spans="2:42" ht="25" customHeight="1">
      <c r="B1001">
        <v>119</v>
      </c>
      <c r="C1001" t="str">
        <f>VLOOKUP(B1001,LISTAS!$A$2:$B$76,2,0)</f>
        <v>Secretaría Distrital de Cultura, Recreación y Deporte</v>
      </c>
      <c r="D1001">
        <v>19</v>
      </c>
      <c r="E1001">
        <f>VLOOKUP(D1001,LISTAS!$C$2:$D$59,2,0)</f>
        <v>2021</v>
      </c>
      <c r="F1001" t="str">
        <f>VLOOKUP(D1001,LISTAS!$C$2:$E$59,3,0)</f>
        <v>DOCUMENTO CONPES D.C.</v>
      </c>
      <c r="G1001" t="str">
        <f>VLOOKUP(D1001,LISTAS!$C$2:$F$59,4,0)</f>
        <v xml:space="preserve">Política Pública Social para el Envejecimiento y la Vejez </v>
      </c>
      <c r="H1001" t="str">
        <f>VLOOKUP(D1001,LISTAS!$C$2:$G$59,5,0)</f>
        <v>Vejez</v>
      </c>
      <c r="I1001" t="str">
        <f>VLOOKUP(D1001,LISTAS!$C$2:$H$59,6,0)</f>
        <v>2010-2025</v>
      </c>
      <c r="J1001" t="str">
        <f>VLOOKUP(D1001,LISTAS!$C$2:$I$59,7,0)</f>
        <v>Integración Social</v>
      </c>
      <c r="K1001" s="10" t="s">
        <v>1425</v>
      </c>
      <c r="L1001" s="10" t="s">
        <v>422</v>
      </c>
      <c r="M1001" s="110">
        <v>1.9E-2</v>
      </c>
      <c r="N1001" t="s">
        <v>422</v>
      </c>
      <c r="O1001" t="s">
        <v>422</v>
      </c>
      <c r="P1001" t="s">
        <v>422</v>
      </c>
      <c r="Q1001" t="s">
        <v>83</v>
      </c>
      <c r="R1001" t="s">
        <v>1426</v>
      </c>
      <c r="S1001" t="s">
        <v>1427</v>
      </c>
      <c r="T1001" t="s">
        <v>76</v>
      </c>
      <c r="U1001" t="s">
        <v>1362</v>
      </c>
      <c r="V1001">
        <v>1</v>
      </c>
      <c r="W1001" s="93" t="str">
        <f>VLOOKUP(V1001,LISTAS!$M$2:$N$18,2,0)</f>
        <v>Fin de la pobreza</v>
      </c>
      <c r="X1001" t="s">
        <v>1428</v>
      </c>
      <c r="Y1001" t="s">
        <v>1429</v>
      </c>
      <c r="Z1001" t="s">
        <v>97</v>
      </c>
      <c r="AA1001" s="105">
        <v>1</v>
      </c>
      <c r="AB1001" s="90">
        <v>7885</v>
      </c>
      <c r="AC1001" s="103" t="s">
        <v>1430</v>
      </c>
      <c r="AD1001" s="91" t="s">
        <v>1432</v>
      </c>
      <c r="AE1001" s="105">
        <v>1</v>
      </c>
      <c r="AF1001" s="105">
        <v>1.29</v>
      </c>
      <c r="AG1001" s="93">
        <v>1</v>
      </c>
      <c r="AH1001" t="s">
        <v>422</v>
      </c>
      <c r="AI1001" s="75">
        <v>2984494272</v>
      </c>
      <c r="AJ1001" s="90">
        <v>5000629953</v>
      </c>
      <c r="AK1001" s="138">
        <v>31316124</v>
      </c>
      <c r="AL1001" s="139">
        <v>1</v>
      </c>
      <c r="AM1001" s="141">
        <v>31316124</v>
      </c>
      <c r="AN1001" t="s">
        <v>422</v>
      </c>
      <c r="AO1001" t="s">
        <v>422</v>
      </c>
      <c r="AP1001" s="91" t="s">
        <v>1574</v>
      </c>
    </row>
    <row r="1002" spans="2:42" ht="25" customHeight="1">
      <c r="B1002">
        <v>119</v>
      </c>
      <c r="C1002" t="str">
        <f>VLOOKUP(B1002,LISTAS!$A$2:$B$76,2,0)</f>
        <v>Secretaría Distrital de Cultura, Recreación y Deporte</v>
      </c>
      <c r="D1002">
        <v>19</v>
      </c>
      <c r="E1002">
        <f>VLOOKUP(D1002,LISTAS!$C$2:$D$59,2,0)</f>
        <v>2021</v>
      </c>
      <c r="F1002" t="str">
        <f>VLOOKUP(D1002,LISTAS!$C$2:$E$59,3,0)</f>
        <v>DOCUMENTO CONPES D.C.</v>
      </c>
      <c r="G1002" t="str">
        <f>VLOOKUP(D1002,LISTAS!$C$2:$F$59,4,0)</f>
        <v xml:space="preserve">Política Pública Social para el Envejecimiento y la Vejez </v>
      </c>
      <c r="H1002" t="str">
        <f>VLOOKUP(D1002,LISTAS!$C$2:$G$59,5,0)</f>
        <v>Vejez</v>
      </c>
      <c r="I1002" t="str">
        <f>VLOOKUP(D1002,LISTAS!$C$2:$H$59,6,0)</f>
        <v>2010-2025</v>
      </c>
      <c r="J1002" t="str">
        <f>VLOOKUP(D1002,LISTAS!$C$2:$I$59,7,0)</f>
        <v>Integración Social</v>
      </c>
      <c r="K1002" s="10" t="s">
        <v>1425</v>
      </c>
      <c r="L1002" s="10" t="s">
        <v>422</v>
      </c>
      <c r="M1002" s="110">
        <v>1.9E-2</v>
      </c>
      <c r="N1002" t="s">
        <v>422</v>
      </c>
      <c r="O1002" t="s">
        <v>422</v>
      </c>
      <c r="P1002" t="s">
        <v>422</v>
      </c>
      <c r="Q1002" t="s">
        <v>83</v>
      </c>
      <c r="R1002" t="s">
        <v>1426</v>
      </c>
      <c r="S1002" t="s">
        <v>1427</v>
      </c>
      <c r="T1002" t="s">
        <v>76</v>
      </c>
      <c r="U1002" t="s">
        <v>1362</v>
      </c>
      <c r="V1002">
        <v>1</v>
      </c>
      <c r="W1002" s="93" t="str">
        <f>VLOOKUP(V1002,LISTAS!$M$2:$N$18,2,0)</f>
        <v>Fin de la pobreza</v>
      </c>
      <c r="X1002" t="s">
        <v>1428</v>
      </c>
      <c r="Y1002" t="s">
        <v>1429</v>
      </c>
      <c r="Z1002" t="s">
        <v>97</v>
      </c>
      <c r="AA1002" s="105">
        <v>1</v>
      </c>
      <c r="AB1002" s="90">
        <v>7885</v>
      </c>
      <c r="AC1002" s="103" t="s">
        <v>1430</v>
      </c>
      <c r="AD1002" s="91" t="s">
        <v>1432</v>
      </c>
      <c r="AE1002" s="105">
        <v>1</v>
      </c>
      <c r="AF1002" s="105">
        <v>1.29</v>
      </c>
      <c r="AG1002" s="93">
        <v>1</v>
      </c>
      <c r="AH1002" t="s">
        <v>422</v>
      </c>
      <c r="AI1002" s="75">
        <v>2984494272</v>
      </c>
      <c r="AJ1002" s="90">
        <v>5000688186</v>
      </c>
      <c r="AK1002" s="138">
        <v>87685152</v>
      </c>
      <c r="AL1002" s="139">
        <v>1</v>
      </c>
      <c r="AM1002" s="141">
        <v>87685152</v>
      </c>
      <c r="AN1002" t="s">
        <v>422</v>
      </c>
      <c r="AO1002" t="s">
        <v>422</v>
      </c>
      <c r="AP1002" s="91" t="s">
        <v>1574</v>
      </c>
    </row>
    <row r="1003" spans="2:42" ht="25" customHeight="1">
      <c r="B1003">
        <v>119</v>
      </c>
      <c r="C1003" t="str">
        <f>VLOOKUP(B1003,LISTAS!$A$2:$B$76,2,0)</f>
        <v>Secretaría Distrital de Cultura, Recreación y Deporte</v>
      </c>
      <c r="D1003">
        <v>19</v>
      </c>
      <c r="E1003">
        <f>VLOOKUP(D1003,LISTAS!$C$2:$D$59,2,0)</f>
        <v>2021</v>
      </c>
      <c r="F1003" t="str">
        <f>VLOOKUP(D1003,LISTAS!$C$2:$E$59,3,0)</f>
        <v>DOCUMENTO CONPES D.C.</v>
      </c>
      <c r="G1003" t="str">
        <f>VLOOKUP(D1003,LISTAS!$C$2:$F$59,4,0)</f>
        <v xml:space="preserve">Política Pública Social para el Envejecimiento y la Vejez </v>
      </c>
      <c r="H1003" t="str">
        <f>VLOOKUP(D1003,LISTAS!$C$2:$G$59,5,0)</f>
        <v>Vejez</v>
      </c>
      <c r="I1003" t="str">
        <f>VLOOKUP(D1003,LISTAS!$C$2:$H$59,6,0)</f>
        <v>2010-2025</v>
      </c>
      <c r="J1003" t="str">
        <f>VLOOKUP(D1003,LISTAS!$C$2:$I$59,7,0)</f>
        <v>Integración Social</v>
      </c>
      <c r="K1003" s="10" t="s">
        <v>1425</v>
      </c>
      <c r="L1003" s="10" t="s">
        <v>422</v>
      </c>
      <c r="M1003" s="110">
        <v>1.9E-2</v>
      </c>
      <c r="N1003" t="s">
        <v>422</v>
      </c>
      <c r="O1003" t="s">
        <v>422</v>
      </c>
      <c r="P1003" t="s">
        <v>422</v>
      </c>
      <c r="Q1003" t="s">
        <v>83</v>
      </c>
      <c r="R1003" t="s">
        <v>1426</v>
      </c>
      <c r="S1003" t="s">
        <v>1427</v>
      </c>
      <c r="T1003" t="s">
        <v>76</v>
      </c>
      <c r="U1003" t="s">
        <v>1362</v>
      </c>
      <c r="V1003">
        <v>1</v>
      </c>
      <c r="W1003" s="93" t="str">
        <f>VLOOKUP(V1003,LISTAS!$M$2:$N$18,2,0)</f>
        <v>Fin de la pobreza</v>
      </c>
      <c r="X1003" t="s">
        <v>1428</v>
      </c>
      <c r="Y1003" t="s">
        <v>1429</v>
      </c>
      <c r="Z1003" t="s">
        <v>97</v>
      </c>
      <c r="AA1003" s="105">
        <v>1</v>
      </c>
      <c r="AB1003" s="90">
        <v>7957</v>
      </c>
      <c r="AC1003" s="103" t="s">
        <v>806</v>
      </c>
      <c r="AD1003" s="91" t="s">
        <v>1433</v>
      </c>
      <c r="AE1003">
        <v>7</v>
      </c>
      <c r="AF1003">
        <v>7</v>
      </c>
      <c r="AG1003" s="93">
        <v>1</v>
      </c>
      <c r="AH1003" t="s">
        <v>422</v>
      </c>
      <c r="AI1003" s="75">
        <v>2984494272</v>
      </c>
      <c r="AJ1003" s="90">
        <v>5000788207</v>
      </c>
      <c r="AK1003" s="138">
        <v>365355</v>
      </c>
      <c r="AL1003" s="139">
        <v>1</v>
      </c>
      <c r="AM1003" s="141">
        <v>365355</v>
      </c>
      <c r="AN1003">
        <v>7</v>
      </c>
      <c r="AO1003">
        <v>7</v>
      </c>
      <c r="AP1003" s="91" t="s">
        <v>1570</v>
      </c>
    </row>
    <row r="1004" spans="2:42" ht="25" customHeight="1">
      <c r="B1004">
        <v>119</v>
      </c>
      <c r="C1004" t="str">
        <f>VLOOKUP(B1004,LISTAS!$A$2:$B$76,2,0)</f>
        <v>Secretaría Distrital de Cultura, Recreación y Deporte</v>
      </c>
      <c r="D1004">
        <v>19</v>
      </c>
      <c r="E1004">
        <f>VLOOKUP(D1004,LISTAS!$C$2:$D$59,2,0)</f>
        <v>2021</v>
      </c>
      <c r="F1004" t="str">
        <f>VLOOKUP(D1004,LISTAS!$C$2:$E$59,3,0)</f>
        <v>DOCUMENTO CONPES D.C.</v>
      </c>
      <c r="G1004" t="str">
        <f>VLOOKUP(D1004,LISTAS!$C$2:$F$59,4,0)</f>
        <v xml:space="preserve">Política Pública Social para el Envejecimiento y la Vejez </v>
      </c>
      <c r="H1004" t="str">
        <f>VLOOKUP(D1004,LISTAS!$C$2:$G$59,5,0)</f>
        <v>Vejez</v>
      </c>
      <c r="I1004" t="str">
        <f>VLOOKUP(D1004,LISTAS!$C$2:$H$59,6,0)</f>
        <v>2010-2025</v>
      </c>
      <c r="J1004" t="str">
        <f>VLOOKUP(D1004,LISTAS!$C$2:$I$59,7,0)</f>
        <v>Integración Social</v>
      </c>
      <c r="K1004" s="10" t="s">
        <v>1425</v>
      </c>
      <c r="L1004" s="10" t="s">
        <v>422</v>
      </c>
      <c r="M1004" s="110">
        <v>1.9E-2</v>
      </c>
      <c r="N1004" t="s">
        <v>422</v>
      </c>
      <c r="O1004" t="s">
        <v>422</v>
      </c>
      <c r="P1004" t="s">
        <v>422</v>
      </c>
      <c r="Q1004" t="s">
        <v>83</v>
      </c>
      <c r="R1004" t="s">
        <v>1426</v>
      </c>
      <c r="S1004" t="s">
        <v>1427</v>
      </c>
      <c r="T1004" t="s">
        <v>76</v>
      </c>
      <c r="U1004" t="s">
        <v>1362</v>
      </c>
      <c r="V1004">
        <v>1</v>
      </c>
      <c r="W1004" s="93" t="str">
        <f>VLOOKUP(V1004,LISTAS!$M$2:$N$18,2,0)</f>
        <v>Fin de la pobreza</v>
      </c>
      <c r="X1004" t="s">
        <v>1428</v>
      </c>
      <c r="Y1004" t="s">
        <v>1429</v>
      </c>
      <c r="Z1004" t="s">
        <v>97</v>
      </c>
      <c r="AA1004" s="105">
        <v>1</v>
      </c>
      <c r="AB1004" s="90">
        <v>7885</v>
      </c>
      <c r="AC1004" s="103" t="s">
        <v>1430</v>
      </c>
      <c r="AD1004" s="91" t="s">
        <v>1432</v>
      </c>
      <c r="AE1004" s="105">
        <v>1</v>
      </c>
      <c r="AF1004" s="105">
        <v>1.29</v>
      </c>
      <c r="AG1004" s="93">
        <v>1</v>
      </c>
      <c r="AH1004" t="s">
        <v>422</v>
      </c>
      <c r="AI1004" s="75">
        <v>2984494272</v>
      </c>
      <c r="AJ1004" s="90">
        <v>5000698937</v>
      </c>
      <c r="AK1004" s="138">
        <v>44197398</v>
      </c>
      <c r="AL1004" s="139">
        <v>1</v>
      </c>
      <c r="AM1004" s="141">
        <v>44197398</v>
      </c>
      <c r="AN1004" t="s">
        <v>422</v>
      </c>
      <c r="AO1004" t="s">
        <v>422</v>
      </c>
      <c r="AP1004" s="91" t="s">
        <v>1575</v>
      </c>
    </row>
    <row r="1005" spans="2:42" ht="25" customHeight="1">
      <c r="B1005">
        <v>119</v>
      </c>
      <c r="C1005" t="str">
        <f>VLOOKUP(B1005,LISTAS!$A$2:$B$76,2,0)</f>
        <v>Secretaría Distrital de Cultura, Recreación y Deporte</v>
      </c>
      <c r="D1005">
        <v>19</v>
      </c>
      <c r="E1005">
        <f>VLOOKUP(D1005,LISTAS!$C$2:$D$59,2,0)</f>
        <v>2021</v>
      </c>
      <c r="F1005" t="str">
        <f>VLOOKUP(D1005,LISTAS!$C$2:$E$59,3,0)</f>
        <v>DOCUMENTO CONPES D.C.</v>
      </c>
      <c r="G1005" t="str">
        <f>VLOOKUP(D1005,LISTAS!$C$2:$F$59,4,0)</f>
        <v xml:space="preserve">Política Pública Social para el Envejecimiento y la Vejez </v>
      </c>
      <c r="H1005" t="str">
        <f>VLOOKUP(D1005,LISTAS!$C$2:$G$59,5,0)</f>
        <v>Vejez</v>
      </c>
      <c r="I1005" t="str">
        <f>VLOOKUP(D1005,LISTAS!$C$2:$H$59,6,0)</f>
        <v>2010-2025</v>
      </c>
      <c r="J1005" t="str">
        <f>VLOOKUP(D1005,LISTAS!$C$2:$I$59,7,0)</f>
        <v>Integración Social</v>
      </c>
      <c r="K1005" s="10" t="s">
        <v>1425</v>
      </c>
      <c r="L1005" s="10" t="s">
        <v>422</v>
      </c>
      <c r="M1005" s="110">
        <v>1.9E-2</v>
      </c>
      <c r="N1005" t="s">
        <v>422</v>
      </c>
      <c r="O1005" t="s">
        <v>422</v>
      </c>
      <c r="P1005" t="s">
        <v>422</v>
      </c>
      <c r="Q1005" t="s">
        <v>83</v>
      </c>
      <c r="R1005" t="s">
        <v>1426</v>
      </c>
      <c r="S1005" t="s">
        <v>1427</v>
      </c>
      <c r="T1005" t="s">
        <v>76</v>
      </c>
      <c r="U1005" t="s">
        <v>1362</v>
      </c>
      <c r="V1005">
        <v>1</v>
      </c>
      <c r="W1005" s="93" t="str">
        <f>VLOOKUP(V1005,LISTAS!$M$2:$N$18,2,0)</f>
        <v>Fin de la pobreza</v>
      </c>
      <c r="X1005" t="s">
        <v>1428</v>
      </c>
      <c r="Y1005" t="s">
        <v>1429</v>
      </c>
      <c r="Z1005" t="s">
        <v>97</v>
      </c>
      <c r="AA1005" s="105">
        <v>1</v>
      </c>
      <c r="AB1005" s="90">
        <v>7957</v>
      </c>
      <c r="AC1005" s="103" t="s">
        <v>806</v>
      </c>
      <c r="AD1005" s="91" t="s">
        <v>1433</v>
      </c>
      <c r="AE1005">
        <v>7</v>
      </c>
      <c r="AF1005">
        <v>7</v>
      </c>
      <c r="AG1005" s="93">
        <v>1</v>
      </c>
      <c r="AH1005" t="s">
        <v>422</v>
      </c>
      <c r="AI1005" s="75">
        <v>2984494272</v>
      </c>
      <c r="AJ1005" s="90">
        <v>5000786951</v>
      </c>
      <c r="AK1005" s="138">
        <v>3577885</v>
      </c>
      <c r="AL1005" s="139">
        <v>1</v>
      </c>
      <c r="AM1005" s="141">
        <v>3577885</v>
      </c>
      <c r="AN1005">
        <v>7</v>
      </c>
      <c r="AO1005">
        <v>7</v>
      </c>
      <c r="AP1005" s="91" t="s">
        <v>1571</v>
      </c>
    </row>
    <row r="1006" spans="2:42" ht="25" customHeight="1">
      <c r="B1006">
        <v>119</v>
      </c>
      <c r="C1006" t="str">
        <f>VLOOKUP(B1006,LISTAS!$A$2:$B$76,2,0)</f>
        <v>Secretaría Distrital de Cultura, Recreación y Deporte</v>
      </c>
      <c r="D1006">
        <v>19</v>
      </c>
      <c r="E1006">
        <f>VLOOKUP(D1006,LISTAS!$C$2:$D$59,2,0)</f>
        <v>2021</v>
      </c>
      <c r="F1006" t="str">
        <f>VLOOKUP(D1006,LISTAS!$C$2:$E$59,3,0)</f>
        <v>DOCUMENTO CONPES D.C.</v>
      </c>
      <c r="G1006" t="str">
        <f>VLOOKUP(D1006,LISTAS!$C$2:$F$59,4,0)</f>
        <v xml:space="preserve">Política Pública Social para el Envejecimiento y la Vejez </v>
      </c>
      <c r="H1006" t="str">
        <f>VLOOKUP(D1006,LISTAS!$C$2:$G$59,5,0)</f>
        <v>Vejez</v>
      </c>
      <c r="I1006" t="str">
        <f>VLOOKUP(D1006,LISTAS!$C$2:$H$59,6,0)</f>
        <v>2010-2025</v>
      </c>
      <c r="J1006" t="str">
        <f>VLOOKUP(D1006,LISTAS!$C$2:$I$59,7,0)</f>
        <v>Integración Social</v>
      </c>
      <c r="K1006" s="10" t="s">
        <v>1438</v>
      </c>
      <c r="L1006" s="10" t="s">
        <v>422</v>
      </c>
      <c r="M1006" s="155">
        <v>5.0000000000000001E-3</v>
      </c>
      <c r="N1006" t="s">
        <v>422</v>
      </c>
      <c r="O1006" t="s">
        <v>422</v>
      </c>
      <c r="P1006" t="s">
        <v>422</v>
      </c>
      <c r="Q1006" t="s">
        <v>83</v>
      </c>
      <c r="R1006" t="s">
        <v>1439</v>
      </c>
      <c r="S1006" t="s">
        <v>1440</v>
      </c>
      <c r="T1006" t="s">
        <v>103</v>
      </c>
      <c r="U1006" t="s">
        <v>1358</v>
      </c>
      <c r="V1006">
        <v>10</v>
      </c>
      <c r="W1006" s="93" t="str">
        <f>VLOOKUP(V1006,LISTAS!$M$2:$N$18,2,0)</f>
        <v>Reducción de las desigualdades</v>
      </c>
      <c r="X1006" t="s">
        <v>1148</v>
      </c>
      <c r="Y1006" t="s">
        <v>1149</v>
      </c>
      <c r="Z1006" t="s">
        <v>87</v>
      </c>
      <c r="AA1006" s="111">
        <v>1</v>
      </c>
      <c r="AB1006" t="s">
        <v>422</v>
      </c>
      <c r="AC1006" t="s">
        <v>422</v>
      </c>
      <c r="AD1006" t="s">
        <v>422</v>
      </c>
      <c r="AE1006" t="s">
        <v>422</v>
      </c>
      <c r="AF1006" t="s">
        <v>422</v>
      </c>
      <c r="AG1006" t="s">
        <v>422</v>
      </c>
      <c r="AH1006" s="68" t="s">
        <v>429</v>
      </c>
      <c r="AI1006" s="128">
        <v>18730823</v>
      </c>
      <c r="AJ1006" s="69">
        <v>5000613676</v>
      </c>
      <c r="AK1006" s="128">
        <v>1232411670</v>
      </c>
      <c r="AL1006" s="47">
        <v>1.2999999999999999E-3</v>
      </c>
      <c r="AM1006" s="128">
        <v>1602135.1709999999</v>
      </c>
      <c r="AN1006" t="s">
        <v>422</v>
      </c>
      <c r="AO1006" t="s">
        <v>422</v>
      </c>
      <c r="AP1006" t="s">
        <v>1441</v>
      </c>
    </row>
    <row r="1007" spans="2:42" ht="25" customHeight="1">
      <c r="B1007">
        <v>119</v>
      </c>
      <c r="C1007" t="str">
        <f>VLOOKUP(B1007,LISTAS!$A$2:$B$76,2,0)</f>
        <v>Secretaría Distrital de Cultura, Recreación y Deporte</v>
      </c>
      <c r="D1007">
        <v>19</v>
      </c>
      <c r="E1007">
        <f>VLOOKUP(D1007,LISTAS!$C$2:$D$59,2,0)</f>
        <v>2021</v>
      </c>
      <c r="F1007" t="str">
        <f>VLOOKUP(D1007,LISTAS!$C$2:$E$59,3,0)</f>
        <v>DOCUMENTO CONPES D.C.</v>
      </c>
      <c r="G1007" t="str">
        <f>VLOOKUP(D1007,LISTAS!$C$2:$F$59,4,0)</f>
        <v xml:space="preserve">Política Pública Social para el Envejecimiento y la Vejez </v>
      </c>
      <c r="H1007" t="str">
        <f>VLOOKUP(D1007,LISTAS!$C$2:$G$59,5,0)</f>
        <v>Vejez</v>
      </c>
      <c r="I1007" t="str">
        <f>VLOOKUP(D1007,LISTAS!$C$2:$H$59,6,0)</f>
        <v>2010-2025</v>
      </c>
      <c r="J1007" t="str">
        <f>VLOOKUP(D1007,LISTAS!$C$2:$I$59,7,0)</f>
        <v>Integración Social</v>
      </c>
      <c r="K1007" s="10" t="s">
        <v>1438</v>
      </c>
      <c r="L1007" s="10" t="s">
        <v>422</v>
      </c>
      <c r="M1007" s="155">
        <v>5.0000000000000001E-3</v>
      </c>
      <c r="N1007" t="s">
        <v>422</v>
      </c>
      <c r="O1007" t="s">
        <v>422</v>
      </c>
      <c r="P1007" t="s">
        <v>422</v>
      </c>
      <c r="Q1007" t="s">
        <v>83</v>
      </c>
      <c r="R1007" t="s">
        <v>1439</v>
      </c>
      <c r="S1007" t="s">
        <v>1440</v>
      </c>
      <c r="T1007" t="s">
        <v>103</v>
      </c>
      <c r="U1007" t="s">
        <v>1358</v>
      </c>
      <c r="V1007">
        <v>10</v>
      </c>
      <c r="W1007" s="93" t="str">
        <f>VLOOKUP(V1007,LISTAS!$M$2:$N$18,2,0)</f>
        <v>Reducción de las desigualdades</v>
      </c>
      <c r="X1007" t="s">
        <v>1148</v>
      </c>
      <c r="Y1007" t="s">
        <v>1149</v>
      </c>
      <c r="Z1007" t="s">
        <v>87</v>
      </c>
      <c r="AA1007" s="111">
        <v>1</v>
      </c>
      <c r="AB1007" t="s">
        <v>422</v>
      </c>
      <c r="AC1007" t="s">
        <v>422</v>
      </c>
      <c r="AD1007" t="s">
        <v>422</v>
      </c>
      <c r="AE1007" t="s">
        <v>422</v>
      </c>
      <c r="AF1007" t="s">
        <v>422</v>
      </c>
      <c r="AG1007" t="s">
        <v>422</v>
      </c>
      <c r="AH1007" s="68" t="s">
        <v>429</v>
      </c>
      <c r="AI1007" s="128">
        <v>18730823</v>
      </c>
      <c r="AJ1007" s="69">
        <v>5000645785</v>
      </c>
      <c r="AK1007" s="128">
        <v>1559295054</v>
      </c>
      <c r="AL1007" s="47">
        <v>1E-3</v>
      </c>
      <c r="AM1007" s="128">
        <v>1559295.054</v>
      </c>
      <c r="AN1007" t="s">
        <v>422</v>
      </c>
      <c r="AO1007" t="s">
        <v>422</v>
      </c>
      <c r="AP1007" t="s">
        <v>1441</v>
      </c>
    </row>
    <row r="1008" spans="2:42" ht="25" customHeight="1">
      <c r="B1008">
        <v>119</v>
      </c>
      <c r="C1008" t="str">
        <f>VLOOKUP(B1008,LISTAS!$A$2:$B$76,2,0)</f>
        <v>Secretaría Distrital de Cultura, Recreación y Deporte</v>
      </c>
      <c r="D1008">
        <v>19</v>
      </c>
      <c r="E1008">
        <f>VLOOKUP(D1008,LISTAS!$C$2:$D$59,2,0)</f>
        <v>2021</v>
      </c>
      <c r="F1008" t="str">
        <f>VLOOKUP(D1008,LISTAS!$C$2:$E$59,3,0)</f>
        <v>DOCUMENTO CONPES D.C.</v>
      </c>
      <c r="G1008" t="str">
        <f>VLOOKUP(D1008,LISTAS!$C$2:$F$59,4,0)</f>
        <v xml:space="preserve">Política Pública Social para el Envejecimiento y la Vejez </v>
      </c>
      <c r="H1008" t="str">
        <f>VLOOKUP(D1008,LISTAS!$C$2:$G$59,5,0)</f>
        <v>Vejez</v>
      </c>
      <c r="I1008" t="str">
        <f>VLOOKUP(D1008,LISTAS!$C$2:$H$59,6,0)</f>
        <v>2010-2025</v>
      </c>
      <c r="J1008" t="str">
        <f>VLOOKUP(D1008,LISTAS!$C$2:$I$59,7,0)</f>
        <v>Integración Social</v>
      </c>
      <c r="K1008" s="10" t="s">
        <v>1438</v>
      </c>
      <c r="L1008" s="10" t="s">
        <v>422</v>
      </c>
      <c r="M1008" s="155">
        <v>5.0000000000000001E-3</v>
      </c>
      <c r="N1008" t="s">
        <v>422</v>
      </c>
      <c r="O1008" t="s">
        <v>422</v>
      </c>
      <c r="P1008" t="s">
        <v>422</v>
      </c>
      <c r="Q1008" t="s">
        <v>83</v>
      </c>
      <c r="R1008" t="s">
        <v>1439</v>
      </c>
      <c r="S1008" t="s">
        <v>1440</v>
      </c>
      <c r="T1008" t="s">
        <v>103</v>
      </c>
      <c r="U1008" t="s">
        <v>1358</v>
      </c>
      <c r="V1008">
        <v>10</v>
      </c>
      <c r="W1008" s="93" t="str">
        <f>VLOOKUP(V1008,LISTAS!$M$2:$N$18,2,0)</f>
        <v>Reducción de las desigualdades</v>
      </c>
      <c r="X1008" t="s">
        <v>1148</v>
      </c>
      <c r="Y1008" t="s">
        <v>1149</v>
      </c>
      <c r="Z1008" t="s">
        <v>87</v>
      </c>
      <c r="AA1008" s="111">
        <v>1</v>
      </c>
      <c r="AB1008" t="s">
        <v>422</v>
      </c>
      <c r="AC1008" t="s">
        <v>422</v>
      </c>
      <c r="AD1008" t="s">
        <v>422</v>
      </c>
      <c r="AE1008" t="s">
        <v>422</v>
      </c>
      <c r="AF1008" t="s">
        <v>422</v>
      </c>
      <c r="AG1008" t="s">
        <v>422</v>
      </c>
      <c r="AH1008" s="68" t="s">
        <v>429</v>
      </c>
      <c r="AI1008" s="128">
        <v>18730823</v>
      </c>
      <c r="AJ1008" s="69">
        <v>5000663116</v>
      </c>
      <c r="AK1008" s="128">
        <v>1433013056</v>
      </c>
      <c r="AL1008" s="47">
        <v>1.1000000000000001E-3</v>
      </c>
      <c r="AM1008" s="128">
        <v>1576314.3616000002</v>
      </c>
      <c r="AN1008" t="s">
        <v>422</v>
      </c>
      <c r="AO1008" t="s">
        <v>422</v>
      </c>
      <c r="AP1008" t="s">
        <v>1441</v>
      </c>
    </row>
    <row r="1009" spans="2:42" ht="25" customHeight="1">
      <c r="B1009">
        <v>119</v>
      </c>
      <c r="C1009" t="str">
        <f>VLOOKUP(B1009,LISTAS!$A$2:$B$76,2,0)</f>
        <v>Secretaría Distrital de Cultura, Recreación y Deporte</v>
      </c>
      <c r="D1009">
        <v>19</v>
      </c>
      <c r="E1009">
        <f>VLOOKUP(D1009,LISTAS!$C$2:$D$59,2,0)</f>
        <v>2021</v>
      </c>
      <c r="F1009" t="str">
        <f>VLOOKUP(D1009,LISTAS!$C$2:$E$59,3,0)</f>
        <v>DOCUMENTO CONPES D.C.</v>
      </c>
      <c r="G1009" t="str">
        <f>VLOOKUP(D1009,LISTAS!$C$2:$F$59,4,0)</f>
        <v xml:space="preserve">Política Pública Social para el Envejecimiento y la Vejez </v>
      </c>
      <c r="H1009" t="str">
        <f>VLOOKUP(D1009,LISTAS!$C$2:$G$59,5,0)</f>
        <v>Vejez</v>
      </c>
      <c r="I1009" t="str">
        <f>VLOOKUP(D1009,LISTAS!$C$2:$H$59,6,0)</f>
        <v>2010-2025</v>
      </c>
      <c r="J1009" t="str">
        <f>VLOOKUP(D1009,LISTAS!$C$2:$I$59,7,0)</f>
        <v>Integración Social</v>
      </c>
      <c r="K1009" s="10" t="s">
        <v>1438</v>
      </c>
      <c r="L1009" s="10" t="s">
        <v>422</v>
      </c>
      <c r="M1009" s="155">
        <v>5.0000000000000001E-3</v>
      </c>
      <c r="N1009" t="s">
        <v>422</v>
      </c>
      <c r="O1009" t="s">
        <v>422</v>
      </c>
      <c r="P1009" t="s">
        <v>422</v>
      </c>
      <c r="Q1009" t="s">
        <v>83</v>
      </c>
      <c r="R1009" t="s">
        <v>1439</v>
      </c>
      <c r="S1009" t="s">
        <v>1440</v>
      </c>
      <c r="T1009" t="s">
        <v>103</v>
      </c>
      <c r="U1009" t="s">
        <v>1358</v>
      </c>
      <c r="V1009">
        <v>10</v>
      </c>
      <c r="W1009" s="93" t="str">
        <f>VLOOKUP(V1009,LISTAS!$M$2:$N$18,2,0)</f>
        <v>Reducción de las desigualdades</v>
      </c>
      <c r="X1009" t="s">
        <v>1148</v>
      </c>
      <c r="Y1009" t="s">
        <v>1149</v>
      </c>
      <c r="Z1009" t="s">
        <v>87</v>
      </c>
      <c r="AA1009" s="111">
        <v>1</v>
      </c>
      <c r="AB1009" t="s">
        <v>422</v>
      </c>
      <c r="AC1009" t="s">
        <v>422</v>
      </c>
      <c r="AD1009" t="s">
        <v>422</v>
      </c>
      <c r="AE1009" t="s">
        <v>422</v>
      </c>
      <c r="AF1009" t="s">
        <v>422</v>
      </c>
      <c r="AG1009" t="s">
        <v>422</v>
      </c>
      <c r="AH1009" s="68" t="s">
        <v>429</v>
      </c>
      <c r="AI1009" s="128">
        <v>18730823</v>
      </c>
      <c r="AJ1009" s="69">
        <v>5000679675</v>
      </c>
      <c r="AK1009" s="128">
        <v>1484296888</v>
      </c>
      <c r="AL1009" s="47">
        <v>1.1000000000000001E-3</v>
      </c>
      <c r="AM1009" s="128">
        <v>1632726.5768000002</v>
      </c>
      <c r="AN1009" t="s">
        <v>422</v>
      </c>
      <c r="AO1009" t="s">
        <v>422</v>
      </c>
      <c r="AP1009" t="s">
        <v>1441</v>
      </c>
    </row>
    <row r="1010" spans="2:42" ht="25" customHeight="1">
      <c r="B1010">
        <v>119</v>
      </c>
      <c r="C1010" t="str">
        <f>VLOOKUP(B1010,LISTAS!$A$2:$B$76,2,0)</f>
        <v>Secretaría Distrital de Cultura, Recreación y Deporte</v>
      </c>
      <c r="D1010">
        <v>19</v>
      </c>
      <c r="E1010">
        <f>VLOOKUP(D1010,LISTAS!$C$2:$D$59,2,0)</f>
        <v>2021</v>
      </c>
      <c r="F1010" t="str">
        <f>VLOOKUP(D1010,LISTAS!$C$2:$E$59,3,0)</f>
        <v>DOCUMENTO CONPES D.C.</v>
      </c>
      <c r="G1010" t="str">
        <f>VLOOKUP(D1010,LISTAS!$C$2:$F$59,4,0)</f>
        <v xml:space="preserve">Política Pública Social para el Envejecimiento y la Vejez </v>
      </c>
      <c r="H1010" t="str">
        <f>VLOOKUP(D1010,LISTAS!$C$2:$G$59,5,0)</f>
        <v>Vejez</v>
      </c>
      <c r="I1010" t="str">
        <f>VLOOKUP(D1010,LISTAS!$C$2:$H$59,6,0)</f>
        <v>2010-2025</v>
      </c>
      <c r="J1010" t="str">
        <f>VLOOKUP(D1010,LISTAS!$C$2:$I$59,7,0)</f>
        <v>Integración Social</v>
      </c>
      <c r="K1010" s="10" t="s">
        <v>1438</v>
      </c>
      <c r="L1010" s="10" t="s">
        <v>422</v>
      </c>
      <c r="M1010" s="155">
        <v>5.0000000000000001E-3</v>
      </c>
      <c r="N1010" t="s">
        <v>422</v>
      </c>
      <c r="O1010" t="s">
        <v>422</v>
      </c>
      <c r="P1010" t="s">
        <v>422</v>
      </c>
      <c r="Q1010" t="s">
        <v>83</v>
      </c>
      <c r="R1010" t="s">
        <v>1439</v>
      </c>
      <c r="S1010" t="s">
        <v>1440</v>
      </c>
      <c r="T1010" t="s">
        <v>103</v>
      </c>
      <c r="U1010" t="s">
        <v>1358</v>
      </c>
      <c r="V1010">
        <v>10</v>
      </c>
      <c r="W1010" s="93" t="str">
        <f>VLOOKUP(V1010,LISTAS!$M$2:$N$18,2,0)</f>
        <v>Reducción de las desigualdades</v>
      </c>
      <c r="X1010" t="s">
        <v>1148</v>
      </c>
      <c r="Y1010" t="s">
        <v>1149</v>
      </c>
      <c r="Z1010" t="s">
        <v>87</v>
      </c>
      <c r="AA1010" s="111">
        <v>1</v>
      </c>
      <c r="AB1010" t="s">
        <v>422</v>
      </c>
      <c r="AC1010" t="s">
        <v>422</v>
      </c>
      <c r="AD1010" t="s">
        <v>422</v>
      </c>
      <c r="AE1010" t="s">
        <v>422</v>
      </c>
      <c r="AF1010" t="s">
        <v>422</v>
      </c>
      <c r="AG1010" t="s">
        <v>422</v>
      </c>
      <c r="AH1010" s="68" t="s">
        <v>429</v>
      </c>
      <c r="AI1010" s="128">
        <v>18730823</v>
      </c>
      <c r="AJ1010" s="69">
        <v>5000692384</v>
      </c>
      <c r="AK1010" s="128">
        <v>1568123828</v>
      </c>
      <c r="AL1010" s="47">
        <v>1E-3</v>
      </c>
      <c r="AM1010" s="128">
        <v>1568123.828</v>
      </c>
      <c r="AN1010" t="s">
        <v>422</v>
      </c>
      <c r="AO1010" t="s">
        <v>422</v>
      </c>
      <c r="AP1010" t="s">
        <v>1441</v>
      </c>
    </row>
    <row r="1011" spans="2:42" ht="25" customHeight="1">
      <c r="B1011">
        <v>119</v>
      </c>
      <c r="C1011" t="str">
        <f>VLOOKUP(B1011,LISTAS!$A$2:$B$76,2,0)</f>
        <v>Secretaría Distrital de Cultura, Recreación y Deporte</v>
      </c>
      <c r="D1011">
        <v>19</v>
      </c>
      <c r="E1011">
        <f>VLOOKUP(D1011,LISTAS!$C$2:$D$59,2,0)</f>
        <v>2021</v>
      </c>
      <c r="F1011" t="str">
        <f>VLOOKUP(D1011,LISTAS!$C$2:$E$59,3,0)</f>
        <v>DOCUMENTO CONPES D.C.</v>
      </c>
      <c r="G1011" t="str">
        <f>VLOOKUP(D1011,LISTAS!$C$2:$F$59,4,0)</f>
        <v xml:space="preserve">Política Pública Social para el Envejecimiento y la Vejez </v>
      </c>
      <c r="H1011" t="str">
        <f>VLOOKUP(D1011,LISTAS!$C$2:$G$59,5,0)</f>
        <v>Vejez</v>
      </c>
      <c r="I1011" t="str">
        <f>VLOOKUP(D1011,LISTAS!$C$2:$H$59,6,0)</f>
        <v>2010-2025</v>
      </c>
      <c r="J1011" t="str">
        <f>VLOOKUP(D1011,LISTAS!$C$2:$I$59,7,0)</f>
        <v>Integración Social</v>
      </c>
      <c r="K1011" s="10" t="s">
        <v>1438</v>
      </c>
      <c r="L1011" s="10" t="s">
        <v>422</v>
      </c>
      <c r="M1011" s="155">
        <v>5.0000000000000001E-3</v>
      </c>
      <c r="N1011" t="s">
        <v>422</v>
      </c>
      <c r="O1011" t="s">
        <v>422</v>
      </c>
      <c r="P1011" t="s">
        <v>422</v>
      </c>
      <c r="Q1011" t="s">
        <v>83</v>
      </c>
      <c r="R1011" t="s">
        <v>1439</v>
      </c>
      <c r="S1011" t="s">
        <v>1440</v>
      </c>
      <c r="T1011" t="s">
        <v>103</v>
      </c>
      <c r="U1011" t="s">
        <v>1358</v>
      </c>
      <c r="V1011">
        <v>10</v>
      </c>
      <c r="W1011" s="93" t="str">
        <f>VLOOKUP(V1011,LISTAS!$M$2:$N$18,2,0)</f>
        <v>Reducción de las desigualdades</v>
      </c>
      <c r="X1011" t="s">
        <v>1148</v>
      </c>
      <c r="Y1011" t="s">
        <v>1149</v>
      </c>
      <c r="Z1011" t="s">
        <v>87</v>
      </c>
      <c r="AA1011" s="111">
        <v>1</v>
      </c>
      <c r="AB1011" t="s">
        <v>422</v>
      </c>
      <c r="AC1011" t="s">
        <v>422</v>
      </c>
      <c r="AD1011" t="s">
        <v>422</v>
      </c>
      <c r="AE1011" t="s">
        <v>422</v>
      </c>
      <c r="AF1011" t="s">
        <v>422</v>
      </c>
      <c r="AG1011" t="s">
        <v>422</v>
      </c>
      <c r="AH1011" s="68" t="s">
        <v>429</v>
      </c>
      <c r="AI1011" s="128">
        <v>18730823</v>
      </c>
      <c r="AJ1011" s="69">
        <v>5000704592</v>
      </c>
      <c r="AK1011" s="128">
        <v>2976441533</v>
      </c>
      <c r="AL1011" s="47">
        <v>5.0000000000000001E-4</v>
      </c>
      <c r="AM1011" s="128">
        <v>1488220.7665000001</v>
      </c>
      <c r="AN1011" t="s">
        <v>422</v>
      </c>
      <c r="AO1011" t="s">
        <v>422</v>
      </c>
      <c r="AP1011" t="s">
        <v>1441</v>
      </c>
    </row>
    <row r="1012" spans="2:42" ht="25" customHeight="1">
      <c r="B1012">
        <v>119</v>
      </c>
      <c r="C1012" t="str">
        <f>VLOOKUP(B1012,LISTAS!$A$2:$B$76,2,0)</f>
        <v>Secretaría Distrital de Cultura, Recreación y Deporte</v>
      </c>
      <c r="D1012">
        <v>19</v>
      </c>
      <c r="E1012">
        <f>VLOOKUP(D1012,LISTAS!$C$2:$D$59,2,0)</f>
        <v>2021</v>
      </c>
      <c r="F1012" t="str">
        <f>VLOOKUP(D1012,LISTAS!$C$2:$E$59,3,0)</f>
        <v>DOCUMENTO CONPES D.C.</v>
      </c>
      <c r="G1012" t="str">
        <f>VLOOKUP(D1012,LISTAS!$C$2:$F$59,4,0)</f>
        <v xml:space="preserve">Política Pública Social para el Envejecimiento y la Vejez </v>
      </c>
      <c r="H1012" t="str">
        <f>VLOOKUP(D1012,LISTAS!$C$2:$G$59,5,0)</f>
        <v>Vejez</v>
      </c>
      <c r="I1012" t="str">
        <f>VLOOKUP(D1012,LISTAS!$C$2:$H$59,6,0)</f>
        <v>2010-2025</v>
      </c>
      <c r="J1012" t="str">
        <f>VLOOKUP(D1012,LISTAS!$C$2:$I$59,7,0)</f>
        <v>Integración Social</v>
      </c>
      <c r="K1012" s="10" t="s">
        <v>1438</v>
      </c>
      <c r="L1012" s="10" t="s">
        <v>422</v>
      </c>
      <c r="M1012" s="155">
        <v>5.0000000000000001E-3</v>
      </c>
      <c r="N1012" t="s">
        <v>422</v>
      </c>
      <c r="O1012" t="s">
        <v>422</v>
      </c>
      <c r="P1012" t="s">
        <v>422</v>
      </c>
      <c r="Q1012" t="s">
        <v>83</v>
      </c>
      <c r="R1012" t="s">
        <v>1439</v>
      </c>
      <c r="S1012" t="s">
        <v>1440</v>
      </c>
      <c r="T1012" t="s">
        <v>103</v>
      </c>
      <c r="U1012" t="s">
        <v>1358</v>
      </c>
      <c r="V1012">
        <v>10</v>
      </c>
      <c r="W1012" s="93" t="str">
        <f>VLOOKUP(V1012,LISTAS!$M$2:$N$18,2,0)</f>
        <v>Reducción de las desigualdades</v>
      </c>
      <c r="X1012" t="s">
        <v>1148</v>
      </c>
      <c r="Y1012" t="s">
        <v>1149</v>
      </c>
      <c r="Z1012" t="s">
        <v>87</v>
      </c>
      <c r="AA1012" s="111">
        <v>1</v>
      </c>
      <c r="AB1012" t="s">
        <v>422</v>
      </c>
      <c r="AC1012" t="s">
        <v>422</v>
      </c>
      <c r="AD1012" t="s">
        <v>422</v>
      </c>
      <c r="AE1012" t="s">
        <v>422</v>
      </c>
      <c r="AF1012" t="s">
        <v>422</v>
      </c>
      <c r="AG1012" t="s">
        <v>422</v>
      </c>
      <c r="AH1012" s="68" t="s">
        <v>429</v>
      </c>
      <c r="AI1012" s="128">
        <v>18730823</v>
      </c>
      <c r="AJ1012" s="69">
        <v>5000714284</v>
      </c>
      <c r="AK1012" s="128">
        <v>1555293049</v>
      </c>
      <c r="AL1012" s="47">
        <v>1E-3</v>
      </c>
      <c r="AM1012" s="128">
        <v>1555293.0490000001</v>
      </c>
      <c r="AN1012" t="s">
        <v>422</v>
      </c>
      <c r="AO1012" t="s">
        <v>422</v>
      </c>
      <c r="AP1012" t="s">
        <v>1441</v>
      </c>
    </row>
    <row r="1013" spans="2:42" ht="25" customHeight="1">
      <c r="B1013">
        <v>119</v>
      </c>
      <c r="C1013" t="str">
        <f>VLOOKUP(B1013,LISTAS!$A$2:$B$76,2,0)</f>
        <v>Secretaría Distrital de Cultura, Recreación y Deporte</v>
      </c>
      <c r="D1013">
        <v>19</v>
      </c>
      <c r="E1013">
        <f>VLOOKUP(D1013,LISTAS!$C$2:$D$59,2,0)</f>
        <v>2021</v>
      </c>
      <c r="F1013" t="str">
        <f>VLOOKUP(D1013,LISTAS!$C$2:$E$59,3,0)</f>
        <v>DOCUMENTO CONPES D.C.</v>
      </c>
      <c r="G1013" t="str">
        <f>VLOOKUP(D1013,LISTAS!$C$2:$F$59,4,0)</f>
        <v xml:space="preserve">Política Pública Social para el Envejecimiento y la Vejez </v>
      </c>
      <c r="H1013" t="str">
        <f>VLOOKUP(D1013,LISTAS!$C$2:$G$59,5,0)</f>
        <v>Vejez</v>
      </c>
      <c r="I1013" t="str">
        <f>VLOOKUP(D1013,LISTAS!$C$2:$H$59,6,0)</f>
        <v>2010-2025</v>
      </c>
      <c r="J1013" t="str">
        <f>VLOOKUP(D1013,LISTAS!$C$2:$I$59,7,0)</f>
        <v>Integración Social</v>
      </c>
      <c r="K1013" s="10" t="s">
        <v>1438</v>
      </c>
      <c r="L1013" s="10" t="s">
        <v>422</v>
      </c>
      <c r="M1013" s="155">
        <v>5.0000000000000001E-3</v>
      </c>
      <c r="N1013" t="s">
        <v>422</v>
      </c>
      <c r="O1013" t="s">
        <v>422</v>
      </c>
      <c r="P1013" t="s">
        <v>422</v>
      </c>
      <c r="Q1013" t="s">
        <v>83</v>
      </c>
      <c r="R1013" t="s">
        <v>1439</v>
      </c>
      <c r="S1013" t="s">
        <v>1440</v>
      </c>
      <c r="T1013" t="s">
        <v>103</v>
      </c>
      <c r="U1013" t="s">
        <v>1358</v>
      </c>
      <c r="V1013">
        <v>10</v>
      </c>
      <c r="W1013" s="93" t="str">
        <f>VLOOKUP(V1013,LISTAS!$M$2:$N$18,2,0)</f>
        <v>Reducción de las desigualdades</v>
      </c>
      <c r="X1013" t="s">
        <v>1148</v>
      </c>
      <c r="Y1013" t="s">
        <v>1149</v>
      </c>
      <c r="Z1013" t="s">
        <v>87</v>
      </c>
      <c r="AA1013" s="111">
        <v>1</v>
      </c>
      <c r="AB1013" t="s">
        <v>422</v>
      </c>
      <c r="AC1013" t="s">
        <v>422</v>
      </c>
      <c r="AD1013" t="s">
        <v>422</v>
      </c>
      <c r="AE1013" t="s">
        <v>422</v>
      </c>
      <c r="AF1013" t="s">
        <v>422</v>
      </c>
      <c r="AG1013" t="s">
        <v>422</v>
      </c>
      <c r="AH1013" s="68" t="s">
        <v>429</v>
      </c>
      <c r="AI1013" s="128">
        <v>18730823</v>
      </c>
      <c r="AJ1013" s="69">
        <v>5000726974</v>
      </c>
      <c r="AK1013" s="128">
        <v>1298007798</v>
      </c>
      <c r="AL1013" s="47">
        <v>1.1999999999999999E-3</v>
      </c>
      <c r="AM1013" s="128">
        <v>1557609.3575999998</v>
      </c>
      <c r="AN1013" t="s">
        <v>422</v>
      </c>
      <c r="AO1013" t="s">
        <v>422</v>
      </c>
      <c r="AP1013" t="s">
        <v>1441</v>
      </c>
    </row>
    <row r="1014" spans="2:42" ht="25" customHeight="1">
      <c r="B1014">
        <v>119</v>
      </c>
      <c r="C1014" t="str">
        <f>VLOOKUP(B1014,LISTAS!$A$2:$B$76,2,0)</f>
        <v>Secretaría Distrital de Cultura, Recreación y Deporte</v>
      </c>
      <c r="D1014">
        <v>19</v>
      </c>
      <c r="E1014">
        <f>VLOOKUP(D1014,LISTAS!$C$2:$D$59,2,0)</f>
        <v>2021</v>
      </c>
      <c r="F1014" t="str">
        <f>VLOOKUP(D1014,LISTAS!$C$2:$E$59,3,0)</f>
        <v>DOCUMENTO CONPES D.C.</v>
      </c>
      <c r="G1014" t="str">
        <f>VLOOKUP(D1014,LISTAS!$C$2:$F$59,4,0)</f>
        <v xml:space="preserve">Política Pública Social para el Envejecimiento y la Vejez </v>
      </c>
      <c r="H1014" t="str">
        <f>VLOOKUP(D1014,LISTAS!$C$2:$G$59,5,0)</f>
        <v>Vejez</v>
      </c>
      <c r="I1014" t="str">
        <f>VLOOKUP(D1014,LISTAS!$C$2:$H$59,6,0)</f>
        <v>2010-2025</v>
      </c>
      <c r="J1014" t="str">
        <f>VLOOKUP(D1014,LISTAS!$C$2:$I$59,7,0)</f>
        <v>Integración Social</v>
      </c>
      <c r="K1014" s="10" t="s">
        <v>1438</v>
      </c>
      <c r="L1014" s="10" t="s">
        <v>422</v>
      </c>
      <c r="M1014" s="155">
        <v>5.0000000000000001E-3</v>
      </c>
      <c r="N1014" t="s">
        <v>422</v>
      </c>
      <c r="O1014" t="s">
        <v>422</v>
      </c>
      <c r="P1014" t="s">
        <v>422</v>
      </c>
      <c r="Q1014" t="s">
        <v>83</v>
      </c>
      <c r="R1014" t="s">
        <v>1439</v>
      </c>
      <c r="S1014" t="s">
        <v>1440</v>
      </c>
      <c r="T1014" t="s">
        <v>103</v>
      </c>
      <c r="U1014" t="s">
        <v>1358</v>
      </c>
      <c r="V1014">
        <v>10</v>
      </c>
      <c r="W1014" s="93" t="str">
        <f>VLOOKUP(V1014,LISTAS!$M$2:$N$18,2,0)</f>
        <v>Reducción de las desigualdades</v>
      </c>
      <c r="X1014" t="s">
        <v>1148</v>
      </c>
      <c r="Y1014" t="s">
        <v>1149</v>
      </c>
      <c r="Z1014" t="s">
        <v>87</v>
      </c>
      <c r="AA1014" s="111">
        <v>1</v>
      </c>
      <c r="AB1014" t="s">
        <v>422</v>
      </c>
      <c r="AC1014" t="s">
        <v>422</v>
      </c>
      <c r="AD1014" t="s">
        <v>422</v>
      </c>
      <c r="AE1014" t="s">
        <v>422</v>
      </c>
      <c r="AF1014" t="s">
        <v>422</v>
      </c>
      <c r="AG1014" t="s">
        <v>422</v>
      </c>
      <c r="AH1014" s="68" t="s">
        <v>429</v>
      </c>
      <c r="AI1014" s="128">
        <v>18730823</v>
      </c>
      <c r="AJ1014" s="69">
        <v>5000741430</v>
      </c>
      <c r="AK1014" s="128">
        <v>1472001570</v>
      </c>
      <c r="AL1014" s="47">
        <v>1.1000000000000001E-3</v>
      </c>
      <c r="AM1014" s="128">
        <v>1619201.7270000002</v>
      </c>
      <c r="AN1014" t="s">
        <v>422</v>
      </c>
      <c r="AO1014" t="s">
        <v>422</v>
      </c>
      <c r="AP1014" t="s">
        <v>1441</v>
      </c>
    </row>
    <row r="1015" spans="2:42" ht="25" customHeight="1">
      <c r="B1015">
        <v>119</v>
      </c>
      <c r="C1015" t="str">
        <f>VLOOKUP(B1015,LISTAS!$A$2:$B$76,2,0)</f>
        <v>Secretaría Distrital de Cultura, Recreación y Deporte</v>
      </c>
      <c r="D1015">
        <v>19</v>
      </c>
      <c r="E1015">
        <f>VLOOKUP(D1015,LISTAS!$C$2:$D$59,2,0)</f>
        <v>2021</v>
      </c>
      <c r="F1015" t="str">
        <f>VLOOKUP(D1015,LISTAS!$C$2:$E$59,3,0)</f>
        <v>DOCUMENTO CONPES D.C.</v>
      </c>
      <c r="G1015" t="str">
        <f>VLOOKUP(D1015,LISTAS!$C$2:$F$59,4,0)</f>
        <v xml:space="preserve">Política Pública Social para el Envejecimiento y la Vejez </v>
      </c>
      <c r="H1015" t="str">
        <f>VLOOKUP(D1015,LISTAS!$C$2:$G$59,5,0)</f>
        <v>Vejez</v>
      </c>
      <c r="I1015" t="str">
        <f>VLOOKUP(D1015,LISTAS!$C$2:$H$59,6,0)</f>
        <v>2010-2025</v>
      </c>
      <c r="J1015" t="str">
        <f>VLOOKUP(D1015,LISTAS!$C$2:$I$59,7,0)</f>
        <v>Integración Social</v>
      </c>
      <c r="K1015" s="10" t="s">
        <v>1438</v>
      </c>
      <c r="L1015" s="10" t="s">
        <v>422</v>
      </c>
      <c r="M1015" s="155">
        <v>5.0000000000000001E-3</v>
      </c>
      <c r="N1015" t="s">
        <v>422</v>
      </c>
      <c r="O1015" t="s">
        <v>422</v>
      </c>
      <c r="P1015" t="s">
        <v>422</v>
      </c>
      <c r="Q1015" t="s">
        <v>83</v>
      </c>
      <c r="R1015" t="s">
        <v>1439</v>
      </c>
      <c r="S1015" t="s">
        <v>1440</v>
      </c>
      <c r="T1015" t="s">
        <v>103</v>
      </c>
      <c r="U1015" t="s">
        <v>1358</v>
      </c>
      <c r="V1015">
        <v>10</v>
      </c>
      <c r="W1015" s="93" t="str">
        <f>VLOOKUP(V1015,LISTAS!$M$2:$N$18,2,0)</f>
        <v>Reducción de las desigualdades</v>
      </c>
      <c r="X1015" t="s">
        <v>1148</v>
      </c>
      <c r="Y1015" t="s">
        <v>1149</v>
      </c>
      <c r="Z1015" t="s">
        <v>87</v>
      </c>
      <c r="AA1015" s="111">
        <v>1</v>
      </c>
      <c r="AB1015" t="s">
        <v>422</v>
      </c>
      <c r="AC1015" t="s">
        <v>422</v>
      </c>
      <c r="AD1015" t="s">
        <v>422</v>
      </c>
      <c r="AE1015" t="s">
        <v>422</v>
      </c>
      <c r="AF1015" t="s">
        <v>422</v>
      </c>
      <c r="AG1015" t="s">
        <v>422</v>
      </c>
      <c r="AH1015" s="68" t="s">
        <v>429</v>
      </c>
      <c r="AI1015" s="128">
        <v>18730823</v>
      </c>
      <c r="AJ1015" s="69">
        <v>5000755416</v>
      </c>
      <c r="AK1015" s="128">
        <v>1390542552</v>
      </c>
      <c r="AL1015" s="47">
        <v>1.1000000000000001E-3</v>
      </c>
      <c r="AM1015" s="128">
        <v>1529596.8072000002</v>
      </c>
      <c r="AN1015" t="s">
        <v>422</v>
      </c>
      <c r="AO1015" t="s">
        <v>422</v>
      </c>
      <c r="AP1015" t="s">
        <v>1441</v>
      </c>
    </row>
    <row r="1016" spans="2:42" ht="25" customHeight="1">
      <c r="B1016">
        <v>119</v>
      </c>
      <c r="C1016" t="str">
        <f>VLOOKUP(B1016,LISTAS!$A$2:$B$76,2,0)</f>
        <v>Secretaría Distrital de Cultura, Recreación y Deporte</v>
      </c>
      <c r="D1016">
        <v>19</v>
      </c>
      <c r="E1016">
        <f>VLOOKUP(D1016,LISTAS!$C$2:$D$59,2,0)</f>
        <v>2021</v>
      </c>
      <c r="F1016" t="str">
        <f>VLOOKUP(D1016,LISTAS!$C$2:$E$59,3,0)</f>
        <v>DOCUMENTO CONPES D.C.</v>
      </c>
      <c r="G1016" t="str">
        <f>VLOOKUP(D1016,LISTAS!$C$2:$F$59,4,0)</f>
        <v xml:space="preserve">Política Pública Social para el Envejecimiento y la Vejez </v>
      </c>
      <c r="H1016" t="str">
        <f>VLOOKUP(D1016,LISTAS!$C$2:$G$59,5,0)</f>
        <v>Vejez</v>
      </c>
      <c r="I1016" t="str">
        <f>VLOOKUP(D1016,LISTAS!$C$2:$H$59,6,0)</f>
        <v>2010-2025</v>
      </c>
      <c r="J1016" t="str">
        <f>VLOOKUP(D1016,LISTAS!$C$2:$I$59,7,0)</f>
        <v>Integración Social</v>
      </c>
      <c r="K1016" s="10" t="s">
        <v>1438</v>
      </c>
      <c r="L1016" s="10" t="s">
        <v>422</v>
      </c>
      <c r="M1016" s="155">
        <v>5.0000000000000001E-3</v>
      </c>
      <c r="N1016" t="s">
        <v>422</v>
      </c>
      <c r="O1016" t="s">
        <v>422</v>
      </c>
      <c r="P1016" t="s">
        <v>422</v>
      </c>
      <c r="Q1016" t="s">
        <v>83</v>
      </c>
      <c r="R1016" t="s">
        <v>1439</v>
      </c>
      <c r="S1016" t="s">
        <v>1440</v>
      </c>
      <c r="T1016" t="s">
        <v>103</v>
      </c>
      <c r="U1016" t="s">
        <v>1358</v>
      </c>
      <c r="V1016">
        <v>10</v>
      </c>
      <c r="W1016" s="93" t="str">
        <f>VLOOKUP(V1016,LISTAS!$M$2:$N$18,2,0)</f>
        <v>Reducción de las desigualdades</v>
      </c>
      <c r="X1016" t="s">
        <v>1148</v>
      </c>
      <c r="Y1016" t="s">
        <v>1149</v>
      </c>
      <c r="Z1016" t="s">
        <v>87</v>
      </c>
      <c r="AA1016" s="111">
        <v>1</v>
      </c>
      <c r="AB1016" t="s">
        <v>422</v>
      </c>
      <c r="AC1016" t="s">
        <v>422</v>
      </c>
      <c r="AD1016" t="s">
        <v>422</v>
      </c>
      <c r="AE1016" t="s">
        <v>422</v>
      </c>
      <c r="AF1016" t="s">
        <v>422</v>
      </c>
      <c r="AG1016" t="s">
        <v>422</v>
      </c>
      <c r="AH1016" s="68" t="s">
        <v>429</v>
      </c>
      <c r="AI1016" s="128">
        <v>18730823</v>
      </c>
      <c r="AJ1016" s="69">
        <v>5000768200</v>
      </c>
      <c r="AK1016" s="128">
        <v>1556668505</v>
      </c>
      <c r="AL1016" s="47">
        <v>1E-3</v>
      </c>
      <c r="AM1016" s="128">
        <v>1556668.5050000001</v>
      </c>
      <c r="AN1016" t="s">
        <v>422</v>
      </c>
      <c r="AO1016" t="s">
        <v>422</v>
      </c>
      <c r="AP1016" t="s">
        <v>1441</v>
      </c>
    </row>
    <row r="1017" spans="2:42" ht="25" customHeight="1">
      <c r="B1017">
        <v>119</v>
      </c>
      <c r="C1017" t="str">
        <f>VLOOKUP(B1017,LISTAS!$A$2:$B$76,2,0)</f>
        <v>Secretaría Distrital de Cultura, Recreación y Deporte</v>
      </c>
      <c r="D1017">
        <v>19</v>
      </c>
      <c r="E1017">
        <f>VLOOKUP(D1017,LISTAS!$C$2:$D$59,2,0)</f>
        <v>2021</v>
      </c>
      <c r="F1017" t="str">
        <f>VLOOKUP(D1017,LISTAS!$C$2:$E$59,3,0)</f>
        <v>DOCUMENTO CONPES D.C.</v>
      </c>
      <c r="G1017" t="str">
        <f>VLOOKUP(D1017,LISTAS!$C$2:$F$59,4,0)</f>
        <v xml:space="preserve">Política Pública Social para el Envejecimiento y la Vejez </v>
      </c>
      <c r="H1017" t="str">
        <f>VLOOKUP(D1017,LISTAS!$C$2:$G$59,5,0)</f>
        <v>Vejez</v>
      </c>
      <c r="I1017" t="str">
        <f>VLOOKUP(D1017,LISTAS!$C$2:$H$59,6,0)</f>
        <v>2010-2025</v>
      </c>
      <c r="J1017" t="str">
        <f>VLOOKUP(D1017,LISTAS!$C$2:$I$59,7,0)</f>
        <v>Integración Social</v>
      </c>
      <c r="K1017" s="10" t="s">
        <v>1438</v>
      </c>
      <c r="L1017" s="10" t="s">
        <v>422</v>
      </c>
      <c r="M1017" s="155">
        <v>5.0000000000000001E-3</v>
      </c>
      <c r="N1017" t="s">
        <v>422</v>
      </c>
      <c r="O1017" t="s">
        <v>422</v>
      </c>
      <c r="P1017" t="s">
        <v>422</v>
      </c>
      <c r="Q1017" t="s">
        <v>83</v>
      </c>
      <c r="R1017" t="s">
        <v>1439</v>
      </c>
      <c r="S1017" t="s">
        <v>1440</v>
      </c>
      <c r="T1017" t="s">
        <v>103</v>
      </c>
      <c r="U1017" t="s">
        <v>1358</v>
      </c>
      <c r="V1017">
        <v>10</v>
      </c>
      <c r="W1017" s="93" t="str">
        <f>VLOOKUP(V1017,LISTAS!$M$2:$N$18,2,0)</f>
        <v>Reducción de las desigualdades</v>
      </c>
      <c r="X1017" t="s">
        <v>1148</v>
      </c>
      <c r="Y1017" t="s">
        <v>1149</v>
      </c>
      <c r="Z1017" t="s">
        <v>87</v>
      </c>
      <c r="AA1017" s="111">
        <v>1</v>
      </c>
      <c r="AB1017" t="s">
        <v>422</v>
      </c>
      <c r="AC1017" t="s">
        <v>422</v>
      </c>
      <c r="AD1017" t="s">
        <v>422</v>
      </c>
      <c r="AE1017" t="s">
        <v>422</v>
      </c>
      <c r="AF1017" t="s">
        <v>422</v>
      </c>
      <c r="AG1017" t="s">
        <v>422</v>
      </c>
      <c r="AH1017" s="68" t="s">
        <v>429</v>
      </c>
      <c r="AI1017" s="128">
        <v>18730823</v>
      </c>
      <c r="AJ1017" s="69">
        <v>5000778194</v>
      </c>
      <c r="AK1017" s="128">
        <v>2971276684</v>
      </c>
      <c r="AL1017" s="47">
        <v>5.0000000000000001E-4</v>
      </c>
      <c r="AM1017" s="128">
        <v>1485638.3419999999</v>
      </c>
      <c r="AN1017" t="s">
        <v>422</v>
      </c>
      <c r="AO1017" t="s">
        <v>422</v>
      </c>
      <c r="AP1017" t="s">
        <v>1441</v>
      </c>
    </row>
    <row r="1018" spans="2:42" ht="25" customHeight="1">
      <c r="B1018">
        <v>119</v>
      </c>
      <c r="C1018" t="str">
        <f>VLOOKUP(B1018,LISTAS!$A$2:$B$76,2,0)</f>
        <v>Secretaría Distrital de Cultura, Recreación y Deporte</v>
      </c>
      <c r="D1018">
        <v>19</v>
      </c>
      <c r="E1018">
        <f>VLOOKUP(D1018,LISTAS!$C$2:$D$59,2,0)</f>
        <v>2021</v>
      </c>
      <c r="F1018" t="str">
        <f>VLOOKUP(D1018,LISTAS!$C$2:$E$59,3,0)</f>
        <v>DOCUMENTO CONPES D.C.</v>
      </c>
      <c r="G1018" t="str">
        <f>VLOOKUP(D1018,LISTAS!$C$2:$F$59,4,0)</f>
        <v xml:space="preserve">Política Pública Social para el Envejecimiento y la Vejez </v>
      </c>
      <c r="H1018" t="str">
        <f>VLOOKUP(D1018,LISTAS!$C$2:$G$59,5,0)</f>
        <v>Vejez</v>
      </c>
      <c r="I1018" t="str">
        <f>VLOOKUP(D1018,LISTAS!$C$2:$H$59,6,0)</f>
        <v>2010-2025</v>
      </c>
      <c r="J1018" t="str">
        <f>VLOOKUP(D1018,LISTAS!$C$2:$I$59,7,0)</f>
        <v>Integración Social</v>
      </c>
      <c r="K1018" s="10" t="s">
        <v>1446</v>
      </c>
      <c r="L1018" s="10" t="s">
        <v>422</v>
      </c>
      <c r="M1018" s="153">
        <v>1.4E-2</v>
      </c>
      <c r="N1018" t="s">
        <v>422</v>
      </c>
      <c r="O1018" t="s">
        <v>422</v>
      </c>
      <c r="P1018" t="s">
        <v>422</v>
      </c>
      <c r="Q1018" t="s">
        <v>83</v>
      </c>
      <c r="R1018" t="s">
        <v>1447</v>
      </c>
      <c r="S1018" t="s">
        <v>1448</v>
      </c>
      <c r="T1018" t="s">
        <v>103</v>
      </c>
      <c r="U1018" t="s">
        <v>1362</v>
      </c>
      <c r="V1018">
        <v>10</v>
      </c>
      <c r="W1018" s="93" t="str">
        <f>VLOOKUP(V1018,LISTAS!$M$2:$N$18,2,0)</f>
        <v>Reducción de las desigualdades</v>
      </c>
      <c r="X1018" t="s">
        <v>1148</v>
      </c>
      <c r="Y1018" t="s">
        <v>1149</v>
      </c>
      <c r="Z1018" t="s">
        <v>97</v>
      </c>
      <c r="AA1018" s="111">
        <v>2</v>
      </c>
      <c r="AB1018" s="90">
        <v>8027</v>
      </c>
      <c r="AC1018" s="103" t="s">
        <v>1449</v>
      </c>
      <c r="AD1018" s="96" t="s">
        <v>1327</v>
      </c>
      <c r="AE1018">
        <v>18</v>
      </c>
      <c r="AF1018">
        <v>18</v>
      </c>
      <c r="AG1018" s="78">
        <v>1</v>
      </c>
      <c r="AH1018" s="68" t="s">
        <v>422</v>
      </c>
      <c r="AI1018" s="77">
        <v>57000000</v>
      </c>
      <c r="AJ1018" s="112" t="s">
        <v>1450</v>
      </c>
      <c r="AK1018" s="115">
        <v>19000000</v>
      </c>
      <c r="AL1018" s="47">
        <v>1</v>
      </c>
      <c r="AM1018" s="115">
        <v>19000000</v>
      </c>
      <c r="AN1018" t="s">
        <v>422</v>
      </c>
      <c r="AO1018" t="s">
        <v>422</v>
      </c>
      <c r="AP1018" s="142" t="s">
        <v>1486</v>
      </c>
    </row>
    <row r="1019" spans="2:42" ht="25" customHeight="1">
      <c r="B1019">
        <v>119</v>
      </c>
      <c r="C1019" t="str">
        <f>VLOOKUP(B1019,LISTAS!$A$2:$B$76,2,0)</f>
        <v>Secretaría Distrital de Cultura, Recreación y Deporte</v>
      </c>
      <c r="D1019">
        <v>19</v>
      </c>
      <c r="E1019">
        <f>VLOOKUP(D1019,LISTAS!$C$2:$D$59,2,0)</f>
        <v>2021</v>
      </c>
      <c r="F1019" t="str">
        <f>VLOOKUP(D1019,LISTAS!$C$2:$E$59,3,0)</f>
        <v>DOCUMENTO CONPES D.C.</v>
      </c>
      <c r="G1019" t="str">
        <f>VLOOKUP(D1019,LISTAS!$C$2:$F$59,4,0)</f>
        <v xml:space="preserve">Política Pública Social para el Envejecimiento y la Vejez </v>
      </c>
      <c r="H1019" t="str">
        <f>VLOOKUP(D1019,LISTAS!$C$2:$G$59,5,0)</f>
        <v>Vejez</v>
      </c>
      <c r="I1019" t="str">
        <f>VLOOKUP(D1019,LISTAS!$C$2:$H$59,6,0)</f>
        <v>2010-2025</v>
      </c>
      <c r="J1019" t="str">
        <f>VLOOKUP(D1019,LISTAS!$C$2:$I$59,7,0)</f>
        <v>Integración Social</v>
      </c>
      <c r="K1019" s="10" t="s">
        <v>1446</v>
      </c>
      <c r="L1019" s="10" t="s">
        <v>422</v>
      </c>
      <c r="M1019" s="153">
        <v>1.4E-2</v>
      </c>
      <c r="N1019" t="s">
        <v>422</v>
      </c>
      <c r="O1019" t="s">
        <v>422</v>
      </c>
      <c r="P1019" t="s">
        <v>422</v>
      </c>
      <c r="Q1019" t="s">
        <v>83</v>
      </c>
      <c r="R1019" t="s">
        <v>1447</v>
      </c>
      <c r="S1019" t="s">
        <v>1448</v>
      </c>
      <c r="T1019" t="s">
        <v>103</v>
      </c>
      <c r="U1019" t="s">
        <v>1362</v>
      </c>
      <c r="V1019">
        <v>10</v>
      </c>
      <c r="W1019" s="93" t="str">
        <f>VLOOKUP(V1019,LISTAS!$M$2:$N$18,2,0)</f>
        <v>Reducción de las desigualdades</v>
      </c>
      <c r="X1019" t="s">
        <v>1148</v>
      </c>
      <c r="Y1019" t="s">
        <v>1149</v>
      </c>
      <c r="Z1019" t="s">
        <v>97</v>
      </c>
      <c r="AA1019" s="111">
        <v>2</v>
      </c>
      <c r="AB1019" s="90">
        <v>8027</v>
      </c>
      <c r="AC1019" s="103" t="s">
        <v>1449</v>
      </c>
      <c r="AD1019" s="96" t="s">
        <v>1327</v>
      </c>
      <c r="AE1019">
        <v>18</v>
      </c>
      <c r="AF1019">
        <v>18</v>
      </c>
      <c r="AG1019" s="78">
        <v>1</v>
      </c>
      <c r="AH1019" s="68" t="s">
        <v>422</v>
      </c>
      <c r="AI1019" s="77">
        <v>57000000</v>
      </c>
      <c r="AJ1019" s="112" t="s">
        <v>1451</v>
      </c>
      <c r="AK1019" s="115">
        <v>19000000</v>
      </c>
      <c r="AL1019" s="47">
        <v>1</v>
      </c>
      <c r="AM1019" s="115">
        <v>19000000</v>
      </c>
      <c r="AN1019" t="s">
        <v>422</v>
      </c>
      <c r="AO1019" t="s">
        <v>422</v>
      </c>
      <c r="AP1019" s="114" t="s">
        <v>1453</v>
      </c>
    </row>
    <row r="1020" spans="2:42" ht="25" customHeight="1">
      <c r="B1020">
        <v>119</v>
      </c>
      <c r="C1020" t="str">
        <f>VLOOKUP(B1020,LISTAS!$A$2:$B$76,2,0)</f>
        <v>Secretaría Distrital de Cultura, Recreación y Deporte</v>
      </c>
      <c r="D1020">
        <v>19</v>
      </c>
      <c r="E1020">
        <f>VLOOKUP(D1020,LISTAS!$C$2:$D$59,2,0)</f>
        <v>2021</v>
      </c>
      <c r="F1020" t="str">
        <f>VLOOKUP(D1020,LISTAS!$C$2:$E$59,3,0)</f>
        <v>DOCUMENTO CONPES D.C.</v>
      </c>
      <c r="G1020" t="str">
        <f>VLOOKUP(D1020,LISTAS!$C$2:$F$59,4,0)</f>
        <v xml:space="preserve">Política Pública Social para el Envejecimiento y la Vejez </v>
      </c>
      <c r="H1020" t="str">
        <f>VLOOKUP(D1020,LISTAS!$C$2:$G$59,5,0)</f>
        <v>Vejez</v>
      </c>
      <c r="I1020" t="str">
        <f>VLOOKUP(D1020,LISTAS!$C$2:$H$59,6,0)</f>
        <v>2010-2025</v>
      </c>
      <c r="J1020" t="str">
        <f>VLOOKUP(D1020,LISTAS!$C$2:$I$59,7,0)</f>
        <v>Integración Social</v>
      </c>
      <c r="K1020" s="10" t="s">
        <v>1446</v>
      </c>
      <c r="L1020" s="10" t="s">
        <v>422</v>
      </c>
      <c r="M1020" s="153">
        <v>1.4E-2</v>
      </c>
      <c r="N1020" t="s">
        <v>422</v>
      </c>
      <c r="O1020" t="s">
        <v>422</v>
      </c>
      <c r="P1020" t="s">
        <v>422</v>
      </c>
      <c r="Q1020" t="s">
        <v>83</v>
      </c>
      <c r="R1020" t="s">
        <v>1447</v>
      </c>
      <c r="S1020" t="s">
        <v>1448</v>
      </c>
      <c r="T1020" t="s">
        <v>103</v>
      </c>
      <c r="U1020" t="s">
        <v>1362</v>
      </c>
      <c r="V1020">
        <v>10</v>
      </c>
      <c r="W1020" s="93" t="str">
        <f>VLOOKUP(V1020,LISTAS!$M$2:$N$18,2,0)</f>
        <v>Reducción de las desigualdades</v>
      </c>
      <c r="X1020" t="s">
        <v>1148</v>
      </c>
      <c r="Y1020" t="s">
        <v>1149</v>
      </c>
      <c r="Z1020" t="s">
        <v>97</v>
      </c>
      <c r="AA1020" s="111">
        <v>2</v>
      </c>
      <c r="AB1020" s="90">
        <v>8027</v>
      </c>
      <c r="AC1020" s="103" t="s">
        <v>1449</v>
      </c>
      <c r="AD1020" s="96" t="s">
        <v>1327</v>
      </c>
      <c r="AE1020">
        <v>18</v>
      </c>
      <c r="AF1020">
        <v>18</v>
      </c>
      <c r="AG1020" s="78">
        <v>1</v>
      </c>
      <c r="AH1020" s="68" t="s">
        <v>422</v>
      </c>
      <c r="AI1020" s="77">
        <v>57000000</v>
      </c>
      <c r="AJ1020" s="112" t="s">
        <v>1452</v>
      </c>
      <c r="AK1020" s="115">
        <v>19000000</v>
      </c>
      <c r="AL1020" s="47">
        <v>1</v>
      </c>
      <c r="AM1020" s="115">
        <v>19000000</v>
      </c>
      <c r="AN1020" t="s">
        <v>422</v>
      </c>
      <c r="AO1020" t="s">
        <v>422</v>
      </c>
      <c r="AP1020" s="114" t="s">
        <v>1453</v>
      </c>
    </row>
    <row r="1021" spans="2:42" ht="25" customHeight="1">
      <c r="B1021">
        <v>119</v>
      </c>
      <c r="C1021" t="str">
        <f>VLOOKUP(B1021,LISTAS!$A$2:$B$76,2,0)</f>
        <v>Secretaría Distrital de Cultura, Recreación y Deporte</v>
      </c>
      <c r="D1021">
        <v>19</v>
      </c>
      <c r="E1021">
        <f>VLOOKUP(D1021,LISTAS!$C$2:$D$59,2,0)</f>
        <v>2021</v>
      </c>
      <c r="F1021" t="str">
        <f>VLOOKUP(D1021,LISTAS!$C$2:$E$59,3,0)</f>
        <v>DOCUMENTO CONPES D.C.</v>
      </c>
      <c r="G1021" t="str">
        <f>VLOOKUP(D1021,LISTAS!$C$2:$F$59,4,0)</f>
        <v xml:space="preserve">Política Pública Social para el Envejecimiento y la Vejez </v>
      </c>
      <c r="H1021" t="str">
        <f>VLOOKUP(D1021,LISTAS!$C$2:$G$59,5,0)</f>
        <v>Vejez</v>
      </c>
      <c r="I1021" t="str">
        <f>VLOOKUP(D1021,LISTAS!$C$2:$H$59,6,0)</f>
        <v>2010-2025</v>
      </c>
      <c r="J1021" t="str">
        <f>VLOOKUP(D1021,LISTAS!$C$2:$I$59,7,0)</f>
        <v>Integración Social</v>
      </c>
      <c r="K1021" s="10" t="s">
        <v>1443</v>
      </c>
      <c r="L1021" s="10" t="s">
        <v>422</v>
      </c>
      <c r="M1021" s="156">
        <v>5.0000000000000001E-3</v>
      </c>
      <c r="N1021" t="s">
        <v>422</v>
      </c>
      <c r="O1021" t="s">
        <v>422</v>
      </c>
      <c r="P1021" t="s">
        <v>422</v>
      </c>
      <c r="Q1021" t="s">
        <v>83</v>
      </c>
      <c r="R1021" t="s">
        <v>1444</v>
      </c>
      <c r="S1021" t="s">
        <v>1445</v>
      </c>
      <c r="T1021" t="s">
        <v>103</v>
      </c>
      <c r="U1021" t="s">
        <v>1358</v>
      </c>
      <c r="V1021">
        <v>11</v>
      </c>
      <c r="W1021" s="93" t="str">
        <f>VLOOKUP(V1021,LISTAS!$M$2:$N$18,2,0)</f>
        <v>Ciudades y comunidades sostenibles</v>
      </c>
      <c r="X1021" t="s">
        <v>883</v>
      </c>
      <c r="Y1021" t="s">
        <v>884</v>
      </c>
      <c r="Z1021" t="s">
        <v>97</v>
      </c>
      <c r="AA1021" s="111">
        <v>182</v>
      </c>
      <c r="AB1021" s="116">
        <v>7880</v>
      </c>
      <c r="AC1021" t="s">
        <v>1472</v>
      </c>
      <c r="AD1021" t="s">
        <v>1560</v>
      </c>
      <c r="AE1021">
        <v>1</v>
      </c>
      <c r="AF1021">
        <v>1</v>
      </c>
      <c r="AG1021" s="37">
        <v>1</v>
      </c>
      <c r="AH1021" s="68" t="s">
        <v>422</v>
      </c>
      <c r="AI1021" s="119">
        <v>178394292.60695401</v>
      </c>
      <c r="AJ1021">
        <v>5000620554</v>
      </c>
      <c r="AK1021" s="40">
        <v>7542146363</v>
      </c>
      <c r="AL1021" s="81">
        <v>7.5121638161217644E-3</v>
      </c>
      <c r="AM1021" s="40">
        <v>56657839.004022963</v>
      </c>
      <c r="AN1021" t="s">
        <v>422</v>
      </c>
      <c r="AO1021" t="s">
        <v>422</v>
      </c>
      <c r="AP1021" t="s">
        <v>1563</v>
      </c>
    </row>
    <row r="1022" spans="2:42" ht="25" customHeight="1">
      <c r="B1022">
        <v>119</v>
      </c>
      <c r="C1022" t="str">
        <f>VLOOKUP(B1022,LISTAS!$A$2:$B$76,2,0)</f>
        <v>Secretaría Distrital de Cultura, Recreación y Deporte</v>
      </c>
      <c r="D1022">
        <v>19</v>
      </c>
      <c r="E1022">
        <f>VLOOKUP(D1022,LISTAS!$C$2:$D$59,2,0)</f>
        <v>2021</v>
      </c>
      <c r="F1022" t="str">
        <f>VLOOKUP(D1022,LISTAS!$C$2:$E$59,3,0)</f>
        <v>DOCUMENTO CONPES D.C.</v>
      </c>
      <c r="G1022" t="str">
        <f>VLOOKUP(D1022,LISTAS!$C$2:$F$59,4,0)</f>
        <v xml:space="preserve">Política Pública Social para el Envejecimiento y la Vejez </v>
      </c>
      <c r="H1022" t="str">
        <f>VLOOKUP(D1022,LISTAS!$C$2:$G$59,5,0)</f>
        <v>Vejez</v>
      </c>
      <c r="I1022" t="str">
        <f>VLOOKUP(D1022,LISTAS!$C$2:$H$59,6,0)</f>
        <v>2010-2025</v>
      </c>
      <c r="J1022" t="str">
        <f>VLOOKUP(D1022,LISTAS!$C$2:$I$59,7,0)</f>
        <v>Integración Social</v>
      </c>
      <c r="K1022" s="10" t="s">
        <v>1443</v>
      </c>
      <c r="L1022" s="10" t="s">
        <v>422</v>
      </c>
      <c r="M1022" s="156">
        <v>5.0000000000000001E-3</v>
      </c>
      <c r="N1022" t="s">
        <v>422</v>
      </c>
      <c r="O1022" t="s">
        <v>422</v>
      </c>
      <c r="P1022" t="s">
        <v>422</v>
      </c>
      <c r="Q1022" t="s">
        <v>83</v>
      </c>
      <c r="R1022" t="s">
        <v>1444</v>
      </c>
      <c r="S1022" t="s">
        <v>1445</v>
      </c>
      <c r="T1022" t="s">
        <v>103</v>
      </c>
      <c r="U1022" t="s">
        <v>1358</v>
      </c>
      <c r="V1022">
        <v>11</v>
      </c>
      <c r="W1022" s="93" t="str">
        <f>VLOOKUP(V1022,LISTAS!$M$2:$N$18,2,0)</f>
        <v>Ciudades y comunidades sostenibles</v>
      </c>
      <c r="X1022" t="s">
        <v>883</v>
      </c>
      <c r="Y1022" t="s">
        <v>884</v>
      </c>
      <c r="Z1022" t="s">
        <v>97</v>
      </c>
      <c r="AA1022" s="111">
        <v>182</v>
      </c>
      <c r="AB1022" s="116">
        <v>7880</v>
      </c>
      <c r="AC1022" t="s">
        <v>1472</v>
      </c>
      <c r="AD1022" t="s">
        <v>1560</v>
      </c>
      <c r="AE1022">
        <v>1</v>
      </c>
      <c r="AF1022">
        <v>1</v>
      </c>
      <c r="AG1022" s="37">
        <v>1</v>
      </c>
      <c r="AH1022" s="68" t="s">
        <v>422</v>
      </c>
      <c r="AI1022" s="119">
        <v>178394292.60695401</v>
      </c>
      <c r="AJ1022">
        <v>5000685018</v>
      </c>
      <c r="AK1022" s="40">
        <v>5958312447</v>
      </c>
      <c r="AL1022" s="81">
        <v>7.5121638161217644E-3</v>
      </c>
      <c r="AM1022" s="40">
        <v>44759819.169501327</v>
      </c>
      <c r="AN1022" t="s">
        <v>422</v>
      </c>
      <c r="AO1022" t="s">
        <v>422</v>
      </c>
      <c r="AP1022" t="s">
        <v>1563</v>
      </c>
    </row>
    <row r="1023" spans="2:42" ht="25" customHeight="1">
      <c r="B1023">
        <v>119</v>
      </c>
      <c r="C1023" t="str">
        <f>VLOOKUP(B1023,LISTAS!$A$2:$B$76,2,0)</f>
        <v>Secretaría Distrital de Cultura, Recreación y Deporte</v>
      </c>
      <c r="D1023">
        <v>19</v>
      </c>
      <c r="E1023">
        <f>VLOOKUP(D1023,LISTAS!$C$2:$D$59,2,0)</f>
        <v>2021</v>
      </c>
      <c r="F1023" t="str">
        <f>VLOOKUP(D1023,LISTAS!$C$2:$E$59,3,0)</f>
        <v>DOCUMENTO CONPES D.C.</v>
      </c>
      <c r="G1023" t="str">
        <f>VLOOKUP(D1023,LISTAS!$C$2:$F$59,4,0)</f>
        <v xml:space="preserve">Política Pública Social para el Envejecimiento y la Vejez </v>
      </c>
      <c r="H1023" t="str">
        <f>VLOOKUP(D1023,LISTAS!$C$2:$G$59,5,0)</f>
        <v>Vejez</v>
      </c>
      <c r="I1023" t="str">
        <f>VLOOKUP(D1023,LISTAS!$C$2:$H$59,6,0)</f>
        <v>2010-2025</v>
      </c>
      <c r="J1023" t="str">
        <f>VLOOKUP(D1023,LISTAS!$C$2:$I$59,7,0)</f>
        <v>Integración Social</v>
      </c>
      <c r="K1023" s="10" t="s">
        <v>1443</v>
      </c>
      <c r="L1023" s="10" t="s">
        <v>422</v>
      </c>
      <c r="M1023" s="156">
        <v>5.0000000000000001E-3</v>
      </c>
      <c r="N1023" t="s">
        <v>422</v>
      </c>
      <c r="O1023" t="s">
        <v>422</v>
      </c>
      <c r="P1023" t="s">
        <v>422</v>
      </c>
      <c r="Q1023" t="s">
        <v>83</v>
      </c>
      <c r="R1023" t="s">
        <v>1444</v>
      </c>
      <c r="S1023" t="s">
        <v>1445</v>
      </c>
      <c r="T1023" t="s">
        <v>103</v>
      </c>
      <c r="U1023" t="s">
        <v>1358</v>
      </c>
      <c r="V1023">
        <v>11</v>
      </c>
      <c r="W1023" s="93" t="str">
        <f>VLOOKUP(V1023,LISTAS!$M$2:$N$18,2,0)</f>
        <v>Ciudades y comunidades sostenibles</v>
      </c>
      <c r="X1023" t="s">
        <v>883</v>
      </c>
      <c r="Y1023" t="s">
        <v>884</v>
      </c>
      <c r="Z1023" t="s">
        <v>97</v>
      </c>
      <c r="AA1023" s="111">
        <v>182</v>
      </c>
      <c r="AB1023" s="116">
        <v>7880</v>
      </c>
      <c r="AC1023" t="s">
        <v>1472</v>
      </c>
      <c r="AD1023" t="s">
        <v>1560</v>
      </c>
      <c r="AE1023">
        <v>1</v>
      </c>
      <c r="AF1023">
        <v>1</v>
      </c>
      <c r="AG1023" s="37">
        <v>1</v>
      </c>
      <c r="AH1023" s="68" t="s">
        <v>422</v>
      </c>
      <c r="AI1023" s="119">
        <v>178394292.60695401</v>
      </c>
      <c r="AJ1023">
        <v>5000698215</v>
      </c>
      <c r="AK1023" s="40">
        <v>10246932351</v>
      </c>
      <c r="AL1023" s="81">
        <v>7.5121638161217644E-3</v>
      </c>
      <c r="AM1023" s="40">
        <v>76976634.433429718</v>
      </c>
      <c r="AN1023" t="s">
        <v>422</v>
      </c>
      <c r="AO1023" t="s">
        <v>422</v>
      </c>
      <c r="AP1023" t="s">
        <v>1563</v>
      </c>
    </row>
    <row r="1024" spans="2:42" ht="25" customHeight="1">
      <c r="B1024">
        <v>119</v>
      </c>
      <c r="C1024" t="str">
        <f>VLOOKUP(B1024,LISTAS!$A$2:$B$76,2,0)</f>
        <v>Secretaría Distrital de Cultura, Recreación y Deporte</v>
      </c>
      <c r="D1024">
        <v>19</v>
      </c>
      <c r="E1024">
        <f>VLOOKUP(D1024,LISTAS!$C$2:$D$59,2,0)</f>
        <v>2021</v>
      </c>
      <c r="F1024" t="str">
        <f>VLOOKUP(D1024,LISTAS!$C$2:$E$59,3,0)</f>
        <v>DOCUMENTO CONPES D.C.</v>
      </c>
      <c r="G1024" t="str">
        <f>VLOOKUP(D1024,LISTAS!$C$2:$F$59,4,0)</f>
        <v xml:space="preserve">Política Pública Social para el Envejecimiento y la Vejez </v>
      </c>
      <c r="H1024" t="str">
        <f>VLOOKUP(D1024,LISTAS!$C$2:$G$59,5,0)</f>
        <v>Vejez</v>
      </c>
      <c r="I1024" t="str">
        <f>VLOOKUP(D1024,LISTAS!$C$2:$H$59,6,0)</f>
        <v>2010-2025</v>
      </c>
      <c r="J1024" t="str">
        <f>VLOOKUP(D1024,LISTAS!$C$2:$I$59,7,0)</f>
        <v>Integración Social</v>
      </c>
      <c r="K1024" s="10" t="s">
        <v>1454</v>
      </c>
      <c r="L1024" s="10" t="s">
        <v>422</v>
      </c>
      <c r="M1024" s="145">
        <v>8.9999999999999993E-3</v>
      </c>
      <c r="N1024" t="s">
        <v>422</v>
      </c>
      <c r="O1024" t="s">
        <v>422</v>
      </c>
      <c r="P1024" t="s">
        <v>422</v>
      </c>
      <c r="Q1024" t="s">
        <v>83</v>
      </c>
      <c r="R1024" t="s">
        <v>1455</v>
      </c>
      <c r="S1024" t="s">
        <v>1456</v>
      </c>
      <c r="T1024" t="s">
        <v>103</v>
      </c>
      <c r="U1024" t="s">
        <v>1358</v>
      </c>
      <c r="V1024">
        <v>10</v>
      </c>
      <c r="W1024" s="93" t="str">
        <f>VLOOKUP(V1024,LISTAS!$M$2:$N$18,2,0)</f>
        <v>Reducción de las desigualdades</v>
      </c>
      <c r="X1024" t="s">
        <v>1102</v>
      </c>
      <c r="Y1024" t="s">
        <v>1457</v>
      </c>
      <c r="AB1024" t="s">
        <v>422</v>
      </c>
      <c r="AC1024" t="s">
        <v>422</v>
      </c>
      <c r="AD1024" t="s">
        <v>422</v>
      </c>
      <c r="AE1024" t="s">
        <v>422</v>
      </c>
      <c r="AF1024" t="s">
        <v>422</v>
      </c>
      <c r="AG1024" t="s">
        <v>422</v>
      </c>
      <c r="AH1024" t="s">
        <v>422</v>
      </c>
      <c r="AI1024" t="s">
        <v>422</v>
      </c>
      <c r="AJ1024" t="s">
        <v>422</v>
      </c>
      <c r="AK1024" t="s">
        <v>422</v>
      </c>
      <c r="AL1024" t="s">
        <v>422</v>
      </c>
      <c r="AM1024" t="s">
        <v>422</v>
      </c>
      <c r="AN1024" t="s">
        <v>422</v>
      </c>
      <c r="AO1024" t="s">
        <v>422</v>
      </c>
      <c r="AP1024" s="114" t="s">
        <v>1354</v>
      </c>
    </row>
    <row r="1025" spans="2:42" ht="25" customHeight="1">
      <c r="B1025">
        <v>119</v>
      </c>
      <c r="C1025" t="str">
        <f>VLOOKUP(B1025,LISTAS!$A$2:$B$76,2,0)</f>
        <v>Secretaría Distrital de Cultura, Recreación y Deporte</v>
      </c>
      <c r="D1025">
        <v>39</v>
      </c>
      <c r="E1025">
        <f>VLOOKUP(D1025,LISTAS!$C$2:$D$59,2,0)</f>
        <v>2023</v>
      </c>
      <c r="F1025" t="str">
        <f>VLOOKUP(D1025,LISTAS!$C$2:$E$59,3,0)</f>
        <v>DOCUMENTO CONPES D.C.</v>
      </c>
      <c r="G1025" t="str">
        <f>VLOOKUP(D1025,LISTAS!$C$2:$F$59,4,0)</f>
        <v xml:space="preserve">Política Pública de la Población Negra, Afrocolombiana y Palenquera en Bogotá D. C. </v>
      </c>
      <c r="H1025" t="str">
        <f>VLOOKUP(D1025,LISTAS!$C$2:$G$59,5,0)</f>
        <v>Afro-Palenquero</v>
      </c>
      <c r="I1025" t="str">
        <f>VLOOKUP(D1025,LISTAS!$C$2:$H$59,6,0)</f>
        <v>2024-2036</v>
      </c>
      <c r="J1025" t="str">
        <f>VLOOKUP(D1025,LISTAS!$C$2:$I$59,7,0)</f>
        <v>Gobierno</v>
      </c>
      <c r="K1025" s="10" t="s">
        <v>1482</v>
      </c>
      <c r="L1025" s="10" t="s">
        <v>422</v>
      </c>
      <c r="M1025" s="151">
        <v>4.1999999999999997E-3</v>
      </c>
      <c r="N1025" t="s">
        <v>422</v>
      </c>
      <c r="O1025" t="s">
        <v>422</v>
      </c>
      <c r="P1025" t="s">
        <v>422</v>
      </c>
      <c r="Q1025" t="s">
        <v>83</v>
      </c>
      <c r="R1025" t="s">
        <v>1483</v>
      </c>
      <c r="S1025" t="s">
        <v>1484</v>
      </c>
      <c r="T1025" t="s">
        <v>85</v>
      </c>
      <c r="U1025" t="s">
        <v>1485</v>
      </c>
      <c r="V1025">
        <v>10</v>
      </c>
      <c r="W1025" s="93" t="str">
        <f>VLOOKUP(V1025,LISTAS!$M$2:$N$18,2,0)</f>
        <v>Reducción de las desigualdades</v>
      </c>
      <c r="X1025" t="s">
        <v>1148</v>
      </c>
      <c r="Y1025" t="s">
        <v>1149</v>
      </c>
      <c r="Z1025" t="s">
        <v>97</v>
      </c>
      <c r="AA1025" s="39">
        <v>0.25</v>
      </c>
      <c r="AB1025" s="116">
        <v>8027</v>
      </c>
      <c r="AC1025" t="s">
        <v>1381</v>
      </c>
      <c r="AD1025" s="96" t="s">
        <v>1327</v>
      </c>
      <c r="AE1025">
        <v>18</v>
      </c>
      <c r="AF1025">
        <v>18</v>
      </c>
      <c r="AG1025" s="105">
        <v>1</v>
      </c>
      <c r="AH1025" s="68" t="s">
        <v>422</v>
      </c>
      <c r="AI1025" s="46">
        <v>28000000</v>
      </c>
      <c r="AJ1025" s="117">
        <v>5000750071</v>
      </c>
      <c r="AK1025" s="41">
        <v>80000000</v>
      </c>
      <c r="AL1025" s="48">
        <v>0.35</v>
      </c>
      <c r="AM1025" s="46">
        <v>28000000</v>
      </c>
      <c r="AN1025" t="s">
        <v>422</v>
      </c>
      <c r="AO1025" t="s">
        <v>422</v>
      </c>
      <c r="AP1025" s="114" t="s">
        <v>1487</v>
      </c>
    </row>
    <row r="1026" spans="2:42" ht="25" customHeight="1">
      <c r="B1026">
        <v>119</v>
      </c>
      <c r="C1026" t="str">
        <f>VLOOKUP(B1026,LISTAS!$A$2:$B$76,2,0)</f>
        <v>Secretaría Distrital de Cultura, Recreación y Deporte</v>
      </c>
      <c r="D1026">
        <v>39</v>
      </c>
      <c r="E1026">
        <f>VLOOKUP(D1026,LISTAS!$C$2:$D$59,2,0)</f>
        <v>2023</v>
      </c>
      <c r="F1026" t="str">
        <f>VLOOKUP(D1026,LISTAS!$C$2:$E$59,3,0)</f>
        <v>DOCUMENTO CONPES D.C.</v>
      </c>
      <c r="G1026" t="str">
        <f>VLOOKUP(D1026,LISTAS!$C$2:$F$59,4,0)</f>
        <v xml:space="preserve">Política Pública de la Población Negra, Afrocolombiana y Palenquera en Bogotá D. C. </v>
      </c>
      <c r="H1026" t="str">
        <f>VLOOKUP(D1026,LISTAS!$C$2:$G$59,5,0)</f>
        <v>Afro-Palenquero</v>
      </c>
      <c r="I1026" t="str">
        <f>VLOOKUP(D1026,LISTAS!$C$2:$H$59,6,0)</f>
        <v>2024-2036</v>
      </c>
      <c r="J1026" t="str">
        <f>VLOOKUP(D1026,LISTAS!$C$2:$I$59,7,0)</f>
        <v>Gobierno</v>
      </c>
      <c r="K1026" s="10" t="s">
        <v>1488</v>
      </c>
      <c r="L1026" s="10" t="s">
        <v>422</v>
      </c>
      <c r="M1026" s="151">
        <v>4.1999999999999997E-3</v>
      </c>
      <c r="N1026" t="s">
        <v>422</v>
      </c>
      <c r="O1026" t="s">
        <v>422</v>
      </c>
      <c r="P1026" t="s">
        <v>422</v>
      </c>
      <c r="Q1026" t="s">
        <v>83</v>
      </c>
      <c r="R1026" t="s">
        <v>1489</v>
      </c>
      <c r="S1026" t="s">
        <v>1490</v>
      </c>
      <c r="T1026" t="s">
        <v>85</v>
      </c>
      <c r="U1026" t="s">
        <v>1485</v>
      </c>
      <c r="V1026">
        <v>10</v>
      </c>
      <c r="W1026" s="93" t="str">
        <f>VLOOKUP(V1026,LISTAS!$M$2:$N$18,2,0)</f>
        <v>Reducción de las desigualdades</v>
      </c>
      <c r="X1026" t="s">
        <v>1148</v>
      </c>
      <c r="Y1026" t="s">
        <v>1149</v>
      </c>
      <c r="Z1026" t="s">
        <v>97</v>
      </c>
      <c r="AA1026" s="39">
        <v>0.25</v>
      </c>
      <c r="AB1026" s="116">
        <v>8027</v>
      </c>
      <c r="AC1026" t="s">
        <v>1381</v>
      </c>
      <c r="AD1026" s="96" t="s">
        <v>1327</v>
      </c>
      <c r="AE1026">
        <v>18</v>
      </c>
      <c r="AF1026">
        <v>18</v>
      </c>
      <c r="AG1026" s="105">
        <v>1</v>
      </c>
      <c r="AH1026" s="68" t="s">
        <v>422</v>
      </c>
      <c r="AI1026" s="46">
        <v>28000000</v>
      </c>
      <c r="AJ1026" s="117">
        <v>5000750071</v>
      </c>
      <c r="AK1026" s="41">
        <v>80000000</v>
      </c>
      <c r="AL1026" s="48">
        <v>0.35</v>
      </c>
      <c r="AM1026" s="46">
        <v>28000000</v>
      </c>
      <c r="AN1026" t="s">
        <v>422</v>
      </c>
      <c r="AO1026" t="s">
        <v>422</v>
      </c>
      <c r="AP1026" s="114" t="s">
        <v>1487</v>
      </c>
    </row>
    <row r="1027" spans="2:42" ht="25" customHeight="1">
      <c r="B1027">
        <v>119</v>
      </c>
      <c r="C1027" t="str">
        <f>VLOOKUP(B1027,LISTAS!$A$2:$B$76,2,0)</f>
        <v>Secretaría Distrital de Cultura, Recreación y Deporte</v>
      </c>
      <c r="D1027">
        <v>39</v>
      </c>
      <c r="E1027">
        <f>VLOOKUP(D1027,LISTAS!$C$2:$D$59,2,0)</f>
        <v>2023</v>
      </c>
      <c r="F1027" t="str">
        <f>VLOOKUP(D1027,LISTAS!$C$2:$E$59,3,0)</f>
        <v>DOCUMENTO CONPES D.C.</v>
      </c>
      <c r="G1027" t="str">
        <f>VLOOKUP(D1027,LISTAS!$C$2:$F$59,4,0)</f>
        <v xml:space="preserve">Política Pública de la Población Negra, Afrocolombiana y Palenquera en Bogotá D. C. </v>
      </c>
      <c r="H1027" t="str">
        <f>VLOOKUP(D1027,LISTAS!$C$2:$G$59,5,0)</f>
        <v>Afro-Palenquero</v>
      </c>
      <c r="I1027" t="str">
        <f>VLOOKUP(D1027,LISTAS!$C$2:$H$59,6,0)</f>
        <v>2024-2036</v>
      </c>
      <c r="J1027" t="str">
        <f>VLOOKUP(D1027,LISTAS!$C$2:$I$59,7,0)</f>
        <v>Gobierno</v>
      </c>
      <c r="K1027" s="10" t="s">
        <v>1491</v>
      </c>
      <c r="L1027" s="10" t="s">
        <v>422</v>
      </c>
      <c r="M1027" s="151">
        <v>4.1999999999999997E-3</v>
      </c>
      <c r="N1027" t="s">
        <v>422</v>
      </c>
      <c r="O1027" t="s">
        <v>422</v>
      </c>
      <c r="P1027" t="s">
        <v>422</v>
      </c>
      <c r="Q1027" t="s">
        <v>83</v>
      </c>
      <c r="R1027" t="s">
        <v>1492</v>
      </c>
      <c r="S1027" t="s">
        <v>1493</v>
      </c>
      <c r="T1027" t="s">
        <v>85</v>
      </c>
      <c r="U1027" t="s">
        <v>1494</v>
      </c>
      <c r="V1027">
        <v>10</v>
      </c>
      <c r="W1027" s="93" t="str">
        <f>VLOOKUP(V1027,LISTAS!$M$2:$N$18,2,0)</f>
        <v>Reducción de las desigualdades</v>
      </c>
      <c r="X1027" t="s">
        <v>1148</v>
      </c>
      <c r="Y1027" t="s">
        <v>1149</v>
      </c>
      <c r="Z1027" t="s">
        <v>97</v>
      </c>
      <c r="AA1027" s="39">
        <v>0.25</v>
      </c>
      <c r="AB1027" s="116">
        <v>8027</v>
      </c>
      <c r="AC1027" t="s">
        <v>1381</v>
      </c>
      <c r="AD1027" s="96" t="s">
        <v>1327</v>
      </c>
      <c r="AE1027">
        <v>18</v>
      </c>
      <c r="AF1027">
        <v>18</v>
      </c>
      <c r="AG1027" s="105">
        <v>1</v>
      </c>
      <c r="AH1027" s="68" t="s">
        <v>422</v>
      </c>
      <c r="AI1027" s="46">
        <v>24000000</v>
      </c>
      <c r="AJ1027" s="117">
        <v>5000750071</v>
      </c>
      <c r="AK1027" s="41">
        <v>80000000</v>
      </c>
      <c r="AL1027" s="48">
        <v>0.3</v>
      </c>
      <c r="AM1027" s="46">
        <v>24000000</v>
      </c>
      <c r="AN1027" t="s">
        <v>422</v>
      </c>
      <c r="AO1027" t="s">
        <v>422</v>
      </c>
      <c r="AP1027" s="114" t="s">
        <v>1487</v>
      </c>
    </row>
    <row r="1028" spans="2:42" ht="25" customHeight="1">
      <c r="B1028">
        <v>119</v>
      </c>
      <c r="C1028" t="str">
        <f>VLOOKUP(B1028,LISTAS!$A$2:$B$76,2,0)</f>
        <v>Secretaría Distrital de Cultura, Recreación y Deporte</v>
      </c>
      <c r="D1028">
        <v>39</v>
      </c>
      <c r="E1028">
        <f>VLOOKUP(D1028,LISTAS!$C$2:$D$59,2,0)</f>
        <v>2023</v>
      </c>
      <c r="F1028" t="str">
        <f>VLOOKUP(D1028,LISTAS!$C$2:$E$59,3,0)</f>
        <v>DOCUMENTO CONPES D.C.</v>
      </c>
      <c r="G1028" t="str">
        <f>VLOOKUP(D1028,LISTAS!$C$2:$F$59,4,0)</f>
        <v xml:space="preserve">Política Pública de la Población Negra, Afrocolombiana y Palenquera en Bogotá D. C. </v>
      </c>
      <c r="H1028" t="str">
        <f>VLOOKUP(D1028,LISTAS!$C$2:$G$59,5,0)</f>
        <v>Afro-Palenquero</v>
      </c>
      <c r="I1028" t="str">
        <f>VLOOKUP(D1028,LISTAS!$C$2:$H$59,6,0)</f>
        <v>2024-2036</v>
      </c>
      <c r="J1028" t="str">
        <f>VLOOKUP(D1028,LISTAS!$C$2:$I$59,7,0)</f>
        <v>Gobierno</v>
      </c>
      <c r="K1028" s="10" t="s">
        <v>1495</v>
      </c>
      <c r="L1028" s="10" t="s">
        <v>422</v>
      </c>
      <c r="M1028" s="151">
        <v>4.1999999999999997E-3</v>
      </c>
      <c r="N1028" t="s">
        <v>422</v>
      </c>
      <c r="O1028" t="s">
        <v>422</v>
      </c>
      <c r="P1028" t="s">
        <v>422</v>
      </c>
      <c r="Q1028" t="s">
        <v>83</v>
      </c>
      <c r="R1028" t="s">
        <v>1496</v>
      </c>
      <c r="S1028" t="s">
        <v>1497</v>
      </c>
      <c r="T1028" t="s">
        <v>76</v>
      </c>
      <c r="U1028" t="s">
        <v>1494</v>
      </c>
      <c r="V1028">
        <v>10</v>
      </c>
      <c r="W1028" s="35" t="str">
        <f>VLOOKUP(V1028,LISTAS!$M$2:$N$18,2,0)</f>
        <v>Reducción de las desigualdades</v>
      </c>
      <c r="X1028" t="s">
        <v>1102</v>
      </c>
      <c r="Y1028" t="s">
        <v>1103</v>
      </c>
      <c r="Z1028" t="s">
        <v>97</v>
      </c>
      <c r="AA1028" s="39">
        <v>0.01</v>
      </c>
      <c r="AB1028" s="118">
        <v>7648</v>
      </c>
      <c r="AC1028" t="s">
        <v>1559</v>
      </c>
      <c r="AD1028" s="117" t="s">
        <v>1328</v>
      </c>
      <c r="AE1028">
        <v>23</v>
      </c>
      <c r="AF1028">
        <v>18</v>
      </c>
      <c r="AG1028" s="105">
        <v>0.7904347826086956</v>
      </c>
      <c r="AH1028" s="68" t="s">
        <v>422</v>
      </c>
      <c r="AI1028" s="46">
        <v>50000000</v>
      </c>
      <c r="AJ1028" s="117">
        <v>5000700293</v>
      </c>
      <c r="AK1028" s="41">
        <v>50000000</v>
      </c>
      <c r="AL1028" s="48">
        <v>1</v>
      </c>
      <c r="AM1028" s="46">
        <v>50000000</v>
      </c>
      <c r="AN1028" t="s">
        <v>422</v>
      </c>
      <c r="AO1028" t="s">
        <v>422</v>
      </c>
      <c r="AP1028" s="117" t="s">
        <v>1498</v>
      </c>
    </row>
    <row r="1029" spans="2:42" ht="25" customHeight="1">
      <c r="B1029">
        <v>119</v>
      </c>
      <c r="C1029" t="str">
        <f>VLOOKUP(B1029,LISTAS!$A$2:$B$76,2,0)</f>
        <v>Secretaría Distrital de Cultura, Recreación y Deporte</v>
      </c>
      <c r="D1029">
        <v>39</v>
      </c>
      <c r="E1029">
        <f>VLOOKUP(D1029,LISTAS!$C$2:$D$59,2,0)</f>
        <v>2023</v>
      </c>
      <c r="F1029" t="str">
        <f>VLOOKUP(D1029,LISTAS!$C$2:$E$59,3,0)</f>
        <v>DOCUMENTO CONPES D.C.</v>
      </c>
      <c r="G1029" t="str">
        <f>VLOOKUP(D1029,LISTAS!$C$2:$F$59,4,0)</f>
        <v xml:space="preserve">Política Pública de la Población Negra, Afrocolombiana y Palenquera en Bogotá D. C. </v>
      </c>
      <c r="H1029" t="str">
        <f>VLOOKUP(D1029,LISTAS!$C$2:$G$59,5,0)</f>
        <v>Afro-Palenquero</v>
      </c>
      <c r="I1029" t="str">
        <f>VLOOKUP(D1029,LISTAS!$C$2:$H$59,6,0)</f>
        <v>2024-2036</v>
      </c>
      <c r="J1029" t="str">
        <f>VLOOKUP(D1029,LISTAS!$C$2:$I$59,7,0)</f>
        <v>Gobierno</v>
      </c>
      <c r="K1029" s="10" t="s">
        <v>1499</v>
      </c>
      <c r="L1029" s="10" t="s">
        <v>422</v>
      </c>
      <c r="M1029" s="152">
        <v>4.1999999999999997E-3</v>
      </c>
      <c r="N1029" t="s">
        <v>422</v>
      </c>
      <c r="O1029" t="s">
        <v>422</v>
      </c>
      <c r="P1029" t="s">
        <v>422</v>
      </c>
      <c r="Q1029" t="s">
        <v>83</v>
      </c>
      <c r="R1029" t="s">
        <v>1500</v>
      </c>
      <c r="S1029" t="s">
        <v>1501</v>
      </c>
      <c r="T1029" t="s">
        <v>85</v>
      </c>
      <c r="U1029" t="s">
        <v>1494</v>
      </c>
      <c r="V1029">
        <v>10</v>
      </c>
      <c r="W1029" s="35" t="str">
        <f>VLOOKUP(V1029,LISTAS!$M$2:$N$18,2,0)</f>
        <v>Reducción de las desigualdades</v>
      </c>
      <c r="X1029" t="s">
        <v>1102</v>
      </c>
      <c r="Y1029" t="s">
        <v>1103</v>
      </c>
      <c r="AB1029" t="s">
        <v>422</v>
      </c>
      <c r="AC1029" t="s">
        <v>422</v>
      </c>
      <c r="AD1029" t="s">
        <v>422</v>
      </c>
      <c r="AE1029" t="s">
        <v>422</v>
      </c>
      <c r="AF1029" t="s">
        <v>422</v>
      </c>
      <c r="AG1029" t="s">
        <v>422</v>
      </c>
      <c r="AH1029" t="s">
        <v>422</v>
      </c>
      <c r="AI1029" t="s">
        <v>422</v>
      </c>
      <c r="AJ1029" t="s">
        <v>422</v>
      </c>
      <c r="AK1029" t="s">
        <v>422</v>
      </c>
      <c r="AL1029" t="s">
        <v>422</v>
      </c>
      <c r="AM1029" t="s">
        <v>422</v>
      </c>
      <c r="AN1029" t="s">
        <v>422</v>
      </c>
      <c r="AO1029" t="s">
        <v>422</v>
      </c>
      <c r="AP1029" t="s">
        <v>1566</v>
      </c>
    </row>
    <row r="1030" spans="2:42" ht="25" customHeight="1">
      <c r="B1030">
        <v>119</v>
      </c>
      <c r="C1030" t="str">
        <f>VLOOKUP(B1030,LISTAS!$A$2:$B$76,2,0)</f>
        <v>Secretaría Distrital de Cultura, Recreación y Deporte</v>
      </c>
      <c r="D1030">
        <v>39</v>
      </c>
      <c r="E1030">
        <f>VLOOKUP(D1030,LISTAS!$C$2:$D$59,2,0)</f>
        <v>2023</v>
      </c>
      <c r="F1030" t="str">
        <f>VLOOKUP(D1030,LISTAS!$C$2:$E$59,3,0)</f>
        <v>DOCUMENTO CONPES D.C.</v>
      </c>
      <c r="G1030" t="str">
        <f>VLOOKUP(D1030,LISTAS!$C$2:$F$59,4,0)</f>
        <v xml:space="preserve">Política Pública de la Población Negra, Afrocolombiana y Palenquera en Bogotá D. C. </v>
      </c>
      <c r="H1030" t="str">
        <f>VLOOKUP(D1030,LISTAS!$C$2:$G$59,5,0)</f>
        <v>Afro-Palenquero</v>
      </c>
      <c r="I1030" t="str">
        <f>VLOOKUP(D1030,LISTAS!$C$2:$H$59,6,0)</f>
        <v>2024-2036</v>
      </c>
      <c r="J1030" t="str">
        <f>VLOOKUP(D1030,LISTAS!$C$2:$I$59,7,0)</f>
        <v>Gobierno</v>
      </c>
      <c r="K1030" s="10" t="s">
        <v>1502</v>
      </c>
      <c r="L1030" s="10" t="s">
        <v>422</v>
      </c>
      <c r="M1030" s="151">
        <v>4.1999999999999997E-3</v>
      </c>
      <c r="N1030" t="s">
        <v>422</v>
      </c>
      <c r="O1030" t="s">
        <v>422</v>
      </c>
      <c r="P1030" t="s">
        <v>422</v>
      </c>
      <c r="Q1030" t="s">
        <v>93</v>
      </c>
      <c r="R1030" t="s">
        <v>1503</v>
      </c>
      <c r="S1030" t="s">
        <v>1504</v>
      </c>
      <c r="T1030" t="s">
        <v>76</v>
      </c>
      <c r="U1030" t="s">
        <v>1358</v>
      </c>
      <c r="V1030">
        <v>10</v>
      </c>
      <c r="W1030" s="93" t="str">
        <f>VLOOKUP(V1030,LISTAS!$M$2:$N$18,2,0)</f>
        <v>Reducción de las desigualdades</v>
      </c>
      <c r="X1030" t="s">
        <v>1148</v>
      </c>
      <c r="Y1030" t="s">
        <v>1149</v>
      </c>
      <c r="AB1030" t="s">
        <v>422</v>
      </c>
      <c r="AC1030" t="s">
        <v>422</v>
      </c>
      <c r="AD1030" t="s">
        <v>422</v>
      </c>
      <c r="AE1030" t="s">
        <v>422</v>
      </c>
      <c r="AF1030" t="s">
        <v>422</v>
      </c>
      <c r="AG1030" t="s">
        <v>422</v>
      </c>
      <c r="AH1030" t="s">
        <v>422</v>
      </c>
      <c r="AI1030" t="s">
        <v>422</v>
      </c>
      <c r="AJ1030" t="s">
        <v>422</v>
      </c>
      <c r="AK1030" t="s">
        <v>422</v>
      </c>
      <c r="AL1030" t="s">
        <v>422</v>
      </c>
      <c r="AM1030" t="s">
        <v>422</v>
      </c>
      <c r="AN1030" t="s">
        <v>422</v>
      </c>
      <c r="AO1030" t="s">
        <v>422</v>
      </c>
      <c r="AP1030" s="114" t="s">
        <v>1505</v>
      </c>
    </row>
    <row r="1031" spans="2:42" ht="25" customHeight="1">
      <c r="B1031">
        <v>119</v>
      </c>
      <c r="C1031" t="str">
        <f>VLOOKUP(B1031,LISTAS!$A$2:$B$76,2,0)</f>
        <v>Secretaría Distrital de Cultura, Recreación y Deporte</v>
      </c>
      <c r="D1031">
        <v>39</v>
      </c>
      <c r="E1031">
        <f>VLOOKUP(D1031,LISTAS!$C$2:$D$59,2,0)</f>
        <v>2023</v>
      </c>
      <c r="F1031" t="str">
        <f>VLOOKUP(D1031,LISTAS!$C$2:$E$59,3,0)</f>
        <v>DOCUMENTO CONPES D.C.</v>
      </c>
      <c r="G1031" t="str">
        <f>VLOOKUP(D1031,LISTAS!$C$2:$F$59,4,0)</f>
        <v xml:space="preserve">Política Pública de la Población Negra, Afrocolombiana y Palenquera en Bogotá D. C. </v>
      </c>
      <c r="H1031" t="str">
        <f>VLOOKUP(D1031,LISTAS!$C$2:$G$59,5,0)</f>
        <v>Afro-Palenquero</v>
      </c>
      <c r="I1031" t="str">
        <f>VLOOKUP(D1031,LISTAS!$C$2:$H$59,6,0)</f>
        <v>2024-2036</v>
      </c>
      <c r="J1031" t="str">
        <f>VLOOKUP(D1031,LISTAS!$C$2:$I$59,7,0)</f>
        <v>Gobierno</v>
      </c>
      <c r="K1031" s="10" t="s">
        <v>1506</v>
      </c>
      <c r="L1031" s="10" t="s">
        <v>422</v>
      </c>
      <c r="M1031" s="152">
        <v>4.1999999999999997E-3</v>
      </c>
      <c r="N1031" t="s">
        <v>422</v>
      </c>
      <c r="O1031" t="s">
        <v>422</v>
      </c>
      <c r="P1031" t="s">
        <v>422</v>
      </c>
      <c r="Q1031" t="s">
        <v>83</v>
      </c>
      <c r="R1031" t="s">
        <v>1507</v>
      </c>
      <c r="S1031" t="s">
        <v>1508</v>
      </c>
      <c r="T1031" t="s">
        <v>85</v>
      </c>
      <c r="U1031" t="s">
        <v>1485</v>
      </c>
      <c r="V1031">
        <v>10</v>
      </c>
      <c r="W1031" s="93" t="str">
        <f>VLOOKUP(V1031,LISTAS!$M$2:$N$18,2,0)</f>
        <v>Reducción de las desigualdades</v>
      </c>
      <c r="X1031" t="s">
        <v>1148</v>
      </c>
      <c r="Y1031" t="s">
        <v>1149</v>
      </c>
      <c r="Z1031" t="s">
        <v>97</v>
      </c>
      <c r="AA1031" s="120">
        <v>0.25</v>
      </c>
      <c r="AB1031">
        <v>7654</v>
      </c>
      <c r="AC1031" t="s">
        <v>941</v>
      </c>
      <c r="AD1031" t="s">
        <v>1564</v>
      </c>
      <c r="AE1031">
        <v>9</v>
      </c>
      <c r="AF1031">
        <v>9</v>
      </c>
      <c r="AG1031" s="39">
        <v>1</v>
      </c>
      <c r="AH1031" s="68" t="s">
        <v>422</v>
      </c>
      <c r="AI1031" s="40">
        <v>6740.2340999999997</v>
      </c>
      <c r="AJ1031" s="117">
        <v>5000627785</v>
      </c>
      <c r="AK1031" s="41">
        <v>22467447</v>
      </c>
      <c r="AL1031" s="81">
        <v>2.9999999999999997E-4</v>
      </c>
      <c r="AM1031" s="40">
        <v>6740.2340999999997</v>
      </c>
      <c r="AN1031" t="s">
        <v>422</v>
      </c>
      <c r="AO1031" t="s">
        <v>422</v>
      </c>
      <c r="AP1031" s="38" t="s">
        <v>1565</v>
      </c>
    </row>
    <row r="1032" spans="2:42" ht="25" customHeight="1">
      <c r="B1032">
        <v>119</v>
      </c>
      <c r="C1032" t="str">
        <f>VLOOKUP(B1032,LISTAS!$A$2:$B$76,2,0)</f>
        <v>Secretaría Distrital de Cultura, Recreación y Deporte</v>
      </c>
      <c r="D1032">
        <v>39</v>
      </c>
      <c r="E1032">
        <f>VLOOKUP(D1032,LISTAS!$C$2:$D$59,2,0)</f>
        <v>2023</v>
      </c>
      <c r="F1032" t="str">
        <f>VLOOKUP(D1032,LISTAS!$C$2:$E$59,3,0)</f>
        <v>DOCUMENTO CONPES D.C.</v>
      </c>
      <c r="G1032" t="str">
        <f>VLOOKUP(D1032,LISTAS!$C$2:$F$59,4,0)</f>
        <v xml:space="preserve">Política Pública de la Población Negra, Afrocolombiana y Palenquera en Bogotá D. C. </v>
      </c>
      <c r="H1032" t="str">
        <f>VLOOKUP(D1032,LISTAS!$C$2:$G$59,5,0)</f>
        <v>Afro-Palenquero</v>
      </c>
      <c r="I1032" t="str">
        <f>VLOOKUP(D1032,LISTAS!$C$2:$H$59,6,0)</f>
        <v>2024-2036</v>
      </c>
      <c r="J1032" t="str">
        <f>VLOOKUP(D1032,LISTAS!$C$2:$I$59,7,0)</f>
        <v>Gobierno</v>
      </c>
      <c r="K1032" s="10" t="s">
        <v>1509</v>
      </c>
      <c r="L1032" s="10" t="s">
        <v>422</v>
      </c>
      <c r="M1032" s="151">
        <v>4.1999999999999997E-3</v>
      </c>
      <c r="N1032" t="s">
        <v>422</v>
      </c>
      <c r="O1032" t="s">
        <v>422</v>
      </c>
      <c r="P1032" t="s">
        <v>422</v>
      </c>
      <c r="Q1032" t="s">
        <v>83</v>
      </c>
      <c r="R1032" t="s">
        <v>1511</v>
      </c>
      <c r="S1032" t="s">
        <v>1510</v>
      </c>
      <c r="T1032" t="s">
        <v>85</v>
      </c>
      <c r="U1032" t="s">
        <v>1516</v>
      </c>
      <c r="V1032">
        <v>11</v>
      </c>
      <c r="W1032" s="35" t="s">
        <v>140</v>
      </c>
      <c r="X1032" t="s">
        <v>883</v>
      </c>
      <c r="Y1032" t="s">
        <v>884</v>
      </c>
      <c r="Z1032" t="s">
        <v>97</v>
      </c>
      <c r="AA1032">
        <v>0.25</v>
      </c>
      <c r="AB1032" s="90">
        <v>8027</v>
      </c>
      <c r="AC1032" s="103" t="s">
        <v>1449</v>
      </c>
      <c r="AD1032" s="96" t="s">
        <v>1327</v>
      </c>
      <c r="AE1032">
        <v>18</v>
      </c>
      <c r="AF1032">
        <v>18</v>
      </c>
      <c r="AG1032" s="105">
        <v>1</v>
      </c>
      <c r="AH1032" s="68" t="s">
        <v>422</v>
      </c>
      <c r="AI1032" s="46">
        <v>3800000</v>
      </c>
      <c r="AJ1032" s="117">
        <v>5000712675</v>
      </c>
      <c r="AK1032" s="41">
        <v>3800000</v>
      </c>
      <c r="AL1032" s="48">
        <v>1</v>
      </c>
      <c r="AM1032" s="46">
        <v>3800000</v>
      </c>
      <c r="AN1032" t="s">
        <v>422</v>
      </c>
      <c r="AO1032" t="s">
        <v>422</v>
      </c>
      <c r="AP1032" s="117" t="s">
        <v>1512</v>
      </c>
    </row>
    <row r="1033" spans="2:42" ht="25" customHeight="1">
      <c r="B1033">
        <v>119</v>
      </c>
      <c r="C1033" t="str">
        <f>VLOOKUP(B1033,LISTAS!$A$2:$B$76,2,0)</f>
        <v>Secretaría Distrital de Cultura, Recreación y Deporte</v>
      </c>
      <c r="D1033">
        <v>39</v>
      </c>
      <c r="E1033">
        <f>VLOOKUP(D1033,LISTAS!$C$2:$D$59,2,0)</f>
        <v>2023</v>
      </c>
      <c r="F1033" t="str">
        <f>VLOOKUP(D1033,LISTAS!$C$2:$E$59,3,0)</f>
        <v>DOCUMENTO CONPES D.C.</v>
      </c>
      <c r="G1033" t="str">
        <f>VLOOKUP(D1033,LISTAS!$C$2:$F$59,4,0)</f>
        <v xml:space="preserve">Política Pública de la Población Negra, Afrocolombiana y Palenquera en Bogotá D. C. </v>
      </c>
      <c r="H1033" t="str">
        <f>VLOOKUP(D1033,LISTAS!$C$2:$G$59,5,0)</f>
        <v>Afro-Palenquero</v>
      </c>
      <c r="I1033" t="str">
        <f>VLOOKUP(D1033,LISTAS!$C$2:$H$59,6,0)</f>
        <v>2024-2036</v>
      </c>
      <c r="J1033" t="str">
        <f>VLOOKUP(D1033,LISTAS!$C$2:$I$59,7,0)</f>
        <v>Gobierno</v>
      </c>
      <c r="K1033" s="10" t="s">
        <v>1513</v>
      </c>
      <c r="L1033" s="10" t="s">
        <v>422</v>
      </c>
      <c r="M1033" s="152">
        <v>4.1999999999999997E-3</v>
      </c>
      <c r="N1033" t="s">
        <v>422</v>
      </c>
      <c r="O1033" t="s">
        <v>422</v>
      </c>
      <c r="P1033" t="s">
        <v>422</v>
      </c>
      <c r="Q1033" t="s">
        <v>83</v>
      </c>
      <c r="R1033" t="s">
        <v>1514</v>
      </c>
      <c r="S1033" t="s">
        <v>1515</v>
      </c>
      <c r="U1033" t="s">
        <v>1516</v>
      </c>
      <c r="V1033">
        <v>11</v>
      </c>
      <c r="W1033" s="35" t="s">
        <v>140</v>
      </c>
      <c r="X1033" t="s">
        <v>883</v>
      </c>
      <c r="Y1033" t="s">
        <v>884</v>
      </c>
      <c r="AB1033" t="s">
        <v>422</v>
      </c>
      <c r="AC1033" t="s">
        <v>422</v>
      </c>
      <c r="AD1033" t="s">
        <v>422</v>
      </c>
      <c r="AE1033" t="s">
        <v>422</v>
      </c>
      <c r="AF1033" t="s">
        <v>422</v>
      </c>
      <c r="AG1033" t="s">
        <v>422</v>
      </c>
      <c r="AH1033" t="s">
        <v>422</v>
      </c>
      <c r="AI1033" t="s">
        <v>422</v>
      </c>
      <c r="AJ1033" t="s">
        <v>422</v>
      </c>
      <c r="AK1033" t="s">
        <v>422</v>
      </c>
      <c r="AL1033" t="s">
        <v>422</v>
      </c>
      <c r="AM1033" t="s">
        <v>422</v>
      </c>
      <c r="AN1033" t="s">
        <v>422</v>
      </c>
      <c r="AO1033" t="s">
        <v>422</v>
      </c>
      <c r="AP1033" t="s">
        <v>1558</v>
      </c>
    </row>
    <row r="1034" spans="2:42" ht="25" customHeight="1">
      <c r="B1034">
        <v>119</v>
      </c>
      <c r="C1034" t="str">
        <f>VLOOKUP(B1034,LISTAS!$A$2:$B$76,2,0)</f>
        <v>Secretaría Distrital de Cultura, Recreación y Deporte</v>
      </c>
      <c r="D1034">
        <v>37</v>
      </c>
      <c r="E1034">
        <f>VLOOKUP(D1034,LISTAS!$C$2:$D$59,2,0)</f>
        <v>2023</v>
      </c>
      <c r="F1034" t="str">
        <f>VLOOKUP(D1034,LISTAS!$C$2:$E$59,3,0)</f>
        <v>DOCUMENTO CONPES D.C.</v>
      </c>
      <c r="G1034" t="str">
        <f>VLOOKUP(D1034,LISTAS!$C$2:$F$59,4,0)</f>
        <v xml:space="preserve">Política Pública de Los Pueblos Indígenas en Bogotá D.C </v>
      </c>
      <c r="H1034" t="str">
        <f>VLOOKUP(D1034,LISTAS!$C$2:$G$59,5,0)</f>
        <v>Indígenas</v>
      </c>
      <c r="I1034" t="str">
        <f>VLOOKUP(D1034,LISTAS!$C$2:$H$59,6,0)</f>
        <v>2024-2035</v>
      </c>
      <c r="J1034" t="str">
        <f>VLOOKUP(D1034,LISTAS!$C$2:$I$59,7,0)</f>
        <v>Gobierno</v>
      </c>
      <c r="K1034" s="10" t="s">
        <v>1517</v>
      </c>
      <c r="L1034" s="10" t="s">
        <v>422</v>
      </c>
      <c r="M1034" s="149">
        <v>3.3E-3</v>
      </c>
      <c r="N1034" t="s">
        <v>422</v>
      </c>
      <c r="O1034" t="s">
        <v>422</v>
      </c>
      <c r="P1034" t="s">
        <v>422</v>
      </c>
      <c r="Q1034" t="s">
        <v>83</v>
      </c>
      <c r="R1034" t="s">
        <v>1518</v>
      </c>
      <c r="S1034" t="s">
        <v>1519</v>
      </c>
      <c r="T1034" t="s">
        <v>85</v>
      </c>
      <c r="U1034" t="s">
        <v>1520</v>
      </c>
      <c r="V1034">
        <v>10</v>
      </c>
      <c r="W1034" s="93" t="str">
        <f>VLOOKUP(V1034,LISTAS!$M$2:$N$18,2,0)</f>
        <v>Reducción de las desigualdades</v>
      </c>
      <c r="X1034" t="s">
        <v>1148</v>
      </c>
      <c r="Y1034" t="s">
        <v>1149</v>
      </c>
      <c r="Z1034" t="s">
        <v>97</v>
      </c>
      <c r="AA1034">
        <v>0.25</v>
      </c>
      <c r="AB1034" s="116">
        <v>8027</v>
      </c>
      <c r="AC1034" t="s">
        <v>1381</v>
      </c>
      <c r="AD1034" s="96" t="s">
        <v>1327</v>
      </c>
      <c r="AE1034">
        <v>18</v>
      </c>
      <c r="AF1034">
        <v>18</v>
      </c>
      <c r="AG1034" s="105">
        <v>1</v>
      </c>
      <c r="AH1034" t="s">
        <v>422</v>
      </c>
      <c r="AI1034" s="75">
        <v>40000000</v>
      </c>
      <c r="AJ1034">
        <v>5000712272</v>
      </c>
      <c r="AK1034" s="79">
        <v>28000000</v>
      </c>
      <c r="AL1034" s="30">
        <v>1</v>
      </c>
      <c r="AM1034" s="79">
        <v>28000000</v>
      </c>
      <c r="AN1034" t="s">
        <v>422</v>
      </c>
      <c r="AO1034" t="s">
        <v>422</v>
      </c>
      <c r="AP1034" t="s">
        <v>1521</v>
      </c>
    </row>
    <row r="1035" spans="2:42" ht="25" customHeight="1">
      <c r="B1035">
        <v>119</v>
      </c>
      <c r="C1035" t="str">
        <f>VLOOKUP(B1035,LISTAS!$A$2:$B$76,2,0)</f>
        <v>Secretaría Distrital de Cultura, Recreación y Deporte</v>
      </c>
      <c r="D1035">
        <v>37</v>
      </c>
      <c r="E1035">
        <f>VLOOKUP(D1035,LISTAS!$C$2:$D$59,2,0)</f>
        <v>2023</v>
      </c>
      <c r="F1035" t="str">
        <f>VLOOKUP(D1035,LISTAS!$C$2:$E$59,3,0)</f>
        <v>DOCUMENTO CONPES D.C.</v>
      </c>
      <c r="G1035" t="str">
        <f>VLOOKUP(D1035,LISTAS!$C$2:$F$59,4,0)</f>
        <v xml:space="preserve">Política Pública de Los Pueblos Indígenas en Bogotá D.C </v>
      </c>
      <c r="H1035" t="str">
        <f>VLOOKUP(D1035,LISTAS!$C$2:$G$59,5,0)</f>
        <v>Indígenas</v>
      </c>
      <c r="I1035" t="str">
        <f>VLOOKUP(D1035,LISTAS!$C$2:$H$59,6,0)</f>
        <v>2024-2035</v>
      </c>
      <c r="J1035" t="str">
        <f>VLOOKUP(D1035,LISTAS!$C$2:$I$59,7,0)</f>
        <v>Gobierno</v>
      </c>
      <c r="K1035" s="10" t="s">
        <v>1517</v>
      </c>
      <c r="L1035" s="10" t="s">
        <v>422</v>
      </c>
      <c r="M1035" s="151">
        <v>3.3E-3</v>
      </c>
      <c r="N1035" t="s">
        <v>422</v>
      </c>
      <c r="O1035" t="s">
        <v>422</v>
      </c>
      <c r="P1035" t="s">
        <v>422</v>
      </c>
      <c r="Q1035" t="s">
        <v>83</v>
      </c>
      <c r="R1035" t="s">
        <v>1518</v>
      </c>
      <c r="S1035" t="s">
        <v>1519</v>
      </c>
      <c r="T1035" t="s">
        <v>85</v>
      </c>
      <c r="U1035" t="s">
        <v>1520</v>
      </c>
      <c r="V1035">
        <v>10</v>
      </c>
      <c r="W1035" s="93" t="str">
        <f>VLOOKUP(V1035,LISTAS!$M$2:$N$18,2,0)</f>
        <v>Reducción de las desigualdades</v>
      </c>
      <c r="X1035" t="s">
        <v>1148</v>
      </c>
      <c r="Y1035" t="s">
        <v>1149</v>
      </c>
      <c r="Z1035" t="s">
        <v>97</v>
      </c>
      <c r="AA1035">
        <v>0.25</v>
      </c>
      <c r="AB1035" s="116">
        <v>8027</v>
      </c>
      <c r="AC1035" t="s">
        <v>1381</v>
      </c>
      <c r="AD1035" s="96" t="s">
        <v>1327</v>
      </c>
      <c r="AE1035">
        <v>18</v>
      </c>
      <c r="AF1035">
        <v>18</v>
      </c>
      <c r="AG1035" s="105">
        <v>1</v>
      </c>
      <c r="AH1035" t="s">
        <v>422</v>
      </c>
      <c r="AI1035" s="75">
        <v>40000000</v>
      </c>
      <c r="AJ1035">
        <v>5000756708</v>
      </c>
      <c r="AK1035" s="46">
        <v>12000000</v>
      </c>
      <c r="AL1035" s="48">
        <v>1</v>
      </c>
      <c r="AM1035" s="46">
        <v>12000000</v>
      </c>
      <c r="AN1035" t="s">
        <v>422</v>
      </c>
      <c r="AO1035" t="s">
        <v>422</v>
      </c>
      <c r="AP1035" t="s">
        <v>1521</v>
      </c>
    </row>
    <row r="1036" spans="2:42" ht="25" customHeight="1">
      <c r="B1036">
        <v>119</v>
      </c>
      <c r="C1036" t="str">
        <f>VLOOKUP(B1036,LISTAS!$A$2:$B$76,2,0)</f>
        <v>Secretaría Distrital de Cultura, Recreación y Deporte</v>
      </c>
      <c r="D1036">
        <v>37</v>
      </c>
      <c r="E1036">
        <f>VLOOKUP(D1036,LISTAS!$C$2:$D$59,2,0)</f>
        <v>2023</v>
      </c>
      <c r="F1036" t="str">
        <f>VLOOKUP(D1036,LISTAS!$C$2:$E$59,3,0)</f>
        <v>DOCUMENTO CONPES D.C.</v>
      </c>
      <c r="G1036" t="str">
        <f>VLOOKUP(D1036,LISTAS!$C$2:$F$59,4,0)</f>
        <v xml:space="preserve">Política Pública de Los Pueblos Indígenas en Bogotá D.C </v>
      </c>
      <c r="H1036" t="str">
        <f>VLOOKUP(D1036,LISTAS!$C$2:$G$59,5,0)</f>
        <v>Indígenas</v>
      </c>
      <c r="I1036" t="str">
        <f>VLOOKUP(D1036,LISTAS!$C$2:$H$59,6,0)</f>
        <v>2024-2035</v>
      </c>
      <c r="J1036" t="str">
        <f>VLOOKUP(D1036,LISTAS!$C$2:$I$59,7,0)</f>
        <v>Gobierno</v>
      </c>
      <c r="K1036" s="10" t="s">
        <v>1522</v>
      </c>
      <c r="L1036" s="10" t="s">
        <v>422</v>
      </c>
      <c r="M1036" s="151">
        <v>1.6000000000000001E-3</v>
      </c>
      <c r="N1036" t="s">
        <v>422</v>
      </c>
      <c r="O1036" t="s">
        <v>422</v>
      </c>
      <c r="P1036" t="s">
        <v>422</v>
      </c>
      <c r="Q1036" t="s">
        <v>83</v>
      </c>
      <c r="R1036" t="s">
        <v>1523</v>
      </c>
      <c r="S1036" t="s">
        <v>1524</v>
      </c>
      <c r="T1036" t="s">
        <v>85</v>
      </c>
      <c r="U1036" t="s">
        <v>1520</v>
      </c>
      <c r="V1036">
        <v>11</v>
      </c>
      <c r="W1036" s="93" t="str">
        <f>VLOOKUP(V1036,LISTAS!$M$2:$N$18,2,0)</f>
        <v>Ciudades y comunidades sostenibles</v>
      </c>
      <c r="X1036" t="s">
        <v>1326</v>
      </c>
      <c r="Y1036" t="s">
        <v>1149</v>
      </c>
      <c r="Z1036" t="s">
        <v>97</v>
      </c>
      <c r="AA1036">
        <v>0.25</v>
      </c>
      <c r="AB1036" s="116">
        <v>8027</v>
      </c>
      <c r="AC1036" t="s">
        <v>1381</v>
      </c>
      <c r="AD1036" s="96" t="s">
        <v>1327</v>
      </c>
      <c r="AE1036">
        <v>18</v>
      </c>
      <c r="AF1036">
        <v>18</v>
      </c>
      <c r="AG1036" s="105">
        <v>1</v>
      </c>
      <c r="AH1036" t="s">
        <v>422</v>
      </c>
      <c r="AI1036" s="46">
        <v>100000000</v>
      </c>
      <c r="AJ1036">
        <v>5000712271</v>
      </c>
      <c r="AK1036" s="46">
        <v>100000000</v>
      </c>
      <c r="AL1036" s="48">
        <v>1</v>
      </c>
      <c r="AM1036" s="46">
        <v>100000000</v>
      </c>
      <c r="AN1036" t="s">
        <v>422</v>
      </c>
      <c r="AO1036" t="s">
        <v>422</v>
      </c>
      <c r="AP1036" s="117" t="s">
        <v>1525</v>
      </c>
    </row>
    <row r="1037" spans="2:42" ht="25" customHeight="1">
      <c r="B1037">
        <v>119</v>
      </c>
      <c r="C1037" t="str">
        <f>VLOOKUP(B1037,LISTAS!$A$2:$B$76,2,0)</f>
        <v>Secretaría Distrital de Cultura, Recreación y Deporte</v>
      </c>
      <c r="D1037">
        <v>37</v>
      </c>
      <c r="E1037">
        <f>VLOOKUP(D1037,LISTAS!$C$2:$D$59,2,0)</f>
        <v>2023</v>
      </c>
      <c r="F1037" t="str">
        <f>VLOOKUP(D1037,LISTAS!$C$2:$E$59,3,0)</f>
        <v>DOCUMENTO CONPES D.C.</v>
      </c>
      <c r="G1037" t="str">
        <f>VLOOKUP(D1037,LISTAS!$C$2:$F$59,4,0)</f>
        <v xml:space="preserve">Política Pública de Los Pueblos Indígenas en Bogotá D.C </v>
      </c>
      <c r="H1037" t="str">
        <f>VLOOKUP(D1037,LISTAS!$C$2:$G$59,5,0)</f>
        <v>Indígenas</v>
      </c>
      <c r="I1037" t="str">
        <f>VLOOKUP(D1037,LISTAS!$C$2:$H$59,6,0)</f>
        <v>2024-2035</v>
      </c>
      <c r="J1037" t="str">
        <f>VLOOKUP(D1037,LISTAS!$C$2:$I$59,7,0)</f>
        <v>Gobierno</v>
      </c>
      <c r="K1037" s="121" t="s">
        <v>1528</v>
      </c>
      <c r="L1037" s="10" t="s">
        <v>422</v>
      </c>
      <c r="M1037" s="151">
        <v>1.6000000000000001E-3</v>
      </c>
      <c r="N1037" t="s">
        <v>422</v>
      </c>
      <c r="O1037" t="s">
        <v>422</v>
      </c>
      <c r="P1037" t="s">
        <v>422</v>
      </c>
      <c r="Q1037" t="s">
        <v>83</v>
      </c>
      <c r="R1037" t="s">
        <v>1526</v>
      </c>
      <c r="S1037" t="s">
        <v>1527</v>
      </c>
      <c r="T1037" t="s">
        <v>103</v>
      </c>
      <c r="U1037" t="s">
        <v>1520</v>
      </c>
      <c r="V1037">
        <v>10</v>
      </c>
      <c r="W1037" s="93" t="str">
        <f>VLOOKUP(V1037,LISTAS!$M$2:$N$18,2,0)</f>
        <v>Reducción de las desigualdades</v>
      </c>
      <c r="X1037" t="s">
        <v>1148</v>
      </c>
      <c r="Y1037" t="s">
        <v>1149</v>
      </c>
      <c r="Z1037" t="s">
        <v>97</v>
      </c>
      <c r="AA1037">
        <v>2</v>
      </c>
      <c r="AB1037" s="116">
        <v>8027</v>
      </c>
      <c r="AC1037" t="s">
        <v>1381</v>
      </c>
      <c r="AD1037" s="96" t="s">
        <v>1327</v>
      </c>
      <c r="AE1037">
        <v>18</v>
      </c>
      <c r="AF1037">
        <v>18</v>
      </c>
      <c r="AG1037" s="105">
        <v>1</v>
      </c>
      <c r="AH1037" t="s">
        <v>422</v>
      </c>
      <c r="AI1037" s="75">
        <v>65000000</v>
      </c>
      <c r="AJ1037">
        <v>5000712277</v>
      </c>
      <c r="AK1037" s="46">
        <v>15000000</v>
      </c>
      <c r="AL1037" s="48">
        <v>1</v>
      </c>
      <c r="AM1037" s="46">
        <v>15000000</v>
      </c>
      <c r="AN1037" t="s">
        <v>422</v>
      </c>
      <c r="AO1037" t="s">
        <v>422</v>
      </c>
      <c r="AP1037" s="117" t="s">
        <v>1525</v>
      </c>
    </row>
    <row r="1038" spans="2:42" ht="25" customHeight="1">
      <c r="B1038">
        <v>119</v>
      </c>
      <c r="C1038" t="str">
        <f>VLOOKUP(B1038,LISTAS!$A$2:$B$76,2,0)</f>
        <v>Secretaría Distrital de Cultura, Recreación y Deporte</v>
      </c>
      <c r="D1038">
        <v>37</v>
      </c>
      <c r="E1038">
        <f>VLOOKUP(D1038,LISTAS!$C$2:$D$59,2,0)</f>
        <v>2023</v>
      </c>
      <c r="F1038" t="str">
        <f>VLOOKUP(D1038,LISTAS!$C$2:$E$59,3,0)</f>
        <v>DOCUMENTO CONPES D.C.</v>
      </c>
      <c r="G1038" t="str">
        <f>VLOOKUP(D1038,LISTAS!$C$2:$F$59,4,0)</f>
        <v xml:space="preserve">Política Pública de Los Pueblos Indígenas en Bogotá D.C </v>
      </c>
      <c r="H1038" t="str">
        <f>VLOOKUP(D1038,LISTAS!$C$2:$G$59,5,0)</f>
        <v>Indígenas</v>
      </c>
      <c r="I1038" t="str">
        <f>VLOOKUP(D1038,LISTAS!$C$2:$H$59,6,0)</f>
        <v>2024-2035</v>
      </c>
      <c r="J1038" t="str">
        <f>VLOOKUP(D1038,LISTAS!$C$2:$I$59,7,0)</f>
        <v>Gobierno</v>
      </c>
      <c r="K1038" s="121" t="s">
        <v>1528</v>
      </c>
      <c r="L1038" s="10" t="s">
        <v>422</v>
      </c>
      <c r="M1038" s="151">
        <v>1.6000000000000001E-3</v>
      </c>
      <c r="N1038" t="s">
        <v>422</v>
      </c>
      <c r="O1038" t="s">
        <v>422</v>
      </c>
      <c r="P1038" t="s">
        <v>422</v>
      </c>
      <c r="Q1038" t="s">
        <v>83</v>
      </c>
      <c r="R1038" t="s">
        <v>1526</v>
      </c>
      <c r="S1038" t="s">
        <v>1527</v>
      </c>
      <c r="T1038" t="s">
        <v>103</v>
      </c>
      <c r="U1038" t="s">
        <v>1520</v>
      </c>
      <c r="V1038">
        <v>10</v>
      </c>
      <c r="W1038" s="93" t="str">
        <f>VLOOKUP(V1038,LISTAS!$M$2:$N$18,2,0)</f>
        <v>Reducción de las desigualdades</v>
      </c>
      <c r="X1038" t="s">
        <v>1148</v>
      </c>
      <c r="Y1038" t="s">
        <v>1149</v>
      </c>
      <c r="Z1038" t="s">
        <v>97</v>
      </c>
      <c r="AA1038">
        <v>2</v>
      </c>
      <c r="AB1038" s="116">
        <v>8027</v>
      </c>
      <c r="AC1038" t="s">
        <v>1381</v>
      </c>
      <c r="AD1038" s="96" t="s">
        <v>1327</v>
      </c>
      <c r="AE1038">
        <v>18</v>
      </c>
      <c r="AF1038">
        <v>18</v>
      </c>
      <c r="AG1038" s="105">
        <v>1</v>
      </c>
      <c r="AH1038" t="s">
        <v>422</v>
      </c>
      <c r="AI1038" s="75">
        <v>65000000</v>
      </c>
      <c r="AJ1038">
        <v>5000712278</v>
      </c>
      <c r="AK1038" s="46">
        <v>50000000</v>
      </c>
      <c r="AL1038" s="48">
        <v>1</v>
      </c>
      <c r="AM1038" s="46">
        <v>50000000</v>
      </c>
      <c r="AN1038" t="s">
        <v>422</v>
      </c>
      <c r="AO1038" t="s">
        <v>422</v>
      </c>
      <c r="AP1038" s="117" t="s">
        <v>1525</v>
      </c>
    </row>
    <row r="1039" spans="2:42" ht="25" customHeight="1">
      <c r="B1039">
        <v>119</v>
      </c>
      <c r="C1039" t="str">
        <f>VLOOKUP(B1039,LISTAS!$A$2:$B$76,2,0)</f>
        <v>Secretaría Distrital de Cultura, Recreación y Deporte</v>
      </c>
      <c r="D1039">
        <v>38</v>
      </c>
      <c r="E1039">
        <f>VLOOKUP(D1039,LISTAS!$C$2:$D$59,2,0)</f>
        <v>2023</v>
      </c>
      <c r="F1039" t="str">
        <f>VLOOKUP(D1039,LISTAS!$C$2:$E$59,3,0)</f>
        <v>DOCUMENTO CONPES D.C.</v>
      </c>
      <c r="G1039" t="str">
        <f>VLOOKUP(D1039,LISTAS!$C$2:$F$59,4,0)</f>
        <v xml:space="preserve">Política Pública del Pueblo Raizal en Bogotá D.C. </v>
      </c>
      <c r="H1039" t="str">
        <f>VLOOKUP(D1039,LISTAS!$C$2:$G$59,5,0)</f>
        <v>Raizal</v>
      </c>
      <c r="I1039" t="str">
        <f>VLOOKUP(D1039,LISTAS!$C$2:$H$59,6,0)</f>
        <v>2024-2036</v>
      </c>
      <c r="J1039" t="str">
        <f>VLOOKUP(D1039,LISTAS!$C$2:$I$59,7,0)</f>
        <v>Gobierno</v>
      </c>
      <c r="K1039" s="121" t="s">
        <v>1529</v>
      </c>
      <c r="L1039" s="10" t="s">
        <v>422</v>
      </c>
      <c r="M1039" s="149">
        <v>9.9000000000000008E-3</v>
      </c>
      <c r="N1039" t="s">
        <v>422</v>
      </c>
      <c r="O1039" t="s">
        <v>422</v>
      </c>
      <c r="P1039" t="s">
        <v>422</v>
      </c>
      <c r="Q1039" t="s">
        <v>83</v>
      </c>
      <c r="R1039" t="s">
        <v>1530</v>
      </c>
      <c r="S1039" t="s">
        <v>1587</v>
      </c>
      <c r="T1039" t="s">
        <v>85</v>
      </c>
      <c r="U1039" t="s">
        <v>1531</v>
      </c>
      <c r="V1039">
        <v>10</v>
      </c>
      <c r="W1039" s="35" t="str">
        <f>VLOOKUP(V1039,LISTAS!$M$2:$N$18,2,0)</f>
        <v>Reducción de las desigualdades</v>
      </c>
      <c r="X1039" t="s">
        <v>1102</v>
      </c>
      <c r="Y1039" t="s">
        <v>1103</v>
      </c>
      <c r="Z1039" t="s">
        <v>97</v>
      </c>
      <c r="AA1039">
        <v>0.25</v>
      </c>
      <c r="AB1039" s="116">
        <v>8027</v>
      </c>
      <c r="AC1039" t="s">
        <v>1381</v>
      </c>
      <c r="AD1039" s="96" t="s">
        <v>1327</v>
      </c>
      <c r="AE1039">
        <v>18</v>
      </c>
      <c r="AF1039">
        <v>18</v>
      </c>
      <c r="AG1039" s="105">
        <v>1</v>
      </c>
      <c r="AH1039" t="s">
        <v>422</v>
      </c>
      <c r="AI1039" s="79">
        <v>20000000</v>
      </c>
      <c r="AJ1039">
        <v>5000754581</v>
      </c>
      <c r="AK1039" s="79">
        <v>20000000</v>
      </c>
      <c r="AL1039" s="30">
        <v>1</v>
      </c>
      <c r="AM1039" s="79">
        <v>20000000</v>
      </c>
      <c r="AN1039" t="s">
        <v>422</v>
      </c>
      <c r="AO1039" t="s">
        <v>422</v>
      </c>
      <c r="AP1039" s="117" t="s">
        <v>1532</v>
      </c>
    </row>
    <row r="1040" spans="2:42" ht="25" customHeight="1">
      <c r="B1040">
        <v>119</v>
      </c>
      <c r="C1040" t="str">
        <f>VLOOKUP(B1040,LISTAS!$A$2:$B$76,2,0)</f>
        <v>Secretaría Distrital de Cultura, Recreación y Deporte</v>
      </c>
      <c r="D1040">
        <v>38</v>
      </c>
      <c r="E1040">
        <f>VLOOKUP(D1040,LISTAS!$C$2:$D$59,2,0)</f>
        <v>2023</v>
      </c>
      <c r="F1040" t="str">
        <f>VLOOKUP(D1040,LISTAS!$C$2:$E$59,3,0)</f>
        <v>DOCUMENTO CONPES D.C.</v>
      </c>
      <c r="G1040" t="str">
        <f>VLOOKUP(D1040,LISTAS!$C$2:$F$59,4,0)</f>
        <v xml:space="preserve">Política Pública del Pueblo Raizal en Bogotá D.C. </v>
      </c>
      <c r="H1040" t="str">
        <f>VLOOKUP(D1040,LISTAS!$C$2:$G$59,5,0)</f>
        <v>Raizal</v>
      </c>
      <c r="I1040" t="str">
        <f>VLOOKUP(D1040,LISTAS!$C$2:$H$59,6,0)</f>
        <v>2024-2036</v>
      </c>
      <c r="J1040" t="str">
        <f>VLOOKUP(D1040,LISTAS!$C$2:$I$59,7,0)</f>
        <v>Gobierno</v>
      </c>
      <c r="K1040" s="10" t="s">
        <v>1533</v>
      </c>
      <c r="L1040" s="10" t="s">
        <v>422</v>
      </c>
      <c r="M1040" s="149">
        <v>9.9000000000000008E-3</v>
      </c>
      <c r="N1040" t="s">
        <v>422</v>
      </c>
      <c r="O1040" t="s">
        <v>422</v>
      </c>
      <c r="P1040" t="s">
        <v>422</v>
      </c>
      <c r="Q1040" t="s">
        <v>83</v>
      </c>
      <c r="R1040" t="s">
        <v>1534</v>
      </c>
      <c r="S1040" t="s">
        <v>1588</v>
      </c>
      <c r="T1040" t="s">
        <v>85</v>
      </c>
      <c r="U1040" t="s">
        <v>1531</v>
      </c>
      <c r="V1040">
        <v>10</v>
      </c>
      <c r="W1040" s="35" t="str">
        <f>VLOOKUP(V1040,LISTAS!$M$2:$N$18,2,0)</f>
        <v>Reducción de las desigualdades</v>
      </c>
      <c r="X1040" t="s">
        <v>1102</v>
      </c>
      <c r="Y1040" t="s">
        <v>1103</v>
      </c>
      <c r="Z1040" t="s">
        <v>97</v>
      </c>
      <c r="AA1040">
        <v>0.25</v>
      </c>
      <c r="AB1040" s="116">
        <v>8027</v>
      </c>
      <c r="AC1040" t="s">
        <v>1381</v>
      </c>
      <c r="AD1040" s="96" t="s">
        <v>1327</v>
      </c>
      <c r="AE1040">
        <v>18</v>
      </c>
      <c r="AF1040">
        <v>18</v>
      </c>
      <c r="AG1040" s="105">
        <v>1</v>
      </c>
      <c r="AH1040" t="s">
        <v>422</v>
      </c>
      <c r="AI1040" s="79">
        <v>12500000</v>
      </c>
      <c r="AJ1040">
        <v>5000715280</v>
      </c>
      <c r="AK1040" s="79">
        <v>25000000</v>
      </c>
      <c r="AL1040" s="30">
        <v>0.5</v>
      </c>
      <c r="AM1040" s="79">
        <v>12500000</v>
      </c>
      <c r="AN1040" t="s">
        <v>422</v>
      </c>
      <c r="AO1040" t="s">
        <v>422</v>
      </c>
      <c r="AP1040" t="s">
        <v>1535</v>
      </c>
    </row>
    <row r="1041" spans="2:42" ht="25" customHeight="1">
      <c r="B1041">
        <v>119</v>
      </c>
      <c r="C1041" t="str">
        <f>VLOOKUP(B1041,LISTAS!$A$2:$B$76,2,0)</f>
        <v>Secretaría Distrital de Cultura, Recreación y Deporte</v>
      </c>
      <c r="D1041">
        <v>38</v>
      </c>
      <c r="E1041">
        <f>VLOOKUP(D1041,LISTAS!$C$2:$D$59,2,0)</f>
        <v>2023</v>
      </c>
      <c r="F1041" t="str">
        <f>VLOOKUP(D1041,LISTAS!$C$2:$E$59,3,0)</f>
        <v>DOCUMENTO CONPES D.C.</v>
      </c>
      <c r="G1041" t="str">
        <f>VLOOKUP(D1041,LISTAS!$C$2:$F$59,4,0)</f>
        <v xml:space="preserve">Política Pública del Pueblo Raizal en Bogotá D.C. </v>
      </c>
      <c r="H1041" t="str">
        <f>VLOOKUP(D1041,LISTAS!$C$2:$G$59,5,0)</f>
        <v>Raizal</v>
      </c>
      <c r="I1041" t="str">
        <f>VLOOKUP(D1041,LISTAS!$C$2:$H$59,6,0)</f>
        <v>2024-2036</v>
      </c>
      <c r="J1041" t="str">
        <f>VLOOKUP(D1041,LISTAS!$C$2:$I$59,7,0)</f>
        <v>Gobierno</v>
      </c>
      <c r="K1041" s="10" t="s">
        <v>1536</v>
      </c>
      <c r="L1041" s="10" t="s">
        <v>422</v>
      </c>
      <c r="M1041" s="149">
        <v>9.9000000000000008E-3</v>
      </c>
      <c r="N1041" t="s">
        <v>422</v>
      </c>
      <c r="O1041" t="s">
        <v>422</v>
      </c>
      <c r="P1041" t="s">
        <v>422</v>
      </c>
      <c r="Q1041" t="s">
        <v>83</v>
      </c>
      <c r="R1041" t="s">
        <v>1537</v>
      </c>
      <c r="S1041" t="s">
        <v>1589</v>
      </c>
      <c r="T1041" t="s">
        <v>76</v>
      </c>
      <c r="U1041" t="s">
        <v>1531</v>
      </c>
      <c r="V1041">
        <v>10</v>
      </c>
      <c r="W1041" s="35" t="str">
        <f>VLOOKUP(V1041,LISTAS!$M$2:$N$18,2,0)</f>
        <v>Reducción de las desigualdades</v>
      </c>
      <c r="X1041" t="s">
        <v>1102</v>
      </c>
      <c r="Y1041" t="s">
        <v>1103</v>
      </c>
      <c r="Z1041" t="s">
        <v>97</v>
      </c>
      <c r="AA1041">
        <v>1</v>
      </c>
      <c r="AB1041" s="116">
        <v>8027</v>
      </c>
      <c r="AC1041" t="s">
        <v>1381</v>
      </c>
      <c r="AD1041" s="96" t="s">
        <v>1327</v>
      </c>
      <c r="AE1041">
        <v>18</v>
      </c>
      <c r="AF1041">
        <v>18</v>
      </c>
      <c r="AG1041" s="105">
        <v>1</v>
      </c>
      <c r="AH1041" t="s">
        <v>422</v>
      </c>
      <c r="AI1041" s="79">
        <v>12500000</v>
      </c>
      <c r="AJ1041">
        <v>5000715280</v>
      </c>
      <c r="AK1041" s="79">
        <v>25000000</v>
      </c>
      <c r="AL1041" s="30">
        <v>0.5</v>
      </c>
      <c r="AM1041" s="79">
        <v>12500000</v>
      </c>
      <c r="AN1041" t="s">
        <v>422</v>
      </c>
      <c r="AO1041" t="s">
        <v>422</v>
      </c>
      <c r="AP1041" s="117" t="s">
        <v>1535</v>
      </c>
    </row>
    <row r="1042" spans="2:42" ht="25" customHeight="1">
      <c r="B1042">
        <v>119</v>
      </c>
      <c r="C1042" t="str">
        <f>VLOOKUP(B1042,LISTAS!$A$2:$B$76,2,0)</f>
        <v>Secretaría Distrital de Cultura, Recreación y Deporte</v>
      </c>
      <c r="D1042">
        <v>38</v>
      </c>
      <c r="E1042">
        <f>VLOOKUP(D1042,LISTAS!$C$2:$D$59,2,0)</f>
        <v>2023</v>
      </c>
      <c r="F1042" t="str">
        <f>VLOOKUP(D1042,LISTAS!$C$2:$E$59,3,0)</f>
        <v>DOCUMENTO CONPES D.C.</v>
      </c>
      <c r="G1042" t="str">
        <f>VLOOKUP(D1042,LISTAS!$C$2:$F$59,4,0)</f>
        <v xml:space="preserve">Política Pública del Pueblo Raizal en Bogotá D.C. </v>
      </c>
      <c r="H1042" t="str">
        <f>VLOOKUP(D1042,LISTAS!$C$2:$G$59,5,0)</f>
        <v>Raizal</v>
      </c>
      <c r="I1042" t="str">
        <f>VLOOKUP(D1042,LISTAS!$C$2:$H$59,6,0)</f>
        <v>2024-2036</v>
      </c>
      <c r="J1042" t="str">
        <f>VLOOKUP(D1042,LISTAS!$C$2:$I$59,7,0)</f>
        <v>Gobierno</v>
      </c>
      <c r="K1042" s="10" t="s">
        <v>1538</v>
      </c>
      <c r="L1042" s="10" t="s">
        <v>422</v>
      </c>
      <c r="M1042" s="149">
        <v>9.9000000000000008E-3</v>
      </c>
      <c r="N1042" t="s">
        <v>422</v>
      </c>
      <c r="O1042" t="s">
        <v>422</v>
      </c>
      <c r="P1042" t="s">
        <v>422</v>
      </c>
      <c r="Q1042" t="s">
        <v>83</v>
      </c>
      <c r="R1042" t="s">
        <v>1539</v>
      </c>
      <c r="S1042" t="s">
        <v>1590</v>
      </c>
      <c r="T1042" t="s">
        <v>76</v>
      </c>
      <c r="U1042" t="s">
        <v>1540</v>
      </c>
      <c r="V1042">
        <v>10</v>
      </c>
      <c r="W1042" s="35" t="str">
        <f>VLOOKUP(V1042,LISTAS!$M$2:$N$18,2,0)</f>
        <v>Reducción de las desigualdades</v>
      </c>
      <c r="X1042" t="s">
        <v>1102</v>
      </c>
      <c r="Y1042" t="s">
        <v>1103</v>
      </c>
      <c r="Z1042" t="s">
        <v>97</v>
      </c>
      <c r="AA1042">
        <v>1</v>
      </c>
      <c r="AB1042" s="116">
        <v>7880</v>
      </c>
      <c r="AC1042" t="s">
        <v>1472</v>
      </c>
      <c r="AD1042" t="s">
        <v>1591</v>
      </c>
      <c r="AE1042">
        <v>1</v>
      </c>
      <c r="AF1042">
        <v>1</v>
      </c>
      <c r="AG1042" s="93">
        <v>1</v>
      </c>
      <c r="AH1042" t="s">
        <v>422</v>
      </c>
      <c r="AI1042" s="79">
        <v>991079.40337196668</v>
      </c>
      <c r="AJ1042" s="83">
        <v>5000620554</v>
      </c>
      <c r="AK1042" s="79">
        <v>7542146363</v>
      </c>
      <c r="AL1042" s="122">
        <v>4.1734243422898684E-5</v>
      </c>
      <c r="AM1042" s="79">
        <v>314765.772244572</v>
      </c>
      <c r="AN1042" t="s">
        <v>422</v>
      </c>
      <c r="AO1042" t="s">
        <v>422</v>
      </c>
      <c r="AP1042" s="117" t="s">
        <v>1592</v>
      </c>
    </row>
    <row r="1043" spans="2:42" ht="25" customHeight="1">
      <c r="B1043">
        <v>119</v>
      </c>
      <c r="C1043" t="str">
        <f>VLOOKUP(B1043,LISTAS!$A$2:$B$76,2,0)</f>
        <v>Secretaría Distrital de Cultura, Recreación y Deporte</v>
      </c>
      <c r="D1043">
        <v>38</v>
      </c>
      <c r="E1043">
        <f>VLOOKUP(D1043,LISTAS!$C$2:$D$59,2,0)</f>
        <v>2023</v>
      </c>
      <c r="F1043" t="str">
        <f>VLOOKUP(D1043,LISTAS!$C$2:$E$59,3,0)</f>
        <v>DOCUMENTO CONPES D.C.</v>
      </c>
      <c r="G1043" t="str">
        <f>VLOOKUP(D1043,LISTAS!$C$2:$F$59,4,0)</f>
        <v xml:space="preserve">Política Pública del Pueblo Raizal en Bogotá D.C. </v>
      </c>
      <c r="H1043" t="str">
        <f>VLOOKUP(D1043,LISTAS!$C$2:$G$59,5,0)</f>
        <v>Raizal</v>
      </c>
      <c r="I1043" t="str">
        <f>VLOOKUP(D1043,LISTAS!$C$2:$H$59,6,0)</f>
        <v>2024-2036</v>
      </c>
      <c r="J1043" t="str">
        <f>VLOOKUP(D1043,LISTAS!$C$2:$I$59,7,0)</f>
        <v>Gobierno</v>
      </c>
      <c r="K1043" s="10" t="s">
        <v>1538</v>
      </c>
      <c r="L1043" s="10" t="s">
        <v>422</v>
      </c>
      <c r="M1043" s="149">
        <v>9.9000000000000008E-3</v>
      </c>
      <c r="N1043" t="s">
        <v>422</v>
      </c>
      <c r="O1043" t="s">
        <v>422</v>
      </c>
      <c r="P1043" t="s">
        <v>422</v>
      </c>
      <c r="Q1043" t="s">
        <v>83</v>
      </c>
      <c r="R1043" t="s">
        <v>1539</v>
      </c>
      <c r="S1043" t="s">
        <v>1590</v>
      </c>
      <c r="T1043" t="s">
        <v>76</v>
      </c>
      <c r="U1043" t="s">
        <v>1540</v>
      </c>
      <c r="V1043">
        <v>10</v>
      </c>
      <c r="W1043" s="35" t="str">
        <f>VLOOKUP(V1043,LISTAS!$M$2:$N$18,2,0)</f>
        <v>Reducción de las desigualdades</v>
      </c>
      <c r="X1043" t="s">
        <v>1102</v>
      </c>
      <c r="Y1043" t="s">
        <v>1103</v>
      </c>
      <c r="Z1043" t="s">
        <v>97</v>
      </c>
      <c r="AA1043">
        <v>1</v>
      </c>
      <c r="AB1043" s="116">
        <v>7880</v>
      </c>
      <c r="AC1043" t="s">
        <v>1472</v>
      </c>
      <c r="AD1043" t="s">
        <v>1591</v>
      </c>
      <c r="AE1043">
        <v>1</v>
      </c>
      <c r="AF1043">
        <v>1</v>
      </c>
      <c r="AG1043" s="93">
        <v>1</v>
      </c>
      <c r="AH1043" t="s">
        <v>422</v>
      </c>
      <c r="AI1043" s="79">
        <v>991079.40337196668</v>
      </c>
      <c r="AJ1043" s="83">
        <v>5000685018</v>
      </c>
      <c r="AK1043" s="79">
        <v>5958312447</v>
      </c>
      <c r="AL1043" s="122">
        <v>4.1734243422898684E-5</v>
      </c>
      <c r="AM1043" s="79">
        <v>248665.6620527851</v>
      </c>
      <c r="AN1043" t="s">
        <v>422</v>
      </c>
      <c r="AO1043" t="s">
        <v>422</v>
      </c>
      <c r="AP1043" s="117" t="s">
        <v>1592</v>
      </c>
    </row>
    <row r="1044" spans="2:42" ht="25" customHeight="1">
      <c r="B1044">
        <v>119</v>
      </c>
      <c r="C1044" t="str">
        <f>VLOOKUP(B1044,LISTAS!$A$2:$B$76,2,0)</f>
        <v>Secretaría Distrital de Cultura, Recreación y Deporte</v>
      </c>
      <c r="D1044">
        <v>38</v>
      </c>
      <c r="E1044">
        <f>VLOOKUP(D1044,LISTAS!$C$2:$D$59,2,0)</f>
        <v>2023</v>
      </c>
      <c r="F1044" t="str">
        <f>VLOOKUP(D1044,LISTAS!$C$2:$E$59,3,0)</f>
        <v>DOCUMENTO CONPES D.C.</v>
      </c>
      <c r="G1044" t="str">
        <f>VLOOKUP(D1044,LISTAS!$C$2:$F$59,4,0)</f>
        <v xml:space="preserve">Política Pública del Pueblo Raizal en Bogotá D.C. </v>
      </c>
      <c r="H1044" t="str">
        <f>VLOOKUP(D1044,LISTAS!$C$2:$G$59,5,0)</f>
        <v>Raizal</v>
      </c>
      <c r="I1044" t="str">
        <f>VLOOKUP(D1044,LISTAS!$C$2:$H$59,6,0)</f>
        <v>2024-2036</v>
      </c>
      <c r="J1044" t="str">
        <f>VLOOKUP(D1044,LISTAS!$C$2:$I$59,7,0)</f>
        <v>Gobierno</v>
      </c>
      <c r="K1044" s="10" t="s">
        <v>1538</v>
      </c>
      <c r="L1044" s="10" t="s">
        <v>422</v>
      </c>
      <c r="M1044" s="149">
        <v>9.9000000000000008E-3</v>
      </c>
      <c r="N1044" t="s">
        <v>422</v>
      </c>
      <c r="O1044" t="s">
        <v>422</v>
      </c>
      <c r="P1044" t="s">
        <v>422</v>
      </c>
      <c r="Q1044" t="s">
        <v>83</v>
      </c>
      <c r="R1044" t="s">
        <v>1539</v>
      </c>
      <c r="S1044" t="s">
        <v>1590</v>
      </c>
      <c r="T1044" t="s">
        <v>76</v>
      </c>
      <c r="U1044" t="s">
        <v>1540</v>
      </c>
      <c r="V1044">
        <v>10</v>
      </c>
      <c r="W1044" s="35" t="str">
        <f>VLOOKUP(V1044,LISTAS!$M$2:$N$18,2,0)</f>
        <v>Reducción de las desigualdades</v>
      </c>
      <c r="X1044" t="s">
        <v>1102</v>
      </c>
      <c r="Y1044" t="s">
        <v>1103</v>
      </c>
      <c r="Z1044" t="s">
        <v>97</v>
      </c>
      <c r="AA1044">
        <v>1</v>
      </c>
      <c r="AB1044" s="116">
        <v>7880</v>
      </c>
      <c r="AC1044" t="s">
        <v>1472</v>
      </c>
      <c r="AD1044" t="s">
        <v>1591</v>
      </c>
      <c r="AE1044">
        <v>1</v>
      </c>
      <c r="AF1044">
        <v>1</v>
      </c>
      <c r="AG1044" s="93">
        <v>1</v>
      </c>
      <c r="AH1044" t="s">
        <v>422</v>
      </c>
      <c r="AI1044" s="79">
        <v>991079.40337196668</v>
      </c>
      <c r="AJ1044" s="83">
        <v>5000698215</v>
      </c>
      <c r="AK1044" s="79">
        <v>10246932351</v>
      </c>
      <c r="AL1044" s="122">
        <v>4.1734243422898684E-5</v>
      </c>
      <c r="AM1044" s="79">
        <v>427647.96907460951</v>
      </c>
      <c r="AN1044" t="s">
        <v>422</v>
      </c>
      <c r="AO1044" t="s">
        <v>422</v>
      </c>
      <c r="AP1044" s="117" t="s">
        <v>1592</v>
      </c>
    </row>
    <row r="1045" spans="2:42" ht="25" customHeight="1">
      <c r="B1045">
        <v>119</v>
      </c>
      <c r="C1045" t="str">
        <f>VLOOKUP(B1045,LISTAS!$A$2:$B$76,2,0)</f>
        <v>Secretaría Distrital de Cultura, Recreación y Deporte</v>
      </c>
      <c r="D1045">
        <v>40</v>
      </c>
      <c r="E1045">
        <f>VLOOKUP(D1045,LISTAS!$C$2:$D$59,2,0)</f>
        <v>2023</v>
      </c>
      <c r="F1045" t="str">
        <f>VLOOKUP(D1045,LISTAS!$C$2:$E$59,3,0)</f>
        <v>DOCUMENTO CONPES D.C.</v>
      </c>
      <c r="G1045" t="str">
        <f>VLOOKUP(D1045,LISTAS!$C$2:$F$59,4,0)</f>
        <v xml:space="preserve">Política Pública para y del Pueblo Rrom en Bogotá, D.C. </v>
      </c>
      <c r="H1045" t="str">
        <f>VLOOKUP(D1045,LISTAS!$C$2:$G$59,5,0)</f>
        <v>Rrom</v>
      </c>
      <c r="I1045" t="str">
        <f>VLOOKUP(D1045,LISTAS!$C$2:$H$59,6,0)</f>
        <v>2024-2036</v>
      </c>
      <c r="J1045" t="str">
        <f>VLOOKUP(D1045,LISTAS!$C$2:$I$59,7,0)</f>
        <v>Gobierno</v>
      </c>
      <c r="K1045" s="10" t="s">
        <v>1541</v>
      </c>
      <c r="L1045" s="10" t="s">
        <v>422</v>
      </c>
      <c r="M1045" s="157">
        <v>6.2500000000000003E-3</v>
      </c>
      <c r="N1045" t="s">
        <v>422</v>
      </c>
      <c r="O1045" t="s">
        <v>422</v>
      </c>
      <c r="P1045" t="s">
        <v>422</v>
      </c>
      <c r="Q1045" t="s">
        <v>93</v>
      </c>
      <c r="R1045" t="s">
        <v>1543</v>
      </c>
      <c r="S1045" t="s">
        <v>1578</v>
      </c>
      <c r="T1045" t="s">
        <v>76</v>
      </c>
      <c r="U1045" s="73" t="s">
        <v>1544</v>
      </c>
      <c r="V1045">
        <v>11</v>
      </c>
      <c r="W1045" s="35" t="str">
        <f>VLOOKUP(V1045,LISTAS!$M$2:$N$18,2,0)</f>
        <v>Ciudades y comunidades sostenibles</v>
      </c>
      <c r="X1045" t="s">
        <v>883</v>
      </c>
      <c r="Y1045" t="s">
        <v>1207</v>
      </c>
      <c r="AB1045" t="s">
        <v>422</v>
      </c>
      <c r="AC1045" t="s">
        <v>422</v>
      </c>
      <c r="AD1045" t="s">
        <v>422</v>
      </c>
      <c r="AE1045" t="s">
        <v>422</v>
      </c>
      <c r="AF1045" t="s">
        <v>422</v>
      </c>
      <c r="AG1045" t="s">
        <v>422</v>
      </c>
      <c r="AH1045" t="s">
        <v>422</v>
      </c>
      <c r="AI1045" t="s">
        <v>422</v>
      </c>
      <c r="AJ1045" t="s">
        <v>422</v>
      </c>
      <c r="AK1045" t="s">
        <v>422</v>
      </c>
      <c r="AL1045" t="s">
        <v>422</v>
      </c>
      <c r="AM1045" t="s">
        <v>422</v>
      </c>
      <c r="AN1045" t="s">
        <v>422</v>
      </c>
      <c r="AO1045" t="s">
        <v>422</v>
      </c>
      <c r="AP1045" s="117" t="s">
        <v>1542</v>
      </c>
    </row>
    <row r="1046" spans="2:42" ht="25" customHeight="1">
      <c r="B1046">
        <v>119</v>
      </c>
      <c r="C1046" t="str">
        <f>VLOOKUP(B1046,LISTAS!$A$2:$B$76,2,0)</f>
        <v>Secretaría Distrital de Cultura, Recreación y Deporte</v>
      </c>
      <c r="D1046">
        <v>40</v>
      </c>
      <c r="E1046">
        <f>VLOOKUP(D1046,LISTAS!$C$2:$D$59,2,0)</f>
        <v>2023</v>
      </c>
      <c r="F1046" t="str">
        <f>VLOOKUP(D1046,LISTAS!$C$2:$E$59,3,0)</f>
        <v>DOCUMENTO CONPES D.C.</v>
      </c>
      <c r="G1046" t="str">
        <f>VLOOKUP(D1046,LISTAS!$C$2:$F$59,4,0)</f>
        <v xml:space="preserve">Política Pública para y del Pueblo Rrom en Bogotá, D.C. </v>
      </c>
      <c r="H1046" t="str">
        <f>VLOOKUP(D1046,LISTAS!$C$2:$G$59,5,0)</f>
        <v>Rrom</v>
      </c>
      <c r="I1046" t="str">
        <f>VLOOKUP(D1046,LISTAS!$C$2:$H$59,6,0)</f>
        <v>2024-2036</v>
      </c>
      <c r="J1046" t="str">
        <f>VLOOKUP(D1046,LISTAS!$C$2:$I$59,7,0)</f>
        <v>Gobierno</v>
      </c>
      <c r="K1046" s="10" t="s">
        <v>1545</v>
      </c>
      <c r="L1046" s="10" t="s">
        <v>422</v>
      </c>
      <c r="M1046" s="157">
        <v>6.2500000000000003E-3</v>
      </c>
      <c r="N1046" t="s">
        <v>422</v>
      </c>
      <c r="O1046" t="s">
        <v>422</v>
      </c>
      <c r="P1046" t="s">
        <v>422</v>
      </c>
      <c r="Q1046" t="s">
        <v>93</v>
      </c>
      <c r="R1046" t="s">
        <v>1546</v>
      </c>
      <c r="S1046" t="s">
        <v>1579</v>
      </c>
      <c r="T1046" t="s">
        <v>76</v>
      </c>
      <c r="U1046" s="73" t="s">
        <v>1544</v>
      </c>
      <c r="V1046">
        <v>11</v>
      </c>
      <c r="W1046" s="35" t="str">
        <f>VLOOKUP(V1046,LISTAS!$M$2:$N$18,2,0)</f>
        <v>Ciudades y comunidades sostenibles</v>
      </c>
      <c r="X1046" t="s">
        <v>883</v>
      </c>
      <c r="Y1046" t="s">
        <v>1207</v>
      </c>
      <c r="AB1046" t="s">
        <v>422</v>
      </c>
      <c r="AC1046" t="s">
        <v>422</v>
      </c>
      <c r="AD1046" t="s">
        <v>422</v>
      </c>
      <c r="AE1046" t="s">
        <v>422</v>
      </c>
      <c r="AF1046" t="s">
        <v>422</v>
      </c>
      <c r="AG1046" t="s">
        <v>422</v>
      </c>
      <c r="AH1046" t="s">
        <v>422</v>
      </c>
      <c r="AI1046" t="s">
        <v>422</v>
      </c>
      <c r="AJ1046" t="s">
        <v>422</v>
      </c>
      <c r="AK1046" t="s">
        <v>422</v>
      </c>
      <c r="AL1046" t="s">
        <v>422</v>
      </c>
      <c r="AM1046" t="s">
        <v>422</v>
      </c>
      <c r="AN1046" t="s">
        <v>422</v>
      </c>
      <c r="AO1046" t="s">
        <v>422</v>
      </c>
      <c r="AP1046" s="117" t="s">
        <v>1542</v>
      </c>
    </row>
    <row r="1047" spans="2:42" ht="25" customHeight="1">
      <c r="B1047">
        <v>119</v>
      </c>
      <c r="C1047" t="str">
        <f>VLOOKUP(B1047,LISTAS!$A$2:$B$76,2,0)</f>
        <v>Secretaría Distrital de Cultura, Recreación y Deporte</v>
      </c>
      <c r="D1047">
        <v>40</v>
      </c>
      <c r="E1047">
        <f>VLOOKUP(D1047,LISTAS!$C$2:$D$59,2,0)</f>
        <v>2023</v>
      </c>
      <c r="F1047" t="str">
        <f>VLOOKUP(D1047,LISTAS!$C$2:$E$59,3,0)</f>
        <v>DOCUMENTO CONPES D.C.</v>
      </c>
      <c r="G1047" t="str">
        <f>VLOOKUP(D1047,LISTAS!$C$2:$F$59,4,0)</f>
        <v xml:space="preserve">Política Pública para y del Pueblo Rrom en Bogotá, D.C. </v>
      </c>
      <c r="H1047" t="str">
        <f>VLOOKUP(D1047,LISTAS!$C$2:$G$59,5,0)</f>
        <v>Rrom</v>
      </c>
      <c r="I1047" t="str">
        <f>VLOOKUP(D1047,LISTAS!$C$2:$H$59,6,0)</f>
        <v>2024-2036</v>
      </c>
      <c r="J1047" t="str">
        <f>VLOOKUP(D1047,LISTAS!$C$2:$I$59,7,0)</f>
        <v>Gobierno</v>
      </c>
      <c r="K1047" s="10" t="s">
        <v>1547</v>
      </c>
      <c r="L1047" s="10" t="s">
        <v>422</v>
      </c>
      <c r="M1047" s="157">
        <v>6.2500000000000003E-3</v>
      </c>
      <c r="N1047" t="s">
        <v>422</v>
      </c>
      <c r="O1047" t="s">
        <v>422</v>
      </c>
      <c r="P1047" t="s">
        <v>422</v>
      </c>
      <c r="Q1047" t="s">
        <v>83</v>
      </c>
      <c r="R1047" t="s">
        <v>1549</v>
      </c>
      <c r="S1047" t="s">
        <v>1580</v>
      </c>
      <c r="T1047" t="s">
        <v>76</v>
      </c>
      <c r="U1047" s="73" t="s">
        <v>1544</v>
      </c>
      <c r="V1047">
        <v>11</v>
      </c>
      <c r="W1047" s="35" t="str">
        <f>VLOOKUP(V1047,LISTAS!$M$2:$N$18,2,0)</f>
        <v>Ciudades y comunidades sostenibles</v>
      </c>
      <c r="X1047" t="s">
        <v>883</v>
      </c>
      <c r="Y1047" t="s">
        <v>1207</v>
      </c>
      <c r="AB1047" t="s">
        <v>422</v>
      </c>
      <c r="AC1047" t="s">
        <v>422</v>
      </c>
      <c r="AD1047" t="s">
        <v>422</v>
      </c>
      <c r="AE1047" t="s">
        <v>422</v>
      </c>
      <c r="AF1047" t="s">
        <v>422</v>
      </c>
      <c r="AG1047" t="s">
        <v>422</v>
      </c>
      <c r="AH1047" t="s">
        <v>422</v>
      </c>
      <c r="AI1047" t="s">
        <v>422</v>
      </c>
      <c r="AJ1047" t="s">
        <v>422</v>
      </c>
      <c r="AK1047" t="s">
        <v>422</v>
      </c>
      <c r="AL1047" t="s">
        <v>422</v>
      </c>
      <c r="AM1047" t="s">
        <v>422</v>
      </c>
      <c r="AN1047" t="s">
        <v>422</v>
      </c>
      <c r="AO1047" t="s">
        <v>422</v>
      </c>
      <c r="AP1047" s="117" t="s">
        <v>604</v>
      </c>
    </row>
    <row r="1048" spans="2:42" ht="25" customHeight="1">
      <c r="B1048">
        <v>119</v>
      </c>
      <c r="C1048" t="str">
        <f>VLOOKUP(B1048,LISTAS!$A$2:$B$76,2,0)</f>
        <v>Secretaría Distrital de Cultura, Recreación y Deporte</v>
      </c>
      <c r="D1048">
        <v>40</v>
      </c>
      <c r="E1048">
        <f>VLOOKUP(D1048,LISTAS!$C$2:$D$59,2,0)</f>
        <v>2023</v>
      </c>
      <c r="F1048" t="str">
        <f>VLOOKUP(D1048,LISTAS!$C$2:$E$59,3,0)</f>
        <v>DOCUMENTO CONPES D.C.</v>
      </c>
      <c r="G1048" t="str">
        <f>VLOOKUP(D1048,LISTAS!$C$2:$F$59,4,0)</f>
        <v xml:space="preserve">Política Pública para y del Pueblo Rrom en Bogotá, D.C. </v>
      </c>
      <c r="H1048" t="str">
        <f>VLOOKUP(D1048,LISTAS!$C$2:$G$59,5,0)</f>
        <v>Rrom</v>
      </c>
      <c r="I1048" t="str">
        <f>VLOOKUP(D1048,LISTAS!$C$2:$H$59,6,0)</f>
        <v>2024-2036</v>
      </c>
      <c r="J1048" t="str">
        <f>VLOOKUP(D1048,LISTAS!$C$2:$I$59,7,0)</f>
        <v>Gobierno</v>
      </c>
      <c r="K1048" s="10" t="s">
        <v>1548</v>
      </c>
      <c r="L1048" s="10" t="s">
        <v>422</v>
      </c>
      <c r="M1048" s="157">
        <v>6.2500000000000003E-3</v>
      </c>
      <c r="N1048" t="s">
        <v>422</v>
      </c>
      <c r="O1048" t="s">
        <v>422</v>
      </c>
      <c r="P1048" t="s">
        <v>422</v>
      </c>
      <c r="Q1048" t="s">
        <v>93</v>
      </c>
      <c r="R1048" t="s">
        <v>1550</v>
      </c>
      <c r="S1048" t="s">
        <v>1581</v>
      </c>
      <c r="T1048" t="s">
        <v>76</v>
      </c>
      <c r="U1048" s="73" t="s">
        <v>1544</v>
      </c>
      <c r="V1048">
        <v>11</v>
      </c>
      <c r="W1048" s="35" t="str">
        <f>VLOOKUP(V1048,LISTAS!$M$2:$N$18,2,0)</f>
        <v>Ciudades y comunidades sostenibles</v>
      </c>
      <c r="X1048" t="s">
        <v>883</v>
      </c>
      <c r="Y1048" t="s">
        <v>1207</v>
      </c>
      <c r="AB1048" t="s">
        <v>422</v>
      </c>
      <c r="AC1048" t="s">
        <v>422</v>
      </c>
      <c r="AD1048" t="s">
        <v>422</v>
      </c>
      <c r="AE1048" t="s">
        <v>422</v>
      </c>
      <c r="AF1048" t="s">
        <v>422</v>
      </c>
      <c r="AG1048" t="s">
        <v>422</v>
      </c>
      <c r="AH1048" t="s">
        <v>422</v>
      </c>
      <c r="AI1048" t="s">
        <v>422</v>
      </c>
      <c r="AJ1048" t="s">
        <v>422</v>
      </c>
      <c r="AK1048" t="s">
        <v>422</v>
      </c>
      <c r="AL1048" t="s">
        <v>422</v>
      </c>
      <c r="AM1048" t="s">
        <v>422</v>
      </c>
      <c r="AN1048" t="s">
        <v>422</v>
      </c>
      <c r="AO1048" t="s">
        <v>422</v>
      </c>
      <c r="AP1048" s="117" t="s">
        <v>1582</v>
      </c>
    </row>
    <row r="1049" spans="2:42" ht="25" customHeight="1">
      <c r="B1049">
        <v>119</v>
      </c>
      <c r="C1049" t="str">
        <f>VLOOKUP(B1049,LISTAS!$A$2:$B$76,2,0)</f>
        <v>Secretaría Distrital de Cultura, Recreación y Deporte</v>
      </c>
      <c r="D1049">
        <v>40</v>
      </c>
      <c r="E1049">
        <f>VLOOKUP(D1049,LISTAS!$C$2:$D$59,2,0)</f>
        <v>2023</v>
      </c>
      <c r="F1049" t="str">
        <f>VLOOKUP(D1049,LISTAS!$C$2:$E$59,3,0)</f>
        <v>DOCUMENTO CONPES D.C.</v>
      </c>
      <c r="G1049" t="str">
        <f>VLOOKUP(D1049,LISTAS!$C$2:$F$59,4,0)</f>
        <v xml:space="preserve">Política Pública para y del Pueblo Rrom en Bogotá, D.C. </v>
      </c>
      <c r="H1049" t="str">
        <f>VLOOKUP(D1049,LISTAS!$C$2:$G$59,5,0)</f>
        <v>Rrom</v>
      </c>
      <c r="I1049" t="str">
        <f>VLOOKUP(D1049,LISTAS!$C$2:$H$59,6,0)</f>
        <v>2024-2036</v>
      </c>
      <c r="J1049" t="str">
        <f>VLOOKUP(D1049,LISTAS!$C$2:$I$59,7,0)</f>
        <v>Gobierno</v>
      </c>
      <c r="K1049" s="10" t="s">
        <v>1551</v>
      </c>
      <c r="L1049" s="10" t="s">
        <v>422</v>
      </c>
      <c r="M1049" s="158">
        <v>6.2500000000000003E-3</v>
      </c>
      <c r="N1049" t="s">
        <v>422</v>
      </c>
      <c r="O1049" t="s">
        <v>422</v>
      </c>
      <c r="P1049" t="s">
        <v>422</v>
      </c>
      <c r="Q1049" t="s">
        <v>83</v>
      </c>
      <c r="R1049" t="s">
        <v>1552</v>
      </c>
      <c r="S1049" t="s">
        <v>1583</v>
      </c>
      <c r="T1049" t="s">
        <v>76</v>
      </c>
      <c r="U1049" s="73" t="s">
        <v>1544</v>
      </c>
      <c r="V1049">
        <v>11</v>
      </c>
      <c r="W1049" s="35" t="str">
        <f>VLOOKUP(V1049,LISTAS!$M$2:$N$18,2,0)</f>
        <v>Ciudades y comunidades sostenibles</v>
      </c>
      <c r="X1049" t="s">
        <v>883</v>
      </c>
      <c r="Y1049" t="s">
        <v>1207</v>
      </c>
      <c r="Z1049" t="s">
        <v>97</v>
      </c>
      <c r="AA1049">
        <v>4</v>
      </c>
      <c r="AB1049" s="116">
        <v>7881</v>
      </c>
      <c r="AC1049" t="s">
        <v>773</v>
      </c>
      <c r="AD1049" t="s">
        <v>839</v>
      </c>
      <c r="AE1049">
        <v>1</v>
      </c>
      <c r="AF1049">
        <v>1</v>
      </c>
      <c r="AG1049" s="39">
        <v>1</v>
      </c>
      <c r="AH1049" t="s">
        <v>422</v>
      </c>
      <c r="AI1049" s="40">
        <v>9858304.6999999993</v>
      </c>
      <c r="AJ1049">
        <v>5000673822</v>
      </c>
      <c r="AK1049" s="40">
        <v>93888616</v>
      </c>
      <c r="AL1049" s="37">
        <v>0.1</v>
      </c>
      <c r="AM1049" s="40">
        <v>9388861.5999999996</v>
      </c>
      <c r="AN1049" t="s">
        <v>422</v>
      </c>
      <c r="AO1049" t="s">
        <v>422</v>
      </c>
      <c r="AP1049" s="69" t="s">
        <v>1568</v>
      </c>
    </row>
    <row r="1050" spans="2:42" ht="25" customHeight="1">
      <c r="B1050">
        <v>119</v>
      </c>
      <c r="C1050" t="str">
        <f>VLOOKUP(B1050,LISTAS!$A$2:$B$76,2,0)</f>
        <v>Secretaría Distrital de Cultura, Recreación y Deporte</v>
      </c>
      <c r="D1050">
        <v>40</v>
      </c>
      <c r="E1050">
        <f>VLOOKUP(D1050,LISTAS!$C$2:$D$59,2,0)</f>
        <v>2023</v>
      </c>
      <c r="F1050" t="str">
        <f>VLOOKUP(D1050,LISTAS!$C$2:$E$59,3,0)</f>
        <v>DOCUMENTO CONPES D.C.</v>
      </c>
      <c r="G1050" t="str">
        <f>VLOOKUP(D1050,LISTAS!$C$2:$F$59,4,0)</f>
        <v xml:space="preserve">Política Pública para y del Pueblo Rrom en Bogotá, D.C. </v>
      </c>
      <c r="H1050" t="str">
        <f>VLOOKUP(D1050,LISTAS!$C$2:$G$59,5,0)</f>
        <v>Rrom</v>
      </c>
      <c r="I1050" t="str">
        <f>VLOOKUP(D1050,LISTAS!$C$2:$H$59,6,0)</f>
        <v>2024-2036</v>
      </c>
      <c r="J1050" t="str">
        <f>VLOOKUP(D1050,LISTAS!$C$2:$I$59,7,0)</f>
        <v>Gobierno</v>
      </c>
      <c r="K1050" s="10" t="s">
        <v>1551</v>
      </c>
      <c r="L1050" s="10" t="s">
        <v>422</v>
      </c>
      <c r="M1050" s="158">
        <v>6.2500000000000003E-3</v>
      </c>
      <c r="N1050" t="s">
        <v>422</v>
      </c>
      <c r="O1050" t="s">
        <v>422</v>
      </c>
      <c r="P1050" t="s">
        <v>422</v>
      </c>
      <c r="Q1050" t="s">
        <v>83</v>
      </c>
      <c r="R1050" t="s">
        <v>1552</v>
      </c>
      <c r="S1050" t="s">
        <v>1583</v>
      </c>
      <c r="T1050" t="s">
        <v>76</v>
      </c>
      <c r="U1050" s="73" t="s">
        <v>1544</v>
      </c>
      <c r="V1050">
        <v>11</v>
      </c>
      <c r="W1050" s="35" t="str">
        <f>VLOOKUP(V1050,LISTAS!$M$2:$N$18,2,0)</f>
        <v>Ciudades y comunidades sostenibles</v>
      </c>
      <c r="X1050" t="s">
        <v>883</v>
      </c>
      <c r="Y1050" t="s">
        <v>1207</v>
      </c>
      <c r="Z1050" t="s">
        <v>97</v>
      </c>
      <c r="AA1050">
        <v>4</v>
      </c>
      <c r="AB1050" s="116">
        <v>7959</v>
      </c>
      <c r="AC1050" t="s">
        <v>776</v>
      </c>
      <c r="AD1050" t="s">
        <v>875</v>
      </c>
      <c r="AE1050">
        <v>5</v>
      </c>
      <c r="AF1050">
        <v>5</v>
      </c>
      <c r="AG1050" s="39">
        <v>1</v>
      </c>
      <c r="AH1050" t="s">
        <v>422</v>
      </c>
      <c r="AI1050" s="40">
        <v>9858304.6999999993</v>
      </c>
      <c r="AJ1050">
        <v>5000780144</v>
      </c>
      <c r="AK1050" s="40">
        <v>4694431</v>
      </c>
      <c r="AL1050" s="37">
        <v>0.1</v>
      </c>
      <c r="AM1050" s="40">
        <v>469443.10000000003</v>
      </c>
      <c r="AN1050" t="s">
        <v>422</v>
      </c>
      <c r="AO1050" t="s">
        <v>422</v>
      </c>
      <c r="AP1050" s="69" t="s">
        <v>1569</v>
      </c>
    </row>
    <row r="1051" spans="2:42" ht="25" customHeight="1">
      <c r="B1051">
        <v>119</v>
      </c>
      <c r="C1051" t="str">
        <f>VLOOKUP(B1051,LISTAS!$A$2:$B$76,2,0)</f>
        <v>Secretaría Distrital de Cultura, Recreación y Deporte</v>
      </c>
      <c r="D1051">
        <v>40</v>
      </c>
      <c r="E1051">
        <f>VLOOKUP(D1051,LISTAS!$C$2:$D$59,2,0)</f>
        <v>2023</v>
      </c>
      <c r="F1051" t="str">
        <f>VLOOKUP(D1051,LISTAS!$C$2:$E$59,3,0)</f>
        <v>DOCUMENTO CONPES D.C.</v>
      </c>
      <c r="G1051" t="str">
        <f>VLOOKUP(D1051,LISTAS!$C$2:$F$59,4,0)</f>
        <v xml:space="preserve">Política Pública para y del Pueblo Rrom en Bogotá, D.C. </v>
      </c>
      <c r="H1051" t="str">
        <f>VLOOKUP(D1051,LISTAS!$C$2:$G$59,5,0)</f>
        <v>Rrom</v>
      </c>
      <c r="I1051" t="str">
        <f>VLOOKUP(D1051,LISTAS!$C$2:$H$59,6,0)</f>
        <v>2024-2036</v>
      </c>
      <c r="J1051" t="str">
        <f>VLOOKUP(D1051,LISTAS!$C$2:$I$59,7,0)</f>
        <v>Gobierno</v>
      </c>
      <c r="K1051" s="10" t="s">
        <v>1553</v>
      </c>
      <c r="L1051" s="10" t="s">
        <v>422</v>
      </c>
      <c r="M1051" s="157">
        <v>6.2500000000000003E-3</v>
      </c>
      <c r="N1051" t="s">
        <v>422</v>
      </c>
      <c r="O1051" t="s">
        <v>422</v>
      </c>
      <c r="P1051" t="s">
        <v>422</v>
      </c>
      <c r="Q1051" t="s">
        <v>83</v>
      </c>
      <c r="R1051" t="s">
        <v>1554</v>
      </c>
      <c r="S1051" t="s">
        <v>1584</v>
      </c>
      <c r="T1051" t="s">
        <v>76</v>
      </c>
      <c r="U1051" s="73" t="s">
        <v>1544</v>
      </c>
      <c r="V1051">
        <v>11</v>
      </c>
      <c r="W1051" s="35" t="str">
        <f>VLOOKUP(V1051,LISTAS!$M$2:$N$18,2,0)</f>
        <v>Ciudades y comunidades sostenibles</v>
      </c>
      <c r="X1051" t="s">
        <v>883</v>
      </c>
      <c r="Y1051" t="s">
        <v>1207</v>
      </c>
      <c r="Z1051" t="s">
        <v>97</v>
      </c>
      <c r="AA1051">
        <v>1</v>
      </c>
      <c r="AB1051" s="116">
        <v>8027</v>
      </c>
      <c r="AC1051" t="s">
        <v>1381</v>
      </c>
      <c r="AD1051" s="96" t="s">
        <v>1327</v>
      </c>
      <c r="AE1051">
        <v>18</v>
      </c>
      <c r="AF1051">
        <v>18</v>
      </c>
      <c r="AG1051" s="105">
        <v>1</v>
      </c>
      <c r="AH1051" t="s">
        <v>422</v>
      </c>
      <c r="AI1051" s="79">
        <v>30000000</v>
      </c>
      <c r="AJ1051">
        <v>5000712279</v>
      </c>
      <c r="AK1051" s="79">
        <v>30000000</v>
      </c>
      <c r="AL1051" s="30">
        <v>1</v>
      </c>
      <c r="AM1051" s="79">
        <v>30000000</v>
      </c>
      <c r="AN1051" t="s">
        <v>422</v>
      </c>
      <c r="AO1051" t="s">
        <v>422</v>
      </c>
      <c r="AP1051" s="117" t="s">
        <v>1555</v>
      </c>
    </row>
    <row r="1052" spans="2:42" ht="25" customHeight="1">
      <c r="B1052">
        <v>119</v>
      </c>
      <c r="C1052" t="str">
        <f>VLOOKUP(B1052,LISTAS!$A$2:$B$76,2,0)</f>
        <v>Secretaría Distrital de Cultura, Recreación y Deporte</v>
      </c>
      <c r="D1052">
        <v>40</v>
      </c>
      <c r="E1052">
        <f>VLOOKUP(D1052,LISTAS!$C$2:$D$59,2,0)</f>
        <v>2023</v>
      </c>
      <c r="F1052" t="str">
        <f>VLOOKUP(D1052,LISTAS!$C$2:$E$59,3,0)</f>
        <v>DOCUMENTO CONPES D.C.</v>
      </c>
      <c r="G1052" t="str">
        <f>VLOOKUP(D1052,LISTAS!$C$2:$F$59,4,0)</f>
        <v xml:space="preserve">Política Pública para y del Pueblo Rrom en Bogotá, D.C. </v>
      </c>
      <c r="H1052" t="str">
        <f>VLOOKUP(D1052,LISTAS!$C$2:$G$59,5,0)</f>
        <v>Rrom</v>
      </c>
      <c r="I1052" t="str">
        <f>VLOOKUP(D1052,LISTAS!$C$2:$H$59,6,0)</f>
        <v>2024-2036</v>
      </c>
      <c r="J1052" t="str">
        <f>VLOOKUP(D1052,LISTAS!$C$2:$I$59,7,0)</f>
        <v>Gobierno</v>
      </c>
      <c r="K1052" s="10" t="s">
        <v>1556</v>
      </c>
      <c r="L1052" s="10" t="s">
        <v>422</v>
      </c>
      <c r="M1052" s="158">
        <v>6.2500000000000003E-3</v>
      </c>
      <c r="N1052" t="s">
        <v>422</v>
      </c>
      <c r="O1052" t="s">
        <v>422</v>
      </c>
      <c r="P1052" t="s">
        <v>422</v>
      </c>
      <c r="Q1052" t="s">
        <v>83</v>
      </c>
      <c r="R1052" t="s">
        <v>1557</v>
      </c>
      <c r="S1052" t="s">
        <v>1585</v>
      </c>
      <c r="T1052" t="s">
        <v>76</v>
      </c>
      <c r="U1052" s="73" t="s">
        <v>1544</v>
      </c>
      <c r="V1052">
        <v>11</v>
      </c>
      <c r="W1052" s="35" t="str">
        <f>VLOOKUP(V1052,LISTAS!$M$2:$N$18,2,0)</f>
        <v>Ciudades y comunidades sostenibles</v>
      </c>
      <c r="X1052" t="s">
        <v>883</v>
      </c>
      <c r="Y1052" t="s">
        <v>1207</v>
      </c>
      <c r="AA1052">
        <v>0</v>
      </c>
      <c r="AB1052" t="s">
        <v>422</v>
      </c>
      <c r="AC1052" t="s">
        <v>422</v>
      </c>
      <c r="AD1052" t="s">
        <v>422</v>
      </c>
      <c r="AE1052" t="s">
        <v>422</v>
      </c>
      <c r="AF1052" t="s">
        <v>422</v>
      </c>
      <c r="AG1052" t="s">
        <v>422</v>
      </c>
      <c r="AH1052" t="s">
        <v>422</v>
      </c>
      <c r="AI1052" t="s">
        <v>422</v>
      </c>
      <c r="AJ1052" t="s">
        <v>422</v>
      </c>
      <c r="AK1052" t="s">
        <v>422</v>
      </c>
      <c r="AL1052" t="s">
        <v>422</v>
      </c>
      <c r="AM1052" t="s">
        <v>422</v>
      </c>
      <c r="AN1052" t="s">
        <v>422</v>
      </c>
      <c r="AO1052" t="s">
        <v>422</v>
      </c>
      <c r="AP1052" s="117" t="s">
        <v>1586</v>
      </c>
    </row>
    <row r="1053" spans="2:42" ht="25" customHeight="1">
      <c r="B1053">
        <v>119</v>
      </c>
      <c r="C1053" t="str">
        <f>VLOOKUP(B1053,[1]LISTAS!$A$2:$B$76,2,0)</f>
        <v>Secretaría Distrital de Cultura, Recreación y Deporte</v>
      </c>
      <c r="D1053">
        <v>1</v>
      </c>
      <c r="E1053">
        <f>VLOOKUP(D1053,LISTAS!$C$2:$D$59,2,0)</f>
        <v>2018</v>
      </c>
      <c r="F1053" t="str">
        <f>VLOOKUP(D1053,LISTAS!$C$2:$E$59,3,0)</f>
        <v>DOCUMENTO CONPES D.C.</v>
      </c>
      <c r="G1053" t="str">
        <f>VLOOKUP(D1053,LISTAS!$C$2:$F$59,4,0)</f>
        <v>Política Pública Distrital de Transparencia, Integridad y No Tolerancia con la Corrupción</v>
      </c>
      <c r="H1053" t="str">
        <f>VLOOKUP(D1053,LISTAS!$C$2:$G$59,5,0)</f>
        <v>Transparencia</v>
      </c>
      <c r="I1053" t="str">
        <f>VLOOKUP(D1053,LISTAS!$C$2:$H$59,6,0)</f>
        <v>2018-2028</v>
      </c>
      <c r="J1053" t="str">
        <f>VLOOKUP(D1053,LISTAS!$C$2:$I$59,7,0)</f>
        <v>Gestión pública</v>
      </c>
      <c r="K1053" s="10" t="s">
        <v>1593</v>
      </c>
      <c r="L1053" s="10" t="s">
        <v>422</v>
      </c>
      <c r="M1053" s="157">
        <v>8.0000000000000002E-3</v>
      </c>
      <c r="N1053" t="s">
        <v>422</v>
      </c>
      <c r="O1053" t="s">
        <v>422</v>
      </c>
      <c r="P1053" t="s">
        <v>1594</v>
      </c>
      <c r="Q1053" t="s">
        <v>83</v>
      </c>
      <c r="R1053" t="s">
        <v>1595</v>
      </c>
      <c r="S1053" t="s">
        <v>1596</v>
      </c>
      <c r="T1053" t="s">
        <v>103</v>
      </c>
      <c r="U1053" t="s">
        <v>422</v>
      </c>
      <c r="V1053">
        <v>16</v>
      </c>
      <c r="W1053" s="35" t="str">
        <f>VLOOKUP(V1053,LISTAS!$M$2:$N$18,2,0)</f>
        <v>Paz, justicia e instituciones sólidas</v>
      </c>
      <c r="X1053" t="s">
        <v>1597</v>
      </c>
      <c r="Y1053" t="s">
        <v>1598</v>
      </c>
      <c r="Z1053" t="s">
        <v>97</v>
      </c>
      <c r="AA1053" s="123" t="s">
        <v>422</v>
      </c>
      <c r="AB1053">
        <v>7991</v>
      </c>
      <c r="AC1053" t="s">
        <v>437</v>
      </c>
      <c r="AD1053" t="s">
        <v>1599</v>
      </c>
      <c r="AE1053">
        <v>25</v>
      </c>
      <c r="AF1053">
        <v>25</v>
      </c>
      <c r="AG1053">
        <v>100</v>
      </c>
      <c r="AH1053" t="s">
        <v>422</v>
      </c>
      <c r="AI1053" s="99">
        <v>3937405.65</v>
      </c>
      <c r="AJ1053">
        <v>5000690598</v>
      </c>
      <c r="AK1053" s="99">
        <v>75297000</v>
      </c>
      <c r="AL1053" s="39">
        <v>0.05</v>
      </c>
      <c r="AM1053" s="99">
        <f t="shared" ref="AM1053:AM1116" si="0">AK1053*AL1053</f>
        <v>3764850</v>
      </c>
      <c r="AN1053" t="s">
        <v>422</v>
      </c>
      <c r="AO1053" t="s">
        <v>422</v>
      </c>
      <c r="AP1053" s="125" t="s">
        <v>1881</v>
      </c>
    </row>
    <row r="1054" spans="2:42" ht="25" customHeight="1">
      <c r="B1054">
        <v>119</v>
      </c>
      <c r="C1054" t="str">
        <f>VLOOKUP(B1054,[1]LISTAS!$A$2:$B$76,2,0)</f>
        <v>Secretaría Distrital de Cultura, Recreación y Deporte</v>
      </c>
      <c r="D1054">
        <v>1</v>
      </c>
      <c r="E1054">
        <f>VLOOKUP(D1054,LISTAS!$C$2:$D$59,2,0)</f>
        <v>2018</v>
      </c>
      <c r="F1054" t="str">
        <f>VLOOKUP(D1054,LISTAS!$C$2:$E$59,3,0)</f>
        <v>DOCUMENTO CONPES D.C.</v>
      </c>
      <c r="G1054" t="str">
        <f>VLOOKUP(D1054,LISTAS!$C$2:$F$59,4,0)</f>
        <v>Política Pública Distrital de Transparencia, Integridad y No Tolerancia con la Corrupción</v>
      </c>
      <c r="H1054" t="str">
        <f>VLOOKUP(D1054,LISTAS!$C$2:$G$59,5,0)</f>
        <v>Transparencia</v>
      </c>
      <c r="I1054" t="str">
        <f>VLOOKUP(D1054,LISTAS!$C$2:$H$59,6,0)</f>
        <v>2018-2028</v>
      </c>
      <c r="J1054" t="str">
        <f>VLOOKUP(D1054,LISTAS!$C$2:$I$59,7,0)</f>
        <v>Gestión pública</v>
      </c>
      <c r="K1054" s="10" t="s">
        <v>1593</v>
      </c>
      <c r="L1054" s="10" t="s">
        <v>422</v>
      </c>
      <c r="M1054" s="157">
        <v>8.0000000000000002E-3</v>
      </c>
      <c r="N1054" t="s">
        <v>422</v>
      </c>
      <c r="O1054" t="s">
        <v>422</v>
      </c>
      <c r="P1054" t="s">
        <v>1594</v>
      </c>
      <c r="Q1054" t="s">
        <v>83</v>
      </c>
      <c r="R1054" t="s">
        <v>1595</v>
      </c>
      <c r="S1054" t="s">
        <v>1596</v>
      </c>
      <c r="T1054" t="s">
        <v>103</v>
      </c>
      <c r="U1054" t="s">
        <v>422</v>
      </c>
      <c r="V1054">
        <v>16</v>
      </c>
      <c r="W1054" s="35" t="str">
        <f>VLOOKUP(V1054,LISTAS!$M$2:$N$18,2,0)</f>
        <v>Paz, justicia e instituciones sólidas</v>
      </c>
      <c r="X1054" t="s">
        <v>1597</v>
      </c>
      <c r="Y1054" t="s">
        <v>1598</v>
      </c>
      <c r="Z1054" t="s">
        <v>97</v>
      </c>
      <c r="AA1054" s="123" t="s">
        <v>422</v>
      </c>
      <c r="AB1054">
        <v>7991</v>
      </c>
      <c r="AC1054" t="s">
        <v>437</v>
      </c>
      <c r="AD1054" t="s">
        <v>1599</v>
      </c>
      <c r="AE1054">
        <v>25</v>
      </c>
      <c r="AF1054">
        <v>25</v>
      </c>
      <c r="AG1054">
        <v>100</v>
      </c>
      <c r="AH1054" t="s">
        <v>422</v>
      </c>
      <c r="AI1054" s="99">
        <v>3937405.65</v>
      </c>
      <c r="AJ1054">
        <v>5000790766</v>
      </c>
      <c r="AK1054" s="99">
        <v>3451113</v>
      </c>
      <c r="AL1054" s="39">
        <v>0.05</v>
      </c>
      <c r="AM1054" s="99">
        <f t="shared" si="0"/>
        <v>172555.65000000002</v>
      </c>
      <c r="AN1054" t="s">
        <v>422</v>
      </c>
      <c r="AO1054" t="s">
        <v>422</v>
      </c>
      <c r="AP1054" s="125" t="s">
        <v>1881</v>
      </c>
    </row>
    <row r="1055" spans="2:42" ht="25" customHeight="1">
      <c r="B1055">
        <v>119</v>
      </c>
      <c r="C1055" t="str">
        <f>VLOOKUP(B1055,[1]LISTAS!$A$2:$B$76,2,0)</f>
        <v>Secretaría Distrital de Cultura, Recreación y Deporte</v>
      </c>
      <c r="D1055">
        <v>1</v>
      </c>
      <c r="E1055">
        <f>VLOOKUP(D1055,LISTAS!$C$2:$D$59,2,0)</f>
        <v>2018</v>
      </c>
      <c r="F1055" t="str">
        <f>VLOOKUP(D1055,LISTAS!$C$2:$E$59,3,0)</f>
        <v>DOCUMENTO CONPES D.C.</v>
      </c>
      <c r="G1055" t="str">
        <f>VLOOKUP(D1055,LISTAS!$C$2:$F$59,4,0)</f>
        <v>Política Pública Distrital de Transparencia, Integridad y No Tolerancia con la Corrupción</v>
      </c>
      <c r="H1055" t="str">
        <f>VLOOKUP(D1055,LISTAS!$C$2:$G$59,5,0)</f>
        <v>Transparencia</v>
      </c>
      <c r="I1055" t="str">
        <f>VLOOKUP(D1055,LISTAS!$C$2:$H$59,6,0)</f>
        <v>2018-2028</v>
      </c>
      <c r="J1055" t="str">
        <f>VLOOKUP(D1055,LISTAS!$C$2:$I$59,7,0)</f>
        <v>Gestión pública</v>
      </c>
      <c r="K1055" s="10" t="s">
        <v>1600</v>
      </c>
      <c r="L1055" s="10" t="s">
        <v>422</v>
      </c>
      <c r="M1055" s="157">
        <v>8.3000000000000001E-3</v>
      </c>
      <c r="N1055" t="s">
        <v>422</v>
      </c>
      <c r="O1055" t="s">
        <v>422</v>
      </c>
      <c r="P1055" t="s">
        <v>1594</v>
      </c>
      <c r="Q1055" t="s">
        <v>83</v>
      </c>
      <c r="R1055" t="s">
        <v>1601</v>
      </c>
      <c r="S1055" t="s">
        <v>1602</v>
      </c>
      <c r="T1055" t="s">
        <v>85</v>
      </c>
      <c r="U1055" t="s">
        <v>1603</v>
      </c>
      <c r="V1055">
        <v>16</v>
      </c>
      <c r="W1055" s="35" t="str">
        <f>VLOOKUP(V1055,LISTAS!$M$2:$N$18,2,0)</f>
        <v>Paz, justicia e instituciones sólidas</v>
      </c>
      <c r="X1055" t="s">
        <v>1604</v>
      </c>
      <c r="Y1055" t="s">
        <v>1605</v>
      </c>
      <c r="Z1055" t="s">
        <v>97</v>
      </c>
      <c r="AA1055" s="123">
        <v>0.68</v>
      </c>
      <c r="AB1055">
        <v>7646</v>
      </c>
      <c r="AC1055" t="s">
        <v>1606</v>
      </c>
      <c r="AD1055" t="s">
        <v>1607</v>
      </c>
      <c r="AE1055">
        <v>0.2</v>
      </c>
      <c r="AF1055">
        <v>0.2</v>
      </c>
      <c r="AG1055">
        <v>100</v>
      </c>
      <c r="AH1055" t="s">
        <v>422</v>
      </c>
      <c r="AI1055" s="99">
        <v>22366926.25</v>
      </c>
      <c r="AJ1055">
        <v>5000657232</v>
      </c>
      <c r="AK1055" s="99">
        <v>62908856</v>
      </c>
      <c r="AL1055" s="39">
        <v>8.3333333333333301E-2</v>
      </c>
      <c r="AM1055" s="99">
        <f t="shared" si="0"/>
        <v>5242404.6666666642</v>
      </c>
      <c r="AN1055" t="s">
        <v>422</v>
      </c>
      <c r="AO1055" t="s">
        <v>422</v>
      </c>
      <c r="AP1055" s="125" t="s">
        <v>1882</v>
      </c>
    </row>
    <row r="1056" spans="2:42" ht="25" customHeight="1">
      <c r="B1056">
        <v>119</v>
      </c>
      <c r="C1056" t="str">
        <f>VLOOKUP(B1056,[1]LISTAS!$A$2:$B$76,2,0)</f>
        <v>Secretaría Distrital de Cultura, Recreación y Deporte</v>
      </c>
      <c r="D1056">
        <v>1</v>
      </c>
      <c r="E1056">
        <f>VLOOKUP(D1056,LISTAS!$C$2:$D$59,2,0)</f>
        <v>2018</v>
      </c>
      <c r="F1056" t="str">
        <f>VLOOKUP(D1056,LISTAS!$C$2:$E$59,3,0)</f>
        <v>DOCUMENTO CONPES D.C.</v>
      </c>
      <c r="G1056" t="str">
        <f>VLOOKUP(D1056,LISTAS!$C$2:$F$59,4,0)</f>
        <v>Política Pública Distrital de Transparencia, Integridad y No Tolerancia con la Corrupción</v>
      </c>
      <c r="H1056" t="str">
        <f>VLOOKUP(D1056,LISTAS!$C$2:$G$59,5,0)</f>
        <v>Transparencia</v>
      </c>
      <c r="I1056" t="str">
        <f>VLOOKUP(D1056,LISTAS!$C$2:$H$59,6,0)</f>
        <v>2018-2028</v>
      </c>
      <c r="J1056" t="str">
        <f>VLOOKUP(D1056,LISTAS!$C$2:$I$59,7,0)</f>
        <v>Gestión pública</v>
      </c>
      <c r="K1056" s="10" t="s">
        <v>1600</v>
      </c>
      <c r="L1056" s="10" t="s">
        <v>422</v>
      </c>
      <c r="M1056" s="157">
        <v>8.3000000000000001E-3</v>
      </c>
      <c r="N1056" t="s">
        <v>422</v>
      </c>
      <c r="O1056" t="s">
        <v>422</v>
      </c>
      <c r="P1056" t="s">
        <v>1594</v>
      </c>
      <c r="Q1056" t="s">
        <v>83</v>
      </c>
      <c r="R1056" t="s">
        <v>1601</v>
      </c>
      <c r="S1056" t="s">
        <v>1602</v>
      </c>
      <c r="T1056" t="s">
        <v>85</v>
      </c>
      <c r="U1056" t="s">
        <v>1603</v>
      </c>
      <c r="V1056">
        <v>16</v>
      </c>
      <c r="W1056" s="35" t="str">
        <f>VLOOKUP(V1056,LISTAS!$M$2:$N$18,2,0)</f>
        <v>Paz, justicia e instituciones sólidas</v>
      </c>
      <c r="X1056" t="s">
        <v>1604</v>
      </c>
      <c r="Y1056" t="s">
        <v>1605</v>
      </c>
      <c r="Z1056" t="s">
        <v>97</v>
      </c>
      <c r="AA1056" s="123">
        <v>0.68</v>
      </c>
      <c r="AB1056">
        <v>8036</v>
      </c>
      <c r="AC1056" t="s">
        <v>1608</v>
      </c>
      <c r="AD1056" t="s">
        <v>1609</v>
      </c>
      <c r="AE1056">
        <v>1</v>
      </c>
      <c r="AF1056">
        <v>1</v>
      </c>
      <c r="AG1056">
        <v>100</v>
      </c>
      <c r="AH1056" t="s">
        <v>422</v>
      </c>
      <c r="AI1056" s="99">
        <v>22366926.25</v>
      </c>
      <c r="AJ1056">
        <v>5000762997</v>
      </c>
      <c r="AK1056" s="99">
        <v>14154493</v>
      </c>
      <c r="AL1056" s="39">
        <v>0.33333333333333298</v>
      </c>
      <c r="AM1056" s="99">
        <f t="shared" si="0"/>
        <v>4718164.3333333284</v>
      </c>
      <c r="AN1056" t="s">
        <v>422</v>
      </c>
      <c r="AO1056" t="s">
        <v>422</v>
      </c>
      <c r="AP1056" s="125" t="s">
        <v>1882</v>
      </c>
    </row>
    <row r="1057" spans="2:42" ht="25" customHeight="1">
      <c r="B1057">
        <v>119</v>
      </c>
      <c r="C1057" t="str">
        <f>VLOOKUP(B1057,[1]LISTAS!$A$2:$B$76,2,0)</f>
        <v>Secretaría Distrital de Cultura, Recreación y Deporte</v>
      </c>
      <c r="D1057">
        <v>1</v>
      </c>
      <c r="E1057">
        <f>VLOOKUP(D1057,LISTAS!$C$2:$D$59,2,0)</f>
        <v>2018</v>
      </c>
      <c r="F1057" t="str">
        <f>VLOOKUP(D1057,LISTAS!$C$2:$E$59,3,0)</f>
        <v>DOCUMENTO CONPES D.C.</v>
      </c>
      <c r="G1057" t="str">
        <f>VLOOKUP(D1057,LISTAS!$C$2:$F$59,4,0)</f>
        <v>Política Pública Distrital de Transparencia, Integridad y No Tolerancia con la Corrupción</v>
      </c>
      <c r="H1057" t="str">
        <f>VLOOKUP(D1057,LISTAS!$C$2:$G$59,5,0)</f>
        <v>Transparencia</v>
      </c>
      <c r="I1057" t="str">
        <f>VLOOKUP(D1057,LISTAS!$C$2:$H$59,6,0)</f>
        <v>2018-2028</v>
      </c>
      <c r="J1057" t="str">
        <f>VLOOKUP(D1057,LISTAS!$C$2:$I$59,7,0)</f>
        <v>Gestión pública</v>
      </c>
      <c r="K1057" s="10" t="s">
        <v>1600</v>
      </c>
      <c r="L1057" s="10" t="s">
        <v>422</v>
      </c>
      <c r="M1057" s="157">
        <v>8.3000000000000001E-3</v>
      </c>
      <c r="N1057" t="s">
        <v>422</v>
      </c>
      <c r="O1057" t="s">
        <v>422</v>
      </c>
      <c r="P1057" t="s">
        <v>1594</v>
      </c>
      <c r="Q1057" t="s">
        <v>83</v>
      </c>
      <c r="R1057" t="s">
        <v>1601</v>
      </c>
      <c r="S1057" t="s">
        <v>1602</v>
      </c>
      <c r="T1057" t="s">
        <v>85</v>
      </c>
      <c r="U1057" t="s">
        <v>1603</v>
      </c>
      <c r="V1057">
        <v>16</v>
      </c>
      <c r="W1057" s="35" t="str">
        <f>VLOOKUP(V1057,LISTAS!$M$2:$N$18,2,0)</f>
        <v>Paz, justicia e instituciones sólidas</v>
      </c>
      <c r="X1057" t="s">
        <v>1604</v>
      </c>
      <c r="Y1057" t="s">
        <v>1605</v>
      </c>
      <c r="Z1057" t="s">
        <v>97</v>
      </c>
      <c r="AA1057" s="123">
        <v>0.68</v>
      </c>
      <c r="AB1057">
        <v>7646</v>
      </c>
      <c r="AC1057" t="s">
        <v>1606</v>
      </c>
      <c r="AD1057" t="s">
        <v>1607</v>
      </c>
      <c r="AE1057">
        <v>0.2</v>
      </c>
      <c r="AF1057">
        <v>0.2</v>
      </c>
      <c r="AG1057">
        <v>100</v>
      </c>
      <c r="AH1057" t="s">
        <v>422</v>
      </c>
      <c r="AI1057" s="99">
        <v>22366926.25</v>
      </c>
      <c r="AJ1057">
        <v>5000702330</v>
      </c>
      <c r="AK1057" s="99">
        <v>49625429</v>
      </c>
      <c r="AL1057" s="39">
        <v>0.25</v>
      </c>
      <c r="AM1057" s="99">
        <f t="shared" si="0"/>
        <v>12406357.25</v>
      </c>
      <c r="AN1057" t="s">
        <v>422</v>
      </c>
      <c r="AO1057" t="s">
        <v>422</v>
      </c>
      <c r="AP1057" s="125" t="s">
        <v>1882</v>
      </c>
    </row>
    <row r="1058" spans="2:42" ht="25" customHeight="1">
      <c r="B1058">
        <v>119</v>
      </c>
      <c r="C1058" t="str">
        <f>VLOOKUP(B1058,[1]LISTAS!$A$2:$B$76,2,0)</f>
        <v>Secretaría Distrital de Cultura, Recreación y Deporte</v>
      </c>
      <c r="D1058">
        <v>3</v>
      </c>
      <c r="E1058">
        <f>VLOOKUP(D1058,LISTAS!$C$2:$D$59,2,0)</f>
        <v>2019</v>
      </c>
      <c r="F1058" t="str">
        <f>VLOOKUP(D1058,LISTAS!$C$2:$E$59,3,0)</f>
        <v>DOCUMENTO CONPES D.C.</v>
      </c>
      <c r="G1058" t="str">
        <f>VLOOKUP(D1058,LISTAS!$C$2:$F$59,4,0)</f>
        <v>Política Pública Distrital de Servicio a la Ciudadanía</v>
      </c>
      <c r="H1058" t="str">
        <f>VLOOKUP(D1058,LISTAS!$C$2:$G$59,5,0)</f>
        <v>Servicio a la Ciudadanía</v>
      </c>
      <c r="I1058" t="str">
        <f>VLOOKUP(D1058,LISTAS!$C$2:$H$59,6,0)</f>
        <v>2014-2024</v>
      </c>
      <c r="J1058" t="str">
        <f>VLOOKUP(D1058,LISTAS!$C$2:$I$59,7,0)</f>
        <v>Gestión Pública</v>
      </c>
      <c r="K1058" s="10" t="s">
        <v>1610</v>
      </c>
      <c r="L1058" s="10" t="s">
        <v>422</v>
      </c>
      <c r="M1058" s="149">
        <v>2.0799999999999999E-2</v>
      </c>
      <c r="N1058" t="s">
        <v>422</v>
      </c>
      <c r="O1058" t="s">
        <v>422</v>
      </c>
      <c r="P1058" t="s">
        <v>1594</v>
      </c>
      <c r="Q1058" t="s">
        <v>83</v>
      </c>
      <c r="R1058" t="s">
        <v>1611</v>
      </c>
      <c r="S1058" t="s">
        <v>1612</v>
      </c>
      <c r="T1058" t="s">
        <v>85</v>
      </c>
      <c r="U1058" t="s">
        <v>1613</v>
      </c>
      <c r="V1058">
        <v>16</v>
      </c>
      <c r="W1058" s="35" t="str">
        <f>VLOOKUP(V1058,LISTAS!$M$2:$N$18,2,0)</f>
        <v>Paz, justicia e instituciones sólidas</v>
      </c>
      <c r="X1058" t="s">
        <v>1597</v>
      </c>
      <c r="Y1058" t="s">
        <v>1598</v>
      </c>
      <c r="Z1058" t="s">
        <v>97</v>
      </c>
      <c r="AA1058" s="123">
        <v>0.86</v>
      </c>
      <c r="AB1058">
        <v>7646</v>
      </c>
      <c r="AC1058" t="s">
        <v>1606</v>
      </c>
      <c r="AD1058" t="s">
        <v>1614</v>
      </c>
      <c r="AE1058">
        <v>0.2</v>
      </c>
      <c r="AF1058">
        <v>0.2</v>
      </c>
      <c r="AG1058">
        <v>100</v>
      </c>
      <c r="AH1058" t="s">
        <v>422</v>
      </c>
      <c r="AI1058" s="99">
        <v>184376281</v>
      </c>
      <c r="AJ1058">
        <v>5000684849</v>
      </c>
      <c r="AK1058" s="99">
        <v>70599750</v>
      </c>
      <c r="AL1058" s="39">
        <v>1</v>
      </c>
      <c r="AM1058" s="99">
        <f t="shared" si="0"/>
        <v>70599750</v>
      </c>
      <c r="AN1058" t="s">
        <v>422</v>
      </c>
      <c r="AO1058" t="s">
        <v>422</v>
      </c>
      <c r="AP1058" s="125" t="s">
        <v>1883</v>
      </c>
    </row>
    <row r="1059" spans="2:42" ht="25" customHeight="1">
      <c r="B1059">
        <v>119</v>
      </c>
      <c r="C1059" t="str">
        <f>VLOOKUP(B1059,[1]LISTAS!$A$2:$B$76,2,0)</f>
        <v>Secretaría Distrital de Cultura, Recreación y Deporte</v>
      </c>
      <c r="D1059">
        <v>3</v>
      </c>
      <c r="E1059">
        <f>VLOOKUP(D1059,LISTAS!$C$2:$D$59,2,0)</f>
        <v>2019</v>
      </c>
      <c r="F1059" t="str">
        <f>VLOOKUP(D1059,LISTAS!$C$2:$E$59,3,0)</f>
        <v>DOCUMENTO CONPES D.C.</v>
      </c>
      <c r="G1059" t="str">
        <f>VLOOKUP(D1059,LISTAS!$C$2:$F$59,4,0)</f>
        <v>Política Pública Distrital de Servicio a la Ciudadanía</v>
      </c>
      <c r="H1059" t="str">
        <f>VLOOKUP(D1059,LISTAS!$C$2:$G$59,5,0)</f>
        <v>Servicio a la Ciudadanía</v>
      </c>
      <c r="I1059" t="str">
        <f>VLOOKUP(D1059,LISTAS!$C$2:$H$59,6,0)</f>
        <v>2014-2024</v>
      </c>
      <c r="J1059" t="str">
        <f>VLOOKUP(D1059,LISTAS!$C$2:$I$59,7,0)</f>
        <v>Gestión Pública</v>
      </c>
      <c r="K1059" s="10" t="s">
        <v>1610</v>
      </c>
      <c r="L1059" s="10" t="s">
        <v>422</v>
      </c>
      <c r="M1059" s="149">
        <v>2.0799999999999999E-2</v>
      </c>
      <c r="N1059" t="s">
        <v>422</v>
      </c>
      <c r="O1059" t="s">
        <v>422</v>
      </c>
      <c r="P1059" t="s">
        <v>1594</v>
      </c>
      <c r="Q1059" t="s">
        <v>83</v>
      </c>
      <c r="R1059" t="s">
        <v>1611</v>
      </c>
      <c r="S1059" t="s">
        <v>1612</v>
      </c>
      <c r="T1059" t="s">
        <v>85</v>
      </c>
      <c r="U1059" t="s">
        <v>1613</v>
      </c>
      <c r="V1059">
        <v>16</v>
      </c>
      <c r="W1059" s="35" t="str">
        <f>VLOOKUP(V1059,LISTAS!$M$2:$N$18,2,0)</f>
        <v>Paz, justicia e instituciones sólidas</v>
      </c>
      <c r="X1059" t="s">
        <v>1597</v>
      </c>
      <c r="Y1059" t="s">
        <v>1598</v>
      </c>
      <c r="Z1059" t="s">
        <v>97</v>
      </c>
      <c r="AA1059" s="123">
        <v>0.86</v>
      </c>
      <c r="AB1059">
        <v>8036</v>
      </c>
      <c r="AC1059" t="s">
        <v>1608</v>
      </c>
      <c r="AD1059" t="s">
        <v>1615</v>
      </c>
      <c r="AE1059">
        <v>1</v>
      </c>
      <c r="AF1059">
        <v>1</v>
      </c>
      <c r="AG1059">
        <v>100</v>
      </c>
      <c r="AH1059" t="s">
        <v>422</v>
      </c>
      <c r="AI1059" s="99">
        <v>184376281</v>
      </c>
      <c r="AJ1059">
        <v>5000780928</v>
      </c>
      <c r="AK1059" s="99">
        <v>9727077</v>
      </c>
      <c r="AL1059" s="39">
        <v>1</v>
      </c>
      <c r="AM1059" s="99">
        <f t="shared" si="0"/>
        <v>9727077</v>
      </c>
      <c r="AN1059" t="s">
        <v>422</v>
      </c>
      <c r="AO1059" t="s">
        <v>422</v>
      </c>
      <c r="AP1059" s="125" t="s">
        <v>1883</v>
      </c>
    </row>
    <row r="1060" spans="2:42" ht="25" customHeight="1">
      <c r="B1060">
        <v>119</v>
      </c>
      <c r="C1060" t="str">
        <f>VLOOKUP(B1060,[1]LISTAS!$A$2:$B$76,2,0)</f>
        <v>Secretaría Distrital de Cultura, Recreación y Deporte</v>
      </c>
      <c r="D1060">
        <v>3</v>
      </c>
      <c r="E1060">
        <f>VLOOKUP(D1060,LISTAS!$C$2:$D$59,2,0)</f>
        <v>2019</v>
      </c>
      <c r="F1060" t="str">
        <f>VLOOKUP(D1060,LISTAS!$C$2:$E$59,3,0)</f>
        <v>DOCUMENTO CONPES D.C.</v>
      </c>
      <c r="G1060" t="str">
        <f>VLOOKUP(D1060,LISTAS!$C$2:$F$59,4,0)</f>
        <v>Política Pública Distrital de Servicio a la Ciudadanía</v>
      </c>
      <c r="H1060" t="str">
        <f>VLOOKUP(D1060,LISTAS!$C$2:$G$59,5,0)</f>
        <v>Servicio a la Ciudadanía</v>
      </c>
      <c r="I1060" t="str">
        <f>VLOOKUP(D1060,LISTAS!$C$2:$H$59,6,0)</f>
        <v>2014-2024</v>
      </c>
      <c r="J1060" t="str">
        <f>VLOOKUP(D1060,LISTAS!$C$2:$I$59,7,0)</f>
        <v>Gestión Pública</v>
      </c>
      <c r="K1060" s="10" t="s">
        <v>1610</v>
      </c>
      <c r="L1060" s="10" t="s">
        <v>422</v>
      </c>
      <c r="M1060" s="149">
        <v>2.0799999999999999E-2</v>
      </c>
      <c r="N1060" t="s">
        <v>422</v>
      </c>
      <c r="O1060" t="s">
        <v>422</v>
      </c>
      <c r="P1060" t="s">
        <v>1594</v>
      </c>
      <c r="Q1060" t="s">
        <v>83</v>
      </c>
      <c r="R1060" t="s">
        <v>1611</v>
      </c>
      <c r="S1060" t="s">
        <v>1616</v>
      </c>
      <c r="T1060" t="s">
        <v>85</v>
      </c>
      <c r="U1060" t="s">
        <v>1613</v>
      </c>
      <c r="V1060">
        <v>16</v>
      </c>
      <c r="W1060" s="35" t="str">
        <f>VLOOKUP(V1060,LISTAS!$M$2:$N$18,2,0)</f>
        <v>Paz, justicia e instituciones sólidas</v>
      </c>
      <c r="X1060" t="s">
        <v>1597</v>
      </c>
      <c r="Y1060" t="s">
        <v>1598</v>
      </c>
      <c r="Z1060" t="s">
        <v>97</v>
      </c>
      <c r="AA1060" s="123">
        <v>0.86</v>
      </c>
      <c r="AB1060">
        <v>7646</v>
      </c>
      <c r="AC1060" t="s">
        <v>1606</v>
      </c>
      <c r="AD1060" t="s">
        <v>1614</v>
      </c>
      <c r="AE1060">
        <v>0.2</v>
      </c>
      <c r="AF1060">
        <v>0.2</v>
      </c>
      <c r="AG1060">
        <v>100</v>
      </c>
      <c r="AH1060" t="s">
        <v>422</v>
      </c>
      <c r="AI1060" s="99">
        <v>184376281</v>
      </c>
      <c r="AJ1060">
        <v>5000689619</v>
      </c>
      <c r="AK1060" s="99">
        <v>41556225</v>
      </c>
      <c r="AL1060" s="39">
        <v>1</v>
      </c>
      <c r="AM1060" s="99">
        <f t="shared" si="0"/>
        <v>41556225</v>
      </c>
      <c r="AN1060" t="s">
        <v>422</v>
      </c>
      <c r="AO1060" t="s">
        <v>422</v>
      </c>
      <c r="AP1060" s="125" t="s">
        <v>1883</v>
      </c>
    </row>
    <row r="1061" spans="2:42" ht="25" customHeight="1">
      <c r="B1061">
        <v>119</v>
      </c>
      <c r="C1061" t="str">
        <f>VLOOKUP(B1061,[1]LISTAS!$A$2:$B$76,2,0)</f>
        <v>Secretaría Distrital de Cultura, Recreación y Deporte</v>
      </c>
      <c r="D1061">
        <v>3</v>
      </c>
      <c r="E1061">
        <f>VLOOKUP(D1061,LISTAS!$C$2:$D$59,2,0)</f>
        <v>2019</v>
      </c>
      <c r="F1061" t="str">
        <f>VLOOKUP(D1061,LISTAS!$C$2:$E$59,3,0)</f>
        <v>DOCUMENTO CONPES D.C.</v>
      </c>
      <c r="G1061" t="str">
        <f>VLOOKUP(D1061,LISTAS!$C$2:$F$59,4,0)</f>
        <v>Política Pública Distrital de Servicio a la Ciudadanía</v>
      </c>
      <c r="H1061" t="str">
        <f>VLOOKUP(D1061,LISTAS!$C$2:$G$59,5,0)</f>
        <v>Servicio a la Ciudadanía</v>
      </c>
      <c r="I1061" t="str">
        <f>VLOOKUP(D1061,LISTAS!$C$2:$H$59,6,0)</f>
        <v>2014-2024</v>
      </c>
      <c r="J1061" t="str">
        <f>VLOOKUP(D1061,LISTAS!$C$2:$I$59,7,0)</f>
        <v>Gestión Pública</v>
      </c>
      <c r="K1061" s="10" t="s">
        <v>1610</v>
      </c>
      <c r="L1061" s="10" t="s">
        <v>422</v>
      </c>
      <c r="M1061" s="149">
        <v>2.0799999999999999E-2</v>
      </c>
      <c r="N1061" t="s">
        <v>422</v>
      </c>
      <c r="O1061" t="s">
        <v>422</v>
      </c>
      <c r="P1061" t="s">
        <v>1594</v>
      </c>
      <c r="Q1061" t="s">
        <v>83</v>
      </c>
      <c r="R1061" t="s">
        <v>1611</v>
      </c>
      <c r="S1061" t="s">
        <v>1617</v>
      </c>
      <c r="T1061" t="s">
        <v>85</v>
      </c>
      <c r="U1061" t="s">
        <v>1613</v>
      </c>
      <c r="V1061">
        <v>16</v>
      </c>
      <c r="W1061" s="35" t="str">
        <f>VLOOKUP(V1061,LISTAS!$M$2:$N$18,2,0)</f>
        <v>Paz, justicia e instituciones sólidas</v>
      </c>
      <c r="X1061" t="s">
        <v>1597</v>
      </c>
      <c r="Y1061" t="s">
        <v>1598</v>
      </c>
      <c r="Z1061" t="s">
        <v>97</v>
      </c>
      <c r="AA1061" s="123">
        <v>0.86</v>
      </c>
      <c r="AB1061">
        <v>7646</v>
      </c>
      <c r="AC1061" t="s">
        <v>1606</v>
      </c>
      <c r="AD1061" t="s">
        <v>1614</v>
      </c>
      <c r="AE1061">
        <v>0.2</v>
      </c>
      <c r="AF1061">
        <v>0.2</v>
      </c>
      <c r="AG1061">
        <v>100</v>
      </c>
      <c r="AH1061" t="s">
        <v>422</v>
      </c>
      <c r="AI1061" s="99">
        <v>184376281</v>
      </c>
      <c r="AJ1061">
        <v>5000621647</v>
      </c>
      <c r="AK1061" s="99">
        <v>7700628</v>
      </c>
      <c r="AL1061" s="39">
        <v>1</v>
      </c>
      <c r="AM1061" s="99">
        <f t="shared" si="0"/>
        <v>7700628</v>
      </c>
      <c r="AN1061" t="s">
        <v>422</v>
      </c>
      <c r="AO1061" t="s">
        <v>422</v>
      </c>
      <c r="AP1061" s="125" t="s">
        <v>1883</v>
      </c>
    </row>
    <row r="1062" spans="2:42" ht="25" customHeight="1">
      <c r="B1062">
        <v>119</v>
      </c>
      <c r="C1062" t="str">
        <f>VLOOKUP(B1062,[1]LISTAS!$A$2:$B$76,2,0)</f>
        <v>Secretaría Distrital de Cultura, Recreación y Deporte</v>
      </c>
      <c r="D1062">
        <v>3</v>
      </c>
      <c r="E1062">
        <f>VLOOKUP(D1062,LISTAS!$C$2:$D$59,2,0)</f>
        <v>2019</v>
      </c>
      <c r="F1062" t="str">
        <f>VLOOKUP(D1062,LISTAS!$C$2:$E$59,3,0)</f>
        <v>DOCUMENTO CONPES D.C.</v>
      </c>
      <c r="G1062" t="str">
        <f>VLOOKUP(D1062,LISTAS!$C$2:$F$59,4,0)</f>
        <v>Política Pública Distrital de Servicio a la Ciudadanía</v>
      </c>
      <c r="H1062" t="str">
        <f>VLOOKUP(D1062,LISTAS!$C$2:$G$59,5,0)</f>
        <v>Servicio a la Ciudadanía</v>
      </c>
      <c r="I1062" t="str">
        <f>VLOOKUP(D1062,LISTAS!$C$2:$H$59,6,0)</f>
        <v>2014-2024</v>
      </c>
      <c r="J1062" t="str">
        <f>VLOOKUP(D1062,LISTAS!$C$2:$I$59,7,0)</f>
        <v>Gestión Pública</v>
      </c>
      <c r="K1062" s="10" t="s">
        <v>1610</v>
      </c>
      <c r="L1062" s="10" t="s">
        <v>422</v>
      </c>
      <c r="M1062" s="149">
        <v>2.0799999999999999E-2</v>
      </c>
      <c r="N1062" t="s">
        <v>422</v>
      </c>
      <c r="O1062" t="s">
        <v>422</v>
      </c>
      <c r="P1062" t="s">
        <v>1594</v>
      </c>
      <c r="Q1062" t="s">
        <v>83</v>
      </c>
      <c r="R1062" t="s">
        <v>1611</v>
      </c>
      <c r="S1062" t="s">
        <v>1618</v>
      </c>
      <c r="T1062" t="s">
        <v>85</v>
      </c>
      <c r="U1062" t="s">
        <v>1613</v>
      </c>
      <c r="V1062">
        <v>16</v>
      </c>
      <c r="W1062" s="35" t="str">
        <f>VLOOKUP(V1062,LISTAS!$M$2:$N$18,2,0)</f>
        <v>Paz, justicia e instituciones sólidas</v>
      </c>
      <c r="X1062" t="s">
        <v>1597</v>
      </c>
      <c r="Y1062" t="s">
        <v>1598</v>
      </c>
      <c r="Z1062" t="s">
        <v>97</v>
      </c>
      <c r="AA1062" s="123">
        <v>0.86</v>
      </c>
      <c r="AB1062">
        <v>7646</v>
      </c>
      <c r="AC1062" t="s">
        <v>1606</v>
      </c>
      <c r="AD1062" t="s">
        <v>1614</v>
      </c>
      <c r="AE1062">
        <v>0.2</v>
      </c>
      <c r="AF1062">
        <v>0.2</v>
      </c>
      <c r="AG1062">
        <v>100</v>
      </c>
      <c r="AH1062" t="s">
        <v>422</v>
      </c>
      <c r="AI1062" s="99">
        <v>184376281</v>
      </c>
      <c r="AJ1062">
        <v>5000687063</v>
      </c>
      <c r="AK1062" s="99">
        <v>21038115</v>
      </c>
      <c r="AL1062" s="39">
        <v>1</v>
      </c>
      <c r="AM1062" s="99">
        <f t="shared" si="0"/>
        <v>21038115</v>
      </c>
      <c r="AN1062" t="s">
        <v>422</v>
      </c>
      <c r="AO1062" t="s">
        <v>422</v>
      </c>
      <c r="AP1062" s="125" t="s">
        <v>1883</v>
      </c>
    </row>
    <row r="1063" spans="2:42" ht="25" customHeight="1">
      <c r="B1063">
        <v>119</v>
      </c>
      <c r="C1063" t="str">
        <f>VLOOKUP(B1063,[1]LISTAS!$A$2:$B$76,2,0)</f>
        <v>Secretaría Distrital de Cultura, Recreación y Deporte</v>
      </c>
      <c r="D1063">
        <v>3</v>
      </c>
      <c r="E1063">
        <f>VLOOKUP(D1063,LISTAS!$C$2:$D$59,2,0)</f>
        <v>2019</v>
      </c>
      <c r="F1063" t="str">
        <f>VLOOKUP(D1063,LISTAS!$C$2:$E$59,3,0)</f>
        <v>DOCUMENTO CONPES D.C.</v>
      </c>
      <c r="G1063" t="str">
        <f>VLOOKUP(D1063,LISTAS!$C$2:$F$59,4,0)</f>
        <v>Política Pública Distrital de Servicio a la Ciudadanía</v>
      </c>
      <c r="H1063" t="str">
        <f>VLOOKUP(D1063,LISTAS!$C$2:$G$59,5,0)</f>
        <v>Servicio a la Ciudadanía</v>
      </c>
      <c r="I1063" t="str">
        <f>VLOOKUP(D1063,LISTAS!$C$2:$H$59,6,0)</f>
        <v>2014-2024</v>
      </c>
      <c r="J1063" t="str">
        <f>VLOOKUP(D1063,LISTAS!$C$2:$I$59,7,0)</f>
        <v>Gestión Pública</v>
      </c>
      <c r="K1063" s="10" t="s">
        <v>1610</v>
      </c>
      <c r="L1063" s="10" t="s">
        <v>422</v>
      </c>
      <c r="M1063" s="149">
        <v>2.0799999999999999E-2</v>
      </c>
      <c r="N1063" t="s">
        <v>422</v>
      </c>
      <c r="O1063" t="s">
        <v>422</v>
      </c>
      <c r="P1063" t="s">
        <v>1594</v>
      </c>
      <c r="Q1063" t="s">
        <v>83</v>
      </c>
      <c r="R1063" t="s">
        <v>1611</v>
      </c>
      <c r="S1063" t="s">
        <v>1619</v>
      </c>
      <c r="T1063" t="s">
        <v>85</v>
      </c>
      <c r="U1063" t="s">
        <v>1613</v>
      </c>
      <c r="V1063">
        <v>16</v>
      </c>
      <c r="W1063" s="35" t="str">
        <f>VLOOKUP(V1063,LISTAS!$M$2:$N$18,2,0)</f>
        <v>Paz, justicia e instituciones sólidas</v>
      </c>
      <c r="X1063" t="s">
        <v>1597</v>
      </c>
      <c r="Y1063" t="s">
        <v>1598</v>
      </c>
      <c r="Z1063" t="s">
        <v>97</v>
      </c>
      <c r="AA1063" s="123">
        <v>0.86</v>
      </c>
      <c r="AB1063">
        <v>8036</v>
      </c>
      <c r="AC1063" t="s">
        <v>1608</v>
      </c>
      <c r="AD1063" t="s">
        <v>1615</v>
      </c>
      <c r="AE1063">
        <v>1</v>
      </c>
      <c r="AF1063">
        <v>1</v>
      </c>
      <c r="AG1063">
        <v>100</v>
      </c>
      <c r="AH1063" t="s">
        <v>422</v>
      </c>
      <c r="AI1063" s="99">
        <v>184376281</v>
      </c>
      <c r="AJ1063">
        <v>5000780931</v>
      </c>
      <c r="AK1063" s="99">
        <v>3366098</v>
      </c>
      <c r="AL1063" s="39">
        <v>1</v>
      </c>
      <c r="AM1063" s="99">
        <f t="shared" si="0"/>
        <v>3366098</v>
      </c>
      <c r="AN1063" t="s">
        <v>422</v>
      </c>
      <c r="AO1063" t="s">
        <v>422</v>
      </c>
      <c r="AP1063" s="125" t="s">
        <v>1883</v>
      </c>
    </row>
    <row r="1064" spans="2:42" ht="25" customHeight="1">
      <c r="B1064">
        <v>119</v>
      </c>
      <c r="C1064" t="str">
        <f>VLOOKUP(B1064,[1]LISTAS!$A$2:$B$76,2,0)</f>
        <v>Secretaría Distrital de Cultura, Recreación y Deporte</v>
      </c>
      <c r="D1064">
        <v>3</v>
      </c>
      <c r="E1064">
        <f>VLOOKUP(D1064,LISTAS!$C$2:$D$59,2,0)</f>
        <v>2019</v>
      </c>
      <c r="F1064" t="str">
        <f>VLOOKUP(D1064,LISTAS!$C$2:$E$59,3,0)</f>
        <v>DOCUMENTO CONPES D.C.</v>
      </c>
      <c r="G1064" t="str">
        <f>VLOOKUP(D1064,LISTAS!$C$2:$F$59,4,0)</f>
        <v>Política Pública Distrital de Servicio a la Ciudadanía</v>
      </c>
      <c r="H1064" t="str">
        <f>VLOOKUP(D1064,LISTAS!$C$2:$G$59,5,0)</f>
        <v>Servicio a la Ciudadanía</v>
      </c>
      <c r="I1064" t="str">
        <f>VLOOKUP(D1064,LISTAS!$C$2:$H$59,6,0)</f>
        <v>2014-2024</v>
      </c>
      <c r="J1064" t="str">
        <f>VLOOKUP(D1064,LISTAS!$C$2:$I$59,7,0)</f>
        <v>Gestión Pública</v>
      </c>
      <c r="K1064" s="10" t="s">
        <v>1610</v>
      </c>
      <c r="L1064" s="10" t="s">
        <v>422</v>
      </c>
      <c r="M1064" s="149">
        <v>2.0799999999999999E-2</v>
      </c>
      <c r="N1064" t="s">
        <v>422</v>
      </c>
      <c r="O1064" t="s">
        <v>422</v>
      </c>
      <c r="P1064" t="s">
        <v>1594</v>
      </c>
      <c r="Q1064" t="s">
        <v>83</v>
      </c>
      <c r="R1064" t="s">
        <v>1611</v>
      </c>
      <c r="S1064" t="s">
        <v>1620</v>
      </c>
      <c r="T1064" t="s">
        <v>85</v>
      </c>
      <c r="U1064" t="s">
        <v>1613</v>
      </c>
      <c r="V1064">
        <v>16</v>
      </c>
      <c r="W1064" s="35" t="str">
        <f>VLOOKUP(V1064,LISTAS!$M$2:$N$18,2,0)</f>
        <v>Paz, justicia e instituciones sólidas</v>
      </c>
      <c r="X1064" t="s">
        <v>1597</v>
      </c>
      <c r="Y1064" t="s">
        <v>1598</v>
      </c>
      <c r="Z1064" t="s">
        <v>97</v>
      </c>
      <c r="AA1064" s="123">
        <v>0.86</v>
      </c>
      <c r="AB1064">
        <v>7646</v>
      </c>
      <c r="AC1064" t="s">
        <v>1606</v>
      </c>
      <c r="AD1064" t="s">
        <v>1614</v>
      </c>
      <c r="AE1064">
        <v>0.2</v>
      </c>
      <c r="AF1064">
        <v>0.2</v>
      </c>
      <c r="AG1064">
        <v>100</v>
      </c>
      <c r="AH1064" t="s">
        <v>422</v>
      </c>
      <c r="AI1064" s="99">
        <v>184376281</v>
      </c>
      <c r="AJ1064">
        <v>5000657237</v>
      </c>
      <c r="AK1064" s="99">
        <v>26648279</v>
      </c>
      <c r="AL1064" s="39">
        <v>1</v>
      </c>
      <c r="AM1064" s="99">
        <f t="shared" si="0"/>
        <v>26648279</v>
      </c>
      <c r="AN1064" t="s">
        <v>422</v>
      </c>
      <c r="AO1064" t="s">
        <v>422</v>
      </c>
      <c r="AP1064" s="125" t="s">
        <v>1883</v>
      </c>
    </row>
    <row r="1065" spans="2:42" ht="25" customHeight="1">
      <c r="B1065">
        <v>119</v>
      </c>
      <c r="C1065" t="str">
        <f>VLOOKUP(B1065,[1]LISTAS!$A$2:$B$76,2,0)</f>
        <v>Secretaría Distrital de Cultura, Recreación y Deporte</v>
      </c>
      <c r="D1065">
        <v>3</v>
      </c>
      <c r="E1065">
        <f>VLOOKUP(D1065,LISTAS!$C$2:$D$59,2,0)</f>
        <v>2019</v>
      </c>
      <c r="F1065" t="str">
        <f>VLOOKUP(D1065,LISTAS!$C$2:$E$59,3,0)</f>
        <v>DOCUMENTO CONPES D.C.</v>
      </c>
      <c r="G1065" t="str">
        <f>VLOOKUP(D1065,LISTAS!$C$2:$F$59,4,0)</f>
        <v>Política Pública Distrital de Servicio a la Ciudadanía</v>
      </c>
      <c r="H1065" t="str">
        <f>VLOOKUP(D1065,LISTAS!$C$2:$G$59,5,0)</f>
        <v>Servicio a la Ciudadanía</v>
      </c>
      <c r="I1065" t="str">
        <f>VLOOKUP(D1065,LISTAS!$C$2:$H$59,6,0)</f>
        <v>2014-2024</v>
      </c>
      <c r="J1065" t="str">
        <f>VLOOKUP(D1065,LISTAS!$C$2:$I$59,7,0)</f>
        <v>Gestión Pública</v>
      </c>
      <c r="K1065" s="10" t="s">
        <v>1610</v>
      </c>
      <c r="L1065" s="10" t="s">
        <v>422</v>
      </c>
      <c r="M1065" s="149">
        <v>2.0799999999999999E-2</v>
      </c>
      <c r="N1065" t="s">
        <v>422</v>
      </c>
      <c r="O1065" t="s">
        <v>422</v>
      </c>
      <c r="P1065" t="s">
        <v>1594</v>
      </c>
      <c r="Q1065" t="s">
        <v>83</v>
      </c>
      <c r="R1065" t="s">
        <v>1611</v>
      </c>
      <c r="S1065" t="s">
        <v>1621</v>
      </c>
      <c r="T1065" t="s">
        <v>85</v>
      </c>
      <c r="U1065" t="s">
        <v>1613</v>
      </c>
      <c r="V1065">
        <v>16</v>
      </c>
      <c r="W1065" s="35" t="str">
        <f>VLOOKUP(V1065,LISTAS!$M$2:$N$18,2,0)</f>
        <v>Paz, justicia e instituciones sólidas</v>
      </c>
      <c r="X1065" t="s">
        <v>1597</v>
      </c>
      <c r="Y1065" t="s">
        <v>1598</v>
      </c>
      <c r="Z1065" t="s">
        <v>97</v>
      </c>
      <c r="AA1065" s="123">
        <v>0.86</v>
      </c>
      <c r="AB1065">
        <v>8036</v>
      </c>
      <c r="AC1065" t="s">
        <v>1608</v>
      </c>
      <c r="AD1065" t="s">
        <v>1615</v>
      </c>
      <c r="AE1065">
        <v>1</v>
      </c>
      <c r="AF1065">
        <v>1</v>
      </c>
      <c r="AG1065">
        <v>100</v>
      </c>
      <c r="AH1065" t="s">
        <v>422</v>
      </c>
      <c r="AI1065" s="99">
        <v>184376281</v>
      </c>
      <c r="AJ1065">
        <v>5000780923</v>
      </c>
      <c r="AK1065" s="99">
        <v>3740109</v>
      </c>
      <c r="AL1065" s="39">
        <v>1</v>
      </c>
      <c r="AM1065" s="99">
        <f t="shared" si="0"/>
        <v>3740109</v>
      </c>
      <c r="AN1065" t="s">
        <v>422</v>
      </c>
      <c r="AO1065" t="s">
        <v>422</v>
      </c>
      <c r="AP1065" s="125" t="s">
        <v>1883</v>
      </c>
    </row>
    <row r="1066" spans="2:42" ht="25" customHeight="1">
      <c r="B1066">
        <v>119</v>
      </c>
      <c r="C1066" t="str">
        <f>VLOOKUP(B1066,[1]LISTAS!$A$2:$B$76,2,0)</f>
        <v>Secretaría Distrital de Cultura, Recreación y Deporte</v>
      </c>
      <c r="D1066">
        <v>11</v>
      </c>
      <c r="E1066">
        <f>VLOOKUP(D1066,LISTAS!$C$2:$D$59,2,0)</f>
        <v>2019</v>
      </c>
      <c r="F1066" t="str">
        <f>VLOOKUP(D1066,LISTAS!$C$2:$E$59,3,0)</f>
        <v>DOCUMENTO CONPES D.C.</v>
      </c>
      <c r="G1066" t="str">
        <f>VLOOKUP(D1066,LISTAS!$C$2:$F$59,4,0)</f>
        <v xml:space="preserve">Política Pública de Actividades Sexuales Pagadas </v>
      </c>
      <c r="H1066" t="str">
        <f>VLOOKUP(D1066,LISTAS!$C$2:$G$59,5,0)</f>
        <v>ASP</v>
      </c>
      <c r="I1066" t="str">
        <f>VLOOKUP(D1066,LISTAS!$C$2:$H$59,6,0)</f>
        <v>2020-2029</v>
      </c>
      <c r="J1066" t="str">
        <f>VLOOKUP(D1066,LISTAS!$C$2:$I$59,7,0)</f>
        <v>Mujeres</v>
      </c>
      <c r="K1066" s="10" t="s">
        <v>1622</v>
      </c>
      <c r="L1066" s="10" t="s">
        <v>422</v>
      </c>
      <c r="M1066" s="149">
        <v>1.4999999999999999E-2</v>
      </c>
      <c r="N1066" t="s">
        <v>422</v>
      </c>
      <c r="O1066" t="s">
        <v>422</v>
      </c>
      <c r="P1066" t="s">
        <v>1594</v>
      </c>
      <c r="Q1066" t="s">
        <v>83</v>
      </c>
      <c r="R1066" t="s">
        <v>1623</v>
      </c>
      <c r="S1066" t="s">
        <v>1624</v>
      </c>
      <c r="T1066" t="s">
        <v>103</v>
      </c>
      <c r="U1066" t="s">
        <v>84</v>
      </c>
      <c r="V1066">
        <v>5</v>
      </c>
      <c r="W1066" s="35" t="str">
        <f>VLOOKUP(V1066,LISTAS!$M$2:$N$18,2,0)</f>
        <v>Igualdad de género</v>
      </c>
      <c r="X1066" t="s">
        <v>1625</v>
      </c>
      <c r="Y1066" t="s">
        <v>1626</v>
      </c>
      <c r="Z1066" t="s">
        <v>97</v>
      </c>
      <c r="AA1066" s="124">
        <v>2</v>
      </c>
      <c r="AB1066">
        <v>8027</v>
      </c>
      <c r="AC1066" t="s">
        <v>1381</v>
      </c>
      <c r="AD1066" t="s">
        <v>1627</v>
      </c>
      <c r="AE1066">
        <v>18</v>
      </c>
      <c r="AF1066">
        <v>18</v>
      </c>
      <c r="AG1066">
        <v>100</v>
      </c>
      <c r="AH1066" t="s">
        <v>422</v>
      </c>
      <c r="AI1066" s="99">
        <v>36000000</v>
      </c>
      <c r="AJ1066">
        <v>5000717304</v>
      </c>
      <c r="AK1066" s="99">
        <v>15000000</v>
      </c>
      <c r="AL1066" s="39">
        <v>1</v>
      </c>
      <c r="AM1066" s="99">
        <f t="shared" si="0"/>
        <v>15000000</v>
      </c>
      <c r="AN1066">
        <v>4989</v>
      </c>
      <c r="AO1066">
        <v>4989</v>
      </c>
      <c r="AP1066" s="125" t="s">
        <v>1884</v>
      </c>
    </row>
    <row r="1067" spans="2:42" ht="25" customHeight="1">
      <c r="B1067">
        <v>119</v>
      </c>
      <c r="C1067" t="str">
        <f>VLOOKUP(B1067,[1]LISTAS!$A$2:$B$76,2,0)</f>
        <v>Secretaría Distrital de Cultura, Recreación y Deporte</v>
      </c>
      <c r="D1067">
        <v>11</v>
      </c>
      <c r="E1067">
        <f>VLOOKUP(D1067,LISTAS!$C$2:$D$59,2,0)</f>
        <v>2019</v>
      </c>
      <c r="F1067" t="str">
        <f>VLOOKUP(D1067,LISTAS!$C$2:$E$59,3,0)</f>
        <v>DOCUMENTO CONPES D.C.</v>
      </c>
      <c r="G1067" t="str">
        <f>VLOOKUP(D1067,LISTAS!$C$2:$F$59,4,0)</f>
        <v xml:space="preserve">Política Pública de Actividades Sexuales Pagadas </v>
      </c>
      <c r="H1067" t="str">
        <f>VLOOKUP(D1067,LISTAS!$C$2:$G$59,5,0)</f>
        <v>ASP</v>
      </c>
      <c r="I1067" t="str">
        <f>VLOOKUP(D1067,LISTAS!$C$2:$H$59,6,0)</f>
        <v>2020-2029</v>
      </c>
      <c r="J1067" t="str">
        <f>VLOOKUP(D1067,LISTAS!$C$2:$I$59,7,0)</f>
        <v>Mujeres</v>
      </c>
      <c r="K1067" s="10" t="s">
        <v>1622</v>
      </c>
      <c r="L1067" s="10" t="s">
        <v>422</v>
      </c>
      <c r="M1067" s="149">
        <v>1.4999999999999999E-2</v>
      </c>
      <c r="N1067" t="s">
        <v>422</v>
      </c>
      <c r="O1067" t="s">
        <v>422</v>
      </c>
      <c r="P1067" t="s">
        <v>1594</v>
      </c>
      <c r="Q1067" t="s">
        <v>83</v>
      </c>
      <c r="R1067" t="s">
        <v>1623</v>
      </c>
      <c r="S1067" t="s">
        <v>1624</v>
      </c>
      <c r="T1067" t="s">
        <v>103</v>
      </c>
      <c r="U1067" t="s">
        <v>84</v>
      </c>
      <c r="V1067">
        <v>5</v>
      </c>
      <c r="W1067" s="35" t="str">
        <f>VLOOKUP(V1067,LISTAS!$M$2:$N$18,2,0)</f>
        <v>Igualdad de género</v>
      </c>
      <c r="X1067" t="s">
        <v>1625</v>
      </c>
      <c r="Y1067" t="s">
        <v>1626</v>
      </c>
      <c r="Z1067" t="s">
        <v>97</v>
      </c>
      <c r="AA1067" s="124">
        <v>2</v>
      </c>
      <c r="AB1067">
        <v>8027</v>
      </c>
      <c r="AC1067" t="s">
        <v>1381</v>
      </c>
      <c r="AD1067" t="s">
        <v>1627</v>
      </c>
      <c r="AE1067">
        <v>18</v>
      </c>
      <c r="AF1067">
        <v>18</v>
      </c>
      <c r="AG1067">
        <v>100</v>
      </c>
      <c r="AH1067" t="s">
        <v>422</v>
      </c>
      <c r="AI1067" s="99">
        <v>36000000</v>
      </c>
      <c r="AJ1067">
        <v>5000717305</v>
      </c>
      <c r="AK1067" s="99">
        <v>15000000</v>
      </c>
      <c r="AL1067" s="39">
        <v>1</v>
      </c>
      <c r="AM1067" s="99">
        <f t="shared" si="0"/>
        <v>15000000</v>
      </c>
      <c r="AN1067">
        <v>4989</v>
      </c>
      <c r="AO1067">
        <v>4989</v>
      </c>
      <c r="AP1067" s="125" t="s">
        <v>1884</v>
      </c>
    </row>
    <row r="1068" spans="2:42" ht="25" customHeight="1">
      <c r="B1068">
        <v>119</v>
      </c>
      <c r="C1068" t="str">
        <f>VLOOKUP(B1068,[1]LISTAS!$A$2:$B$76,2,0)</f>
        <v>Secretaría Distrital de Cultura, Recreación y Deporte</v>
      </c>
      <c r="D1068">
        <v>11</v>
      </c>
      <c r="E1068">
        <f>VLOOKUP(D1068,LISTAS!$C$2:$D$59,2,0)</f>
        <v>2019</v>
      </c>
      <c r="F1068" t="str">
        <f>VLOOKUP(D1068,LISTAS!$C$2:$E$59,3,0)</f>
        <v>DOCUMENTO CONPES D.C.</v>
      </c>
      <c r="G1068" t="str">
        <f>VLOOKUP(D1068,LISTAS!$C$2:$F$59,4,0)</f>
        <v xml:space="preserve">Política Pública de Actividades Sexuales Pagadas </v>
      </c>
      <c r="H1068" t="str">
        <f>VLOOKUP(D1068,LISTAS!$C$2:$G$59,5,0)</f>
        <v>ASP</v>
      </c>
      <c r="I1068" t="str">
        <f>VLOOKUP(D1068,LISTAS!$C$2:$H$59,6,0)</f>
        <v>2020-2029</v>
      </c>
      <c r="J1068" t="str">
        <f>VLOOKUP(D1068,LISTAS!$C$2:$I$59,7,0)</f>
        <v>Mujeres</v>
      </c>
      <c r="K1068" s="10" t="s">
        <v>1622</v>
      </c>
      <c r="L1068" s="10" t="s">
        <v>422</v>
      </c>
      <c r="M1068" s="149">
        <v>1.4999999999999999E-2</v>
      </c>
      <c r="N1068" t="s">
        <v>422</v>
      </c>
      <c r="O1068" t="s">
        <v>422</v>
      </c>
      <c r="P1068" t="s">
        <v>1594</v>
      </c>
      <c r="Q1068" t="s">
        <v>83</v>
      </c>
      <c r="R1068" t="s">
        <v>1623</v>
      </c>
      <c r="S1068" t="s">
        <v>1624</v>
      </c>
      <c r="T1068" t="s">
        <v>103</v>
      </c>
      <c r="U1068" t="s">
        <v>84</v>
      </c>
      <c r="V1068">
        <v>5</v>
      </c>
      <c r="W1068" s="35" t="str">
        <f>VLOOKUP(V1068,LISTAS!$M$2:$N$18,2,0)</f>
        <v>Igualdad de género</v>
      </c>
      <c r="X1068" t="s">
        <v>1625</v>
      </c>
      <c r="Y1068" t="s">
        <v>1626</v>
      </c>
      <c r="Z1068" t="s">
        <v>97</v>
      </c>
      <c r="AA1068" s="124">
        <v>2</v>
      </c>
      <c r="AB1068">
        <v>8027</v>
      </c>
      <c r="AC1068" t="s">
        <v>1381</v>
      </c>
      <c r="AD1068" t="s">
        <v>1627</v>
      </c>
      <c r="AE1068">
        <v>18</v>
      </c>
      <c r="AF1068">
        <v>18</v>
      </c>
      <c r="AG1068">
        <v>100</v>
      </c>
      <c r="AH1068" t="s">
        <v>422</v>
      </c>
      <c r="AI1068" s="99">
        <v>36000000</v>
      </c>
      <c r="AJ1068">
        <v>5000694778</v>
      </c>
      <c r="AK1068" s="99">
        <v>2000000</v>
      </c>
      <c r="AL1068" s="39">
        <v>1</v>
      </c>
      <c r="AM1068" s="99">
        <f t="shared" si="0"/>
        <v>2000000</v>
      </c>
      <c r="AN1068">
        <v>4989</v>
      </c>
      <c r="AO1068">
        <v>4989</v>
      </c>
      <c r="AP1068" s="125" t="s">
        <v>1884</v>
      </c>
    </row>
    <row r="1069" spans="2:42" ht="25" customHeight="1">
      <c r="B1069">
        <v>119</v>
      </c>
      <c r="C1069" t="str">
        <f>VLOOKUP(B1069,[1]LISTAS!$A$2:$B$76,2,0)</f>
        <v>Secretaría Distrital de Cultura, Recreación y Deporte</v>
      </c>
      <c r="D1069">
        <v>11</v>
      </c>
      <c r="E1069">
        <f>VLOOKUP(D1069,LISTAS!$C$2:$D$59,2,0)</f>
        <v>2019</v>
      </c>
      <c r="F1069" t="str">
        <f>VLOOKUP(D1069,LISTAS!$C$2:$E$59,3,0)</f>
        <v>DOCUMENTO CONPES D.C.</v>
      </c>
      <c r="G1069" t="str">
        <f>VLOOKUP(D1069,LISTAS!$C$2:$F$59,4,0)</f>
        <v xml:space="preserve">Política Pública de Actividades Sexuales Pagadas </v>
      </c>
      <c r="H1069" t="str">
        <f>VLOOKUP(D1069,LISTAS!$C$2:$G$59,5,0)</f>
        <v>ASP</v>
      </c>
      <c r="I1069" t="str">
        <f>VLOOKUP(D1069,LISTAS!$C$2:$H$59,6,0)</f>
        <v>2020-2029</v>
      </c>
      <c r="J1069" t="str">
        <f>VLOOKUP(D1069,LISTAS!$C$2:$I$59,7,0)</f>
        <v>Mujeres</v>
      </c>
      <c r="K1069" s="10" t="s">
        <v>1622</v>
      </c>
      <c r="L1069" s="10" t="s">
        <v>422</v>
      </c>
      <c r="M1069" s="149">
        <v>1.4999999999999999E-2</v>
      </c>
      <c r="N1069" t="s">
        <v>422</v>
      </c>
      <c r="O1069" t="s">
        <v>422</v>
      </c>
      <c r="P1069" t="s">
        <v>1594</v>
      </c>
      <c r="Q1069" t="s">
        <v>83</v>
      </c>
      <c r="R1069" t="s">
        <v>1623</v>
      </c>
      <c r="S1069" t="s">
        <v>1624</v>
      </c>
      <c r="T1069" t="s">
        <v>103</v>
      </c>
      <c r="U1069" t="s">
        <v>84</v>
      </c>
      <c r="V1069">
        <v>5</v>
      </c>
      <c r="W1069" s="35" t="str">
        <f>VLOOKUP(V1069,LISTAS!$M$2:$N$18,2,0)</f>
        <v>Igualdad de género</v>
      </c>
      <c r="X1069" t="s">
        <v>1625</v>
      </c>
      <c r="Y1069" t="s">
        <v>1626</v>
      </c>
      <c r="Z1069" t="s">
        <v>97</v>
      </c>
      <c r="AA1069" s="124">
        <v>2</v>
      </c>
      <c r="AB1069">
        <v>8027</v>
      </c>
      <c r="AC1069" t="s">
        <v>1381</v>
      </c>
      <c r="AD1069" t="s">
        <v>1627</v>
      </c>
      <c r="AE1069">
        <v>18</v>
      </c>
      <c r="AF1069">
        <v>18</v>
      </c>
      <c r="AG1069">
        <v>100</v>
      </c>
      <c r="AH1069" t="s">
        <v>422</v>
      </c>
      <c r="AI1069" s="99">
        <v>36000000</v>
      </c>
      <c r="AJ1069">
        <v>5000694777</v>
      </c>
      <c r="AK1069" s="99">
        <v>2000000</v>
      </c>
      <c r="AL1069" s="39">
        <v>1</v>
      </c>
      <c r="AM1069" s="99">
        <f t="shared" si="0"/>
        <v>2000000</v>
      </c>
      <c r="AN1069">
        <v>4989</v>
      </c>
      <c r="AO1069">
        <v>4989</v>
      </c>
      <c r="AP1069" s="125" t="s">
        <v>1884</v>
      </c>
    </row>
    <row r="1070" spans="2:42" ht="25" customHeight="1">
      <c r="B1070">
        <v>119</v>
      </c>
      <c r="C1070" t="str">
        <f>VLOOKUP(B1070,[1]LISTAS!$A$2:$B$76,2,0)</f>
        <v>Secretaría Distrital de Cultura, Recreación y Deporte</v>
      </c>
      <c r="D1070">
        <v>11</v>
      </c>
      <c r="E1070">
        <f>VLOOKUP(D1070,LISTAS!$C$2:$D$59,2,0)</f>
        <v>2019</v>
      </c>
      <c r="F1070" t="str">
        <f>VLOOKUP(D1070,LISTAS!$C$2:$E$59,3,0)</f>
        <v>DOCUMENTO CONPES D.C.</v>
      </c>
      <c r="G1070" t="str">
        <f>VLOOKUP(D1070,LISTAS!$C$2:$F$59,4,0)</f>
        <v xml:space="preserve">Política Pública de Actividades Sexuales Pagadas </v>
      </c>
      <c r="H1070" t="str">
        <f>VLOOKUP(D1070,LISTAS!$C$2:$G$59,5,0)</f>
        <v>ASP</v>
      </c>
      <c r="I1070" t="str">
        <f>VLOOKUP(D1070,LISTAS!$C$2:$H$59,6,0)</f>
        <v>2020-2029</v>
      </c>
      <c r="J1070" t="str">
        <f>VLOOKUP(D1070,LISTAS!$C$2:$I$59,7,0)</f>
        <v>Mujeres</v>
      </c>
      <c r="K1070" s="10" t="s">
        <v>1622</v>
      </c>
      <c r="L1070" s="10" t="s">
        <v>422</v>
      </c>
      <c r="M1070" s="149">
        <v>1.4999999999999999E-2</v>
      </c>
      <c r="N1070" t="s">
        <v>422</v>
      </c>
      <c r="O1070" t="s">
        <v>422</v>
      </c>
      <c r="P1070" t="s">
        <v>1594</v>
      </c>
      <c r="Q1070" t="s">
        <v>83</v>
      </c>
      <c r="R1070" t="s">
        <v>1623</v>
      </c>
      <c r="S1070" t="s">
        <v>1624</v>
      </c>
      <c r="T1070" t="s">
        <v>103</v>
      </c>
      <c r="U1070" t="s">
        <v>84</v>
      </c>
      <c r="V1070">
        <v>5</v>
      </c>
      <c r="W1070" s="35" t="str">
        <f>VLOOKUP(V1070,LISTAS!$M$2:$N$18,2,0)</f>
        <v>Igualdad de género</v>
      </c>
      <c r="X1070" t="s">
        <v>1625</v>
      </c>
      <c r="Y1070" t="s">
        <v>1626</v>
      </c>
      <c r="Z1070" t="s">
        <v>97</v>
      </c>
      <c r="AA1070" s="124">
        <v>2</v>
      </c>
      <c r="AB1070">
        <v>8027</v>
      </c>
      <c r="AC1070" t="s">
        <v>1381</v>
      </c>
      <c r="AD1070" t="s">
        <v>1627</v>
      </c>
      <c r="AE1070">
        <v>18</v>
      </c>
      <c r="AF1070">
        <v>18</v>
      </c>
      <c r="AG1070">
        <v>100</v>
      </c>
      <c r="AH1070" t="s">
        <v>422</v>
      </c>
      <c r="AI1070" s="99">
        <v>36000000</v>
      </c>
      <c r="AJ1070">
        <v>5000694770</v>
      </c>
      <c r="AK1070" s="99">
        <v>2000000</v>
      </c>
      <c r="AL1070" s="39">
        <v>1</v>
      </c>
      <c r="AM1070" s="99">
        <f t="shared" si="0"/>
        <v>2000000</v>
      </c>
      <c r="AN1070">
        <v>4989</v>
      </c>
      <c r="AO1070">
        <v>4989</v>
      </c>
      <c r="AP1070" s="125" t="s">
        <v>1884</v>
      </c>
    </row>
    <row r="1071" spans="2:42" ht="25" customHeight="1">
      <c r="B1071">
        <v>119</v>
      </c>
      <c r="C1071" t="str">
        <f>VLOOKUP(B1071,[1]LISTAS!$A$2:$B$76,2,0)</f>
        <v>Secretaría Distrital de Cultura, Recreación y Deporte</v>
      </c>
      <c r="D1071">
        <v>14</v>
      </c>
      <c r="E1071">
        <f>VLOOKUP(D1071,LISTAS!$C$2:$D$59,2,0)</f>
        <v>2020</v>
      </c>
      <c r="F1071" t="str">
        <f>VLOOKUP(D1071,LISTAS!$C$2:$E$59,3,0)</f>
        <v>DOCUMENTO CONPES D.C.</v>
      </c>
      <c r="G1071" t="str">
        <f>VLOOKUP(D1071,LISTAS!$C$2:$F$59,4,0)</f>
        <v xml:space="preserve">Política Pública de Mujeres y Equidad de Género </v>
      </c>
      <c r="H1071" t="str">
        <f>VLOOKUP(D1071,LISTAS!$C$2:$G$59,5,0)</f>
        <v>Mujeres</v>
      </c>
      <c r="I1071" t="str">
        <f>VLOOKUP(D1071,LISTAS!$C$2:$H$59,6,0)</f>
        <v>2020-2030</v>
      </c>
      <c r="J1071" t="str">
        <f>VLOOKUP(D1071,LISTAS!$C$2:$I$59,7,0)</f>
        <v>Mujeres</v>
      </c>
      <c r="K1071" s="10" t="s">
        <v>1628</v>
      </c>
      <c r="L1071" s="10" t="s">
        <v>422</v>
      </c>
      <c r="M1071" s="149">
        <v>5.0000000000000001E-3</v>
      </c>
      <c r="N1071" t="s">
        <v>422</v>
      </c>
      <c r="O1071" t="s">
        <v>422</v>
      </c>
      <c r="P1071" t="s">
        <v>1594</v>
      </c>
      <c r="Q1071" t="s">
        <v>83</v>
      </c>
      <c r="R1071" t="s">
        <v>1629</v>
      </c>
      <c r="S1071" t="s">
        <v>1630</v>
      </c>
      <c r="T1071" t="s">
        <v>103</v>
      </c>
      <c r="U1071" t="s">
        <v>1631</v>
      </c>
      <c r="V1071">
        <v>5</v>
      </c>
      <c r="W1071" s="35" t="str">
        <f>VLOOKUP(V1071,LISTAS!$M$2:$N$18,2,0)</f>
        <v>Igualdad de género</v>
      </c>
      <c r="X1071" t="s">
        <v>1625</v>
      </c>
      <c r="Y1071" t="s">
        <v>1626</v>
      </c>
      <c r="Z1071" t="s">
        <v>97</v>
      </c>
      <c r="AA1071" s="124">
        <v>2</v>
      </c>
      <c r="AB1071">
        <v>8027</v>
      </c>
      <c r="AC1071" t="s">
        <v>1381</v>
      </c>
      <c r="AD1071" t="s">
        <v>1627</v>
      </c>
      <c r="AE1071">
        <v>18</v>
      </c>
      <c r="AF1071">
        <v>18</v>
      </c>
      <c r="AG1071">
        <v>100</v>
      </c>
      <c r="AH1071" t="s">
        <v>422</v>
      </c>
      <c r="AI1071" s="99">
        <v>64500000</v>
      </c>
      <c r="AJ1071">
        <v>5000715114</v>
      </c>
      <c r="AK1071" s="99">
        <v>17000000</v>
      </c>
      <c r="AL1071" s="39">
        <v>1</v>
      </c>
      <c r="AM1071" s="99">
        <f t="shared" si="0"/>
        <v>17000000</v>
      </c>
      <c r="AN1071">
        <v>4989</v>
      </c>
      <c r="AO1071">
        <v>4989</v>
      </c>
      <c r="AP1071" s="125" t="s">
        <v>1884</v>
      </c>
    </row>
    <row r="1072" spans="2:42" ht="25" customHeight="1">
      <c r="B1072">
        <v>119</v>
      </c>
      <c r="C1072" t="str">
        <f>VLOOKUP(B1072,[1]LISTAS!$A$2:$B$76,2,0)</f>
        <v>Secretaría Distrital de Cultura, Recreación y Deporte</v>
      </c>
      <c r="D1072">
        <v>14</v>
      </c>
      <c r="E1072">
        <f>VLOOKUP(D1072,LISTAS!$C$2:$D$59,2,0)</f>
        <v>2020</v>
      </c>
      <c r="F1072" t="str">
        <f>VLOOKUP(D1072,LISTAS!$C$2:$E$59,3,0)</f>
        <v>DOCUMENTO CONPES D.C.</v>
      </c>
      <c r="G1072" t="str">
        <f>VLOOKUP(D1072,LISTAS!$C$2:$F$59,4,0)</f>
        <v xml:space="preserve">Política Pública de Mujeres y Equidad de Género </v>
      </c>
      <c r="H1072" t="str">
        <f>VLOOKUP(D1072,LISTAS!$C$2:$G$59,5,0)</f>
        <v>Mujeres</v>
      </c>
      <c r="I1072" t="str">
        <f>VLOOKUP(D1072,LISTAS!$C$2:$H$59,6,0)</f>
        <v>2020-2030</v>
      </c>
      <c r="J1072" t="str">
        <f>VLOOKUP(D1072,LISTAS!$C$2:$I$59,7,0)</f>
        <v>Mujeres</v>
      </c>
      <c r="K1072" s="10" t="s">
        <v>1628</v>
      </c>
      <c r="L1072" s="10" t="s">
        <v>422</v>
      </c>
      <c r="M1072" s="149">
        <v>5.0000000000000001E-3</v>
      </c>
      <c r="N1072" t="s">
        <v>422</v>
      </c>
      <c r="O1072" t="s">
        <v>422</v>
      </c>
      <c r="P1072" t="s">
        <v>1594</v>
      </c>
      <c r="Q1072" t="s">
        <v>83</v>
      </c>
      <c r="R1072" t="s">
        <v>1629</v>
      </c>
      <c r="S1072" t="s">
        <v>1630</v>
      </c>
      <c r="T1072" t="s">
        <v>103</v>
      </c>
      <c r="U1072" t="s">
        <v>1631</v>
      </c>
      <c r="V1072">
        <v>5</v>
      </c>
      <c r="W1072" s="35" t="str">
        <f>VLOOKUP(V1072,LISTAS!$M$2:$N$18,2,0)</f>
        <v>Igualdad de género</v>
      </c>
      <c r="X1072" t="s">
        <v>1625</v>
      </c>
      <c r="Y1072" t="s">
        <v>1626</v>
      </c>
      <c r="Z1072" t="s">
        <v>97</v>
      </c>
      <c r="AA1072" s="124">
        <v>2</v>
      </c>
      <c r="AB1072">
        <v>8027</v>
      </c>
      <c r="AC1072" t="s">
        <v>1381</v>
      </c>
      <c r="AD1072" t="s">
        <v>1627</v>
      </c>
      <c r="AE1072">
        <v>18</v>
      </c>
      <c r="AF1072">
        <v>18</v>
      </c>
      <c r="AG1072">
        <v>100</v>
      </c>
      <c r="AH1072" t="s">
        <v>422</v>
      </c>
      <c r="AI1072" s="99">
        <v>64500000</v>
      </c>
      <c r="AJ1072">
        <v>5000715116</v>
      </c>
      <c r="AK1072" s="99">
        <v>17000000</v>
      </c>
      <c r="AL1072" s="39">
        <v>1</v>
      </c>
      <c r="AM1072" s="99">
        <f t="shared" si="0"/>
        <v>17000000</v>
      </c>
      <c r="AN1072">
        <v>4989</v>
      </c>
      <c r="AO1072">
        <v>4989</v>
      </c>
      <c r="AP1072" s="125" t="s">
        <v>1884</v>
      </c>
    </row>
    <row r="1073" spans="2:42" ht="25" customHeight="1">
      <c r="B1073">
        <v>119</v>
      </c>
      <c r="C1073" t="str">
        <f>VLOOKUP(B1073,[1]LISTAS!$A$2:$B$76,2,0)</f>
        <v>Secretaría Distrital de Cultura, Recreación y Deporte</v>
      </c>
      <c r="D1073">
        <v>14</v>
      </c>
      <c r="E1073">
        <f>VLOOKUP(D1073,LISTAS!$C$2:$D$59,2,0)</f>
        <v>2020</v>
      </c>
      <c r="F1073" t="str">
        <f>VLOOKUP(D1073,LISTAS!$C$2:$E$59,3,0)</f>
        <v>DOCUMENTO CONPES D.C.</v>
      </c>
      <c r="G1073" t="str">
        <f>VLOOKUP(D1073,LISTAS!$C$2:$F$59,4,0)</f>
        <v xml:space="preserve">Política Pública de Mujeres y Equidad de Género </v>
      </c>
      <c r="H1073" t="str">
        <f>VLOOKUP(D1073,LISTAS!$C$2:$G$59,5,0)</f>
        <v>Mujeres</v>
      </c>
      <c r="I1073" t="str">
        <f>VLOOKUP(D1073,LISTAS!$C$2:$H$59,6,0)</f>
        <v>2020-2030</v>
      </c>
      <c r="J1073" t="str">
        <f>VLOOKUP(D1073,LISTAS!$C$2:$I$59,7,0)</f>
        <v>Mujeres</v>
      </c>
      <c r="K1073" s="10" t="s">
        <v>1628</v>
      </c>
      <c r="L1073" s="10" t="s">
        <v>422</v>
      </c>
      <c r="M1073" s="149">
        <v>5.0000000000000001E-3</v>
      </c>
      <c r="N1073" t="s">
        <v>422</v>
      </c>
      <c r="O1073" t="s">
        <v>422</v>
      </c>
      <c r="P1073" t="s">
        <v>1594</v>
      </c>
      <c r="Q1073" t="s">
        <v>83</v>
      </c>
      <c r="R1073" t="s">
        <v>1629</v>
      </c>
      <c r="S1073" t="s">
        <v>1630</v>
      </c>
      <c r="T1073" t="s">
        <v>103</v>
      </c>
      <c r="U1073" t="s">
        <v>1631</v>
      </c>
      <c r="V1073">
        <v>5</v>
      </c>
      <c r="W1073" s="35" t="str">
        <f>VLOOKUP(V1073,LISTAS!$M$2:$N$18,2,0)</f>
        <v>Igualdad de género</v>
      </c>
      <c r="X1073" t="s">
        <v>1625</v>
      </c>
      <c r="Y1073" t="s">
        <v>1626</v>
      </c>
      <c r="Z1073" t="s">
        <v>97</v>
      </c>
      <c r="AA1073" s="124">
        <v>2</v>
      </c>
      <c r="AB1073">
        <v>8027</v>
      </c>
      <c r="AC1073" t="s">
        <v>1381</v>
      </c>
      <c r="AD1073" t="s">
        <v>1627</v>
      </c>
      <c r="AE1073">
        <v>18</v>
      </c>
      <c r="AF1073">
        <v>18</v>
      </c>
      <c r="AG1073">
        <v>100</v>
      </c>
      <c r="AH1073" t="s">
        <v>422</v>
      </c>
      <c r="AI1073" s="99">
        <v>64500000</v>
      </c>
      <c r="AJ1073">
        <v>5000715115</v>
      </c>
      <c r="AK1073" s="99">
        <v>17000000</v>
      </c>
      <c r="AL1073" s="39">
        <v>1</v>
      </c>
      <c r="AM1073" s="99">
        <f t="shared" si="0"/>
        <v>17000000</v>
      </c>
      <c r="AN1073">
        <v>4989</v>
      </c>
      <c r="AO1073">
        <v>4989</v>
      </c>
      <c r="AP1073" s="125" t="s">
        <v>1884</v>
      </c>
    </row>
    <row r="1074" spans="2:42" ht="25" customHeight="1">
      <c r="B1074">
        <v>119</v>
      </c>
      <c r="C1074" t="str">
        <f>VLOOKUP(B1074,[1]LISTAS!$A$2:$B$76,2,0)</f>
        <v>Secretaría Distrital de Cultura, Recreación y Deporte</v>
      </c>
      <c r="D1074">
        <v>14</v>
      </c>
      <c r="E1074">
        <f>VLOOKUP(D1074,LISTAS!$C$2:$D$59,2,0)</f>
        <v>2020</v>
      </c>
      <c r="F1074" t="str">
        <f>VLOOKUP(D1074,LISTAS!$C$2:$E$59,3,0)</f>
        <v>DOCUMENTO CONPES D.C.</v>
      </c>
      <c r="G1074" t="str">
        <f>VLOOKUP(D1074,LISTAS!$C$2:$F$59,4,0)</f>
        <v xml:space="preserve">Política Pública de Mujeres y Equidad de Género </v>
      </c>
      <c r="H1074" t="str">
        <f>VLOOKUP(D1074,LISTAS!$C$2:$G$59,5,0)</f>
        <v>Mujeres</v>
      </c>
      <c r="I1074" t="str">
        <f>VLOOKUP(D1074,LISTAS!$C$2:$H$59,6,0)</f>
        <v>2020-2030</v>
      </c>
      <c r="J1074" t="str">
        <f>VLOOKUP(D1074,LISTAS!$C$2:$I$59,7,0)</f>
        <v>Mujeres</v>
      </c>
      <c r="K1074" s="10" t="s">
        <v>1628</v>
      </c>
      <c r="L1074" s="10" t="s">
        <v>422</v>
      </c>
      <c r="M1074" s="149">
        <v>5.0000000000000001E-3</v>
      </c>
      <c r="N1074" t="s">
        <v>422</v>
      </c>
      <c r="O1074" t="s">
        <v>422</v>
      </c>
      <c r="P1074" t="s">
        <v>1594</v>
      </c>
      <c r="Q1074" t="s">
        <v>83</v>
      </c>
      <c r="R1074" t="s">
        <v>1629</v>
      </c>
      <c r="S1074" t="s">
        <v>1630</v>
      </c>
      <c r="T1074" t="s">
        <v>103</v>
      </c>
      <c r="U1074" t="s">
        <v>1631</v>
      </c>
      <c r="V1074">
        <v>5</v>
      </c>
      <c r="W1074" s="35" t="str">
        <f>VLOOKUP(V1074,LISTAS!$M$2:$N$18,2,0)</f>
        <v>Igualdad de género</v>
      </c>
      <c r="X1074" t="s">
        <v>1625</v>
      </c>
      <c r="Y1074" t="s">
        <v>1626</v>
      </c>
      <c r="Z1074" t="s">
        <v>97</v>
      </c>
      <c r="AA1074" s="124">
        <v>2</v>
      </c>
      <c r="AB1074">
        <v>7648</v>
      </c>
      <c r="AC1074" t="s">
        <v>1559</v>
      </c>
      <c r="AD1074" t="s">
        <v>1632</v>
      </c>
      <c r="AE1074">
        <v>23</v>
      </c>
      <c r="AF1074">
        <v>18</v>
      </c>
      <c r="AG1074">
        <v>78</v>
      </c>
      <c r="AH1074" t="s">
        <v>422</v>
      </c>
      <c r="AI1074" s="99">
        <v>64500000</v>
      </c>
      <c r="AJ1074">
        <v>5000694611</v>
      </c>
      <c r="AK1074" s="99">
        <v>4500000</v>
      </c>
      <c r="AL1074" s="39">
        <v>1</v>
      </c>
      <c r="AM1074" s="99">
        <f t="shared" si="0"/>
        <v>4500000</v>
      </c>
      <c r="AN1074">
        <v>4989</v>
      </c>
      <c r="AO1074">
        <v>4989</v>
      </c>
      <c r="AP1074" s="125" t="s">
        <v>1884</v>
      </c>
    </row>
    <row r="1075" spans="2:42" ht="25" customHeight="1">
      <c r="B1075">
        <v>119</v>
      </c>
      <c r="C1075" t="str">
        <f>VLOOKUP(B1075,[1]LISTAS!$A$2:$B$76,2,0)</f>
        <v>Secretaría Distrital de Cultura, Recreación y Deporte</v>
      </c>
      <c r="D1075">
        <v>14</v>
      </c>
      <c r="E1075">
        <f>VLOOKUP(D1075,LISTAS!$C$2:$D$59,2,0)</f>
        <v>2020</v>
      </c>
      <c r="F1075" t="str">
        <f>VLOOKUP(D1075,LISTAS!$C$2:$E$59,3,0)</f>
        <v>DOCUMENTO CONPES D.C.</v>
      </c>
      <c r="G1075" t="str">
        <f>VLOOKUP(D1075,LISTAS!$C$2:$F$59,4,0)</f>
        <v xml:space="preserve">Política Pública de Mujeres y Equidad de Género </v>
      </c>
      <c r="H1075" t="str">
        <f>VLOOKUP(D1075,LISTAS!$C$2:$G$59,5,0)</f>
        <v>Mujeres</v>
      </c>
      <c r="I1075" t="str">
        <f>VLOOKUP(D1075,LISTAS!$C$2:$H$59,6,0)</f>
        <v>2020-2030</v>
      </c>
      <c r="J1075" t="str">
        <f>VLOOKUP(D1075,LISTAS!$C$2:$I$59,7,0)</f>
        <v>Mujeres</v>
      </c>
      <c r="K1075" s="10" t="s">
        <v>1628</v>
      </c>
      <c r="L1075" s="10" t="s">
        <v>422</v>
      </c>
      <c r="M1075" s="149">
        <v>5.0000000000000001E-3</v>
      </c>
      <c r="N1075" t="s">
        <v>422</v>
      </c>
      <c r="O1075" t="s">
        <v>422</v>
      </c>
      <c r="P1075" t="s">
        <v>1594</v>
      </c>
      <c r="Q1075" t="s">
        <v>83</v>
      </c>
      <c r="R1075" t="s">
        <v>1629</v>
      </c>
      <c r="S1075" t="s">
        <v>1630</v>
      </c>
      <c r="T1075" t="s">
        <v>103</v>
      </c>
      <c r="U1075" t="s">
        <v>1631</v>
      </c>
      <c r="V1075">
        <v>5</v>
      </c>
      <c r="W1075" s="35" t="str">
        <f>VLOOKUP(V1075,LISTAS!$M$2:$N$18,2,0)</f>
        <v>Igualdad de género</v>
      </c>
      <c r="X1075" t="s">
        <v>1625</v>
      </c>
      <c r="Y1075" t="s">
        <v>1626</v>
      </c>
      <c r="Z1075" t="s">
        <v>97</v>
      </c>
      <c r="AA1075" s="124">
        <v>2</v>
      </c>
      <c r="AB1075">
        <v>7648</v>
      </c>
      <c r="AC1075" t="s">
        <v>1559</v>
      </c>
      <c r="AD1075" t="s">
        <v>1632</v>
      </c>
      <c r="AE1075">
        <v>23</v>
      </c>
      <c r="AF1075">
        <v>18</v>
      </c>
      <c r="AG1075">
        <v>78</v>
      </c>
      <c r="AH1075" t="s">
        <v>422</v>
      </c>
      <c r="AI1075" s="99">
        <v>64500000</v>
      </c>
      <c r="AJ1075">
        <v>5000694599</v>
      </c>
      <c r="AK1075" s="99">
        <v>4500000</v>
      </c>
      <c r="AL1075" s="39">
        <v>1</v>
      </c>
      <c r="AM1075" s="99">
        <f t="shared" si="0"/>
        <v>4500000</v>
      </c>
      <c r="AN1075">
        <v>4989</v>
      </c>
      <c r="AO1075">
        <v>4989</v>
      </c>
      <c r="AP1075" s="125" t="s">
        <v>1884</v>
      </c>
    </row>
    <row r="1076" spans="2:42" ht="25" customHeight="1">
      <c r="B1076">
        <v>119</v>
      </c>
      <c r="C1076" t="str">
        <f>VLOOKUP(B1076,[1]LISTAS!$A$2:$B$76,2,0)</f>
        <v>Secretaría Distrital de Cultura, Recreación y Deporte</v>
      </c>
      <c r="D1076">
        <v>14</v>
      </c>
      <c r="E1076">
        <f>VLOOKUP(D1076,LISTAS!$C$2:$D$59,2,0)</f>
        <v>2020</v>
      </c>
      <c r="F1076" t="str">
        <f>VLOOKUP(D1076,LISTAS!$C$2:$E$59,3,0)</f>
        <v>DOCUMENTO CONPES D.C.</v>
      </c>
      <c r="G1076" t="str">
        <f>VLOOKUP(D1076,LISTAS!$C$2:$F$59,4,0)</f>
        <v xml:space="preserve">Política Pública de Mujeres y Equidad de Género </v>
      </c>
      <c r="H1076" t="str">
        <f>VLOOKUP(D1076,LISTAS!$C$2:$G$59,5,0)</f>
        <v>Mujeres</v>
      </c>
      <c r="I1076" t="str">
        <f>VLOOKUP(D1076,LISTAS!$C$2:$H$59,6,0)</f>
        <v>2020-2030</v>
      </c>
      <c r="J1076" t="str">
        <f>VLOOKUP(D1076,LISTAS!$C$2:$I$59,7,0)</f>
        <v>Mujeres</v>
      </c>
      <c r="K1076" s="10" t="s">
        <v>1628</v>
      </c>
      <c r="L1076" s="10" t="s">
        <v>422</v>
      </c>
      <c r="M1076" s="149">
        <v>5.0000000000000001E-3</v>
      </c>
      <c r="N1076" t="s">
        <v>422</v>
      </c>
      <c r="O1076" t="s">
        <v>422</v>
      </c>
      <c r="P1076" t="s">
        <v>1594</v>
      </c>
      <c r="Q1076" t="s">
        <v>83</v>
      </c>
      <c r="R1076" t="s">
        <v>1629</v>
      </c>
      <c r="S1076" t="s">
        <v>1630</v>
      </c>
      <c r="T1076" t="s">
        <v>103</v>
      </c>
      <c r="U1076" t="s">
        <v>1631</v>
      </c>
      <c r="V1076">
        <v>5</v>
      </c>
      <c r="W1076" s="35" t="str">
        <f>VLOOKUP(V1076,LISTAS!$M$2:$N$18,2,0)</f>
        <v>Igualdad de género</v>
      </c>
      <c r="X1076" t="s">
        <v>1625</v>
      </c>
      <c r="Y1076" t="s">
        <v>1626</v>
      </c>
      <c r="Z1076" t="s">
        <v>97</v>
      </c>
      <c r="AA1076" s="124">
        <v>2</v>
      </c>
      <c r="AB1076">
        <v>7648</v>
      </c>
      <c r="AC1076" t="s">
        <v>1559</v>
      </c>
      <c r="AD1076" t="s">
        <v>1632</v>
      </c>
      <c r="AE1076">
        <v>23</v>
      </c>
      <c r="AF1076">
        <v>18</v>
      </c>
      <c r="AG1076">
        <v>78</v>
      </c>
      <c r="AH1076" t="s">
        <v>422</v>
      </c>
      <c r="AI1076" s="99">
        <v>64500000</v>
      </c>
      <c r="AJ1076">
        <v>5000694617</v>
      </c>
      <c r="AK1076" s="99">
        <v>4500000</v>
      </c>
      <c r="AL1076" s="39">
        <v>1</v>
      </c>
      <c r="AM1076" s="99">
        <f t="shared" si="0"/>
        <v>4500000</v>
      </c>
      <c r="AN1076">
        <v>4989</v>
      </c>
      <c r="AO1076">
        <v>4989</v>
      </c>
      <c r="AP1076" s="125" t="s">
        <v>1884</v>
      </c>
    </row>
    <row r="1077" spans="2:42" ht="25" customHeight="1">
      <c r="B1077">
        <v>119</v>
      </c>
      <c r="C1077" t="str">
        <f>VLOOKUP(B1077,[1]LISTAS!$A$2:$B$76,2,0)</f>
        <v>Secretaría Distrital de Cultura, Recreación y Deporte</v>
      </c>
      <c r="D1077">
        <v>14</v>
      </c>
      <c r="E1077">
        <f>VLOOKUP(D1077,LISTAS!$C$2:$D$59,2,0)</f>
        <v>2020</v>
      </c>
      <c r="F1077" t="str">
        <f>VLOOKUP(D1077,LISTAS!$C$2:$E$59,3,0)</f>
        <v>DOCUMENTO CONPES D.C.</v>
      </c>
      <c r="G1077" t="str">
        <f>VLOOKUP(D1077,LISTAS!$C$2:$F$59,4,0)</f>
        <v xml:space="preserve">Política Pública de Mujeres y Equidad de Género </v>
      </c>
      <c r="H1077" t="str">
        <f>VLOOKUP(D1077,LISTAS!$C$2:$G$59,5,0)</f>
        <v>Mujeres</v>
      </c>
      <c r="I1077" t="str">
        <f>VLOOKUP(D1077,LISTAS!$C$2:$H$59,6,0)</f>
        <v>2020-2030</v>
      </c>
      <c r="J1077" t="str">
        <f>VLOOKUP(D1077,LISTAS!$C$2:$I$59,7,0)</f>
        <v>Mujeres</v>
      </c>
      <c r="K1077" s="10" t="s">
        <v>1633</v>
      </c>
      <c r="L1077" s="10" t="s">
        <v>422</v>
      </c>
      <c r="M1077" s="149">
        <v>5.0000000000000001E-3</v>
      </c>
      <c r="N1077" t="s">
        <v>422</v>
      </c>
      <c r="O1077" t="s">
        <v>422</v>
      </c>
      <c r="P1077" t="s">
        <v>1594</v>
      </c>
      <c r="Q1077" t="s">
        <v>83</v>
      </c>
      <c r="R1077" t="s">
        <v>1634</v>
      </c>
      <c r="S1077" t="s">
        <v>1635</v>
      </c>
      <c r="T1077" t="s">
        <v>103</v>
      </c>
      <c r="U1077" t="s">
        <v>1636</v>
      </c>
      <c r="V1077">
        <v>5</v>
      </c>
      <c r="W1077" s="35" t="str">
        <f>VLOOKUP(V1077,LISTAS!$M$2:$N$18,2,0)</f>
        <v>Igualdad de género</v>
      </c>
      <c r="X1077" t="s">
        <v>1637</v>
      </c>
      <c r="Y1077" t="s">
        <v>1638</v>
      </c>
      <c r="Z1077" t="s">
        <v>97</v>
      </c>
      <c r="AA1077" s="124">
        <v>4</v>
      </c>
      <c r="AB1077">
        <v>7880</v>
      </c>
      <c r="AC1077" t="s">
        <v>1052</v>
      </c>
      <c r="AD1077" t="s">
        <v>1639</v>
      </c>
      <c r="AE1077">
        <v>1</v>
      </c>
      <c r="AF1077">
        <v>1</v>
      </c>
      <c r="AG1077">
        <v>100</v>
      </c>
      <c r="AH1077" t="s">
        <v>422</v>
      </c>
      <c r="AI1077" s="99">
        <v>501367</v>
      </c>
      <c r="AJ1077">
        <v>5000698239</v>
      </c>
      <c r="AK1077" s="99">
        <v>20954363564</v>
      </c>
      <c r="AL1077" s="123">
        <v>2.3926615497946099E-5</v>
      </c>
      <c r="AM1077" s="99">
        <f t="shared" si="0"/>
        <v>501366.99999999948</v>
      </c>
      <c r="AN1077" t="s">
        <v>1594</v>
      </c>
      <c r="AO1077" t="s">
        <v>1594</v>
      </c>
      <c r="AP1077" s="125" t="s">
        <v>1885</v>
      </c>
    </row>
    <row r="1078" spans="2:42" ht="25" customHeight="1">
      <c r="B1078">
        <v>119</v>
      </c>
      <c r="C1078" t="str">
        <f>VLOOKUP(B1078,[1]LISTAS!$A$2:$B$76,2,0)</f>
        <v>Secretaría Distrital de Cultura, Recreación y Deporte</v>
      </c>
      <c r="D1078">
        <v>14</v>
      </c>
      <c r="E1078">
        <f>VLOOKUP(D1078,LISTAS!$C$2:$D$59,2,0)</f>
        <v>2020</v>
      </c>
      <c r="F1078" t="str">
        <f>VLOOKUP(D1078,LISTAS!$C$2:$E$59,3,0)</f>
        <v>DOCUMENTO CONPES D.C.</v>
      </c>
      <c r="G1078" t="str">
        <f>VLOOKUP(D1078,LISTAS!$C$2:$F$59,4,0)</f>
        <v xml:space="preserve">Política Pública de Mujeres y Equidad de Género </v>
      </c>
      <c r="H1078" t="str">
        <f>VLOOKUP(D1078,LISTAS!$C$2:$G$59,5,0)</f>
        <v>Mujeres</v>
      </c>
      <c r="I1078" t="str">
        <f>VLOOKUP(D1078,LISTAS!$C$2:$H$59,6,0)</f>
        <v>2020-2030</v>
      </c>
      <c r="J1078" t="str">
        <f>VLOOKUP(D1078,LISTAS!$C$2:$I$59,7,0)</f>
        <v>Mujeres</v>
      </c>
      <c r="K1078" s="10" t="s">
        <v>1640</v>
      </c>
      <c r="L1078" s="10" t="s">
        <v>422</v>
      </c>
      <c r="M1078" s="149">
        <v>5.0000000000000001E-3</v>
      </c>
      <c r="N1078" t="s">
        <v>422</v>
      </c>
      <c r="O1078" t="s">
        <v>422</v>
      </c>
      <c r="P1078" t="s">
        <v>1594</v>
      </c>
      <c r="Q1078" t="s">
        <v>83</v>
      </c>
      <c r="R1078" t="s">
        <v>1641</v>
      </c>
      <c r="S1078" t="s">
        <v>1642</v>
      </c>
      <c r="T1078" t="s">
        <v>85</v>
      </c>
      <c r="U1078" t="s">
        <v>1643</v>
      </c>
      <c r="V1078">
        <v>5</v>
      </c>
      <c r="W1078" s="35" t="str">
        <f>VLOOKUP(V1078,LISTAS!$M$2:$N$18,2,0)</f>
        <v>Igualdad de género</v>
      </c>
      <c r="X1078" t="s">
        <v>1625</v>
      </c>
      <c r="Y1078" t="s">
        <v>1626</v>
      </c>
      <c r="Z1078" t="s">
        <v>97</v>
      </c>
      <c r="AA1078" s="127">
        <v>0.75</v>
      </c>
      <c r="AB1078">
        <v>7880</v>
      </c>
      <c r="AC1078" t="s">
        <v>1052</v>
      </c>
      <c r="AD1078" t="s">
        <v>1639</v>
      </c>
      <c r="AE1078">
        <v>1</v>
      </c>
      <c r="AF1078">
        <v>1</v>
      </c>
      <c r="AG1078">
        <v>100</v>
      </c>
      <c r="AH1078" t="s">
        <v>422</v>
      </c>
      <c r="AI1078" s="99">
        <v>132031856.40000001</v>
      </c>
      <c r="AJ1078">
        <v>5000655123</v>
      </c>
      <c r="AK1078" s="99">
        <v>56714776</v>
      </c>
      <c r="AL1078" s="126">
        <v>0.05</v>
      </c>
      <c r="AM1078" s="99">
        <f t="shared" si="0"/>
        <v>2835738.8000000003</v>
      </c>
      <c r="AN1078" t="s">
        <v>1594</v>
      </c>
      <c r="AO1078" t="s">
        <v>1594</v>
      </c>
      <c r="AP1078" s="125" t="s">
        <v>1885</v>
      </c>
    </row>
    <row r="1079" spans="2:42" ht="25" customHeight="1">
      <c r="B1079">
        <v>119</v>
      </c>
      <c r="C1079" t="str">
        <f>VLOOKUP(B1079,[1]LISTAS!$A$2:$B$76,2,0)</f>
        <v>Secretaría Distrital de Cultura, Recreación y Deporte</v>
      </c>
      <c r="D1079">
        <v>14</v>
      </c>
      <c r="E1079">
        <f>VLOOKUP(D1079,LISTAS!$C$2:$D$59,2,0)</f>
        <v>2020</v>
      </c>
      <c r="F1079" t="str">
        <f>VLOOKUP(D1079,LISTAS!$C$2:$E$59,3,0)</f>
        <v>DOCUMENTO CONPES D.C.</v>
      </c>
      <c r="G1079" t="str">
        <f>VLOOKUP(D1079,LISTAS!$C$2:$F$59,4,0)</f>
        <v xml:space="preserve">Política Pública de Mujeres y Equidad de Género </v>
      </c>
      <c r="H1079" t="str">
        <f>VLOOKUP(D1079,LISTAS!$C$2:$G$59,5,0)</f>
        <v>Mujeres</v>
      </c>
      <c r="I1079" t="str">
        <f>VLOOKUP(D1079,LISTAS!$C$2:$H$59,6,0)</f>
        <v>2020-2030</v>
      </c>
      <c r="J1079" t="str">
        <f>VLOOKUP(D1079,LISTAS!$C$2:$I$59,7,0)</f>
        <v>Mujeres</v>
      </c>
      <c r="K1079" s="10" t="s">
        <v>1640</v>
      </c>
      <c r="L1079" s="10" t="s">
        <v>422</v>
      </c>
      <c r="M1079" s="149">
        <v>5.0000000000000001E-3</v>
      </c>
      <c r="N1079" t="s">
        <v>422</v>
      </c>
      <c r="O1079" t="s">
        <v>422</v>
      </c>
      <c r="P1079" t="s">
        <v>1594</v>
      </c>
      <c r="Q1079" t="s">
        <v>83</v>
      </c>
      <c r="R1079" t="s">
        <v>1641</v>
      </c>
      <c r="S1079" t="s">
        <v>1644</v>
      </c>
      <c r="T1079" t="s">
        <v>85</v>
      </c>
      <c r="U1079" t="s">
        <v>1643</v>
      </c>
      <c r="V1079">
        <v>5</v>
      </c>
      <c r="W1079" s="35" t="str">
        <f>VLOOKUP(V1079,LISTAS!$M$2:$N$18,2,0)</f>
        <v>Igualdad de género</v>
      </c>
      <c r="X1079" t="s">
        <v>1625</v>
      </c>
      <c r="Y1079" t="s">
        <v>1626</v>
      </c>
      <c r="Z1079" t="s">
        <v>97</v>
      </c>
      <c r="AA1079" s="127">
        <v>0.75</v>
      </c>
      <c r="AB1079">
        <v>7880</v>
      </c>
      <c r="AC1079" t="s">
        <v>1052</v>
      </c>
      <c r="AD1079" t="s">
        <v>1639</v>
      </c>
      <c r="AE1079">
        <v>1</v>
      </c>
      <c r="AF1079">
        <v>1</v>
      </c>
      <c r="AG1079">
        <v>100</v>
      </c>
      <c r="AH1079" t="s">
        <v>422</v>
      </c>
      <c r="AI1079" s="99">
        <v>132031856.40000001</v>
      </c>
      <c r="AJ1079">
        <v>5000762041</v>
      </c>
      <c r="AK1079" s="99">
        <v>12524513</v>
      </c>
      <c r="AL1079" s="126">
        <v>0.05</v>
      </c>
      <c r="AM1079" s="99">
        <f t="shared" si="0"/>
        <v>626225.65</v>
      </c>
      <c r="AN1079" t="s">
        <v>1594</v>
      </c>
      <c r="AO1079" t="s">
        <v>1594</v>
      </c>
      <c r="AP1079" s="125" t="s">
        <v>1885</v>
      </c>
    </row>
    <row r="1080" spans="2:42" ht="25" customHeight="1">
      <c r="B1080">
        <v>119</v>
      </c>
      <c r="C1080" t="str">
        <f>VLOOKUP(B1080,[1]LISTAS!$A$2:$B$76,2,0)</f>
        <v>Secretaría Distrital de Cultura, Recreación y Deporte</v>
      </c>
      <c r="D1080">
        <v>14</v>
      </c>
      <c r="E1080">
        <f>VLOOKUP(D1080,LISTAS!$C$2:$D$59,2,0)</f>
        <v>2020</v>
      </c>
      <c r="F1080" t="str">
        <f>VLOOKUP(D1080,LISTAS!$C$2:$E$59,3,0)</f>
        <v>DOCUMENTO CONPES D.C.</v>
      </c>
      <c r="G1080" t="str">
        <f>VLOOKUP(D1080,LISTAS!$C$2:$F$59,4,0)</f>
        <v xml:space="preserve">Política Pública de Mujeres y Equidad de Género </v>
      </c>
      <c r="H1080" t="str">
        <f>VLOOKUP(D1080,LISTAS!$C$2:$G$59,5,0)</f>
        <v>Mujeres</v>
      </c>
      <c r="I1080" t="str">
        <f>VLOOKUP(D1080,LISTAS!$C$2:$H$59,6,0)</f>
        <v>2020-2030</v>
      </c>
      <c r="J1080" t="str">
        <f>VLOOKUP(D1080,LISTAS!$C$2:$I$59,7,0)</f>
        <v>Mujeres</v>
      </c>
      <c r="K1080" s="10" t="s">
        <v>1640</v>
      </c>
      <c r="L1080" s="10" t="s">
        <v>422</v>
      </c>
      <c r="M1080" s="149">
        <v>5.0000000000000001E-3</v>
      </c>
      <c r="N1080" t="s">
        <v>422</v>
      </c>
      <c r="O1080" t="s">
        <v>422</v>
      </c>
      <c r="P1080" t="s">
        <v>1594</v>
      </c>
      <c r="Q1080" t="s">
        <v>83</v>
      </c>
      <c r="R1080" t="s">
        <v>1641</v>
      </c>
      <c r="S1080" t="s">
        <v>1645</v>
      </c>
      <c r="T1080" t="s">
        <v>85</v>
      </c>
      <c r="U1080" t="s">
        <v>1643</v>
      </c>
      <c r="V1080">
        <v>5</v>
      </c>
      <c r="W1080" s="35" t="str">
        <f>VLOOKUP(V1080,LISTAS!$M$2:$N$18,2,0)</f>
        <v>Igualdad de género</v>
      </c>
      <c r="X1080" t="s">
        <v>1625</v>
      </c>
      <c r="Y1080" t="s">
        <v>1626</v>
      </c>
      <c r="Z1080" t="s">
        <v>97</v>
      </c>
      <c r="AA1080" s="127">
        <v>0.75</v>
      </c>
      <c r="AB1080">
        <v>7880</v>
      </c>
      <c r="AC1080" t="s">
        <v>1052</v>
      </c>
      <c r="AD1080" t="s">
        <v>1639</v>
      </c>
      <c r="AE1080">
        <v>1</v>
      </c>
      <c r="AF1080">
        <v>1</v>
      </c>
      <c r="AG1080">
        <v>100</v>
      </c>
      <c r="AH1080" t="s">
        <v>422</v>
      </c>
      <c r="AI1080" s="99">
        <v>132031856.40000001</v>
      </c>
      <c r="AJ1080">
        <v>5000787228</v>
      </c>
      <c r="AK1080" s="99">
        <v>7089347</v>
      </c>
      <c r="AL1080" s="126">
        <v>0.05</v>
      </c>
      <c r="AM1080" s="99">
        <f t="shared" si="0"/>
        <v>354467.35000000003</v>
      </c>
      <c r="AN1080" t="s">
        <v>1594</v>
      </c>
      <c r="AO1080" t="s">
        <v>1594</v>
      </c>
      <c r="AP1080" s="125" t="s">
        <v>1885</v>
      </c>
    </row>
    <row r="1081" spans="2:42" ht="25" customHeight="1">
      <c r="B1081">
        <v>119</v>
      </c>
      <c r="C1081" t="str">
        <f>VLOOKUP(B1081,[1]LISTAS!$A$2:$B$76,2,0)</f>
        <v>Secretaría Distrital de Cultura, Recreación y Deporte</v>
      </c>
      <c r="D1081">
        <v>14</v>
      </c>
      <c r="E1081">
        <f>VLOOKUP(D1081,LISTAS!$C$2:$D$59,2,0)</f>
        <v>2020</v>
      </c>
      <c r="F1081" t="str">
        <f>VLOOKUP(D1081,LISTAS!$C$2:$E$59,3,0)</f>
        <v>DOCUMENTO CONPES D.C.</v>
      </c>
      <c r="G1081" t="str">
        <f>VLOOKUP(D1081,LISTAS!$C$2:$F$59,4,0)</f>
        <v xml:space="preserve">Política Pública de Mujeres y Equidad de Género </v>
      </c>
      <c r="H1081" t="str">
        <f>VLOOKUP(D1081,LISTAS!$C$2:$G$59,5,0)</f>
        <v>Mujeres</v>
      </c>
      <c r="I1081" t="str">
        <f>VLOOKUP(D1081,LISTAS!$C$2:$H$59,6,0)</f>
        <v>2020-2030</v>
      </c>
      <c r="J1081" t="str">
        <f>VLOOKUP(D1081,LISTAS!$C$2:$I$59,7,0)</f>
        <v>Mujeres</v>
      </c>
      <c r="K1081" s="10" t="s">
        <v>1640</v>
      </c>
      <c r="L1081" s="10" t="s">
        <v>422</v>
      </c>
      <c r="M1081" s="149">
        <v>5.0000000000000001E-3</v>
      </c>
      <c r="N1081" t="s">
        <v>422</v>
      </c>
      <c r="O1081" t="s">
        <v>422</v>
      </c>
      <c r="P1081" t="s">
        <v>1594</v>
      </c>
      <c r="Q1081" t="s">
        <v>83</v>
      </c>
      <c r="R1081" t="s">
        <v>1641</v>
      </c>
      <c r="S1081" t="s">
        <v>1646</v>
      </c>
      <c r="T1081" t="s">
        <v>85</v>
      </c>
      <c r="U1081" t="s">
        <v>1643</v>
      </c>
      <c r="V1081">
        <v>5</v>
      </c>
      <c r="W1081" s="35" t="str">
        <f>VLOOKUP(V1081,LISTAS!$M$2:$N$18,2,0)</f>
        <v>Igualdad de género</v>
      </c>
      <c r="X1081" t="s">
        <v>1625</v>
      </c>
      <c r="Y1081" t="s">
        <v>1626</v>
      </c>
      <c r="Z1081" t="s">
        <v>97</v>
      </c>
      <c r="AA1081" s="127">
        <v>0.75</v>
      </c>
      <c r="AB1081">
        <v>7880</v>
      </c>
      <c r="AC1081" t="s">
        <v>1052</v>
      </c>
      <c r="AD1081" t="s">
        <v>1639</v>
      </c>
      <c r="AE1081">
        <v>1</v>
      </c>
      <c r="AF1081">
        <v>1</v>
      </c>
      <c r="AG1081">
        <v>100</v>
      </c>
      <c r="AH1081" t="s">
        <v>422</v>
      </c>
      <c r="AI1081" s="99">
        <v>132031856.40000001</v>
      </c>
      <c r="AJ1081">
        <v>5000696163</v>
      </c>
      <c r="AK1081" s="99">
        <v>56472750</v>
      </c>
      <c r="AL1081" s="126">
        <v>0.05</v>
      </c>
      <c r="AM1081" s="99">
        <f t="shared" si="0"/>
        <v>2823637.5</v>
      </c>
      <c r="AN1081" t="s">
        <v>1594</v>
      </c>
      <c r="AO1081" t="s">
        <v>1594</v>
      </c>
      <c r="AP1081" s="125" t="s">
        <v>1885</v>
      </c>
    </row>
    <row r="1082" spans="2:42" ht="25" customHeight="1">
      <c r="B1082">
        <v>119</v>
      </c>
      <c r="C1082" t="str">
        <f>VLOOKUP(B1082,[1]LISTAS!$A$2:$B$76,2,0)</f>
        <v>Secretaría Distrital de Cultura, Recreación y Deporte</v>
      </c>
      <c r="D1082">
        <v>14</v>
      </c>
      <c r="E1082">
        <f>VLOOKUP(D1082,LISTAS!$C$2:$D$59,2,0)</f>
        <v>2020</v>
      </c>
      <c r="F1082" t="str">
        <f>VLOOKUP(D1082,LISTAS!$C$2:$E$59,3,0)</f>
        <v>DOCUMENTO CONPES D.C.</v>
      </c>
      <c r="G1082" t="str">
        <f>VLOOKUP(D1082,LISTAS!$C$2:$F$59,4,0)</f>
        <v xml:space="preserve">Política Pública de Mujeres y Equidad de Género </v>
      </c>
      <c r="H1082" t="str">
        <f>VLOOKUP(D1082,LISTAS!$C$2:$G$59,5,0)</f>
        <v>Mujeres</v>
      </c>
      <c r="I1082" t="str">
        <f>VLOOKUP(D1082,LISTAS!$C$2:$H$59,6,0)</f>
        <v>2020-2030</v>
      </c>
      <c r="J1082" t="str">
        <f>VLOOKUP(D1082,LISTAS!$C$2:$I$59,7,0)</f>
        <v>Mujeres</v>
      </c>
      <c r="K1082" s="10" t="s">
        <v>1640</v>
      </c>
      <c r="L1082" s="10" t="s">
        <v>422</v>
      </c>
      <c r="M1082" s="149">
        <v>5.0000000000000001E-3</v>
      </c>
      <c r="N1082" t="s">
        <v>422</v>
      </c>
      <c r="O1082" t="s">
        <v>422</v>
      </c>
      <c r="P1082" t="s">
        <v>1594</v>
      </c>
      <c r="Q1082" t="s">
        <v>83</v>
      </c>
      <c r="R1082" t="s">
        <v>1641</v>
      </c>
      <c r="S1082" t="s">
        <v>1647</v>
      </c>
      <c r="T1082" t="s">
        <v>85</v>
      </c>
      <c r="U1082" t="s">
        <v>1643</v>
      </c>
      <c r="V1082">
        <v>5</v>
      </c>
      <c r="W1082" s="35" t="str">
        <f>VLOOKUP(V1082,LISTAS!$M$2:$N$18,2,0)</f>
        <v>Igualdad de género</v>
      </c>
      <c r="X1082" t="s">
        <v>1625</v>
      </c>
      <c r="Y1082" t="s">
        <v>1626</v>
      </c>
      <c r="Z1082" t="s">
        <v>97</v>
      </c>
      <c r="AA1082" s="127">
        <v>0.75</v>
      </c>
      <c r="AB1082">
        <v>7880</v>
      </c>
      <c r="AC1082" t="s">
        <v>1052</v>
      </c>
      <c r="AD1082" t="s">
        <v>1639</v>
      </c>
      <c r="AE1082">
        <v>1</v>
      </c>
      <c r="AF1082">
        <v>1</v>
      </c>
      <c r="AG1082">
        <v>100</v>
      </c>
      <c r="AH1082" t="s">
        <v>422</v>
      </c>
      <c r="AI1082" s="99">
        <v>132031856.40000001</v>
      </c>
      <c r="AJ1082">
        <v>5000772783</v>
      </c>
      <c r="AK1082" s="99">
        <v>6588488</v>
      </c>
      <c r="AL1082" s="126">
        <v>0.05</v>
      </c>
      <c r="AM1082" s="99">
        <f t="shared" si="0"/>
        <v>329424.40000000002</v>
      </c>
      <c r="AN1082" t="s">
        <v>1594</v>
      </c>
      <c r="AO1082" t="s">
        <v>1594</v>
      </c>
      <c r="AP1082" s="125" t="s">
        <v>1885</v>
      </c>
    </row>
    <row r="1083" spans="2:42" ht="25" customHeight="1">
      <c r="B1083">
        <v>119</v>
      </c>
      <c r="C1083" t="str">
        <f>VLOOKUP(B1083,[1]LISTAS!$A$2:$B$76,2,0)</f>
        <v>Secretaría Distrital de Cultura, Recreación y Deporte</v>
      </c>
      <c r="D1083">
        <v>14</v>
      </c>
      <c r="E1083">
        <f>VLOOKUP(D1083,LISTAS!$C$2:$D$59,2,0)</f>
        <v>2020</v>
      </c>
      <c r="F1083" t="str">
        <f>VLOOKUP(D1083,LISTAS!$C$2:$E$59,3,0)</f>
        <v>DOCUMENTO CONPES D.C.</v>
      </c>
      <c r="G1083" t="str">
        <f>VLOOKUP(D1083,LISTAS!$C$2:$F$59,4,0)</f>
        <v xml:space="preserve">Política Pública de Mujeres y Equidad de Género </v>
      </c>
      <c r="H1083" t="str">
        <f>VLOOKUP(D1083,LISTAS!$C$2:$G$59,5,0)</f>
        <v>Mujeres</v>
      </c>
      <c r="I1083" t="str">
        <f>VLOOKUP(D1083,LISTAS!$C$2:$H$59,6,0)</f>
        <v>2020-2030</v>
      </c>
      <c r="J1083" t="str">
        <f>VLOOKUP(D1083,LISTAS!$C$2:$I$59,7,0)</f>
        <v>Mujeres</v>
      </c>
      <c r="K1083" s="10" t="s">
        <v>1640</v>
      </c>
      <c r="L1083" s="10" t="s">
        <v>422</v>
      </c>
      <c r="M1083" s="149">
        <v>5.0000000000000001E-3</v>
      </c>
      <c r="N1083" t="s">
        <v>422</v>
      </c>
      <c r="O1083" t="s">
        <v>422</v>
      </c>
      <c r="P1083" t="s">
        <v>1594</v>
      </c>
      <c r="Q1083" t="s">
        <v>83</v>
      </c>
      <c r="R1083" t="s">
        <v>1641</v>
      </c>
      <c r="S1083" t="s">
        <v>1648</v>
      </c>
      <c r="T1083" t="s">
        <v>85</v>
      </c>
      <c r="U1083" t="s">
        <v>1643</v>
      </c>
      <c r="V1083">
        <v>5</v>
      </c>
      <c r="W1083" s="35" t="str">
        <f>VLOOKUP(V1083,LISTAS!$M$2:$N$18,2,0)</f>
        <v>Igualdad de género</v>
      </c>
      <c r="X1083" t="s">
        <v>1625</v>
      </c>
      <c r="Y1083" t="s">
        <v>1626</v>
      </c>
      <c r="Z1083" t="s">
        <v>97</v>
      </c>
      <c r="AA1083" s="127">
        <v>0.75</v>
      </c>
      <c r="AB1083">
        <v>7880</v>
      </c>
      <c r="AC1083" t="s">
        <v>1052</v>
      </c>
      <c r="AD1083" t="s">
        <v>1639</v>
      </c>
      <c r="AE1083">
        <v>1</v>
      </c>
      <c r="AF1083">
        <v>1</v>
      </c>
      <c r="AG1083">
        <v>100</v>
      </c>
      <c r="AH1083" t="s">
        <v>422</v>
      </c>
      <c r="AI1083" s="99">
        <v>132031856.40000001</v>
      </c>
      <c r="AJ1083">
        <v>5000788694</v>
      </c>
      <c r="AK1083" s="99">
        <v>9412125</v>
      </c>
      <c r="AL1083" s="126">
        <v>0.05</v>
      </c>
      <c r="AM1083" s="99">
        <f t="shared" si="0"/>
        <v>470606.25</v>
      </c>
      <c r="AN1083" t="s">
        <v>1594</v>
      </c>
      <c r="AO1083" t="s">
        <v>1594</v>
      </c>
      <c r="AP1083" s="125" t="s">
        <v>1885</v>
      </c>
    </row>
    <row r="1084" spans="2:42" ht="25" customHeight="1">
      <c r="B1084">
        <v>119</v>
      </c>
      <c r="C1084" t="str">
        <f>VLOOKUP(B1084,[1]LISTAS!$A$2:$B$76,2,0)</f>
        <v>Secretaría Distrital de Cultura, Recreación y Deporte</v>
      </c>
      <c r="D1084">
        <v>14</v>
      </c>
      <c r="E1084">
        <f>VLOOKUP(D1084,LISTAS!$C$2:$D$59,2,0)</f>
        <v>2020</v>
      </c>
      <c r="F1084" t="str">
        <f>VLOOKUP(D1084,LISTAS!$C$2:$E$59,3,0)</f>
        <v>DOCUMENTO CONPES D.C.</v>
      </c>
      <c r="G1084" t="str">
        <f>VLOOKUP(D1084,LISTAS!$C$2:$F$59,4,0)</f>
        <v xml:space="preserve">Política Pública de Mujeres y Equidad de Género </v>
      </c>
      <c r="H1084" t="str">
        <f>VLOOKUP(D1084,LISTAS!$C$2:$G$59,5,0)</f>
        <v>Mujeres</v>
      </c>
      <c r="I1084" t="str">
        <f>VLOOKUP(D1084,LISTAS!$C$2:$H$59,6,0)</f>
        <v>2020-2030</v>
      </c>
      <c r="J1084" t="str">
        <f>VLOOKUP(D1084,LISTAS!$C$2:$I$59,7,0)</f>
        <v>Mujeres</v>
      </c>
      <c r="K1084" s="10" t="s">
        <v>1640</v>
      </c>
      <c r="L1084" s="10" t="s">
        <v>422</v>
      </c>
      <c r="M1084" s="149">
        <v>5.0000000000000001E-3</v>
      </c>
      <c r="N1084" t="s">
        <v>422</v>
      </c>
      <c r="O1084" t="s">
        <v>422</v>
      </c>
      <c r="P1084" t="s">
        <v>1594</v>
      </c>
      <c r="Q1084" t="s">
        <v>83</v>
      </c>
      <c r="R1084" t="s">
        <v>1641</v>
      </c>
      <c r="S1084" t="s">
        <v>1649</v>
      </c>
      <c r="T1084" t="s">
        <v>85</v>
      </c>
      <c r="U1084" t="s">
        <v>1643</v>
      </c>
      <c r="V1084">
        <v>5</v>
      </c>
      <c r="W1084" s="35" t="str">
        <f>VLOOKUP(V1084,LISTAS!$M$2:$N$18,2,0)</f>
        <v>Igualdad de género</v>
      </c>
      <c r="X1084" t="s">
        <v>1625</v>
      </c>
      <c r="Y1084" t="s">
        <v>1626</v>
      </c>
      <c r="Z1084" t="s">
        <v>97</v>
      </c>
      <c r="AA1084" s="127">
        <v>0.75</v>
      </c>
      <c r="AB1084">
        <v>7880</v>
      </c>
      <c r="AC1084" t="s">
        <v>1052</v>
      </c>
      <c r="AD1084" t="s">
        <v>1639</v>
      </c>
      <c r="AE1084">
        <v>1</v>
      </c>
      <c r="AF1084">
        <v>1</v>
      </c>
      <c r="AG1084">
        <v>100</v>
      </c>
      <c r="AH1084" t="s">
        <v>422</v>
      </c>
      <c r="AI1084" s="99">
        <v>132031856.40000001</v>
      </c>
      <c r="AJ1084">
        <v>5000660109</v>
      </c>
      <c r="AK1084" s="99">
        <v>44326640</v>
      </c>
      <c r="AL1084" s="126">
        <v>0.05</v>
      </c>
      <c r="AM1084" s="99">
        <f t="shared" si="0"/>
        <v>2216332</v>
      </c>
      <c r="AN1084" t="s">
        <v>1594</v>
      </c>
      <c r="AO1084" t="s">
        <v>1594</v>
      </c>
      <c r="AP1084" s="125" t="s">
        <v>1885</v>
      </c>
    </row>
    <row r="1085" spans="2:42" ht="25" customHeight="1">
      <c r="B1085">
        <v>119</v>
      </c>
      <c r="C1085" t="str">
        <f>VLOOKUP(B1085,[1]LISTAS!$A$2:$B$76,2,0)</f>
        <v>Secretaría Distrital de Cultura, Recreación y Deporte</v>
      </c>
      <c r="D1085">
        <v>14</v>
      </c>
      <c r="E1085">
        <f>VLOOKUP(D1085,LISTAS!$C$2:$D$59,2,0)</f>
        <v>2020</v>
      </c>
      <c r="F1085" t="str">
        <f>VLOOKUP(D1085,LISTAS!$C$2:$E$59,3,0)</f>
        <v>DOCUMENTO CONPES D.C.</v>
      </c>
      <c r="G1085" t="str">
        <f>VLOOKUP(D1085,LISTAS!$C$2:$F$59,4,0)</f>
        <v xml:space="preserve">Política Pública de Mujeres y Equidad de Género </v>
      </c>
      <c r="H1085" t="str">
        <f>VLOOKUP(D1085,LISTAS!$C$2:$G$59,5,0)</f>
        <v>Mujeres</v>
      </c>
      <c r="I1085" t="str">
        <f>VLOOKUP(D1085,LISTAS!$C$2:$H$59,6,0)</f>
        <v>2020-2030</v>
      </c>
      <c r="J1085" t="str">
        <f>VLOOKUP(D1085,LISTAS!$C$2:$I$59,7,0)</f>
        <v>Mujeres</v>
      </c>
      <c r="K1085" s="10" t="s">
        <v>1640</v>
      </c>
      <c r="L1085" s="10" t="s">
        <v>422</v>
      </c>
      <c r="M1085" s="149">
        <v>5.0000000000000001E-3</v>
      </c>
      <c r="N1085" t="s">
        <v>422</v>
      </c>
      <c r="O1085" t="s">
        <v>422</v>
      </c>
      <c r="P1085" t="s">
        <v>1594</v>
      </c>
      <c r="Q1085" t="s">
        <v>83</v>
      </c>
      <c r="R1085" t="s">
        <v>1641</v>
      </c>
      <c r="S1085" t="s">
        <v>1650</v>
      </c>
      <c r="T1085" t="s">
        <v>85</v>
      </c>
      <c r="U1085" t="s">
        <v>1643</v>
      </c>
      <c r="V1085">
        <v>5</v>
      </c>
      <c r="W1085" s="35" t="str">
        <f>VLOOKUP(V1085,LISTAS!$M$2:$N$18,2,0)</f>
        <v>Igualdad de género</v>
      </c>
      <c r="X1085" t="s">
        <v>1625</v>
      </c>
      <c r="Y1085" t="s">
        <v>1626</v>
      </c>
      <c r="Z1085" t="s">
        <v>97</v>
      </c>
      <c r="AA1085" s="127">
        <v>0.75</v>
      </c>
      <c r="AB1085">
        <v>7880</v>
      </c>
      <c r="AC1085" t="s">
        <v>1052</v>
      </c>
      <c r="AD1085" t="s">
        <v>1639</v>
      </c>
      <c r="AE1085">
        <v>1</v>
      </c>
      <c r="AF1085">
        <v>1</v>
      </c>
      <c r="AG1085">
        <v>100</v>
      </c>
      <c r="AH1085" t="s">
        <v>422</v>
      </c>
      <c r="AI1085" s="99">
        <v>132031856.40000001</v>
      </c>
      <c r="AJ1085">
        <v>5000764808</v>
      </c>
      <c r="AK1085" s="99">
        <v>9050022</v>
      </c>
      <c r="AL1085" s="126">
        <v>0.05</v>
      </c>
      <c r="AM1085" s="99">
        <f t="shared" si="0"/>
        <v>452501.10000000003</v>
      </c>
      <c r="AN1085" t="s">
        <v>1594</v>
      </c>
      <c r="AO1085" t="s">
        <v>1594</v>
      </c>
      <c r="AP1085" s="125" t="s">
        <v>1885</v>
      </c>
    </row>
    <row r="1086" spans="2:42" ht="25" customHeight="1">
      <c r="B1086">
        <v>119</v>
      </c>
      <c r="C1086" t="str">
        <f>VLOOKUP(B1086,[1]LISTAS!$A$2:$B$76,2,0)</f>
        <v>Secretaría Distrital de Cultura, Recreación y Deporte</v>
      </c>
      <c r="D1086">
        <v>14</v>
      </c>
      <c r="E1086">
        <f>VLOOKUP(D1086,LISTAS!$C$2:$D$59,2,0)</f>
        <v>2020</v>
      </c>
      <c r="F1086" t="str">
        <f>VLOOKUP(D1086,LISTAS!$C$2:$E$59,3,0)</f>
        <v>DOCUMENTO CONPES D.C.</v>
      </c>
      <c r="G1086" t="str">
        <f>VLOOKUP(D1086,LISTAS!$C$2:$F$59,4,0)</f>
        <v xml:space="preserve">Política Pública de Mujeres y Equidad de Género </v>
      </c>
      <c r="H1086" t="str">
        <f>VLOOKUP(D1086,LISTAS!$C$2:$G$59,5,0)</f>
        <v>Mujeres</v>
      </c>
      <c r="I1086" t="str">
        <f>VLOOKUP(D1086,LISTAS!$C$2:$H$59,6,0)</f>
        <v>2020-2030</v>
      </c>
      <c r="J1086" t="str">
        <f>VLOOKUP(D1086,LISTAS!$C$2:$I$59,7,0)</f>
        <v>Mujeres</v>
      </c>
      <c r="K1086" s="10" t="s">
        <v>1640</v>
      </c>
      <c r="L1086" s="10" t="s">
        <v>422</v>
      </c>
      <c r="M1086" s="149">
        <v>5.0000000000000001E-3</v>
      </c>
      <c r="N1086" t="s">
        <v>422</v>
      </c>
      <c r="O1086" t="s">
        <v>422</v>
      </c>
      <c r="P1086" t="s">
        <v>1594</v>
      </c>
      <c r="Q1086" t="s">
        <v>83</v>
      </c>
      <c r="R1086" t="s">
        <v>1641</v>
      </c>
      <c r="S1086" t="s">
        <v>1651</v>
      </c>
      <c r="T1086" t="s">
        <v>85</v>
      </c>
      <c r="U1086" t="s">
        <v>1643</v>
      </c>
      <c r="V1086">
        <v>5</v>
      </c>
      <c r="W1086" s="93" t="str">
        <f>VLOOKUP(V1086,LISTAS!$M$2:$N$18,2,0)</f>
        <v>Igualdad de género</v>
      </c>
      <c r="X1086" t="s">
        <v>1625</v>
      </c>
      <c r="Y1086" t="s">
        <v>1626</v>
      </c>
      <c r="Z1086" t="s">
        <v>97</v>
      </c>
      <c r="AA1086" s="127">
        <v>0.75</v>
      </c>
      <c r="AB1086">
        <v>7880</v>
      </c>
      <c r="AC1086" t="s">
        <v>1052</v>
      </c>
      <c r="AD1086" t="s">
        <v>1639</v>
      </c>
      <c r="AE1086">
        <v>1</v>
      </c>
      <c r="AF1086">
        <v>1</v>
      </c>
      <c r="AG1086">
        <v>100</v>
      </c>
      <c r="AH1086" t="s">
        <v>422</v>
      </c>
      <c r="AI1086" s="99">
        <v>132031856.40000001</v>
      </c>
      <c r="AJ1086">
        <v>5000661390</v>
      </c>
      <c r="AK1086" s="99">
        <v>38785810</v>
      </c>
      <c r="AL1086" s="126">
        <v>0.05</v>
      </c>
      <c r="AM1086" s="99">
        <f t="shared" si="0"/>
        <v>1939290.5</v>
      </c>
      <c r="AN1086" t="s">
        <v>1594</v>
      </c>
      <c r="AO1086" t="s">
        <v>1594</v>
      </c>
      <c r="AP1086" s="125" t="s">
        <v>1885</v>
      </c>
    </row>
    <row r="1087" spans="2:42" ht="25" customHeight="1">
      <c r="B1087">
        <v>119</v>
      </c>
      <c r="C1087" t="str">
        <f>VLOOKUP(B1087,[1]LISTAS!$A$2:$B$76,2,0)</f>
        <v>Secretaría Distrital de Cultura, Recreación y Deporte</v>
      </c>
      <c r="D1087">
        <v>14</v>
      </c>
      <c r="E1087">
        <f>VLOOKUP(D1087,LISTAS!$C$2:$D$59,2,0)</f>
        <v>2020</v>
      </c>
      <c r="F1087" t="str">
        <f>VLOOKUP(D1087,LISTAS!$C$2:$E$59,3,0)</f>
        <v>DOCUMENTO CONPES D.C.</v>
      </c>
      <c r="G1087" t="str">
        <f>VLOOKUP(D1087,LISTAS!$C$2:$F$59,4,0)</f>
        <v xml:space="preserve">Política Pública de Mujeres y Equidad de Género </v>
      </c>
      <c r="H1087" t="str">
        <f>VLOOKUP(D1087,LISTAS!$C$2:$G$59,5,0)</f>
        <v>Mujeres</v>
      </c>
      <c r="I1087" t="str">
        <f>VLOOKUP(D1087,LISTAS!$C$2:$H$59,6,0)</f>
        <v>2020-2030</v>
      </c>
      <c r="J1087" t="str">
        <f>VLOOKUP(D1087,LISTAS!$C$2:$I$59,7,0)</f>
        <v>Mujeres</v>
      </c>
      <c r="K1087" s="10" t="s">
        <v>1640</v>
      </c>
      <c r="L1087" s="10" t="s">
        <v>422</v>
      </c>
      <c r="M1087" s="149">
        <v>5.0000000000000001E-3</v>
      </c>
      <c r="N1087" t="s">
        <v>422</v>
      </c>
      <c r="O1087" t="s">
        <v>422</v>
      </c>
      <c r="P1087" t="s">
        <v>1594</v>
      </c>
      <c r="Q1087" t="s">
        <v>83</v>
      </c>
      <c r="R1087" t="s">
        <v>1641</v>
      </c>
      <c r="S1087" t="s">
        <v>1652</v>
      </c>
      <c r="T1087" t="s">
        <v>85</v>
      </c>
      <c r="U1087" t="s">
        <v>1643</v>
      </c>
      <c r="V1087">
        <v>5</v>
      </c>
      <c r="W1087" s="93" t="str">
        <f>VLOOKUP(V1087,LISTAS!$M$2:$N$18,2,0)</f>
        <v>Igualdad de género</v>
      </c>
      <c r="X1087" t="s">
        <v>1625</v>
      </c>
      <c r="Y1087" t="s">
        <v>1626</v>
      </c>
      <c r="Z1087" t="s">
        <v>97</v>
      </c>
      <c r="AA1087" s="127">
        <v>0.75</v>
      </c>
      <c r="AB1087">
        <v>7880</v>
      </c>
      <c r="AC1087" t="s">
        <v>1052</v>
      </c>
      <c r="AD1087" t="s">
        <v>1639</v>
      </c>
      <c r="AE1087">
        <v>1</v>
      </c>
      <c r="AF1087">
        <v>1</v>
      </c>
      <c r="AG1087">
        <v>100</v>
      </c>
      <c r="AH1087" t="s">
        <v>422</v>
      </c>
      <c r="AI1087" s="99">
        <v>132031856.40000001</v>
      </c>
      <c r="AJ1087">
        <v>5000754833</v>
      </c>
      <c r="AK1087" s="99">
        <v>13113298</v>
      </c>
      <c r="AL1087" s="126">
        <v>0.05</v>
      </c>
      <c r="AM1087" s="99">
        <f t="shared" si="0"/>
        <v>655664.9</v>
      </c>
      <c r="AN1087" t="s">
        <v>1594</v>
      </c>
      <c r="AO1087" t="s">
        <v>1594</v>
      </c>
      <c r="AP1087" s="125" t="s">
        <v>1885</v>
      </c>
    </row>
    <row r="1088" spans="2:42" ht="25" customHeight="1">
      <c r="B1088">
        <v>119</v>
      </c>
      <c r="C1088" t="str">
        <f>VLOOKUP(B1088,[1]LISTAS!$A$2:$B$76,2,0)</f>
        <v>Secretaría Distrital de Cultura, Recreación y Deporte</v>
      </c>
      <c r="D1088">
        <v>14</v>
      </c>
      <c r="E1088">
        <f>VLOOKUP(D1088,LISTAS!$C$2:$D$59,2,0)</f>
        <v>2020</v>
      </c>
      <c r="F1088" t="str">
        <f>VLOOKUP(D1088,LISTAS!$C$2:$E$59,3,0)</f>
        <v>DOCUMENTO CONPES D.C.</v>
      </c>
      <c r="G1088" t="str">
        <f>VLOOKUP(D1088,LISTAS!$C$2:$F$59,4,0)</f>
        <v xml:space="preserve">Política Pública de Mujeres y Equidad de Género </v>
      </c>
      <c r="H1088" t="str">
        <f>VLOOKUP(D1088,LISTAS!$C$2:$G$59,5,0)</f>
        <v>Mujeres</v>
      </c>
      <c r="I1088" t="str">
        <f>VLOOKUP(D1088,LISTAS!$C$2:$H$59,6,0)</f>
        <v>2020-2030</v>
      </c>
      <c r="J1088" t="str">
        <f>VLOOKUP(D1088,LISTAS!$C$2:$I$59,7,0)</f>
        <v>Mujeres</v>
      </c>
      <c r="K1088" s="10" t="s">
        <v>1640</v>
      </c>
      <c r="L1088" s="10" t="s">
        <v>422</v>
      </c>
      <c r="M1088" s="149">
        <v>5.0000000000000001E-3</v>
      </c>
      <c r="N1088" t="s">
        <v>422</v>
      </c>
      <c r="O1088" t="s">
        <v>422</v>
      </c>
      <c r="P1088" t="s">
        <v>1594</v>
      </c>
      <c r="Q1088" t="s">
        <v>83</v>
      </c>
      <c r="R1088" t="s">
        <v>1641</v>
      </c>
      <c r="S1088" t="s">
        <v>1653</v>
      </c>
      <c r="T1088" t="s">
        <v>85</v>
      </c>
      <c r="U1088" t="s">
        <v>1643</v>
      </c>
      <c r="V1088">
        <v>5</v>
      </c>
      <c r="W1088" s="93" t="str">
        <f>VLOOKUP(V1088,LISTAS!$M$2:$N$18,2,0)</f>
        <v>Igualdad de género</v>
      </c>
      <c r="X1088" t="s">
        <v>1625</v>
      </c>
      <c r="Y1088" t="s">
        <v>1626</v>
      </c>
      <c r="Z1088" t="s">
        <v>97</v>
      </c>
      <c r="AA1088" s="127">
        <v>0.75</v>
      </c>
      <c r="AB1088">
        <v>7880</v>
      </c>
      <c r="AC1088" t="s">
        <v>1052</v>
      </c>
      <c r="AD1088" t="s">
        <v>1639</v>
      </c>
      <c r="AE1088">
        <v>1</v>
      </c>
      <c r="AF1088">
        <v>1</v>
      </c>
      <c r="AG1088">
        <v>100</v>
      </c>
      <c r="AH1088" t="s">
        <v>422</v>
      </c>
      <c r="AI1088" s="99">
        <v>132031856.40000001</v>
      </c>
      <c r="AJ1088">
        <v>5000692889</v>
      </c>
      <c r="AK1088" s="99">
        <v>51988545</v>
      </c>
      <c r="AL1088" s="126">
        <v>0.05</v>
      </c>
      <c r="AM1088" s="99">
        <f t="shared" si="0"/>
        <v>2599427.25</v>
      </c>
      <c r="AN1088" t="s">
        <v>1594</v>
      </c>
      <c r="AO1088" t="s">
        <v>1594</v>
      </c>
      <c r="AP1088" s="125" t="s">
        <v>1885</v>
      </c>
    </row>
    <row r="1089" spans="2:42" ht="25" customHeight="1">
      <c r="B1089">
        <v>119</v>
      </c>
      <c r="C1089" t="str">
        <f>VLOOKUP(B1089,[1]LISTAS!$A$2:$B$76,2,0)</f>
        <v>Secretaría Distrital de Cultura, Recreación y Deporte</v>
      </c>
      <c r="D1089">
        <v>14</v>
      </c>
      <c r="E1089">
        <f>VLOOKUP(D1089,LISTAS!$C$2:$D$59,2,0)</f>
        <v>2020</v>
      </c>
      <c r="F1089" t="str">
        <f>VLOOKUP(D1089,LISTAS!$C$2:$E$59,3,0)</f>
        <v>DOCUMENTO CONPES D.C.</v>
      </c>
      <c r="G1089" t="str">
        <f>VLOOKUP(D1089,LISTAS!$C$2:$F$59,4,0)</f>
        <v xml:space="preserve">Política Pública de Mujeres y Equidad de Género </v>
      </c>
      <c r="H1089" t="str">
        <f>VLOOKUP(D1089,LISTAS!$C$2:$G$59,5,0)</f>
        <v>Mujeres</v>
      </c>
      <c r="I1089" t="str">
        <f>VLOOKUP(D1089,LISTAS!$C$2:$H$59,6,0)</f>
        <v>2020-2030</v>
      </c>
      <c r="J1089" t="str">
        <f>VLOOKUP(D1089,LISTAS!$C$2:$I$59,7,0)</f>
        <v>Mujeres</v>
      </c>
      <c r="K1089" s="10" t="s">
        <v>1640</v>
      </c>
      <c r="L1089" s="10" t="s">
        <v>422</v>
      </c>
      <c r="M1089" s="149">
        <v>5.0000000000000001E-3</v>
      </c>
      <c r="N1089" t="s">
        <v>422</v>
      </c>
      <c r="O1089" t="s">
        <v>422</v>
      </c>
      <c r="P1089" t="s">
        <v>1594</v>
      </c>
      <c r="Q1089" t="s">
        <v>83</v>
      </c>
      <c r="R1089" t="s">
        <v>1641</v>
      </c>
      <c r="S1089" t="s">
        <v>1654</v>
      </c>
      <c r="T1089" t="s">
        <v>85</v>
      </c>
      <c r="U1089" t="s">
        <v>1643</v>
      </c>
      <c r="V1089">
        <v>5</v>
      </c>
      <c r="W1089" s="93" t="str">
        <f>VLOOKUP(V1089,LISTAS!$M$2:$N$18,2,0)</f>
        <v>Igualdad de género</v>
      </c>
      <c r="X1089" t="s">
        <v>1625</v>
      </c>
      <c r="Y1089" t="s">
        <v>1626</v>
      </c>
      <c r="Z1089" t="s">
        <v>97</v>
      </c>
      <c r="AA1089" s="127">
        <v>0.75</v>
      </c>
      <c r="AB1089">
        <v>7880</v>
      </c>
      <c r="AC1089" t="s">
        <v>1052</v>
      </c>
      <c r="AD1089" t="s">
        <v>1639</v>
      </c>
      <c r="AE1089">
        <v>1</v>
      </c>
      <c r="AF1089">
        <v>1</v>
      </c>
      <c r="AG1089">
        <v>100</v>
      </c>
      <c r="AH1089" t="s">
        <v>422</v>
      </c>
      <c r="AI1089" s="99">
        <v>132031856.40000001</v>
      </c>
      <c r="AJ1089">
        <v>5000697629</v>
      </c>
      <c r="AK1089" s="99">
        <v>44618326</v>
      </c>
      <c r="AL1089" s="126">
        <v>0.05</v>
      </c>
      <c r="AM1089" s="99">
        <f t="shared" si="0"/>
        <v>2230916.3000000003</v>
      </c>
      <c r="AN1089" t="s">
        <v>1594</v>
      </c>
      <c r="AO1089" t="s">
        <v>1594</v>
      </c>
      <c r="AP1089" s="125" t="s">
        <v>1885</v>
      </c>
    </row>
    <row r="1090" spans="2:42" ht="25" customHeight="1">
      <c r="B1090">
        <v>119</v>
      </c>
      <c r="C1090" t="str">
        <f>VLOOKUP(B1090,[1]LISTAS!$A$2:$B$76,2,0)</f>
        <v>Secretaría Distrital de Cultura, Recreación y Deporte</v>
      </c>
      <c r="D1090">
        <v>14</v>
      </c>
      <c r="E1090">
        <f>VLOOKUP(D1090,LISTAS!$C$2:$D$59,2,0)</f>
        <v>2020</v>
      </c>
      <c r="F1090" t="str">
        <f>VLOOKUP(D1090,LISTAS!$C$2:$E$59,3,0)</f>
        <v>DOCUMENTO CONPES D.C.</v>
      </c>
      <c r="G1090" t="str">
        <f>VLOOKUP(D1090,LISTAS!$C$2:$F$59,4,0)</f>
        <v xml:space="preserve">Política Pública de Mujeres y Equidad de Género </v>
      </c>
      <c r="H1090" t="str">
        <f>VLOOKUP(D1090,LISTAS!$C$2:$G$59,5,0)</f>
        <v>Mujeres</v>
      </c>
      <c r="I1090" t="str">
        <f>VLOOKUP(D1090,LISTAS!$C$2:$H$59,6,0)</f>
        <v>2020-2030</v>
      </c>
      <c r="J1090" t="str">
        <f>VLOOKUP(D1090,LISTAS!$C$2:$I$59,7,0)</f>
        <v>Mujeres</v>
      </c>
      <c r="K1090" s="10" t="s">
        <v>1640</v>
      </c>
      <c r="L1090" s="10" t="s">
        <v>422</v>
      </c>
      <c r="M1090" s="149">
        <v>5.0000000000000001E-3</v>
      </c>
      <c r="N1090" t="s">
        <v>422</v>
      </c>
      <c r="O1090" t="s">
        <v>422</v>
      </c>
      <c r="P1090" t="s">
        <v>1594</v>
      </c>
      <c r="Q1090" t="s">
        <v>83</v>
      </c>
      <c r="R1090" t="s">
        <v>1641</v>
      </c>
      <c r="S1090" t="s">
        <v>1655</v>
      </c>
      <c r="T1090" t="s">
        <v>85</v>
      </c>
      <c r="U1090" t="s">
        <v>1643</v>
      </c>
      <c r="V1090">
        <v>5</v>
      </c>
      <c r="W1090" s="93" t="str">
        <f>VLOOKUP(V1090,LISTAS!$M$2:$N$18,2,0)</f>
        <v>Igualdad de género</v>
      </c>
      <c r="X1090" t="s">
        <v>1625</v>
      </c>
      <c r="Y1090" t="s">
        <v>1626</v>
      </c>
      <c r="Z1090" t="s">
        <v>97</v>
      </c>
      <c r="AA1090" s="127">
        <v>0.75</v>
      </c>
      <c r="AB1090">
        <v>7880</v>
      </c>
      <c r="AC1090" t="s">
        <v>1052</v>
      </c>
      <c r="AD1090" t="s">
        <v>1639</v>
      </c>
      <c r="AE1090">
        <v>1</v>
      </c>
      <c r="AF1090">
        <v>1</v>
      </c>
      <c r="AG1090">
        <v>100</v>
      </c>
      <c r="AH1090" t="s">
        <v>422</v>
      </c>
      <c r="AI1090" s="99">
        <v>132031856.40000001</v>
      </c>
      <c r="AJ1090">
        <v>5000633704</v>
      </c>
      <c r="AK1090" s="99">
        <v>8965047</v>
      </c>
      <c r="AL1090" s="126">
        <v>0.05</v>
      </c>
      <c r="AM1090" s="99">
        <f t="shared" si="0"/>
        <v>448252.35000000003</v>
      </c>
      <c r="AN1090" t="s">
        <v>1594</v>
      </c>
      <c r="AO1090" t="s">
        <v>1594</v>
      </c>
      <c r="AP1090" s="125" t="s">
        <v>1885</v>
      </c>
    </row>
    <row r="1091" spans="2:42" ht="25" customHeight="1">
      <c r="B1091">
        <v>119</v>
      </c>
      <c r="C1091" t="str">
        <f>VLOOKUP(B1091,[1]LISTAS!$A$2:$B$76,2,0)</f>
        <v>Secretaría Distrital de Cultura, Recreación y Deporte</v>
      </c>
      <c r="D1091">
        <v>14</v>
      </c>
      <c r="E1091">
        <f>VLOOKUP(D1091,LISTAS!$C$2:$D$59,2,0)</f>
        <v>2020</v>
      </c>
      <c r="F1091" t="str">
        <f>VLOOKUP(D1091,LISTAS!$C$2:$E$59,3,0)</f>
        <v>DOCUMENTO CONPES D.C.</v>
      </c>
      <c r="G1091" t="str">
        <f>VLOOKUP(D1091,LISTAS!$C$2:$F$59,4,0)</f>
        <v xml:space="preserve">Política Pública de Mujeres y Equidad de Género </v>
      </c>
      <c r="H1091" t="str">
        <f>VLOOKUP(D1091,LISTAS!$C$2:$G$59,5,0)</f>
        <v>Mujeres</v>
      </c>
      <c r="I1091" t="str">
        <f>VLOOKUP(D1091,LISTAS!$C$2:$H$59,6,0)</f>
        <v>2020-2030</v>
      </c>
      <c r="J1091" t="str">
        <f>VLOOKUP(D1091,LISTAS!$C$2:$I$59,7,0)</f>
        <v>Mujeres</v>
      </c>
      <c r="K1091" s="10" t="s">
        <v>1640</v>
      </c>
      <c r="L1091" s="10" t="s">
        <v>422</v>
      </c>
      <c r="M1091" s="149">
        <v>5.0000000000000001E-3</v>
      </c>
      <c r="N1091" t="s">
        <v>422</v>
      </c>
      <c r="O1091" t="s">
        <v>422</v>
      </c>
      <c r="P1091" t="s">
        <v>1594</v>
      </c>
      <c r="Q1091" t="s">
        <v>83</v>
      </c>
      <c r="R1091" t="s">
        <v>1641</v>
      </c>
      <c r="S1091" t="s">
        <v>1656</v>
      </c>
      <c r="T1091" t="s">
        <v>85</v>
      </c>
      <c r="U1091" t="s">
        <v>1643</v>
      </c>
      <c r="V1091">
        <v>5</v>
      </c>
      <c r="W1091" s="93" t="str">
        <f>VLOOKUP(V1091,LISTAS!$M$2:$N$18,2,0)</f>
        <v>Igualdad de género</v>
      </c>
      <c r="X1091" t="s">
        <v>1625</v>
      </c>
      <c r="Y1091" t="s">
        <v>1626</v>
      </c>
      <c r="Z1091" t="s">
        <v>97</v>
      </c>
      <c r="AA1091" s="127">
        <v>0.75</v>
      </c>
      <c r="AB1091">
        <v>7880</v>
      </c>
      <c r="AC1091" t="s">
        <v>1052</v>
      </c>
      <c r="AD1091" t="s">
        <v>1639</v>
      </c>
      <c r="AE1091">
        <v>1</v>
      </c>
      <c r="AF1091">
        <v>1</v>
      </c>
      <c r="AG1091">
        <v>100</v>
      </c>
      <c r="AH1091" t="s">
        <v>422</v>
      </c>
      <c r="AI1091" s="99">
        <v>132031856.40000001</v>
      </c>
      <c r="AJ1091">
        <v>5000694817</v>
      </c>
      <c r="AK1091" s="99">
        <v>65893100</v>
      </c>
      <c r="AL1091" s="126">
        <v>0.05</v>
      </c>
      <c r="AM1091" s="99">
        <f t="shared" si="0"/>
        <v>3294655</v>
      </c>
      <c r="AN1091" t="s">
        <v>1594</v>
      </c>
      <c r="AO1091" t="s">
        <v>1594</v>
      </c>
      <c r="AP1091" s="125" t="s">
        <v>1885</v>
      </c>
    </row>
    <row r="1092" spans="2:42" ht="25" customHeight="1">
      <c r="B1092">
        <v>119</v>
      </c>
      <c r="C1092" t="str">
        <f>VLOOKUP(B1092,[1]LISTAS!$A$2:$B$76,2,0)</f>
        <v>Secretaría Distrital de Cultura, Recreación y Deporte</v>
      </c>
      <c r="D1092">
        <v>14</v>
      </c>
      <c r="E1092">
        <f>VLOOKUP(D1092,LISTAS!$C$2:$D$59,2,0)</f>
        <v>2020</v>
      </c>
      <c r="F1092" t="str">
        <f>VLOOKUP(D1092,LISTAS!$C$2:$E$59,3,0)</f>
        <v>DOCUMENTO CONPES D.C.</v>
      </c>
      <c r="G1092" t="str">
        <f>VLOOKUP(D1092,LISTAS!$C$2:$F$59,4,0)</f>
        <v xml:space="preserve">Política Pública de Mujeres y Equidad de Género </v>
      </c>
      <c r="H1092" t="str">
        <f>VLOOKUP(D1092,LISTAS!$C$2:$G$59,5,0)</f>
        <v>Mujeres</v>
      </c>
      <c r="I1092" t="str">
        <f>VLOOKUP(D1092,LISTAS!$C$2:$H$59,6,0)</f>
        <v>2020-2030</v>
      </c>
      <c r="J1092" t="str">
        <f>VLOOKUP(D1092,LISTAS!$C$2:$I$59,7,0)</f>
        <v>Mujeres</v>
      </c>
      <c r="K1092" s="10" t="s">
        <v>1640</v>
      </c>
      <c r="L1092" s="10" t="s">
        <v>422</v>
      </c>
      <c r="M1092" s="149">
        <v>5.0000000000000001E-3</v>
      </c>
      <c r="N1092" t="s">
        <v>422</v>
      </c>
      <c r="O1092" t="s">
        <v>422</v>
      </c>
      <c r="P1092" t="s">
        <v>1594</v>
      </c>
      <c r="Q1092" t="s">
        <v>83</v>
      </c>
      <c r="R1092" t="s">
        <v>1641</v>
      </c>
      <c r="S1092" t="s">
        <v>1657</v>
      </c>
      <c r="T1092" t="s">
        <v>85</v>
      </c>
      <c r="U1092" t="s">
        <v>1643</v>
      </c>
      <c r="V1092">
        <v>5</v>
      </c>
      <c r="W1092" s="93" t="str">
        <f>VLOOKUP(V1092,LISTAS!$M$2:$N$18,2,0)</f>
        <v>Igualdad de género</v>
      </c>
      <c r="X1092" t="s">
        <v>1625</v>
      </c>
      <c r="Y1092" t="s">
        <v>1626</v>
      </c>
      <c r="Z1092" t="s">
        <v>97</v>
      </c>
      <c r="AA1092" s="127">
        <v>0.75</v>
      </c>
      <c r="AB1092">
        <v>7880</v>
      </c>
      <c r="AC1092" t="s">
        <v>1052</v>
      </c>
      <c r="AD1092" t="s">
        <v>1639</v>
      </c>
      <c r="AE1092">
        <v>1</v>
      </c>
      <c r="AF1092">
        <v>1</v>
      </c>
      <c r="AG1092">
        <v>100</v>
      </c>
      <c r="AH1092" t="s">
        <v>422</v>
      </c>
      <c r="AI1092" s="99">
        <v>132031856.40000001</v>
      </c>
      <c r="AJ1092">
        <v>5000786769</v>
      </c>
      <c r="AK1092" s="99">
        <v>10668407</v>
      </c>
      <c r="AL1092" s="126">
        <v>0.05</v>
      </c>
      <c r="AM1092" s="99">
        <f t="shared" si="0"/>
        <v>533420.35</v>
      </c>
      <c r="AN1092" t="s">
        <v>1594</v>
      </c>
      <c r="AO1092" t="s">
        <v>1594</v>
      </c>
      <c r="AP1092" s="125" t="s">
        <v>1885</v>
      </c>
    </row>
    <row r="1093" spans="2:42" ht="25" customHeight="1">
      <c r="B1093">
        <v>119</v>
      </c>
      <c r="C1093" t="str">
        <f>VLOOKUP(B1093,[1]LISTAS!$A$2:$B$76,2,0)</f>
        <v>Secretaría Distrital de Cultura, Recreación y Deporte</v>
      </c>
      <c r="D1093">
        <v>14</v>
      </c>
      <c r="E1093">
        <f>VLOOKUP(D1093,LISTAS!$C$2:$D$59,2,0)</f>
        <v>2020</v>
      </c>
      <c r="F1093" t="str">
        <f>VLOOKUP(D1093,LISTAS!$C$2:$E$59,3,0)</f>
        <v>DOCUMENTO CONPES D.C.</v>
      </c>
      <c r="G1093" t="str">
        <f>VLOOKUP(D1093,LISTAS!$C$2:$F$59,4,0)</f>
        <v xml:space="preserve">Política Pública de Mujeres y Equidad de Género </v>
      </c>
      <c r="H1093" t="str">
        <f>VLOOKUP(D1093,LISTAS!$C$2:$G$59,5,0)</f>
        <v>Mujeres</v>
      </c>
      <c r="I1093" t="str">
        <f>VLOOKUP(D1093,LISTAS!$C$2:$H$59,6,0)</f>
        <v>2020-2030</v>
      </c>
      <c r="J1093" t="str">
        <f>VLOOKUP(D1093,LISTAS!$C$2:$I$59,7,0)</f>
        <v>Mujeres</v>
      </c>
      <c r="K1093" s="10" t="s">
        <v>1640</v>
      </c>
      <c r="L1093" s="10" t="s">
        <v>422</v>
      </c>
      <c r="M1093" s="149">
        <v>5.0000000000000001E-3</v>
      </c>
      <c r="N1093" t="s">
        <v>422</v>
      </c>
      <c r="O1093" t="s">
        <v>422</v>
      </c>
      <c r="P1093" t="s">
        <v>1594</v>
      </c>
      <c r="Q1093" t="s">
        <v>83</v>
      </c>
      <c r="R1093" t="s">
        <v>1641</v>
      </c>
      <c r="S1093" t="s">
        <v>1658</v>
      </c>
      <c r="T1093" t="s">
        <v>85</v>
      </c>
      <c r="U1093" t="s">
        <v>1643</v>
      </c>
      <c r="V1093">
        <v>5</v>
      </c>
      <c r="W1093" s="93" t="str">
        <f>VLOOKUP(V1093,LISTAS!$M$2:$N$18,2,0)</f>
        <v>Igualdad de género</v>
      </c>
      <c r="X1093" t="s">
        <v>1625</v>
      </c>
      <c r="Y1093" t="s">
        <v>1626</v>
      </c>
      <c r="Z1093" t="s">
        <v>97</v>
      </c>
      <c r="AA1093" s="127">
        <v>0.75</v>
      </c>
      <c r="AB1093">
        <v>7880</v>
      </c>
      <c r="AC1093" t="s">
        <v>1052</v>
      </c>
      <c r="AD1093" t="s">
        <v>1639</v>
      </c>
      <c r="AE1093">
        <v>1</v>
      </c>
      <c r="AF1093">
        <v>1</v>
      </c>
      <c r="AG1093">
        <v>100</v>
      </c>
      <c r="AH1093" t="s">
        <v>422</v>
      </c>
      <c r="AI1093" s="99">
        <v>132031856.40000001</v>
      </c>
      <c r="AJ1093">
        <v>5000630417</v>
      </c>
      <c r="AK1093" s="99">
        <v>15830943</v>
      </c>
      <c r="AL1093" s="126">
        <v>0.05</v>
      </c>
      <c r="AM1093" s="99">
        <f t="shared" si="0"/>
        <v>791547.15</v>
      </c>
      <c r="AN1093" t="s">
        <v>1594</v>
      </c>
      <c r="AO1093" t="s">
        <v>1594</v>
      </c>
      <c r="AP1093" s="125" t="s">
        <v>1885</v>
      </c>
    </row>
    <row r="1094" spans="2:42" ht="25" customHeight="1">
      <c r="B1094">
        <v>119</v>
      </c>
      <c r="C1094" t="str">
        <f>VLOOKUP(B1094,[1]LISTAS!$A$2:$B$76,2,0)</f>
        <v>Secretaría Distrital de Cultura, Recreación y Deporte</v>
      </c>
      <c r="D1094">
        <v>14</v>
      </c>
      <c r="E1094">
        <f>VLOOKUP(D1094,LISTAS!$C$2:$D$59,2,0)</f>
        <v>2020</v>
      </c>
      <c r="F1094" t="str">
        <f>VLOOKUP(D1094,LISTAS!$C$2:$E$59,3,0)</f>
        <v>DOCUMENTO CONPES D.C.</v>
      </c>
      <c r="G1094" t="str">
        <f>VLOOKUP(D1094,LISTAS!$C$2:$F$59,4,0)</f>
        <v xml:space="preserve">Política Pública de Mujeres y Equidad de Género </v>
      </c>
      <c r="H1094" t="str">
        <f>VLOOKUP(D1094,LISTAS!$C$2:$G$59,5,0)</f>
        <v>Mujeres</v>
      </c>
      <c r="I1094" t="str">
        <f>VLOOKUP(D1094,LISTAS!$C$2:$H$59,6,0)</f>
        <v>2020-2030</v>
      </c>
      <c r="J1094" t="str">
        <f>VLOOKUP(D1094,LISTAS!$C$2:$I$59,7,0)</f>
        <v>Mujeres</v>
      </c>
      <c r="K1094" s="10" t="s">
        <v>1640</v>
      </c>
      <c r="L1094" s="10" t="s">
        <v>422</v>
      </c>
      <c r="M1094" s="149">
        <v>5.0000000000000001E-3</v>
      </c>
      <c r="N1094" t="s">
        <v>422</v>
      </c>
      <c r="O1094" t="s">
        <v>422</v>
      </c>
      <c r="P1094" t="s">
        <v>1594</v>
      </c>
      <c r="Q1094" t="s">
        <v>83</v>
      </c>
      <c r="R1094" t="s">
        <v>1641</v>
      </c>
      <c r="S1094" t="s">
        <v>1659</v>
      </c>
      <c r="T1094" t="s">
        <v>85</v>
      </c>
      <c r="U1094" t="s">
        <v>1643</v>
      </c>
      <c r="V1094">
        <v>5</v>
      </c>
      <c r="W1094" s="93" t="str">
        <f>VLOOKUP(V1094,LISTAS!$M$2:$N$18,2,0)</f>
        <v>Igualdad de género</v>
      </c>
      <c r="X1094" t="s">
        <v>1625</v>
      </c>
      <c r="Y1094" t="s">
        <v>1626</v>
      </c>
      <c r="Z1094" t="s">
        <v>97</v>
      </c>
      <c r="AA1094" s="127">
        <v>0.75</v>
      </c>
      <c r="AB1094">
        <v>7880</v>
      </c>
      <c r="AC1094" t="s">
        <v>1052</v>
      </c>
      <c r="AD1094" t="s">
        <v>1639</v>
      </c>
      <c r="AE1094">
        <v>1</v>
      </c>
      <c r="AF1094">
        <v>1</v>
      </c>
      <c r="AG1094">
        <v>100</v>
      </c>
      <c r="AH1094" t="s">
        <v>422</v>
      </c>
      <c r="AI1094" s="99">
        <v>132031856.40000001</v>
      </c>
      <c r="AJ1094">
        <v>5000702225</v>
      </c>
      <c r="AK1094" s="99">
        <v>38047033</v>
      </c>
      <c r="AL1094" s="126">
        <v>0.05</v>
      </c>
      <c r="AM1094" s="99">
        <f t="shared" si="0"/>
        <v>1902351.6500000001</v>
      </c>
      <c r="AN1094" t="s">
        <v>1594</v>
      </c>
      <c r="AO1094" t="s">
        <v>1594</v>
      </c>
      <c r="AP1094" s="125" t="s">
        <v>1885</v>
      </c>
    </row>
    <row r="1095" spans="2:42" ht="25" customHeight="1">
      <c r="B1095">
        <v>119</v>
      </c>
      <c r="C1095" t="str">
        <f>VLOOKUP(B1095,[1]LISTAS!$A$2:$B$76,2,0)</f>
        <v>Secretaría Distrital de Cultura, Recreación y Deporte</v>
      </c>
      <c r="D1095">
        <v>14</v>
      </c>
      <c r="E1095">
        <f>VLOOKUP(D1095,LISTAS!$C$2:$D$59,2,0)</f>
        <v>2020</v>
      </c>
      <c r="F1095" t="str">
        <f>VLOOKUP(D1095,LISTAS!$C$2:$E$59,3,0)</f>
        <v>DOCUMENTO CONPES D.C.</v>
      </c>
      <c r="G1095" t="str">
        <f>VLOOKUP(D1095,LISTAS!$C$2:$F$59,4,0)</f>
        <v xml:space="preserve">Política Pública de Mujeres y Equidad de Género </v>
      </c>
      <c r="H1095" t="str">
        <f>VLOOKUP(D1095,LISTAS!$C$2:$G$59,5,0)</f>
        <v>Mujeres</v>
      </c>
      <c r="I1095" t="str">
        <f>VLOOKUP(D1095,LISTAS!$C$2:$H$59,6,0)</f>
        <v>2020-2030</v>
      </c>
      <c r="J1095" t="str">
        <f>VLOOKUP(D1095,LISTAS!$C$2:$I$59,7,0)</f>
        <v>Mujeres</v>
      </c>
      <c r="K1095" s="10" t="s">
        <v>1640</v>
      </c>
      <c r="L1095" s="10" t="s">
        <v>422</v>
      </c>
      <c r="M1095" s="149">
        <v>5.0000000000000001E-3</v>
      </c>
      <c r="N1095" t="s">
        <v>422</v>
      </c>
      <c r="O1095" t="s">
        <v>422</v>
      </c>
      <c r="P1095" t="s">
        <v>1594</v>
      </c>
      <c r="Q1095" t="s">
        <v>83</v>
      </c>
      <c r="R1095" t="s">
        <v>1641</v>
      </c>
      <c r="S1095" t="s">
        <v>1660</v>
      </c>
      <c r="T1095" t="s">
        <v>85</v>
      </c>
      <c r="U1095" t="s">
        <v>1643</v>
      </c>
      <c r="V1095">
        <v>5</v>
      </c>
      <c r="W1095" s="93" t="str">
        <f>VLOOKUP(V1095,LISTAS!$M$2:$N$18,2,0)</f>
        <v>Igualdad de género</v>
      </c>
      <c r="X1095" t="s">
        <v>1625</v>
      </c>
      <c r="Y1095" t="s">
        <v>1626</v>
      </c>
      <c r="Z1095" t="s">
        <v>97</v>
      </c>
      <c r="AA1095" s="127">
        <v>0.75</v>
      </c>
      <c r="AB1095">
        <v>7880</v>
      </c>
      <c r="AC1095" t="s">
        <v>1052</v>
      </c>
      <c r="AD1095" t="s">
        <v>1639</v>
      </c>
      <c r="AE1095">
        <v>1</v>
      </c>
      <c r="AF1095">
        <v>1</v>
      </c>
      <c r="AG1095">
        <v>100</v>
      </c>
      <c r="AH1095" t="s">
        <v>422</v>
      </c>
      <c r="AI1095" s="99">
        <v>132031856.40000001</v>
      </c>
      <c r="AJ1095">
        <v>5000630411</v>
      </c>
      <c r="AK1095" s="99">
        <v>15830943</v>
      </c>
      <c r="AL1095" s="126">
        <v>0.05</v>
      </c>
      <c r="AM1095" s="99">
        <f t="shared" si="0"/>
        <v>791547.15</v>
      </c>
      <c r="AN1095" t="s">
        <v>1594</v>
      </c>
      <c r="AO1095" t="s">
        <v>1594</v>
      </c>
      <c r="AP1095" s="125" t="s">
        <v>1885</v>
      </c>
    </row>
    <row r="1096" spans="2:42" ht="25" customHeight="1">
      <c r="B1096">
        <v>119</v>
      </c>
      <c r="C1096" t="str">
        <f>VLOOKUP(B1096,[1]LISTAS!$A$2:$B$76,2,0)</f>
        <v>Secretaría Distrital de Cultura, Recreación y Deporte</v>
      </c>
      <c r="D1096">
        <v>14</v>
      </c>
      <c r="E1096">
        <f>VLOOKUP(D1096,LISTAS!$C$2:$D$59,2,0)</f>
        <v>2020</v>
      </c>
      <c r="F1096" t="str">
        <f>VLOOKUP(D1096,LISTAS!$C$2:$E$59,3,0)</f>
        <v>DOCUMENTO CONPES D.C.</v>
      </c>
      <c r="G1096" t="str">
        <f>VLOOKUP(D1096,LISTAS!$C$2:$F$59,4,0)</f>
        <v xml:space="preserve">Política Pública de Mujeres y Equidad de Género </v>
      </c>
      <c r="H1096" t="str">
        <f>VLOOKUP(D1096,LISTAS!$C$2:$G$59,5,0)</f>
        <v>Mujeres</v>
      </c>
      <c r="I1096" t="str">
        <f>VLOOKUP(D1096,LISTAS!$C$2:$H$59,6,0)</f>
        <v>2020-2030</v>
      </c>
      <c r="J1096" t="str">
        <f>VLOOKUP(D1096,LISTAS!$C$2:$I$59,7,0)</f>
        <v>Mujeres</v>
      </c>
      <c r="K1096" s="10" t="s">
        <v>1640</v>
      </c>
      <c r="L1096" s="10" t="s">
        <v>422</v>
      </c>
      <c r="M1096" s="149">
        <v>5.0000000000000001E-3</v>
      </c>
      <c r="N1096" t="s">
        <v>422</v>
      </c>
      <c r="O1096" t="s">
        <v>422</v>
      </c>
      <c r="P1096" t="s">
        <v>1594</v>
      </c>
      <c r="Q1096" t="s">
        <v>83</v>
      </c>
      <c r="R1096" t="s">
        <v>1641</v>
      </c>
      <c r="S1096" t="s">
        <v>1661</v>
      </c>
      <c r="T1096" t="s">
        <v>85</v>
      </c>
      <c r="U1096" t="s">
        <v>1643</v>
      </c>
      <c r="V1096">
        <v>5</v>
      </c>
      <c r="W1096" s="93" t="str">
        <f>VLOOKUP(V1096,LISTAS!$M$2:$N$18,2,0)</f>
        <v>Igualdad de género</v>
      </c>
      <c r="X1096" t="s">
        <v>1625</v>
      </c>
      <c r="Y1096" t="s">
        <v>1626</v>
      </c>
      <c r="Z1096" t="s">
        <v>97</v>
      </c>
      <c r="AA1096" s="127">
        <v>0.75</v>
      </c>
      <c r="AB1096">
        <v>7880</v>
      </c>
      <c r="AC1096" t="s">
        <v>1052</v>
      </c>
      <c r="AD1096" t="s">
        <v>1639</v>
      </c>
      <c r="AE1096">
        <v>1</v>
      </c>
      <c r="AF1096">
        <v>1</v>
      </c>
      <c r="AG1096">
        <v>100</v>
      </c>
      <c r="AH1096" t="s">
        <v>422</v>
      </c>
      <c r="AI1096" s="99">
        <v>132031856.40000001</v>
      </c>
      <c r="AJ1096">
        <v>5000698719</v>
      </c>
      <c r="AK1096" s="99">
        <v>36569478</v>
      </c>
      <c r="AL1096" s="126">
        <v>0.05</v>
      </c>
      <c r="AM1096" s="99">
        <f t="shared" si="0"/>
        <v>1828473.9000000001</v>
      </c>
      <c r="AN1096" t="s">
        <v>1594</v>
      </c>
      <c r="AO1096" t="s">
        <v>1594</v>
      </c>
      <c r="AP1096" s="125" t="s">
        <v>1885</v>
      </c>
    </row>
    <row r="1097" spans="2:42" ht="25" customHeight="1">
      <c r="B1097">
        <v>119</v>
      </c>
      <c r="C1097" t="str">
        <f>VLOOKUP(B1097,[1]LISTAS!$A$2:$B$76,2,0)</f>
        <v>Secretaría Distrital de Cultura, Recreación y Deporte</v>
      </c>
      <c r="D1097">
        <v>14</v>
      </c>
      <c r="E1097">
        <f>VLOOKUP(D1097,LISTAS!$C$2:$D$59,2,0)</f>
        <v>2020</v>
      </c>
      <c r="F1097" t="str">
        <f>VLOOKUP(D1097,LISTAS!$C$2:$E$59,3,0)</f>
        <v>DOCUMENTO CONPES D.C.</v>
      </c>
      <c r="G1097" t="str">
        <f>VLOOKUP(D1097,LISTAS!$C$2:$F$59,4,0)</f>
        <v xml:space="preserve">Política Pública de Mujeres y Equidad de Género </v>
      </c>
      <c r="H1097" t="str">
        <f>VLOOKUP(D1097,LISTAS!$C$2:$G$59,5,0)</f>
        <v>Mujeres</v>
      </c>
      <c r="I1097" t="str">
        <f>VLOOKUP(D1097,LISTAS!$C$2:$H$59,6,0)</f>
        <v>2020-2030</v>
      </c>
      <c r="J1097" t="str">
        <f>VLOOKUP(D1097,LISTAS!$C$2:$I$59,7,0)</f>
        <v>Mujeres</v>
      </c>
      <c r="K1097" s="10" t="s">
        <v>1640</v>
      </c>
      <c r="L1097" s="10" t="s">
        <v>422</v>
      </c>
      <c r="M1097" s="149">
        <v>5.0000000000000001E-3</v>
      </c>
      <c r="N1097" t="s">
        <v>422</v>
      </c>
      <c r="O1097" t="s">
        <v>422</v>
      </c>
      <c r="P1097" t="s">
        <v>1594</v>
      </c>
      <c r="Q1097" t="s">
        <v>83</v>
      </c>
      <c r="R1097" t="s">
        <v>1641</v>
      </c>
      <c r="S1097" t="s">
        <v>1662</v>
      </c>
      <c r="T1097" t="s">
        <v>85</v>
      </c>
      <c r="U1097" t="s">
        <v>1643</v>
      </c>
      <c r="V1097">
        <v>5</v>
      </c>
      <c r="W1097" s="93" t="str">
        <f>VLOOKUP(V1097,LISTAS!$M$2:$N$18,2,0)</f>
        <v>Igualdad de género</v>
      </c>
      <c r="X1097" t="s">
        <v>1625</v>
      </c>
      <c r="Y1097" t="s">
        <v>1626</v>
      </c>
      <c r="Z1097" t="s">
        <v>97</v>
      </c>
      <c r="AA1097" s="127">
        <v>0.75</v>
      </c>
      <c r="AB1097">
        <v>7880</v>
      </c>
      <c r="AC1097" t="s">
        <v>1052</v>
      </c>
      <c r="AD1097" t="s">
        <v>1639</v>
      </c>
      <c r="AE1097">
        <v>1</v>
      </c>
      <c r="AF1097">
        <v>1</v>
      </c>
      <c r="AG1097">
        <v>100</v>
      </c>
      <c r="AH1097" t="s">
        <v>422</v>
      </c>
      <c r="AI1097" s="99">
        <v>132031856.40000001</v>
      </c>
      <c r="AJ1097">
        <v>5000630422</v>
      </c>
      <c r="AK1097" s="99">
        <v>15830943</v>
      </c>
      <c r="AL1097" s="126">
        <v>0.05</v>
      </c>
      <c r="AM1097" s="99">
        <f t="shared" si="0"/>
        <v>791547.15</v>
      </c>
      <c r="AN1097" t="s">
        <v>1594</v>
      </c>
      <c r="AO1097" t="s">
        <v>1594</v>
      </c>
      <c r="AP1097" s="125" t="s">
        <v>1885</v>
      </c>
    </row>
    <row r="1098" spans="2:42" ht="25" customHeight="1">
      <c r="B1098">
        <v>119</v>
      </c>
      <c r="C1098" t="str">
        <f>VLOOKUP(B1098,[1]LISTAS!$A$2:$B$76,2,0)</f>
        <v>Secretaría Distrital de Cultura, Recreación y Deporte</v>
      </c>
      <c r="D1098">
        <v>14</v>
      </c>
      <c r="E1098">
        <f>VLOOKUP(D1098,LISTAS!$C$2:$D$59,2,0)</f>
        <v>2020</v>
      </c>
      <c r="F1098" t="str">
        <f>VLOOKUP(D1098,LISTAS!$C$2:$E$59,3,0)</f>
        <v>DOCUMENTO CONPES D.C.</v>
      </c>
      <c r="G1098" t="str">
        <f>VLOOKUP(D1098,LISTAS!$C$2:$F$59,4,0)</f>
        <v xml:space="preserve">Política Pública de Mujeres y Equidad de Género </v>
      </c>
      <c r="H1098" t="str">
        <f>VLOOKUP(D1098,LISTAS!$C$2:$G$59,5,0)</f>
        <v>Mujeres</v>
      </c>
      <c r="I1098" t="str">
        <f>VLOOKUP(D1098,LISTAS!$C$2:$H$59,6,0)</f>
        <v>2020-2030</v>
      </c>
      <c r="J1098" t="str">
        <f>VLOOKUP(D1098,LISTAS!$C$2:$I$59,7,0)</f>
        <v>Mujeres</v>
      </c>
      <c r="K1098" s="10" t="s">
        <v>1640</v>
      </c>
      <c r="L1098" s="10" t="s">
        <v>422</v>
      </c>
      <c r="M1098" s="149">
        <v>5.0000000000000001E-3</v>
      </c>
      <c r="N1098" t="s">
        <v>422</v>
      </c>
      <c r="O1098" t="s">
        <v>422</v>
      </c>
      <c r="P1098" t="s">
        <v>1594</v>
      </c>
      <c r="Q1098" t="s">
        <v>83</v>
      </c>
      <c r="R1098" t="s">
        <v>1641</v>
      </c>
      <c r="S1098" t="s">
        <v>1663</v>
      </c>
      <c r="T1098" t="s">
        <v>85</v>
      </c>
      <c r="U1098" t="s">
        <v>1643</v>
      </c>
      <c r="V1098">
        <v>5</v>
      </c>
      <c r="W1098" s="93" t="str">
        <f>VLOOKUP(V1098,LISTAS!$M$2:$N$18,2,0)</f>
        <v>Igualdad de género</v>
      </c>
      <c r="X1098" t="s">
        <v>1625</v>
      </c>
      <c r="Y1098" t="s">
        <v>1626</v>
      </c>
      <c r="Z1098" t="s">
        <v>97</v>
      </c>
      <c r="AA1098" s="127">
        <v>0.75</v>
      </c>
      <c r="AB1098">
        <v>7880</v>
      </c>
      <c r="AC1098" t="s">
        <v>1052</v>
      </c>
      <c r="AD1098" t="s">
        <v>1639</v>
      </c>
      <c r="AE1098">
        <v>1</v>
      </c>
      <c r="AF1098">
        <v>1</v>
      </c>
      <c r="AG1098">
        <v>100</v>
      </c>
      <c r="AH1098" t="s">
        <v>422</v>
      </c>
      <c r="AI1098" s="99">
        <v>132031856.40000001</v>
      </c>
      <c r="AJ1098">
        <v>5000702229</v>
      </c>
      <c r="AK1098" s="99">
        <v>15883713</v>
      </c>
      <c r="AL1098" s="126">
        <v>0.05</v>
      </c>
      <c r="AM1098" s="99">
        <f t="shared" si="0"/>
        <v>794185.65</v>
      </c>
      <c r="AN1098" t="s">
        <v>1594</v>
      </c>
      <c r="AO1098" t="s">
        <v>1594</v>
      </c>
      <c r="AP1098" s="125" t="s">
        <v>1885</v>
      </c>
    </row>
    <row r="1099" spans="2:42" ht="25" customHeight="1">
      <c r="B1099">
        <v>119</v>
      </c>
      <c r="C1099" t="str">
        <f>VLOOKUP(B1099,[1]LISTAS!$A$2:$B$76,2,0)</f>
        <v>Secretaría Distrital de Cultura, Recreación y Deporte</v>
      </c>
      <c r="D1099">
        <v>14</v>
      </c>
      <c r="E1099">
        <f>VLOOKUP(D1099,LISTAS!$C$2:$D$59,2,0)</f>
        <v>2020</v>
      </c>
      <c r="F1099" t="str">
        <f>VLOOKUP(D1099,LISTAS!$C$2:$E$59,3,0)</f>
        <v>DOCUMENTO CONPES D.C.</v>
      </c>
      <c r="G1099" t="str">
        <f>VLOOKUP(D1099,LISTAS!$C$2:$F$59,4,0)</f>
        <v xml:space="preserve">Política Pública de Mujeres y Equidad de Género </v>
      </c>
      <c r="H1099" t="str">
        <f>VLOOKUP(D1099,LISTAS!$C$2:$G$59,5,0)</f>
        <v>Mujeres</v>
      </c>
      <c r="I1099" t="str">
        <f>VLOOKUP(D1099,LISTAS!$C$2:$H$59,6,0)</f>
        <v>2020-2030</v>
      </c>
      <c r="J1099" t="str">
        <f>VLOOKUP(D1099,LISTAS!$C$2:$I$59,7,0)</f>
        <v>Mujeres</v>
      </c>
      <c r="K1099" s="10" t="s">
        <v>1640</v>
      </c>
      <c r="L1099" s="10" t="s">
        <v>422</v>
      </c>
      <c r="M1099" s="149">
        <v>5.0000000000000001E-3</v>
      </c>
      <c r="N1099" t="s">
        <v>422</v>
      </c>
      <c r="O1099" t="s">
        <v>422</v>
      </c>
      <c r="P1099" t="s">
        <v>1594</v>
      </c>
      <c r="Q1099" t="s">
        <v>83</v>
      </c>
      <c r="R1099" t="s">
        <v>1641</v>
      </c>
      <c r="S1099" t="s">
        <v>1664</v>
      </c>
      <c r="T1099" t="s">
        <v>85</v>
      </c>
      <c r="U1099" t="s">
        <v>1643</v>
      </c>
      <c r="V1099">
        <v>5</v>
      </c>
      <c r="W1099" s="93" t="str">
        <f>VLOOKUP(V1099,LISTAS!$M$2:$N$18,2,0)</f>
        <v>Igualdad de género</v>
      </c>
      <c r="X1099" t="s">
        <v>1625</v>
      </c>
      <c r="Y1099" t="s">
        <v>1626</v>
      </c>
      <c r="Z1099" t="s">
        <v>97</v>
      </c>
      <c r="AA1099" s="127">
        <v>0.75</v>
      </c>
      <c r="AB1099">
        <v>7880</v>
      </c>
      <c r="AC1099" t="s">
        <v>1052</v>
      </c>
      <c r="AD1099" t="s">
        <v>1639</v>
      </c>
      <c r="AE1099">
        <v>1</v>
      </c>
      <c r="AF1099">
        <v>1</v>
      </c>
      <c r="AG1099">
        <v>100</v>
      </c>
      <c r="AH1099" t="s">
        <v>422</v>
      </c>
      <c r="AI1099" s="99">
        <v>132031856.40000001</v>
      </c>
      <c r="AJ1099">
        <v>5000629244</v>
      </c>
      <c r="AK1099" s="99">
        <v>15830943</v>
      </c>
      <c r="AL1099" s="126">
        <v>0.05</v>
      </c>
      <c r="AM1099" s="99">
        <f t="shared" si="0"/>
        <v>791547.15</v>
      </c>
      <c r="AN1099" t="s">
        <v>1594</v>
      </c>
      <c r="AO1099" t="s">
        <v>1594</v>
      </c>
      <c r="AP1099" s="125" t="s">
        <v>1885</v>
      </c>
    </row>
    <row r="1100" spans="2:42" ht="25" customHeight="1">
      <c r="B1100">
        <v>119</v>
      </c>
      <c r="C1100" t="str">
        <f>VLOOKUP(B1100,[1]LISTAS!$A$2:$B$76,2,0)</f>
        <v>Secretaría Distrital de Cultura, Recreación y Deporte</v>
      </c>
      <c r="D1100">
        <v>14</v>
      </c>
      <c r="E1100">
        <f>VLOOKUP(D1100,LISTAS!$C$2:$D$59,2,0)</f>
        <v>2020</v>
      </c>
      <c r="F1100" t="str">
        <f>VLOOKUP(D1100,LISTAS!$C$2:$E$59,3,0)</f>
        <v>DOCUMENTO CONPES D.C.</v>
      </c>
      <c r="G1100" t="str">
        <f>VLOOKUP(D1100,LISTAS!$C$2:$F$59,4,0)</f>
        <v xml:space="preserve">Política Pública de Mujeres y Equidad de Género </v>
      </c>
      <c r="H1100" t="str">
        <f>VLOOKUP(D1100,LISTAS!$C$2:$G$59,5,0)</f>
        <v>Mujeres</v>
      </c>
      <c r="I1100" t="str">
        <f>VLOOKUP(D1100,LISTAS!$C$2:$H$59,6,0)</f>
        <v>2020-2030</v>
      </c>
      <c r="J1100" t="str">
        <f>VLOOKUP(D1100,LISTAS!$C$2:$I$59,7,0)</f>
        <v>Mujeres</v>
      </c>
      <c r="K1100" s="10" t="s">
        <v>1640</v>
      </c>
      <c r="L1100" s="10" t="s">
        <v>422</v>
      </c>
      <c r="M1100" s="149">
        <v>5.0000000000000001E-3</v>
      </c>
      <c r="N1100" t="s">
        <v>422</v>
      </c>
      <c r="O1100" t="s">
        <v>422</v>
      </c>
      <c r="P1100" t="s">
        <v>1594</v>
      </c>
      <c r="Q1100" t="s">
        <v>83</v>
      </c>
      <c r="R1100" t="s">
        <v>1641</v>
      </c>
      <c r="S1100" t="s">
        <v>1665</v>
      </c>
      <c r="T1100" t="s">
        <v>85</v>
      </c>
      <c r="U1100" t="s">
        <v>1643</v>
      </c>
      <c r="V1100">
        <v>5</v>
      </c>
      <c r="W1100" s="93" t="str">
        <f>VLOOKUP(V1100,LISTAS!$M$2:$N$18,2,0)</f>
        <v>Igualdad de género</v>
      </c>
      <c r="X1100" t="s">
        <v>1625</v>
      </c>
      <c r="Y1100" t="s">
        <v>1626</v>
      </c>
      <c r="Z1100" t="s">
        <v>97</v>
      </c>
      <c r="AA1100" s="127">
        <v>0.75</v>
      </c>
      <c r="AB1100">
        <v>7880</v>
      </c>
      <c r="AC1100" t="s">
        <v>1052</v>
      </c>
      <c r="AD1100" t="s">
        <v>1639</v>
      </c>
      <c r="AE1100">
        <v>1</v>
      </c>
      <c r="AF1100">
        <v>1</v>
      </c>
      <c r="AG1100">
        <v>100</v>
      </c>
      <c r="AH1100" t="s">
        <v>422</v>
      </c>
      <c r="AI1100" s="99">
        <v>132031856.40000001</v>
      </c>
      <c r="AJ1100">
        <v>5000698895</v>
      </c>
      <c r="AK1100" s="99">
        <v>38231727</v>
      </c>
      <c r="AL1100" s="126">
        <v>0.05</v>
      </c>
      <c r="AM1100" s="99">
        <f t="shared" si="0"/>
        <v>1911586.35</v>
      </c>
      <c r="AN1100" t="s">
        <v>1594</v>
      </c>
      <c r="AO1100" t="s">
        <v>1594</v>
      </c>
      <c r="AP1100" s="125" t="s">
        <v>1885</v>
      </c>
    </row>
    <row r="1101" spans="2:42" ht="25" customHeight="1">
      <c r="B1101">
        <v>119</v>
      </c>
      <c r="C1101" t="str">
        <f>VLOOKUP(B1101,[1]LISTAS!$A$2:$B$76,2,0)</f>
        <v>Secretaría Distrital de Cultura, Recreación y Deporte</v>
      </c>
      <c r="D1101">
        <v>14</v>
      </c>
      <c r="E1101">
        <f>VLOOKUP(D1101,LISTAS!$C$2:$D$59,2,0)</f>
        <v>2020</v>
      </c>
      <c r="F1101" t="str">
        <f>VLOOKUP(D1101,LISTAS!$C$2:$E$59,3,0)</f>
        <v>DOCUMENTO CONPES D.C.</v>
      </c>
      <c r="G1101" t="str">
        <f>VLOOKUP(D1101,LISTAS!$C$2:$F$59,4,0)</f>
        <v xml:space="preserve">Política Pública de Mujeres y Equidad de Género </v>
      </c>
      <c r="H1101" t="str">
        <f>VLOOKUP(D1101,LISTAS!$C$2:$G$59,5,0)</f>
        <v>Mujeres</v>
      </c>
      <c r="I1101" t="str">
        <f>VLOOKUP(D1101,LISTAS!$C$2:$H$59,6,0)</f>
        <v>2020-2030</v>
      </c>
      <c r="J1101" t="str">
        <f>VLOOKUP(D1101,LISTAS!$C$2:$I$59,7,0)</f>
        <v>Mujeres</v>
      </c>
      <c r="K1101" s="10" t="s">
        <v>1640</v>
      </c>
      <c r="L1101" s="10" t="s">
        <v>422</v>
      </c>
      <c r="M1101" s="149">
        <v>5.0000000000000001E-3</v>
      </c>
      <c r="N1101" t="s">
        <v>422</v>
      </c>
      <c r="O1101" t="s">
        <v>422</v>
      </c>
      <c r="P1101" t="s">
        <v>1594</v>
      </c>
      <c r="Q1101" t="s">
        <v>83</v>
      </c>
      <c r="R1101" t="s">
        <v>1641</v>
      </c>
      <c r="S1101" t="s">
        <v>1666</v>
      </c>
      <c r="T1101" t="s">
        <v>85</v>
      </c>
      <c r="U1101" t="s">
        <v>1643</v>
      </c>
      <c r="V1101">
        <v>5</v>
      </c>
      <c r="W1101" s="93" t="str">
        <f>VLOOKUP(V1101,LISTAS!$M$2:$N$18,2,0)</f>
        <v>Igualdad de género</v>
      </c>
      <c r="X1101" t="s">
        <v>1625</v>
      </c>
      <c r="Y1101" t="s">
        <v>1626</v>
      </c>
      <c r="Z1101" t="s">
        <v>97</v>
      </c>
      <c r="AA1101" s="127">
        <v>0.75</v>
      </c>
      <c r="AB1101">
        <v>7880</v>
      </c>
      <c r="AC1101" t="s">
        <v>1052</v>
      </c>
      <c r="AD1101" t="s">
        <v>1639</v>
      </c>
      <c r="AE1101">
        <v>1</v>
      </c>
      <c r="AF1101">
        <v>1</v>
      </c>
      <c r="AG1101">
        <v>100</v>
      </c>
      <c r="AH1101" t="s">
        <v>422</v>
      </c>
      <c r="AI1101" s="99">
        <v>132031856.40000001</v>
      </c>
      <c r="AJ1101">
        <v>5000629237</v>
      </c>
      <c r="AK1101" s="99">
        <v>15830943</v>
      </c>
      <c r="AL1101" s="126">
        <v>0.05</v>
      </c>
      <c r="AM1101" s="99">
        <f t="shared" si="0"/>
        <v>791547.15</v>
      </c>
      <c r="AN1101" t="s">
        <v>1594</v>
      </c>
      <c r="AO1101" t="s">
        <v>1594</v>
      </c>
      <c r="AP1101" s="125" t="s">
        <v>1885</v>
      </c>
    </row>
    <row r="1102" spans="2:42" ht="25" customHeight="1">
      <c r="B1102">
        <v>119</v>
      </c>
      <c r="C1102" t="str">
        <f>VLOOKUP(B1102,[1]LISTAS!$A$2:$B$76,2,0)</f>
        <v>Secretaría Distrital de Cultura, Recreación y Deporte</v>
      </c>
      <c r="D1102">
        <v>14</v>
      </c>
      <c r="E1102">
        <f>VLOOKUP(D1102,LISTAS!$C$2:$D$59,2,0)</f>
        <v>2020</v>
      </c>
      <c r="F1102" t="str">
        <f>VLOOKUP(D1102,LISTAS!$C$2:$E$59,3,0)</f>
        <v>DOCUMENTO CONPES D.C.</v>
      </c>
      <c r="G1102" t="str">
        <f>VLOOKUP(D1102,LISTAS!$C$2:$F$59,4,0)</f>
        <v xml:space="preserve">Política Pública de Mujeres y Equidad de Género </v>
      </c>
      <c r="H1102" t="str">
        <f>VLOOKUP(D1102,LISTAS!$C$2:$G$59,5,0)</f>
        <v>Mujeres</v>
      </c>
      <c r="I1102" t="str">
        <f>VLOOKUP(D1102,LISTAS!$C$2:$H$59,6,0)</f>
        <v>2020-2030</v>
      </c>
      <c r="J1102" t="str">
        <f>VLOOKUP(D1102,LISTAS!$C$2:$I$59,7,0)</f>
        <v>Mujeres</v>
      </c>
      <c r="K1102" s="10" t="s">
        <v>1640</v>
      </c>
      <c r="L1102" s="10" t="s">
        <v>422</v>
      </c>
      <c r="M1102" s="149">
        <v>5.0000000000000001E-3</v>
      </c>
      <c r="N1102" t="s">
        <v>422</v>
      </c>
      <c r="O1102" t="s">
        <v>422</v>
      </c>
      <c r="P1102" t="s">
        <v>1594</v>
      </c>
      <c r="Q1102" t="s">
        <v>83</v>
      </c>
      <c r="R1102" t="s">
        <v>1641</v>
      </c>
      <c r="S1102" t="s">
        <v>1667</v>
      </c>
      <c r="T1102" t="s">
        <v>85</v>
      </c>
      <c r="U1102" t="s">
        <v>1643</v>
      </c>
      <c r="V1102">
        <v>5</v>
      </c>
      <c r="W1102" s="93" t="str">
        <f>VLOOKUP(V1102,LISTAS!$M$2:$N$18,2,0)</f>
        <v>Igualdad de género</v>
      </c>
      <c r="X1102" t="s">
        <v>1625</v>
      </c>
      <c r="Y1102" t="s">
        <v>1626</v>
      </c>
      <c r="Z1102" t="s">
        <v>97</v>
      </c>
      <c r="AA1102" s="127">
        <v>0.75</v>
      </c>
      <c r="AB1102">
        <v>7880</v>
      </c>
      <c r="AC1102" t="s">
        <v>1052</v>
      </c>
      <c r="AD1102" t="s">
        <v>1639</v>
      </c>
      <c r="AE1102">
        <v>1</v>
      </c>
      <c r="AF1102">
        <v>1</v>
      </c>
      <c r="AG1102">
        <v>100</v>
      </c>
      <c r="AH1102" t="s">
        <v>422</v>
      </c>
      <c r="AI1102" s="99">
        <v>132031856.40000001</v>
      </c>
      <c r="AJ1102">
        <v>5000698733</v>
      </c>
      <c r="AK1102" s="99">
        <v>38785810</v>
      </c>
      <c r="AL1102" s="126">
        <v>0.05</v>
      </c>
      <c r="AM1102" s="99">
        <f t="shared" si="0"/>
        <v>1939290.5</v>
      </c>
      <c r="AN1102" t="s">
        <v>1594</v>
      </c>
      <c r="AO1102" t="s">
        <v>1594</v>
      </c>
      <c r="AP1102" s="125" t="s">
        <v>1885</v>
      </c>
    </row>
    <row r="1103" spans="2:42" ht="25" customHeight="1">
      <c r="B1103">
        <v>119</v>
      </c>
      <c r="C1103" t="str">
        <f>VLOOKUP(B1103,[1]LISTAS!$A$2:$B$76,2,0)</f>
        <v>Secretaría Distrital de Cultura, Recreación y Deporte</v>
      </c>
      <c r="D1103">
        <v>14</v>
      </c>
      <c r="E1103">
        <f>VLOOKUP(D1103,LISTAS!$C$2:$D$59,2,0)</f>
        <v>2020</v>
      </c>
      <c r="F1103" t="str">
        <f>VLOOKUP(D1103,LISTAS!$C$2:$E$59,3,0)</f>
        <v>DOCUMENTO CONPES D.C.</v>
      </c>
      <c r="G1103" t="str">
        <f>VLOOKUP(D1103,LISTAS!$C$2:$F$59,4,0)</f>
        <v xml:space="preserve">Política Pública de Mujeres y Equidad de Género </v>
      </c>
      <c r="H1103" t="str">
        <f>VLOOKUP(D1103,LISTAS!$C$2:$G$59,5,0)</f>
        <v>Mujeres</v>
      </c>
      <c r="I1103" t="str">
        <f>VLOOKUP(D1103,LISTAS!$C$2:$H$59,6,0)</f>
        <v>2020-2030</v>
      </c>
      <c r="J1103" t="str">
        <f>VLOOKUP(D1103,LISTAS!$C$2:$I$59,7,0)</f>
        <v>Mujeres</v>
      </c>
      <c r="K1103" s="10" t="s">
        <v>1640</v>
      </c>
      <c r="L1103" s="10" t="s">
        <v>422</v>
      </c>
      <c r="M1103" s="149">
        <v>5.0000000000000001E-3</v>
      </c>
      <c r="N1103" t="s">
        <v>422</v>
      </c>
      <c r="O1103" t="s">
        <v>422</v>
      </c>
      <c r="P1103" t="s">
        <v>1594</v>
      </c>
      <c r="Q1103" t="s">
        <v>83</v>
      </c>
      <c r="R1103" t="s">
        <v>1641</v>
      </c>
      <c r="S1103" t="s">
        <v>1668</v>
      </c>
      <c r="T1103" t="s">
        <v>85</v>
      </c>
      <c r="U1103" t="s">
        <v>1643</v>
      </c>
      <c r="V1103">
        <v>5</v>
      </c>
      <c r="W1103" s="93" t="str">
        <f>VLOOKUP(V1103,LISTAS!$M$2:$N$18,2,0)</f>
        <v>Igualdad de género</v>
      </c>
      <c r="X1103" t="s">
        <v>1625</v>
      </c>
      <c r="Y1103" t="s">
        <v>1626</v>
      </c>
      <c r="Z1103" t="s">
        <v>97</v>
      </c>
      <c r="AA1103" s="127">
        <v>0.75</v>
      </c>
      <c r="AB1103">
        <v>7880</v>
      </c>
      <c r="AC1103" t="s">
        <v>1052</v>
      </c>
      <c r="AD1103" t="s">
        <v>1639</v>
      </c>
      <c r="AE1103">
        <v>1</v>
      </c>
      <c r="AF1103">
        <v>1</v>
      </c>
      <c r="AG1103">
        <v>100</v>
      </c>
      <c r="AH1103" t="s">
        <v>422</v>
      </c>
      <c r="AI1103" s="99">
        <v>132031856.40000001</v>
      </c>
      <c r="AJ1103">
        <v>5000786674</v>
      </c>
      <c r="AK1103" s="99">
        <v>279600823</v>
      </c>
      <c r="AL1103" s="126">
        <v>0.05</v>
      </c>
      <c r="AM1103" s="99">
        <f t="shared" si="0"/>
        <v>13980041.15</v>
      </c>
      <c r="AN1103" t="s">
        <v>1594</v>
      </c>
      <c r="AO1103" t="s">
        <v>1594</v>
      </c>
      <c r="AP1103" s="125" t="s">
        <v>1885</v>
      </c>
    </row>
    <row r="1104" spans="2:42" ht="25" customHeight="1">
      <c r="B1104">
        <v>119</v>
      </c>
      <c r="C1104" t="str">
        <f>VLOOKUP(B1104,[1]LISTAS!$A$2:$B$76,2,0)</f>
        <v>Secretaría Distrital de Cultura, Recreación y Deporte</v>
      </c>
      <c r="D1104">
        <v>14</v>
      </c>
      <c r="E1104">
        <f>VLOOKUP(D1104,LISTAS!$C$2:$D$59,2,0)</f>
        <v>2020</v>
      </c>
      <c r="F1104" t="str">
        <f>VLOOKUP(D1104,LISTAS!$C$2:$E$59,3,0)</f>
        <v>DOCUMENTO CONPES D.C.</v>
      </c>
      <c r="G1104" t="str">
        <f>VLOOKUP(D1104,LISTAS!$C$2:$F$59,4,0)</f>
        <v xml:space="preserve">Política Pública de Mujeres y Equidad de Género </v>
      </c>
      <c r="H1104" t="str">
        <f>VLOOKUP(D1104,LISTAS!$C$2:$G$59,5,0)</f>
        <v>Mujeres</v>
      </c>
      <c r="I1104" t="str">
        <f>VLOOKUP(D1104,LISTAS!$C$2:$H$59,6,0)</f>
        <v>2020-2030</v>
      </c>
      <c r="J1104" t="str">
        <f>VLOOKUP(D1104,LISTAS!$C$2:$I$59,7,0)</f>
        <v>Mujeres</v>
      </c>
      <c r="K1104" s="10" t="s">
        <v>1640</v>
      </c>
      <c r="L1104" s="10" t="s">
        <v>422</v>
      </c>
      <c r="M1104" s="149">
        <v>5.0000000000000001E-3</v>
      </c>
      <c r="N1104" t="s">
        <v>422</v>
      </c>
      <c r="O1104" t="s">
        <v>422</v>
      </c>
      <c r="P1104" t="s">
        <v>1594</v>
      </c>
      <c r="Q1104" t="s">
        <v>83</v>
      </c>
      <c r="R1104" t="s">
        <v>1641</v>
      </c>
      <c r="S1104" t="s">
        <v>1669</v>
      </c>
      <c r="T1104" t="s">
        <v>85</v>
      </c>
      <c r="U1104" t="s">
        <v>1643</v>
      </c>
      <c r="V1104">
        <v>5</v>
      </c>
      <c r="W1104" s="93" t="str">
        <f>VLOOKUP(V1104,LISTAS!$M$2:$N$18,2,0)</f>
        <v>Igualdad de género</v>
      </c>
      <c r="X1104" t="s">
        <v>1625</v>
      </c>
      <c r="Y1104" t="s">
        <v>1626</v>
      </c>
      <c r="Z1104" t="s">
        <v>97</v>
      </c>
      <c r="AA1104" s="127">
        <v>0.75</v>
      </c>
      <c r="AB1104">
        <v>7880</v>
      </c>
      <c r="AC1104" t="s">
        <v>1052</v>
      </c>
      <c r="AD1104" t="s">
        <v>1639</v>
      </c>
      <c r="AE1104">
        <v>1</v>
      </c>
      <c r="AF1104">
        <v>1</v>
      </c>
      <c r="AG1104">
        <v>100</v>
      </c>
      <c r="AH1104" t="s">
        <v>422</v>
      </c>
      <c r="AI1104" s="99">
        <v>132031856.40000001</v>
      </c>
      <c r="AJ1104">
        <v>5000659842</v>
      </c>
      <c r="AK1104" s="99">
        <v>44326640</v>
      </c>
      <c r="AL1104" s="126">
        <v>0.05</v>
      </c>
      <c r="AM1104" s="99">
        <f t="shared" si="0"/>
        <v>2216332</v>
      </c>
      <c r="AN1104" t="s">
        <v>1594</v>
      </c>
      <c r="AO1104" t="s">
        <v>1594</v>
      </c>
      <c r="AP1104" s="125" t="s">
        <v>1885</v>
      </c>
    </row>
    <row r="1105" spans="2:42" ht="25" customHeight="1">
      <c r="B1105">
        <v>119</v>
      </c>
      <c r="C1105" t="str">
        <f>VLOOKUP(B1105,[1]LISTAS!$A$2:$B$76,2,0)</f>
        <v>Secretaría Distrital de Cultura, Recreación y Deporte</v>
      </c>
      <c r="D1105">
        <v>14</v>
      </c>
      <c r="E1105">
        <f>VLOOKUP(D1105,LISTAS!$C$2:$D$59,2,0)</f>
        <v>2020</v>
      </c>
      <c r="F1105" t="str">
        <f>VLOOKUP(D1105,LISTAS!$C$2:$E$59,3,0)</f>
        <v>DOCUMENTO CONPES D.C.</v>
      </c>
      <c r="G1105" t="str">
        <f>VLOOKUP(D1105,LISTAS!$C$2:$F$59,4,0)</f>
        <v xml:space="preserve">Política Pública de Mujeres y Equidad de Género </v>
      </c>
      <c r="H1105" t="str">
        <f>VLOOKUP(D1105,LISTAS!$C$2:$G$59,5,0)</f>
        <v>Mujeres</v>
      </c>
      <c r="I1105" t="str">
        <f>VLOOKUP(D1105,LISTAS!$C$2:$H$59,6,0)</f>
        <v>2020-2030</v>
      </c>
      <c r="J1105" t="str">
        <f>VLOOKUP(D1105,LISTAS!$C$2:$I$59,7,0)</f>
        <v>Mujeres</v>
      </c>
      <c r="K1105" s="10" t="s">
        <v>1640</v>
      </c>
      <c r="L1105" s="10" t="s">
        <v>422</v>
      </c>
      <c r="M1105" s="149">
        <v>5.0000000000000001E-3</v>
      </c>
      <c r="N1105" t="s">
        <v>422</v>
      </c>
      <c r="O1105" t="s">
        <v>422</v>
      </c>
      <c r="P1105" t="s">
        <v>1594</v>
      </c>
      <c r="Q1105" t="s">
        <v>83</v>
      </c>
      <c r="R1105" t="s">
        <v>1641</v>
      </c>
      <c r="S1105" t="s">
        <v>1670</v>
      </c>
      <c r="T1105" t="s">
        <v>85</v>
      </c>
      <c r="U1105" t="s">
        <v>1643</v>
      </c>
      <c r="V1105">
        <v>5</v>
      </c>
      <c r="W1105" s="93" t="str">
        <f>VLOOKUP(V1105,LISTAS!$M$2:$N$18,2,0)</f>
        <v>Igualdad de género</v>
      </c>
      <c r="X1105" t="s">
        <v>1625</v>
      </c>
      <c r="Y1105" t="s">
        <v>1626</v>
      </c>
      <c r="Z1105" t="s">
        <v>97</v>
      </c>
      <c r="AA1105" s="127">
        <v>0.75</v>
      </c>
      <c r="AB1105">
        <v>7880</v>
      </c>
      <c r="AC1105" t="s">
        <v>1052</v>
      </c>
      <c r="AD1105" t="s">
        <v>1639</v>
      </c>
      <c r="AE1105">
        <v>1</v>
      </c>
      <c r="AF1105">
        <v>1</v>
      </c>
      <c r="AG1105">
        <v>100</v>
      </c>
      <c r="AH1105" t="s">
        <v>422</v>
      </c>
      <c r="AI1105" s="99">
        <v>132031856.40000001</v>
      </c>
      <c r="AJ1105">
        <v>5000733140</v>
      </c>
      <c r="AK1105" s="99">
        <v>803162795</v>
      </c>
      <c r="AL1105" s="126">
        <v>0.05</v>
      </c>
      <c r="AM1105" s="99">
        <f t="shared" si="0"/>
        <v>40158139.75</v>
      </c>
      <c r="AN1105" t="s">
        <v>1594</v>
      </c>
      <c r="AO1105" t="s">
        <v>1594</v>
      </c>
      <c r="AP1105" s="125" t="s">
        <v>1885</v>
      </c>
    </row>
    <row r="1106" spans="2:42" ht="25" customHeight="1">
      <c r="B1106">
        <v>119</v>
      </c>
      <c r="C1106" t="str">
        <f>VLOOKUP(B1106,[1]LISTAS!$A$2:$B$76,2,0)</f>
        <v>Secretaría Distrital de Cultura, Recreación y Deporte</v>
      </c>
      <c r="D1106">
        <v>14</v>
      </c>
      <c r="E1106">
        <f>VLOOKUP(D1106,LISTAS!$C$2:$D$59,2,0)</f>
        <v>2020</v>
      </c>
      <c r="F1106" t="str">
        <f>VLOOKUP(D1106,LISTAS!$C$2:$E$59,3,0)</f>
        <v>DOCUMENTO CONPES D.C.</v>
      </c>
      <c r="G1106" t="str">
        <f>VLOOKUP(D1106,LISTAS!$C$2:$F$59,4,0)</f>
        <v xml:space="preserve">Política Pública de Mujeres y Equidad de Género </v>
      </c>
      <c r="H1106" t="str">
        <f>VLOOKUP(D1106,LISTAS!$C$2:$G$59,5,0)</f>
        <v>Mujeres</v>
      </c>
      <c r="I1106" t="str">
        <f>VLOOKUP(D1106,LISTAS!$C$2:$H$59,6,0)</f>
        <v>2020-2030</v>
      </c>
      <c r="J1106" t="str">
        <f>VLOOKUP(D1106,LISTAS!$C$2:$I$59,7,0)</f>
        <v>Mujeres</v>
      </c>
      <c r="K1106" s="10" t="s">
        <v>1640</v>
      </c>
      <c r="L1106" s="10" t="s">
        <v>422</v>
      </c>
      <c r="M1106" s="149">
        <v>5.0000000000000001E-3</v>
      </c>
      <c r="N1106" t="s">
        <v>422</v>
      </c>
      <c r="O1106" t="s">
        <v>422</v>
      </c>
      <c r="P1106" t="s">
        <v>1594</v>
      </c>
      <c r="Q1106" t="s">
        <v>83</v>
      </c>
      <c r="R1106" t="s">
        <v>1641</v>
      </c>
      <c r="S1106" t="s">
        <v>1671</v>
      </c>
      <c r="T1106" t="s">
        <v>85</v>
      </c>
      <c r="U1106" t="s">
        <v>1643</v>
      </c>
      <c r="V1106">
        <v>5</v>
      </c>
      <c r="W1106" s="93" t="str">
        <f>VLOOKUP(V1106,LISTAS!$M$2:$N$18,2,0)</f>
        <v>Igualdad de género</v>
      </c>
      <c r="X1106" t="s">
        <v>1625</v>
      </c>
      <c r="Y1106" t="s">
        <v>1626</v>
      </c>
      <c r="Z1106" t="s">
        <v>97</v>
      </c>
      <c r="AA1106" s="127">
        <v>0.75</v>
      </c>
      <c r="AB1106">
        <v>7880</v>
      </c>
      <c r="AC1106" t="s">
        <v>1052</v>
      </c>
      <c r="AD1106" t="s">
        <v>1639</v>
      </c>
      <c r="AE1106">
        <v>1</v>
      </c>
      <c r="AF1106">
        <v>1</v>
      </c>
      <c r="AG1106">
        <v>100</v>
      </c>
      <c r="AH1106" t="s">
        <v>422</v>
      </c>
      <c r="AI1106" s="99">
        <v>132031856.40000001</v>
      </c>
      <c r="AJ1106">
        <v>5000786674</v>
      </c>
      <c r="AK1106" s="99">
        <v>279600823</v>
      </c>
      <c r="AL1106" s="126">
        <v>0.05</v>
      </c>
      <c r="AM1106" s="99">
        <f t="shared" si="0"/>
        <v>13980041.15</v>
      </c>
      <c r="AN1106" t="s">
        <v>1594</v>
      </c>
      <c r="AO1106" t="s">
        <v>1594</v>
      </c>
      <c r="AP1106" s="125" t="s">
        <v>1885</v>
      </c>
    </row>
    <row r="1107" spans="2:42" ht="25" customHeight="1">
      <c r="B1107">
        <v>119</v>
      </c>
      <c r="C1107" t="str">
        <f>VLOOKUP(B1107,[1]LISTAS!$A$2:$B$76,2,0)</f>
        <v>Secretaría Distrital de Cultura, Recreación y Deporte</v>
      </c>
      <c r="D1107">
        <v>14</v>
      </c>
      <c r="E1107">
        <f>VLOOKUP(D1107,LISTAS!$C$2:$D$59,2,0)</f>
        <v>2020</v>
      </c>
      <c r="F1107" t="str">
        <f>VLOOKUP(D1107,LISTAS!$C$2:$E$59,3,0)</f>
        <v>DOCUMENTO CONPES D.C.</v>
      </c>
      <c r="G1107" t="str">
        <f>VLOOKUP(D1107,LISTAS!$C$2:$F$59,4,0)</f>
        <v xml:space="preserve">Política Pública de Mujeres y Equidad de Género </v>
      </c>
      <c r="H1107" t="str">
        <f>VLOOKUP(D1107,LISTAS!$C$2:$G$59,5,0)</f>
        <v>Mujeres</v>
      </c>
      <c r="I1107" t="str">
        <f>VLOOKUP(D1107,LISTAS!$C$2:$H$59,6,0)</f>
        <v>2020-2030</v>
      </c>
      <c r="J1107" t="str">
        <f>VLOOKUP(D1107,LISTAS!$C$2:$I$59,7,0)</f>
        <v>Mujeres</v>
      </c>
      <c r="K1107" s="10" t="s">
        <v>1640</v>
      </c>
      <c r="L1107" s="10" t="s">
        <v>422</v>
      </c>
      <c r="M1107" s="149">
        <v>5.0000000000000001E-3</v>
      </c>
      <c r="N1107" t="s">
        <v>422</v>
      </c>
      <c r="O1107" t="s">
        <v>422</v>
      </c>
      <c r="P1107" t="s">
        <v>1594</v>
      </c>
      <c r="Q1107" t="s">
        <v>83</v>
      </c>
      <c r="R1107" t="s">
        <v>1641</v>
      </c>
      <c r="S1107" t="s">
        <v>1672</v>
      </c>
      <c r="T1107" t="s">
        <v>85</v>
      </c>
      <c r="U1107" t="s">
        <v>1643</v>
      </c>
      <c r="V1107">
        <v>5</v>
      </c>
      <c r="W1107" s="93" t="str">
        <f>VLOOKUP(V1107,LISTAS!$M$2:$N$18,2,0)</f>
        <v>Igualdad de género</v>
      </c>
      <c r="X1107" t="s">
        <v>1625</v>
      </c>
      <c r="Y1107" t="s">
        <v>1626</v>
      </c>
      <c r="Z1107" t="s">
        <v>97</v>
      </c>
      <c r="AA1107" s="127">
        <v>0.75</v>
      </c>
      <c r="AB1107">
        <v>7880</v>
      </c>
      <c r="AC1107" t="s">
        <v>1052</v>
      </c>
      <c r="AD1107" t="s">
        <v>1639</v>
      </c>
      <c r="AE1107">
        <v>1</v>
      </c>
      <c r="AF1107">
        <v>1</v>
      </c>
      <c r="AG1107">
        <v>100</v>
      </c>
      <c r="AH1107" t="s">
        <v>422</v>
      </c>
      <c r="AI1107" s="99">
        <v>132031856.40000001</v>
      </c>
      <c r="AJ1107">
        <v>5000639521</v>
      </c>
      <c r="AK1107" s="99">
        <v>551062377</v>
      </c>
      <c r="AL1107" s="126">
        <v>0.05</v>
      </c>
      <c r="AM1107" s="99">
        <f t="shared" si="0"/>
        <v>27553118.850000001</v>
      </c>
      <c r="AN1107" t="s">
        <v>1594</v>
      </c>
      <c r="AO1107" t="s">
        <v>1594</v>
      </c>
      <c r="AP1107" s="125" t="s">
        <v>1885</v>
      </c>
    </row>
    <row r="1108" spans="2:42" ht="25" customHeight="1">
      <c r="B1108">
        <v>119</v>
      </c>
      <c r="C1108" t="str">
        <f>VLOOKUP(B1108,[1]LISTAS!$A$2:$B$76,2,0)</f>
        <v>Secretaría Distrital de Cultura, Recreación y Deporte</v>
      </c>
      <c r="D1108">
        <v>41</v>
      </c>
      <c r="E1108" t="str">
        <f>VLOOKUP(D1108,LISTAS!$C$2:$D$59,2,0)</f>
        <v>2023 </v>
      </c>
      <c r="F1108" t="str">
        <f>VLOOKUP(D1108,LISTAS!$C$2:$E$59,3,0)</f>
        <v>DOCUMENTO CONPES D.C.</v>
      </c>
      <c r="G1108" t="str">
        <f>VLOOKUP(D1108,LISTAS!$C$2:$F$59,4,0)</f>
        <v xml:space="preserve">Política Pública de Ruralidad </v>
      </c>
      <c r="H1108" t="str">
        <f>VLOOKUP(D1108,LISTAS!$C$2:$G$59,5,0)</f>
        <v>Ruralidad</v>
      </c>
      <c r="I1108" t="str">
        <f>VLOOKUP(D1108,LISTAS!$C$2:$H$59,6,0)</f>
        <v>2023-2038</v>
      </c>
      <c r="J1108" t="str">
        <f>VLOOKUP(D1108,LISTAS!$C$2:$I$59,7,0)</f>
        <v>Planeación</v>
      </c>
      <c r="K1108" s="10" t="s">
        <v>1673</v>
      </c>
      <c r="L1108" s="10" t="s">
        <v>422</v>
      </c>
      <c r="M1108" s="149">
        <v>0</v>
      </c>
      <c r="N1108" t="s">
        <v>422</v>
      </c>
      <c r="O1108" t="s">
        <v>422</v>
      </c>
      <c r="P1108" t="s">
        <v>1594</v>
      </c>
      <c r="Q1108" t="s">
        <v>83</v>
      </c>
      <c r="R1108" t="s">
        <v>1674</v>
      </c>
      <c r="S1108" t="s">
        <v>1675</v>
      </c>
      <c r="T1108" t="s">
        <v>103</v>
      </c>
      <c r="U1108" t="s">
        <v>1676</v>
      </c>
      <c r="V1108">
        <v>10</v>
      </c>
      <c r="W1108" s="93" t="str">
        <f>VLOOKUP(V1108,LISTAS!$M$2:$N$18,2,0)</f>
        <v>Reducción de las desigualdades</v>
      </c>
      <c r="X1108" t="s">
        <v>1102</v>
      </c>
      <c r="Y1108" t="s">
        <v>1103</v>
      </c>
      <c r="Z1108" t="s">
        <v>97</v>
      </c>
      <c r="AA1108" s="124">
        <v>6</v>
      </c>
      <c r="AB1108">
        <v>7880</v>
      </c>
      <c r="AC1108" t="s">
        <v>1052</v>
      </c>
      <c r="AD1108" t="s">
        <v>1639</v>
      </c>
      <c r="AE1108">
        <v>1</v>
      </c>
      <c r="AF1108">
        <v>1</v>
      </c>
      <c r="AG1108">
        <v>100</v>
      </c>
      <c r="AH1108" t="s">
        <v>422</v>
      </c>
      <c r="AI1108" s="99">
        <v>5003448</v>
      </c>
      <c r="AJ1108">
        <v>5000685018</v>
      </c>
      <c r="AK1108" s="99">
        <v>5958312447</v>
      </c>
      <c r="AL1108" s="123">
        <v>6.0936608292173704E-4</v>
      </c>
      <c r="AM1108" s="99">
        <f t="shared" si="0"/>
        <v>3630793.5166522199</v>
      </c>
      <c r="AN1108" t="s">
        <v>1594</v>
      </c>
      <c r="AO1108" t="s">
        <v>1594</v>
      </c>
      <c r="AP1108" s="125" t="s">
        <v>1885</v>
      </c>
    </row>
    <row r="1109" spans="2:42" ht="25" customHeight="1">
      <c r="B1109">
        <v>119</v>
      </c>
      <c r="C1109" t="str">
        <f>VLOOKUP(B1109,[1]LISTAS!$A$2:$B$76,2,0)</f>
        <v>Secretaría Distrital de Cultura, Recreación y Deporte</v>
      </c>
      <c r="D1109">
        <v>41</v>
      </c>
      <c r="E1109" t="str">
        <f>VLOOKUP(D1109,LISTAS!$C$2:$D$59,2,0)</f>
        <v>2023 </v>
      </c>
      <c r="F1109" t="str">
        <f>VLOOKUP(D1109,LISTAS!$C$2:$E$59,3,0)</f>
        <v>DOCUMENTO CONPES D.C.</v>
      </c>
      <c r="G1109" t="str">
        <f>VLOOKUP(D1109,LISTAS!$C$2:$F$59,4,0)</f>
        <v xml:space="preserve">Política Pública de Ruralidad </v>
      </c>
      <c r="H1109" t="str">
        <f>VLOOKUP(D1109,LISTAS!$C$2:$G$59,5,0)</f>
        <v>Ruralidad</v>
      </c>
      <c r="I1109" t="str">
        <f>VLOOKUP(D1109,LISTAS!$C$2:$H$59,6,0)</f>
        <v>2023-2038</v>
      </c>
      <c r="J1109" t="str">
        <f>VLOOKUP(D1109,LISTAS!$C$2:$I$59,7,0)</f>
        <v>Planeación</v>
      </c>
      <c r="K1109" s="10" t="s">
        <v>1673</v>
      </c>
      <c r="L1109" s="10" t="s">
        <v>422</v>
      </c>
      <c r="M1109" s="149">
        <v>0</v>
      </c>
      <c r="N1109" t="s">
        <v>422</v>
      </c>
      <c r="O1109" t="s">
        <v>422</v>
      </c>
      <c r="P1109" t="s">
        <v>1594</v>
      </c>
      <c r="Q1109" t="s">
        <v>83</v>
      </c>
      <c r="R1109" t="s">
        <v>1674</v>
      </c>
      <c r="S1109" t="s">
        <v>1675</v>
      </c>
      <c r="T1109" t="s">
        <v>103</v>
      </c>
      <c r="U1109" t="s">
        <v>1676</v>
      </c>
      <c r="V1109">
        <v>10</v>
      </c>
      <c r="W1109" s="93" t="str">
        <f>VLOOKUP(V1109,LISTAS!$M$2:$N$18,2,0)</f>
        <v>Reducción de las desigualdades</v>
      </c>
      <c r="X1109" t="s">
        <v>1102</v>
      </c>
      <c r="Y1109" t="s">
        <v>1103</v>
      </c>
      <c r="Z1109" t="s">
        <v>97</v>
      </c>
      <c r="AA1109" s="124">
        <v>6</v>
      </c>
      <c r="AB1109">
        <v>7880</v>
      </c>
      <c r="AC1109" t="s">
        <v>1052</v>
      </c>
      <c r="AD1109" t="s">
        <v>1639</v>
      </c>
      <c r="AE1109">
        <v>1</v>
      </c>
      <c r="AF1109">
        <v>1</v>
      </c>
      <c r="AG1109">
        <v>100</v>
      </c>
      <c r="AH1109" t="s">
        <v>422</v>
      </c>
      <c r="AI1109" s="99">
        <v>5003448</v>
      </c>
      <c r="AJ1109">
        <v>5000685019</v>
      </c>
      <c r="AK1109" s="99">
        <v>2252594166</v>
      </c>
      <c r="AL1109" s="123">
        <v>6.0936608292173704E-4</v>
      </c>
      <c r="AM1109" s="99">
        <f t="shared" si="0"/>
        <v>1372654.483347777</v>
      </c>
      <c r="AN1109" t="s">
        <v>1594</v>
      </c>
      <c r="AO1109" t="s">
        <v>1594</v>
      </c>
      <c r="AP1109" s="125" t="s">
        <v>1885</v>
      </c>
    </row>
    <row r="1110" spans="2:42" ht="25" customHeight="1">
      <c r="B1110">
        <v>119</v>
      </c>
      <c r="C1110" t="str">
        <f>VLOOKUP(B1110,[1]LISTAS!$A$2:$B$76,2,0)</f>
        <v>Secretaría Distrital de Cultura, Recreación y Deporte</v>
      </c>
      <c r="D1110">
        <v>89</v>
      </c>
      <c r="E1110">
        <f>VLOOKUP(D1110,LISTAS!$C$2:$D$59,2,0)</f>
        <v>2023</v>
      </c>
      <c r="F1110" t="str">
        <f>VLOOKUP(D1110,LISTAS!$C$2:$E$59,3,0)</f>
        <v>DECRETO DISTRITAL</v>
      </c>
      <c r="G1110" t="str">
        <f>VLOOKUP(D1110,LISTAS!$C$2:$F$59,4,0)</f>
        <v xml:space="preserve">Política Pública de Discapacidad para Bogotá Distrito Capital </v>
      </c>
      <c r="H1110" t="str">
        <f>VLOOKUP(D1110,LISTAS!$C$2:$G$59,5,0)</f>
        <v>Discapacidad</v>
      </c>
      <c r="I1110" t="str">
        <f>VLOOKUP(D1110,LISTAS!$C$2:$H$59,6,0)</f>
        <v>2023-2034</v>
      </c>
      <c r="J1110" t="str">
        <f>VLOOKUP(D1110,LISTAS!$C$2:$I$59,7,0)</f>
        <v>Gobierno</v>
      </c>
      <c r="K1110" s="10" t="s">
        <v>1677</v>
      </c>
      <c r="L1110" s="10" t="s">
        <v>422</v>
      </c>
      <c r="M1110" s="149">
        <v>1.1000000000000001E-3</v>
      </c>
      <c r="N1110" t="s">
        <v>422</v>
      </c>
      <c r="O1110" t="s">
        <v>422</v>
      </c>
      <c r="P1110" t="s">
        <v>1594</v>
      </c>
      <c r="Q1110" t="s">
        <v>83</v>
      </c>
      <c r="R1110" t="s">
        <v>1678</v>
      </c>
      <c r="S1110" t="s">
        <v>1679</v>
      </c>
      <c r="T1110" t="s">
        <v>103</v>
      </c>
      <c r="U1110" t="s">
        <v>894</v>
      </c>
      <c r="V1110">
        <v>11</v>
      </c>
      <c r="W1110" s="93" t="str">
        <f>VLOOKUP(V1110,LISTAS!$M$2:$N$18,2,0)</f>
        <v>Ciudades y comunidades sostenibles</v>
      </c>
      <c r="X1110" t="s">
        <v>883</v>
      </c>
      <c r="Y1110" t="s">
        <v>884</v>
      </c>
      <c r="Z1110" t="s">
        <v>97</v>
      </c>
      <c r="AA1110" s="124">
        <v>4</v>
      </c>
      <c r="AB1110">
        <v>8027</v>
      </c>
      <c r="AC1110" t="s">
        <v>1381</v>
      </c>
      <c r="AD1110" t="s">
        <v>1627</v>
      </c>
      <c r="AE1110">
        <v>18</v>
      </c>
      <c r="AF1110">
        <v>18</v>
      </c>
      <c r="AG1110">
        <v>100</v>
      </c>
      <c r="AH1110" t="s">
        <v>422</v>
      </c>
      <c r="AI1110" s="99">
        <v>65000000</v>
      </c>
      <c r="AJ1110">
        <v>5000715669</v>
      </c>
      <c r="AK1110" s="99">
        <v>16250000</v>
      </c>
      <c r="AL1110" s="126">
        <v>1</v>
      </c>
      <c r="AM1110" s="99">
        <f t="shared" si="0"/>
        <v>16250000</v>
      </c>
      <c r="AN1110">
        <v>4989</v>
      </c>
      <c r="AO1110">
        <v>4989</v>
      </c>
      <c r="AP1110" s="125" t="s">
        <v>1886</v>
      </c>
    </row>
    <row r="1111" spans="2:42" ht="25" customHeight="1">
      <c r="B1111">
        <v>119</v>
      </c>
      <c r="C1111" t="str">
        <f>VLOOKUP(B1111,[1]LISTAS!$A$2:$B$76,2,0)</f>
        <v>Secretaría Distrital de Cultura, Recreación y Deporte</v>
      </c>
      <c r="D1111">
        <v>89</v>
      </c>
      <c r="E1111">
        <f>VLOOKUP(D1111,LISTAS!$C$2:$D$59,2,0)</f>
        <v>2023</v>
      </c>
      <c r="F1111" t="str">
        <f>VLOOKUP(D1111,LISTAS!$C$2:$E$59,3,0)</f>
        <v>DECRETO DISTRITAL</v>
      </c>
      <c r="G1111" t="str">
        <f>VLOOKUP(D1111,LISTAS!$C$2:$F$59,4,0)</f>
        <v xml:space="preserve">Política Pública de Discapacidad para Bogotá Distrito Capital </v>
      </c>
      <c r="H1111" t="str">
        <f>VLOOKUP(D1111,LISTAS!$C$2:$G$59,5,0)</f>
        <v>Discapacidad</v>
      </c>
      <c r="I1111" t="str">
        <f>VLOOKUP(D1111,LISTAS!$C$2:$H$59,6,0)</f>
        <v>2023-2034</v>
      </c>
      <c r="J1111" t="str">
        <f>VLOOKUP(D1111,LISTAS!$C$2:$I$59,7,0)</f>
        <v>Gobierno</v>
      </c>
      <c r="K1111" s="10" t="s">
        <v>1677</v>
      </c>
      <c r="L1111" s="10" t="s">
        <v>422</v>
      </c>
      <c r="M1111" s="149">
        <v>1.1000000000000001E-3</v>
      </c>
      <c r="N1111" t="s">
        <v>422</v>
      </c>
      <c r="O1111" t="s">
        <v>422</v>
      </c>
      <c r="P1111" t="s">
        <v>1594</v>
      </c>
      <c r="Q1111" t="s">
        <v>83</v>
      </c>
      <c r="R1111" t="s">
        <v>1678</v>
      </c>
      <c r="S1111" t="s">
        <v>1679</v>
      </c>
      <c r="T1111" t="s">
        <v>103</v>
      </c>
      <c r="U1111" t="s">
        <v>894</v>
      </c>
      <c r="V1111">
        <v>11</v>
      </c>
      <c r="W1111" s="93" t="str">
        <f>VLOOKUP(V1111,LISTAS!$M$2:$N$18,2,0)</f>
        <v>Ciudades y comunidades sostenibles</v>
      </c>
      <c r="X1111" t="s">
        <v>883</v>
      </c>
      <c r="Y1111" t="s">
        <v>884</v>
      </c>
      <c r="Z1111" t="s">
        <v>97</v>
      </c>
      <c r="AA1111" s="124">
        <v>4</v>
      </c>
      <c r="AB1111">
        <v>8027</v>
      </c>
      <c r="AC1111" t="s">
        <v>1381</v>
      </c>
      <c r="AD1111" t="s">
        <v>1627</v>
      </c>
      <c r="AE1111">
        <v>18</v>
      </c>
      <c r="AF1111">
        <v>18</v>
      </c>
      <c r="AG1111">
        <v>100</v>
      </c>
      <c r="AH1111" t="s">
        <v>422</v>
      </c>
      <c r="AI1111" s="99">
        <v>65000000</v>
      </c>
      <c r="AJ1111">
        <v>5000715678</v>
      </c>
      <c r="AK1111" s="99">
        <v>16250000</v>
      </c>
      <c r="AL1111" s="126">
        <v>1</v>
      </c>
      <c r="AM1111" s="99">
        <f t="shared" si="0"/>
        <v>16250000</v>
      </c>
      <c r="AN1111">
        <v>4989</v>
      </c>
      <c r="AO1111">
        <v>4989</v>
      </c>
      <c r="AP1111" s="125" t="s">
        <v>1886</v>
      </c>
    </row>
    <row r="1112" spans="2:42" ht="25" customHeight="1">
      <c r="B1112">
        <v>119</v>
      </c>
      <c r="C1112" t="str">
        <f>VLOOKUP(B1112,[1]LISTAS!$A$2:$B$76,2,0)</f>
        <v>Secretaría Distrital de Cultura, Recreación y Deporte</v>
      </c>
      <c r="D1112">
        <v>89</v>
      </c>
      <c r="E1112">
        <f>VLOOKUP(D1112,LISTAS!$C$2:$D$59,2,0)</f>
        <v>2023</v>
      </c>
      <c r="F1112" t="str">
        <f>VLOOKUP(D1112,LISTAS!$C$2:$E$59,3,0)</f>
        <v>DECRETO DISTRITAL</v>
      </c>
      <c r="G1112" t="str">
        <f>VLOOKUP(D1112,LISTAS!$C$2:$F$59,4,0)</f>
        <v xml:space="preserve">Política Pública de Discapacidad para Bogotá Distrito Capital </v>
      </c>
      <c r="H1112" t="str">
        <f>VLOOKUP(D1112,LISTAS!$C$2:$G$59,5,0)</f>
        <v>Discapacidad</v>
      </c>
      <c r="I1112" t="str">
        <f>VLOOKUP(D1112,LISTAS!$C$2:$H$59,6,0)</f>
        <v>2023-2034</v>
      </c>
      <c r="J1112" t="str">
        <f>VLOOKUP(D1112,LISTAS!$C$2:$I$59,7,0)</f>
        <v>Gobierno</v>
      </c>
      <c r="K1112" s="10" t="s">
        <v>1677</v>
      </c>
      <c r="L1112" s="10" t="s">
        <v>422</v>
      </c>
      <c r="M1112" s="149">
        <v>1.1000000000000001E-3</v>
      </c>
      <c r="N1112" t="s">
        <v>422</v>
      </c>
      <c r="O1112" t="s">
        <v>422</v>
      </c>
      <c r="P1112" t="s">
        <v>1594</v>
      </c>
      <c r="Q1112" t="s">
        <v>83</v>
      </c>
      <c r="R1112" t="s">
        <v>1678</v>
      </c>
      <c r="S1112" t="s">
        <v>1679</v>
      </c>
      <c r="T1112" t="s">
        <v>103</v>
      </c>
      <c r="U1112" t="s">
        <v>894</v>
      </c>
      <c r="V1112">
        <v>11</v>
      </c>
      <c r="W1112" s="93" t="str">
        <f>VLOOKUP(V1112,LISTAS!$M$2:$N$18,2,0)</f>
        <v>Ciudades y comunidades sostenibles</v>
      </c>
      <c r="X1112" t="s">
        <v>883</v>
      </c>
      <c r="Y1112" t="s">
        <v>884</v>
      </c>
      <c r="Z1112" t="s">
        <v>97</v>
      </c>
      <c r="AA1112" s="124">
        <v>4</v>
      </c>
      <c r="AB1112">
        <v>8027</v>
      </c>
      <c r="AC1112" t="s">
        <v>1381</v>
      </c>
      <c r="AD1112" t="s">
        <v>1627</v>
      </c>
      <c r="AE1112">
        <v>18</v>
      </c>
      <c r="AF1112">
        <v>18</v>
      </c>
      <c r="AG1112">
        <v>100</v>
      </c>
      <c r="AH1112" t="s">
        <v>422</v>
      </c>
      <c r="AI1112" s="99">
        <v>65000000</v>
      </c>
      <c r="AJ1112">
        <v>5000715679</v>
      </c>
      <c r="AK1112" s="99">
        <v>16250000</v>
      </c>
      <c r="AL1112" s="126">
        <v>1</v>
      </c>
      <c r="AM1112" s="99">
        <f t="shared" si="0"/>
        <v>16250000</v>
      </c>
      <c r="AN1112">
        <v>4989</v>
      </c>
      <c r="AO1112">
        <v>4989</v>
      </c>
      <c r="AP1112" s="125" t="s">
        <v>1886</v>
      </c>
    </row>
    <row r="1113" spans="2:42" ht="25" customHeight="1">
      <c r="B1113">
        <v>119</v>
      </c>
      <c r="C1113" t="str">
        <f>VLOOKUP(B1113,[1]LISTAS!$A$2:$B$76,2,0)</f>
        <v>Secretaría Distrital de Cultura, Recreación y Deporte</v>
      </c>
      <c r="D1113">
        <v>89</v>
      </c>
      <c r="E1113">
        <f>VLOOKUP(D1113,LISTAS!$C$2:$D$59,2,0)</f>
        <v>2023</v>
      </c>
      <c r="F1113" t="str">
        <f>VLOOKUP(D1113,LISTAS!$C$2:$E$59,3,0)</f>
        <v>DECRETO DISTRITAL</v>
      </c>
      <c r="G1113" t="str">
        <f>VLOOKUP(D1113,LISTAS!$C$2:$F$59,4,0)</f>
        <v xml:space="preserve">Política Pública de Discapacidad para Bogotá Distrito Capital </v>
      </c>
      <c r="H1113" t="str">
        <f>VLOOKUP(D1113,LISTAS!$C$2:$G$59,5,0)</f>
        <v>Discapacidad</v>
      </c>
      <c r="I1113" t="str">
        <f>VLOOKUP(D1113,LISTAS!$C$2:$H$59,6,0)</f>
        <v>2023-2034</v>
      </c>
      <c r="J1113" t="str">
        <f>VLOOKUP(D1113,LISTAS!$C$2:$I$59,7,0)</f>
        <v>Gobierno</v>
      </c>
      <c r="K1113" s="10" t="s">
        <v>1677</v>
      </c>
      <c r="L1113" s="10" t="s">
        <v>422</v>
      </c>
      <c r="M1113" s="149">
        <v>1.1000000000000001E-3</v>
      </c>
      <c r="N1113" t="s">
        <v>422</v>
      </c>
      <c r="O1113" t="s">
        <v>422</v>
      </c>
      <c r="P1113" t="s">
        <v>1594</v>
      </c>
      <c r="Q1113" t="s">
        <v>83</v>
      </c>
      <c r="R1113" t="s">
        <v>1678</v>
      </c>
      <c r="S1113" t="s">
        <v>1679</v>
      </c>
      <c r="T1113" t="s">
        <v>103</v>
      </c>
      <c r="U1113" t="s">
        <v>894</v>
      </c>
      <c r="V1113">
        <v>11</v>
      </c>
      <c r="W1113" s="93" t="str">
        <f>VLOOKUP(V1113,LISTAS!$M$2:$N$18,2,0)</f>
        <v>Ciudades y comunidades sostenibles</v>
      </c>
      <c r="X1113" t="s">
        <v>883</v>
      </c>
      <c r="Y1113" t="s">
        <v>884</v>
      </c>
      <c r="Z1113" t="s">
        <v>97</v>
      </c>
      <c r="AA1113" s="124">
        <v>4</v>
      </c>
      <c r="AB1113">
        <v>8027</v>
      </c>
      <c r="AC1113" t="s">
        <v>1381</v>
      </c>
      <c r="AD1113" t="s">
        <v>1627</v>
      </c>
      <c r="AE1113">
        <v>18</v>
      </c>
      <c r="AF1113">
        <v>18</v>
      </c>
      <c r="AG1113">
        <v>100</v>
      </c>
      <c r="AH1113" t="s">
        <v>422</v>
      </c>
      <c r="AI1113" s="99">
        <v>65000000</v>
      </c>
      <c r="AJ1113">
        <v>5000717223</v>
      </c>
      <c r="AK1113" s="99">
        <v>16250000</v>
      </c>
      <c r="AL1113" s="126">
        <v>1</v>
      </c>
      <c r="AM1113" s="99">
        <f t="shared" si="0"/>
        <v>16250000</v>
      </c>
      <c r="AN1113">
        <v>4989</v>
      </c>
      <c r="AO1113">
        <v>4989</v>
      </c>
      <c r="AP1113" s="125" t="s">
        <v>1886</v>
      </c>
    </row>
    <row r="1114" spans="2:42" ht="25" customHeight="1">
      <c r="B1114">
        <v>119</v>
      </c>
      <c r="C1114" t="str">
        <f>VLOOKUP(B1114,[1]LISTAS!$A$2:$B$76,2,0)</f>
        <v>Secretaría Distrital de Cultura, Recreación y Deporte</v>
      </c>
      <c r="D1114">
        <v>89</v>
      </c>
      <c r="E1114">
        <f>VLOOKUP(D1114,LISTAS!$C$2:$D$59,2,0)</f>
        <v>2023</v>
      </c>
      <c r="F1114" t="str">
        <f>VLOOKUP(D1114,LISTAS!$C$2:$E$59,3,0)</f>
        <v>DECRETO DISTRITAL</v>
      </c>
      <c r="G1114" t="str">
        <f>VLOOKUP(D1114,LISTAS!$C$2:$F$59,4,0)</f>
        <v xml:space="preserve">Política Pública de Discapacidad para Bogotá Distrito Capital </v>
      </c>
      <c r="H1114" t="str">
        <f>VLOOKUP(D1114,LISTAS!$C$2:$G$59,5,0)</f>
        <v>Discapacidad</v>
      </c>
      <c r="I1114" t="str">
        <f>VLOOKUP(D1114,LISTAS!$C$2:$H$59,6,0)</f>
        <v>2023-2034</v>
      </c>
      <c r="J1114" t="str">
        <f>VLOOKUP(D1114,LISTAS!$C$2:$I$59,7,0)</f>
        <v>Gobierno</v>
      </c>
      <c r="K1114" s="10" t="s">
        <v>1680</v>
      </c>
      <c r="L1114" s="10" t="s">
        <v>422</v>
      </c>
      <c r="M1114" s="149">
        <v>1.66E-2</v>
      </c>
      <c r="N1114" t="s">
        <v>422</v>
      </c>
      <c r="O1114" t="s">
        <v>422</v>
      </c>
      <c r="P1114" t="s">
        <v>1594</v>
      </c>
      <c r="Q1114" t="s">
        <v>83</v>
      </c>
      <c r="R1114" t="s">
        <v>1681</v>
      </c>
      <c r="S1114" t="s">
        <v>1682</v>
      </c>
      <c r="T1114" t="s">
        <v>103</v>
      </c>
      <c r="U1114" t="s">
        <v>894</v>
      </c>
      <c r="V1114">
        <v>11</v>
      </c>
      <c r="W1114" s="93" t="str">
        <f>VLOOKUP(V1114,LISTAS!$M$2:$N$18,2,0)</f>
        <v>Ciudades y comunidades sostenibles</v>
      </c>
      <c r="X1114" t="s">
        <v>883</v>
      </c>
      <c r="Y1114" t="s">
        <v>884</v>
      </c>
      <c r="Z1114" t="s">
        <v>97</v>
      </c>
      <c r="AA1114" s="124">
        <v>85</v>
      </c>
      <c r="AB1114">
        <v>8027</v>
      </c>
      <c r="AC1114" t="s">
        <v>1381</v>
      </c>
      <c r="AD1114" t="s">
        <v>1627</v>
      </c>
      <c r="AE1114">
        <v>18</v>
      </c>
      <c r="AF1114">
        <v>18</v>
      </c>
      <c r="AG1114">
        <v>100</v>
      </c>
      <c r="AH1114" t="s">
        <v>422</v>
      </c>
      <c r="AI1114" s="99">
        <v>68798855</v>
      </c>
      <c r="AJ1114">
        <v>5000657125</v>
      </c>
      <c r="AK1114" s="99">
        <v>29069940</v>
      </c>
      <c r="AL1114" s="126">
        <v>1</v>
      </c>
      <c r="AM1114" s="99">
        <f t="shared" si="0"/>
        <v>29069940</v>
      </c>
      <c r="AN1114">
        <v>4989</v>
      </c>
      <c r="AO1114">
        <v>4989</v>
      </c>
      <c r="AP1114" s="125" t="s">
        <v>1886</v>
      </c>
    </row>
    <row r="1115" spans="2:42" ht="25" customHeight="1">
      <c r="B1115">
        <v>119</v>
      </c>
      <c r="C1115" t="str">
        <f>VLOOKUP(B1115,[1]LISTAS!$A$2:$B$76,2,0)</f>
        <v>Secretaría Distrital de Cultura, Recreación y Deporte</v>
      </c>
      <c r="D1115">
        <v>89</v>
      </c>
      <c r="E1115">
        <f>VLOOKUP(D1115,LISTAS!$C$2:$D$59,2,0)</f>
        <v>2023</v>
      </c>
      <c r="F1115" t="str">
        <f>VLOOKUP(D1115,LISTAS!$C$2:$E$59,3,0)</f>
        <v>DECRETO DISTRITAL</v>
      </c>
      <c r="G1115" t="str">
        <f>VLOOKUP(D1115,LISTAS!$C$2:$F$59,4,0)</f>
        <v xml:space="preserve">Política Pública de Discapacidad para Bogotá Distrito Capital </v>
      </c>
      <c r="H1115" t="str">
        <f>VLOOKUP(D1115,LISTAS!$C$2:$G$59,5,0)</f>
        <v>Discapacidad</v>
      </c>
      <c r="I1115" t="str">
        <f>VLOOKUP(D1115,LISTAS!$C$2:$H$59,6,0)</f>
        <v>2023-2034</v>
      </c>
      <c r="J1115" t="str">
        <f>VLOOKUP(D1115,LISTAS!$C$2:$I$59,7,0)</f>
        <v>Gobierno</v>
      </c>
      <c r="K1115" s="10" t="s">
        <v>1680</v>
      </c>
      <c r="L1115" s="10" t="s">
        <v>422</v>
      </c>
      <c r="M1115" s="149">
        <v>1.66E-2</v>
      </c>
      <c r="N1115" t="s">
        <v>422</v>
      </c>
      <c r="O1115" t="s">
        <v>422</v>
      </c>
      <c r="P1115" t="s">
        <v>1594</v>
      </c>
      <c r="Q1115" t="s">
        <v>83</v>
      </c>
      <c r="R1115" t="s">
        <v>1681</v>
      </c>
      <c r="S1115" t="s">
        <v>1682</v>
      </c>
      <c r="T1115" t="s">
        <v>103</v>
      </c>
      <c r="U1115" t="s">
        <v>894</v>
      </c>
      <c r="V1115">
        <v>11</v>
      </c>
      <c r="W1115" s="93" t="str">
        <f>VLOOKUP(V1115,LISTAS!$M$2:$N$18,2,0)</f>
        <v>Ciudades y comunidades sostenibles</v>
      </c>
      <c r="X1115" t="s">
        <v>883</v>
      </c>
      <c r="Y1115" t="s">
        <v>884</v>
      </c>
      <c r="Z1115" t="s">
        <v>97</v>
      </c>
      <c r="AA1115" s="124">
        <v>85</v>
      </c>
      <c r="AB1115">
        <v>8027</v>
      </c>
      <c r="AC1115" t="s">
        <v>1381</v>
      </c>
      <c r="AD1115" t="s">
        <v>1627</v>
      </c>
      <c r="AE1115">
        <v>18</v>
      </c>
      <c r="AF1115">
        <v>18</v>
      </c>
      <c r="AG1115">
        <v>100</v>
      </c>
      <c r="AH1115" t="s">
        <v>422</v>
      </c>
      <c r="AI1115" s="99">
        <v>68798855</v>
      </c>
      <c r="AJ1115">
        <v>5000660442</v>
      </c>
      <c r="AK1115" s="99">
        <v>29069936</v>
      </c>
      <c r="AL1115" s="126">
        <v>1</v>
      </c>
      <c r="AM1115" s="99">
        <f t="shared" si="0"/>
        <v>29069936</v>
      </c>
      <c r="AN1115">
        <v>4989</v>
      </c>
      <c r="AO1115">
        <v>4989</v>
      </c>
      <c r="AP1115" s="125" t="s">
        <v>1886</v>
      </c>
    </row>
    <row r="1116" spans="2:42" ht="25" customHeight="1">
      <c r="B1116">
        <v>119</v>
      </c>
      <c r="C1116" t="str">
        <f>VLOOKUP(B1116,[1]LISTAS!$A$2:$B$76,2,0)</f>
        <v>Secretaría Distrital de Cultura, Recreación y Deporte</v>
      </c>
      <c r="D1116">
        <v>89</v>
      </c>
      <c r="E1116">
        <f>VLOOKUP(D1116,LISTAS!$C$2:$D$59,2,0)</f>
        <v>2023</v>
      </c>
      <c r="F1116" t="str">
        <f>VLOOKUP(D1116,LISTAS!$C$2:$E$59,3,0)</f>
        <v>DECRETO DISTRITAL</v>
      </c>
      <c r="G1116" t="str">
        <f>VLOOKUP(D1116,LISTAS!$C$2:$F$59,4,0)</f>
        <v xml:space="preserve">Política Pública de Discapacidad para Bogotá Distrito Capital </v>
      </c>
      <c r="H1116" t="str">
        <f>VLOOKUP(D1116,LISTAS!$C$2:$G$59,5,0)</f>
        <v>Discapacidad</v>
      </c>
      <c r="I1116" t="str">
        <f>VLOOKUP(D1116,LISTAS!$C$2:$H$59,6,0)</f>
        <v>2023-2034</v>
      </c>
      <c r="J1116" t="str">
        <f>VLOOKUP(D1116,LISTAS!$C$2:$I$59,7,0)</f>
        <v>Gobierno</v>
      </c>
      <c r="K1116" s="10" t="s">
        <v>1680</v>
      </c>
      <c r="L1116" s="10" t="s">
        <v>422</v>
      </c>
      <c r="M1116" s="149">
        <v>1.66E-2</v>
      </c>
      <c r="N1116" t="s">
        <v>422</v>
      </c>
      <c r="O1116" t="s">
        <v>422</v>
      </c>
      <c r="P1116" t="s">
        <v>1594</v>
      </c>
      <c r="Q1116" t="s">
        <v>83</v>
      </c>
      <c r="R1116" t="s">
        <v>1681</v>
      </c>
      <c r="S1116" t="s">
        <v>1682</v>
      </c>
      <c r="T1116" t="s">
        <v>103</v>
      </c>
      <c r="U1116" t="s">
        <v>894</v>
      </c>
      <c r="V1116">
        <v>11</v>
      </c>
      <c r="W1116" s="93" t="str">
        <f>VLOOKUP(V1116,LISTAS!$M$2:$N$18,2,0)</f>
        <v>Ciudades y comunidades sostenibles</v>
      </c>
      <c r="X1116" t="s">
        <v>883</v>
      </c>
      <c r="Y1116" t="s">
        <v>884</v>
      </c>
      <c r="Z1116" t="s">
        <v>97</v>
      </c>
      <c r="AA1116" s="124">
        <v>85</v>
      </c>
      <c r="AB1116">
        <v>8027</v>
      </c>
      <c r="AC1116" t="s">
        <v>1381</v>
      </c>
      <c r="AD1116" t="s">
        <v>1627</v>
      </c>
      <c r="AE1116">
        <v>18</v>
      </c>
      <c r="AF1116">
        <v>18</v>
      </c>
      <c r="AG1116">
        <v>100</v>
      </c>
      <c r="AH1116" t="s">
        <v>422</v>
      </c>
      <c r="AI1116" s="99">
        <v>68798855</v>
      </c>
      <c r="AJ1116">
        <v>5000767783</v>
      </c>
      <c r="AK1116" s="99">
        <v>5450615</v>
      </c>
      <c r="AL1116" s="126">
        <v>1</v>
      </c>
      <c r="AM1116" s="99">
        <f t="shared" si="0"/>
        <v>5450615</v>
      </c>
      <c r="AN1116">
        <v>4989</v>
      </c>
      <c r="AO1116">
        <v>4989</v>
      </c>
      <c r="AP1116" s="125" t="s">
        <v>1886</v>
      </c>
    </row>
    <row r="1117" spans="2:42" ht="25" customHeight="1">
      <c r="B1117">
        <v>119</v>
      </c>
      <c r="C1117" t="str">
        <f>VLOOKUP(B1117,[1]LISTAS!$A$2:$B$76,2,0)</f>
        <v>Secretaría Distrital de Cultura, Recreación y Deporte</v>
      </c>
      <c r="D1117">
        <v>89</v>
      </c>
      <c r="E1117">
        <f>VLOOKUP(D1117,LISTAS!$C$2:$D$59,2,0)</f>
        <v>2023</v>
      </c>
      <c r="F1117" t="str">
        <f>VLOOKUP(D1117,LISTAS!$C$2:$E$59,3,0)</f>
        <v>DECRETO DISTRITAL</v>
      </c>
      <c r="G1117" t="str">
        <f>VLOOKUP(D1117,LISTAS!$C$2:$F$59,4,0)</f>
        <v xml:space="preserve">Política Pública de Discapacidad para Bogotá Distrito Capital </v>
      </c>
      <c r="H1117" t="str">
        <f>VLOOKUP(D1117,LISTAS!$C$2:$G$59,5,0)</f>
        <v>Discapacidad</v>
      </c>
      <c r="I1117" t="str">
        <f>VLOOKUP(D1117,LISTAS!$C$2:$H$59,6,0)</f>
        <v>2023-2034</v>
      </c>
      <c r="J1117" t="str">
        <f>VLOOKUP(D1117,LISTAS!$C$2:$I$59,7,0)</f>
        <v>Gobierno</v>
      </c>
      <c r="K1117" s="10" t="s">
        <v>1680</v>
      </c>
      <c r="L1117" s="10" t="s">
        <v>422</v>
      </c>
      <c r="M1117" s="149">
        <v>1.66E-2</v>
      </c>
      <c r="N1117" t="s">
        <v>422</v>
      </c>
      <c r="O1117" t="s">
        <v>422</v>
      </c>
      <c r="P1117" t="s">
        <v>1594</v>
      </c>
      <c r="Q1117" t="s">
        <v>83</v>
      </c>
      <c r="R1117" t="s">
        <v>1681</v>
      </c>
      <c r="S1117" t="s">
        <v>1682</v>
      </c>
      <c r="T1117" t="s">
        <v>103</v>
      </c>
      <c r="U1117" t="s">
        <v>894</v>
      </c>
      <c r="V1117">
        <v>11</v>
      </c>
      <c r="W1117" s="93" t="str">
        <f>VLOOKUP(V1117,LISTAS!$M$2:$N$18,2,0)</f>
        <v>Ciudades y comunidades sostenibles</v>
      </c>
      <c r="X1117" t="s">
        <v>883</v>
      </c>
      <c r="Y1117" t="s">
        <v>884</v>
      </c>
      <c r="Z1117" t="s">
        <v>97</v>
      </c>
      <c r="AA1117" s="124">
        <v>85</v>
      </c>
      <c r="AB1117">
        <v>8027</v>
      </c>
      <c r="AC1117" t="s">
        <v>1381</v>
      </c>
      <c r="AD1117" t="s">
        <v>1627</v>
      </c>
      <c r="AE1117">
        <v>18</v>
      </c>
      <c r="AF1117">
        <v>18</v>
      </c>
      <c r="AG1117">
        <v>100</v>
      </c>
      <c r="AH1117" t="s">
        <v>422</v>
      </c>
      <c r="AI1117" s="99">
        <v>68798855</v>
      </c>
      <c r="AJ1117">
        <v>5000767795</v>
      </c>
      <c r="AK1117" s="99">
        <v>5208364</v>
      </c>
      <c r="AL1117" s="126">
        <v>1</v>
      </c>
      <c r="AM1117" s="99">
        <f t="shared" ref="AM1117:AM1180" si="1">AK1117*AL1117</f>
        <v>5208364</v>
      </c>
      <c r="AN1117">
        <v>4989</v>
      </c>
      <c r="AO1117">
        <v>4989</v>
      </c>
      <c r="AP1117" s="125" t="s">
        <v>1886</v>
      </c>
    </row>
    <row r="1118" spans="2:42" ht="25" customHeight="1">
      <c r="B1118">
        <v>119</v>
      </c>
      <c r="C1118" t="str">
        <f>VLOOKUP(B1118,[1]LISTAS!$A$2:$B$76,2,0)</f>
        <v>Secretaría Distrital de Cultura, Recreación y Deporte</v>
      </c>
      <c r="D1118">
        <v>89</v>
      </c>
      <c r="E1118">
        <f>VLOOKUP(D1118,LISTAS!$C$2:$D$59,2,0)</f>
        <v>2023</v>
      </c>
      <c r="F1118" t="str">
        <f>VLOOKUP(D1118,LISTAS!$C$2:$E$59,3,0)</f>
        <v>DECRETO DISTRITAL</v>
      </c>
      <c r="G1118" t="str">
        <f>VLOOKUP(D1118,LISTAS!$C$2:$F$59,4,0)</f>
        <v xml:space="preserve">Política Pública de Discapacidad para Bogotá Distrito Capital </v>
      </c>
      <c r="H1118" t="str">
        <f>VLOOKUP(D1118,LISTAS!$C$2:$G$59,5,0)</f>
        <v>Discapacidad</v>
      </c>
      <c r="I1118" t="str">
        <f>VLOOKUP(D1118,LISTAS!$C$2:$H$59,6,0)</f>
        <v>2023-2034</v>
      </c>
      <c r="J1118" t="str">
        <f>VLOOKUP(D1118,LISTAS!$C$2:$I$59,7,0)</f>
        <v>Gobierno</v>
      </c>
      <c r="K1118" s="10" t="s">
        <v>1683</v>
      </c>
      <c r="L1118" s="10" t="s">
        <v>422</v>
      </c>
      <c r="M1118" s="149">
        <v>7.1000000000000004E-3</v>
      </c>
      <c r="N1118" t="s">
        <v>422</v>
      </c>
      <c r="O1118" t="s">
        <v>422</v>
      </c>
      <c r="P1118" t="s">
        <v>1594</v>
      </c>
      <c r="Q1118" t="s">
        <v>83</v>
      </c>
      <c r="R1118" t="s">
        <v>1684</v>
      </c>
      <c r="S1118" t="s">
        <v>1685</v>
      </c>
      <c r="T1118" t="s">
        <v>103</v>
      </c>
      <c r="U1118" t="s">
        <v>1686</v>
      </c>
      <c r="V1118">
        <v>10</v>
      </c>
      <c r="W1118" s="93" t="str">
        <f>VLOOKUP(V1118,LISTAS!$M$2:$N$18,2,0)</f>
        <v>Reducción de las desigualdades</v>
      </c>
      <c r="X1118" t="s">
        <v>1102</v>
      </c>
      <c r="Y1118" t="s">
        <v>1103</v>
      </c>
      <c r="Z1118" t="s">
        <v>97</v>
      </c>
      <c r="AA1118" s="124">
        <v>160</v>
      </c>
      <c r="AB1118">
        <v>7880</v>
      </c>
      <c r="AC1118" t="s">
        <v>1052</v>
      </c>
      <c r="AD1118" t="s">
        <v>1639</v>
      </c>
      <c r="AE1118">
        <v>1</v>
      </c>
      <c r="AF1118">
        <v>1</v>
      </c>
      <c r="AG1118">
        <v>100</v>
      </c>
      <c r="AH1118" t="s">
        <v>422</v>
      </c>
      <c r="AI1118" s="99">
        <v>95928286.090000004</v>
      </c>
      <c r="AJ1118">
        <v>5000620554</v>
      </c>
      <c r="AK1118" s="99">
        <v>7542146363</v>
      </c>
      <c r="AL1118" s="126">
        <v>4.0435109999999996E-3</v>
      </c>
      <c r="AM1118" s="99">
        <f t="shared" si="1"/>
        <v>30496751.782400489</v>
      </c>
      <c r="AN1118" t="s">
        <v>1594</v>
      </c>
      <c r="AO1118" t="s">
        <v>1594</v>
      </c>
      <c r="AP1118" s="125" t="s">
        <v>1885</v>
      </c>
    </row>
    <row r="1119" spans="2:42" ht="25" customHeight="1">
      <c r="B1119">
        <v>119</v>
      </c>
      <c r="C1119" t="str">
        <f>VLOOKUP(B1119,[1]LISTAS!$A$2:$B$76,2,0)</f>
        <v>Secretaría Distrital de Cultura, Recreación y Deporte</v>
      </c>
      <c r="D1119">
        <v>89</v>
      </c>
      <c r="E1119">
        <f>VLOOKUP(D1119,LISTAS!$C$2:$D$59,2,0)</f>
        <v>2023</v>
      </c>
      <c r="F1119" t="str">
        <f>VLOOKUP(D1119,LISTAS!$C$2:$E$59,3,0)</f>
        <v>DECRETO DISTRITAL</v>
      </c>
      <c r="G1119" t="str">
        <f>VLOOKUP(D1119,LISTAS!$C$2:$F$59,4,0)</f>
        <v xml:space="preserve">Política Pública de Discapacidad para Bogotá Distrito Capital </v>
      </c>
      <c r="H1119" t="str">
        <f>VLOOKUP(D1119,LISTAS!$C$2:$G$59,5,0)</f>
        <v>Discapacidad</v>
      </c>
      <c r="I1119" t="str">
        <f>VLOOKUP(D1119,LISTAS!$C$2:$H$59,6,0)</f>
        <v>2023-2034</v>
      </c>
      <c r="J1119" t="str">
        <f>VLOOKUP(D1119,LISTAS!$C$2:$I$59,7,0)</f>
        <v>Gobierno</v>
      </c>
      <c r="K1119" s="10" t="s">
        <v>1683</v>
      </c>
      <c r="L1119" s="10" t="s">
        <v>422</v>
      </c>
      <c r="M1119" s="149">
        <v>7.1000000000000004E-3</v>
      </c>
      <c r="N1119" t="s">
        <v>422</v>
      </c>
      <c r="O1119" t="s">
        <v>422</v>
      </c>
      <c r="P1119" t="s">
        <v>1594</v>
      </c>
      <c r="Q1119" t="s">
        <v>83</v>
      </c>
      <c r="R1119" t="s">
        <v>1684</v>
      </c>
      <c r="S1119" t="s">
        <v>1685</v>
      </c>
      <c r="T1119" t="s">
        <v>103</v>
      </c>
      <c r="U1119" t="s">
        <v>1686</v>
      </c>
      <c r="V1119">
        <v>10</v>
      </c>
      <c r="W1119" s="93" t="str">
        <f>VLOOKUP(V1119,LISTAS!$M$2:$N$18,2,0)</f>
        <v>Reducción de las desigualdades</v>
      </c>
      <c r="X1119" t="s">
        <v>1102</v>
      </c>
      <c r="Y1119" t="s">
        <v>1103</v>
      </c>
      <c r="Z1119" t="s">
        <v>97</v>
      </c>
      <c r="AA1119" s="124">
        <v>160</v>
      </c>
      <c r="AB1119">
        <v>7880</v>
      </c>
      <c r="AC1119" t="s">
        <v>1052</v>
      </c>
      <c r="AD1119" t="s">
        <v>1639</v>
      </c>
      <c r="AE1119">
        <v>1</v>
      </c>
      <c r="AF1119">
        <v>1</v>
      </c>
      <c r="AG1119">
        <v>100</v>
      </c>
      <c r="AH1119" t="s">
        <v>422</v>
      </c>
      <c r="AI1119" s="99">
        <v>95928286.090000004</v>
      </c>
      <c r="AJ1119">
        <v>5000685018</v>
      </c>
      <c r="AK1119" s="99">
        <v>5958312447</v>
      </c>
      <c r="AL1119" s="126">
        <v>4.0435112525326203E-3</v>
      </c>
      <c r="AM1119" s="99">
        <f t="shared" si="1"/>
        <v>24092503.425549671</v>
      </c>
      <c r="AN1119" t="s">
        <v>1594</v>
      </c>
      <c r="AO1119" t="s">
        <v>1594</v>
      </c>
      <c r="AP1119" s="125" t="s">
        <v>1885</v>
      </c>
    </row>
    <row r="1120" spans="2:42" ht="25" customHeight="1">
      <c r="B1120">
        <v>119</v>
      </c>
      <c r="C1120" t="str">
        <f>VLOOKUP(B1120,[1]LISTAS!$A$2:$B$76,2,0)</f>
        <v>Secretaría Distrital de Cultura, Recreación y Deporte</v>
      </c>
      <c r="D1120">
        <v>89</v>
      </c>
      <c r="E1120">
        <f>VLOOKUP(D1120,LISTAS!$C$2:$D$59,2,0)</f>
        <v>2023</v>
      </c>
      <c r="F1120" t="str">
        <f>VLOOKUP(D1120,LISTAS!$C$2:$E$59,3,0)</f>
        <v>DECRETO DISTRITAL</v>
      </c>
      <c r="G1120" t="str">
        <f>VLOOKUP(D1120,LISTAS!$C$2:$F$59,4,0)</f>
        <v xml:space="preserve">Política Pública de Discapacidad para Bogotá Distrito Capital </v>
      </c>
      <c r="H1120" t="str">
        <f>VLOOKUP(D1120,LISTAS!$C$2:$G$59,5,0)</f>
        <v>Discapacidad</v>
      </c>
      <c r="I1120" t="str">
        <f>VLOOKUP(D1120,LISTAS!$C$2:$H$59,6,0)</f>
        <v>2023-2034</v>
      </c>
      <c r="J1120" t="str">
        <f>VLOOKUP(D1120,LISTAS!$C$2:$I$59,7,0)</f>
        <v>Gobierno</v>
      </c>
      <c r="K1120" s="10" t="s">
        <v>1683</v>
      </c>
      <c r="L1120" s="10" t="s">
        <v>422</v>
      </c>
      <c r="M1120" s="151">
        <v>7.1000000000000004E-3</v>
      </c>
      <c r="N1120" t="s">
        <v>422</v>
      </c>
      <c r="O1120" t="s">
        <v>422</v>
      </c>
      <c r="P1120" t="s">
        <v>1594</v>
      </c>
      <c r="Q1120" t="s">
        <v>83</v>
      </c>
      <c r="R1120" t="s">
        <v>1684</v>
      </c>
      <c r="S1120" t="s">
        <v>1685</v>
      </c>
      <c r="T1120" t="s">
        <v>103</v>
      </c>
      <c r="U1120" t="s">
        <v>1686</v>
      </c>
      <c r="V1120">
        <v>10</v>
      </c>
      <c r="W1120" s="93" t="str">
        <f>VLOOKUP(V1120,LISTAS!$M$2:$N$18,2,0)</f>
        <v>Reducción de las desigualdades</v>
      </c>
      <c r="X1120" t="s">
        <v>1102</v>
      </c>
      <c r="Y1120" t="s">
        <v>1103</v>
      </c>
      <c r="Z1120" t="s">
        <v>97</v>
      </c>
      <c r="AA1120" s="124">
        <v>160</v>
      </c>
      <c r="AB1120">
        <v>7880</v>
      </c>
      <c r="AC1120" t="s">
        <v>1052</v>
      </c>
      <c r="AD1120" t="s">
        <v>1639</v>
      </c>
      <c r="AE1120">
        <v>1</v>
      </c>
      <c r="AF1120">
        <v>1</v>
      </c>
      <c r="AG1120">
        <v>100</v>
      </c>
      <c r="AH1120" t="s">
        <v>422</v>
      </c>
      <c r="AI1120" s="99">
        <v>95928286.090000004</v>
      </c>
      <c r="AJ1120">
        <v>5000698215</v>
      </c>
      <c r="AK1120" s="99">
        <v>10246932351</v>
      </c>
      <c r="AL1120" s="126">
        <v>4.0342835749645296E-3</v>
      </c>
      <c r="AM1120" s="99">
        <f t="shared" si="1"/>
        <v>41339030.877411969</v>
      </c>
      <c r="AN1120" t="s">
        <v>1594</v>
      </c>
      <c r="AO1120" t="s">
        <v>1594</v>
      </c>
      <c r="AP1120" s="125" t="s">
        <v>1885</v>
      </c>
    </row>
    <row r="1121" spans="2:42" ht="25" customHeight="1">
      <c r="B1121">
        <v>119</v>
      </c>
      <c r="C1121" t="str">
        <f>VLOOKUP(B1121,[1]LISTAS!$A$2:$B$76,2,0)</f>
        <v>Secretaría Distrital de Cultura, Recreación y Deporte</v>
      </c>
      <c r="D1121">
        <v>89</v>
      </c>
      <c r="E1121">
        <f>VLOOKUP(D1121,LISTAS!$C$2:$D$59,2,0)</f>
        <v>2023</v>
      </c>
      <c r="F1121" t="str">
        <f>VLOOKUP(D1121,LISTAS!$C$2:$E$59,3,0)</f>
        <v>DECRETO DISTRITAL</v>
      </c>
      <c r="G1121" t="str">
        <f>VLOOKUP(D1121,LISTAS!$C$2:$F$59,4,0)</f>
        <v xml:space="preserve">Política Pública de Discapacidad para Bogotá Distrito Capital </v>
      </c>
      <c r="H1121" t="str">
        <f>VLOOKUP(D1121,LISTAS!$C$2:$G$59,5,0)</f>
        <v>Discapacidad</v>
      </c>
      <c r="I1121" t="str">
        <f>VLOOKUP(D1121,LISTAS!$C$2:$H$59,6,0)</f>
        <v>2023-2034</v>
      </c>
      <c r="J1121" t="str">
        <f>VLOOKUP(D1121,LISTAS!$C$2:$I$59,7,0)</f>
        <v>Gobierno</v>
      </c>
      <c r="K1121" s="10" t="s">
        <v>1687</v>
      </c>
      <c r="L1121" s="10" t="s">
        <v>422</v>
      </c>
      <c r="M1121" s="151">
        <v>7.1000000000000004E-3</v>
      </c>
      <c r="N1121" t="s">
        <v>422</v>
      </c>
      <c r="O1121" t="s">
        <v>422</v>
      </c>
      <c r="P1121" t="s">
        <v>1594</v>
      </c>
      <c r="Q1121" t="s">
        <v>83</v>
      </c>
      <c r="R1121" t="s">
        <v>1688</v>
      </c>
      <c r="S1121" t="s">
        <v>1689</v>
      </c>
      <c r="T1121" t="s">
        <v>103</v>
      </c>
      <c r="U1121" t="s">
        <v>1690</v>
      </c>
      <c r="V1121">
        <v>11</v>
      </c>
      <c r="W1121" s="93" t="str">
        <f>VLOOKUP(V1121,LISTAS!$M$2:$N$18,2,0)</f>
        <v>Ciudades y comunidades sostenibles</v>
      </c>
      <c r="X1121" t="s">
        <v>801</v>
      </c>
      <c r="Y1121" t="s">
        <v>1691</v>
      </c>
      <c r="Z1121" t="s">
        <v>97</v>
      </c>
      <c r="AA1121" s="124">
        <v>300</v>
      </c>
      <c r="AB1121">
        <v>7880</v>
      </c>
      <c r="AC1121" t="s">
        <v>1052</v>
      </c>
      <c r="AD1121" t="s">
        <v>1639</v>
      </c>
      <c r="AE1121">
        <v>1</v>
      </c>
      <c r="AF1121">
        <v>1</v>
      </c>
      <c r="AG1121">
        <v>100</v>
      </c>
      <c r="AH1121" t="s">
        <v>422</v>
      </c>
      <c r="AI1121" s="99">
        <v>95928286.090000004</v>
      </c>
      <c r="AJ1121">
        <v>5000620554</v>
      </c>
      <c r="AK1121" s="99">
        <v>7542146363</v>
      </c>
      <c r="AL1121" s="126">
        <v>4.0435109999999996E-3</v>
      </c>
      <c r="AM1121" s="99">
        <f t="shared" si="1"/>
        <v>30496751.782400489</v>
      </c>
      <c r="AN1121" t="s">
        <v>1594</v>
      </c>
      <c r="AO1121" t="s">
        <v>1594</v>
      </c>
      <c r="AP1121" t="s">
        <v>1885</v>
      </c>
    </row>
    <row r="1122" spans="2:42" ht="25" customHeight="1">
      <c r="B1122">
        <v>119</v>
      </c>
      <c r="C1122" t="str">
        <f>VLOOKUP(B1122,[1]LISTAS!$A$2:$B$76,2,0)</f>
        <v>Secretaría Distrital de Cultura, Recreación y Deporte</v>
      </c>
      <c r="D1122">
        <v>89</v>
      </c>
      <c r="E1122">
        <f>VLOOKUP(D1122,LISTAS!$C$2:$D$59,2,0)</f>
        <v>2023</v>
      </c>
      <c r="F1122" t="str">
        <f>VLOOKUP(D1122,LISTAS!$C$2:$E$59,3,0)</f>
        <v>DECRETO DISTRITAL</v>
      </c>
      <c r="G1122" t="str">
        <f>VLOOKUP(D1122,LISTAS!$C$2:$F$59,4,0)</f>
        <v xml:space="preserve">Política Pública de Discapacidad para Bogotá Distrito Capital </v>
      </c>
      <c r="H1122" t="str">
        <f>VLOOKUP(D1122,LISTAS!$C$2:$G$59,5,0)</f>
        <v>Discapacidad</v>
      </c>
      <c r="I1122" t="str">
        <f>VLOOKUP(D1122,LISTAS!$C$2:$H$59,6,0)</f>
        <v>2023-2034</v>
      </c>
      <c r="J1122" t="str">
        <f>VLOOKUP(D1122,LISTAS!$C$2:$I$59,7,0)</f>
        <v>Gobierno</v>
      </c>
      <c r="K1122" s="10" t="s">
        <v>1687</v>
      </c>
      <c r="L1122" s="10" t="s">
        <v>422</v>
      </c>
      <c r="M1122" s="151">
        <v>7.1000000000000004E-3</v>
      </c>
      <c r="N1122" t="s">
        <v>422</v>
      </c>
      <c r="O1122" t="s">
        <v>422</v>
      </c>
      <c r="P1122" t="s">
        <v>1594</v>
      </c>
      <c r="Q1122" t="s">
        <v>83</v>
      </c>
      <c r="R1122" t="s">
        <v>1688</v>
      </c>
      <c r="S1122" t="s">
        <v>1689</v>
      </c>
      <c r="T1122" t="s">
        <v>103</v>
      </c>
      <c r="U1122" t="s">
        <v>1690</v>
      </c>
      <c r="V1122">
        <v>11</v>
      </c>
      <c r="W1122" s="93" t="str">
        <f>VLOOKUP(V1122,LISTAS!$M$2:$N$18,2,0)</f>
        <v>Ciudades y comunidades sostenibles</v>
      </c>
      <c r="X1122" t="s">
        <v>801</v>
      </c>
      <c r="Y1122" t="s">
        <v>1691</v>
      </c>
      <c r="Z1122" t="s">
        <v>97</v>
      </c>
      <c r="AA1122" s="124">
        <v>300</v>
      </c>
      <c r="AB1122">
        <v>7880</v>
      </c>
      <c r="AC1122" t="s">
        <v>1052</v>
      </c>
      <c r="AD1122" t="s">
        <v>1639</v>
      </c>
      <c r="AE1122">
        <v>1</v>
      </c>
      <c r="AF1122">
        <v>1</v>
      </c>
      <c r="AG1122">
        <v>100</v>
      </c>
      <c r="AH1122" t="s">
        <v>422</v>
      </c>
      <c r="AI1122" s="99">
        <v>95928286.090000004</v>
      </c>
      <c r="AJ1122">
        <v>5000698215</v>
      </c>
      <c r="AK1122" s="99">
        <v>10246932351</v>
      </c>
      <c r="AL1122" s="126">
        <v>4.0342835749645296E-3</v>
      </c>
      <c r="AM1122" s="99">
        <f t="shared" si="1"/>
        <v>41339030.877411969</v>
      </c>
      <c r="AN1122" t="s">
        <v>1594</v>
      </c>
      <c r="AO1122" t="s">
        <v>1594</v>
      </c>
      <c r="AP1122" t="s">
        <v>1885</v>
      </c>
    </row>
    <row r="1123" spans="2:42" ht="25" customHeight="1">
      <c r="B1123">
        <v>119</v>
      </c>
      <c r="C1123" t="str">
        <f>VLOOKUP(B1123,[1]LISTAS!$A$2:$B$76,2,0)</f>
        <v>Secretaría Distrital de Cultura, Recreación y Deporte</v>
      </c>
      <c r="D1123">
        <v>89</v>
      </c>
      <c r="E1123">
        <f>VLOOKUP(D1123,LISTAS!$C$2:$D$59,2,0)</f>
        <v>2023</v>
      </c>
      <c r="F1123" t="str">
        <f>VLOOKUP(D1123,LISTAS!$C$2:$E$59,3,0)</f>
        <v>DECRETO DISTRITAL</v>
      </c>
      <c r="G1123" t="str">
        <f>VLOOKUP(D1123,LISTAS!$C$2:$F$59,4,0)</f>
        <v xml:space="preserve">Política Pública de Discapacidad para Bogotá Distrito Capital </v>
      </c>
      <c r="H1123" t="str">
        <f>VLOOKUP(D1123,LISTAS!$C$2:$G$59,5,0)</f>
        <v>Discapacidad</v>
      </c>
      <c r="I1123" t="str">
        <f>VLOOKUP(D1123,LISTAS!$C$2:$H$59,6,0)</f>
        <v>2023-2034</v>
      </c>
      <c r="J1123" t="str">
        <f>VLOOKUP(D1123,LISTAS!$C$2:$I$59,7,0)</f>
        <v>Gobierno</v>
      </c>
      <c r="K1123" s="10" t="s">
        <v>1687</v>
      </c>
      <c r="L1123" s="10" t="s">
        <v>422</v>
      </c>
      <c r="M1123" s="151">
        <v>7.1000000000000004E-3</v>
      </c>
      <c r="N1123" t="s">
        <v>422</v>
      </c>
      <c r="O1123" t="s">
        <v>422</v>
      </c>
      <c r="P1123" t="s">
        <v>1594</v>
      </c>
      <c r="Q1123" t="s">
        <v>83</v>
      </c>
      <c r="R1123" t="s">
        <v>1688</v>
      </c>
      <c r="S1123" t="s">
        <v>1689</v>
      </c>
      <c r="T1123" t="s">
        <v>103</v>
      </c>
      <c r="U1123" t="s">
        <v>1690</v>
      </c>
      <c r="V1123">
        <v>11</v>
      </c>
      <c r="W1123" s="93" t="str">
        <f>VLOOKUP(V1123,LISTAS!$M$2:$N$18,2,0)</f>
        <v>Ciudades y comunidades sostenibles</v>
      </c>
      <c r="X1123" t="s">
        <v>801</v>
      </c>
      <c r="Y1123" t="s">
        <v>1691</v>
      </c>
      <c r="Z1123" t="s">
        <v>97</v>
      </c>
      <c r="AA1123" s="124">
        <v>300</v>
      </c>
      <c r="AB1123">
        <v>7880</v>
      </c>
      <c r="AC1123" t="s">
        <v>1052</v>
      </c>
      <c r="AD1123" t="s">
        <v>1639</v>
      </c>
      <c r="AE1123">
        <v>1</v>
      </c>
      <c r="AF1123">
        <v>1</v>
      </c>
      <c r="AG1123">
        <v>100</v>
      </c>
      <c r="AH1123" t="s">
        <v>422</v>
      </c>
      <c r="AI1123" s="99">
        <v>95928286.090000004</v>
      </c>
      <c r="AJ1123">
        <v>5000685018</v>
      </c>
      <c r="AK1123" s="99">
        <v>5958312447</v>
      </c>
      <c r="AL1123" s="126">
        <v>4.0435112525326203E-3</v>
      </c>
      <c r="AM1123" s="99">
        <f t="shared" si="1"/>
        <v>24092503.425549671</v>
      </c>
      <c r="AN1123" t="s">
        <v>1594</v>
      </c>
      <c r="AO1123" t="s">
        <v>1594</v>
      </c>
      <c r="AP1123" t="s">
        <v>1885</v>
      </c>
    </row>
    <row r="1124" spans="2:42" ht="25" customHeight="1">
      <c r="B1124">
        <v>119</v>
      </c>
      <c r="C1124" t="str">
        <f>VLOOKUP(B1124,[1]LISTAS!$A$2:$B$76,2,0)</f>
        <v>Secretaría Distrital de Cultura, Recreación y Deporte</v>
      </c>
      <c r="D1124">
        <v>89</v>
      </c>
      <c r="E1124">
        <f>VLOOKUP(D1124,LISTAS!$C$2:$D$59,2,0)</f>
        <v>2023</v>
      </c>
      <c r="F1124" t="str">
        <f>VLOOKUP(D1124,LISTAS!$C$2:$E$59,3,0)</f>
        <v>DECRETO DISTRITAL</v>
      </c>
      <c r="G1124" t="str">
        <f>VLOOKUP(D1124,LISTAS!$C$2:$F$59,4,0)</f>
        <v xml:space="preserve">Política Pública de Discapacidad para Bogotá Distrito Capital </v>
      </c>
      <c r="H1124" t="str">
        <f>VLOOKUP(D1124,LISTAS!$C$2:$G$59,5,0)</f>
        <v>Discapacidad</v>
      </c>
      <c r="I1124" t="str">
        <f>VLOOKUP(D1124,LISTAS!$C$2:$H$59,6,0)</f>
        <v>2023-2034</v>
      </c>
      <c r="J1124" t="str">
        <f>VLOOKUP(D1124,LISTAS!$C$2:$I$59,7,0)</f>
        <v>Gobierno</v>
      </c>
      <c r="K1124" s="10" t="s">
        <v>1692</v>
      </c>
      <c r="L1124" s="10" t="s">
        <v>422</v>
      </c>
      <c r="M1124" s="151">
        <v>1.8100000000000002E-2</v>
      </c>
      <c r="N1124" t="s">
        <v>422</v>
      </c>
      <c r="O1124" t="s">
        <v>422</v>
      </c>
      <c r="P1124" t="s">
        <v>1594</v>
      </c>
      <c r="Q1124" t="s">
        <v>83</v>
      </c>
      <c r="R1124" t="s">
        <v>1693</v>
      </c>
      <c r="S1124" t="s">
        <v>1694</v>
      </c>
      <c r="T1124" t="s">
        <v>103</v>
      </c>
      <c r="U1124" t="s">
        <v>1695</v>
      </c>
      <c r="V1124">
        <v>10</v>
      </c>
      <c r="W1124" s="93" t="str">
        <f>VLOOKUP(V1124,LISTAS!$M$2:$N$18,2,0)</f>
        <v>Reducción de las desigualdades</v>
      </c>
      <c r="X1124" t="s">
        <v>1102</v>
      </c>
      <c r="Y1124" t="s">
        <v>1103</v>
      </c>
      <c r="Z1124" t="s">
        <v>97</v>
      </c>
      <c r="AA1124" s="39">
        <v>0.4</v>
      </c>
      <c r="AB1124">
        <v>7646</v>
      </c>
      <c r="AC1124" t="s">
        <v>1606</v>
      </c>
      <c r="AD1124" t="s">
        <v>1607</v>
      </c>
      <c r="AE1124">
        <v>0.2</v>
      </c>
      <c r="AF1124">
        <v>0.2</v>
      </c>
      <c r="AG1124">
        <v>100</v>
      </c>
      <c r="AH1124" t="s">
        <v>422</v>
      </c>
      <c r="AI1124" s="99">
        <v>9960569</v>
      </c>
      <c r="AJ1124">
        <v>5000657232</v>
      </c>
      <c r="AK1124" s="99">
        <v>62908856</v>
      </c>
      <c r="AL1124" s="126">
        <v>8.3333333333333301E-2</v>
      </c>
      <c r="AM1124" s="99">
        <f t="shared" si="1"/>
        <v>5242404.6666666642</v>
      </c>
      <c r="AN1124" t="s">
        <v>1594</v>
      </c>
      <c r="AO1124" t="s">
        <v>1594</v>
      </c>
      <c r="AP1124" s="125" t="s">
        <v>1882</v>
      </c>
    </row>
    <row r="1125" spans="2:42" ht="25" customHeight="1">
      <c r="B1125">
        <v>119</v>
      </c>
      <c r="C1125" t="str">
        <f>VLOOKUP(B1125,[1]LISTAS!$A$2:$B$76,2,0)</f>
        <v>Secretaría Distrital de Cultura, Recreación y Deporte</v>
      </c>
      <c r="D1125">
        <v>89</v>
      </c>
      <c r="E1125">
        <f>VLOOKUP(D1125,LISTAS!$C$2:$D$59,2,0)</f>
        <v>2023</v>
      </c>
      <c r="F1125" t="str">
        <f>VLOOKUP(D1125,LISTAS!$C$2:$E$59,3,0)</f>
        <v>DECRETO DISTRITAL</v>
      </c>
      <c r="G1125" t="str">
        <f>VLOOKUP(D1125,LISTAS!$C$2:$F$59,4,0)</f>
        <v xml:space="preserve">Política Pública de Discapacidad para Bogotá Distrito Capital </v>
      </c>
      <c r="H1125" t="str">
        <f>VLOOKUP(D1125,LISTAS!$C$2:$G$59,5,0)</f>
        <v>Discapacidad</v>
      </c>
      <c r="I1125" t="str">
        <f>VLOOKUP(D1125,LISTAS!$C$2:$H$59,6,0)</f>
        <v>2023-2034</v>
      </c>
      <c r="J1125" t="str">
        <f>VLOOKUP(D1125,LISTAS!$C$2:$I$59,7,0)</f>
        <v>Gobierno</v>
      </c>
      <c r="K1125" s="10" t="s">
        <v>1696</v>
      </c>
      <c r="L1125" s="10" t="s">
        <v>422</v>
      </c>
      <c r="M1125" s="151">
        <v>7.1000000000000004E-3</v>
      </c>
      <c r="N1125" t="s">
        <v>422</v>
      </c>
      <c r="O1125" t="s">
        <v>422</v>
      </c>
      <c r="P1125" t="s">
        <v>1594</v>
      </c>
      <c r="Q1125" t="s">
        <v>83</v>
      </c>
      <c r="R1125" t="s">
        <v>1697</v>
      </c>
      <c r="S1125" t="s">
        <v>1698</v>
      </c>
      <c r="T1125" t="s">
        <v>103</v>
      </c>
      <c r="U1125" t="s">
        <v>1699</v>
      </c>
      <c r="V1125">
        <v>10</v>
      </c>
      <c r="W1125" s="93" t="str">
        <f>VLOOKUP(V1125,LISTAS!$M$2:$N$18,2,0)</f>
        <v>Reducción de las desigualdades</v>
      </c>
      <c r="X1125" t="s">
        <v>1102</v>
      </c>
      <c r="Y1125" t="s">
        <v>1103</v>
      </c>
      <c r="Z1125" t="s">
        <v>97</v>
      </c>
      <c r="AA1125" s="124">
        <v>240</v>
      </c>
      <c r="AB1125">
        <v>7646</v>
      </c>
      <c r="AC1125" t="s">
        <v>1606</v>
      </c>
      <c r="AD1125" t="s">
        <v>1614</v>
      </c>
      <c r="AE1125">
        <v>0.2</v>
      </c>
      <c r="AF1125">
        <v>0.2</v>
      </c>
      <c r="AG1125">
        <v>100</v>
      </c>
      <c r="AH1125" t="s">
        <v>422</v>
      </c>
      <c r="AI1125" s="99">
        <v>21268041</v>
      </c>
      <c r="AJ1125">
        <v>5000656240</v>
      </c>
      <c r="AK1125" s="99">
        <v>70893470</v>
      </c>
      <c r="AL1125" s="126">
        <v>0.3</v>
      </c>
      <c r="AM1125" s="99">
        <f t="shared" si="1"/>
        <v>21268041</v>
      </c>
      <c r="AN1125" t="s">
        <v>1594</v>
      </c>
      <c r="AO1125" t="s">
        <v>1594</v>
      </c>
      <c r="AP1125" s="125" t="s">
        <v>1882</v>
      </c>
    </row>
    <row r="1126" spans="2:42" ht="25" customHeight="1">
      <c r="B1126">
        <v>119</v>
      </c>
      <c r="C1126" t="str">
        <f>VLOOKUP(B1126,[1]LISTAS!$A$2:$B$76,2,0)</f>
        <v>Secretaría Distrital de Cultura, Recreación y Deporte</v>
      </c>
      <c r="D1126">
        <v>89</v>
      </c>
      <c r="E1126">
        <f>VLOOKUP(D1126,LISTAS!$C$2:$D$59,2,0)</f>
        <v>2023</v>
      </c>
      <c r="F1126" t="str">
        <f>VLOOKUP(D1126,LISTAS!$C$2:$E$59,3,0)</f>
        <v>DECRETO DISTRITAL</v>
      </c>
      <c r="G1126" t="str">
        <f>VLOOKUP(D1126,LISTAS!$C$2:$F$59,4,0)</f>
        <v xml:space="preserve">Política Pública de Discapacidad para Bogotá Distrito Capital </v>
      </c>
      <c r="H1126" t="str">
        <f>VLOOKUP(D1126,LISTAS!$C$2:$G$59,5,0)</f>
        <v>Discapacidad</v>
      </c>
      <c r="I1126" t="str">
        <f>VLOOKUP(D1126,LISTAS!$C$2:$H$59,6,0)</f>
        <v>2023-2034</v>
      </c>
      <c r="J1126" t="str">
        <f>VLOOKUP(D1126,LISTAS!$C$2:$I$59,7,0)</f>
        <v>Gobierno</v>
      </c>
      <c r="K1126" s="10" t="s">
        <v>1692</v>
      </c>
      <c r="L1126" s="10" t="s">
        <v>422</v>
      </c>
      <c r="M1126" s="151">
        <v>1.8100000000000002E-2</v>
      </c>
      <c r="N1126" t="s">
        <v>422</v>
      </c>
      <c r="O1126" t="s">
        <v>422</v>
      </c>
      <c r="P1126" t="s">
        <v>1594</v>
      </c>
      <c r="Q1126" t="s">
        <v>83</v>
      </c>
      <c r="R1126" t="s">
        <v>1693</v>
      </c>
      <c r="S1126" t="s">
        <v>1694</v>
      </c>
      <c r="T1126" t="s">
        <v>103</v>
      </c>
      <c r="U1126" t="s">
        <v>1695</v>
      </c>
      <c r="V1126">
        <v>10</v>
      </c>
      <c r="W1126" s="93" t="str">
        <f>VLOOKUP(V1126,LISTAS!$M$2:$N$18,2,0)</f>
        <v>Reducción de las desigualdades</v>
      </c>
      <c r="X1126" t="s">
        <v>1102</v>
      </c>
      <c r="Y1126" t="s">
        <v>1103</v>
      </c>
      <c r="Z1126" t="s">
        <v>97</v>
      </c>
      <c r="AA1126" s="39">
        <v>0.4</v>
      </c>
      <c r="AB1126">
        <v>8036</v>
      </c>
      <c r="AC1126" t="s">
        <v>1608</v>
      </c>
      <c r="AD1126" t="s">
        <v>1609</v>
      </c>
      <c r="AE1126">
        <v>0.2</v>
      </c>
      <c r="AF1126">
        <v>0.2</v>
      </c>
      <c r="AG1126">
        <v>100</v>
      </c>
      <c r="AH1126" t="s">
        <v>422</v>
      </c>
      <c r="AI1126" s="99">
        <v>9960569</v>
      </c>
      <c r="AJ1126">
        <v>5000762997</v>
      </c>
      <c r="AK1126" s="99">
        <v>14154493</v>
      </c>
      <c r="AL1126" s="126">
        <v>0.33333333333333298</v>
      </c>
      <c r="AM1126" s="99">
        <f t="shared" si="1"/>
        <v>4718164.3333333284</v>
      </c>
      <c r="AN1126" t="s">
        <v>1594</v>
      </c>
      <c r="AO1126" t="s">
        <v>1594</v>
      </c>
      <c r="AP1126" s="125" t="s">
        <v>1882</v>
      </c>
    </row>
    <row r="1127" spans="2:42" ht="25" customHeight="1">
      <c r="B1127">
        <v>119</v>
      </c>
      <c r="C1127" t="str">
        <f>VLOOKUP(B1127,[1]LISTAS!$A$2:$B$76,2,0)</f>
        <v>Secretaría Distrital de Cultura, Recreación y Deporte</v>
      </c>
      <c r="D1127">
        <v>89</v>
      </c>
      <c r="E1127">
        <f>VLOOKUP(D1127,LISTAS!$C$2:$D$59,2,0)</f>
        <v>2023</v>
      </c>
      <c r="F1127" t="str">
        <f>VLOOKUP(D1127,LISTAS!$C$2:$E$59,3,0)</f>
        <v>DECRETO DISTRITAL</v>
      </c>
      <c r="G1127" t="str">
        <f>VLOOKUP(D1127,LISTAS!$C$2:$F$59,4,0)</f>
        <v xml:space="preserve">Política Pública de Discapacidad para Bogotá Distrito Capital </v>
      </c>
      <c r="H1127" t="str">
        <f>VLOOKUP(D1127,LISTAS!$C$2:$G$59,5,0)</f>
        <v>Discapacidad</v>
      </c>
      <c r="I1127" t="str">
        <f>VLOOKUP(D1127,LISTAS!$C$2:$H$59,6,0)</f>
        <v>2023-2034</v>
      </c>
      <c r="J1127" t="str">
        <f>VLOOKUP(D1127,LISTAS!$C$2:$I$59,7,0)</f>
        <v>Gobierno</v>
      </c>
      <c r="K1127" s="10" t="s">
        <v>1700</v>
      </c>
      <c r="L1127" s="10" t="s">
        <v>422</v>
      </c>
      <c r="M1127" s="151">
        <v>1.8100000000000002E-2</v>
      </c>
      <c r="N1127" t="s">
        <v>422</v>
      </c>
      <c r="O1127" t="s">
        <v>422</v>
      </c>
      <c r="P1127" t="s">
        <v>1594</v>
      </c>
      <c r="Q1127" t="s">
        <v>83</v>
      </c>
      <c r="R1127" t="s">
        <v>1693</v>
      </c>
      <c r="S1127" t="s">
        <v>1694</v>
      </c>
      <c r="T1127" t="s">
        <v>103</v>
      </c>
      <c r="U1127" t="s">
        <v>1695</v>
      </c>
      <c r="V1127">
        <v>10</v>
      </c>
      <c r="W1127" s="93" t="str">
        <f>VLOOKUP(V1127,LISTAS!$M$2:$N$18,2,0)</f>
        <v>Reducción de las desigualdades</v>
      </c>
      <c r="X1127" t="s">
        <v>1102</v>
      </c>
      <c r="Y1127" t="s">
        <v>1103</v>
      </c>
      <c r="Z1127" t="s">
        <v>97</v>
      </c>
      <c r="AA1127" s="39">
        <v>0.4</v>
      </c>
      <c r="AB1127">
        <v>7646</v>
      </c>
      <c r="AC1127" t="s">
        <v>1606</v>
      </c>
      <c r="AD1127" t="s">
        <v>1607</v>
      </c>
      <c r="AE1127">
        <v>0.2</v>
      </c>
      <c r="AF1127">
        <v>0.2</v>
      </c>
      <c r="AG1127">
        <v>100</v>
      </c>
      <c r="AH1127" t="s">
        <v>422</v>
      </c>
      <c r="AI1127" s="99">
        <v>12406357.25</v>
      </c>
      <c r="AJ1127">
        <v>5000702330</v>
      </c>
      <c r="AK1127" s="99">
        <v>49625429</v>
      </c>
      <c r="AL1127" s="126">
        <v>0.25</v>
      </c>
      <c r="AM1127" s="99">
        <f t="shared" si="1"/>
        <v>12406357.25</v>
      </c>
      <c r="AN1127" t="s">
        <v>1594</v>
      </c>
      <c r="AO1127" t="s">
        <v>1594</v>
      </c>
      <c r="AP1127" s="125" t="s">
        <v>1882</v>
      </c>
    </row>
    <row r="1128" spans="2:42" ht="25" customHeight="1">
      <c r="B1128">
        <v>119</v>
      </c>
      <c r="C1128" t="str">
        <f>VLOOKUP(B1128,[1]LISTAS!$A$2:$B$76,2,0)</f>
        <v>Secretaría Distrital de Cultura, Recreación y Deporte</v>
      </c>
      <c r="D1128">
        <v>193</v>
      </c>
      <c r="E1128">
        <f>VLOOKUP(D1128,LISTAS!$C$2:$D$59,2,0)</f>
        <v>2022</v>
      </c>
      <c r="F1128" t="str">
        <f>VLOOKUP(D1128,LISTAS!$C$2:$E$59,3,0)</f>
        <v>DOCUMENTO CONPES D.C.</v>
      </c>
      <c r="G1128" t="str">
        <f>VLOOKUP(D1128,LISTAS!$C$2:$F$59,4,0)</f>
        <v xml:space="preserve">Política Pública para la Lucha Contra la Trata de Persona en Bogotá Distrito Capital </v>
      </c>
      <c r="H1128" t="str">
        <f>VLOOKUP(D1128,LISTAS!$C$2:$G$59,5,0)</f>
        <v>Trata</v>
      </c>
      <c r="I1128" t="str">
        <f>VLOOKUP(D1128,LISTAS!$C$2:$H$59,6,0)</f>
        <v>2022-2031</v>
      </c>
      <c r="J1128" t="str">
        <f>VLOOKUP(D1128,LISTAS!$C$2:$I$59,7,0)</f>
        <v>Gobierno</v>
      </c>
      <c r="K1128" s="10" t="s">
        <v>1701</v>
      </c>
      <c r="L1128" s="10" t="s">
        <v>422</v>
      </c>
      <c r="M1128" s="151">
        <v>0.05</v>
      </c>
      <c r="N1128" t="s">
        <v>422</v>
      </c>
      <c r="O1128" t="s">
        <v>422</v>
      </c>
      <c r="P1128" t="s">
        <v>1594</v>
      </c>
      <c r="Q1128" t="s">
        <v>83</v>
      </c>
      <c r="R1128" t="s">
        <v>1702</v>
      </c>
      <c r="S1128" t="s">
        <v>1703</v>
      </c>
      <c r="T1128" t="s">
        <v>103</v>
      </c>
      <c r="U1128" t="s">
        <v>1704</v>
      </c>
      <c r="V1128">
        <v>11</v>
      </c>
      <c r="W1128" s="93" t="str">
        <f>VLOOKUP(V1128,LISTAS!$M$2:$N$18,2,0)</f>
        <v>Ciudades y comunidades sostenibles</v>
      </c>
      <c r="X1128" t="s">
        <v>883</v>
      </c>
      <c r="Y1128" t="s">
        <v>884</v>
      </c>
      <c r="Z1128" t="s">
        <v>97</v>
      </c>
      <c r="AA1128" s="124">
        <v>100</v>
      </c>
      <c r="AB1128">
        <v>7880</v>
      </c>
      <c r="AC1128" t="s">
        <v>1052</v>
      </c>
      <c r="AD1128" t="s">
        <v>1639</v>
      </c>
      <c r="AE1128">
        <v>1</v>
      </c>
      <c r="AF1128">
        <v>1</v>
      </c>
      <c r="AG1128">
        <v>100</v>
      </c>
      <c r="AH1128" t="s">
        <v>422</v>
      </c>
      <c r="AI1128" s="99">
        <v>106269.42</v>
      </c>
      <c r="AJ1128">
        <v>5000698215</v>
      </c>
      <c r="AK1128" s="99">
        <v>10246932351</v>
      </c>
      <c r="AL1128" s="123">
        <v>1.03708521106445E-5</v>
      </c>
      <c r="AM1128" s="99">
        <f t="shared" si="1"/>
        <v>106269.41999999977</v>
      </c>
      <c r="AN1128">
        <v>100</v>
      </c>
      <c r="AO1128">
        <v>103</v>
      </c>
      <c r="AP1128" s="125" t="s">
        <v>1887</v>
      </c>
    </row>
    <row r="1129" spans="2:42" ht="25" customHeight="1">
      <c r="B1129">
        <v>119</v>
      </c>
      <c r="C1129" t="str">
        <f>VLOOKUP(B1129,[1]LISTAS!$A$2:$B$76,2,0)</f>
        <v>Secretaría Distrital de Cultura, Recreación y Deporte</v>
      </c>
      <c r="D1129">
        <v>537</v>
      </c>
      <c r="E1129" t="str">
        <f>VLOOKUP(D1129,LISTAS!$C$2:$D$59,2,0)</f>
        <v>2023 </v>
      </c>
      <c r="F1129" t="str">
        <f>VLOOKUP(D1129,LISTAS!$C$2:$E$59,3,0)</f>
        <v>DECRETO DISTRITAL</v>
      </c>
      <c r="G1129" t="str">
        <f>VLOOKUP(D1129,LISTAS!$C$2:$F$59,4,0)</f>
        <v xml:space="preserve">Política Pública Distrital de Seguridad, Convivencia, Justicia y, Construcción de Paz y Reconciliación </v>
      </c>
      <c r="H1129" t="str">
        <f>VLOOKUP(D1129,LISTAS!$C$2:$G$59,5,0)</f>
        <v>Seguridad</v>
      </c>
      <c r="I1129" t="str">
        <f>VLOOKUP(D1129,LISTAS!$C$2:$H$59,6,0)</f>
        <v>2023-2038</v>
      </c>
      <c r="J1129" t="str">
        <f>VLOOKUP(D1129,LISTAS!$C$2:$I$59,7,0)</f>
        <v>Seguridad</v>
      </c>
      <c r="K1129" s="10" t="s">
        <v>1705</v>
      </c>
      <c r="L1129" s="10" t="s">
        <v>422</v>
      </c>
      <c r="M1129" s="149">
        <v>4.7999999999999996E-3</v>
      </c>
      <c r="N1129" t="s">
        <v>422</v>
      </c>
      <c r="O1129" t="s">
        <v>422</v>
      </c>
      <c r="P1129" t="s">
        <v>1594</v>
      </c>
      <c r="Q1129" t="s">
        <v>83</v>
      </c>
      <c r="R1129" t="s">
        <v>1706</v>
      </c>
      <c r="S1129" t="s">
        <v>1707</v>
      </c>
      <c r="T1129" t="s">
        <v>85</v>
      </c>
      <c r="U1129" t="s">
        <v>1708</v>
      </c>
      <c r="V1129">
        <v>5</v>
      </c>
      <c r="W1129" s="93" t="str">
        <f>VLOOKUP(V1129,LISTAS!$M$2:$N$18,2,0)</f>
        <v>Igualdad de género</v>
      </c>
      <c r="X1129" t="s">
        <v>1320</v>
      </c>
      <c r="Y1129" t="s">
        <v>1709</v>
      </c>
      <c r="Z1129" t="s">
        <v>97</v>
      </c>
      <c r="AA1129" s="123">
        <v>0.05</v>
      </c>
      <c r="AB1129">
        <v>7879</v>
      </c>
      <c r="AC1129" t="s">
        <v>436</v>
      </c>
      <c r="AD1129" t="s">
        <v>1710</v>
      </c>
      <c r="AE1129">
        <v>1</v>
      </c>
      <c r="AF1129">
        <v>1</v>
      </c>
      <c r="AG1129">
        <v>100</v>
      </c>
      <c r="AH1129" t="s">
        <v>422</v>
      </c>
      <c r="AI1129" s="99">
        <v>5085516.2939999998</v>
      </c>
      <c r="AJ1129">
        <v>5000633704</v>
      </c>
      <c r="AK1129" s="99">
        <v>8965047</v>
      </c>
      <c r="AL1129" s="126">
        <v>0.05</v>
      </c>
      <c r="AM1129" s="99">
        <f t="shared" si="1"/>
        <v>448252.35000000003</v>
      </c>
      <c r="AN1129" t="s">
        <v>1594</v>
      </c>
      <c r="AO1129" t="s">
        <v>1594</v>
      </c>
      <c r="AP1129" s="125" t="s">
        <v>1882</v>
      </c>
    </row>
    <row r="1130" spans="2:42" ht="25" customHeight="1">
      <c r="B1130">
        <v>119</v>
      </c>
      <c r="C1130" t="str">
        <f>VLOOKUP(B1130,[1]LISTAS!$A$2:$B$76,2,0)</f>
        <v>Secretaría Distrital de Cultura, Recreación y Deporte</v>
      </c>
      <c r="D1130">
        <v>537</v>
      </c>
      <c r="E1130" t="str">
        <f>VLOOKUP(D1130,LISTAS!$C$2:$D$59,2,0)</f>
        <v>2023 </v>
      </c>
      <c r="F1130" t="str">
        <f>VLOOKUP(D1130,LISTAS!$C$2:$E$59,3,0)</f>
        <v>DECRETO DISTRITAL</v>
      </c>
      <c r="G1130" t="str">
        <f>VLOOKUP(D1130,LISTAS!$C$2:$F$59,4,0)</f>
        <v xml:space="preserve">Política Pública Distrital de Seguridad, Convivencia, Justicia y, Construcción de Paz y Reconciliación </v>
      </c>
      <c r="H1130" t="str">
        <f>VLOOKUP(D1130,LISTAS!$C$2:$G$59,5,0)</f>
        <v>Seguridad</v>
      </c>
      <c r="I1130" t="str">
        <f>VLOOKUP(D1130,LISTAS!$C$2:$H$59,6,0)</f>
        <v>2023-2038</v>
      </c>
      <c r="J1130" t="str">
        <f>VLOOKUP(D1130,LISTAS!$C$2:$I$59,7,0)</f>
        <v>Seguridad</v>
      </c>
      <c r="K1130" s="10" t="s">
        <v>1705</v>
      </c>
      <c r="L1130" s="10" t="s">
        <v>422</v>
      </c>
      <c r="M1130" s="149">
        <v>4.7999999999999996E-3</v>
      </c>
      <c r="N1130" t="s">
        <v>422</v>
      </c>
      <c r="O1130" t="s">
        <v>422</v>
      </c>
      <c r="P1130" t="s">
        <v>1594</v>
      </c>
      <c r="Q1130" t="s">
        <v>83</v>
      </c>
      <c r="R1130" t="s">
        <v>1711</v>
      </c>
      <c r="S1130" t="s">
        <v>1712</v>
      </c>
      <c r="T1130" t="s">
        <v>85</v>
      </c>
      <c r="U1130" t="s">
        <v>1708</v>
      </c>
      <c r="V1130">
        <v>5</v>
      </c>
      <c r="W1130" s="93" t="str">
        <f>VLOOKUP(V1130,LISTAS!$M$2:$N$18,2,0)</f>
        <v>Igualdad de género</v>
      </c>
      <c r="X1130" t="s">
        <v>1713</v>
      </c>
      <c r="Y1130" t="s">
        <v>1709</v>
      </c>
      <c r="Z1130" t="s">
        <v>97</v>
      </c>
      <c r="AA1130" s="123">
        <v>0.05</v>
      </c>
      <c r="AB1130">
        <v>7991</v>
      </c>
      <c r="AC1130" t="s">
        <v>437</v>
      </c>
      <c r="AD1130" t="s">
        <v>1714</v>
      </c>
      <c r="AE1130">
        <v>8</v>
      </c>
      <c r="AF1130">
        <v>8</v>
      </c>
      <c r="AG1130">
        <v>100</v>
      </c>
      <c r="AH1130" t="s">
        <v>422</v>
      </c>
      <c r="AI1130" s="99">
        <v>5085516.2939999998</v>
      </c>
      <c r="AJ1130">
        <v>5000659842</v>
      </c>
      <c r="AK1130" s="99">
        <v>44326640</v>
      </c>
      <c r="AL1130" s="126">
        <v>5.0000000000000001E-3</v>
      </c>
      <c r="AM1130" s="99">
        <f t="shared" si="1"/>
        <v>221633.2</v>
      </c>
      <c r="AN1130" t="s">
        <v>1594</v>
      </c>
      <c r="AO1130" t="s">
        <v>1594</v>
      </c>
      <c r="AP1130" s="125" t="s">
        <v>1888</v>
      </c>
    </row>
    <row r="1131" spans="2:42" ht="25" customHeight="1">
      <c r="B1131">
        <v>119</v>
      </c>
      <c r="C1131" t="str">
        <f>VLOOKUP(B1131,[1]LISTAS!$A$2:$B$76,2,0)</f>
        <v>Secretaría Distrital de Cultura, Recreación y Deporte</v>
      </c>
      <c r="D1131">
        <v>537</v>
      </c>
      <c r="E1131" t="str">
        <f>VLOOKUP(D1131,LISTAS!$C$2:$D$59,2,0)</f>
        <v>2023 </v>
      </c>
      <c r="F1131" t="str">
        <f>VLOOKUP(D1131,LISTAS!$C$2:$E$59,3,0)</f>
        <v>DECRETO DISTRITAL</v>
      </c>
      <c r="G1131" t="str">
        <f>VLOOKUP(D1131,LISTAS!$C$2:$F$59,4,0)</f>
        <v xml:space="preserve">Política Pública Distrital de Seguridad, Convivencia, Justicia y, Construcción de Paz y Reconciliación </v>
      </c>
      <c r="H1131" t="str">
        <f>VLOOKUP(D1131,LISTAS!$C$2:$G$59,5,0)</f>
        <v>Seguridad</v>
      </c>
      <c r="I1131" t="str">
        <f>VLOOKUP(D1131,LISTAS!$C$2:$H$59,6,0)</f>
        <v>2023-2038</v>
      </c>
      <c r="J1131" t="str">
        <f>VLOOKUP(D1131,LISTAS!$C$2:$I$59,7,0)</f>
        <v>Seguridad</v>
      </c>
      <c r="K1131" s="10" t="s">
        <v>1705</v>
      </c>
      <c r="L1131" s="10" t="s">
        <v>422</v>
      </c>
      <c r="M1131" s="149">
        <v>4.7999999999999996E-3</v>
      </c>
      <c r="N1131" t="s">
        <v>422</v>
      </c>
      <c r="O1131" t="s">
        <v>422</v>
      </c>
      <c r="P1131" t="s">
        <v>1594</v>
      </c>
      <c r="Q1131" t="s">
        <v>83</v>
      </c>
      <c r="R1131" t="s">
        <v>1715</v>
      </c>
      <c r="S1131" t="s">
        <v>1716</v>
      </c>
      <c r="T1131" t="s">
        <v>85</v>
      </c>
      <c r="U1131" t="s">
        <v>1708</v>
      </c>
      <c r="V1131">
        <v>5</v>
      </c>
      <c r="W1131" s="93" t="str">
        <f>VLOOKUP(V1131,LISTAS!$M$2:$N$18,2,0)</f>
        <v>Igualdad de género</v>
      </c>
      <c r="X1131" t="s">
        <v>1070</v>
      </c>
      <c r="Y1131" t="s">
        <v>1709</v>
      </c>
      <c r="Z1131" t="s">
        <v>97</v>
      </c>
      <c r="AA1131" s="123">
        <v>0.05</v>
      </c>
      <c r="AB1131">
        <v>7991</v>
      </c>
      <c r="AC1131" t="s">
        <v>437</v>
      </c>
      <c r="AD1131" t="s">
        <v>1714</v>
      </c>
      <c r="AE1131">
        <v>8</v>
      </c>
      <c r="AF1131">
        <v>8</v>
      </c>
      <c r="AG1131">
        <v>100</v>
      </c>
      <c r="AH1131" t="s">
        <v>422</v>
      </c>
      <c r="AI1131" s="99">
        <v>5085516.2939999998</v>
      </c>
      <c r="AJ1131">
        <v>5000694817</v>
      </c>
      <c r="AK1131" s="99">
        <v>65893100</v>
      </c>
      <c r="AL1131" s="126">
        <v>0.05</v>
      </c>
      <c r="AM1131" s="99">
        <f t="shared" si="1"/>
        <v>3294655</v>
      </c>
      <c r="AN1131" t="s">
        <v>1594</v>
      </c>
      <c r="AO1131" t="s">
        <v>1594</v>
      </c>
      <c r="AP1131" s="125" t="s">
        <v>1888</v>
      </c>
    </row>
    <row r="1132" spans="2:42" ht="25" customHeight="1">
      <c r="B1132">
        <v>119</v>
      </c>
      <c r="C1132" t="str">
        <f>VLOOKUP(B1132,[1]LISTAS!$A$2:$B$76,2,0)</f>
        <v>Secretaría Distrital de Cultura, Recreación y Deporte</v>
      </c>
      <c r="D1132">
        <v>537</v>
      </c>
      <c r="E1132" t="str">
        <f>VLOOKUP(D1132,LISTAS!$C$2:$D$59,2,0)</f>
        <v>2023 </v>
      </c>
      <c r="F1132" t="str">
        <f>VLOOKUP(D1132,LISTAS!$C$2:$E$59,3,0)</f>
        <v>DECRETO DISTRITAL</v>
      </c>
      <c r="G1132" t="str">
        <f>VLOOKUP(D1132,LISTAS!$C$2:$F$59,4,0)</f>
        <v xml:space="preserve">Política Pública Distrital de Seguridad, Convivencia, Justicia y, Construcción de Paz y Reconciliación </v>
      </c>
      <c r="H1132" t="str">
        <f>VLOOKUP(D1132,LISTAS!$C$2:$G$59,5,0)</f>
        <v>Seguridad</v>
      </c>
      <c r="I1132" t="str">
        <f>VLOOKUP(D1132,LISTAS!$C$2:$H$59,6,0)</f>
        <v>2023-2038</v>
      </c>
      <c r="J1132" t="str">
        <f>VLOOKUP(D1132,LISTAS!$C$2:$I$59,7,0)</f>
        <v>Seguridad</v>
      </c>
      <c r="K1132" s="10" t="s">
        <v>1705</v>
      </c>
      <c r="L1132" s="10" t="s">
        <v>422</v>
      </c>
      <c r="M1132" s="149">
        <v>4.7999999999999996E-3</v>
      </c>
      <c r="N1132" t="s">
        <v>422</v>
      </c>
      <c r="O1132" t="s">
        <v>422</v>
      </c>
      <c r="P1132" t="s">
        <v>1594</v>
      </c>
      <c r="Q1132" t="s">
        <v>83</v>
      </c>
      <c r="R1132" t="s">
        <v>1717</v>
      </c>
      <c r="S1132" t="s">
        <v>1718</v>
      </c>
      <c r="T1132" t="s">
        <v>85</v>
      </c>
      <c r="U1132" t="s">
        <v>1708</v>
      </c>
      <c r="V1132">
        <v>5</v>
      </c>
      <c r="W1132" s="93" t="str">
        <f>VLOOKUP(V1132,LISTAS!$M$2:$N$18,2,0)</f>
        <v>Igualdad de género</v>
      </c>
      <c r="X1132" t="s">
        <v>1637</v>
      </c>
      <c r="Y1132" t="s">
        <v>1709</v>
      </c>
      <c r="Z1132" t="s">
        <v>97</v>
      </c>
      <c r="AA1132" s="123">
        <v>0.05</v>
      </c>
      <c r="AB1132">
        <v>7991</v>
      </c>
      <c r="AC1132" t="s">
        <v>437</v>
      </c>
      <c r="AD1132" t="s">
        <v>1714</v>
      </c>
      <c r="AE1132">
        <v>8</v>
      </c>
      <c r="AF1132">
        <v>8</v>
      </c>
      <c r="AG1132">
        <v>100</v>
      </c>
      <c r="AH1132" t="s">
        <v>422</v>
      </c>
      <c r="AI1132" s="99">
        <v>5085516.2939999998</v>
      </c>
      <c r="AJ1132">
        <v>5000733140</v>
      </c>
      <c r="AK1132" s="99">
        <v>803162795</v>
      </c>
      <c r="AL1132" s="126">
        <v>5.0000000000000001E-4</v>
      </c>
      <c r="AM1132" s="99">
        <f t="shared" si="1"/>
        <v>401581.39750000002</v>
      </c>
      <c r="AN1132" t="s">
        <v>1594</v>
      </c>
      <c r="AO1132" t="s">
        <v>1594</v>
      </c>
      <c r="AP1132" s="125" t="s">
        <v>1888</v>
      </c>
    </row>
    <row r="1133" spans="2:42" ht="25" customHeight="1">
      <c r="B1133">
        <v>119</v>
      </c>
      <c r="C1133" t="str">
        <f>VLOOKUP(B1133,[1]LISTAS!$A$2:$B$76,2,0)</f>
        <v>Secretaría Distrital de Cultura, Recreación y Deporte</v>
      </c>
      <c r="D1133">
        <v>537</v>
      </c>
      <c r="E1133" t="str">
        <f>VLOOKUP(D1133,LISTAS!$C$2:$D$59,2,0)</f>
        <v>2023 </v>
      </c>
      <c r="F1133" t="str">
        <f>VLOOKUP(D1133,LISTAS!$C$2:$E$59,3,0)</f>
        <v>DECRETO DISTRITAL</v>
      </c>
      <c r="G1133" t="str">
        <f>VLOOKUP(D1133,LISTAS!$C$2:$F$59,4,0)</f>
        <v xml:space="preserve">Política Pública Distrital de Seguridad, Convivencia, Justicia y, Construcción de Paz y Reconciliación </v>
      </c>
      <c r="H1133" t="str">
        <f>VLOOKUP(D1133,LISTAS!$C$2:$G$59,5,0)</f>
        <v>Seguridad</v>
      </c>
      <c r="I1133" t="str">
        <f>VLOOKUP(D1133,LISTAS!$C$2:$H$59,6,0)</f>
        <v>2023-2038</v>
      </c>
      <c r="J1133" t="str">
        <f>VLOOKUP(D1133,LISTAS!$C$2:$I$59,7,0)</f>
        <v>Seguridad</v>
      </c>
      <c r="K1133" s="10" t="s">
        <v>1705</v>
      </c>
      <c r="L1133" s="10" t="s">
        <v>422</v>
      </c>
      <c r="M1133" s="149">
        <v>4.7999999999999996E-3</v>
      </c>
      <c r="N1133" t="s">
        <v>422</v>
      </c>
      <c r="O1133" t="s">
        <v>422</v>
      </c>
      <c r="P1133" t="s">
        <v>1594</v>
      </c>
      <c r="Q1133" t="s">
        <v>83</v>
      </c>
      <c r="R1133" t="s">
        <v>1719</v>
      </c>
      <c r="S1133" t="s">
        <v>1720</v>
      </c>
      <c r="T1133" t="s">
        <v>85</v>
      </c>
      <c r="U1133" t="s">
        <v>1708</v>
      </c>
      <c r="V1133">
        <v>5</v>
      </c>
      <c r="W1133" s="93" t="str">
        <f>VLOOKUP(V1133,LISTAS!$M$2:$N$18,2,0)</f>
        <v>Igualdad de género</v>
      </c>
      <c r="X1133" t="s">
        <v>1721</v>
      </c>
      <c r="Y1133" t="s">
        <v>1709</v>
      </c>
      <c r="Z1133" t="s">
        <v>97</v>
      </c>
      <c r="AA1133" s="123">
        <v>0.05</v>
      </c>
      <c r="AB1133">
        <v>7991</v>
      </c>
      <c r="AC1133" t="s">
        <v>437</v>
      </c>
      <c r="AD1133" t="s">
        <v>1714</v>
      </c>
      <c r="AE1133">
        <v>8</v>
      </c>
      <c r="AF1133">
        <v>8</v>
      </c>
      <c r="AG1133">
        <v>100</v>
      </c>
      <c r="AH1133" t="s">
        <v>422</v>
      </c>
      <c r="AI1133" s="99">
        <v>5085516.2939999998</v>
      </c>
      <c r="AJ1133">
        <v>5000764809</v>
      </c>
      <c r="AK1133" s="99">
        <v>9234717</v>
      </c>
      <c r="AL1133" s="126">
        <v>5.0000000000000001E-3</v>
      </c>
      <c r="AM1133" s="99">
        <f t="shared" si="1"/>
        <v>46173.584999999999</v>
      </c>
      <c r="AN1133" t="s">
        <v>1594</v>
      </c>
      <c r="AO1133" t="s">
        <v>1594</v>
      </c>
      <c r="AP1133" s="125" t="s">
        <v>1888</v>
      </c>
    </row>
    <row r="1134" spans="2:42" ht="25" customHeight="1">
      <c r="B1134">
        <v>119</v>
      </c>
      <c r="C1134" t="str">
        <f>VLOOKUP(B1134,[1]LISTAS!$A$2:$B$76,2,0)</f>
        <v>Secretaría Distrital de Cultura, Recreación y Deporte</v>
      </c>
      <c r="D1134">
        <v>537</v>
      </c>
      <c r="E1134" t="str">
        <f>VLOOKUP(D1134,LISTAS!$C$2:$D$59,2,0)</f>
        <v>2023 </v>
      </c>
      <c r="F1134" t="str">
        <f>VLOOKUP(D1134,LISTAS!$C$2:$E$59,3,0)</f>
        <v>DECRETO DISTRITAL</v>
      </c>
      <c r="G1134" t="str">
        <f>VLOOKUP(D1134,LISTAS!$C$2:$F$59,4,0)</f>
        <v xml:space="preserve">Política Pública Distrital de Seguridad, Convivencia, Justicia y, Construcción de Paz y Reconciliación </v>
      </c>
      <c r="H1134" t="str">
        <f>VLOOKUP(D1134,LISTAS!$C$2:$G$59,5,0)</f>
        <v>Seguridad</v>
      </c>
      <c r="I1134" t="str">
        <f>VLOOKUP(D1134,LISTAS!$C$2:$H$59,6,0)</f>
        <v>2023-2038</v>
      </c>
      <c r="J1134" t="str">
        <f>VLOOKUP(D1134,LISTAS!$C$2:$I$59,7,0)</f>
        <v>Seguridad</v>
      </c>
      <c r="K1134" s="10" t="s">
        <v>1705</v>
      </c>
      <c r="L1134" s="10" t="s">
        <v>422</v>
      </c>
      <c r="M1134" s="149">
        <v>4.7999999999999996E-3</v>
      </c>
      <c r="N1134" t="s">
        <v>422</v>
      </c>
      <c r="O1134" t="s">
        <v>422</v>
      </c>
      <c r="P1134" t="s">
        <v>1594</v>
      </c>
      <c r="Q1134" t="s">
        <v>83</v>
      </c>
      <c r="R1134" t="s">
        <v>1722</v>
      </c>
      <c r="S1134" t="s">
        <v>1723</v>
      </c>
      <c r="T1134" t="s">
        <v>85</v>
      </c>
      <c r="U1134" t="s">
        <v>1708</v>
      </c>
      <c r="V1134">
        <v>5</v>
      </c>
      <c r="W1134" s="93" t="str">
        <f>VLOOKUP(V1134,LISTAS!$M$2:$N$18,2,0)</f>
        <v>Igualdad de género</v>
      </c>
      <c r="X1134" t="s">
        <v>1724</v>
      </c>
      <c r="Y1134" t="s">
        <v>1709</v>
      </c>
      <c r="Z1134" t="s">
        <v>97</v>
      </c>
      <c r="AA1134" s="123">
        <v>0.05</v>
      </c>
      <c r="AB1134">
        <v>7991</v>
      </c>
      <c r="AC1134" t="s">
        <v>437</v>
      </c>
      <c r="AD1134" t="s">
        <v>1714</v>
      </c>
      <c r="AE1134">
        <v>8</v>
      </c>
      <c r="AF1134">
        <v>8</v>
      </c>
      <c r="AG1134">
        <v>100</v>
      </c>
      <c r="AH1134" t="s">
        <v>422</v>
      </c>
      <c r="AI1134" s="99">
        <v>5085516.2939999998</v>
      </c>
      <c r="AJ1134">
        <v>5000786674</v>
      </c>
      <c r="AK1134" s="99">
        <v>279600823</v>
      </c>
      <c r="AL1134" s="126">
        <v>5.0000000000000001E-4</v>
      </c>
      <c r="AM1134" s="99">
        <f t="shared" si="1"/>
        <v>139800.41150000002</v>
      </c>
      <c r="AN1134" t="s">
        <v>1594</v>
      </c>
      <c r="AO1134" t="s">
        <v>1594</v>
      </c>
      <c r="AP1134" s="125" t="s">
        <v>1888</v>
      </c>
    </row>
    <row r="1135" spans="2:42" ht="25" customHeight="1">
      <c r="B1135">
        <v>119</v>
      </c>
      <c r="C1135" t="str">
        <f>VLOOKUP(B1135,[1]LISTAS!$A$2:$B$76,2,0)</f>
        <v>Secretaría Distrital de Cultura, Recreación y Deporte</v>
      </c>
      <c r="D1135">
        <v>537</v>
      </c>
      <c r="E1135" t="str">
        <f>VLOOKUP(D1135,LISTAS!$C$2:$D$59,2,0)</f>
        <v>2023 </v>
      </c>
      <c r="F1135" t="str">
        <f>VLOOKUP(D1135,LISTAS!$C$2:$E$59,3,0)</f>
        <v>DECRETO DISTRITAL</v>
      </c>
      <c r="G1135" t="str">
        <f>VLOOKUP(D1135,LISTAS!$C$2:$F$59,4,0)</f>
        <v xml:space="preserve">Política Pública Distrital de Seguridad, Convivencia, Justicia y, Construcción de Paz y Reconciliación </v>
      </c>
      <c r="H1135" t="str">
        <f>VLOOKUP(D1135,LISTAS!$C$2:$G$59,5,0)</f>
        <v>Seguridad</v>
      </c>
      <c r="I1135" t="str">
        <f>VLOOKUP(D1135,LISTAS!$C$2:$H$59,6,0)</f>
        <v>2023-2038</v>
      </c>
      <c r="J1135" t="str">
        <f>VLOOKUP(D1135,LISTAS!$C$2:$I$59,7,0)</f>
        <v>Seguridad</v>
      </c>
      <c r="K1135" s="10" t="s">
        <v>1705</v>
      </c>
      <c r="L1135" s="10" t="s">
        <v>422</v>
      </c>
      <c r="M1135" s="149">
        <v>4.7999999999999996E-3</v>
      </c>
      <c r="N1135" t="s">
        <v>422</v>
      </c>
      <c r="O1135" t="s">
        <v>422</v>
      </c>
      <c r="P1135" t="s">
        <v>1594</v>
      </c>
      <c r="Q1135" t="s">
        <v>83</v>
      </c>
      <c r="R1135" t="s">
        <v>1725</v>
      </c>
      <c r="S1135" t="s">
        <v>1726</v>
      </c>
      <c r="T1135" t="s">
        <v>85</v>
      </c>
      <c r="U1135" t="s">
        <v>1708</v>
      </c>
      <c r="V1135">
        <v>5</v>
      </c>
      <c r="W1135" s="93" t="str">
        <f>VLOOKUP(V1135,LISTAS!$M$2:$N$18,2,0)</f>
        <v>Igualdad de género</v>
      </c>
      <c r="X1135" t="s">
        <v>1727</v>
      </c>
      <c r="Y1135" t="s">
        <v>1709</v>
      </c>
      <c r="Z1135" t="s">
        <v>97</v>
      </c>
      <c r="AA1135" s="123">
        <v>0.05</v>
      </c>
      <c r="AB1135">
        <v>7991</v>
      </c>
      <c r="AC1135" t="s">
        <v>437</v>
      </c>
      <c r="AD1135" t="s">
        <v>1714</v>
      </c>
      <c r="AE1135">
        <v>8</v>
      </c>
      <c r="AF1135">
        <v>8</v>
      </c>
      <c r="AG1135">
        <v>100</v>
      </c>
      <c r="AH1135" t="s">
        <v>422</v>
      </c>
      <c r="AI1135" s="99">
        <v>5085516.2939999998</v>
      </c>
      <c r="AJ1135">
        <v>5000786769</v>
      </c>
      <c r="AK1135" s="99">
        <v>10668407</v>
      </c>
      <c r="AL1135" s="126">
        <v>0.05</v>
      </c>
      <c r="AM1135" s="99">
        <f t="shared" si="1"/>
        <v>533420.35</v>
      </c>
      <c r="AN1135" t="s">
        <v>1594</v>
      </c>
      <c r="AO1135" t="s">
        <v>1594</v>
      </c>
      <c r="AP1135" s="125" t="s">
        <v>1888</v>
      </c>
    </row>
    <row r="1136" spans="2:42" ht="25" customHeight="1">
      <c r="B1136">
        <v>119</v>
      </c>
      <c r="C1136" t="str">
        <f>VLOOKUP(B1136,[1]LISTAS!$A$2:$B$76,2,0)</f>
        <v>Secretaría Distrital de Cultura, Recreación y Deporte</v>
      </c>
      <c r="D1136">
        <v>537</v>
      </c>
      <c r="E1136" t="str">
        <f>VLOOKUP(D1136,LISTAS!$C$2:$D$59,2,0)</f>
        <v>2023 </v>
      </c>
      <c r="F1136" t="str">
        <f>VLOOKUP(D1136,LISTAS!$C$2:$E$59,3,0)</f>
        <v>DECRETO DISTRITAL</v>
      </c>
      <c r="G1136" t="str">
        <f>VLOOKUP(D1136,LISTAS!$C$2:$F$59,4,0)</f>
        <v xml:space="preserve">Política Pública Distrital de Seguridad, Convivencia, Justicia y, Construcción de Paz y Reconciliación </v>
      </c>
      <c r="H1136" t="str">
        <f>VLOOKUP(D1136,LISTAS!$C$2:$G$59,5,0)</f>
        <v>Seguridad</v>
      </c>
      <c r="I1136" t="str">
        <f>VLOOKUP(D1136,LISTAS!$C$2:$H$59,6,0)</f>
        <v>2023-2038</v>
      </c>
      <c r="J1136" t="str">
        <f>VLOOKUP(D1136,LISTAS!$C$2:$I$59,7,0)</f>
        <v>Seguridad</v>
      </c>
      <c r="K1136" s="10" t="s">
        <v>1728</v>
      </c>
      <c r="L1136" s="10" t="s">
        <v>422</v>
      </c>
      <c r="M1136" s="149">
        <v>4.4999999999999997E-3</v>
      </c>
      <c r="N1136" t="s">
        <v>422</v>
      </c>
      <c r="O1136" t="s">
        <v>422</v>
      </c>
      <c r="P1136" t="s">
        <v>1594</v>
      </c>
      <c r="Q1136" t="s">
        <v>83</v>
      </c>
      <c r="R1136" t="s">
        <v>1729</v>
      </c>
      <c r="S1136" t="s">
        <v>1730</v>
      </c>
      <c r="T1136" t="s">
        <v>103</v>
      </c>
      <c r="U1136" t="s">
        <v>1362</v>
      </c>
      <c r="V1136">
        <v>16</v>
      </c>
      <c r="W1136" s="93" t="str">
        <f>VLOOKUP(V1136,LISTAS!$M$2:$N$18,2,0)</f>
        <v>Paz, justicia e instituciones sólidas</v>
      </c>
      <c r="X1136" t="s">
        <v>1363</v>
      </c>
      <c r="Y1136" t="s">
        <v>1731</v>
      </c>
      <c r="Z1136" t="s">
        <v>97</v>
      </c>
      <c r="AA1136" s="124">
        <v>2</v>
      </c>
      <c r="AB1136">
        <v>7610</v>
      </c>
      <c r="AC1136" t="s">
        <v>1732</v>
      </c>
      <c r="AD1136" t="s">
        <v>1733</v>
      </c>
      <c r="AE1136">
        <v>1</v>
      </c>
      <c r="AF1136">
        <v>1</v>
      </c>
      <c r="AG1136">
        <v>100</v>
      </c>
      <c r="AH1136" t="s">
        <v>422</v>
      </c>
      <c r="AI1136" s="99">
        <v>12524513</v>
      </c>
      <c r="AJ1136">
        <v>5000673817</v>
      </c>
      <c r="AK1136" s="99">
        <v>56714776</v>
      </c>
      <c r="AL1136" s="126">
        <v>0.113978493801681</v>
      </c>
      <c r="AM1136" s="99">
        <f t="shared" si="1"/>
        <v>6464264.7447797265</v>
      </c>
      <c r="AN1136" t="s">
        <v>1594</v>
      </c>
      <c r="AO1136" t="s">
        <v>1594</v>
      </c>
      <c r="AP1136" s="125" t="s">
        <v>1888</v>
      </c>
    </row>
    <row r="1137" spans="2:42" ht="25" customHeight="1">
      <c r="B1137">
        <v>119</v>
      </c>
      <c r="C1137" t="str">
        <f>VLOOKUP(B1137,[1]LISTAS!$A$2:$B$76,2,0)</f>
        <v>Secretaría Distrital de Cultura, Recreación y Deporte</v>
      </c>
      <c r="D1137">
        <v>537</v>
      </c>
      <c r="E1137" t="str">
        <f>VLOOKUP(D1137,LISTAS!$C$2:$D$59,2,0)</f>
        <v>2023 </v>
      </c>
      <c r="F1137" t="str">
        <f>VLOOKUP(D1137,LISTAS!$C$2:$E$59,3,0)</f>
        <v>DECRETO DISTRITAL</v>
      </c>
      <c r="G1137" t="str">
        <f>VLOOKUP(D1137,LISTAS!$C$2:$F$59,4,0)</f>
        <v xml:space="preserve">Política Pública Distrital de Seguridad, Convivencia, Justicia y, Construcción de Paz y Reconciliación </v>
      </c>
      <c r="H1137" t="str">
        <f>VLOOKUP(D1137,LISTAS!$C$2:$G$59,5,0)</f>
        <v>Seguridad</v>
      </c>
      <c r="I1137" t="str">
        <f>VLOOKUP(D1137,LISTAS!$C$2:$H$59,6,0)</f>
        <v>2023-2038</v>
      </c>
      <c r="J1137" t="str">
        <f>VLOOKUP(D1137,LISTAS!$C$2:$I$59,7,0)</f>
        <v>Seguridad</v>
      </c>
      <c r="K1137" s="10" t="s">
        <v>1728</v>
      </c>
      <c r="L1137" s="10" t="s">
        <v>422</v>
      </c>
      <c r="M1137" s="149">
        <v>4.4999999999999997E-3</v>
      </c>
      <c r="N1137" t="s">
        <v>422</v>
      </c>
      <c r="O1137" t="s">
        <v>422</v>
      </c>
      <c r="P1137" t="s">
        <v>1594</v>
      </c>
      <c r="Q1137" t="s">
        <v>83</v>
      </c>
      <c r="R1137" t="s">
        <v>1729</v>
      </c>
      <c r="S1137" t="s">
        <v>1730</v>
      </c>
      <c r="T1137" t="s">
        <v>103</v>
      </c>
      <c r="U1137" t="s">
        <v>1362</v>
      </c>
      <c r="V1137">
        <v>16</v>
      </c>
      <c r="W1137" s="93" t="str">
        <f>VLOOKUP(V1137,LISTAS!$M$2:$N$18,2,0)</f>
        <v>Paz, justicia e instituciones sólidas</v>
      </c>
      <c r="X1137" t="s">
        <v>1363</v>
      </c>
      <c r="Y1137" t="s">
        <v>1731</v>
      </c>
      <c r="Z1137" t="s">
        <v>97</v>
      </c>
      <c r="AA1137" s="124">
        <v>2</v>
      </c>
      <c r="AB1137">
        <v>7610</v>
      </c>
      <c r="AC1137" t="s">
        <v>1732</v>
      </c>
      <c r="AD1137" t="s">
        <v>1733</v>
      </c>
      <c r="AE1137">
        <v>1</v>
      </c>
      <c r="AF1137">
        <v>1</v>
      </c>
      <c r="AG1137">
        <v>100</v>
      </c>
      <c r="AH1137" t="s">
        <v>422</v>
      </c>
      <c r="AI1137" s="99">
        <v>12524513</v>
      </c>
      <c r="AJ1137">
        <v>5000694806</v>
      </c>
      <c r="AK1137" s="99">
        <v>53170103</v>
      </c>
      <c r="AL1137" s="126">
        <v>0.113978493801681</v>
      </c>
      <c r="AM1137" s="99">
        <f t="shared" si="1"/>
        <v>6060248.25522024</v>
      </c>
      <c r="AN1137" t="s">
        <v>1594</v>
      </c>
      <c r="AO1137" t="s">
        <v>1594</v>
      </c>
      <c r="AP1137" s="125" t="s">
        <v>1888</v>
      </c>
    </row>
    <row r="1138" spans="2:42" ht="25" customHeight="1">
      <c r="B1138">
        <v>119</v>
      </c>
      <c r="C1138" t="str">
        <f>VLOOKUP(B1138,[1]LISTAS!$A$2:$B$76,2,0)</f>
        <v>Secretaría Distrital de Cultura, Recreación y Deporte</v>
      </c>
      <c r="D1138">
        <v>600</v>
      </c>
      <c r="E1138" t="str">
        <f>VLOOKUP(D1138,LISTAS!$C$2:$D$59,2,0)</f>
        <v>2023 </v>
      </c>
      <c r="F1138" t="str">
        <f>VLOOKUP(D1138,LISTAS!$C$2:$E$59,3,0)</f>
        <v>DECRETO DISTRITAL</v>
      </c>
      <c r="G1138" t="str">
        <f>VLOOKUP(D1138,LISTAS!$C$2:$F$59,4,0)</f>
        <v xml:space="preserve">Política Pública de Acogida, Inclusión y Desarrollo para Las y Los Nuevos Bogotanos (Población Migrante Internacional) </v>
      </c>
      <c r="H1138" t="str">
        <f>VLOOKUP(D1138,LISTAS!$C$2:$G$59,5,0)</f>
        <v>Migrantes</v>
      </c>
      <c r="I1138" t="str">
        <f>VLOOKUP(D1138,LISTAS!$C$2:$H$59,6,0)</f>
        <v>2023-2035</v>
      </c>
      <c r="J1138" t="str">
        <f>VLOOKUP(D1138,LISTAS!$C$2:$I$59,7,0)</f>
        <v>Gobierno</v>
      </c>
      <c r="K1138" s="10" t="s">
        <v>1734</v>
      </c>
      <c r="L1138" s="10" t="s">
        <v>422</v>
      </c>
      <c r="M1138" s="149">
        <v>0.01</v>
      </c>
      <c r="N1138" t="s">
        <v>422</v>
      </c>
      <c r="O1138" t="s">
        <v>422</v>
      </c>
      <c r="P1138" t="s">
        <v>1594</v>
      </c>
      <c r="Q1138" t="s">
        <v>83</v>
      </c>
      <c r="R1138" t="s">
        <v>1735</v>
      </c>
      <c r="S1138" t="s">
        <v>1736</v>
      </c>
      <c r="T1138" t="s">
        <v>85</v>
      </c>
      <c r="U1138" t="s">
        <v>1737</v>
      </c>
      <c r="V1138">
        <v>10</v>
      </c>
      <c r="W1138" s="93" t="str">
        <f>VLOOKUP(V1138,LISTAS!$M$2:$N$18,2,0)</f>
        <v>Reducción de las desigualdades</v>
      </c>
      <c r="X1138" t="s">
        <v>1738</v>
      </c>
      <c r="Y1138" t="s">
        <v>1739</v>
      </c>
      <c r="Z1138" t="s">
        <v>97</v>
      </c>
      <c r="AA1138" s="123">
        <v>1</v>
      </c>
      <c r="AB1138">
        <v>7646</v>
      </c>
      <c r="AC1138" t="s">
        <v>1606</v>
      </c>
      <c r="AD1138" t="s">
        <v>1607</v>
      </c>
      <c r="AE1138">
        <v>0.2</v>
      </c>
      <c r="AF1138">
        <v>0.2</v>
      </c>
      <c r="AG1138">
        <v>100</v>
      </c>
      <c r="AH1138" t="s">
        <v>422</v>
      </c>
      <c r="AI1138" s="99">
        <v>22366926.25</v>
      </c>
      <c r="AJ1138">
        <v>5000657232</v>
      </c>
      <c r="AK1138" s="99">
        <v>62908856</v>
      </c>
      <c r="AL1138" s="126">
        <v>8.3333333333332996E-2</v>
      </c>
      <c r="AM1138" s="99">
        <f t="shared" si="1"/>
        <v>5242404.6666666456</v>
      </c>
      <c r="AN1138" t="s">
        <v>1594</v>
      </c>
      <c r="AO1138" t="s">
        <v>1594</v>
      </c>
      <c r="AP1138" s="125" t="s">
        <v>1889</v>
      </c>
    </row>
    <row r="1139" spans="2:42" ht="25" customHeight="1">
      <c r="B1139">
        <v>119</v>
      </c>
      <c r="C1139" t="str">
        <f>VLOOKUP(B1139,[1]LISTAS!$A$2:$B$76,2,0)</f>
        <v>Secretaría Distrital de Cultura, Recreación y Deporte</v>
      </c>
      <c r="D1139">
        <v>600</v>
      </c>
      <c r="E1139" t="str">
        <f>VLOOKUP(D1139,LISTAS!$C$2:$D$59,2,0)</f>
        <v>2023 </v>
      </c>
      <c r="F1139" t="str">
        <f>VLOOKUP(D1139,LISTAS!$C$2:$E$59,3,0)</f>
        <v>DECRETO DISTRITAL</v>
      </c>
      <c r="G1139" t="str">
        <f>VLOOKUP(D1139,LISTAS!$C$2:$F$59,4,0)</f>
        <v xml:space="preserve">Política Pública de Acogida, Inclusión y Desarrollo para Las y Los Nuevos Bogotanos (Población Migrante Internacional) </v>
      </c>
      <c r="H1139" t="str">
        <f>VLOOKUP(D1139,LISTAS!$C$2:$G$59,5,0)</f>
        <v>Migrantes</v>
      </c>
      <c r="I1139" t="str">
        <f>VLOOKUP(D1139,LISTAS!$C$2:$H$59,6,0)</f>
        <v>2023-2035</v>
      </c>
      <c r="J1139" t="str">
        <f>VLOOKUP(D1139,LISTAS!$C$2:$I$59,7,0)</f>
        <v>Gobierno</v>
      </c>
      <c r="K1139" s="10" t="s">
        <v>1734</v>
      </c>
      <c r="L1139" s="10" t="s">
        <v>422</v>
      </c>
      <c r="M1139" s="149">
        <v>0.01</v>
      </c>
      <c r="N1139" t="s">
        <v>422</v>
      </c>
      <c r="O1139" t="s">
        <v>422</v>
      </c>
      <c r="P1139" t="s">
        <v>1594</v>
      </c>
      <c r="Q1139" t="s">
        <v>83</v>
      </c>
      <c r="R1139" t="s">
        <v>1735</v>
      </c>
      <c r="S1139" t="s">
        <v>1736</v>
      </c>
      <c r="T1139" t="s">
        <v>85</v>
      </c>
      <c r="U1139" t="s">
        <v>1737</v>
      </c>
      <c r="V1139">
        <v>10</v>
      </c>
      <c r="W1139" s="93" t="str">
        <f>VLOOKUP(V1139,LISTAS!$M$2:$N$18,2,0)</f>
        <v>Reducción de las desigualdades</v>
      </c>
      <c r="X1139" t="s">
        <v>1738</v>
      </c>
      <c r="Y1139" t="s">
        <v>1739</v>
      </c>
      <c r="Z1139" t="s">
        <v>97</v>
      </c>
      <c r="AA1139" s="123">
        <v>1</v>
      </c>
      <c r="AB1139">
        <v>8036</v>
      </c>
      <c r="AC1139" t="s">
        <v>1608</v>
      </c>
      <c r="AD1139" t="s">
        <v>1609</v>
      </c>
      <c r="AE1139">
        <v>0.2</v>
      </c>
      <c r="AF1139">
        <v>0.2</v>
      </c>
      <c r="AG1139">
        <v>100</v>
      </c>
      <c r="AH1139" t="s">
        <v>422</v>
      </c>
      <c r="AI1139" s="99">
        <v>22366926.25</v>
      </c>
      <c r="AJ1139">
        <v>5000762997</v>
      </c>
      <c r="AK1139" s="99">
        <v>14154493</v>
      </c>
      <c r="AL1139" s="126">
        <v>0.33333333333333298</v>
      </c>
      <c r="AM1139" s="99">
        <f t="shared" si="1"/>
        <v>4718164.3333333284</v>
      </c>
      <c r="AN1139" t="s">
        <v>1594</v>
      </c>
      <c r="AO1139" t="s">
        <v>1594</v>
      </c>
      <c r="AP1139" s="125" t="s">
        <v>1889</v>
      </c>
    </row>
    <row r="1140" spans="2:42" ht="25" customHeight="1">
      <c r="B1140">
        <v>119</v>
      </c>
      <c r="C1140" t="str">
        <f>VLOOKUP(B1140,[1]LISTAS!$A$2:$B$76,2,0)</f>
        <v>Secretaría Distrital de Cultura, Recreación y Deporte</v>
      </c>
      <c r="D1140">
        <v>600</v>
      </c>
      <c r="E1140" t="str">
        <f>VLOOKUP(D1140,LISTAS!$C$2:$D$59,2,0)</f>
        <v>2023 </v>
      </c>
      <c r="F1140" t="str">
        <f>VLOOKUP(D1140,LISTAS!$C$2:$E$59,3,0)</f>
        <v>DECRETO DISTRITAL</v>
      </c>
      <c r="G1140" t="str">
        <f>VLOOKUP(D1140,LISTAS!$C$2:$F$59,4,0)</f>
        <v xml:space="preserve">Política Pública de Acogida, Inclusión y Desarrollo para Las y Los Nuevos Bogotanos (Población Migrante Internacional) </v>
      </c>
      <c r="H1140" t="str">
        <f>VLOOKUP(D1140,LISTAS!$C$2:$G$59,5,0)</f>
        <v>Migrantes</v>
      </c>
      <c r="I1140" t="str">
        <f>VLOOKUP(D1140,LISTAS!$C$2:$H$59,6,0)</f>
        <v>2023-2035</v>
      </c>
      <c r="J1140" t="str">
        <f>VLOOKUP(D1140,LISTAS!$C$2:$I$59,7,0)</f>
        <v>Gobierno</v>
      </c>
      <c r="K1140" s="10" t="s">
        <v>1734</v>
      </c>
      <c r="L1140" s="10" t="s">
        <v>422</v>
      </c>
      <c r="M1140" s="149">
        <v>0.01</v>
      </c>
      <c r="N1140" t="s">
        <v>422</v>
      </c>
      <c r="O1140" t="s">
        <v>422</v>
      </c>
      <c r="P1140" t="s">
        <v>1594</v>
      </c>
      <c r="Q1140" t="s">
        <v>83</v>
      </c>
      <c r="R1140" t="s">
        <v>1735</v>
      </c>
      <c r="S1140" t="s">
        <v>1736</v>
      </c>
      <c r="T1140" t="s">
        <v>85</v>
      </c>
      <c r="U1140" t="s">
        <v>1737</v>
      </c>
      <c r="V1140">
        <v>10</v>
      </c>
      <c r="W1140" s="93" t="str">
        <f>VLOOKUP(V1140,LISTAS!$M$2:$N$18,2,0)</f>
        <v>Reducción de las desigualdades</v>
      </c>
      <c r="X1140" t="s">
        <v>1738</v>
      </c>
      <c r="Y1140" t="s">
        <v>1739</v>
      </c>
      <c r="Z1140" t="s">
        <v>97</v>
      </c>
      <c r="AA1140" s="123">
        <v>1</v>
      </c>
      <c r="AB1140">
        <v>7646</v>
      </c>
      <c r="AC1140" t="s">
        <v>1606</v>
      </c>
      <c r="AD1140" t="s">
        <v>1607</v>
      </c>
      <c r="AE1140">
        <v>0.2</v>
      </c>
      <c r="AF1140">
        <v>0.2</v>
      </c>
      <c r="AG1140">
        <v>100</v>
      </c>
      <c r="AH1140" t="s">
        <v>422</v>
      </c>
      <c r="AI1140" s="99">
        <v>22366926.25</v>
      </c>
      <c r="AJ1140">
        <v>5000702330</v>
      </c>
      <c r="AK1140" s="99">
        <v>49625429</v>
      </c>
      <c r="AL1140" s="126">
        <v>0.25</v>
      </c>
      <c r="AM1140" s="99">
        <f t="shared" si="1"/>
        <v>12406357.25</v>
      </c>
      <c r="AN1140" t="s">
        <v>1594</v>
      </c>
      <c r="AO1140" t="s">
        <v>1594</v>
      </c>
      <c r="AP1140" s="125" t="s">
        <v>1889</v>
      </c>
    </row>
    <row r="1141" spans="2:42" ht="25" customHeight="1">
      <c r="B1141">
        <v>119</v>
      </c>
      <c r="C1141" t="str">
        <f>VLOOKUP(B1141,[1]LISTAS!$A$2:$B$76,2,0)</f>
        <v>Secretaría Distrital de Cultura, Recreación y Deporte</v>
      </c>
      <c r="D1141">
        <v>600</v>
      </c>
      <c r="E1141" t="str">
        <f>VLOOKUP(D1141,LISTAS!$C$2:$D$59,2,0)</f>
        <v>2023 </v>
      </c>
      <c r="F1141" t="str">
        <f>VLOOKUP(D1141,LISTAS!$C$2:$E$59,3,0)</f>
        <v>DECRETO DISTRITAL</v>
      </c>
      <c r="G1141" t="str">
        <f>VLOOKUP(D1141,LISTAS!$C$2:$F$59,4,0)</f>
        <v xml:space="preserve">Política Pública de Acogida, Inclusión y Desarrollo para Las y Los Nuevos Bogotanos (Población Migrante Internacional) </v>
      </c>
      <c r="H1141" t="str">
        <f>VLOOKUP(D1141,LISTAS!$C$2:$G$59,5,0)</f>
        <v>Migrantes</v>
      </c>
      <c r="I1141" t="str">
        <f>VLOOKUP(D1141,LISTAS!$C$2:$H$59,6,0)</f>
        <v>2023-2035</v>
      </c>
      <c r="J1141" t="str">
        <f>VLOOKUP(D1141,LISTAS!$C$2:$I$59,7,0)</f>
        <v>Gobierno</v>
      </c>
      <c r="K1141" s="10" t="s">
        <v>1740</v>
      </c>
      <c r="L1141" s="10" t="s">
        <v>422</v>
      </c>
      <c r="M1141" s="149">
        <v>0.01</v>
      </c>
      <c r="N1141" t="s">
        <v>422</v>
      </c>
      <c r="O1141" t="s">
        <v>422</v>
      </c>
      <c r="P1141" t="s">
        <v>1594</v>
      </c>
      <c r="Q1141" t="s">
        <v>83</v>
      </c>
      <c r="R1141" t="s">
        <v>1741</v>
      </c>
      <c r="S1141" t="s">
        <v>1742</v>
      </c>
      <c r="T1141" t="s">
        <v>76</v>
      </c>
      <c r="U1141" t="s">
        <v>1737</v>
      </c>
      <c r="V1141">
        <v>10</v>
      </c>
      <c r="W1141" s="93" t="str">
        <f>VLOOKUP(V1141,LISTAS!$M$2:$N$18,2,0)</f>
        <v>Reducción de las desigualdades</v>
      </c>
      <c r="X1141" t="s">
        <v>1743</v>
      </c>
      <c r="Y1141" t="s">
        <v>1739</v>
      </c>
      <c r="Z1141" t="s">
        <v>87</v>
      </c>
      <c r="AA1141" s="123">
        <v>1</v>
      </c>
      <c r="AB1141" t="s">
        <v>422</v>
      </c>
      <c r="AC1141" t="s">
        <v>422</v>
      </c>
      <c r="AD1141" t="s">
        <v>422</v>
      </c>
      <c r="AE1141" t="s">
        <v>422</v>
      </c>
      <c r="AF1141" t="s">
        <v>422</v>
      </c>
      <c r="AG1141" t="s">
        <v>422</v>
      </c>
      <c r="AH1141" t="s">
        <v>429</v>
      </c>
      <c r="AI1141" s="99">
        <v>2461239.4849999999</v>
      </c>
      <c r="AJ1141">
        <v>5000663116</v>
      </c>
      <c r="AK1141" s="99">
        <v>1433013056</v>
      </c>
      <c r="AL1141" s="126">
        <v>4.08985853903191E-4</v>
      </c>
      <c r="AM1141" s="99">
        <f t="shared" si="1"/>
        <v>586082.06836258131</v>
      </c>
      <c r="AN1141" t="s">
        <v>422</v>
      </c>
      <c r="AO1141" t="s">
        <v>422</v>
      </c>
      <c r="AP1141" s="125" t="s">
        <v>1744</v>
      </c>
    </row>
    <row r="1142" spans="2:42" ht="25" customHeight="1">
      <c r="B1142">
        <v>119</v>
      </c>
      <c r="C1142" t="str">
        <f>VLOOKUP(B1142,[1]LISTAS!$A$2:$B$76,2,0)</f>
        <v>Secretaría Distrital de Cultura, Recreación y Deporte</v>
      </c>
      <c r="D1142">
        <v>600</v>
      </c>
      <c r="E1142" t="str">
        <f>VLOOKUP(D1142,LISTAS!$C$2:$D$59,2,0)</f>
        <v>2023 </v>
      </c>
      <c r="F1142" t="str">
        <f>VLOOKUP(D1142,LISTAS!$C$2:$E$59,3,0)</f>
        <v>DECRETO DISTRITAL</v>
      </c>
      <c r="G1142" t="str">
        <f>VLOOKUP(D1142,LISTAS!$C$2:$F$59,4,0)</f>
        <v xml:space="preserve">Política Pública de Acogida, Inclusión y Desarrollo para Las y Los Nuevos Bogotanos (Población Migrante Internacional) </v>
      </c>
      <c r="H1142" t="str">
        <f>VLOOKUP(D1142,LISTAS!$C$2:$G$59,5,0)</f>
        <v>Migrantes</v>
      </c>
      <c r="I1142" t="str">
        <f>VLOOKUP(D1142,LISTAS!$C$2:$H$59,6,0)</f>
        <v>2023-2035</v>
      </c>
      <c r="J1142" t="str">
        <f>VLOOKUP(D1142,LISTAS!$C$2:$I$59,7,0)</f>
        <v>Gobierno</v>
      </c>
      <c r="K1142" s="10" t="s">
        <v>1740</v>
      </c>
      <c r="L1142" s="10" t="s">
        <v>422</v>
      </c>
      <c r="M1142" s="149">
        <v>0.01</v>
      </c>
      <c r="N1142" t="s">
        <v>422</v>
      </c>
      <c r="O1142" t="s">
        <v>422</v>
      </c>
      <c r="P1142" t="s">
        <v>1594</v>
      </c>
      <c r="Q1142" t="s">
        <v>83</v>
      </c>
      <c r="R1142" t="s">
        <v>1741</v>
      </c>
      <c r="S1142" t="s">
        <v>1745</v>
      </c>
      <c r="T1142" t="s">
        <v>76</v>
      </c>
      <c r="U1142" t="s">
        <v>1737</v>
      </c>
      <c r="V1142">
        <v>10</v>
      </c>
      <c r="W1142" s="93" t="str">
        <f>VLOOKUP(V1142,LISTAS!$M$2:$N$18,2,0)</f>
        <v>Reducción de las desigualdades</v>
      </c>
      <c r="X1142" t="s">
        <v>1746</v>
      </c>
      <c r="Y1142" t="s">
        <v>1739</v>
      </c>
      <c r="Z1142" t="s">
        <v>87</v>
      </c>
      <c r="AA1142" s="123">
        <v>1</v>
      </c>
      <c r="AB1142" t="s">
        <v>422</v>
      </c>
      <c r="AC1142" t="s">
        <v>422</v>
      </c>
      <c r="AD1142" t="s">
        <v>422</v>
      </c>
      <c r="AE1142" t="s">
        <v>422</v>
      </c>
      <c r="AF1142" t="s">
        <v>422</v>
      </c>
      <c r="AG1142" t="s">
        <v>422</v>
      </c>
      <c r="AH1142" t="s">
        <v>429</v>
      </c>
      <c r="AI1142" s="99">
        <v>2461239.4849999999</v>
      </c>
      <c r="AJ1142">
        <v>5000704592</v>
      </c>
      <c r="AK1142" s="99">
        <v>2976441533</v>
      </c>
      <c r="AL1142" s="126">
        <v>4.3246577588483499E-4</v>
      </c>
      <c r="AM1142" s="99">
        <f t="shared" si="1"/>
        <v>1287209.0969446928</v>
      </c>
      <c r="AN1142" t="s">
        <v>422</v>
      </c>
      <c r="AO1142" t="s">
        <v>422</v>
      </c>
      <c r="AP1142" s="125" t="s">
        <v>1744</v>
      </c>
    </row>
    <row r="1143" spans="2:42" ht="25" customHeight="1">
      <c r="B1143">
        <v>119</v>
      </c>
      <c r="C1143" t="str">
        <f>VLOOKUP(B1143,[1]LISTAS!$A$2:$B$76,2,0)</f>
        <v>Secretaría Distrital de Cultura, Recreación y Deporte</v>
      </c>
      <c r="D1143">
        <v>600</v>
      </c>
      <c r="E1143" t="str">
        <f>VLOOKUP(D1143,LISTAS!$C$2:$D$59,2,0)</f>
        <v>2023 </v>
      </c>
      <c r="F1143" t="str">
        <f>VLOOKUP(D1143,LISTAS!$C$2:$E$59,3,0)</f>
        <v>DECRETO DISTRITAL</v>
      </c>
      <c r="G1143" t="str">
        <f>VLOOKUP(D1143,LISTAS!$C$2:$F$59,4,0)</f>
        <v xml:space="preserve">Política Pública de Acogida, Inclusión y Desarrollo para Las y Los Nuevos Bogotanos (Población Migrante Internacional) </v>
      </c>
      <c r="H1143" t="str">
        <f>VLOOKUP(D1143,LISTAS!$C$2:$G$59,5,0)</f>
        <v>Migrantes</v>
      </c>
      <c r="I1143" t="str">
        <f>VLOOKUP(D1143,LISTAS!$C$2:$H$59,6,0)</f>
        <v>2023-2035</v>
      </c>
      <c r="J1143" t="str">
        <f>VLOOKUP(D1143,LISTAS!$C$2:$I$59,7,0)</f>
        <v>Gobierno</v>
      </c>
      <c r="K1143" s="10" t="s">
        <v>1740</v>
      </c>
      <c r="L1143" s="10" t="s">
        <v>422</v>
      </c>
      <c r="M1143" s="149">
        <v>0.01</v>
      </c>
      <c r="N1143" t="s">
        <v>422</v>
      </c>
      <c r="O1143" t="s">
        <v>422</v>
      </c>
      <c r="P1143" t="s">
        <v>1594</v>
      </c>
      <c r="Q1143" t="s">
        <v>83</v>
      </c>
      <c r="R1143" t="s">
        <v>1741</v>
      </c>
      <c r="S1143" t="s">
        <v>1747</v>
      </c>
      <c r="T1143" t="s">
        <v>76</v>
      </c>
      <c r="U1143" t="s">
        <v>1737</v>
      </c>
      <c r="V1143">
        <v>10</v>
      </c>
      <c r="W1143" s="93" t="str">
        <f>VLOOKUP(V1143,LISTAS!$M$2:$N$18,2,0)</f>
        <v>Reducción de las desigualdades</v>
      </c>
      <c r="X1143" t="s">
        <v>1748</v>
      </c>
      <c r="Y1143" t="s">
        <v>1739</v>
      </c>
      <c r="Z1143" t="s">
        <v>87</v>
      </c>
      <c r="AA1143" s="123">
        <v>1</v>
      </c>
      <c r="AB1143" t="s">
        <v>422</v>
      </c>
      <c r="AC1143" t="s">
        <v>422</v>
      </c>
      <c r="AD1143" t="s">
        <v>422</v>
      </c>
      <c r="AE1143" t="s">
        <v>422</v>
      </c>
      <c r="AF1143" t="s">
        <v>422</v>
      </c>
      <c r="AG1143" t="s">
        <v>422</v>
      </c>
      <c r="AH1143" t="s">
        <v>429</v>
      </c>
      <c r="AI1143" s="99">
        <v>2461239.4849999999</v>
      </c>
      <c r="AJ1143">
        <v>5000741430</v>
      </c>
      <c r="AK1143" s="99">
        <v>1472001570</v>
      </c>
      <c r="AL1143" s="126">
        <v>3.9942098659641399E-4</v>
      </c>
      <c r="AM1143" s="99">
        <f t="shared" si="1"/>
        <v>587948.3193608704</v>
      </c>
      <c r="AN1143" t="s">
        <v>422</v>
      </c>
      <c r="AO1143" t="s">
        <v>422</v>
      </c>
      <c r="AP1143" s="125" t="s">
        <v>1744</v>
      </c>
    </row>
    <row r="1144" spans="2:42" ht="25" customHeight="1">
      <c r="B1144">
        <v>119</v>
      </c>
      <c r="C1144" t="str">
        <f>VLOOKUP(B1144,[1]LISTAS!$A$2:$B$76,2,0)</f>
        <v>Secretaría Distrital de Cultura, Recreación y Deporte</v>
      </c>
      <c r="D1144">
        <v>5</v>
      </c>
      <c r="E1144">
        <f>VLOOKUP(D1144,LISTAS!$C$2:$D$59,2,0)</f>
        <v>2019</v>
      </c>
      <c r="F1144" t="str">
        <f>VLOOKUP(D1144,LISTAS!$C$2:$E$59,3,0)</f>
        <v>DOCUMENTO CONPES D.C.</v>
      </c>
      <c r="G1144" t="str">
        <f>VLOOKUP(D1144,LISTAS!$C$2:$F$59,4,0)</f>
        <v xml:space="preserve">Política Pública Integral de Derechos Humanos de Bogotá </v>
      </c>
      <c r="H1144" t="str">
        <f>VLOOKUP(D1144,LISTAS!$C$2:$G$59,5,0)</f>
        <v>Derechos Humanos</v>
      </c>
      <c r="I1144" t="str">
        <f>VLOOKUP(D1144,LISTAS!$C$2:$H$59,6,0)</f>
        <v>2019-2034</v>
      </c>
      <c r="J1144" t="str">
        <f>VLOOKUP(D1144,LISTAS!$C$2:$I$59,7,0)</f>
        <v>Gobierno</v>
      </c>
      <c r="K1144" s="10" t="s">
        <v>1749</v>
      </c>
      <c r="L1144" s="10" t="s">
        <v>422</v>
      </c>
      <c r="M1144" s="149">
        <v>1.0800000000000001E-2</v>
      </c>
      <c r="N1144" t="s">
        <v>422</v>
      </c>
      <c r="O1144" t="s">
        <v>422</v>
      </c>
      <c r="P1144" t="s">
        <v>1594</v>
      </c>
      <c r="Q1144" t="s">
        <v>83</v>
      </c>
      <c r="R1144" t="s">
        <v>1750</v>
      </c>
      <c r="S1144" t="s">
        <v>1751</v>
      </c>
      <c r="T1144" t="s">
        <v>103</v>
      </c>
      <c r="U1144" t="s">
        <v>75</v>
      </c>
      <c r="V1144">
        <v>16</v>
      </c>
      <c r="W1144" s="93" t="str">
        <f>VLOOKUP(V1144,LISTAS!$M$2:$N$18,2,0)</f>
        <v>Paz, justicia e instituciones sólidas</v>
      </c>
      <c r="X1144" t="s">
        <v>1752</v>
      </c>
      <c r="Y1144" t="s">
        <v>1753</v>
      </c>
      <c r="Z1144" t="s">
        <v>87</v>
      </c>
      <c r="AB1144">
        <v>7991</v>
      </c>
      <c r="AC1144" t="s">
        <v>437</v>
      </c>
      <c r="AD1144" t="s">
        <v>1754</v>
      </c>
      <c r="AE1144">
        <v>25</v>
      </c>
      <c r="AF1144">
        <v>25</v>
      </c>
      <c r="AG1144">
        <v>100</v>
      </c>
      <c r="AH1144" t="s">
        <v>422</v>
      </c>
      <c r="AI1144" s="99">
        <v>11799745.15</v>
      </c>
      <c r="AJ1144">
        <v>5000630356</v>
      </c>
      <c r="AK1144" s="99">
        <v>26895141</v>
      </c>
      <c r="AL1144" s="126">
        <v>0.05</v>
      </c>
      <c r="AM1144" s="99">
        <f t="shared" si="1"/>
        <v>1344757.05</v>
      </c>
      <c r="AN1144" t="s">
        <v>1594</v>
      </c>
      <c r="AO1144" t="s">
        <v>1594</v>
      </c>
      <c r="AP1144" s="125" t="s">
        <v>1890</v>
      </c>
    </row>
    <row r="1145" spans="2:42" ht="25" customHeight="1">
      <c r="B1145">
        <v>119</v>
      </c>
      <c r="C1145" t="str">
        <f>VLOOKUP(B1145,[1]LISTAS!$A$2:$B$76,2,0)</f>
        <v>Secretaría Distrital de Cultura, Recreación y Deporte</v>
      </c>
      <c r="D1145">
        <v>5</v>
      </c>
      <c r="E1145">
        <f>VLOOKUP(D1145,LISTAS!$C$2:$D$59,2,0)</f>
        <v>2019</v>
      </c>
      <c r="F1145" t="str">
        <f>VLOOKUP(D1145,LISTAS!$C$2:$E$59,3,0)</f>
        <v>DOCUMENTO CONPES D.C.</v>
      </c>
      <c r="G1145" t="str">
        <f>VLOOKUP(D1145,LISTAS!$C$2:$F$59,4,0)</f>
        <v xml:space="preserve">Política Pública Integral de Derechos Humanos de Bogotá </v>
      </c>
      <c r="H1145" t="str">
        <f>VLOOKUP(D1145,LISTAS!$C$2:$G$59,5,0)</f>
        <v>Derechos Humanos</v>
      </c>
      <c r="I1145" t="str">
        <f>VLOOKUP(D1145,LISTAS!$C$2:$H$59,6,0)</f>
        <v>2019-2034</v>
      </c>
      <c r="J1145" t="str">
        <f>VLOOKUP(D1145,LISTAS!$C$2:$I$59,7,0)</f>
        <v>Gobierno</v>
      </c>
      <c r="K1145" s="10" t="s">
        <v>1749</v>
      </c>
      <c r="L1145" s="10" t="s">
        <v>422</v>
      </c>
      <c r="M1145" s="149">
        <v>1.0800000000000001E-2</v>
      </c>
      <c r="N1145" t="s">
        <v>422</v>
      </c>
      <c r="O1145" t="s">
        <v>422</v>
      </c>
      <c r="P1145" t="s">
        <v>1594</v>
      </c>
      <c r="Q1145" t="s">
        <v>83</v>
      </c>
      <c r="R1145" t="s">
        <v>1750</v>
      </c>
      <c r="S1145" t="s">
        <v>1751</v>
      </c>
      <c r="T1145" t="s">
        <v>103</v>
      </c>
      <c r="U1145" t="s">
        <v>75</v>
      </c>
      <c r="V1145">
        <v>16</v>
      </c>
      <c r="W1145" s="93" t="str">
        <f>VLOOKUP(V1145,LISTAS!$M$2:$N$18,2,0)</f>
        <v>Paz, justicia e instituciones sólidas</v>
      </c>
      <c r="X1145" t="s">
        <v>1752</v>
      </c>
      <c r="Y1145" t="s">
        <v>1753</v>
      </c>
      <c r="Z1145" t="s">
        <v>87</v>
      </c>
      <c r="AB1145">
        <v>7991</v>
      </c>
      <c r="AC1145" t="s">
        <v>437</v>
      </c>
      <c r="AD1145" t="s">
        <v>1754</v>
      </c>
      <c r="AE1145">
        <v>25</v>
      </c>
      <c r="AF1145">
        <v>25</v>
      </c>
      <c r="AG1145">
        <v>100</v>
      </c>
      <c r="AH1145" t="s">
        <v>422</v>
      </c>
      <c r="AI1145" s="99">
        <v>11799745.15</v>
      </c>
      <c r="AJ1145">
        <v>5000690598</v>
      </c>
      <c r="AK1145" s="99">
        <v>75297000</v>
      </c>
      <c r="AL1145" s="126">
        <v>0.05</v>
      </c>
      <c r="AM1145" s="99">
        <f t="shared" si="1"/>
        <v>3764850</v>
      </c>
      <c r="AN1145" t="s">
        <v>1594</v>
      </c>
      <c r="AO1145" t="s">
        <v>1594</v>
      </c>
      <c r="AP1145" s="125" t="s">
        <v>1890</v>
      </c>
    </row>
    <row r="1146" spans="2:42" ht="25" customHeight="1">
      <c r="B1146">
        <v>119</v>
      </c>
      <c r="C1146" t="str">
        <f>VLOOKUP(B1146,[1]LISTAS!$A$2:$B$76,2,0)</f>
        <v>Secretaría Distrital de Cultura, Recreación y Deporte</v>
      </c>
      <c r="D1146">
        <v>5</v>
      </c>
      <c r="E1146">
        <f>VLOOKUP(D1146,LISTAS!$C$2:$D$59,2,0)</f>
        <v>2019</v>
      </c>
      <c r="F1146" t="str">
        <f>VLOOKUP(D1146,LISTAS!$C$2:$E$59,3,0)</f>
        <v>DOCUMENTO CONPES D.C.</v>
      </c>
      <c r="G1146" t="str">
        <f>VLOOKUP(D1146,LISTAS!$C$2:$F$59,4,0)</f>
        <v xml:space="preserve">Política Pública Integral de Derechos Humanos de Bogotá </v>
      </c>
      <c r="H1146" t="str">
        <f>VLOOKUP(D1146,LISTAS!$C$2:$G$59,5,0)</f>
        <v>Derechos Humanos</v>
      </c>
      <c r="I1146" t="str">
        <f>VLOOKUP(D1146,LISTAS!$C$2:$H$59,6,0)</f>
        <v>2019-2034</v>
      </c>
      <c r="J1146" t="str">
        <f>VLOOKUP(D1146,LISTAS!$C$2:$I$59,7,0)</f>
        <v>Gobierno</v>
      </c>
      <c r="K1146" s="10" t="s">
        <v>1749</v>
      </c>
      <c r="L1146" s="10" t="s">
        <v>422</v>
      </c>
      <c r="M1146" s="149">
        <v>1.0800000000000001E-2</v>
      </c>
      <c r="N1146" t="s">
        <v>422</v>
      </c>
      <c r="O1146" t="s">
        <v>422</v>
      </c>
      <c r="P1146" t="s">
        <v>1594</v>
      </c>
      <c r="Q1146" t="s">
        <v>83</v>
      </c>
      <c r="R1146" t="s">
        <v>1750</v>
      </c>
      <c r="S1146" t="s">
        <v>1751</v>
      </c>
      <c r="T1146" t="s">
        <v>103</v>
      </c>
      <c r="U1146" t="s">
        <v>75</v>
      </c>
      <c r="V1146">
        <v>16</v>
      </c>
      <c r="W1146" s="93" t="str">
        <f>VLOOKUP(V1146,LISTAS!$M$2:$N$18,2,0)</f>
        <v>Paz, justicia e instituciones sólidas</v>
      </c>
      <c r="X1146" t="s">
        <v>1752</v>
      </c>
      <c r="Y1146" t="s">
        <v>1753</v>
      </c>
      <c r="Z1146" t="s">
        <v>87</v>
      </c>
      <c r="AB1146">
        <v>7991</v>
      </c>
      <c r="AC1146" t="s">
        <v>437</v>
      </c>
      <c r="AD1146" t="s">
        <v>1754</v>
      </c>
      <c r="AE1146">
        <v>25</v>
      </c>
      <c r="AF1146">
        <v>25</v>
      </c>
      <c r="AG1146">
        <v>100</v>
      </c>
      <c r="AH1146" t="s">
        <v>422</v>
      </c>
      <c r="AI1146" s="99">
        <v>11799745.15</v>
      </c>
      <c r="AJ1146">
        <v>5000692345</v>
      </c>
      <c r="AK1146" s="99">
        <v>75306400</v>
      </c>
      <c r="AL1146" s="126">
        <v>0.05</v>
      </c>
      <c r="AM1146" s="99">
        <f t="shared" si="1"/>
        <v>3765320</v>
      </c>
      <c r="AN1146" t="s">
        <v>1594</v>
      </c>
      <c r="AO1146" t="s">
        <v>1594</v>
      </c>
      <c r="AP1146" s="125" t="s">
        <v>1890</v>
      </c>
    </row>
    <row r="1147" spans="2:42" ht="25" customHeight="1">
      <c r="B1147">
        <v>119</v>
      </c>
      <c r="C1147" t="str">
        <f>VLOOKUP(B1147,[1]LISTAS!$A$2:$B$76,2,0)</f>
        <v>Secretaría Distrital de Cultura, Recreación y Deporte</v>
      </c>
      <c r="D1147">
        <v>5</v>
      </c>
      <c r="E1147">
        <f>VLOOKUP(D1147,LISTAS!$C$2:$D$59,2,0)</f>
        <v>2019</v>
      </c>
      <c r="F1147" t="str">
        <f>VLOOKUP(D1147,LISTAS!$C$2:$E$59,3,0)</f>
        <v>DOCUMENTO CONPES D.C.</v>
      </c>
      <c r="G1147" t="str">
        <f>VLOOKUP(D1147,LISTAS!$C$2:$F$59,4,0)</f>
        <v xml:space="preserve">Política Pública Integral de Derechos Humanos de Bogotá </v>
      </c>
      <c r="H1147" t="str">
        <f>VLOOKUP(D1147,LISTAS!$C$2:$G$59,5,0)</f>
        <v>Derechos Humanos</v>
      </c>
      <c r="I1147" t="str">
        <f>VLOOKUP(D1147,LISTAS!$C$2:$H$59,6,0)</f>
        <v>2019-2034</v>
      </c>
      <c r="J1147" t="str">
        <f>VLOOKUP(D1147,LISTAS!$C$2:$I$59,7,0)</f>
        <v>Gobierno</v>
      </c>
      <c r="K1147" s="10" t="s">
        <v>1749</v>
      </c>
      <c r="L1147" s="10" t="s">
        <v>422</v>
      </c>
      <c r="M1147" s="149">
        <v>1.0800000000000001E-2</v>
      </c>
      <c r="N1147" t="s">
        <v>422</v>
      </c>
      <c r="O1147" t="s">
        <v>422</v>
      </c>
      <c r="P1147" t="s">
        <v>1594</v>
      </c>
      <c r="Q1147" t="s">
        <v>83</v>
      </c>
      <c r="R1147" t="s">
        <v>1750</v>
      </c>
      <c r="S1147" t="s">
        <v>1751</v>
      </c>
      <c r="T1147" t="s">
        <v>103</v>
      </c>
      <c r="U1147" t="s">
        <v>75</v>
      </c>
      <c r="V1147">
        <v>16</v>
      </c>
      <c r="W1147" s="93" t="str">
        <f>VLOOKUP(V1147,LISTAS!$M$2:$N$18,2,0)</f>
        <v>Paz, justicia e instituciones sólidas</v>
      </c>
      <c r="X1147" t="s">
        <v>1752</v>
      </c>
      <c r="Y1147" t="s">
        <v>1753</v>
      </c>
      <c r="Z1147" t="s">
        <v>87</v>
      </c>
      <c r="AB1147">
        <v>7991</v>
      </c>
      <c r="AC1147" t="s">
        <v>437</v>
      </c>
      <c r="AD1147" t="s">
        <v>1754</v>
      </c>
      <c r="AE1147">
        <v>25</v>
      </c>
      <c r="AF1147">
        <v>25</v>
      </c>
      <c r="AG1147">
        <v>100</v>
      </c>
      <c r="AH1147" t="s">
        <v>422</v>
      </c>
      <c r="AI1147" s="99">
        <v>11799745.15</v>
      </c>
      <c r="AJ1147">
        <v>5000700273</v>
      </c>
      <c r="AK1147" s="99">
        <v>54258888</v>
      </c>
      <c r="AL1147" s="126">
        <v>5.0724637961618399E-2</v>
      </c>
      <c r="AM1147" s="99">
        <f t="shared" si="1"/>
        <v>2752262.4500000011</v>
      </c>
      <c r="AN1147" t="s">
        <v>1594</v>
      </c>
      <c r="AO1147" t="s">
        <v>1594</v>
      </c>
      <c r="AP1147" s="125" t="s">
        <v>1890</v>
      </c>
    </row>
    <row r="1148" spans="2:42" ht="25" customHeight="1">
      <c r="B1148">
        <v>119</v>
      </c>
      <c r="C1148" t="str">
        <f>VLOOKUP(B1148,[1]LISTAS!$A$2:$B$76,2,0)</f>
        <v>Secretaría Distrital de Cultura, Recreación y Deporte</v>
      </c>
      <c r="D1148">
        <v>5</v>
      </c>
      <c r="E1148">
        <f>VLOOKUP(D1148,LISTAS!$C$2:$D$59,2,0)</f>
        <v>2019</v>
      </c>
      <c r="F1148" t="str">
        <f>VLOOKUP(D1148,LISTAS!$C$2:$E$59,3,0)</f>
        <v>DOCUMENTO CONPES D.C.</v>
      </c>
      <c r="G1148" t="str">
        <f>VLOOKUP(D1148,LISTAS!$C$2:$F$59,4,0)</f>
        <v xml:space="preserve">Política Pública Integral de Derechos Humanos de Bogotá </v>
      </c>
      <c r="H1148" t="str">
        <f>VLOOKUP(D1148,LISTAS!$C$2:$G$59,5,0)</f>
        <v>Derechos Humanos</v>
      </c>
      <c r="I1148" t="str">
        <f>VLOOKUP(D1148,LISTAS!$C$2:$H$59,6,0)</f>
        <v>2019-2034</v>
      </c>
      <c r="J1148" t="str">
        <f>VLOOKUP(D1148,LISTAS!$C$2:$I$59,7,0)</f>
        <v>Gobierno</v>
      </c>
      <c r="K1148" s="10" t="s">
        <v>1749</v>
      </c>
      <c r="L1148" s="10" t="s">
        <v>422</v>
      </c>
      <c r="M1148" s="149">
        <v>1.0800000000000001E-2</v>
      </c>
      <c r="N1148" t="s">
        <v>422</v>
      </c>
      <c r="O1148" t="s">
        <v>422</v>
      </c>
      <c r="P1148" t="s">
        <v>1594</v>
      </c>
      <c r="Q1148" t="s">
        <v>83</v>
      </c>
      <c r="R1148" t="s">
        <v>1750</v>
      </c>
      <c r="S1148" t="s">
        <v>1751</v>
      </c>
      <c r="T1148" t="s">
        <v>103</v>
      </c>
      <c r="U1148" t="s">
        <v>75</v>
      </c>
      <c r="V1148">
        <v>16</v>
      </c>
      <c r="W1148" s="93" t="str">
        <f>VLOOKUP(V1148,LISTAS!$M$2:$N$18,2,0)</f>
        <v>Paz, justicia e instituciones sólidas</v>
      </c>
      <c r="X1148" t="s">
        <v>1752</v>
      </c>
      <c r="Y1148" t="s">
        <v>1753</v>
      </c>
      <c r="Z1148" t="s">
        <v>87</v>
      </c>
      <c r="AB1148">
        <v>7991</v>
      </c>
      <c r="AC1148" t="s">
        <v>437</v>
      </c>
      <c r="AD1148" t="s">
        <v>1754</v>
      </c>
      <c r="AE1148">
        <v>25</v>
      </c>
      <c r="AF1148">
        <v>25</v>
      </c>
      <c r="AG1148">
        <v>100</v>
      </c>
      <c r="AH1148" t="s">
        <v>422</v>
      </c>
      <c r="AI1148" s="99">
        <v>11799745.15</v>
      </c>
      <c r="AJ1148">
        <v>5000790766</v>
      </c>
      <c r="AK1148" s="99">
        <v>3451113</v>
      </c>
      <c r="AL1148" s="126">
        <v>0.05</v>
      </c>
      <c r="AM1148" s="99">
        <f t="shared" si="1"/>
        <v>172555.65000000002</v>
      </c>
      <c r="AN1148" t="s">
        <v>1594</v>
      </c>
      <c r="AO1148" t="s">
        <v>1594</v>
      </c>
      <c r="AP1148" s="125" t="s">
        <v>1890</v>
      </c>
    </row>
    <row r="1149" spans="2:42" ht="25" customHeight="1">
      <c r="B1149">
        <v>119</v>
      </c>
      <c r="C1149" t="str">
        <f>VLOOKUP(B1149,[1]LISTAS!$A$2:$B$76,2,0)</f>
        <v>Secretaría Distrital de Cultura, Recreación y Deporte</v>
      </c>
      <c r="D1149">
        <v>35</v>
      </c>
      <c r="E1149">
        <f>VLOOKUP(D1149,LISTAS!$C$2:$D$59,2,0)</f>
        <v>2023</v>
      </c>
      <c r="F1149" t="str">
        <f>VLOOKUP(D1149,LISTAS!$C$2:$E$59,3,0)</f>
        <v>DOCUMENTO CONPES D.C.</v>
      </c>
      <c r="G1149" t="str">
        <f>VLOOKUP(D1149,LISTAS!$C$2:$F$59,4,0)</f>
        <v xml:space="preserve">Política Pública Distrital de Economía Circular </v>
      </c>
      <c r="H1149" t="str">
        <f>VLOOKUP(D1149,LISTAS!$C$2:$G$59,5,0)</f>
        <v>Economia Circular</v>
      </c>
      <c r="I1149" t="str">
        <f>VLOOKUP(D1149,LISTAS!$C$2:$H$59,6,0)</f>
        <v>2023-2040</v>
      </c>
      <c r="J1149" t="str">
        <f>VLOOKUP(D1149,LISTAS!$C$2:$I$59,7,0)</f>
        <v>Ambiente</v>
      </c>
      <c r="K1149" s="10" t="s">
        <v>1755</v>
      </c>
      <c r="L1149" s="10" t="s">
        <v>422</v>
      </c>
      <c r="M1149" s="149">
        <v>0.02</v>
      </c>
      <c r="N1149" t="s">
        <v>422</v>
      </c>
      <c r="O1149" t="s">
        <v>422</v>
      </c>
      <c r="P1149" t="s">
        <v>1594</v>
      </c>
      <c r="Q1149" t="s">
        <v>83</v>
      </c>
      <c r="R1149" t="s">
        <v>1756</v>
      </c>
      <c r="S1149" t="s">
        <v>1757</v>
      </c>
      <c r="T1149" t="s">
        <v>85</v>
      </c>
      <c r="U1149" t="s">
        <v>1758</v>
      </c>
      <c r="V1149">
        <v>12</v>
      </c>
      <c r="W1149" s="93" t="str">
        <f>VLOOKUP(V1149,LISTAS!$M$2:$N$18,2,0)</f>
        <v>Producción y consumo responsables</v>
      </c>
      <c r="X1149" t="s">
        <v>1759</v>
      </c>
      <c r="Y1149" t="s">
        <v>1760</v>
      </c>
      <c r="Z1149" t="s">
        <v>97</v>
      </c>
      <c r="AA1149" s="39">
        <v>0.4</v>
      </c>
      <c r="AB1149">
        <v>7991</v>
      </c>
      <c r="AC1149" t="s">
        <v>1461</v>
      </c>
      <c r="AD1149" t="s">
        <v>1761</v>
      </c>
      <c r="AE1149">
        <v>8</v>
      </c>
      <c r="AF1149">
        <v>8</v>
      </c>
      <c r="AG1149">
        <v>100</v>
      </c>
      <c r="AH1149" t="s">
        <v>422</v>
      </c>
      <c r="AI1149" s="99">
        <v>7336622.5999999996</v>
      </c>
      <c r="AJ1149" s="83" t="s">
        <v>1762</v>
      </c>
      <c r="AK1149" s="99">
        <v>56714776</v>
      </c>
      <c r="AL1149" s="126">
        <v>0.05</v>
      </c>
      <c r="AM1149" s="99">
        <f t="shared" si="1"/>
        <v>2835738.8000000003</v>
      </c>
      <c r="AN1149" t="s">
        <v>1594</v>
      </c>
      <c r="AO1149" t="s">
        <v>1594</v>
      </c>
      <c r="AP1149" s="125" t="s">
        <v>1885</v>
      </c>
    </row>
    <row r="1150" spans="2:42" ht="25" customHeight="1">
      <c r="B1150">
        <v>119</v>
      </c>
      <c r="C1150" t="str">
        <f>VLOOKUP(B1150,[1]LISTAS!$A$2:$B$76,2,0)</f>
        <v>Secretaría Distrital de Cultura, Recreación y Deporte</v>
      </c>
      <c r="D1150">
        <v>35</v>
      </c>
      <c r="E1150">
        <f>VLOOKUP(D1150,LISTAS!$C$2:$D$59,2,0)</f>
        <v>2023</v>
      </c>
      <c r="F1150" t="str">
        <f>VLOOKUP(D1150,LISTAS!$C$2:$E$59,3,0)</f>
        <v>DOCUMENTO CONPES D.C.</v>
      </c>
      <c r="G1150" t="str">
        <f>VLOOKUP(D1150,LISTAS!$C$2:$F$59,4,0)</f>
        <v xml:space="preserve">Política Pública Distrital de Economía Circular </v>
      </c>
      <c r="H1150" t="str">
        <f>VLOOKUP(D1150,LISTAS!$C$2:$G$59,5,0)</f>
        <v>Economia Circular</v>
      </c>
      <c r="I1150" t="str">
        <f>VLOOKUP(D1150,LISTAS!$C$2:$H$59,6,0)</f>
        <v>2023-2040</v>
      </c>
      <c r="J1150" t="str">
        <f>VLOOKUP(D1150,LISTAS!$C$2:$I$59,7,0)</f>
        <v>Ambiente</v>
      </c>
      <c r="K1150" s="10" t="s">
        <v>1755</v>
      </c>
      <c r="L1150" s="10" t="s">
        <v>422</v>
      </c>
      <c r="M1150" s="149">
        <v>0.02</v>
      </c>
      <c r="N1150" t="s">
        <v>422</v>
      </c>
      <c r="O1150" t="s">
        <v>422</v>
      </c>
      <c r="P1150" t="s">
        <v>1594</v>
      </c>
      <c r="Q1150" t="s">
        <v>83</v>
      </c>
      <c r="R1150" t="s">
        <v>1756</v>
      </c>
      <c r="S1150" t="s">
        <v>1763</v>
      </c>
      <c r="T1150" t="s">
        <v>85</v>
      </c>
      <c r="U1150" t="s">
        <v>1758</v>
      </c>
      <c r="V1150">
        <v>12</v>
      </c>
      <c r="W1150" s="93" t="str">
        <f>VLOOKUP(V1150,LISTAS!$M$2:$N$18,2,0)</f>
        <v>Producción y consumo responsables</v>
      </c>
      <c r="X1150" t="s">
        <v>1764</v>
      </c>
      <c r="Y1150" t="s">
        <v>1760</v>
      </c>
      <c r="Z1150" t="s">
        <v>97</v>
      </c>
      <c r="AA1150" s="39">
        <v>0.4</v>
      </c>
      <c r="AB1150">
        <v>7991</v>
      </c>
      <c r="AC1150" t="s">
        <v>1461</v>
      </c>
      <c r="AD1150" t="s">
        <v>1761</v>
      </c>
      <c r="AE1150">
        <v>8</v>
      </c>
      <c r="AF1150">
        <v>8</v>
      </c>
      <c r="AG1150">
        <v>100</v>
      </c>
      <c r="AH1150" t="s">
        <v>422</v>
      </c>
      <c r="AI1150" s="99">
        <v>7336622.5999999996</v>
      </c>
      <c r="AJ1150" s="83" t="s">
        <v>1765</v>
      </c>
      <c r="AK1150" s="99">
        <v>75297000</v>
      </c>
      <c r="AL1150" s="126">
        <v>0.05</v>
      </c>
      <c r="AM1150" s="99">
        <f t="shared" si="1"/>
        <v>3764850</v>
      </c>
      <c r="AN1150" t="s">
        <v>1594</v>
      </c>
      <c r="AO1150" t="s">
        <v>1594</v>
      </c>
      <c r="AP1150" s="125" t="s">
        <v>1885</v>
      </c>
    </row>
    <row r="1151" spans="2:42" ht="25" customHeight="1">
      <c r="B1151">
        <v>119</v>
      </c>
      <c r="C1151" t="str">
        <f>VLOOKUP(B1151,[1]LISTAS!$A$2:$B$76,2,0)</f>
        <v>Secretaría Distrital de Cultura, Recreación y Deporte</v>
      </c>
      <c r="D1151">
        <v>35</v>
      </c>
      <c r="E1151">
        <f>VLOOKUP(D1151,LISTAS!$C$2:$D$59,2,0)</f>
        <v>2023</v>
      </c>
      <c r="F1151" t="str">
        <f>VLOOKUP(D1151,LISTAS!$C$2:$E$59,3,0)</f>
        <v>DOCUMENTO CONPES D.C.</v>
      </c>
      <c r="G1151" t="str">
        <f>VLOOKUP(D1151,LISTAS!$C$2:$F$59,4,0)</f>
        <v xml:space="preserve">Política Pública Distrital de Economía Circular </v>
      </c>
      <c r="H1151" t="str">
        <f>VLOOKUP(D1151,LISTAS!$C$2:$G$59,5,0)</f>
        <v>Economia Circular</v>
      </c>
      <c r="I1151" t="str">
        <f>VLOOKUP(D1151,LISTAS!$C$2:$H$59,6,0)</f>
        <v>2023-2040</v>
      </c>
      <c r="J1151" t="str">
        <f>VLOOKUP(D1151,LISTAS!$C$2:$I$59,7,0)</f>
        <v>Ambiente</v>
      </c>
      <c r="K1151" s="10" t="s">
        <v>1755</v>
      </c>
      <c r="L1151" s="10" t="s">
        <v>422</v>
      </c>
      <c r="M1151" s="149">
        <v>0.02</v>
      </c>
      <c r="N1151" t="s">
        <v>422</v>
      </c>
      <c r="O1151" t="s">
        <v>422</v>
      </c>
      <c r="P1151" t="s">
        <v>1594</v>
      </c>
      <c r="Q1151" t="s">
        <v>83</v>
      </c>
      <c r="R1151" t="s">
        <v>1756</v>
      </c>
      <c r="S1151" t="s">
        <v>1766</v>
      </c>
      <c r="T1151" t="s">
        <v>85</v>
      </c>
      <c r="U1151" t="s">
        <v>1758</v>
      </c>
      <c r="V1151">
        <v>12</v>
      </c>
      <c r="W1151" s="93" t="str">
        <f>VLOOKUP(V1151,LISTAS!$M$2:$N$18,2,0)</f>
        <v>Producción y consumo responsables</v>
      </c>
      <c r="X1151" t="s">
        <v>1767</v>
      </c>
      <c r="Y1151" t="s">
        <v>1760</v>
      </c>
      <c r="Z1151" t="s">
        <v>97</v>
      </c>
      <c r="AA1151" s="39">
        <v>0.4</v>
      </c>
      <c r="AB1151">
        <v>7991</v>
      </c>
      <c r="AC1151" t="s">
        <v>1461</v>
      </c>
      <c r="AD1151" t="s">
        <v>1761</v>
      </c>
      <c r="AE1151">
        <v>8</v>
      </c>
      <c r="AF1151">
        <v>8</v>
      </c>
      <c r="AG1151">
        <v>100</v>
      </c>
      <c r="AH1151" t="s">
        <v>422</v>
      </c>
      <c r="AI1151" s="99">
        <v>7336622.5999999996</v>
      </c>
      <c r="AJ1151" s="83">
        <v>5000761459</v>
      </c>
      <c r="AK1151" s="99">
        <v>12524513</v>
      </c>
      <c r="AL1151" s="126">
        <v>0.05</v>
      </c>
      <c r="AM1151" s="99">
        <f t="shared" si="1"/>
        <v>626225.65</v>
      </c>
      <c r="AN1151" t="s">
        <v>1594</v>
      </c>
      <c r="AO1151" t="s">
        <v>1594</v>
      </c>
      <c r="AP1151" s="125" t="s">
        <v>1885</v>
      </c>
    </row>
    <row r="1152" spans="2:42" ht="25" customHeight="1">
      <c r="B1152">
        <v>119</v>
      </c>
      <c r="C1152" t="str">
        <f>VLOOKUP(B1152,[1]LISTAS!$A$2:$B$76,2,0)</f>
        <v>Secretaría Distrital de Cultura, Recreación y Deporte</v>
      </c>
      <c r="D1152">
        <v>35</v>
      </c>
      <c r="E1152">
        <f>VLOOKUP(D1152,LISTAS!$C$2:$D$59,2,0)</f>
        <v>2023</v>
      </c>
      <c r="F1152" t="str">
        <f>VLOOKUP(D1152,LISTAS!$C$2:$E$59,3,0)</f>
        <v>DOCUMENTO CONPES D.C.</v>
      </c>
      <c r="G1152" t="str">
        <f>VLOOKUP(D1152,LISTAS!$C$2:$F$59,4,0)</f>
        <v xml:space="preserve">Política Pública Distrital de Economía Circular </v>
      </c>
      <c r="H1152" t="str">
        <f>VLOOKUP(D1152,LISTAS!$C$2:$G$59,5,0)</f>
        <v>Economia Circular</v>
      </c>
      <c r="I1152" t="str">
        <f>VLOOKUP(D1152,LISTAS!$C$2:$H$59,6,0)</f>
        <v>2023-2040</v>
      </c>
      <c r="J1152" t="str">
        <f>VLOOKUP(D1152,LISTAS!$C$2:$I$59,7,0)</f>
        <v>Ambiente</v>
      </c>
      <c r="K1152" s="10" t="s">
        <v>1755</v>
      </c>
      <c r="L1152" s="10" t="s">
        <v>422</v>
      </c>
      <c r="M1152" s="149">
        <v>0.02</v>
      </c>
      <c r="N1152" t="s">
        <v>422</v>
      </c>
      <c r="O1152" t="s">
        <v>422</v>
      </c>
      <c r="P1152" t="s">
        <v>1594</v>
      </c>
      <c r="Q1152" t="s">
        <v>83</v>
      </c>
      <c r="R1152" t="s">
        <v>1756</v>
      </c>
      <c r="S1152" t="s">
        <v>1768</v>
      </c>
      <c r="T1152" t="s">
        <v>85</v>
      </c>
      <c r="U1152" t="s">
        <v>1758</v>
      </c>
      <c r="V1152">
        <v>12</v>
      </c>
      <c r="W1152" s="93" t="str">
        <f>VLOOKUP(V1152,LISTAS!$M$2:$N$18,2,0)</f>
        <v>Producción y consumo responsables</v>
      </c>
      <c r="X1152" t="s">
        <v>1769</v>
      </c>
      <c r="Y1152" t="s">
        <v>1760</v>
      </c>
      <c r="Z1152" t="s">
        <v>97</v>
      </c>
      <c r="AA1152" s="39">
        <v>0.4</v>
      </c>
      <c r="AB1152">
        <v>7991</v>
      </c>
      <c r="AC1152" t="s">
        <v>1461</v>
      </c>
      <c r="AD1152" t="s">
        <v>1761</v>
      </c>
      <c r="AE1152">
        <v>8</v>
      </c>
      <c r="AF1152">
        <v>8</v>
      </c>
      <c r="AG1152">
        <v>100</v>
      </c>
      <c r="AH1152" t="s">
        <v>422</v>
      </c>
      <c r="AI1152" s="99">
        <v>7336622.5999999996</v>
      </c>
      <c r="AJ1152" s="83">
        <v>5000787096</v>
      </c>
      <c r="AK1152" s="99">
        <v>2196163</v>
      </c>
      <c r="AL1152" s="126">
        <v>0.05</v>
      </c>
      <c r="AM1152" s="99">
        <f t="shared" si="1"/>
        <v>109808.15000000001</v>
      </c>
      <c r="AN1152" t="s">
        <v>1594</v>
      </c>
      <c r="AO1152" t="s">
        <v>1594</v>
      </c>
      <c r="AP1152" s="125" t="s">
        <v>1885</v>
      </c>
    </row>
    <row r="1153" spans="2:42" ht="25" customHeight="1">
      <c r="B1153">
        <v>119</v>
      </c>
      <c r="C1153" t="str">
        <f>VLOOKUP(B1153,[1]LISTAS!$A$2:$B$76,2,0)</f>
        <v>Secretaría Distrital de Cultura, Recreación y Deporte</v>
      </c>
      <c r="D1153">
        <v>13</v>
      </c>
      <c r="E1153">
        <f>VLOOKUP(D1153,LISTAS!$C$2:$D$59,2,0)</f>
        <v>2019</v>
      </c>
      <c r="F1153" t="str">
        <f>VLOOKUP(D1153,LISTAS!$C$2:$E$59,3,0)</f>
        <v>DOCUMENTO CONPES D.C.</v>
      </c>
      <c r="G1153" t="str">
        <f>VLOOKUP(D1153,LISTAS!$C$2:$F$59,4,0)</f>
        <v xml:space="preserve">Política Pública Distrital de Educación Ambiental </v>
      </c>
      <c r="H1153" t="str">
        <f>VLOOKUP(D1153,LISTAS!$C$2:$G$59,5,0)</f>
        <v>Educación Ambiental</v>
      </c>
      <c r="I1153" t="str">
        <f>VLOOKUP(D1153,LISTAS!$C$2:$H$59,6,0)</f>
        <v>2019-2030</v>
      </c>
      <c r="J1153" t="str">
        <f>VLOOKUP(D1153,LISTAS!$C$2:$I$59,7,0)</f>
        <v>Ambiente</v>
      </c>
      <c r="K1153" s="10" t="s">
        <v>1770</v>
      </c>
      <c r="L1153" s="10" t="s">
        <v>422</v>
      </c>
      <c r="M1153" s="149">
        <v>0.02</v>
      </c>
      <c r="N1153" t="s">
        <v>422</v>
      </c>
      <c r="O1153" t="s">
        <v>422</v>
      </c>
      <c r="P1153" t="s">
        <v>1594</v>
      </c>
      <c r="Q1153" t="s">
        <v>83</v>
      </c>
      <c r="R1153" t="s">
        <v>1771</v>
      </c>
      <c r="S1153" t="s">
        <v>1772</v>
      </c>
      <c r="T1153" t="s">
        <v>103</v>
      </c>
      <c r="U1153" t="s">
        <v>1773</v>
      </c>
      <c r="V1153">
        <v>13</v>
      </c>
      <c r="W1153" s="93" t="str">
        <f>VLOOKUP(V1153,LISTAS!$M$2:$N$18,2,0)</f>
        <v>Acción por el clima</v>
      </c>
      <c r="X1153" t="s">
        <v>1774</v>
      </c>
      <c r="Y1153" t="s">
        <v>1775</v>
      </c>
      <c r="Z1153" t="s">
        <v>97</v>
      </c>
      <c r="AA1153" s="39">
        <v>0</v>
      </c>
      <c r="AB1153">
        <v>7879</v>
      </c>
      <c r="AC1153" t="s">
        <v>436</v>
      </c>
      <c r="AD1153" t="s">
        <v>1776</v>
      </c>
      <c r="AE1153">
        <v>1</v>
      </c>
      <c r="AF1153">
        <v>1</v>
      </c>
      <c r="AG1153">
        <v>100</v>
      </c>
      <c r="AH1153" t="s">
        <v>422</v>
      </c>
      <c r="AI1153" s="99">
        <v>5252115.0999999996</v>
      </c>
      <c r="AJ1153" s="83">
        <v>5000629085</v>
      </c>
      <c r="AK1153" s="99">
        <v>26294189</v>
      </c>
      <c r="AL1153" s="126">
        <v>0.05</v>
      </c>
      <c r="AM1153" s="99">
        <f t="shared" si="1"/>
        <v>1314709.4500000002</v>
      </c>
      <c r="AN1153" t="s">
        <v>1594</v>
      </c>
      <c r="AO1153" t="s">
        <v>1594</v>
      </c>
      <c r="AP1153" s="125" t="s">
        <v>1890</v>
      </c>
    </row>
    <row r="1154" spans="2:42" ht="25" customHeight="1">
      <c r="B1154">
        <v>119</v>
      </c>
      <c r="C1154" t="str">
        <f>VLOOKUP(B1154,[1]LISTAS!$A$2:$B$76,2,0)</f>
        <v>Secretaría Distrital de Cultura, Recreación y Deporte</v>
      </c>
      <c r="D1154">
        <v>13</v>
      </c>
      <c r="E1154">
        <f>VLOOKUP(D1154,LISTAS!$C$2:$D$59,2,0)</f>
        <v>2019</v>
      </c>
      <c r="F1154" t="str">
        <f>VLOOKUP(D1154,LISTAS!$C$2:$E$59,3,0)</f>
        <v>DOCUMENTO CONPES D.C.</v>
      </c>
      <c r="G1154" t="str">
        <f>VLOOKUP(D1154,LISTAS!$C$2:$F$59,4,0)</f>
        <v xml:space="preserve">Política Pública Distrital de Educación Ambiental </v>
      </c>
      <c r="H1154" t="str">
        <f>VLOOKUP(D1154,LISTAS!$C$2:$G$59,5,0)</f>
        <v>Educación Ambiental</v>
      </c>
      <c r="I1154" t="str">
        <f>VLOOKUP(D1154,LISTAS!$C$2:$H$59,6,0)</f>
        <v>2019-2030</v>
      </c>
      <c r="J1154" t="str">
        <f>VLOOKUP(D1154,LISTAS!$C$2:$I$59,7,0)</f>
        <v>Ambiente</v>
      </c>
      <c r="K1154" s="10" t="s">
        <v>1770</v>
      </c>
      <c r="L1154" s="10" t="s">
        <v>422</v>
      </c>
      <c r="M1154" s="149">
        <v>0.02</v>
      </c>
      <c r="N1154" t="s">
        <v>422</v>
      </c>
      <c r="O1154" t="s">
        <v>422</v>
      </c>
      <c r="P1154" t="s">
        <v>1594</v>
      </c>
      <c r="Q1154" t="s">
        <v>83</v>
      </c>
      <c r="R1154" t="s">
        <v>1771</v>
      </c>
      <c r="S1154" t="s">
        <v>1772</v>
      </c>
      <c r="T1154" t="s">
        <v>103</v>
      </c>
      <c r="U1154" t="s">
        <v>1773</v>
      </c>
      <c r="V1154">
        <v>13</v>
      </c>
      <c r="W1154" s="93" t="str">
        <f>VLOOKUP(V1154,LISTAS!$M$2:$N$18,2,0)</f>
        <v>Acción por el clima</v>
      </c>
      <c r="X1154" t="s">
        <v>1774</v>
      </c>
      <c r="Y1154" t="s">
        <v>1775</v>
      </c>
      <c r="Z1154" t="s">
        <v>97</v>
      </c>
      <c r="AA1154" s="39">
        <v>0</v>
      </c>
      <c r="AB1154">
        <v>7879</v>
      </c>
      <c r="AC1154" t="s">
        <v>436</v>
      </c>
      <c r="AD1154" t="s">
        <v>1776</v>
      </c>
      <c r="AE1154">
        <v>1</v>
      </c>
      <c r="AF1154">
        <v>1</v>
      </c>
      <c r="AG1154">
        <v>100</v>
      </c>
      <c r="AH1154" t="s">
        <v>422</v>
      </c>
      <c r="AI1154" s="99">
        <v>5252115.0999999996</v>
      </c>
      <c r="AJ1154">
        <v>5000690598</v>
      </c>
      <c r="AK1154" s="99">
        <v>75297000</v>
      </c>
      <c r="AL1154" s="126">
        <v>0.05</v>
      </c>
      <c r="AM1154" s="99">
        <f t="shared" si="1"/>
        <v>3764850</v>
      </c>
      <c r="AN1154" t="s">
        <v>1594</v>
      </c>
      <c r="AO1154" t="s">
        <v>1594</v>
      </c>
      <c r="AP1154" s="125" t="s">
        <v>1890</v>
      </c>
    </row>
    <row r="1155" spans="2:42" ht="25" customHeight="1">
      <c r="B1155">
        <v>119</v>
      </c>
      <c r="C1155" t="str">
        <f>VLOOKUP(B1155,[1]LISTAS!$A$2:$B$76,2,0)</f>
        <v>Secretaría Distrital de Cultura, Recreación y Deporte</v>
      </c>
      <c r="D1155">
        <v>13</v>
      </c>
      <c r="E1155">
        <f>VLOOKUP(D1155,LISTAS!$C$2:$D$59,2,0)</f>
        <v>2019</v>
      </c>
      <c r="F1155" t="str">
        <f>VLOOKUP(D1155,LISTAS!$C$2:$E$59,3,0)</f>
        <v>DOCUMENTO CONPES D.C.</v>
      </c>
      <c r="G1155" t="str">
        <f>VLOOKUP(D1155,LISTAS!$C$2:$F$59,4,0)</f>
        <v xml:space="preserve">Política Pública Distrital de Educación Ambiental </v>
      </c>
      <c r="H1155" t="str">
        <f>VLOOKUP(D1155,LISTAS!$C$2:$G$59,5,0)</f>
        <v>Educación Ambiental</v>
      </c>
      <c r="I1155" t="str">
        <f>VLOOKUP(D1155,LISTAS!$C$2:$H$59,6,0)</f>
        <v>2019-2030</v>
      </c>
      <c r="J1155" t="str">
        <f>VLOOKUP(D1155,LISTAS!$C$2:$I$59,7,0)</f>
        <v>Ambiente</v>
      </c>
      <c r="K1155" s="10" t="s">
        <v>1770</v>
      </c>
      <c r="L1155" s="10" t="s">
        <v>422</v>
      </c>
      <c r="M1155" s="149">
        <v>0.02</v>
      </c>
      <c r="N1155" t="s">
        <v>422</v>
      </c>
      <c r="O1155" t="s">
        <v>422</v>
      </c>
      <c r="P1155" t="s">
        <v>1594</v>
      </c>
      <c r="Q1155" t="s">
        <v>83</v>
      </c>
      <c r="R1155" t="s">
        <v>1771</v>
      </c>
      <c r="S1155" t="s">
        <v>1772</v>
      </c>
      <c r="T1155" t="s">
        <v>103</v>
      </c>
      <c r="U1155" t="s">
        <v>1773</v>
      </c>
      <c r="V1155">
        <v>13</v>
      </c>
      <c r="W1155" s="93" t="str">
        <f>VLOOKUP(V1155,LISTAS!$M$2:$N$18,2,0)</f>
        <v>Acción por el clima</v>
      </c>
      <c r="X1155" t="s">
        <v>1774</v>
      </c>
      <c r="Y1155" t="s">
        <v>1775</v>
      </c>
      <c r="Z1155" t="s">
        <v>97</v>
      </c>
      <c r="AA1155" s="39">
        <v>0</v>
      </c>
      <c r="AB1155">
        <v>7991</v>
      </c>
      <c r="AC1155" t="s">
        <v>437</v>
      </c>
      <c r="AD1155" t="s">
        <v>1777</v>
      </c>
      <c r="AE1155">
        <v>25</v>
      </c>
      <c r="AF1155">
        <v>25</v>
      </c>
      <c r="AG1155">
        <v>100</v>
      </c>
      <c r="AH1155" t="s">
        <v>422</v>
      </c>
      <c r="AI1155" s="99">
        <v>5252115.0999999996</v>
      </c>
      <c r="AJ1155">
        <v>5000790766</v>
      </c>
      <c r="AK1155" s="99">
        <v>3451113</v>
      </c>
      <c r="AL1155" s="126">
        <v>0.05</v>
      </c>
      <c r="AM1155" s="99">
        <f t="shared" si="1"/>
        <v>172555.65000000002</v>
      </c>
      <c r="AN1155" t="s">
        <v>1594</v>
      </c>
      <c r="AO1155" t="s">
        <v>1594</v>
      </c>
      <c r="AP1155" s="125" t="s">
        <v>1890</v>
      </c>
    </row>
    <row r="1156" spans="2:42" ht="25" customHeight="1">
      <c r="B1156">
        <v>119</v>
      </c>
      <c r="C1156" t="str">
        <f>VLOOKUP(B1156,[1]LISTAS!$A$2:$B$76,2,0)</f>
        <v>Secretaría Distrital de Cultura, Recreación y Deporte</v>
      </c>
      <c r="D1156">
        <v>6</v>
      </c>
      <c r="E1156">
        <f>VLOOKUP(D1156,LISTAS!$C$2:$D$59,2,0)</f>
        <v>2019</v>
      </c>
      <c r="F1156" t="str">
        <f>VLOOKUP(D1156,LISTAS!$C$2:$E$59,3,0)</f>
        <v>DOCUMENTO CONPES D.C.</v>
      </c>
      <c r="G1156" t="str">
        <f>VLOOKUP(D1156,LISTAS!$C$2:$F$59,4,0)</f>
        <v xml:space="preserve">Política Pública Distrital de Espacio Público </v>
      </c>
      <c r="H1156" t="str">
        <f>VLOOKUP(D1156,LISTAS!$C$2:$G$59,5,0)</f>
        <v>Espacio Público</v>
      </c>
      <c r="I1156" t="str">
        <f>VLOOKUP(D1156,LISTAS!$C$2:$H$59,6,0)</f>
        <v>2019-2038</v>
      </c>
      <c r="J1156" t="str">
        <f>VLOOKUP(D1156,LISTAS!$C$2:$I$59,7,0)</f>
        <v>Gobierno</v>
      </c>
      <c r="K1156" s="10" t="s">
        <v>1778</v>
      </c>
      <c r="L1156" s="10" t="s">
        <v>422</v>
      </c>
      <c r="M1156" s="149">
        <v>1.6E-2</v>
      </c>
      <c r="N1156" t="s">
        <v>422</v>
      </c>
      <c r="O1156" t="s">
        <v>422</v>
      </c>
      <c r="P1156" t="s">
        <v>1594</v>
      </c>
      <c r="Q1156" t="s">
        <v>83</v>
      </c>
      <c r="R1156" t="s">
        <v>1779</v>
      </c>
      <c r="S1156" t="s">
        <v>1780</v>
      </c>
      <c r="T1156" t="s">
        <v>103</v>
      </c>
      <c r="U1156" t="s">
        <v>1781</v>
      </c>
      <c r="V1156">
        <v>11</v>
      </c>
      <c r="W1156" s="93" t="str">
        <f>VLOOKUP(V1156,LISTAS!$M$2:$N$18,2,0)</f>
        <v>Ciudades y comunidades sostenibles</v>
      </c>
      <c r="X1156" t="s">
        <v>801</v>
      </c>
      <c r="Y1156" t="s">
        <v>802</v>
      </c>
      <c r="Z1156" t="s">
        <v>97</v>
      </c>
      <c r="AA1156">
        <v>12</v>
      </c>
      <c r="AB1156">
        <v>7887</v>
      </c>
      <c r="AC1156" t="s">
        <v>803</v>
      </c>
      <c r="AD1156" t="s">
        <v>1782</v>
      </c>
      <c r="AE1156">
        <v>11</v>
      </c>
      <c r="AF1156">
        <v>11</v>
      </c>
      <c r="AG1156">
        <v>100</v>
      </c>
      <c r="AH1156" t="s">
        <v>422</v>
      </c>
      <c r="AI1156" s="99">
        <v>136485914.19999999</v>
      </c>
      <c r="AJ1156">
        <v>5000661319</v>
      </c>
      <c r="AK1156" s="99">
        <v>16622490</v>
      </c>
      <c r="AL1156" s="126">
        <v>7.0000000000000007E-2</v>
      </c>
      <c r="AM1156" s="99">
        <f t="shared" si="1"/>
        <v>1163574.3</v>
      </c>
      <c r="AN1156" t="s">
        <v>1594</v>
      </c>
      <c r="AO1156" t="s">
        <v>1594</v>
      </c>
      <c r="AP1156" s="125" t="s">
        <v>1885</v>
      </c>
    </row>
    <row r="1157" spans="2:42" ht="25" customHeight="1">
      <c r="B1157">
        <v>119</v>
      </c>
      <c r="C1157" t="str">
        <f>VLOOKUP(B1157,[1]LISTAS!$A$2:$B$76,2,0)</f>
        <v>Secretaría Distrital de Cultura, Recreación y Deporte</v>
      </c>
      <c r="D1157">
        <v>6</v>
      </c>
      <c r="E1157">
        <f>VLOOKUP(D1157,LISTAS!$C$2:$D$59,2,0)</f>
        <v>2019</v>
      </c>
      <c r="F1157" t="str">
        <f>VLOOKUP(D1157,LISTAS!$C$2:$E$59,3,0)</f>
        <v>DOCUMENTO CONPES D.C.</v>
      </c>
      <c r="G1157" t="str">
        <f>VLOOKUP(D1157,LISTAS!$C$2:$F$59,4,0)</f>
        <v xml:space="preserve">Política Pública Distrital de Espacio Público </v>
      </c>
      <c r="H1157" t="str">
        <f>VLOOKUP(D1157,LISTAS!$C$2:$G$59,5,0)</f>
        <v>Espacio Público</v>
      </c>
      <c r="I1157" t="str">
        <f>VLOOKUP(D1157,LISTAS!$C$2:$H$59,6,0)</f>
        <v>2019-2038</v>
      </c>
      <c r="J1157" t="str">
        <f>VLOOKUP(D1157,LISTAS!$C$2:$I$59,7,0)</f>
        <v>Gobierno</v>
      </c>
      <c r="K1157" s="10" t="s">
        <v>1778</v>
      </c>
      <c r="L1157" s="10" t="s">
        <v>422</v>
      </c>
      <c r="M1157" s="149">
        <v>1.6E-2</v>
      </c>
      <c r="N1157" t="s">
        <v>422</v>
      </c>
      <c r="O1157" t="s">
        <v>422</v>
      </c>
      <c r="P1157" t="s">
        <v>1594</v>
      </c>
      <c r="Q1157" t="s">
        <v>83</v>
      </c>
      <c r="R1157" t="s">
        <v>1779</v>
      </c>
      <c r="S1157" t="s">
        <v>1780</v>
      </c>
      <c r="T1157" t="s">
        <v>103</v>
      </c>
      <c r="U1157" t="s">
        <v>1781</v>
      </c>
      <c r="V1157">
        <v>11</v>
      </c>
      <c r="W1157" s="93" t="str">
        <f>VLOOKUP(V1157,LISTAS!$M$2:$N$18,2,0)</f>
        <v>Ciudades y comunidades sostenibles</v>
      </c>
      <c r="X1157" t="s">
        <v>801</v>
      </c>
      <c r="Y1157" t="s">
        <v>802</v>
      </c>
      <c r="Z1157" t="s">
        <v>97</v>
      </c>
      <c r="AA1157">
        <v>12</v>
      </c>
      <c r="AB1157">
        <v>7887</v>
      </c>
      <c r="AC1157" t="s">
        <v>803</v>
      </c>
      <c r="AD1157" t="s">
        <v>1782</v>
      </c>
      <c r="AE1157">
        <v>11</v>
      </c>
      <c r="AF1157">
        <v>11</v>
      </c>
      <c r="AG1157">
        <v>100</v>
      </c>
      <c r="AH1157" t="s">
        <v>422</v>
      </c>
      <c r="AI1157" s="99">
        <v>136485914.19999999</v>
      </c>
      <c r="AJ1157">
        <v>5000702858</v>
      </c>
      <c r="AK1157" s="99">
        <v>8311245</v>
      </c>
      <c r="AL1157" s="126">
        <v>7.0000000000000007E-2</v>
      </c>
      <c r="AM1157" s="99">
        <f t="shared" si="1"/>
        <v>581787.15</v>
      </c>
      <c r="AN1157" t="s">
        <v>1594</v>
      </c>
      <c r="AO1157" t="s">
        <v>1594</v>
      </c>
      <c r="AP1157" s="125" t="s">
        <v>1885</v>
      </c>
    </row>
    <row r="1158" spans="2:42" ht="25" customHeight="1">
      <c r="B1158">
        <v>119</v>
      </c>
      <c r="C1158" t="str">
        <f>VLOOKUP(B1158,[1]LISTAS!$A$2:$B$76,2,0)</f>
        <v>Secretaría Distrital de Cultura, Recreación y Deporte</v>
      </c>
      <c r="D1158">
        <v>6</v>
      </c>
      <c r="E1158">
        <f>VLOOKUP(D1158,LISTAS!$C$2:$D$59,2,0)</f>
        <v>2019</v>
      </c>
      <c r="F1158" t="str">
        <f>VLOOKUP(D1158,LISTAS!$C$2:$E$59,3,0)</f>
        <v>DOCUMENTO CONPES D.C.</v>
      </c>
      <c r="G1158" t="str">
        <f>VLOOKUP(D1158,LISTAS!$C$2:$F$59,4,0)</f>
        <v xml:space="preserve">Política Pública Distrital de Espacio Público </v>
      </c>
      <c r="H1158" t="str">
        <f>VLOOKUP(D1158,LISTAS!$C$2:$G$59,5,0)</f>
        <v>Espacio Público</v>
      </c>
      <c r="I1158" t="str">
        <f>VLOOKUP(D1158,LISTAS!$C$2:$H$59,6,0)</f>
        <v>2019-2038</v>
      </c>
      <c r="J1158" t="str">
        <f>VLOOKUP(D1158,LISTAS!$C$2:$I$59,7,0)</f>
        <v>Gobierno</v>
      </c>
      <c r="K1158" s="10" t="s">
        <v>1778</v>
      </c>
      <c r="L1158" s="10" t="s">
        <v>422</v>
      </c>
      <c r="M1158" s="149">
        <v>1.6E-2</v>
      </c>
      <c r="N1158" t="s">
        <v>422</v>
      </c>
      <c r="O1158" t="s">
        <v>422</v>
      </c>
      <c r="P1158" t="s">
        <v>1594</v>
      </c>
      <c r="Q1158" t="s">
        <v>83</v>
      </c>
      <c r="R1158" t="s">
        <v>1779</v>
      </c>
      <c r="S1158" t="s">
        <v>1780</v>
      </c>
      <c r="T1158" t="s">
        <v>103</v>
      </c>
      <c r="U1158" t="s">
        <v>1781</v>
      </c>
      <c r="V1158">
        <v>11</v>
      </c>
      <c r="W1158" s="93" t="str">
        <f>VLOOKUP(V1158,LISTAS!$M$2:$N$18,2,0)</f>
        <v>Ciudades y comunidades sostenibles</v>
      </c>
      <c r="X1158" t="s">
        <v>801</v>
      </c>
      <c r="Y1158" t="s">
        <v>802</v>
      </c>
      <c r="Z1158" t="s">
        <v>97</v>
      </c>
      <c r="AA1158">
        <v>12</v>
      </c>
      <c r="AB1158">
        <v>7957</v>
      </c>
      <c r="AC1158" t="s">
        <v>806</v>
      </c>
      <c r="AD1158" t="s">
        <v>1783</v>
      </c>
      <c r="AE1158">
        <v>45</v>
      </c>
      <c r="AF1158">
        <v>45</v>
      </c>
      <c r="AG1158">
        <v>100</v>
      </c>
      <c r="AH1158" t="s">
        <v>422</v>
      </c>
      <c r="AI1158" s="99">
        <v>136485914.19999999</v>
      </c>
      <c r="AJ1158">
        <v>5000732084</v>
      </c>
      <c r="AK1158" s="99">
        <v>25045192</v>
      </c>
      <c r="AL1158" s="126">
        <v>7.0000000000000007E-2</v>
      </c>
      <c r="AM1158" s="99">
        <f t="shared" si="1"/>
        <v>1753163.4400000002</v>
      </c>
      <c r="AN1158" t="s">
        <v>1594</v>
      </c>
      <c r="AO1158" t="s">
        <v>1594</v>
      </c>
      <c r="AP1158" s="125" t="s">
        <v>1885</v>
      </c>
    </row>
    <row r="1159" spans="2:42" ht="25" customHeight="1">
      <c r="B1159">
        <v>119</v>
      </c>
      <c r="C1159" t="str">
        <f>VLOOKUP(B1159,[1]LISTAS!$A$2:$B$76,2,0)</f>
        <v>Secretaría Distrital de Cultura, Recreación y Deporte</v>
      </c>
      <c r="D1159">
        <v>6</v>
      </c>
      <c r="E1159">
        <f>VLOOKUP(D1159,LISTAS!$C$2:$D$59,2,0)</f>
        <v>2019</v>
      </c>
      <c r="F1159" t="str">
        <f>VLOOKUP(D1159,LISTAS!$C$2:$E$59,3,0)</f>
        <v>DOCUMENTO CONPES D.C.</v>
      </c>
      <c r="G1159" t="str">
        <f>VLOOKUP(D1159,LISTAS!$C$2:$F$59,4,0)</f>
        <v xml:space="preserve">Política Pública Distrital de Espacio Público </v>
      </c>
      <c r="H1159" t="str">
        <f>VLOOKUP(D1159,LISTAS!$C$2:$G$59,5,0)</f>
        <v>Espacio Público</v>
      </c>
      <c r="I1159" t="str">
        <f>VLOOKUP(D1159,LISTAS!$C$2:$H$59,6,0)</f>
        <v>2019-2038</v>
      </c>
      <c r="J1159" t="str">
        <f>VLOOKUP(D1159,LISTAS!$C$2:$I$59,7,0)</f>
        <v>Gobierno</v>
      </c>
      <c r="K1159" s="10" t="s">
        <v>1778</v>
      </c>
      <c r="L1159" s="10" t="s">
        <v>422</v>
      </c>
      <c r="M1159" s="149">
        <v>1.6E-2</v>
      </c>
      <c r="N1159" t="s">
        <v>422</v>
      </c>
      <c r="O1159" t="s">
        <v>422</v>
      </c>
      <c r="P1159" t="s">
        <v>1594</v>
      </c>
      <c r="Q1159" t="s">
        <v>83</v>
      </c>
      <c r="R1159" t="s">
        <v>1779</v>
      </c>
      <c r="S1159" t="s">
        <v>1780</v>
      </c>
      <c r="T1159" t="s">
        <v>103</v>
      </c>
      <c r="U1159" t="s">
        <v>1781</v>
      </c>
      <c r="V1159">
        <v>11</v>
      </c>
      <c r="W1159" s="93" t="str">
        <f>VLOOKUP(V1159,LISTAS!$M$2:$N$18,2,0)</f>
        <v>Ciudades y comunidades sostenibles</v>
      </c>
      <c r="X1159" t="s">
        <v>801</v>
      </c>
      <c r="Y1159" t="s">
        <v>802</v>
      </c>
      <c r="Z1159" t="s">
        <v>97</v>
      </c>
      <c r="AA1159">
        <v>12</v>
      </c>
      <c r="AB1159">
        <v>7887</v>
      </c>
      <c r="AC1159" t="s">
        <v>803</v>
      </c>
      <c r="AD1159" t="s">
        <v>1782</v>
      </c>
      <c r="AE1159">
        <v>11</v>
      </c>
      <c r="AF1159">
        <v>11</v>
      </c>
      <c r="AG1159">
        <v>100</v>
      </c>
      <c r="AH1159" t="s">
        <v>422</v>
      </c>
      <c r="AI1159" s="99">
        <v>136485914.19999999</v>
      </c>
      <c r="AJ1159">
        <v>5000629914</v>
      </c>
      <c r="AK1159" s="99">
        <v>22467447</v>
      </c>
      <c r="AL1159" s="126">
        <v>7.0000000000000007E-2</v>
      </c>
      <c r="AM1159" s="99">
        <f t="shared" si="1"/>
        <v>1572721.29</v>
      </c>
      <c r="AN1159" t="s">
        <v>1594</v>
      </c>
      <c r="AO1159" t="s">
        <v>1594</v>
      </c>
      <c r="AP1159" s="125" t="s">
        <v>1885</v>
      </c>
    </row>
    <row r="1160" spans="2:42" ht="25" customHeight="1">
      <c r="B1160">
        <v>119</v>
      </c>
      <c r="C1160" t="str">
        <f>VLOOKUP(B1160,[1]LISTAS!$A$2:$B$76,2,0)</f>
        <v>Secretaría Distrital de Cultura, Recreación y Deporte</v>
      </c>
      <c r="D1160">
        <v>6</v>
      </c>
      <c r="E1160">
        <f>VLOOKUP(D1160,LISTAS!$C$2:$D$59,2,0)</f>
        <v>2019</v>
      </c>
      <c r="F1160" t="str">
        <f>VLOOKUP(D1160,LISTAS!$C$2:$E$59,3,0)</f>
        <v>DOCUMENTO CONPES D.C.</v>
      </c>
      <c r="G1160" t="str">
        <f>VLOOKUP(D1160,LISTAS!$C$2:$F$59,4,0)</f>
        <v xml:space="preserve">Política Pública Distrital de Espacio Público </v>
      </c>
      <c r="H1160" t="str">
        <f>VLOOKUP(D1160,LISTAS!$C$2:$G$59,5,0)</f>
        <v>Espacio Público</v>
      </c>
      <c r="I1160" t="str">
        <f>VLOOKUP(D1160,LISTAS!$C$2:$H$59,6,0)</f>
        <v>2019-2038</v>
      </c>
      <c r="J1160" t="str">
        <f>VLOOKUP(D1160,LISTAS!$C$2:$I$59,7,0)</f>
        <v>Gobierno</v>
      </c>
      <c r="K1160" s="10" t="s">
        <v>1778</v>
      </c>
      <c r="L1160" s="10" t="s">
        <v>422</v>
      </c>
      <c r="M1160" s="149">
        <v>1.6E-2</v>
      </c>
      <c r="N1160" t="s">
        <v>422</v>
      </c>
      <c r="O1160" t="s">
        <v>422</v>
      </c>
      <c r="P1160" t="s">
        <v>1594</v>
      </c>
      <c r="Q1160" t="s">
        <v>83</v>
      </c>
      <c r="R1160" t="s">
        <v>1779</v>
      </c>
      <c r="S1160" t="s">
        <v>1780</v>
      </c>
      <c r="T1160" t="s">
        <v>103</v>
      </c>
      <c r="U1160" t="s">
        <v>1781</v>
      </c>
      <c r="V1160">
        <v>11</v>
      </c>
      <c r="W1160" s="93" t="str">
        <f>VLOOKUP(V1160,LISTAS!$M$2:$N$18,2,0)</f>
        <v>Ciudades y comunidades sostenibles</v>
      </c>
      <c r="X1160" t="s">
        <v>801</v>
      </c>
      <c r="Y1160" t="s">
        <v>802</v>
      </c>
      <c r="Z1160" t="s">
        <v>97</v>
      </c>
      <c r="AA1160">
        <v>12</v>
      </c>
      <c r="AB1160">
        <v>7887</v>
      </c>
      <c r="AC1160" t="s">
        <v>803</v>
      </c>
      <c r="AD1160" t="s">
        <v>1782</v>
      </c>
      <c r="AE1160">
        <v>11</v>
      </c>
      <c r="AF1160">
        <v>11</v>
      </c>
      <c r="AG1160">
        <v>100</v>
      </c>
      <c r="AH1160" t="s">
        <v>422</v>
      </c>
      <c r="AI1160" s="99">
        <v>136485914.19999999</v>
      </c>
      <c r="AJ1160">
        <v>5000689307</v>
      </c>
      <c r="AK1160" s="99">
        <v>69093528</v>
      </c>
      <c r="AL1160" s="126">
        <v>7.0000000000000007E-2</v>
      </c>
      <c r="AM1160" s="99">
        <f t="shared" si="1"/>
        <v>4836546.9600000009</v>
      </c>
      <c r="AN1160" t="s">
        <v>1594</v>
      </c>
      <c r="AO1160" t="s">
        <v>1594</v>
      </c>
      <c r="AP1160" s="125" t="s">
        <v>1885</v>
      </c>
    </row>
    <row r="1161" spans="2:42" ht="25" customHeight="1">
      <c r="B1161">
        <v>119</v>
      </c>
      <c r="C1161" t="str">
        <f>VLOOKUP(B1161,[1]LISTAS!$A$2:$B$76,2,0)</f>
        <v>Secretaría Distrital de Cultura, Recreación y Deporte</v>
      </c>
      <c r="D1161">
        <v>6</v>
      </c>
      <c r="E1161">
        <f>VLOOKUP(D1161,LISTAS!$C$2:$D$59,2,0)</f>
        <v>2019</v>
      </c>
      <c r="F1161" t="str">
        <f>VLOOKUP(D1161,LISTAS!$C$2:$E$59,3,0)</f>
        <v>DOCUMENTO CONPES D.C.</v>
      </c>
      <c r="G1161" t="str">
        <f>VLOOKUP(D1161,LISTAS!$C$2:$F$59,4,0)</f>
        <v xml:space="preserve">Política Pública Distrital de Espacio Público </v>
      </c>
      <c r="H1161" t="str">
        <f>VLOOKUP(D1161,LISTAS!$C$2:$G$59,5,0)</f>
        <v>Espacio Público</v>
      </c>
      <c r="I1161" t="str">
        <f>VLOOKUP(D1161,LISTAS!$C$2:$H$59,6,0)</f>
        <v>2019-2038</v>
      </c>
      <c r="J1161" t="str">
        <f>VLOOKUP(D1161,LISTAS!$C$2:$I$59,7,0)</f>
        <v>Gobierno</v>
      </c>
      <c r="K1161" s="10" t="s">
        <v>1778</v>
      </c>
      <c r="L1161" s="10" t="s">
        <v>422</v>
      </c>
      <c r="M1161" s="149">
        <v>1.6E-2</v>
      </c>
      <c r="N1161" t="s">
        <v>422</v>
      </c>
      <c r="O1161" t="s">
        <v>422</v>
      </c>
      <c r="P1161" t="s">
        <v>1594</v>
      </c>
      <c r="Q1161" t="s">
        <v>83</v>
      </c>
      <c r="R1161" t="s">
        <v>1779</v>
      </c>
      <c r="S1161" t="s">
        <v>1780</v>
      </c>
      <c r="T1161" t="s">
        <v>103</v>
      </c>
      <c r="U1161" t="s">
        <v>1781</v>
      </c>
      <c r="V1161">
        <v>11</v>
      </c>
      <c r="W1161" s="93" t="str">
        <f>VLOOKUP(V1161,LISTAS!$M$2:$N$18,2,0)</f>
        <v>Ciudades y comunidades sostenibles</v>
      </c>
      <c r="X1161" t="s">
        <v>801</v>
      </c>
      <c r="Y1161" t="s">
        <v>802</v>
      </c>
      <c r="Z1161" t="s">
        <v>97</v>
      </c>
      <c r="AA1161">
        <v>12</v>
      </c>
      <c r="AB1161">
        <v>7887</v>
      </c>
      <c r="AC1161" t="s">
        <v>803</v>
      </c>
      <c r="AD1161" t="s">
        <v>1784</v>
      </c>
      <c r="AE1161">
        <v>11</v>
      </c>
      <c r="AF1161">
        <v>11</v>
      </c>
      <c r="AG1161">
        <v>100</v>
      </c>
      <c r="AH1161" t="s">
        <v>422</v>
      </c>
      <c r="AI1161" s="99">
        <v>136485914.19999999</v>
      </c>
      <c r="AJ1161">
        <v>5000655268</v>
      </c>
      <c r="AK1161" s="99">
        <v>50511312</v>
      </c>
      <c r="AL1161" s="126">
        <v>0.05</v>
      </c>
      <c r="AM1161" s="99">
        <f t="shared" si="1"/>
        <v>2525565.6</v>
      </c>
      <c r="AN1161" t="s">
        <v>1594</v>
      </c>
      <c r="AO1161" t="s">
        <v>1594</v>
      </c>
      <c r="AP1161" s="125" t="s">
        <v>1885</v>
      </c>
    </row>
    <row r="1162" spans="2:42" ht="25" customHeight="1">
      <c r="B1162">
        <v>119</v>
      </c>
      <c r="C1162" t="str">
        <f>VLOOKUP(B1162,[1]LISTAS!$A$2:$B$76,2,0)</f>
        <v>Secretaría Distrital de Cultura, Recreación y Deporte</v>
      </c>
      <c r="D1162">
        <v>6</v>
      </c>
      <c r="E1162">
        <f>VLOOKUP(D1162,LISTAS!$C$2:$D$59,2,0)</f>
        <v>2019</v>
      </c>
      <c r="F1162" t="str">
        <f>VLOOKUP(D1162,LISTAS!$C$2:$E$59,3,0)</f>
        <v>DOCUMENTO CONPES D.C.</v>
      </c>
      <c r="G1162" t="str">
        <f>VLOOKUP(D1162,LISTAS!$C$2:$F$59,4,0)</f>
        <v xml:space="preserve">Política Pública Distrital de Espacio Público </v>
      </c>
      <c r="H1162" t="str">
        <f>VLOOKUP(D1162,LISTAS!$C$2:$G$59,5,0)</f>
        <v>Espacio Público</v>
      </c>
      <c r="I1162" t="str">
        <f>VLOOKUP(D1162,LISTAS!$C$2:$H$59,6,0)</f>
        <v>2019-2038</v>
      </c>
      <c r="J1162" t="str">
        <f>VLOOKUP(D1162,LISTAS!$C$2:$I$59,7,0)</f>
        <v>Gobierno</v>
      </c>
      <c r="K1162" s="10" t="s">
        <v>1778</v>
      </c>
      <c r="L1162" s="10" t="s">
        <v>422</v>
      </c>
      <c r="M1162" s="149">
        <v>1.6E-2</v>
      </c>
      <c r="N1162" t="s">
        <v>422</v>
      </c>
      <c r="O1162" t="s">
        <v>422</v>
      </c>
      <c r="P1162" t="s">
        <v>1594</v>
      </c>
      <c r="Q1162" t="s">
        <v>83</v>
      </c>
      <c r="R1162" t="s">
        <v>1779</v>
      </c>
      <c r="S1162" t="s">
        <v>1780</v>
      </c>
      <c r="T1162" t="s">
        <v>103</v>
      </c>
      <c r="U1162" t="s">
        <v>1781</v>
      </c>
      <c r="V1162">
        <v>11</v>
      </c>
      <c r="W1162" s="93" t="str">
        <f>VLOOKUP(V1162,LISTAS!$M$2:$N$18,2,0)</f>
        <v>Ciudades y comunidades sostenibles</v>
      </c>
      <c r="X1162" t="s">
        <v>801</v>
      </c>
      <c r="Y1162" t="s">
        <v>802</v>
      </c>
      <c r="Z1162" t="s">
        <v>97</v>
      </c>
      <c r="AA1162">
        <v>12</v>
      </c>
      <c r="AB1162">
        <v>7957</v>
      </c>
      <c r="AC1162" t="s">
        <v>806</v>
      </c>
      <c r="AD1162" t="s">
        <v>1783</v>
      </c>
      <c r="AE1162">
        <v>45</v>
      </c>
      <c r="AF1162">
        <v>45</v>
      </c>
      <c r="AG1162">
        <v>100</v>
      </c>
      <c r="AH1162" t="s">
        <v>422</v>
      </c>
      <c r="AI1162" s="99">
        <v>136485914.19999999</v>
      </c>
      <c r="AJ1162">
        <v>5000761464</v>
      </c>
      <c r="AK1162" s="99">
        <v>11575509</v>
      </c>
      <c r="AL1162" s="126">
        <v>0.05</v>
      </c>
      <c r="AM1162" s="99">
        <f t="shared" si="1"/>
        <v>578775.45000000007</v>
      </c>
      <c r="AN1162" t="s">
        <v>1594</v>
      </c>
      <c r="AO1162" t="s">
        <v>1594</v>
      </c>
      <c r="AP1162" s="125" t="s">
        <v>1885</v>
      </c>
    </row>
    <row r="1163" spans="2:42" ht="25" customHeight="1">
      <c r="B1163">
        <v>119</v>
      </c>
      <c r="C1163" t="str">
        <f>VLOOKUP(B1163,[1]LISTAS!$A$2:$B$76,2,0)</f>
        <v>Secretaría Distrital de Cultura, Recreación y Deporte</v>
      </c>
      <c r="D1163">
        <v>6</v>
      </c>
      <c r="E1163">
        <f>VLOOKUP(D1163,LISTAS!$C$2:$D$59,2,0)</f>
        <v>2019</v>
      </c>
      <c r="F1163" t="str">
        <f>VLOOKUP(D1163,LISTAS!$C$2:$E$59,3,0)</f>
        <v>DOCUMENTO CONPES D.C.</v>
      </c>
      <c r="G1163" t="str">
        <f>VLOOKUP(D1163,LISTAS!$C$2:$F$59,4,0)</f>
        <v xml:space="preserve">Política Pública Distrital de Espacio Público </v>
      </c>
      <c r="H1163" t="str">
        <f>VLOOKUP(D1163,LISTAS!$C$2:$G$59,5,0)</f>
        <v>Espacio Público</v>
      </c>
      <c r="I1163" t="str">
        <f>VLOOKUP(D1163,LISTAS!$C$2:$H$59,6,0)</f>
        <v>2019-2038</v>
      </c>
      <c r="J1163" t="str">
        <f>VLOOKUP(D1163,LISTAS!$C$2:$I$59,7,0)</f>
        <v>Gobierno</v>
      </c>
      <c r="K1163" s="10" t="s">
        <v>1778</v>
      </c>
      <c r="L1163" s="10" t="s">
        <v>422</v>
      </c>
      <c r="M1163" s="149">
        <v>1.6E-2</v>
      </c>
      <c r="N1163" t="s">
        <v>422</v>
      </c>
      <c r="O1163" t="s">
        <v>422</v>
      </c>
      <c r="P1163" t="s">
        <v>1594</v>
      </c>
      <c r="Q1163" t="s">
        <v>83</v>
      </c>
      <c r="R1163" t="s">
        <v>1779</v>
      </c>
      <c r="S1163" t="s">
        <v>1780</v>
      </c>
      <c r="T1163" t="s">
        <v>103</v>
      </c>
      <c r="U1163" t="s">
        <v>1781</v>
      </c>
      <c r="V1163">
        <v>11</v>
      </c>
      <c r="W1163" s="93" t="str">
        <f>VLOOKUP(V1163,LISTAS!$M$2:$N$18,2,0)</f>
        <v>Ciudades y comunidades sostenibles</v>
      </c>
      <c r="X1163" t="s">
        <v>801</v>
      </c>
      <c r="Y1163" t="s">
        <v>802</v>
      </c>
      <c r="Z1163" t="s">
        <v>97</v>
      </c>
      <c r="AA1163">
        <v>12</v>
      </c>
      <c r="AB1163">
        <v>7887</v>
      </c>
      <c r="AC1163" t="s">
        <v>803</v>
      </c>
      <c r="AD1163" t="s">
        <v>1782</v>
      </c>
      <c r="AE1163">
        <v>11</v>
      </c>
      <c r="AF1163">
        <v>11</v>
      </c>
      <c r="AG1163">
        <v>100</v>
      </c>
      <c r="AH1163" t="s">
        <v>422</v>
      </c>
      <c r="AI1163" s="99">
        <v>136485914.19999999</v>
      </c>
      <c r="AJ1163">
        <v>5000694813</v>
      </c>
      <c r="AK1163" s="99">
        <v>49625429</v>
      </c>
      <c r="AL1163" s="126">
        <v>7.0000000000000007E-2</v>
      </c>
      <c r="AM1163" s="99">
        <f t="shared" si="1"/>
        <v>3473780.0300000003</v>
      </c>
      <c r="AN1163" t="s">
        <v>1594</v>
      </c>
      <c r="AO1163" t="s">
        <v>1594</v>
      </c>
      <c r="AP1163" s="125" t="s">
        <v>1885</v>
      </c>
    </row>
    <row r="1164" spans="2:42" ht="25" customHeight="1">
      <c r="B1164">
        <v>119</v>
      </c>
      <c r="C1164" t="str">
        <f>VLOOKUP(B1164,[1]LISTAS!$A$2:$B$76,2,0)</f>
        <v>Secretaría Distrital de Cultura, Recreación y Deporte</v>
      </c>
      <c r="D1164">
        <v>6</v>
      </c>
      <c r="E1164">
        <f>VLOOKUP(D1164,LISTAS!$C$2:$D$59,2,0)</f>
        <v>2019</v>
      </c>
      <c r="F1164" t="str">
        <f>VLOOKUP(D1164,LISTAS!$C$2:$E$59,3,0)</f>
        <v>DOCUMENTO CONPES D.C.</v>
      </c>
      <c r="G1164" t="str">
        <f>VLOOKUP(D1164,LISTAS!$C$2:$F$59,4,0)</f>
        <v xml:space="preserve">Política Pública Distrital de Espacio Público </v>
      </c>
      <c r="H1164" t="str">
        <f>VLOOKUP(D1164,LISTAS!$C$2:$G$59,5,0)</f>
        <v>Espacio Público</v>
      </c>
      <c r="I1164" t="str">
        <f>VLOOKUP(D1164,LISTAS!$C$2:$H$59,6,0)</f>
        <v>2019-2038</v>
      </c>
      <c r="J1164" t="str">
        <f>VLOOKUP(D1164,LISTAS!$C$2:$I$59,7,0)</f>
        <v>Gobierno</v>
      </c>
      <c r="K1164" s="10" t="s">
        <v>1778</v>
      </c>
      <c r="L1164" s="10" t="s">
        <v>422</v>
      </c>
      <c r="M1164" s="149">
        <v>1.6E-2</v>
      </c>
      <c r="N1164" t="s">
        <v>422</v>
      </c>
      <c r="O1164" t="s">
        <v>422</v>
      </c>
      <c r="P1164" t="s">
        <v>1594</v>
      </c>
      <c r="Q1164" t="s">
        <v>83</v>
      </c>
      <c r="R1164" t="s">
        <v>1779</v>
      </c>
      <c r="S1164" t="s">
        <v>1780</v>
      </c>
      <c r="T1164" t="s">
        <v>103</v>
      </c>
      <c r="U1164" t="s">
        <v>1781</v>
      </c>
      <c r="V1164">
        <v>11</v>
      </c>
      <c r="W1164" s="93" t="str">
        <f>VLOOKUP(V1164,LISTAS!$M$2:$N$18,2,0)</f>
        <v>Ciudades y comunidades sostenibles</v>
      </c>
      <c r="X1164" t="s">
        <v>801</v>
      </c>
      <c r="Y1164" t="s">
        <v>802</v>
      </c>
      <c r="Z1164" t="s">
        <v>97</v>
      </c>
      <c r="AA1164">
        <v>12</v>
      </c>
      <c r="AB1164">
        <v>7957</v>
      </c>
      <c r="AC1164" t="s">
        <v>806</v>
      </c>
      <c r="AD1164" t="s">
        <v>1783</v>
      </c>
      <c r="AE1164">
        <v>45</v>
      </c>
      <c r="AF1164">
        <v>45</v>
      </c>
      <c r="AG1164">
        <v>100</v>
      </c>
      <c r="AH1164" t="s">
        <v>422</v>
      </c>
      <c r="AI1164" s="99">
        <v>136485914.19999999</v>
      </c>
      <c r="AJ1164">
        <v>5000745897</v>
      </c>
      <c r="AK1164" s="99">
        <v>10000000</v>
      </c>
      <c r="AL1164" s="126">
        <v>1</v>
      </c>
      <c r="AM1164" s="99">
        <f t="shared" si="1"/>
        <v>10000000</v>
      </c>
      <c r="AN1164" t="s">
        <v>1594</v>
      </c>
      <c r="AO1164" t="s">
        <v>1594</v>
      </c>
      <c r="AP1164" s="125" t="s">
        <v>1885</v>
      </c>
    </row>
    <row r="1165" spans="2:42" ht="25" customHeight="1">
      <c r="B1165">
        <v>119</v>
      </c>
      <c r="C1165" t="str">
        <f>VLOOKUP(B1165,[1]LISTAS!$A$2:$B$76,2,0)</f>
        <v>Secretaría Distrital de Cultura, Recreación y Deporte</v>
      </c>
      <c r="D1165">
        <v>6</v>
      </c>
      <c r="E1165">
        <f>VLOOKUP(D1165,LISTAS!$C$2:$D$59,2,0)</f>
        <v>2019</v>
      </c>
      <c r="F1165" t="str">
        <f>VLOOKUP(D1165,LISTAS!$C$2:$E$59,3,0)</f>
        <v>DOCUMENTO CONPES D.C.</v>
      </c>
      <c r="G1165" t="str">
        <f>VLOOKUP(D1165,LISTAS!$C$2:$F$59,4,0)</f>
        <v xml:space="preserve">Política Pública Distrital de Espacio Público </v>
      </c>
      <c r="H1165" t="str">
        <f>VLOOKUP(D1165,LISTAS!$C$2:$G$59,5,0)</f>
        <v>Espacio Público</v>
      </c>
      <c r="I1165" t="str">
        <f>VLOOKUP(D1165,LISTAS!$C$2:$H$59,6,0)</f>
        <v>2019-2038</v>
      </c>
      <c r="J1165" t="str">
        <f>VLOOKUP(D1165,LISTAS!$C$2:$I$59,7,0)</f>
        <v>Gobierno</v>
      </c>
      <c r="K1165" s="10" t="s">
        <v>1778</v>
      </c>
      <c r="L1165" s="10" t="s">
        <v>422</v>
      </c>
      <c r="M1165" s="149">
        <v>1.6E-2</v>
      </c>
      <c r="N1165" t="s">
        <v>422</v>
      </c>
      <c r="O1165" t="s">
        <v>422</v>
      </c>
      <c r="P1165" t="s">
        <v>1594</v>
      </c>
      <c r="Q1165" t="s">
        <v>83</v>
      </c>
      <c r="R1165" t="s">
        <v>1779</v>
      </c>
      <c r="S1165" t="s">
        <v>1780</v>
      </c>
      <c r="T1165" t="s">
        <v>103</v>
      </c>
      <c r="U1165" t="s">
        <v>1781</v>
      </c>
      <c r="V1165">
        <v>11</v>
      </c>
      <c r="W1165" s="93" t="str">
        <f>VLOOKUP(V1165,LISTAS!$M$2:$N$18,2,0)</f>
        <v>Ciudades y comunidades sostenibles</v>
      </c>
      <c r="X1165" t="s">
        <v>801</v>
      </c>
      <c r="Y1165" t="s">
        <v>802</v>
      </c>
      <c r="Z1165" t="s">
        <v>97</v>
      </c>
      <c r="AA1165">
        <v>12</v>
      </c>
      <c r="AB1165">
        <v>7957</v>
      </c>
      <c r="AC1165" t="s">
        <v>806</v>
      </c>
      <c r="AD1165" t="s">
        <v>1783</v>
      </c>
      <c r="AE1165">
        <v>45</v>
      </c>
      <c r="AF1165">
        <v>45</v>
      </c>
      <c r="AG1165">
        <v>100</v>
      </c>
      <c r="AH1165" t="s">
        <v>422</v>
      </c>
      <c r="AI1165" s="99">
        <v>136485914.19999999</v>
      </c>
      <c r="AJ1165">
        <v>5000745899</v>
      </c>
      <c r="AK1165" s="99">
        <v>10000000</v>
      </c>
      <c r="AL1165" s="126">
        <v>1</v>
      </c>
      <c r="AM1165" s="99">
        <f t="shared" si="1"/>
        <v>10000000</v>
      </c>
      <c r="AN1165" t="s">
        <v>1594</v>
      </c>
      <c r="AO1165" t="s">
        <v>1594</v>
      </c>
      <c r="AP1165" s="125" t="s">
        <v>1885</v>
      </c>
    </row>
    <row r="1166" spans="2:42" ht="25" customHeight="1">
      <c r="B1166">
        <v>119</v>
      </c>
      <c r="C1166" t="str">
        <f>VLOOKUP(B1166,[1]LISTAS!$A$2:$B$76,2,0)</f>
        <v>Secretaría Distrital de Cultura, Recreación y Deporte</v>
      </c>
      <c r="D1166">
        <v>6</v>
      </c>
      <c r="E1166">
        <f>VLOOKUP(D1166,LISTAS!$C$2:$D$59,2,0)</f>
        <v>2019</v>
      </c>
      <c r="F1166" t="str">
        <f>VLOOKUP(D1166,LISTAS!$C$2:$E$59,3,0)</f>
        <v>DOCUMENTO CONPES D.C.</v>
      </c>
      <c r="G1166" t="str">
        <f>VLOOKUP(D1166,LISTAS!$C$2:$F$59,4,0)</f>
        <v xml:space="preserve">Política Pública Distrital de Espacio Público </v>
      </c>
      <c r="H1166" t="str">
        <f>VLOOKUP(D1166,LISTAS!$C$2:$G$59,5,0)</f>
        <v>Espacio Público</v>
      </c>
      <c r="I1166" t="str">
        <f>VLOOKUP(D1166,LISTAS!$C$2:$H$59,6,0)</f>
        <v>2019-2038</v>
      </c>
      <c r="J1166" t="str">
        <f>VLOOKUP(D1166,LISTAS!$C$2:$I$59,7,0)</f>
        <v>Gobierno</v>
      </c>
      <c r="K1166" s="10" t="s">
        <v>1778</v>
      </c>
      <c r="L1166" s="10" t="s">
        <v>422</v>
      </c>
      <c r="M1166" s="149">
        <v>1.6E-2</v>
      </c>
      <c r="N1166" t="s">
        <v>422</v>
      </c>
      <c r="O1166" t="s">
        <v>422</v>
      </c>
      <c r="P1166" t="s">
        <v>1594</v>
      </c>
      <c r="Q1166" t="s">
        <v>83</v>
      </c>
      <c r="R1166" t="s">
        <v>1779</v>
      </c>
      <c r="S1166" t="s">
        <v>1780</v>
      </c>
      <c r="T1166" t="s">
        <v>103</v>
      </c>
      <c r="U1166" t="s">
        <v>1781</v>
      </c>
      <c r="V1166">
        <v>11</v>
      </c>
      <c r="W1166" s="93" t="str">
        <f>VLOOKUP(V1166,LISTAS!$M$2:$N$18,2,0)</f>
        <v>Ciudades y comunidades sostenibles</v>
      </c>
      <c r="X1166" t="s">
        <v>801</v>
      </c>
      <c r="Y1166" t="s">
        <v>802</v>
      </c>
      <c r="Z1166" t="s">
        <v>97</v>
      </c>
      <c r="AA1166">
        <v>12</v>
      </c>
      <c r="AB1166">
        <v>7957</v>
      </c>
      <c r="AC1166" t="s">
        <v>806</v>
      </c>
      <c r="AD1166" t="s">
        <v>1783</v>
      </c>
      <c r="AE1166">
        <v>45</v>
      </c>
      <c r="AF1166">
        <v>45</v>
      </c>
      <c r="AG1166">
        <v>100</v>
      </c>
      <c r="AH1166" t="s">
        <v>422</v>
      </c>
      <c r="AI1166" s="99">
        <v>136485914.19999999</v>
      </c>
      <c r="AJ1166">
        <v>5000745901</v>
      </c>
      <c r="AK1166" s="99">
        <v>10000000</v>
      </c>
      <c r="AL1166" s="126">
        <v>1</v>
      </c>
      <c r="AM1166" s="99">
        <f t="shared" si="1"/>
        <v>10000000</v>
      </c>
      <c r="AN1166" t="s">
        <v>1594</v>
      </c>
      <c r="AO1166" t="s">
        <v>1594</v>
      </c>
      <c r="AP1166" s="125" t="s">
        <v>1885</v>
      </c>
    </row>
    <row r="1167" spans="2:42" ht="25" customHeight="1">
      <c r="B1167">
        <v>119</v>
      </c>
      <c r="C1167" t="str">
        <f>VLOOKUP(B1167,[1]LISTAS!$A$2:$B$76,2,0)</f>
        <v>Secretaría Distrital de Cultura, Recreación y Deporte</v>
      </c>
      <c r="D1167">
        <v>6</v>
      </c>
      <c r="E1167">
        <f>VLOOKUP(D1167,LISTAS!$C$2:$D$59,2,0)</f>
        <v>2019</v>
      </c>
      <c r="F1167" t="str">
        <f>VLOOKUP(D1167,LISTAS!$C$2:$E$59,3,0)</f>
        <v>DOCUMENTO CONPES D.C.</v>
      </c>
      <c r="G1167" t="str">
        <f>VLOOKUP(D1167,LISTAS!$C$2:$F$59,4,0)</f>
        <v xml:space="preserve">Política Pública Distrital de Espacio Público </v>
      </c>
      <c r="H1167" t="str">
        <f>VLOOKUP(D1167,LISTAS!$C$2:$G$59,5,0)</f>
        <v>Espacio Público</v>
      </c>
      <c r="I1167" t="str">
        <f>VLOOKUP(D1167,LISTAS!$C$2:$H$59,6,0)</f>
        <v>2019-2038</v>
      </c>
      <c r="J1167" t="str">
        <f>VLOOKUP(D1167,LISTAS!$C$2:$I$59,7,0)</f>
        <v>Gobierno</v>
      </c>
      <c r="K1167" s="10" t="s">
        <v>1778</v>
      </c>
      <c r="L1167" s="10" t="s">
        <v>422</v>
      </c>
      <c r="M1167" s="149">
        <v>1.6E-2</v>
      </c>
      <c r="N1167" t="s">
        <v>422</v>
      </c>
      <c r="O1167" t="s">
        <v>422</v>
      </c>
      <c r="P1167" t="s">
        <v>1594</v>
      </c>
      <c r="Q1167" t="s">
        <v>83</v>
      </c>
      <c r="R1167" t="s">
        <v>1779</v>
      </c>
      <c r="S1167" t="s">
        <v>1780</v>
      </c>
      <c r="T1167" t="s">
        <v>103</v>
      </c>
      <c r="U1167" t="s">
        <v>1781</v>
      </c>
      <c r="V1167">
        <v>11</v>
      </c>
      <c r="W1167" s="93" t="str">
        <f>VLOOKUP(V1167,LISTAS!$M$2:$N$18,2,0)</f>
        <v>Ciudades y comunidades sostenibles</v>
      </c>
      <c r="X1167" t="s">
        <v>801</v>
      </c>
      <c r="Y1167" t="s">
        <v>802</v>
      </c>
      <c r="Z1167" t="s">
        <v>97</v>
      </c>
      <c r="AA1167">
        <v>12</v>
      </c>
      <c r="AB1167">
        <v>7957</v>
      </c>
      <c r="AC1167" t="s">
        <v>806</v>
      </c>
      <c r="AD1167" t="s">
        <v>1783</v>
      </c>
      <c r="AE1167">
        <v>45</v>
      </c>
      <c r="AF1167">
        <v>45</v>
      </c>
      <c r="AG1167">
        <v>100</v>
      </c>
      <c r="AH1167" t="s">
        <v>422</v>
      </c>
      <c r="AI1167" s="99">
        <v>136485914.19999999</v>
      </c>
      <c r="AJ1167">
        <v>5000745902</v>
      </c>
      <c r="AK1167" s="99">
        <v>10000000</v>
      </c>
      <c r="AL1167" s="126">
        <v>1</v>
      </c>
      <c r="AM1167" s="99">
        <f t="shared" si="1"/>
        <v>10000000</v>
      </c>
      <c r="AN1167" t="s">
        <v>1594</v>
      </c>
      <c r="AO1167" t="s">
        <v>1594</v>
      </c>
      <c r="AP1167" s="125" t="s">
        <v>1885</v>
      </c>
    </row>
    <row r="1168" spans="2:42" ht="25" customHeight="1">
      <c r="B1168">
        <v>119</v>
      </c>
      <c r="C1168" t="str">
        <f>VLOOKUP(B1168,[1]LISTAS!$A$2:$B$76,2,0)</f>
        <v>Secretaría Distrital de Cultura, Recreación y Deporte</v>
      </c>
      <c r="D1168">
        <v>6</v>
      </c>
      <c r="E1168">
        <f>VLOOKUP(D1168,LISTAS!$C$2:$D$59,2,0)</f>
        <v>2019</v>
      </c>
      <c r="F1168" t="str">
        <f>VLOOKUP(D1168,LISTAS!$C$2:$E$59,3,0)</f>
        <v>DOCUMENTO CONPES D.C.</v>
      </c>
      <c r="G1168" t="str">
        <f>VLOOKUP(D1168,LISTAS!$C$2:$F$59,4,0)</f>
        <v xml:space="preserve">Política Pública Distrital de Espacio Público </v>
      </c>
      <c r="H1168" t="str">
        <f>VLOOKUP(D1168,LISTAS!$C$2:$G$59,5,0)</f>
        <v>Espacio Público</v>
      </c>
      <c r="I1168" t="str">
        <f>VLOOKUP(D1168,LISTAS!$C$2:$H$59,6,0)</f>
        <v>2019-2038</v>
      </c>
      <c r="J1168" t="str">
        <f>VLOOKUP(D1168,LISTAS!$C$2:$I$59,7,0)</f>
        <v>Gobierno</v>
      </c>
      <c r="K1168" s="10" t="s">
        <v>1778</v>
      </c>
      <c r="L1168" s="10" t="s">
        <v>422</v>
      </c>
      <c r="M1168" s="149">
        <v>1.6E-2</v>
      </c>
      <c r="N1168" t="s">
        <v>422</v>
      </c>
      <c r="O1168" t="s">
        <v>422</v>
      </c>
      <c r="P1168" t="s">
        <v>1594</v>
      </c>
      <c r="Q1168" t="s">
        <v>83</v>
      </c>
      <c r="R1168" t="s">
        <v>1779</v>
      </c>
      <c r="S1168" t="s">
        <v>1780</v>
      </c>
      <c r="T1168" t="s">
        <v>103</v>
      </c>
      <c r="U1168" t="s">
        <v>1781</v>
      </c>
      <c r="V1168">
        <v>11</v>
      </c>
      <c r="W1168" s="93" t="str">
        <f>VLOOKUP(V1168,LISTAS!$M$2:$N$18,2,0)</f>
        <v>Ciudades y comunidades sostenibles</v>
      </c>
      <c r="X1168" t="s">
        <v>801</v>
      </c>
      <c r="Y1168" t="s">
        <v>802</v>
      </c>
      <c r="Z1168" t="s">
        <v>97</v>
      </c>
      <c r="AA1168">
        <v>12</v>
      </c>
      <c r="AB1168">
        <v>7957</v>
      </c>
      <c r="AC1168" t="s">
        <v>806</v>
      </c>
      <c r="AD1168" t="s">
        <v>1783</v>
      </c>
      <c r="AE1168">
        <v>45</v>
      </c>
      <c r="AF1168">
        <v>45</v>
      </c>
      <c r="AG1168">
        <v>100</v>
      </c>
      <c r="AH1168" t="s">
        <v>422</v>
      </c>
      <c r="AI1168" s="99">
        <v>136485914.19999999</v>
      </c>
      <c r="AJ1168">
        <v>5000745905</v>
      </c>
      <c r="AK1168" s="99">
        <v>10000000</v>
      </c>
      <c r="AL1168" s="126">
        <v>1</v>
      </c>
      <c r="AM1168" s="99">
        <f t="shared" si="1"/>
        <v>10000000</v>
      </c>
      <c r="AN1168" t="s">
        <v>1594</v>
      </c>
      <c r="AO1168" t="s">
        <v>1594</v>
      </c>
      <c r="AP1168" s="125" t="s">
        <v>1885</v>
      </c>
    </row>
    <row r="1169" spans="2:42" ht="25" customHeight="1">
      <c r="B1169">
        <v>119</v>
      </c>
      <c r="C1169" t="str">
        <f>VLOOKUP(B1169,[1]LISTAS!$A$2:$B$76,2,0)</f>
        <v>Secretaría Distrital de Cultura, Recreación y Deporte</v>
      </c>
      <c r="D1169">
        <v>6</v>
      </c>
      <c r="E1169">
        <f>VLOOKUP(D1169,LISTAS!$C$2:$D$59,2,0)</f>
        <v>2019</v>
      </c>
      <c r="F1169" t="str">
        <f>VLOOKUP(D1169,LISTAS!$C$2:$E$59,3,0)</f>
        <v>DOCUMENTO CONPES D.C.</v>
      </c>
      <c r="G1169" t="str">
        <f>VLOOKUP(D1169,LISTAS!$C$2:$F$59,4,0)</f>
        <v xml:space="preserve">Política Pública Distrital de Espacio Público </v>
      </c>
      <c r="H1169" t="str">
        <f>VLOOKUP(D1169,LISTAS!$C$2:$G$59,5,0)</f>
        <v>Espacio Público</v>
      </c>
      <c r="I1169" t="str">
        <f>VLOOKUP(D1169,LISTAS!$C$2:$H$59,6,0)</f>
        <v>2019-2038</v>
      </c>
      <c r="J1169" t="str">
        <f>VLOOKUP(D1169,LISTAS!$C$2:$I$59,7,0)</f>
        <v>Gobierno</v>
      </c>
      <c r="K1169" s="10" t="s">
        <v>1778</v>
      </c>
      <c r="L1169" s="10" t="s">
        <v>422</v>
      </c>
      <c r="M1169" s="149">
        <v>1.6E-2</v>
      </c>
      <c r="N1169" t="s">
        <v>422</v>
      </c>
      <c r="O1169" t="s">
        <v>422</v>
      </c>
      <c r="P1169" t="s">
        <v>1594</v>
      </c>
      <c r="Q1169" t="s">
        <v>83</v>
      </c>
      <c r="R1169" t="s">
        <v>1779</v>
      </c>
      <c r="S1169" t="s">
        <v>1780</v>
      </c>
      <c r="T1169" t="s">
        <v>103</v>
      </c>
      <c r="U1169" t="s">
        <v>1781</v>
      </c>
      <c r="V1169">
        <v>11</v>
      </c>
      <c r="W1169" s="93" t="str">
        <f>VLOOKUP(V1169,LISTAS!$M$2:$N$18,2,0)</f>
        <v>Ciudades y comunidades sostenibles</v>
      </c>
      <c r="X1169" t="s">
        <v>801</v>
      </c>
      <c r="Y1169" t="s">
        <v>802</v>
      </c>
      <c r="Z1169" t="s">
        <v>97</v>
      </c>
      <c r="AA1169">
        <v>12</v>
      </c>
      <c r="AB1169">
        <v>7957</v>
      </c>
      <c r="AC1169" t="s">
        <v>806</v>
      </c>
      <c r="AD1169" t="s">
        <v>1783</v>
      </c>
      <c r="AE1169">
        <v>45</v>
      </c>
      <c r="AF1169">
        <v>45</v>
      </c>
      <c r="AG1169">
        <v>100</v>
      </c>
      <c r="AH1169" t="s">
        <v>422</v>
      </c>
      <c r="AI1169" s="99">
        <v>136485914.19999999</v>
      </c>
      <c r="AJ1169">
        <v>5000745907</v>
      </c>
      <c r="AK1169" s="99">
        <v>10000000</v>
      </c>
      <c r="AL1169" s="126">
        <v>1</v>
      </c>
      <c r="AM1169" s="99">
        <f t="shared" si="1"/>
        <v>10000000</v>
      </c>
      <c r="AN1169" t="s">
        <v>1594</v>
      </c>
      <c r="AO1169" t="s">
        <v>1594</v>
      </c>
      <c r="AP1169" s="125" t="s">
        <v>1885</v>
      </c>
    </row>
    <row r="1170" spans="2:42" ht="25" customHeight="1">
      <c r="B1170">
        <v>119</v>
      </c>
      <c r="C1170" t="str">
        <f>VLOOKUP(B1170,[1]LISTAS!$A$2:$B$76,2,0)</f>
        <v>Secretaría Distrital de Cultura, Recreación y Deporte</v>
      </c>
      <c r="D1170">
        <v>6</v>
      </c>
      <c r="E1170">
        <f>VLOOKUP(D1170,LISTAS!$C$2:$D$59,2,0)</f>
        <v>2019</v>
      </c>
      <c r="F1170" t="str">
        <f>VLOOKUP(D1170,LISTAS!$C$2:$E$59,3,0)</f>
        <v>DOCUMENTO CONPES D.C.</v>
      </c>
      <c r="G1170" t="str">
        <f>VLOOKUP(D1170,LISTAS!$C$2:$F$59,4,0)</f>
        <v xml:space="preserve">Política Pública Distrital de Espacio Público </v>
      </c>
      <c r="H1170" t="str">
        <f>VLOOKUP(D1170,LISTAS!$C$2:$G$59,5,0)</f>
        <v>Espacio Público</v>
      </c>
      <c r="I1170" t="str">
        <f>VLOOKUP(D1170,LISTAS!$C$2:$H$59,6,0)</f>
        <v>2019-2038</v>
      </c>
      <c r="J1170" t="str">
        <f>VLOOKUP(D1170,LISTAS!$C$2:$I$59,7,0)</f>
        <v>Gobierno</v>
      </c>
      <c r="K1170" s="10" t="s">
        <v>1778</v>
      </c>
      <c r="L1170" s="10" t="s">
        <v>422</v>
      </c>
      <c r="M1170" s="149">
        <v>1.6E-2</v>
      </c>
      <c r="N1170" t="s">
        <v>422</v>
      </c>
      <c r="O1170" t="s">
        <v>422</v>
      </c>
      <c r="P1170" t="s">
        <v>1594</v>
      </c>
      <c r="Q1170" t="s">
        <v>83</v>
      </c>
      <c r="R1170" t="s">
        <v>1779</v>
      </c>
      <c r="S1170" t="s">
        <v>1780</v>
      </c>
      <c r="T1170" t="s">
        <v>103</v>
      </c>
      <c r="U1170" t="s">
        <v>1781</v>
      </c>
      <c r="V1170">
        <v>11</v>
      </c>
      <c r="W1170" s="93" t="str">
        <f>VLOOKUP(V1170,LISTAS!$M$2:$N$18,2,0)</f>
        <v>Ciudades y comunidades sostenibles</v>
      </c>
      <c r="X1170" t="s">
        <v>801</v>
      </c>
      <c r="Y1170" t="s">
        <v>802</v>
      </c>
      <c r="Z1170" t="s">
        <v>97</v>
      </c>
      <c r="AA1170">
        <v>12</v>
      </c>
      <c r="AB1170">
        <v>7957</v>
      </c>
      <c r="AC1170" t="s">
        <v>806</v>
      </c>
      <c r="AD1170" t="s">
        <v>1783</v>
      </c>
      <c r="AE1170">
        <v>45</v>
      </c>
      <c r="AF1170">
        <v>45</v>
      </c>
      <c r="AG1170">
        <v>100</v>
      </c>
      <c r="AH1170" t="s">
        <v>422</v>
      </c>
      <c r="AI1170" s="99">
        <v>136485914.19999999</v>
      </c>
      <c r="AJ1170">
        <v>5000745909</v>
      </c>
      <c r="AK1170" s="99">
        <v>10000000</v>
      </c>
      <c r="AL1170" s="126">
        <v>1</v>
      </c>
      <c r="AM1170" s="99">
        <f t="shared" si="1"/>
        <v>10000000</v>
      </c>
      <c r="AN1170" t="s">
        <v>1594</v>
      </c>
      <c r="AO1170" t="s">
        <v>1594</v>
      </c>
      <c r="AP1170" s="125" t="s">
        <v>1885</v>
      </c>
    </row>
    <row r="1171" spans="2:42" ht="25" customHeight="1">
      <c r="B1171">
        <v>119</v>
      </c>
      <c r="C1171" t="str">
        <f>VLOOKUP(B1171,[1]LISTAS!$A$2:$B$76,2,0)</f>
        <v>Secretaría Distrital de Cultura, Recreación y Deporte</v>
      </c>
      <c r="D1171">
        <v>6</v>
      </c>
      <c r="E1171">
        <f>VLOOKUP(D1171,LISTAS!$C$2:$D$59,2,0)</f>
        <v>2019</v>
      </c>
      <c r="F1171" t="str">
        <f>VLOOKUP(D1171,LISTAS!$C$2:$E$59,3,0)</f>
        <v>DOCUMENTO CONPES D.C.</v>
      </c>
      <c r="G1171" t="str">
        <f>VLOOKUP(D1171,LISTAS!$C$2:$F$59,4,0)</f>
        <v xml:space="preserve">Política Pública Distrital de Espacio Público </v>
      </c>
      <c r="H1171" t="str">
        <f>VLOOKUP(D1171,LISTAS!$C$2:$G$59,5,0)</f>
        <v>Espacio Público</v>
      </c>
      <c r="I1171" t="str">
        <f>VLOOKUP(D1171,LISTAS!$C$2:$H$59,6,0)</f>
        <v>2019-2038</v>
      </c>
      <c r="J1171" t="str">
        <f>VLOOKUP(D1171,LISTAS!$C$2:$I$59,7,0)</f>
        <v>Gobierno</v>
      </c>
      <c r="K1171" s="10" t="s">
        <v>1778</v>
      </c>
      <c r="L1171" s="10" t="s">
        <v>422</v>
      </c>
      <c r="M1171" s="149">
        <v>1.6E-2</v>
      </c>
      <c r="N1171" t="s">
        <v>422</v>
      </c>
      <c r="O1171" t="s">
        <v>422</v>
      </c>
      <c r="P1171" t="s">
        <v>1594</v>
      </c>
      <c r="Q1171" t="s">
        <v>83</v>
      </c>
      <c r="R1171" t="s">
        <v>1779</v>
      </c>
      <c r="S1171" t="s">
        <v>1780</v>
      </c>
      <c r="T1171" t="s">
        <v>103</v>
      </c>
      <c r="U1171" t="s">
        <v>1781</v>
      </c>
      <c r="V1171">
        <v>11</v>
      </c>
      <c r="W1171" s="93" t="str">
        <f>VLOOKUP(V1171,LISTAS!$M$2:$N$18,2,0)</f>
        <v>Ciudades y comunidades sostenibles</v>
      </c>
      <c r="X1171" t="s">
        <v>801</v>
      </c>
      <c r="Y1171" t="s">
        <v>802</v>
      </c>
      <c r="Z1171" t="s">
        <v>97</v>
      </c>
      <c r="AA1171">
        <v>12</v>
      </c>
      <c r="AB1171">
        <v>7957</v>
      </c>
      <c r="AC1171" t="s">
        <v>806</v>
      </c>
      <c r="AD1171" t="s">
        <v>1783</v>
      </c>
      <c r="AE1171">
        <v>45</v>
      </c>
      <c r="AF1171">
        <v>45</v>
      </c>
      <c r="AG1171">
        <v>100</v>
      </c>
      <c r="AH1171" t="s">
        <v>422</v>
      </c>
      <c r="AI1171" s="99">
        <v>136485914.19999999</v>
      </c>
      <c r="AJ1171">
        <v>5000745912</v>
      </c>
      <c r="AK1171" s="99">
        <v>10000000</v>
      </c>
      <c r="AL1171" s="126">
        <v>1</v>
      </c>
      <c r="AM1171" s="99">
        <f t="shared" si="1"/>
        <v>10000000</v>
      </c>
      <c r="AN1171" t="s">
        <v>1594</v>
      </c>
      <c r="AO1171" t="s">
        <v>1594</v>
      </c>
      <c r="AP1171" s="125" t="s">
        <v>1885</v>
      </c>
    </row>
    <row r="1172" spans="2:42" ht="25" customHeight="1">
      <c r="B1172">
        <v>119</v>
      </c>
      <c r="C1172" t="str">
        <f>VLOOKUP(B1172,[1]LISTAS!$A$2:$B$76,2,0)</f>
        <v>Secretaría Distrital de Cultura, Recreación y Deporte</v>
      </c>
      <c r="D1172">
        <v>6</v>
      </c>
      <c r="E1172">
        <f>VLOOKUP(D1172,LISTAS!$C$2:$D$59,2,0)</f>
        <v>2019</v>
      </c>
      <c r="F1172" t="str">
        <f>VLOOKUP(D1172,LISTAS!$C$2:$E$59,3,0)</f>
        <v>DOCUMENTO CONPES D.C.</v>
      </c>
      <c r="G1172" t="str">
        <f>VLOOKUP(D1172,LISTAS!$C$2:$F$59,4,0)</f>
        <v xml:space="preserve">Política Pública Distrital de Espacio Público </v>
      </c>
      <c r="H1172" t="str">
        <f>VLOOKUP(D1172,LISTAS!$C$2:$G$59,5,0)</f>
        <v>Espacio Público</v>
      </c>
      <c r="I1172" t="str">
        <f>VLOOKUP(D1172,LISTAS!$C$2:$H$59,6,0)</f>
        <v>2019-2038</v>
      </c>
      <c r="J1172" t="str">
        <f>VLOOKUP(D1172,LISTAS!$C$2:$I$59,7,0)</f>
        <v>Gobierno</v>
      </c>
      <c r="K1172" s="10" t="s">
        <v>1778</v>
      </c>
      <c r="L1172" s="10" t="s">
        <v>422</v>
      </c>
      <c r="M1172" s="149">
        <v>1.6E-2</v>
      </c>
      <c r="N1172" t="s">
        <v>422</v>
      </c>
      <c r="O1172" t="s">
        <v>422</v>
      </c>
      <c r="P1172" t="s">
        <v>1594</v>
      </c>
      <c r="Q1172" t="s">
        <v>83</v>
      </c>
      <c r="R1172" t="s">
        <v>1779</v>
      </c>
      <c r="S1172" t="s">
        <v>1780</v>
      </c>
      <c r="T1172" t="s">
        <v>103</v>
      </c>
      <c r="U1172" t="s">
        <v>1781</v>
      </c>
      <c r="V1172">
        <v>11</v>
      </c>
      <c r="W1172" s="93" t="str">
        <f>VLOOKUP(V1172,LISTAS!$M$2:$N$18,2,0)</f>
        <v>Ciudades y comunidades sostenibles</v>
      </c>
      <c r="X1172" t="s">
        <v>801</v>
      </c>
      <c r="Y1172" t="s">
        <v>802</v>
      </c>
      <c r="Z1172" t="s">
        <v>97</v>
      </c>
      <c r="AA1172">
        <v>12</v>
      </c>
      <c r="AB1172">
        <v>7957</v>
      </c>
      <c r="AC1172" t="s">
        <v>806</v>
      </c>
      <c r="AD1172" t="s">
        <v>1783</v>
      </c>
      <c r="AE1172">
        <v>45</v>
      </c>
      <c r="AF1172">
        <v>45</v>
      </c>
      <c r="AG1172">
        <v>100</v>
      </c>
      <c r="AH1172" t="s">
        <v>422</v>
      </c>
      <c r="AI1172" s="99">
        <v>136485914.19999999</v>
      </c>
      <c r="AJ1172">
        <v>5000745914</v>
      </c>
      <c r="AK1172" s="99">
        <v>10000000</v>
      </c>
      <c r="AL1172" s="126">
        <v>1</v>
      </c>
      <c r="AM1172" s="99">
        <f t="shared" si="1"/>
        <v>10000000</v>
      </c>
      <c r="AN1172" t="s">
        <v>1594</v>
      </c>
      <c r="AO1172" t="s">
        <v>1594</v>
      </c>
      <c r="AP1172" s="125" t="s">
        <v>1885</v>
      </c>
    </row>
    <row r="1173" spans="2:42" ht="25" customHeight="1">
      <c r="B1173">
        <v>119</v>
      </c>
      <c r="C1173" t="str">
        <f>VLOOKUP(B1173,[1]LISTAS!$A$2:$B$76,2,0)</f>
        <v>Secretaría Distrital de Cultura, Recreación y Deporte</v>
      </c>
      <c r="D1173">
        <v>6</v>
      </c>
      <c r="E1173">
        <f>VLOOKUP(D1173,LISTAS!$C$2:$D$59,2,0)</f>
        <v>2019</v>
      </c>
      <c r="F1173" t="str">
        <f>VLOOKUP(D1173,LISTAS!$C$2:$E$59,3,0)</f>
        <v>DOCUMENTO CONPES D.C.</v>
      </c>
      <c r="G1173" t="str">
        <f>VLOOKUP(D1173,LISTAS!$C$2:$F$59,4,0)</f>
        <v xml:space="preserve">Política Pública Distrital de Espacio Público </v>
      </c>
      <c r="H1173" t="str">
        <f>VLOOKUP(D1173,LISTAS!$C$2:$G$59,5,0)</f>
        <v>Espacio Público</v>
      </c>
      <c r="I1173" t="str">
        <f>VLOOKUP(D1173,LISTAS!$C$2:$H$59,6,0)</f>
        <v>2019-2038</v>
      </c>
      <c r="J1173" t="str">
        <f>VLOOKUP(D1173,LISTAS!$C$2:$I$59,7,0)</f>
        <v>Gobierno</v>
      </c>
      <c r="K1173" s="10" t="s">
        <v>1778</v>
      </c>
      <c r="L1173" s="10" t="s">
        <v>422</v>
      </c>
      <c r="M1173" s="149">
        <v>1.6E-2</v>
      </c>
      <c r="N1173" t="s">
        <v>422</v>
      </c>
      <c r="O1173" t="s">
        <v>422</v>
      </c>
      <c r="P1173" t="s">
        <v>1594</v>
      </c>
      <c r="Q1173" t="s">
        <v>83</v>
      </c>
      <c r="R1173" t="s">
        <v>1779</v>
      </c>
      <c r="S1173" t="s">
        <v>1780</v>
      </c>
      <c r="T1173" t="s">
        <v>103</v>
      </c>
      <c r="U1173" t="s">
        <v>1781</v>
      </c>
      <c r="V1173">
        <v>11</v>
      </c>
      <c r="W1173" s="93" t="str">
        <f>VLOOKUP(V1173,LISTAS!$M$2:$N$18,2,0)</f>
        <v>Ciudades y comunidades sostenibles</v>
      </c>
      <c r="X1173" t="s">
        <v>801</v>
      </c>
      <c r="Y1173" t="s">
        <v>802</v>
      </c>
      <c r="Z1173" t="s">
        <v>97</v>
      </c>
      <c r="AA1173">
        <v>12</v>
      </c>
      <c r="AB1173">
        <v>7957</v>
      </c>
      <c r="AC1173" t="s">
        <v>806</v>
      </c>
      <c r="AD1173" t="s">
        <v>1783</v>
      </c>
      <c r="AE1173">
        <v>45</v>
      </c>
      <c r="AF1173">
        <v>45</v>
      </c>
      <c r="AG1173">
        <v>100</v>
      </c>
      <c r="AH1173" t="s">
        <v>422</v>
      </c>
      <c r="AI1173" s="99">
        <v>136485914.19999999</v>
      </c>
      <c r="AJ1173">
        <v>5000745917</v>
      </c>
      <c r="AK1173" s="99">
        <v>10000000</v>
      </c>
      <c r="AL1173" s="126">
        <v>1</v>
      </c>
      <c r="AM1173" s="99">
        <f t="shared" si="1"/>
        <v>10000000</v>
      </c>
      <c r="AN1173" t="s">
        <v>1594</v>
      </c>
      <c r="AO1173" t="s">
        <v>1594</v>
      </c>
      <c r="AP1173" s="125" t="s">
        <v>1885</v>
      </c>
    </row>
    <row r="1174" spans="2:42" ht="25" customHeight="1">
      <c r="B1174">
        <v>119</v>
      </c>
      <c r="C1174" t="str">
        <f>VLOOKUP(B1174,[1]LISTAS!$A$2:$B$76,2,0)</f>
        <v>Secretaría Distrital de Cultura, Recreación y Deporte</v>
      </c>
      <c r="D1174">
        <v>6</v>
      </c>
      <c r="E1174">
        <f>VLOOKUP(D1174,LISTAS!$C$2:$D$59,2,0)</f>
        <v>2019</v>
      </c>
      <c r="F1174" t="str">
        <f>VLOOKUP(D1174,LISTAS!$C$2:$E$59,3,0)</f>
        <v>DOCUMENTO CONPES D.C.</v>
      </c>
      <c r="G1174" t="str">
        <f>VLOOKUP(D1174,LISTAS!$C$2:$F$59,4,0)</f>
        <v xml:space="preserve">Política Pública Distrital de Espacio Público </v>
      </c>
      <c r="H1174" t="str">
        <f>VLOOKUP(D1174,LISTAS!$C$2:$G$59,5,0)</f>
        <v>Espacio Público</v>
      </c>
      <c r="I1174" t="str">
        <f>VLOOKUP(D1174,LISTAS!$C$2:$H$59,6,0)</f>
        <v>2019-2038</v>
      </c>
      <c r="J1174" t="str">
        <f>VLOOKUP(D1174,LISTAS!$C$2:$I$59,7,0)</f>
        <v>Gobierno</v>
      </c>
      <c r="K1174" s="10" t="s">
        <v>1778</v>
      </c>
      <c r="L1174" s="10" t="s">
        <v>422</v>
      </c>
      <c r="M1174" s="149">
        <v>1.6E-2</v>
      </c>
      <c r="N1174" t="s">
        <v>422</v>
      </c>
      <c r="O1174" t="s">
        <v>422</v>
      </c>
      <c r="P1174" t="s">
        <v>1594</v>
      </c>
      <c r="Q1174" t="s">
        <v>83</v>
      </c>
      <c r="R1174" t="s">
        <v>1779</v>
      </c>
      <c r="S1174" t="s">
        <v>1780</v>
      </c>
      <c r="T1174" t="s">
        <v>103</v>
      </c>
      <c r="U1174" t="s">
        <v>1781</v>
      </c>
      <c r="V1174">
        <v>11</v>
      </c>
      <c r="W1174" s="93" t="str">
        <f>VLOOKUP(V1174,LISTAS!$M$2:$N$18,2,0)</f>
        <v>Ciudades y comunidades sostenibles</v>
      </c>
      <c r="X1174" t="s">
        <v>801</v>
      </c>
      <c r="Y1174" t="s">
        <v>802</v>
      </c>
      <c r="Z1174" t="s">
        <v>97</v>
      </c>
      <c r="AA1174">
        <v>12</v>
      </c>
      <c r="AB1174">
        <v>7957</v>
      </c>
      <c r="AC1174" t="s">
        <v>806</v>
      </c>
      <c r="AD1174" t="s">
        <v>1783</v>
      </c>
      <c r="AE1174">
        <v>45</v>
      </c>
      <c r="AF1174">
        <v>45</v>
      </c>
      <c r="AG1174">
        <v>100</v>
      </c>
      <c r="AH1174" t="s">
        <v>422</v>
      </c>
      <c r="AI1174" s="99">
        <v>136485914.19999999</v>
      </c>
      <c r="AJ1174">
        <v>5000745919</v>
      </c>
      <c r="AK1174" s="99">
        <v>10000000</v>
      </c>
      <c r="AL1174" s="126">
        <v>1</v>
      </c>
      <c r="AM1174" s="99">
        <f t="shared" si="1"/>
        <v>10000000</v>
      </c>
      <c r="AN1174" t="s">
        <v>1594</v>
      </c>
      <c r="AO1174" t="s">
        <v>1594</v>
      </c>
      <c r="AP1174" s="125" t="s">
        <v>1885</v>
      </c>
    </row>
    <row r="1175" spans="2:42" ht="25" customHeight="1">
      <c r="B1175">
        <v>119</v>
      </c>
      <c r="C1175" t="str">
        <f>VLOOKUP(B1175,[1]LISTAS!$A$2:$B$76,2,0)</f>
        <v>Secretaría Distrital de Cultura, Recreación y Deporte</v>
      </c>
      <c r="D1175">
        <v>6</v>
      </c>
      <c r="E1175">
        <f>VLOOKUP(D1175,LISTAS!$C$2:$D$59,2,0)</f>
        <v>2019</v>
      </c>
      <c r="F1175" t="str">
        <f>VLOOKUP(D1175,LISTAS!$C$2:$E$59,3,0)</f>
        <v>DOCUMENTO CONPES D.C.</v>
      </c>
      <c r="G1175" t="str">
        <f>VLOOKUP(D1175,LISTAS!$C$2:$F$59,4,0)</f>
        <v xml:space="preserve">Política Pública Distrital de Espacio Público </v>
      </c>
      <c r="H1175" t="str">
        <f>VLOOKUP(D1175,LISTAS!$C$2:$G$59,5,0)</f>
        <v>Espacio Público</v>
      </c>
      <c r="I1175" t="str">
        <f>VLOOKUP(D1175,LISTAS!$C$2:$H$59,6,0)</f>
        <v>2019-2038</v>
      </c>
      <c r="J1175" t="str">
        <f>VLOOKUP(D1175,LISTAS!$C$2:$I$59,7,0)</f>
        <v>Gobierno</v>
      </c>
      <c r="K1175" s="10" t="s">
        <v>1778</v>
      </c>
      <c r="L1175" s="10" t="s">
        <v>422</v>
      </c>
      <c r="M1175" s="149">
        <v>1.6E-2</v>
      </c>
      <c r="N1175" t="s">
        <v>422</v>
      </c>
      <c r="O1175" t="s">
        <v>422</v>
      </c>
      <c r="P1175" t="s">
        <v>1594</v>
      </c>
      <c r="Q1175" t="s">
        <v>83</v>
      </c>
      <c r="R1175" t="s">
        <v>1779</v>
      </c>
      <c r="S1175" t="s">
        <v>1780</v>
      </c>
      <c r="T1175" t="s">
        <v>103</v>
      </c>
      <c r="U1175" t="s">
        <v>1781</v>
      </c>
      <c r="V1175">
        <v>11</v>
      </c>
      <c r="W1175" s="93" t="str">
        <f>VLOOKUP(V1175,LISTAS!$M$2:$N$18,2,0)</f>
        <v>Ciudades y comunidades sostenibles</v>
      </c>
      <c r="X1175" t="s">
        <v>801</v>
      </c>
      <c r="Y1175" t="s">
        <v>802</v>
      </c>
      <c r="Z1175" t="s">
        <v>97</v>
      </c>
      <c r="AA1175">
        <v>12</v>
      </c>
      <c r="AB1175">
        <v>7957</v>
      </c>
      <c r="AC1175" t="s">
        <v>806</v>
      </c>
      <c r="AD1175" t="s">
        <v>1783</v>
      </c>
      <c r="AE1175">
        <v>45</v>
      </c>
      <c r="AF1175">
        <v>45</v>
      </c>
      <c r="AG1175">
        <v>100</v>
      </c>
      <c r="AH1175" t="s">
        <v>422</v>
      </c>
      <c r="AI1175" s="99">
        <v>136485914.19999999</v>
      </c>
      <c r="AJ1175">
        <v>5000745921</v>
      </c>
      <c r="AK1175" s="99">
        <v>10000000</v>
      </c>
      <c r="AL1175" s="126">
        <v>1</v>
      </c>
      <c r="AM1175" s="99">
        <f t="shared" si="1"/>
        <v>10000000</v>
      </c>
      <c r="AN1175" t="s">
        <v>1594</v>
      </c>
      <c r="AO1175" t="s">
        <v>1594</v>
      </c>
      <c r="AP1175" s="125" t="s">
        <v>1885</v>
      </c>
    </row>
    <row r="1176" spans="2:42" ht="25" customHeight="1">
      <c r="B1176">
        <v>119</v>
      </c>
      <c r="C1176" t="str">
        <f>VLOOKUP(B1176,[1]LISTAS!$A$2:$B$76,2,0)</f>
        <v>Secretaría Distrital de Cultura, Recreación y Deporte</v>
      </c>
      <c r="D1176">
        <v>6</v>
      </c>
      <c r="E1176">
        <f>VLOOKUP(D1176,LISTAS!$C$2:$D$59,2,0)</f>
        <v>2019</v>
      </c>
      <c r="F1176" t="str">
        <f>VLOOKUP(D1176,LISTAS!$C$2:$E$59,3,0)</f>
        <v>DOCUMENTO CONPES D.C.</v>
      </c>
      <c r="G1176" t="str">
        <f>VLOOKUP(D1176,LISTAS!$C$2:$F$59,4,0)</f>
        <v xml:space="preserve">Política Pública Distrital de Espacio Público </v>
      </c>
      <c r="H1176" t="str">
        <f>VLOOKUP(D1176,LISTAS!$C$2:$G$59,5,0)</f>
        <v>Espacio Público</v>
      </c>
      <c r="I1176" t="str">
        <f>VLOOKUP(D1176,LISTAS!$C$2:$H$59,6,0)</f>
        <v>2019-2038</v>
      </c>
      <c r="J1176" t="str">
        <f>VLOOKUP(D1176,LISTAS!$C$2:$I$59,7,0)</f>
        <v>Gobierno</v>
      </c>
      <c r="K1176" s="10" t="s">
        <v>1785</v>
      </c>
      <c r="L1176" s="10" t="s">
        <v>422</v>
      </c>
      <c r="M1176" s="149">
        <v>1.6E-2</v>
      </c>
      <c r="N1176" t="s">
        <v>422</v>
      </c>
      <c r="O1176" t="s">
        <v>422</v>
      </c>
      <c r="P1176" t="s">
        <v>1594</v>
      </c>
      <c r="Q1176" t="s">
        <v>83</v>
      </c>
      <c r="R1176" t="s">
        <v>1786</v>
      </c>
      <c r="S1176" t="s">
        <v>1787</v>
      </c>
      <c r="T1176" t="s">
        <v>103</v>
      </c>
      <c r="U1176" t="s">
        <v>1788</v>
      </c>
      <c r="V1176">
        <v>11</v>
      </c>
      <c r="W1176" s="93" t="str">
        <f>VLOOKUP(V1176,LISTAS!$M$2:$N$18,2,0)</f>
        <v>Ciudades y comunidades sostenibles</v>
      </c>
      <c r="X1176" t="s">
        <v>801</v>
      </c>
      <c r="Y1176" t="s">
        <v>802</v>
      </c>
      <c r="Z1176" t="s">
        <v>97</v>
      </c>
      <c r="AA1176">
        <v>10</v>
      </c>
      <c r="AB1176">
        <v>7887</v>
      </c>
      <c r="AC1176" t="s">
        <v>803</v>
      </c>
      <c r="AD1176" t="s">
        <v>1782</v>
      </c>
      <c r="AE1176">
        <v>11</v>
      </c>
      <c r="AF1176">
        <v>11</v>
      </c>
      <c r="AG1176">
        <v>100</v>
      </c>
      <c r="AH1176" t="s">
        <v>422</v>
      </c>
      <c r="AI1176" s="99">
        <v>156578121.09999999</v>
      </c>
      <c r="AJ1176">
        <v>5000694813</v>
      </c>
      <c r="AK1176" s="99">
        <v>49625429</v>
      </c>
      <c r="AL1176" s="126">
        <v>7.0000000000000007E-2</v>
      </c>
      <c r="AM1176" s="99">
        <f t="shared" si="1"/>
        <v>3473780.0300000003</v>
      </c>
      <c r="AN1176" t="s">
        <v>1594</v>
      </c>
      <c r="AO1176" t="s">
        <v>1594</v>
      </c>
      <c r="AP1176" s="125" t="s">
        <v>1885</v>
      </c>
    </row>
    <row r="1177" spans="2:42" ht="25" customHeight="1">
      <c r="B1177">
        <v>119</v>
      </c>
      <c r="C1177" t="str">
        <f>VLOOKUP(B1177,[1]LISTAS!$A$2:$B$76,2,0)</f>
        <v>Secretaría Distrital de Cultura, Recreación y Deporte</v>
      </c>
      <c r="D1177">
        <v>6</v>
      </c>
      <c r="E1177">
        <f>VLOOKUP(D1177,LISTAS!$C$2:$D$59,2,0)</f>
        <v>2019</v>
      </c>
      <c r="F1177" t="str">
        <f>VLOOKUP(D1177,LISTAS!$C$2:$E$59,3,0)</f>
        <v>DOCUMENTO CONPES D.C.</v>
      </c>
      <c r="G1177" t="str">
        <f>VLOOKUP(D1177,LISTAS!$C$2:$F$59,4,0)</f>
        <v xml:space="preserve">Política Pública Distrital de Espacio Público </v>
      </c>
      <c r="H1177" t="str">
        <f>VLOOKUP(D1177,LISTAS!$C$2:$G$59,5,0)</f>
        <v>Espacio Público</v>
      </c>
      <c r="I1177" t="str">
        <f>VLOOKUP(D1177,LISTAS!$C$2:$H$59,6,0)</f>
        <v>2019-2038</v>
      </c>
      <c r="J1177" t="str">
        <f>VLOOKUP(D1177,LISTAS!$C$2:$I$59,7,0)</f>
        <v>Gobierno</v>
      </c>
      <c r="K1177" s="10" t="s">
        <v>1785</v>
      </c>
      <c r="L1177" s="10" t="s">
        <v>422</v>
      </c>
      <c r="M1177" s="149">
        <v>1.6E-2</v>
      </c>
      <c r="N1177" t="s">
        <v>422</v>
      </c>
      <c r="O1177" t="s">
        <v>422</v>
      </c>
      <c r="P1177" t="s">
        <v>1594</v>
      </c>
      <c r="Q1177" t="s">
        <v>83</v>
      </c>
      <c r="R1177" t="s">
        <v>1786</v>
      </c>
      <c r="S1177" t="s">
        <v>1787</v>
      </c>
      <c r="T1177" t="s">
        <v>103</v>
      </c>
      <c r="U1177" t="s">
        <v>1788</v>
      </c>
      <c r="V1177">
        <v>11</v>
      </c>
      <c r="W1177" s="93" t="str">
        <f>VLOOKUP(V1177,LISTAS!$M$2:$N$18,2,0)</f>
        <v>Ciudades y comunidades sostenibles</v>
      </c>
      <c r="X1177" t="s">
        <v>801</v>
      </c>
      <c r="Y1177" t="s">
        <v>802</v>
      </c>
      <c r="Z1177" t="s">
        <v>97</v>
      </c>
      <c r="AA1177">
        <v>10</v>
      </c>
      <c r="AB1177">
        <v>7887</v>
      </c>
      <c r="AC1177" t="s">
        <v>803</v>
      </c>
      <c r="AD1177" t="s">
        <v>1784</v>
      </c>
      <c r="AE1177">
        <v>11</v>
      </c>
      <c r="AF1177">
        <v>11</v>
      </c>
      <c r="AG1177">
        <v>100</v>
      </c>
      <c r="AH1177" t="s">
        <v>422</v>
      </c>
      <c r="AI1177" s="99">
        <v>156578121.09999999</v>
      </c>
      <c r="AJ1177">
        <v>5000655268</v>
      </c>
      <c r="AK1177" s="99">
        <v>50511312</v>
      </c>
      <c r="AL1177" s="126">
        <v>0.05</v>
      </c>
      <c r="AM1177" s="99">
        <f t="shared" si="1"/>
        <v>2525565.6</v>
      </c>
      <c r="AN1177" t="s">
        <v>1594</v>
      </c>
      <c r="AO1177" t="s">
        <v>1594</v>
      </c>
      <c r="AP1177" s="125" t="s">
        <v>1885</v>
      </c>
    </row>
    <row r="1178" spans="2:42" ht="25" customHeight="1">
      <c r="B1178">
        <v>119</v>
      </c>
      <c r="C1178" t="str">
        <f>VLOOKUP(B1178,[1]LISTAS!$A$2:$B$76,2,0)</f>
        <v>Secretaría Distrital de Cultura, Recreación y Deporte</v>
      </c>
      <c r="D1178">
        <v>6</v>
      </c>
      <c r="E1178">
        <f>VLOOKUP(D1178,LISTAS!$C$2:$D$59,2,0)</f>
        <v>2019</v>
      </c>
      <c r="F1178" t="str">
        <f>VLOOKUP(D1178,LISTAS!$C$2:$E$59,3,0)</f>
        <v>DOCUMENTO CONPES D.C.</v>
      </c>
      <c r="G1178" t="str">
        <f>VLOOKUP(D1178,LISTAS!$C$2:$F$59,4,0)</f>
        <v xml:space="preserve">Política Pública Distrital de Espacio Público </v>
      </c>
      <c r="H1178" t="str">
        <f>VLOOKUP(D1178,LISTAS!$C$2:$G$59,5,0)</f>
        <v>Espacio Público</v>
      </c>
      <c r="I1178" t="str">
        <f>VLOOKUP(D1178,LISTAS!$C$2:$H$59,6,0)</f>
        <v>2019-2038</v>
      </c>
      <c r="J1178" t="str">
        <f>VLOOKUP(D1178,LISTAS!$C$2:$I$59,7,0)</f>
        <v>Gobierno</v>
      </c>
      <c r="K1178" s="10" t="s">
        <v>1785</v>
      </c>
      <c r="L1178" s="10" t="s">
        <v>422</v>
      </c>
      <c r="M1178" s="149">
        <v>1.6E-2</v>
      </c>
      <c r="N1178" t="s">
        <v>422</v>
      </c>
      <c r="O1178" t="s">
        <v>422</v>
      </c>
      <c r="P1178" t="s">
        <v>1594</v>
      </c>
      <c r="Q1178" t="s">
        <v>83</v>
      </c>
      <c r="R1178" t="s">
        <v>1786</v>
      </c>
      <c r="S1178" t="s">
        <v>1787</v>
      </c>
      <c r="T1178" t="s">
        <v>103</v>
      </c>
      <c r="U1178" t="s">
        <v>1788</v>
      </c>
      <c r="V1178">
        <v>11</v>
      </c>
      <c r="W1178" s="93" t="str">
        <f>VLOOKUP(V1178,LISTAS!$M$2:$N$18,2,0)</f>
        <v>Ciudades y comunidades sostenibles</v>
      </c>
      <c r="X1178" t="s">
        <v>801</v>
      </c>
      <c r="Y1178" t="s">
        <v>802</v>
      </c>
      <c r="Z1178" t="s">
        <v>97</v>
      </c>
      <c r="AA1178">
        <v>10</v>
      </c>
      <c r="AB1178">
        <v>7957</v>
      </c>
      <c r="AC1178" t="s">
        <v>806</v>
      </c>
      <c r="AD1178" t="s">
        <v>1783</v>
      </c>
      <c r="AE1178">
        <v>45</v>
      </c>
      <c r="AF1178">
        <v>45</v>
      </c>
      <c r="AG1178">
        <v>100</v>
      </c>
      <c r="AH1178" t="s">
        <v>422</v>
      </c>
      <c r="AI1178" s="99">
        <v>156578121.09999999</v>
      </c>
      <c r="AJ1178">
        <v>5000761464</v>
      </c>
      <c r="AK1178" s="99">
        <v>11575509</v>
      </c>
      <c r="AL1178" s="126">
        <v>0.05</v>
      </c>
      <c r="AM1178" s="99">
        <f t="shared" si="1"/>
        <v>578775.45000000007</v>
      </c>
      <c r="AN1178" t="s">
        <v>1594</v>
      </c>
      <c r="AO1178" t="s">
        <v>1594</v>
      </c>
      <c r="AP1178" s="125" t="s">
        <v>1885</v>
      </c>
    </row>
    <row r="1179" spans="2:42" ht="25" customHeight="1">
      <c r="B1179">
        <v>119</v>
      </c>
      <c r="C1179" t="str">
        <f>VLOOKUP(B1179,[1]LISTAS!$A$2:$B$76,2,0)</f>
        <v>Secretaría Distrital de Cultura, Recreación y Deporte</v>
      </c>
      <c r="D1179">
        <v>6</v>
      </c>
      <c r="E1179">
        <f>VLOOKUP(D1179,LISTAS!$C$2:$D$59,2,0)</f>
        <v>2019</v>
      </c>
      <c r="F1179" t="str">
        <f>VLOOKUP(D1179,LISTAS!$C$2:$E$59,3,0)</f>
        <v>DOCUMENTO CONPES D.C.</v>
      </c>
      <c r="G1179" t="str">
        <f>VLOOKUP(D1179,LISTAS!$C$2:$F$59,4,0)</f>
        <v xml:space="preserve">Política Pública Distrital de Espacio Público </v>
      </c>
      <c r="H1179" t="str">
        <f>VLOOKUP(D1179,LISTAS!$C$2:$G$59,5,0)</f>
        <v>Espacio Público</v>
      </c>
      <c r="I1179" t="str">
        <f>VLOOKUP(D1179,LISTAS!$C$2:$H$59,6,0)</f>
        <v>2019-2038</v>
      </c>
      <c r="J1179" t="str">
        <f>VLOOKUP(D1179,LISTAS!$C$2:$I$59,7,0)</f>
        <v>Gobierno</v>
      </c>
      <c r="K1179" s="10" t="s">
        <v>1785</v>
      </c>
      <c r="L1179" s="10" t="s">
        <v>422</v>
      </c>
      <c r="M1179" s="149">
        <v>1.6E-2</v>
      </c>
      <c r="N1179" t="s">
        <v>422</v>
      </c>
      <c r="O1179" t="s">
        <v>422</v>
      </c>
      <c r="P1179" t="s">
        <v>1594</v>
      </c>
      <c r="Q1179" t="s">
        <v>83</v>
      </c>
      <c r="R1179" t="s">
        <v>1786</v>
      </c>
      <c r="S1179" t="s">
        <v>1787</v>
      </c>
      <c r="T1179" t="s">
        <v>103</v>
      </c>
      <c r="U1179" t="s">
        <v>1788</v>
      </c>
      <c r="V1179">
        <v>11</v>
      </c>
      <c r="W1179" s="93" t="str">
        <f>VLOOKUP(V1179,LISTAS!$M$2:$N$18,2,0)</f>
        <v>Ciudades y comunidades sostenibles</v>
      </c>
      <c r="X1179" t="s">
        <v>801</v>
      </c>
      <c r="Y1179" t="s">
        <v>802</v>
      </c>
      <c r="Z1179" t="s">
        <v>97</v>
      </c>
      <c r="AA1179">
        <v>10</v>
      </c>
      <c r="AB1179">
        <v>7887</v>
      </c>
      <c r="AC1179" t="s">
        <v>803</v>
      </c>
      <c r="AD1179" t="s">
        <v>1782</v>
      </c>
      <c r="AE1179">
        <v>11</v>
      </c>
      <c r="AF1179">
        <v>11</v>
      </c>
      <c r="AG1179">
        <v>100</v>
      </c>
      <c r="AH1179" t="s">
        <v>422</v>
      </c>
      <c r="AI1179" s="99">
        <v>156578121.09999999</v>
      </c>
      <c r="AJ1179">
        <v>5000701688</v>
      </c>
      <c r="AK1179" s="99">
        <v>15000000</v>
      </c>
      <c r="AL1179" s="126">
        <v>1</v>
      </c>
      <c r="AM1179" s="99">
        <f t="shared" si="1"/>
        <v>15000000</v>
      </c>
      <c r="AN1179" t="s">
        <v>1594</v>
      </c>
      <c r="AO1179" t="s">
        <v>1594</v>
      </c>
      <c r="AP1179" s="125" t="s">
        <v>1885</v>
      </c>
    </row>
    <row r="1180" spans="2:42" ht="25" customHeight="1">
      <c r="B1180">
        <v>119</v>
      </c>
      <c r="C1180" t="str">
        <f>VLOOKUP(B1180,[1]LISTAS!$A$2:$B$76,2,0)</f>
        <v>Secretaría Distrital de Cultura, Recreación y Deporte</v>
      </c>
      <c r="D1180">
        <v>6</v>
      </c>
      <c r="E1180">
        <f>VLOOKUP(D1180,LISTAS!$C$2:$D$59,2,0)</f>
        <v>2019</v>
      </c>
      <c r="F1180" t="str">
        <f>VLOOKUP(D1180,LISTAS!$C$2:$E$59,3,0)</f>
        <v>DOCUMENTO CONPES D.C.</v>
      </c>
      <c r="G1180" t="str">
        <f>VLOOKUP(D1180,LISTAS!$C$2:$F$59,4,0)</f>
        <v xml:space="preserve">Política Pública Distrital de Espacio Público </v>
      </c>
      <c r="H1180" t="str">
        <f>VLOOKUP(D1180,LISTAS!$C$2:$G$59,5,0)</f>
        <v>Espacio Público</v>
      </c>
      <c r="I1180" t="str">
        <f>VLOOKUP(D1180,LISTAS!$C$2:$H$59,6,0)</f>
        <v>2019-2038</v>
      </c>
      <c r="J1180" t="str">
        <f>VLOOKUP(D1180,LISTAS!$C$2:$I$59,7,0)</f>
        <v>Gobierno</v>
      </c>
      <c r="K1180" s="10" t="s">
        <v>1785</v>
      </c>
      <c r="L1180" s="10" t="s">
        <v>422</v>
      </c>
      <c r="M1180" s="149">
        <v>1.6E-2</v>
      </c>
      <c r="N1180" t="s">
        <v>422</v>
      </c>
      <c r="O1180" t="s">
        <v>422</v>
      </c>
      <c r="P1180" t="s">
        <v>1594</v>
      </c>
      <c r="Q1180" t="s">
        <v>83</v>
      </c>
      <c r="R1180" t="s">
        <v>1786</v>
      </c>
      <c r="S1180" t="s">
        <v>1787</v>
      </c>
      <c r="T1180" t="s">
        <v>103</v>
      </c>
      <c r="U1180" t="s">
        <v>1788</v>
      </c>
      <c r="V1180">
        <v>11</v>
      </c>
      <c r="W1180" s="93" t="str">
        <f>VLOOKUP(V1180,LISTAS!$M$2:$N$18,2,0)</f>
        <v>Ciudades y comunidades sostenibles</v>
      </c>
      <c r="X1180" t="s">
        <v>801</v>
      </c>
      <c r="Y1180" t="s">
        <v>802</v>
      </c>
      <c r="Z1180" t="s">
        <v>97</v>
      </c>
      <c r="AA1180">
        <v>10</v>
      </c>
      <c r="AB1180">
        <v>7887</v>
      </c>
      <c r="AC1180" t="s">
        <v>803</v>
      </c>
      <c r="AD1180" t="s">
        <v>1782</v>
      </c>
      <c r="AE1180">
        <v>11</v>
      </c>
      <c r="AF1180">
        <v>11</v>
      </c>
      <c r="AG1180">
        <v>100</v>
      </c>
      <c r="AH1180" t="s">
        <v>422</v>
      </c>
      <c r="AI1180" s="99">
        <v>156578121.09999999</v>
      </c>
      <c r="AJ1180">
        <v>5000701701</v>
      </c>
      <c r="AK1180" s="99">
        <v>15000000</v>
      </c>
      <c r="AL1180" s="126">
        <v>1</v>
      </c>
      <c r="AM1180" s="99">
        <f t="shared" si="1"/>
        <v>15000000</v>
      </c>
      <c r="AN1180" t="s">
        <v>1594</v>
      </c>
      <c r="AO1180" t="s">
        <v>1594</v>
      </c>
      <c r="AP1180" s="125" t="s">
        <v>1885</v>
      </c>
    </row>
    <row r="1181" spans="2:42" ht="25" customHeight="1">
      <c r="B1181">
        <v>119</v>
      </c>
      <c r="C1181" t="str">
        <f>VLOOKUP(B1181,[1]LISTAS!$A$2:$B$76,2,0)</f>
        <v>Secretaría Distrital de Cultura, Recreación y Deporte</v>
      </c>
      <c r="D1181">
        <v>6</v>
      </c>
      <c r="E1181">
        <f>VLOOKUP(D1181,LISTAS!$C$2:$D$59,2,0)</f>
        <v>2019</v>
      </c>
      <c r="F1181" t="str">
        <f>VLOOKUP(D1181,LISTAS!$C$2:$E$59,3,0)</f>
        <v>DOCUMENTO CONPES D.C.</v>
      </c>
      <c r="G1181" t="str">
        <f>VLOOKUP(D1181,LISTAS!$C$2:$F$59,4,0)</f>
        <v xml:space="preserve">Política Pública Distrital de Espacio Público </v>
      </c>
      <c r="H1181" t="str">
        <f>VLOOKUP(D1181,LISTAS!$C$2:$G$59,5,0)</f>
        <v>Espacio Público</v>
      </c>
      <c r="I1181" t="str">
        <f>VLOOKUP(D1181,LISTAS!$C$2:$H$59,6,0)</f>
        <v>2019-2038</v>
      </c>
      <c r="J1181" t="str">
        <f>VLOOKUP(D1181,LISTAS!$C$2:$I$59,7,0)</f>
        <v>Gobierno</v>
      </c>
      <c r="K1181" s="10" t="s">
        <v>1785</v>
      </c>
      <c r="L1181" s="10" t="s">
        <v>422</v>
      </c>
      <c r="M1181" s="149">
        <v>1.6E-2</v>
      </c>
      <c r="N1181" t="s">
        <v>422</v>
      </c>
      <c r="O1181" t="s">
        <v>422</v>
      </c>
      <c r="P1181" t="s">
        <v>1594</v>
      </c>
      <c r="Q1181" t="s">
        <v>83</v>
      </c>
      <c r="R1181" t="s">
        <v>1786</v>
      </c>
      <c r="S1181" t="s">
        <v>1787</v>
      </c>
      <c r="T1181" t="s">
        <v>103</v>
      </c>
      <c r="U1181" t="s">
        <v>1788</v>
      </c>
      <c r="V1181">
        <v>11</v>
      </c>
      <c r="W1181" s="93" t="str">
        <f>VLOOKUP(V1181,LISTAS!$M$2:$N$18,2,0)</f>
        <v>Ciudades y comunidades sostenibles</v>
      </c>
      <c r="X1181" t="s">
        <v>801</v>
      </c>
      <c r="Y1181" t="s">
        <v>802</v>
      </c>
      <c r="Z1181" t="s">
        <v>97</v>
      </c>
      <c r="AA1181">
        <v>10</v>
      </c>
      <c r="AB1181">
        <v>7887</v>
      </c>
      <c r="AC1181" t="s">
        <v>803</v>
      </c>
      <c r="AD1181" t="s">
        <v>1782</v>
      </c>
      <c r="AE1181">
        <v>11</v>
      </c>
      <c r="AF1181">
        <v>11</v>
      </c>
      <c r="AG1181">
        <v>100</v>
      </c>
      <c r="AH1181" t="s">
        <v>422</v>
      </c>
      <c r="AI1181" s="99">
        <v>156578121.09999999</v>
      </c>
      <c r="AJ1181">
        <v>5000701705</v>
      </c>
      <c r="AK1181" s="99">
        <v>15000000</v>
      </c>
      <c r="AL1181" s="126">
        <v>1</v>
      </c>
      <c r="AM1181" s="99">
        <f t="shared" ref="AM1181:AM1244" si="2">AK1181*AL1181</f>
        <v>15000000</v>
      </c>
      <c r="AN1181" t="s">
        <v>1594</v>
      </c>
      <c r="AO1181" t="s">
        <v>1594</v>
      </c>
      <c r="AP1181" s="125" t="s">
        <v>1885</v>
      </c>
    </row>
    <row r="1182" spans="2:42" ht="25" customHeight="1">
      <c r="B1182">
        <v>119</v>
      </c>
      <c r="C1182" t="str">
        <f>VLOOKUP(B1182,[1]LISTAS!$A$2:$B$76,2,0)</f>
        <v>Secretaría Distrital de Cultura, Recreación y Deporte</v>
      </c>
      <c r="D1182">
        <v>6</v>
      </c>
      <c r="E1182">
        <f>VLOOKUP(D1182,LISTAS!$C$2:$D$59,2,0)</f>
        <v>2019</v>
      </c>
      <c r="F1182" t="str">
        <f>VLOOKUP(D1182,LISTAS!$C$2:$E$59,3,0)</f>
        <v>DOCUMENTO CONPES D.C.</v>
      </c>
      <c r="G1182" t="str">
        <f>VLOOKUP(D1182,LISTAS!$C$2:$F$59,4,0)</f>
        <v xml:space="preserve">Política Pública Distrital de Espacio Público </v>
      </c>
      <c r="H1182" t="str">
        <f>VLOOKUP(D1182,LISTAS!$C$2:$G$59,5,0)</f>
        <v>Espacio Público</v>
      </c>
      <c r="I1182" t="str">
        <f>VLOOKUP(D1182,LISTAS!$C$2:$H$59,6,0)</f>
        <v>2019-2038</v>
      </c>
      <c r="J1182" t="str">
        <f>VLOOKUP(D1182,LISTAS!$C$2:$I$59,7,0)</f>
        <v>Gobierno</v>
      </c>
      <c r="K1182" s="10" t="s">
        <v>1785</v>
      </c>
      <c r="L1182" s="10" t="s">
        <v>422</v>
      </c>
      <c r="M1182" s="149">
        <v>1.6E-2</v>
      </c>
      <c r="N1182" t="s">
        <v>422</v>
      </c>
      <c r="O1182" t="s">
        <v>422</v>
      </c>
      <c r="P1182" t="s">
        <v>1594</v>
      </c>
      <c r="Q1182" t="s">
        <v>83</v>
      </c>
      <c r="R1182" t="s">
        <v>1786</v>
      </c>
      <c r="S1182" t="s">
        <v>1787</v>
      </c>
      <c r="T1182" t="s">
        <v>103</v>
      </c>
      <c r="U1182" t="s">
        <v>1788</v>
      </c>
      <c r="V1182">
        <v>11</v>
      </c>
      <c r="W1182" s="93" t="str">
        <f>VLOOKUP(V1182,LISTAS!$M$2:$N$18,2,0)</f>
        <v>Ciudades y comunidades sostenibles</v>
      </c>
      <c r="X1182" t="s">
        <v>801</v>
      </c>
      <c r="Y1182" t="s">
        <v>802</v>
      </c>
      <c r="Z1182" t="s">
        <v>97</v>
      </c>
      <c r="AA1182">
        <v>10</v>
      </c>
      <c r="AB1182">
        <v>7887</v>
      </c>
      <c r="AC1182" t="s">
        <v>803</v>
      </c>
      <c r="AD1182" t="s">
        <v>1782</v>
      </c>
      <c r="AE1182">
        <v>11</v>
      </c>
      <c r="AF1182">
        <v>11</v>
      </c>
      <c r="AG1182">
        <v>100</v>
      </c>
      <c r="AH1182" t="s">
        <v>422</v>
      </c>
      <c r="AI1182" s="99">
        <v>156578121.09999999</v>
      </c>
      <c r="AJ1182">
        <v>5000701707</v>
      </c>
      <c r="AK1182" s="99">
        <v>20000000</v>
      </c>
      <c r="AL1182" s="126">
        <v>1</v>
      </c>
      <c r="AM1182" s="99">
        <f t="shared" si="2"/>
        <v>20000000</v>
      </c>
      <c r="AN1182" t="s">
        <v>1594</v>
      </c>
      <c r="AO1182" t="s">
        <v>1594</v>
      </c>
      <c r="AP1182" s="125" t="s">
        <v>1885</v>
      </c>
    </row>
    <row r="1183" spans="2:42" ht="25" customHeight="1">
      <c r="B1183">
        <v>119</v>
      </c>
      <c r="C1183" t="str">
        <f>VLOOKUP(B1183,[1]LISTAS!$A$2:$B$76,2,0)</f>
        <v>Secretaría Distrital de Cultura, Recreación y Deporte</v>
      </c>
      <c r="D1183">
        <v>6</v>
      </c>
      <c r="E1183">
        <f>VLOOKUP(D1183,LISTAS!$C$2:$D$59,2,0)</f>
        <v>2019</v>
      </c>
      <c r="F1183" t="str">
        <f>VLOOKUP(D1183,LISTAS!$C$2:$E$59,3,0)</f>
        <v>DOCUMENTO CONPES D.C.</v>
      </c>
      <c r="G1183" t="str">
        <f>VLOOKUP(D1183,LISTAS!$C$2:$F$59,4,0)</f>
        <v xml:space="preserve">Política Pública Distrital de Espacio Público </v>
      </c>
      <c r="H1183" t="str">
        <f>VLOOKUP(D1183,LISTAS!$C$2:$G$59,5,0)</f>
        <v>Espacio Público</v>
      </c>
      <c r="I1183" t="str">
        <f>VLOOKUP(D1183,LISTAS!$C$2:$H$59,6,0)</f>
        <v>2019-2038</v>
      </c>
      <c r="J1183" t="str">
        <f>VLOOKUP(D1183,LISTAS!$C$2:$I$59,7,0)</f>
        <v>Gobierno</v>
      </c>
      <c r="K1183" s="10" t="s">
        <v>1785</v>
      </c>
      <c r="L1183" s="10" t="s">
        <v>422</v>
      </c>
      <c r="M1183" s="149">
        <v>1.6E-2</v>
      </c>
      <c r="N1183" t="s">
        <v>422</v>
      </c>
      <c r="O1183" t="s">
        <v>422</v>
      </c>
      <c r="P1183" t="s">
        <v>1594</v>
      </c>
      <c r="Q1183" t="s">
        <v>83</v>
      </c>
      <c r="R1183" t="s">
        <v>1786</v>
      </c>
      <c r="S1183" t="s">
        <v>1787</v>
      </c>
      <c r="T1183" t="s">
        <v>103</v>
      </c>
      <c r="U1183" t="s">
        <v>1788</v>
      </c>
      <c r="V1183">
        <v>11</v>
      </c>
      <c r="W1183" s="93" t="str">
        <f>VLOOKUP(V1183,LISTAS!$M$2:$N$18,2,0)</f>
        <v>Ciudades y comunidades sostenibles</v>
      </c>
      <c r="X1183" t="s">
        <v>801</v>
      </c>
      <c r="Y1183" t="s">
        <v>802</v>
      </c>
      <c r="Z1183" t="s">
        <v>97</v>
      </c>
      <c r="AA1183">
        <v>10</v>
      </c>
      <c r="AB1183">
        <v>7887</v>
      </c>
      <c r="AC1183" t="s">
        <v>803</v>
      </c>
      <c r="AD1183" t="s">
        <v>1782</v>
      </c>
      <c r="AE1183">
        <v>11</v>
      </c>
      <c r="AF1183">
        <v>11</v>
      </c>
      <c r="AG1183">
        <v>100</v>
      </c>
      <c r="AH1183" t="s">
        <v>422</v>
      </c>
      <c r="AI1183" s="99">
        <v>156578121.09999999</v>
      </c>
      <c r="AJ1183">
        <v>5000701711</v>
      </c>
      <c r="AK1183" s="99">
        <v>20000000</v>
      </c>
      <c r="AL1183" s="126">
        <v>1</v>
      </c>
      <c r="AM1183" s="99">
        <f t="shared" si="2"/>
        <v>20000000</v>
      </c>
      <c r="AN1183" t="s">
        <v>1594</v>
      </c>
      <c r="AO1183" t="s">
        <v>1594</v>
      </c>
      <c r="AP1183" s="125" t="s">
        <v>1885</v>
      </c>
    </row>
    <row r="1184" spans="2:42" ht="25" customHeight="1">
      <c r="B1184">
        <v>119</v>
      </c>
      <c r="C1184" t="str">
        <f>VLOOKUP(B1184,[1]LISTAS!$A$2:$B$76,2,0)</f>
        <v>Secretaría Distrital de Cultura, Recreación y Deporte</v>
      </c>
      <c r="D1184">
        <v>6</v>
      </c>
      <c r="E1184">
        <f>VLOOKUP(D1184,LISTAS!$C$2:$D$59,2,0)</f>
        <v>2019</v>
      </c>
      <c r="F1184" t="str">
        <f>VLOOKUP(D1184,LISTAS!$C$2:$E$59,3,0)</f>
        <v>DOCUMENTO CONPES D.C.</v>
      </c>
      <c r="G1184" t="str">
        <f>VLOOKUP(D1184,LISTAS!$C$2:$F$59,4,0)</f>
        <v xml:space="preserve">Política Pública Distrital de Espacio Público </v>
      </c>
      <c r="H1184" t="str">
        <f>VLOOKUP(D1184,LISTAS!$C$2:$G$59,5,0)</f>
        <v>Espacio Público</v>
      </c>
      <c r="I1184" t="str">
        <f>VLOOKUP(D1184,LISTAS!$C$2:$H$59,6,0)</f>
        <v>2019-2038</v>
      </c>
      <c r="J1184" t="str">
        <f>VLOOKUP(D1184,LISTAS!$C$2:$I$59,7,0)</f>
        <v>Gobierno</v>
      </c>
      <c r="K1184" s="10" t="s">
        <v>1785</v>
      </c>
      <c r="L1184" s="10" t="s">
        <v>422</v>
      </c>
      <c r="M1184" s="149">
        <v>1.6E-2</v>
      </c>
      <c r="N1184" t="s">
        <v>422</v>
      </c>
      <c r="O1184" t="s">
        <v>422</v>
      </c>
      <c r="P1184" t="s">
        <v>1594</v>
      </c>
      <c r="Q1184" t="s">
        <v>83</v>
      </c>
      <c r="R1184" t="s">
        <v>1786</v>
      </c>
      <c r="S1184" t="s">
        <v>1787</v>
      </c>
      <c r="T1184" t="s">
        <v>103</v>
      </c>
      <c r="U1184" t="s">
        <v>1788</v>
      </c>
      <c r="V1184">
        <v>11</v>
      </c>
      <c r="W1184" s="93" t="str">
        <f>VLOOKUP(V1184,LISTAS!$M$2:$N$18,2,0)</f>
        <v>Ciudades y comunidades sostenibles</v>
      </c>
      <c r="X1184" t="s">
        <v>801</v>
      </c>
      <c r="Y1184" t="s">
        <v>802</v>
      </c>
      <c r="Z1184" t="s">
        <v>97</v>
      </c>
      <c r="AA1184">
        <v>10</v>
      </c>
      <c r="AB1184">
        <v>7887</v>
      </c>
      <c r="AC1184" t="s">
        <v>803</v>
      </c>
      <c r="AD1184" t="s">
        <v>1782</v>
      </c>
      <c r="AE1184">
        <v>11</v>
      </c>
      <c r="AF1184">
        <v>11</v>
      </c>
      <c r="AG1184">
        <v>100</v>
      </c>
      <c r="AH1184" t="s">
        <v>422</v>
      </c>
      <c r="AI1184" s="99">
        <v>156578121.09999999</v>
      </c>
      <c r="AJ1184">
        <v>5000701719</v>
      </c>
      <c r="AK1184" s="99">
        <v>20000000</v>
      </c>
      <c r="AL1184" s="126">
        <v>1</v>
      </c>
      <c r="AM1184" s="99">
        <f t="shared" si="2"/>
        <v>20000000</v>
      </c>
      <c r="AN1184" t="s">
        <v>1594</v>
      </c>
      <c r="AO1184" t="s">
        <v>1594</v>
      </c>
      <c r="AP1184" s="125" t="s">
        <v>1885</v>
      </c>
    </row>
    <row r="1185" spans="2:42" ht="25" customHeight="1">
      <c r="B1185">
        <v>119</v>
      </c>
      <c r="C1185" t="str">
        <f>VLOOKUP(B1185,[1]LISTAS!$A$2:$B$76,2,0)</f>
        <v>Secretaría Distrital de Cultura, Recreación y Deporte</v>
      </c>
      <c r="D1185">
        <v>6</v>
      </c>
      <c r="E1185">
        <f>VLOOKUP(D1185,LISTAS!$C$2:$D$59,2,0)</f>
        <v>2019</v>
      </c>
      <c r="F1185" t="str">
        <f>VLOOKUP(D1185,LISTAS!$C$2:$E$59,3,0)</f>
        <v>DOCUMENTO CONPES D.C.</v>
      </c>
      <c r="G1185" t="str">
        <f>VLOOKUP(D1185,LISTAS!$C$2:$F$59,4,0)</f>
        <v xml:space="preserve">Política Pública Distrital de Espacio Público </v>
      </c>
      <c r="H1185" t="str">
        <f>VLOOKUP(D1185,LISTAS!$C$2:$G$59,5,0)</f>
        <v>Espacio Público</v>
      </c>
      <c r="I1185" t="str">
        <f>VLOOKUP(D1185,LISTAS!$C$2:$H$59,6,0)</f>
        <v>2019-2038</v>
      </c>
      <c r="J1185" t="str">
        <f>VLOOKUP(D1185,LISTAS!$C$2:$I$59,7,0)</f>
        <v>Gobierno</v>
      </c>
      <c r="K1185" s="10" t="s">
        <v>1785</v>
      </c>
      <c r="L1185" s="10" t="s">
        <v>422</v>
      </c>
      <c r="M1185" s="149">
        <v>1.6E-2</v>
      </c>
      <c r="N1185" t="s">
        <v>422</v>
      </c>
      <c r="O1185" t="s">
        <v>422</v>
      </c>
      <c r="P1185" t="s">
        <v>1594</v>
      </c>
      <c r="Q1185" t="s">
        <v>83</v>
      </c>
      <c r="R1185" t="s">
        <v>1786</v>
      </c>
      <c r="S1185" t="s">
        <v>1787</v>
      </c>
      <c r="T1185" t="s">
        <v>103</v>
      </c>
      <c r="U1185" t="s">
        <v>1788</v>
      </c>
      <c r="V1185">
        <v>11</v>
      </c>
      <c r="W1185" s="93" t="str">
        <f>VLOOKUP(V1185,LISTAS!$M$2:$N$18,2,0)</f>
        <v>Ciudades y comunidades sostenibles</v>
      </c>
      <c r="X1185" t="s">
        <v>801</v>
      </c>
      <c r="Y1185" t="s">
        <v>802</v>
      </c>
      <c r="Z1185" t="s">
        <v>97</v>
      </c>
      <c r="AA1185">
        <v>10</v>
      </c>
      <c r="AB1185">
        <v>7887</v>
      </c>
      <c r="AC1185" t="s">
        <v>803</v>
      </c>
      <c r="AD1185" t="s">
        <v>1782</v>
      </c>
      <c r="AE1185">
        <v>11</v>
      </c>
      <c r="AF1185">
        <v>11</v>
      </c>
      <c r="AG1185">
        <v>100</v>
      </c>
      <c r="AH1185" t="s">
        <v>422</v>
      </c>
      <c r="AI1185" s="99">
        <v>156578121.09999999</v>
      </c>
      <c r="AJ1185">
        <v>5000701727</v>
      </c>
      <c r="AK1185" s="99">
        <v>15000000</v>
      </c>
      <c r="AL1185" s="126">
        <v>1</v>
      </c>
      <c r="AM1185" s="99">
        <f t="shared" si="2"/>
        <v>15000000</v>
      </c>
      <c r="AN1185" t="s">
        <v>1594</v>
      </c>
      <c r="AO1185" t="s">
        <v>1594</v>
      </c>
      <c r="AP1185" s="125" t="s">
        <v>1885</v>
      </c>
    </row>
    <row r="1186" spans="2:42" ht="25" customHeight="1">
      <c r="B1186">
        <v>119</v>
      </c>
      <c r="C1186" t="str">
        <f>VLOOKUP(B1186,[1]LISTAS!$A$2:$B$76,2,0)</f>
        <v>Secretaría Distrital de Cultura, Recreación y Deporte</v>
      </c>
      <c r="D1186">
        <v>6</v>
      </c>
      <c r="E1186">
        <f>VLOOKUP(D1186,LISTAS!$C$2:$D$59,2,0)</f>
        <v>2019</v>
      </c>
      <c r="F1186" t="str">
        <f>VLOOKUP(D1186,LISTAS!$C$2:$E$59,3,0)</f>
        <v>DOCUMENTO CONPES D.C.</v>
      </c>
      <c r="G1186" t="str">
        <f>VLOOKUP(D1186,LISTAS!$C$2:$F$59,4,0)</f>
        <v xml:space="preserve">Política Pública Distrital de Espacio Público </v>
      </c>
      <c r="H1186" t="str">
        <f>VLOOKUP(D1186,LISTAS!$C$2:$G$59,5,0)</f>
        <v>Espacio Público</v>
      </c>
      <c r="I1186" t="str">
        <f>VLOOKUP(D1186,LISTAS!$C$2:$H$59,6,0)</f>
        <v>2019-2038</v>
      </c>
      <c r="J1186" t="str">
        <f>VLOOKUP(D1186,LISTAS!$C$2:$I$59,7,0)</f>
        <v>Gobierno</v>
      </c>
      <c r="K1186" s="10" t="s">
        <v>1785</v>
      </c>
      <c r="L1186" s="10" t="s">
        <v>422</v>
      </c>
      <c r="M1186" s="149">
        <v>1.6E-2</v>
      </c>
      <c r="N1186" t="s">
        <v>422</v>
      </c>
      <c r="O1186" t="s">
        <v>422</v>
      </c>
      <c r="P1186" t="s">
        <v>1594</v>
      </c>
      <c r="Q1186" t="s">
        <v>83</v>
      </c>
      <c r="R1186" t="s">
        <v>1786</v>
      </c>
      <c r="S1186" t="s">
        <v>1787</v>
      </c>
      <c r="T1186" t="s">
        <v>103</v>
      </c>
      <c r="U1186" t="s">
        <v>1788</v>
      </c>
      <c r="V1186">
        <v>11</v>
      </c>
      <c r="W1186" s="93" t="str">
        <f>VLOOKUP(V1186,LISTAS!$M$2:$N$18,2,0)</f>
        <v>Ciudades y comunidades sostenibles</v>
      </c>
      <c r="X1186" t="s">
        <v>801</v>
      </c>
      <c r="Y1186" t="s">
        <v>802</v>
      </c>
      <c r="Z1186" t="s">
        <v>97</v>
      </c>
      <c r="AA1186">
        <v>10</v>
      </c>
      <c r="AB1186">
        <v>7887</v>
      </c>
      <c r="AC1186" t="s">
        <v>803</v>
      </c>
      <c r="AD1186" t="s">
        <v>1782</v>
      </c>
      <c r="AE1186">
        <v>11</v>
      </c>
      <c r="AF1186">
        <v>11</v>
      </c>
      <c r="AG1186">
        <v>100</v>
      </c>
      <c r="AH1186" t="s">
        <v>422</v>
      </c>
      <c r="AI1186" s="99">
        <v>156578121.09999999</v>
      </c>
      <c r="AJ1186">
        <v>5000701731</v>
      </c>
      <c r="AK1186" s="99">
        <v>15000000</v>
      </c>
      <c r="AL1186" s="126">
        <v>1</v>
      </c>
      <c r="AM1186" s="99">
        <f t="shared" si="2"/>
        <v>15000000</v>
      </c>
      <c r="AN1186" t="s">
        <v>1594</v>
      </c>
      <c r="AO1186" t="s">
        <v>1594</v>
      </c>
      <c r="AP1186" s="125" t="s">
        <v>1885</v>
      </c>
    </row>
    <row r="1187" spans="2:42" ht="25" customHeight="1">
      <c r="B1187">
        <v>119</v>
      </c>
      <c r="C1187" t="str">
        <f>VLOOKUP(B1187,[1]LISTAS!$A$2:$B$76,2,0)</f>
        <v>Secretaría Distrital de Cultura, Recreación y Deporte</v>
      </c>
      <c r="D1187">
        <v>6</v>
      </c>
      <c r="E1187">
        <f>VLOOKUP(D1187,LISTAS!$C$2:$D$59,2,0)</f>
        <v>2019</v>
      </c>
      <c r="F1187" t="str">
        <f>VLOOKUP(D1187,LISTAS!$C$2:$E$59,3,0)</f>
        <v>DOCUMENTO CONPES D.C.</v>
      </c>
      <c r="G1187" t="str">
        <f>VLOOKUP(D1187,LISTAS!$C$2:$F$59,4,0)</f>
        <v xml:space="preserve">Política Pública Distrital de Espacio Público </v>
      </c>
      <c r="H1187" t="str">
        <f>VLOOKUP(D1187,LISTAS!$C$2:$G$59,5,0)</f>
        <v>Espacio Público</v>
      </c>
      <c r="I1187" t="str">
        <f>VLOOKUP(D1187,LISTAS!$C$2:$H$59,6,0)</f>
        <v>2019-2038</v>
      </c>
      <c r="J1187" t="str">
        <f>VLOOKUP(D1187,LISTAS!$C$2:$I$59,7,0)</f>
        <v>Gobierno</v>
      </c>
      <c r="K1187" s="10" t="s">
        <v>1785</v>
      </c>
      <c r="L1187" s="10" t="s">
        <v>422</v>
      </c>
      <c r="M1187" s="149">
        <v>1.6E-2</v>
      </c>
      <c r="N1187" t="s">
        <v>422</v>
      </c>
      <c r="O1187" t="s">
        <v>422</v>
      </c>
      <c r="P1187" t="s">
        <v>1594</v>
      </c>
      <c r="Q1187" t="s">
        <v>83</v>
      </c>
      <c r="R1187" t="s">
        <v>1786</v>
      </c>
      <c r="S1187" t="s">
        <v>1787</v>
      </c>
      <c r="T1187" t="s">
        <v>103</v>
      </c>
      <c r="U1187" t="s">
        <v>1788</v>
      </c>
      <c r="V1187">
        <v>11</v>
      </c>
      <c r="W1187" s="93" t="str">
        <f>VLOOKUP(V1187,LISTAS!$M$2:$N$18,2,0)</f>
        <v>Ciudades y comunidades sostenibles</v>
      </c>
      <c r="X1187" t="s">
        <v>801</v>
      </c>
      <c r="Y1187" t="s">
        <v>802</v>
      </c>
      <c r="Z1187" t="s">
        <v>97</v>
      </c>
      <c r="AA1187">
        <v>10</v>
      </c>
      <c r="AB1187">
        <v>7887</v>
      </c>
      <c r="AC1187" t="s">
        <v>803</v>
      </c>
      <c r="AD1187" t="s">
        <v>1782</v>
      </c>
      <c r="AE1187">
        <v>11</v>
      </c>
      <c r="AF1187">
        <v>11</v>
      </c>
      <c r="AG1187">
        <v>100</v>
      </c>
      <c r="AH1187" t="s">
        <v>422</v>
      </c>
      <c r="AI1187" s="99">
        <v>156578121.09999999</v>
      </c>
      <c r="AJ1187">
        <v>5000701737</v>
      </c>
      <c r="AK1187" s="99">
        <v>15000000</v>
      </c>
      <c r="AL1187" s="126">
        <v>1</v>
      </c>
      <c r="AM1187" s="99">
        <f t="shared" si="2"/>
        <v>15000000</v>
      </c>
      <c r="AN1187" t="s">
        <v>1594</v>
      </c>
      <c r="AO1187" t="s">
        <v>1594</v>
      </c>
      <c r="AP1187" s="125" t="s">
        <v>1885</v>
      </c>
    </row>
    <row r="1188" spans="2:42" ht="25" customHeight="1">
      <c r="B1188">
        <v>119</v>
      </c>
      <c r="C1188" t="str">
        <f>VLOOKUP(B1188,[1]LISTAS!$A$2:$B$76,2,0)</f>
        <v>Secretaría Distrital de Cultura, Recreación y Deporte</v>
      </c>
      <c r="D1188">
        <v>6</v>
      </c>
      <c r="E1188">
        <f>VLOOKUP(D1188,LISTAS!$C$2:$D$59,2,0)</f>
        <v>2019</v>
      </c>
      <c r="F1188" t="str">
        <f>VLOOKUP(D1188,LISTAS!$C$2:$E$59,3,0)</f>
        <v>DOCUMENTO CONPES D.C.</v>
      </c>
      <c r="G1188" t="str">
        <f>VLOOKUP(D1188,LISTAS!$C$2:$F$59,4,0)</f>
        <v xml:space="preserve">Política Pública Distrital de Espacio Público </v>
      </c>
      <c r="H1188" t="str">
        <f>VLOOKUP(D1188,LISTAS!$C$2:$G$59,5,0)</f>
        <v>Espacio Público</v>
      </c>
      <c r="I1188" t="str">
        <f>VLOOKUP(D1188,LISTAS!$C$2:$H$59,6,0)</f>
        <v>2019-2038</v>
      </c>
      <c r="J1188" t="str">
        <f>VLOOKUP(D1188,LISTAS!$C$2:$I$59,7,0)</f>
        <v>Gobierno</v>
      </c>
      <c r="K1188" s="10" t="s">
        <v>1789</v>
      </c>
      <c r="L1188" s="10" t="s">
        <v>422</v>
      </c>
      <c r="M1188" s="149">
        <v>1.6E-2</v>
      </c>
      <c r="N1188" t="s">
        <v>422</v>
      </c>
      <c r="O1188" t="s">
        <v>422</v>
      </c>
      <c r="P1188" t="s">
        <v>1594</v>
      </c>
      <c r="Q1188" t="s">
        <v>83</v>
      </c>
      <c r="R1188" t="s">
        <v>1790</v>
      </c>
      <c r="S1188" t="s">
        <v>1791</v>
      </c>
      <c r="T1188" t="s">
        <v>76</v>
      </c>
      <c r="U1188" t="s">
        <v>1362</v>
      </c>
      <c r="V1188">
        <v>11</v>
      </c>
      <c r="W1188" s="93" t="str">
        <f>VLOOKUP(V1188,LISTAS!$M$2:$N$18,2,0)</f>
        <v>Ciudades y comunidades sostenibles</v>
      </c>
      <c r="X1188" t="s">
        <v>1792</v>
      </c>
      <c r="Y1188" t="s">
        <v>802</v>
      </c>
      <c r="Z1188" t="s">
        <v>97</v>
      </c>
      <c r="AA1188" s="94">
        <v>1</v>
      </c>
      <c r="AB1188">
        <v>7887</v>
      </c>
      <c r="AC1188" t="s">
        <v>803</v>
      </c>
      <c r="AD1188" t="s">
        <v>1782</v>
      </c>
      <c r="AE1188">
        <v>11</v>
      </c>
      <c r="AF1188">
        <v>11</v>
      </c>
      <c r="AG1188">
        <v>100</v>
      </c>
      <c r="AH1188" t="s">
        <v>422</v>
      </c>
      <c r="AI1188" s="99">
        <v>8246024.29</v>
      </c>
      <c r="AJ1188">
        <v>5000661317</v>
      </c>
      <c r="AK1188" s="99">
        <v>56714776</v>
      </c>
      <c r="AL1188" s="126">
        <v>7.0000000000000007E-2</v>
      </c>
      <c r="AM1188" s="99">
        <f t="shared" si="2"/>
        <v>3970034.3200000003</v>
      </c>
      <c r="AN1188" t="s">
        <v>1594</v>
      </c>
      <c r="AO1188" t="s">
        <v>1594</v>
      </c>
      <c r="AP1188" s="125" t="s">
        <v>1885</v>
      </c>
    </row>
    <row r="1189" spans="2:42" ht="25" customHeight="1">
      <c r="B1189">
        <v>119</v>
      </c>
      <c r="C1189" t="str">
        <f>VLOOKUP(B1189,[1]LISTAS!$A$2:$B$76,2,0)</f>
        <v>Secretaría Distrital de Cultura, Recreación y Deporte</v>
      </c>
      <c r="D1189">
        <v>6</v>
      </c>
      <c r="E1189">
        <f>VLOOKUP(D1189,LISTAS!$C$2:$D$59,2,0)</f>
        <v>2019</v>
      </c>
      <c r="F1189" t="str">
        <f>VLOOKUP(D1189,LISTAS!$C$2:$E$59,3,0)</f>
        <v>DOCUMENTO CONPES D.C.</v>
      </c>
      <c r="G1189" t="str">
        <f>VLOOKUP(D1189,LISTAS!$C$2:$F$59,4,0)</f>
        <v xml:space="preserve">Política Pública Distrital de Espacio Público </v>
      </c>
      <c r="H1189" t="str">
        <f>VLOOKUP(D1189,LISTAS!$C$2:$G$59,5,0)</f>
        <v>Espacio Público</v>
      </c>
      <c r="I1189" t="str">
        <f>VLOOKUP(D1189,LISTAS!$C$2:$H$59,6,0)</f>
        <v>2019-2038</v>
      </c>
      <c r="J1189" t="str">
        <f>VLOOKUP(D1189,LISTAS!$C$2:$I$59,7,0)</f>
        <v>Gobierno</v>
      </c>
      <c r="K1189" s="10" t="s">
        <v>1789</v>
      </c>
      <c r="L1189" s="10" t="s">
        <v>422</v>
      </c>
      <c r="M1189" s="149">
        <v>1.6E-2</v>
      </c>
      <c r="N1189" t="s">
        <v>422</v>
      </c>
      <c r="O1189" t="s">
        <v>422</v>
      </c>
      <c r="P1189" t="s">
        <v>1594</v>
      </c>
      <c r="Q1189" t="s">
        <v>83</v>
      </c>
      <c r="R1189" t="s">
        <v>1790</v>
      </c>
      <c r="S1189" t="s">
        <v>1791</v>
      </c>
      <c r="T1189" t="s">
        <v>76</v>
      </c>
      <c r="U1189" t="s">
        <v>1362</v>
      </c>
      <c r="V1189">
        <v>11</v>
      </c>
      <c r="W1189" s="93" t="str">
        <f>VLOOKUP(V1189,LISTAS!$M$2:$N$18,2,0)</f>
        <v>Ciudades y comunidades sostenibles</v>
      </c>
      <c r="X1189" t="s">
        <v>1793</v>
      </c>
      <c r="Y1189" t="s">
        <v>802</v>
      </c>
      <c r="Z1189" t="s">
        <v>97</v>
      </c>
      <c r="AA1189" s="94">
        <v>1</v>
      </c>
      <c r="AB1189">
        <v>7957</v>
      </c>
      <c r="AC1189" t="s">
        <v>806</v>
      </c>
      <c r="AD1189" t="s">
        <v>1783</v>
      </c>
      <c r="AE1189">
        <v>45</v>
      </c>
      <c r="AF1189">
        <v>45</v>
      </c>
      <c r="AG1189">
        <v>100</v>
      </c>
      <c r="AH1189" t="s">
        <v>422</v>
      </c>
      <c r="AI1189" s="99">
        <v>8246024.29</v>
      </c>
      <c r="AJ1189">
        <v>5000765070</v>
      </c>
      <c r="AK1189" s="99">
        <v>11106644</v>
      </c>
      <c r="AL1189" s="126">
        <v>7.0000000000000007E-2</v>
      </c>
      <c r="AM1189" s="99">
        <f t="shared" si="2"/>
        <v>777465.08000000007</v>
      </c>
      <c r="AN1189" t="s">
        <v>1594</v>
      </c>
      <c r="AO1189" t="s">
        <v>1594</v>
      </c>
      <c r="AP1189" s="125" t="s">
        <v>1885</v>
      </c>
    </row>
    <row r="1190" spans="2:42" ht="25" customHeight="1">
      <c r="B1190">
        <v>119</v>
      </c>
      <c r="C1190" t="str">
        <f>VLOOKUP(B1190,[1]LISTAS!$A$2:$B$76,2,0)</f>
        <v>Secretaría Distrital de Cultura, Recreación y Deporte</v>
      </c>
      <c r="D1190">
        <v>6</v>
      </c>
      <c r="E1190">
        <f>VLOOKUP(D1190,LISTAS!$C$2:$D$59,2,0)</f>
        <v>2019</v>
      </c>
      <c r="F1190" t="str">
        <f>VLOOKUP(D1190,LISTAS!$C$2:$E$59,3,0)</f>
        <v>DOCUMENTO CONPES D.C.</v>
      </c>
      <c r="G1190" t="str">
        <f>VLOOKUP(D1190,LISTAS!$C$2:$F$59,4,0)</f>
        <v xml:space="preserve">Política Pública Distrital de Espacio Público </v>
      </c>
      <c r="H1190" t="str">
        <f>VLOOKUP(D1190,LISTAS!$C$2:$G$59,5,0)</f>
        <v>Espacio Público</v>
      </c>
      <c r="I1190" t="str">
        <f>VLOOKUP(D1190,LISTAS!$C$2:$H$59,6,0)</f>
        <v>2019-2038</v>
      </c>
      <c r="J1190" t="str">
        <f>VLOOKUP(D1190,LISTAS!$C$2:$I$59,7,0)</f>
        <v>Gobierno</v>
      </c>
      <c r="K1190" s="10" t="s">
        <v>1789</v>
      </c>
      <c r="L1190" s="10" t="s">
        <v>422</v>
      </c>
      <c r="M1190" s="149">
        <v>1.6E-2</v>
      </c>
      <c r="N1190" t="s">
        <v>422</v>
      </c>
      <c r="O1190" t="s">
        <v>422</v>
      </c>
      <c r="P1190" t="s">
        <v>1594</v>
      </c>
      <c r="Q1190" t="s">
        <v>83</v>
      </c>
      <c r="R1190" t="s">
        <v>1790</v>
      </c>
      <c r="S1190" t="s">
        <v>1791</v>
      </c>
      <c r="T1190" t="s">
        <v>76</v>
      </c>
      <c r="U1190" t="s">
        <v>1362</v>
      </c>
      <c r="V1190">
        <v>11</v>
      </c>
      <c r="W1190" s="93" t="str">
        <f>VLOOKUP(V1190,LISTAS!$M$2:$N$18,2,0)</f>
        <v>Ciudades y comunidades sostenibles</v>
      </c>
      <c r="X1190" t="s">
        <v>1794</v>
      </c>
      <c r="Y1190" t="s">
        <v>802</v>
      </c>
      <c r="Z1190" t="s">
        <v>97</v>
      </c>
      <c r="AA1190" s="94">
        <v>1</v>
      </c>
      <c r="AB1190">
        <v>7887</v>
      </c>
      <c r="AC1190" t="s">
        <v>803</v>
      </c>
      <c r="AD1190" t="s">
        <v>1782</v>
      </c>
      <c r="AE1190">
        <v>11</v>
      </c>
      <c r="AF1190">
        <v>11</v>
      </c>
      <c r="AG1190">
        <v>100</v>
      </c>
      <c r="AH1190" t="s">
        <v>422</v>
      </c>
      <c r="AI1190" s="99">
        <v>8246024.29</v>
      </c>
      <c r="AJ1190">
        <v>5000661319</v>
      </c>
      <c r="AK1190" s="99">
        <v>16622490</v>
      </c>
      <c r="AL1190" s="126">
        <v>7.0000000000000007E-2</v>
      </c>
      <c r="AM1190" s="99">
        <f t="shared" si="2"/>
        <v>1163574.3</v>
      </c>
      <c r="AN1190" t="s">
        <v>1594</v>
      </c>
      <c r="AO1190" t="s">
        <v>1594</v>
      </c>
      <c r="AP1190" s="125" t="s">
        <v>1885</v>
      </c>
    </row>
    <row r="1191" spans="2:42" ht="25" customHeight="1">
      <c r="B1191">
        <v>119</v>
      </c>
      <c r="C1191" t="str">
        <f>VLOOKUP(B1191,[1]LISTAS!$A$2:$B$76,2,0)</f>
        <v>Secretaría Distrital de Cultura, Recreación y Deporte</v>
      </c>
      <c r="D1191">
        <v>6</v>
      </c>
      <c r="E1191">
        <f>VLOOKUP(D1191,LISTAS!$C$2:$D$59,2,0)</f>
        <v>2019</v>
      </c>
      <c r="F1191" t="str">
        <f>VLOOKUP(D1191,LISTAS!$C$2:$E$59,3,0)</f>
        <v>DOCUMENTO CONPES D.C.</v>
      </c>
      <c r="G1191" t="str">
        <f>VLOOKUP(D1191,LISTAS!$C$2:$F$59,4,0)</f>
        <v xml:space="preserve">Política Pública Distrital de Espacio Público </v>
      </c>
      <c r="H1191" t="str">
        <f>VLOOKUP(D1191,LISTAS!$C$2:$G$59,5,0)</f>
        <v>Espacio Público</v>
      </c>
      <c r="I1191" t="str">
        <f>VLOOKUP(D1191,LISTAS!$C$2:$H$59,6,0)</f>
        <v>2019-2038</v>
      </c>
      <c r="J1191" t="str">
        <f>VLOOKUP(D1191,LISTAS!$C$2:$I$59,7,0)</f>
        <v>Gobierno</v>
      </c>
      <c r="K1191" s="10" t="s">
        <v>1789</v>
      </c>
      <c r="L1191" s="10" t="s">
        <v>422</v>
      </c>
      <c r="M1191" s="149">
        <v>1.6E-2</v>
      </c>
      <c r="N1191" t="s">
        <v>422</v>
      </c>
      <c r="O1191" t="s">
        <v>422</v>
      </c>
      <c r="P1191" t="s">
        <v>1594</v>
      </c>
      <c r="Q1191" t="s">
        <v>83</v>
      </c>
      <c r="R1191" t="s">
        <v>1790</v>
      </c>
      <c r="S1191" t="s">
        <v>1791</v>
      </c>
      <c r="T1191" t="s">
        <v>76</v>
      </c>
      <c r="U1191" t="s">
        <v>1362</v>
      </c>
      <c r="V1191">
        <v>11</v>
      </c>
      <c r="W1191" s="93" t="str">
        <f>VLOOKUP(V1191,LISTAS!$M$2:$N$18,2,0)</f>
        <v>Ciudades y comunidades sostenibles</v>
      </c>
      <c r="X1191" t="s">
        <v>1795</v>
      </c>
      <c r="Y1191" t="s">
        <v>802</v>
      </c>
      <c r="Z1191" t="s">
        <v>97</v>
      </c>
      <c r="AA1191" s="94">
        <v>1</v>
      </c>
      <c r="AB1191">
        <v>7887</v>
      </c>
      <c r="AC1191" t="s">
        <v>803</v>
      </c>
      <c r="AD1191" t="s">
        <v>1782</v>
      </c>
      <c r="AE1191">
        <v>11</v>
      </c>
      <c r="AF1191">
        <v>11</v>
      </c>
      <c r="AG1191">
        <v>100</v>
      </c>
      <c r="AH1191" t="s">
        <v>422</v>
      </c>
      <c r="AI1191" s="99">
        <v>8246024.29</v>
      </c>
      <c r="AJ1191">
        <v>5000702858</v>
      </c>
      <c r="AK1191" s="99">
        <v>8311245</v>
      </c>
      <c r="AL1191" s="126">
        <v>7.0000000000000007E-2</v>
      </c>
      <c r="AM1191" s="99">
        <f t="shared" si="2"/>
        <v>581787.15</v>
      </c>
      <c r="AN1191" t="s">
        <v>1594</v>
      </c>
      <c r="AO1191" t="s">
        <v>1594</v>
      </c>
      <c r="AP1191" s="125" t="s">
        <v>1885</v>
      </c>
    </row>
    <row r="1192" spans="2:42" ht="25" customHeight="1">
      <c r="B1192">
        <v>119</v>
      </c>
      <c r="C1192" t="str">
        <f>VLOOKUP(B1192,[1]LISTAS!$A$2:$B$76,2,0)</f>
        <v>Secretaría Distrital de Cultura, Recreación y Deporte</v>
      </c>
      <c r="D1192">
        <v>6</v>
      </c>
      <c r="E1192">
        <f>VLOOKUP(D1192,LISTAS!$C$2:$D$59,2,0)</f>
        <v>2019</v>
      </c>
      <c r="F1192" t="str">
        <f>VLOOKUP(D1192,LISTAS!$C$2:$E$59,3,0)</f>
        <v>DOCUMENTO CONPES D.C.</v>
      </c>
      <c r="G1192" t="str">
        <f>VLOOKUP(D1192,LISTAS!$C$2:$F$59,4,0)</f>
        <v xml:space="preserve">Política Pública Distrital de Espacio Público </v>
      </c>
      <c r="H1192" t="str">
        <f>VLOOKUP(D1192,LISTAS!$C$2:$G$59,5,0)</f>
        <v>Espacio Público</v>
      </c>
      <c r="I1192" t="str">
        <f>VLOOKUP(D1192,LISTAS!$C$2:$H$59,6,0)</f>
        <v>2019-2038</v>
      </c>
      <c r="J1192" t="str">
        <f>VLOOKUP(D1192,LISTAS!$C$2:$I$59,7,0)</f>
        <v>Gobierno</v>
      </c>
      <c r="K1192" s="10" t="s">
        <v>1789</v>
      </c>
      <c r="L1192" s="10" t="s">
        <v>422</v>
      </c>
      <c r="M1192" s="149">
        <v>1.6E-2</v>
      </c>
      <c r="N1192" t="s">
        <v>422</v>
      </c>
      <c r="O1192" t="s">
        <v>422</v>
      </c>
      <c r="P1192" t="s">
        <v>1594</v>
      </c>
      <c r="Q1192" t="s">
        <v>83</v>
      </c>
      <c r="R1192" t="s">
        <v>1790</v>
      </c>
      <c r="S1192" t="s">
        <v>1791</v>
      </c>
      <c r="T1192" t="s">
        <v>76</v>
      </c>
      <c r="U1192" t="s">
        <v>1362</v>
      </c>
      <c r="V1192">
        <v>11</v>
      </c>
      <c r="W1192" s="93" t="str">
        <f>VLOOKUP(V1192,LISTAS!$M$2:$N$18,2,0)</f>
        <v>Ciudades y comunidades sostenibles</v>
      </c>
      <c r="X1192" t="s">
        <v>1796</v>
      </c>
      <c r="Y1192" t="s">
        <v>802</v>
      </c>
      <c r="Z1192" t="s">
        <v>97</v>
      </c>
      <c r="AA1192" s="94">
        <v>1</v>
      </c>
      <c r="AB1192">
        <v>7957</v>
      </c>
      <c r="AC1192" t="s">
        <v>806</v>
      </c>
      <c r="AD1192" t="s">
        <v>1783</v>
      </c>
      <c r="AE1192">
        <v>45</v>
      </c>
      <c r="AF1192">
        <v>45</v>
      </c>
      <c r="AG1192">
        <v>100</v>
      </c>
      <c r="AH1192" t="s">
        <v>422</v>
      </c>
      <c r="AI1192" s="99">
        <v>8246024.29</v>
      </c>
      <c r="AJ1192">
        <v>5000732084</v>
      </c>
      <c r="AK1192" s="99">
        <v>25045192</v>
      </c>
      <c r="AL1192" s="126">
        <v>7.0000000000000007E-2</v>
      </c>
      <c r="AM1192" s="99">
        <f t="shared" si="2"/>
        <v>1753163.4400000002</v>
      </c>
      <c r="AN1192" t="s">
        <v>1594</v>
      </c>
      <c r="AO1192" t="s">
        <v>1594</v>
      </c>
      <c r="AP1192" s="125" t="s">
        <v>1885</v>
      </c>
    </row>
    <row r="1193" spans="2:42" ht="25" customHeight="1">
      <c r="B1193">
        <v>119</v>
      </c>
      <c r="C1193" t="str">
        <f>VLOOKUP(B1193,[1]LISTAS!$A$2:$B$76,2,0)</f>
        <v>Secretaría Distrital de Cultura, Recreación y Deporte</v>
      </c>
      <c r="D1193">
        <v>6</v>
      </c>
      <c r="E1193">
        <f>VLOOKUP(D1193,LISTAS!$C$2:$D$59,2,0)</f>
        <v>2019</v>
      </c>
      <c r="F1193" t="str">
        <f>VLOOKUP(D1193,LISTAS!$C$2:$E$59,3,0)</f>
        <v>DOCUMENTO CONPES D.C.</v>
      </c>
      <c r="G1193" t="str">
        <f>VLOOKUP(D1193,LISTAS!$C$2:$F$59,4,0)</f>
        <v xml:space="preserve">Política Pública Distrital de Espacio Público </v>
      </c>
      <c r="H1193" t="str">
        <f>VLOOKUP(D1193,LISTAS!$C$2:$G$59,5,0)</f>
        <v>Espacio Público</v>
      </c>
      <c r="I1193" t="str">
        <f>VLOOKUP(D1193,LISTAS!$C$2:$H$59,6,0)</f>
        <v>2019-2038</v>
      </c>
      <c r="J1193" t="str">
        <f>VLOOKUP(D1193,LISTAS!$C$2:$I$59,7,0)</f>
        <v>Gobierno</v>
      </c>
      <c r="K1193" s="10" t="s">
        <v>1797</v>
      </c>
      <c r="L1193" s="10" t="s">
        <v>422</v>
      </c>
      <c r="M1193" s="149">
        <v>1.6E-2</v>
      </c>
      <c r="N1193" t="s">
        <v>422</v>
      </c>
      <c r="O1193" t="s">
        <v>422</v>
      </c>
      <c r="P1193" t="s">
        <v>1594</v>
      </c>
      <c r="Q1193" t="s">
        <v>83</v>
      </c>
      <c r="R1193" t="s">
        <v>1798</v>
      </c>
      <c r="S1193" t="s">
        <v>1799</v>
      </c>
      <c r="T1193" t="s">
        <v>103</v>
      </c>
      <c r="U1193" t="s">
        <v>1781</v>
      </c>
      <c r="V1193">
        <v>11</v>
      </c>
      <c r="W1193" s="93" t="str">
        <f>VLOOKUP(V1193,LISTAS!$M$2:$N$18,2,0)</f>
        <v>Ciudades y comunidades sostenibles</v>
      </c>
      <c r="X1193" t="s">
        <v>1796</v>
      </c>
      <c r="Y1193" t="s">
        <v>802</v>
      </c>
      <c r="Z1193" t="s">
        <v>97</v>
      </c>
      <c r="AA1193" s="124">
        <v>1</v>
      </c>
      <c r="AB1193">
        <v>7879</v>
      </c>
      <c r="AC1193" t="s">
        <v>436</v>
      </c>
      <c r="AD1193" t="s">
        <v>1776</v>
      </c>
      <c r="AE1193">
        <v>1</v>
      </c>
      <c r="AF1193">
        <v>1</v>
      </c>
      <c r="AG1193">
        <v>100</v>
      </c>
      <c r="AH1193" t="s">
        <v>422</v>
      </c>
      <c r="AI1193" s="99">
        <v>35387538.700000003</v>
      </c>
      <c r="AJ1193">
        <v>5000629085</v>
      </c>
      <c r="AK1193" s="99">
        <v>26294189</v>
      </c>
      <c r="AL1193" s="126">
        <v>0.1</v>
      </c>
      <c r="AM1193" s="99">
        <f t="shared" si="2"/>
        <v>2629418.9000000004</v>
      </c>
      <c r="AN1193" t="s">
        <v>1594</v>
      </c>
      <c r="AO1193" t="s">
        <v>1594</v>
      </c>
      <c r="AP1193" s="125" t="s">
        <v>1885</v>
      </c>
    </row>
    <row r="1194" spans="2:42" ht="25" customHeight="1">
      <c r="B1194">
        <v>119</v>
      </c>
      <c r="C1194" t="str">
        <f>VLOOKUP(B1194,[1]LISTAS!$A$2:$B$76,2,0)</f>
        <v>Secretaría Distrital de Cultura, Recreación y Deporte</v>
      </c>
      <c r="D1194">
        <v>6</v>
      </c>
      <c r="E1194">
        <f>VLOOKUP(D1194,LISTAS!$C$2:$D$59,2,0)</f>
        <v>2019</v>
      </c>
      <c r="F1194" t="str">
        <f>VLOOKUP(D1194,LISTAS!$C$2:$E$59,3,0)</f>
        <v>DOCUMENTO CONPES D.C.</v>
      </c>
      <c r="G1194" t="str">
        <f>VLOOKUP(D1194,LISTAS!$C$2:$F$59,4,0)</f>
        <v xml:space="preserve">Política Pública Distrital de Espacio Público </v>
      </c>
      <c r="H1194" t="str">
        <f>VLOOKUP(D1194,LISTAS!$C$2:$G$59,5,0)</f>
        <v>Espacio Público</v>
      </c>
      <c r="I1194" t="str">
        <f>VLOOKUP(D1194,LISTAS!$C$2:$H$59,6,0)</f>
        <v>2019-2038</v>
      </c>
      <c r="J1194" t="str">
        <f>VLOOKUP(D1194,LISTAS!$C$2:$I$59,7,0)</f>
        <v>Gobierno</v>
      </c>
      <c r="K1194" s="10" t="s">
        <v>1797</v>
      </c>
      <c r="L1194" s="10" t="s">
        <v>422</v>
      </c>
      <c r="M1194" s="149">
        <v>1.6E-2</v>
      </c>
      <c r="N1194" t="s">
        <v>422</v>
      </c>
      <c r="O1194" t="s">
        <v>422</v>
      </c>
      <c r="P1194" t="s">
        <v>1594</v>
      </c>
      <c r="Q1194" t="s">
        <v>83</v>
      </c>
      <c r="R1194" t="s">
        <v>1798</v>
      </c>
      <c r="S1194" t="s">
        <v>1799</v>
      </c>
      <c r="T1194" t="s">
        <v>103</v>
      </c>
      <c r="U1194" t="s">
        <v>1781</v>
      </c>
      <c r="V1194">
        <v>11</v>
      </c>
      <c r="W1194" s="93" t="str">
        <f>VLOOKUP(V1194,LISTAS!$M$2:$N$18,2,0)</f>
        <v>Ciudades y comunidades sostenibles</v>
      </c>
      <c r="X1194" t="s">
        <v>1796</v>
      </c>
      <c r="Y1194" t="s">
        <v>802</v>
      </c>
      <c r="Z1194" t="s">
        <v>97</v>
      </c>
      <c r="AA1194" s="124">
        <v>1</v>
      </c>
      <c r="AB1194">
        <v>7879</v>
      </c>
      <c r="AC1194" t="s">
        <v>436</v>
      </c>
      <c r="AD1194" t="s">
        <v>1776</v>
      </c>
      <c r="AE1194">
        <v>1</v>
      </c>
      <c r="AF1194">
        <v>1</v>
      </c>
      <c r="AG1194">
        <v>100</v>
      </c>
      <c r="AH1194" t="s">
        <v>422</v>
      </c>
      <c r="AI1194" s="99">
        <v>35387538.700000003</v>
      </c>
      <c r="AJ1194">
        <v>5000690598</v>
      </c>
      <c r="AK1194" s="99">
        <v>75297000</v>
      </c>
      <c r="AL1194" s="126">
        <v>0.1</v>
      </c>
      <c r="AM1194" s="99">
        <f t="shared" si="2"/>
        <v>7529700</v>
      </c>
      <c r="AN1194" t="s">
        <v>1594</v>
      </c>
      <c r="AO1194" t="s">
        <v>1594</v>
      </c>
      <c r="AP1194" s="125" t="s">
        <v>1885</v>
      </c>
    </row>
    <row r="1195" spans="2:42" ht="25" customHeight="1">
      <c r="B1195">
        <v>119</v>
      </c>
      <c r="C1195" t="str">
        <f>VLOOKUP(B1195,[1]LISTAS!$A$2:$B$76,2,0)</f>
        <v>Secretaría Distrital de Cultura, Recreación y Deporte</v>
      </c>
      <c r="D1195">
        <v>6</v>
      </c>
      <c r="E1195">
        <f>VLOOKUP(D1195,LISTAS!$C$2:$D$59,2,0)</f>
        <v>2019</v>
      </c>
      <c r="F1195" t="str">
        <f>VLOOKUP(D1195,LISTAS!$C$2:$E$59,3,0)</f>
        <v>DOCUMENTO CONPES D.C.</v>
      </c>
      <c r="G1195" t="str">
        <f>VLOOKUP(D1195,LISTAS!$C$2:$F$59,4,0)</f>
        <v xml:space="preserve">Política Pública Distrital de Espacio Público </v>
      </c>
      <c r="H1195" t="str">
        <f>VLOOKUP(D1195,LISTAS!$C$2:$G$59,5,0)</f>
        <v>Espacio Público</v>
      </c>
      <c r="I1195" t="str">
        <f>VLOOKUP(D1195,LISTAS!$C$2:$H$59,6,0)</f>
        <v>2019-2038</v>
      </c>
      <c r="J1195" t="str">
        <f>VLOOKUP(D1195,LISTAS!$C$2:$I$59,7,0)</f>
        <v>Gobierno</v>
      </c>
      <c r="K1195" s="10" t="s">
        <v>1797</v>
      </c>
      <c r="L1195" s="10" t="s">
        <v>422</v>
      </c>
      <c r="M1195" s="149">
        <v>1.6E-2</v>
      </c>
      <c r="N1195" t="s">
        <v>422</v>
      </c>
      <c r="O1195" t="s">
        <v>422</v>
      </c>
      <c r="P1195" t="s">
        <v>1594</v>
      </c>
      <c r="Q1195" t="s">
        <v>83</v>
      </c>
      <c r="R1195" t="s">
        <v>1798</v>
      </c>
      <c r="S1195" t="s">
        <v>1799</v>
      </c>
      <c r="T1195" t="s">
        <v>103</v>
      </c>
      <c r="U1195" t="s">
        <v>1781</v>
      </c>
      <c r="V1195">
        <v>11</v>
      </c>
      <c r="W1195" s="93" t="str">
        <f>VLOOKUP(V1195,LISTAS!$M$2:$N$18,2,0)</f>
        <v>Ciudades y comunidades sostenibles</v>
      </c>
      <c r="X1195" t="s">
        <v>1796</v>
      </c>
      <c r="Y1195" t="s">
        <v>802</v>
      </c>
      <c r="Z1195" t="s">
        <v>97</v>
      </c>
      <c r="AA1195" s="124">
        <v>1</v>
      </c>
      <c r="AB1195">
        <v>7991</v>
      </c>
      <c r="AC1195" t="s">
        <v>437</v>
      </c>
      <c r="AD1195" t="s">
        <v>1800</v>
      </c>
      <c r="AE1195">
        <v>1</v>
      </c>
      <c r="AF1195">
        <v>1</v>
      </c>
      <c r="AG1195">
        <v>100</v>
      </c>
      <c r="AH1195" t="s">
        <v>422</v>
      </c>
      <c r="AI1195" s="99">
        <v>35387538.700000003</v>
      </c>
      <c r="AJ1195">
        <v>5000790766</v>
      </c>
      <c r="AK1195" s="99">
        <v>3451113</v>
      </c>
      <c r="AL1195" s="126">
        <v>0.1</v>
      </c>
      <c r="AM1195" s="99">
        <f t="shared" si="2"/>
        <v>345111.30000000005</v>
      </c>
      <c r="AN1195" t="s">
        <v>1594</v>
      </c>
      <c r="AO1195" t="s">
        <v>1594</v>
      </c>
      <c r="AP1195" s="125" t="s">
        <v>1885</v>
      </c>
    </row>
    <row r="1196" spans="2:42" ht="25" customHeight="1">
      <c r="B1196">
        <v>119</v>
      </c>
      <c r="C1196" t="str">
        <f>VLOOKUP(B1196,[1]LISTAS!$A$2:$B$76,2,0)</f>
        <v>Secretaría Distrital de Cultura, Recreación y Deporte</v>
      </c>
      <c r="D1196">
        <v>6</v>
      </c>
      <c r="E1196">
        <f>VLOOKUP(D1196,LISTAS!$C$2:$D$59,2,0)</f>
        <v>2019</v>
      </c>
      <c r="F1196" t="str">
        <f>VLOOKUP(D1196,LISTAS!$C$2:$E$59,3,0)</f>
        <v>DOCUMENTO CONPES D.C.</v>
      </c>
      <c r="G1196" t="str">
        <f>VLOOKUP(D1196,LISTAS!$C$2:$F$59,4,0)</f>
        <v xml:space="preserve">Política Pública Distrital de Espacio Público </v>
      </c>
      <c r="H1196" t="str">
        <f>VLOOKUP(D1196,LISTAS!$C$2:$G$59,5,0)</f>
        <v>Espacio Público</v>
      </c>
      <c r="I1196" t="str">
        <f>VLOOKUP(D1196,LISTAS!$C$2:$H$59,6,0)</f>
        <v>2019-2038</v>
      </c>
      <c r="J1196" t="str">
        <f>VLOOKUP(D1196,LISTAS!$C$2:$I$59,7,0)</f>
        <v>Gobierno</v>
      </c>
      <c r="K1196" s="10" t="s">
        <v>1797</v>
      </c>
      <c r="L1196" s="10" t="s">
        <v>422</v>
      </c>
      <c r="M1196" s="149">
        <v>1.6E-2</v>
      </c>
      <c r="N1196" t="s">
        <v>422</v>
      </c>
      <c r="O1196" t="s">
        <v>422</v>
      </c>
      <c r="P1196" t="s">
        <v>1594</v>
      </c>
      <c r="Q1196" t="s">
        <v>83</v>
      </c>
      <c r="R1196" t="s">
        <v>1798</v>
      </c>
      <c r="S1196" t="s">
        <v>1799</v>
      </c>
      <c r="T1196" t="s">
        <v>103</v>
      </c>
      <c r="U1196" t="s">
        <v>1781</v>
      </c>
      <c r="V1196">
        <v>11</v>
      </c>
      <c r="W1196" s="93" t="str">
        <f>VLOOKUP(V1196,LISTAS!$M$2:$N$18,2,0)</f>
        <v>Ciudades y comunidades sostenibles</v>
      </c>
      <c r="X1196" t="s">
        <v>1796</v>
      </c>
      <c r="Y1196" t="s">
        <v>802</v>
      </c>
      <c r="Z1196" t="s">
        <v>97</v>
      </c>
      <c r="AA1196" s="124">
        <v>1</v>
      </c>
      <c r="AB1196">
        <v>7879</v>
      </c>
      <c r="AC1196" t="s">
        <v>436</v>
      </c>
      <c r="AD1196" t="s">
        <v>1776</v>
      </c>
      <c r="AE1196">
        <v>1</v>
      </c>
      <c r="AF1196">
        <v>1</v>
      </c>
      <c r="AG1196">
        <v>100</v>
      </c>
      <c r="AH1196" t="s">
        <v>422</v>
      </c>
      <c r="AI1196" s="99">
        <v>35387538.700000003</v>
      </c>
      <c r="AJ1196">
        <v>5000630356</v>
      </c>
      <c r="AK1196" s="99">
        <v>26895141</v>
      </c>
      <c r="AL1196" s="126">
        <v>0.1</v>
      </c>
      <c r="AM1196" s="99">
        <f t="shared" si="2"/>
        <v>2689514.1</v>
      </c>
      <c r="AN1196" t="s">
        <v>1594</v>
      </c>
      <c r="AO1196" t="s">
        <v>1594</v>
      </c>
      <c r="AP1196" s="125" t="s">
        <v>1885</v>
      </c>
    </row>
    <row r="1197" spans="2:42" ht="25" customHeight="1">
      <c r="B1197">
        <v>119</v>
      </c>
      <c r="C1197" t="str">
        <f>VLOOKUP(B1197,[1]LISTAS!$A$2:$B$76,2,0)</f>
        <v>Secretaría Distrital de Cultura, Recreación y Deporte</v>
      </c>
      <c r="D1197">
        <v>6</v>
      </c>
      <c r="E1197">
        <f>VLOOKUP(D1197,LISTAS!$C$2:$D$59,2,0)</f>
        <v>2019</v>
      </c>
      <c r="F1197" t="str">
        <f>VLOOKUP(D1197,LISTAS!$C$2:$E$59,3,0)</f>
        <v>DOCUMENTO CONPES D.C.</v>
      </c>
      <c r="G1197" t="str">
        <f>VLOOKUP(D1197,LISTAS!$C$2:$F$59,4,0)</f>
        <v xml:space="preserve">Política Pública Distrital de Espacio Público </v>
      </c>
      <c r="H1197" t="str">
        <f>VLOOKUP(D1197,LISTAS!$C$2:$G$59,5,0)</f>
        <v>Espacio Público</v>
      </c>
      <c r="I1197" t="str">
        <f>VLOOKUP(D1197,LISTAS!$C$2:$H$59,6,0)</f>
        <v>2019-2038</v>
      </c>
      <c r="J1197" t="str">
        <f>VLOOKUP(D1197,LISTAS!$C$2:$I$59,7,0)</f>
        <v>Gobierno</v>
      </c>
      <c r="K1197" s="10" t="s">
        <v>1797</v>
      </c>
      <c r="L1197" s="10" t="s">
        <v>422</v>
      </c>
      <c r="M1197" s="149">
        <v>1.6E-2</v>
      </c>
      <c r="N1197" t="s">
        <v>422</v>
      </c>
      <c r="O1197" t="s">
        <v>422</v>
      </c>
      <c r="P1197" t="s">
        <v>1594</v>
      </c>
      <c r="Q1197" t="s">
        <v>83</v>
      </c>
      <c r="R1197" t="s">
        <v>1798</v>
      </c>
      <c r="S1197" t="s">
        <v>1799</v>
      </c>
      <c r="T1197" t="s">
        <v>103</v>
      </c>
      <c r="U1197" t="s">
        <v>1781</v>
      </c>
      <c r="V1197">
        <v>11</v>
      </c>
      <c r="W1197" s="93" t="str">
        <f>VLOOKUP(V1197,LISTAS!$M$2:$N$18,2,0)</f>
        <v>Ciudades y comunidades sostenibles</v>
      </c>
      <c r="X1197" t="s">
        <v>1796</v>
      </c>
      <c r="Y1197" t="s">
        <v>802</v>
      </c>
      <c r="Z1197" t="s">
        <v>97</v>
      </c>
      <c r="AA1197" s="124">
        <v>1</v>
      </c>
      <c r="AB1197">
        <v>7879</v>
      </c>
      <c r="AC1197" t="s">
        <v>436</v>
      </c>
      <c r="AD1197" t="s">
        <v>1776</v>
      </c>
      <c r="AE1197">
        <v>1</v>
      </c>
      <c r="AF1197">
        <v>1</v>
      </c>
      <c r="AG1197">
        <v>100</v>
      </c>
      <c r="AH1197" t="s">
        <v>422</v>
      </c>
      <c r="AI1197" s="99">
        <v>35387538.700000003</v>
      </c>
      <c r="AJ1197">
        <v>5000692345</v>
      </c>
      <c r="AK1197" s="99">
        <v>75306400</v>
      </c>
      <c r="AL1197" s="126">
        <v>0.1</v>
      </c>
      <c r="AM1197" s="99">
        <f t="shared" si="2"/>
        <v>7530640</v>
      </c>
      <c r="AN1197" t="s">
        <v>1594</v>
      </c>
      <c r="AO1197" t="s">
        <v>1594</v>
      </c>
      <c r="AP1197" s="125" t="s">
        <v>1885</v>
      </c>
    </row>
    <row r="1198" spans="2:42" ht="25" customHeight="1">
      <c r="B1198">
        <v>119</v>
      </c>
      <c r="C1198" t="str">
        <f>VLOOKUP(B1198,[1]LISTAS!$A$2:$B$76,2,0)</f>
        <v>Secretaría Distrital de Cultura, Recreación y Deporte</v>
      </c>
      <c r="D1198">
        <v>6</v>
      </c>
      <c r="E1198">
        <f>VLOOKUP(D1198,LISTAS!$C$2:$D$59,2,0)</f>
        <v>2019</v>
      </c>
      <c r="F1198" t="str">
        <f>VLOOKUP(D1198,LISTAS!$C$2:$E$59,3,0)</f>
        <v>DOCUMENTO CONPES D.C.</v>
      </c>
      <c r="G1198" t="str">
        <f>VLOOKUP(D1198,LISTAS!$C$2:$F$59,4,0)</f>
        <v xml:space="preserve">Política Pública Distrital de Espacio Público </v>
      </c>
      <c r="H1198" t="str">
        <f>VLOOKUP(D1198,LISTAS!$C$2:$G$59,5,0)</f>
        <v>Espacio Público</v>
      </c>
      <c r="I1198" t="str">
        <f>VLOOKUP(D1198,LISTAS!$C$2:$H$59,6,0)</f>
        <v>2019-2038</v>
      </c>
      <c r="J1198" t="str">
        <f>VLOOKUP(D1198,LISTAS!$C$2:$I$59,7,0)</f>
        <v>Gobierno</v>
      </c>
      <c r="K1198" s="10" t="s">
        <v>1797</v>
      </c>
      <c r="L1198" s="10" t="s">
        <v>422</v>
      </c>
      <c r="M1198" s="149">
        <v>1.6E-2</v>
      </c>
      <c r="N1198" t="s">
        <v>422</v>
      </c>
      <c r="O1198" t="s">
        <v>422</v>
      </c>
      <c r="P1198" t="s">
        <v>1594</v>
      </c>
      <c r="Q1198" t="s">
        <v>83</v>
      </c>
      <c r="R1198" t="s">
        <v>1798</v>
      </c>
      <c r="S1198" t="s">
        <v>1799</v>
      </c>
      <c r="T1198" t="s">
        <v>103</v>
      </c>
      <c r="U1198" t="s">
        <v>1781</v>
      </c>
      <c r="V1198">
        <v>11</v>
      </c>
      <c r="W1198" s="93" t="str">
        <f>VLOOKUP(V1198,LISTAS!$M$2:$N$18,2,0)</f>
        <v>Ciudades y comunidades sostenibles</v>
      </c>
      <c r="X1198" t="s">
        <v>1796</v>
      </c>
      <c r="Y1198" t="s">
        <v>802</v>
      </c>
      <c r="Z1198" t="s">
        <v>97</v>
      </c>
      <c r="AA1198" s="124">
        <v>1</v>
      </c>
      <c r="AB1198">
        <v>7879</v>
      </c>
      <c r="AC1198" t="s">
        <v>436</v>
      </c>
      <c r="AD1198" t="s">
        <v>1776</v>
      </c>
      <c r="AE1198">
        <v>1</v>
      </c>
      <c r="AF1198">
        <v>1</v>
      </c>
      <c r="AG1198">
        <v>100</v>
      </c>
      <c r="AH1198" t="s">
        <v>422</v>
      </c>
      <c r="AI1198" s="99">
        <v>35387538.700000003</v>
      </c>
      <c r="AJ1198">
        <v>5000702314</v>
      </c>
      <c r="AK1198" s="99">
        <v>54258888</v>
      </c>
      <c r="AL1198" s="126">
        <v>0.1</v>
      </c>
      <c r="AM1198" s="99">
        <f t="shared" si="2"/>
        <v>5425888.8000000007</v>
      </c>
      <c r="AN1198" t="s">
        <v>1594</v>
      </c>
      <c r="AO1198" t="s">
        <v>1594</v>
      </c>
      <c r="AP1198" s="125" t="s">
        <v>1885</v>
      </c>
    </row>
    <row r="1199" spans="2:42" ht="25" customHeight="1">
      <c r="B1199">
        <v>119</v>
      </c>
      <c r="C1199" t="str">
        <f>VLOOKUP(B1199,[1]LISTAS!$A$2:$B$76,2,0)</f>
        <v>Secretaría Distrital de Cultura, Recreación y Deporte</v>
      </c>
      <c r="D1199">
        <v>6</v>
      </c>
      <c r="E1199">
        <f>VLOOKUP(D1199,LISTAS!$C$2:$D$59,2,0)</f>
        <v>2019</v>
      </c>
      <c r="F1199" t="str">
        <f>VLOOKUP(D1199,LISTAS!$C$2:$E$59,3,0)</f>
        <v>DOCUMENTO CONPES D.C.</v>
      </c>
      <c r="G1199" t="str">
        <f>VLOOKUP(D1199,LISTAS!$C$2:$F$59,4,0)</f>
        <v xml:space="preserve">Política Pública Distrital de Espacio Público </v>
      </c>
      <c r="H1199" t="str">
        <f>VLOOKUP(D1199,LISTAS!$C$2:$G$59,5,0)</f>
        <v>Espacio Público</v>
      </c>
      <c r="I1199" t="str">
        <f>VLOOKUP(D1199,LISTAS!$C$2:$H$59,6,0)</f>
        <v>2019-2038</v>
      </c>
      <c r="J1199" t="str">
        <f>VLOOKUP(D1199,LISTAS!$C$2:$I$59,7,0)</f>
        <v>Gobierno</v>
      </c>
      <c r="K1199" s="10" t="s">
        <v>1797</v>
      </c>
      <c r="L1199" s="10" t="s">
        <v>422</v>
      </c>
      <c r="M1199" s="149">
        <v>1.6E-2</v>
      </c>
      <c r="N1199" t="s">
        <v>422</v>
      </c>
      <c r="O1199" t="s">
        <v>422</v>
      </c>
      <c r="P1199" t="s">
        <v>1594</v>
      </c>
      <c r="Q1199" t="s">
        <v>83</v>
      </c>
      <c r="R1199" t="s">
        <v>1798</v>
      </c>
      <c r="S1199" t="s">
        <v>1799</v>
      </c>
      <c r="T1199" t="s">
        <v>103</v>
      </c>
      <c r="U1199" t="s">
        <v>1781</v>
      </c>
      <c r="V1199">
        <v>11</v>
      </c>
      <c r="W1199" s="93" t="str">
        <f>VLOOKUP(V1199,LISTAS!$M$2:$N$18,2,0)</f>
        <v>Ciudades y comunidades sostenibles</v>
      </c>
      <c r="X1199" t="s">
        <v>1796</v>
      </c>
      <c r="Y1199" t="s">
        <v>802</v>
      </c>
      <c r="Z1199" t="s">
        <v>97</v>
      </c>
      <c r="AA1199" s="124">
        <v>1</v>
      </c>
      <c r="AB1199">
        <v>7879</v>
      </c>
      <c r="AC1199" t="s">
        <v>436</v>
      </c>
      <c r="AD1199" t="s">
        <v>1776</v>
      </c>
      <c r="AE1199">
        <v>1</v>
      </c>
      <c r="AF1199">
        <v>1</v>
      </c>
      <c r="AG1199">
        <v>100</v>
      </c>
      <c r="AH1199" t="s">
        <v>422</v>
      </c>
      <c r="AI1199" s="99">
        <v>35387538.700000003</v>
      </c>
      <c r="AJ1199">
        <v>5000685763</v>
      </c>
      <c r="AK1199" s="99">
        <v>38113768</v>
      </c>
      <c r="AL1199" s="126">
        <v>0.1</v>
      </c>
      <c r="AM1199" s="99">
        <f t="shared" si="2"/>
        <v>3811376.8000000003</v>
      </c>
      <c r="AN1199" t="s">
        <v>1594</v>
      </c>
      <c r="AO1199" t="s">
        <v>1594</v>
      </c>
      <c r="AP1199" s="125" t="s">
        <v>1885</v>
      </c>
    </row>
    <row r="1200" spans="2:42" ht="25" customHeight="1">
      <c r="B1200">
        <v>119</v>
      </c>
      <c r="C1200" t="str">
        <f>VLOOKUP(B1200,[1]LISTAS!$A$2:$B$76,2,0)</f>
        <v>Secretaría Distrital de Cultura, Recreación y Deporte</v>
      </c>
      <c r="D1200">
        <v>6</v>
      </c>
      <c r="E1200">
        <f>VLOOKUP(D1200,LISTAS!$C$2:$D$59,2,0)</f>
        <v>2019</v>
      </c>
      <c r="F1200" t="str">
        <f>VLOOKUP(D1200,LISTAS!$C$2:$E$59,3,0)</f>
        <v>DOCUMENTO CONPES D.C.</v>
      </c>
      <c r="G1200" t="str">
        <f>VLOOKUP(D1200,LISTAS!$C$2:$F$59,4,0)</f>
        <v xml:space="preserve">Política Pública Distrital de Espacio Público </v>
      </c>
      <c r="H1200" t="str">
        <f>VLOOKUP(D1200,LISTAS!$C$2:$G$59,5,0)</f>
        <v>Espacio Público</v>
      </c>
      <c r="I1200" t="str">
        <f>VLOOKUP(D1200,LISTAS!$C$2:$H$59,6,0)</f>
        <v>2019-2038</v>
      </c>
      <c r="J1200" t="str">
        <f>VLOOKUP(D1200,LISTAS!$C$2:$I$59,7,0)</f>
        <v>Gobierno</v>
      </c>
      <c r="K1200" s="10" t="s">
        <v>1797</v>
      </c>
      <c r="L1200" s="10" t="s">
        <v>422</v>
      </c>
      <c r="M1200" s="149">
        <v>1.6E-2</v>
      </c>
      <c r="N1200" t="s">
        <v>422</v>
      </c>
      <c r="O1200" t="s">
        <v>422</v>
      </c>
      <c r="P1200" t="s">
        <v>1594</v>
      </c>
      <c r="Q1200" t="s">
        <v>83</v>
      </c>
      <c r="R1200" t="s">
        <v>1798</v>
      </c>
      <c r="S1200" t="s">
        <v>1799</v>
      </c>
      <c r="T1200" t="s">
        <v>103</v>
      </c>
      <c r="U1200" t="s">
        <v>1781</v>
      </c>
      <c r="V1200">
        <v>11</v>
      </c>
      <c r="W1200" s="93" t="str">
        <f>VLOOKUP(V1200,LISTAS!$M$2:$N$18,2,0)</f>
        <v>Ciudades y comunidades sostenibles</v>
      </c>
      <c r="X1200" t="s">
        <v>1796</v>
      </c>
      <c r="Y1200" t="s">
        <v>802</v>
      </c>
      <c r="Z1200" t="s">
        <v>97</v>
      </c>
      <c r="AA1200" s="124">
        <v>1</v>
      </c>
      <c r="AB1200">
        <v>7879</v>
      </c>
      <c r="AC1200" t="s">
        <v>436</v>
      </c>
      <c r="AD1200" t="s">
        <v>1776</v>
      </c>
      <c r="AE1200">
        <v>1</v>
      </c>
      <c r="AF1200">
        <v>1</v>
      </c>
      <c r="AG1200">
        <v>100</v>
      </c>
      <c r="AH1200" t="s">
        <v>422</v>
      </c>
      <c r="AI1200" s="99">
        <v>35387538.700000003</v>
      </c>
      <c r="AJ1200">
        <v>5000700264</v>
      </c>
      <c r="AK1200" s="99">
        <v>54258888</v>
      </c>
      <c r="AL1200" s="126">
        <v>0.1</v>
      </c>
      <c r="AM1200" s="99">
        <f t="shared" si="2"/>
        <v>5425888.8000000007</v>
      </c>
      <c r="AN1200" t="s">
        <v>1594</v>
      </c>
      <c r="AO1200" t="s">
        <v>1594</v>
      </c>
      <c r="AP1200" s="125" t="s">
        <v>1885</v>
      </c>
    </row>
    <row r="1201" spans="2:42" ht="25" customHeight="1">
      <c r="B1201">
        <v>119</v>
      </c>
      <c r="C1201" t="str">
        <f>VLOOKUP(B1201,[1]LISTAS!$A$2:$B$76,2,0)</f>
        <v>Secretaría Distrital de Cultura, Recreación y Deporte</v>
      </c>
      <c r="D1201">
        <v>16</v>
      </c>
      <c r="E1201">
        <f>VLOOKUP(D1201,LISTAS!$C$2:$D$59,2,0)</f>
        <v>2021</v>
      </c>
      <c r="F1201" t="str">
        <f>VLOOKUP(D1201,LISTAS!$C$2:$E$59,3,0)</f>
        <v>DOCUMENTO CONPES D.C.</v>
      </c>
      <c r="G1201" t="str">
        <f>VLOOKUP(D1201,LISTAS!$C$2:$F$59,4,0)</f>
        <v xml:space="preserve">Política Pública para la Garantía Plena de los Derechos de las Personas LGBTI y sobre Identidades de Género y Orientaciones Sexuales en el Distrito Capital </v>
      </c>
      <c r="H1201" t="str">
        <f>VLOOKUP(D1201,LISTAS!$C$2:$G$59,5,0)</f>
        <v>LGBTI</v>
      </c>
      <c r="I1201" t="str">
        <f>VLOOKUP(D1201,LISTAS!$C$2:$H$59,6,0)</f>
        <v>2021-2032</v>
      </c>
      <c r="J1201" t="str">
        <f>VLOOKUP(D1201,LISTAS!$C$2:$I$59,7,0)</f>
        <v>Planeación</v>
      </c>
      <c r="K1201" s="10" t="s">
        <v>1801</v>
      </c>
      <c r="L1201" s="10" t="s">
        <v>422</v>
      </c>
      <c r="M1201" s="149">
        <v>0.01</v>
      </c>
      <c r="N1201" t="s">
        <v>422</v>
      </c>
      <c r="O1201" t="s">
        <v>422</v>
      </c>
      <c r="P1201" t="s">
        <v>1594</v>
      </c>
      <c r="Q1201" t="s">
        <v>83</v>
      </c>
      <c r="R1201" t="s">
        <v>1802</v>
      </c>
      <c r="S1201" t="s">
        <v>1803</v>
      </c>
      <c r="T1201" t="s">
        <v>103</v>
      </c>
      <c r="U1201" t="s">
        <v>1804</v>
      </c>
      <c r="V1201">
        <v>10</v>
      </c>
      <c r="W1201" s="93" t="str">
        <f>VLOOKUP(V1201,LISTAS!$M$2:$N$18,2,0)</f>
        <v>Reducción de las desigualdades</v>
      </c>
      <c r="X1201" t="s">
        <v>1148</v>
      </c>
      <c r="Y1201" t="s">
        <v>1805</v>
      </c>
      <c r="Z1201" t="s">
        <v>97</v>
      </c>
      <c r="AA1201" t="s">
        <v>1594</v>
      </c>
      <c r="AB1201">
        <v>7879</v>
      </c>
      <c r="AC1201" t="s">
        <v>436</v>
      </c>
      <c r="AD1201" t="s">
        <v>1710</v>
      </c>
      <c r="AE1201">
        <v>1</v>
      </c>
      <c r="AF1201">
        <v>1</v>
      </c>
      <c r="AG1201">
        <v>100</v>
      </c>
      <c r="AH1201" t="s">
        <v>422</v>
      </c>
      <c r="AI1201" s="99">
        <v>13977249.6</v>
      </c>
      <c r="AJ1201">
        <v>5000700948</v>
      </c>
      <c r="AK1201" s="99">
        <v>42063459</v>
      </c>
      <c r="AL1201" s="126">
        <v>0.05</v>
      </c>
      <c r="AM1201" s="99">
        <f t="shared" si="2"/>
        <v>2103172.9500000002</v>
      </c>
      <c r="AN1201" t="s">
        <v>1594</v>
      </c>
      <c r="AO1201" t="s">
        <v>1594</v>
      </c>
      <c r="AP1201" s="125" t="s">
        <v>1806</v>
      </c>
    </row>
    <row r="1202" spans="2:42" ht="25" customHeight="1">
      <c r="B1202">
        <v>119</v>
      </c>
      <c r="C1202" t="str">
        <f>VLOOKUP(B1202,[1]LISTAS!$A$2:$B$76,2,0)</f>
        <v>Secretaría Distrital de Cultura, Recreación y Deporte</v>
      </c>
      <c r="D1202">
        <v>16</v>
      </c>
      <c r="E1202">
        <f>VLOOKUP(D1202,LISTAS!$C$2:$D$59,2,0)</f>
        <v>2021</v>
      </c>
      <c r="F1202" t="str">
        <f>VLOOKUP(D1202,LISTAS!$C$2:$E$59,3,0)</f>
        <v>DOCUMENTO CONPES D.C.</v>
      </c>
      <c r="G1202" t="str">
        <f>VLOOKUP(D1202,LISTAS!$C$2:$F$59,4,0)</f>
        <v xml:space="preserve">Política Pública para la Garantía Plena de los Derechos de las Personas LGBTI y sobre Identidades de Género y Orientaciones Sexuales en el Distrito Capital </v>
      </c>
      <c r="H1202" t="str">
        <f>VLOOKUP(D1202,LISTAS!$C$2:$G$59,5,0)</f>
        <v>LGBTI</v>
      </c>
      <c r="I1202" t="str">
        <f>VLOOKUP(D1202,LISTAS!$C$2:$H$59,6,0)</f>
        <v>2021-2032</v>
      </c>
      <c r="J1202" t="str">
        <f>VLOOKUP(D1202,LISTAS!$C$2:$I$59,7,0)</f>
        <v>Planeación</v>
      </c>
      <c r="K1202" s="10" t="s">
        <v>1801</v>
      </c>
      <c r="L1202" s="10" t="s">
        <v>422</v>
      </c>
      <c r="M1202" s="149">
        <v>0.01</v>
      </c>
      <c r="N1202" t="s">
        <v>422</v>
      </c>
      <c r="O1202" t="s">
        <v>422</v>
      </c>
      <c r="P1202" t="s">
        <v>1594</v>
      </c>
      <c r="Q1202" t="s">
        <v>83</v>
      </c>
      <c r="R1202" t="s">
        <v>1802</v>
      </c>
      <c r="S1202" t="s">
        <v>1803</v>
      </c>
      <c r="T1202" t="s">
        <v>103</v>
      </c>
      <c r="U1202" t="s">
        <v>1804</v>
      </c>
      <c r="V1202">
        <v>10</v>
      </c>
      <c r="W1202" s="93" t="str">
        <f>VLOOKUP(V1202,LISTAS!$M$2:$N$18,2,0)</f>
        <v>Reducción de las desigualdades</v>
      </c>
      <c r="X1202" t="s">
        <v>1326</v>
      </c>
      <c r="Y1202" t="s">
        <v>1805</v>
      </c>
      <c r="Z1202" t="s">
        <v>97</v>
      </c>
      <c r="AA1202" t="s">
        <v>1594</v>
      </c>
      <c r="AB1202">
        <v>7879</v>
      </c>
      <c r="AC1202" t="s">
        <v>436</v>
      </c>
      <c r="AD1202" t="s">
        <v>1710</v>
      </c>
      <c r="AE1202">
        <v>1</v>
      </c>
      <c r="AF1202">
        <v>1</v>
      </c>
      <c r="AG1202">
        <v>100</v>
      </c>
      <c r="AH1202" t="s">
        <v>422</v>
      </c>
      <c r="AI1202" s="99">
        <v>13977249.6</v>
      </c>
      <c r="AJ1202">
        <v>5000629226</v>
      </c>
      <c r="AK1202" s="99">
        <v>20255276</v>
      </c>
      <c r="AL1202" s="126">
        <v>0.2</v>
      </c>
      <c r="AM1202" s="99">
        <f t="shared" si="2"/>
        <v>4051055.2</v>
      </c>
      <c r="AN1202" t="s">
        <v>1594</v>
      </c>
      <c r="AO1202" t="s">
        <v>1594</v>
      </c>
      <c r="AP1202" s="125" t="s">
        <v>1806</v>
      </c>
    </row>
    <row r="1203" spans="2:42" ht="25" customHeight="1">
      <c r="B1203">
        <v>119</v>
      </c>
      <c r="C1203" t="str">
        <f>VLOOKUP(B1203,[1]LISTAS!$A$2:$B$76,2,0)</f>
        <v>Secretaría Distrital de Cultura, Recreación y Deporte</v>
      </c>
      <c r="D1203">
        <v>16</v>
      </c>
      <c r="E1203">
        <f>VLOOKUP(D1203,LISTAS!$C$2:$D$59,2,0)</f>
        <v>2021</v>
      </c>
      <c r="F1203" t="str">
        <f>VLOOKUP(D1203,LISTAS!$C$2:$E$59,3,0)</f>
        <v>DOCUMENTO CONPES D.C.</v>
      </c>
      <c r="G1203" t="str">
        <f>VLOOKUP(D1203,LISTAS!$C$2:$F$59,4,0)</f>
        <v xml:space="preserve">Política Pública para la Garantía Plena de los Derechos de las Personas LGBTI y sobre Identidades de Género y Orientaciones Sexuales en el Distrito Capital </v>
      </c>
      <c r="H1203" t="str">
        <f>VLOOKUP(D1203,LISTAS!$C$2:$G$59,5,0)</f>
        <v>LGBTI</v>
      </c>
      <c r="I1203" t="str">
        <f>VLOOKUP(D1203,LISTAS!$C$2:$H$59,6,0)</f>
        <v>2021-2032</v>
      </c>
      <c r="J1203" t="str">
        <f>VLOOKUP(D1203,LISTAS!$C$2:$I$59,7,0)</f>
        <v>Planeación</v>
      </c>
      <c r="K1203" s="10" t="s">
        <v>1801</v>
      </c>
      <c r="L1203" s="10" t="s">
        <v>422</v>
      </c>
      <c r="M1203" s="149">
        <v>0.01</v>
      </c>
      <c r="N1203" t="s">
        <v>422</v>
      </c>
      <c r="O1203" t="s">
        <v>422</v>
      </c>
      <c r="P1203" t="s">
        <v>1594</v>
      </c>
      <c r="Q1203" t="s">
        <v>83</v>
      </c>
      <c r="R1203" t="s">
        <v>1802</v>
      </c>
      <c r="S1203" t="s">
        <v>1803</v>
      </c>
      <c r="T1203" t="s">
        <v>103</v>
      </c>
      <c r="U1203" t="s">
        <v>1804</v>
      </c>
      <c r="V1203">
        <v>10</v>
      </c>
      <c r="W1203" s="93" t="str">
        <f>VLOOKUP(V1203,LISTAS!$M$2:$N$18,2,0)</f>
        <v>Reducción de las desigualdades</v>
      </c>
      <c r="X1203" t="s">
        <v>1807</v>
      </c>
      <c r="Y1203" t="s">
        <v>1805</v>
      </c>
      <c r="Z1203" t="s">
        <v>97</v>
      </c>
      <c r="AA1203" t="s">
        <v>1594</v>
      </c>
      <c r="AB1203">
        <v>7879</v>
      </c>
      <c r="AC1203" t="s">
        <v>436</v>
      </c>
      <c r="AD1203" t="s">
        <v>1710</v>
      </c>
      <c r="AE1203">
        <v>1</v>
      </c>
      <c r="AF1203">
        <v>1</v>
      </c>
      <c r="AG1203">
        <v>100</v>
      </c>
      <c r="AH1203" t="s">
        <v>422</v>
      </c>
      <c r="AI1203" s="99">
        <v>13977249.6</v>
      </c>
      <c r="AJ1203">
        <v>5000630356</v>
      </c>
      <c r="AK1203" s="99">
        <v>26895141</v>
      </c>
      <c r="AL1203" s="126">
        <v>0.05</v>
      </c>
      <c r="AM1203" s="99">
        <f t="shared" si="2"/>
        <v>1344757.05</v>
      </c>
      <c r="AN1203" t="s">
        <v>1594</v>
      </c>
      <c r="AO1203" t="s">
        <v>1594</v>
      </c>
      <c r="AP1203" s="125" t="s">
        <v>1806</v>
      </c>
    </row>
    <row r="1204" spans="2:42" ht="25" customHeight="1">
      <c r="B1204">
        <v>119</v>
      </c>
      <c r="C1204" t="str">
        <f>VLOOKUP(B1204,[1]LISTAS!$A$2:$B$76,2,0)</f>
        <v>Secretaría Distrital de Cultura, Recreación y Deporte</v>
      </c>
      <c r="D1204">
        <v>16</v>
      </c>
      <c r="E1204">
        <f>VLOOKUP(D1204,LISTAS!$C$2:$D$59,2,0)</f>
        <v>2021</v>
      </c>
      <c r="F1204" t="str">
        <f>VLOOKUP(D1204,LISTAS!$C$2:$E$59,3,0)</f>
        <v>DOCUMENTO CONPES D.C.</v>
      </c>
      <c r="G1204" t="str">
        <f>VLOOKUP(D1204,LISTAS!$C$2:$F$59,4,0)</f>
        <v xml:space="preserve">Política Pública para la Garantía Plena de los Derechos de las Personas LGBTI y sobre Identidades de Género y Orientaciones Sexuales en el Distrito Capital </v>
      </c>
      <c r="H1204" t="str">
        <f>VLOOKUP(D1204,LISTAS!$C$2:$G$59,5,0)</f>
        <v>LGBTI</v>
      </c>
      <c r="I1204" t="str">
        <f>VLOOKUP(D1204,LISTAS!$C$2:$H$59,6,0)</f>
        <v>2021-2032</v>
      </c>
      <c r="J1204" t="str">
        <f>VLOOKUP(D1204,LISTAS!$C$2:$I$59,7,0)</f>
        <v>Planeación</v>
      </c>
      <c r="K1204" s="10" t="s">
        <v>1801</v>
      </c>
      <c r="L1204" s="10" t="s">
        <v>422</v>
      </c>
      <c r="M1204" s="149">
        <v>0.01</v>
      </c>
      <c r="N1204" t="s">
        <v>422</v>
      </c>
      <c r="O1204" t="s">
        <v>422</v>
      </c>
      <c r="P1204" t="s">
        <v>1594</v>
      </c>
      <c r="Q1204" t="s">
        <v>83</v>
      </c>
      <c r="R1204" t="s">
        <v>1802</v>
      </c>
      <c r="S1204" t="s">
        <v>1803</v>
      </c>
      <c r="T1204" t="s">
        <v>103</v>
      </c>
      <c r="U1204" t="s">
        <v>1804</v>
      </c>
      <c r="V1204">
        <v>10</v>
      </c>
      <c r="W1204" s="93" t="str">
        <f>VLOOKUP(V1204,LISTAS!$M$2:$N$18,2,0)</f>
        <v>Reducción de las desigualdades</v>
      </c>
      <c r="X1204" t="s">
        <v>1808</v>
      </c>
      <c r="Y1204" t="s">
        <v>1805</v>
      </c>
      <c r="Z1204" t="s">
        <v>97</v>
      </c>
      <c r="AA1204" t="s">
        <v>1594</v>
      </c>
      <c r="AB1204">
        <v>7879</v>
      </c>
      <c r="AC1204" t="s">
        <v>436</v>
      </c>
      <c r="AD1204" t="s">
        <v>1776</v>
      </c>
      <c r="AE1204">
        <v>1</v>
      </c>
      <c r="AF1204">
        <v>1</v>
      </c>
      <c r="AG1204">
        <v>100</v>
      </c>
      <c r="AH1204" t="s">
        <v>422</v>
      </c>
      <c r="AI1204" s="99">
        <v>13977249.6</v>
      </c>
      <c r="AJ1204">
        <v>5000692345</v>
      </c>
      <c r="AK1204" s="99">
        <v>75306400</v>
      </c>
      <c r="AL1204" s="126">
        <v>0.05</v>
      </c>
      <c r="AM1204" s="99">
        <f t="shared" si="2"/>
        <v>3765320</v>
      </c>
      <c r="AN1204" t="s">
        <v>1594</v>
      </c>
      <c r="AO1204" t="s">
        <v>1594</v>
      </c>
      <c r="AP1204" s="125" t="s">
        <v>1806</v>
      </c>
    </row>
    <row r="1205" spans="2:42" ht="25" customHeight="1">
      <c r="B1205">
        <v>119</v>
      </c>
      <c r="C1205" t="str">
        <f>VLOOKUP(B1205,[1]LISTAS!$A$2:$B$76,2,0)</f>
        <v>Secretaría Distrital de Cultura, Recreación y Deporte</v>
      </c>
      <c r="D1205">
        <v>16</v>
      </c>
      <c r="E1205">
        <f>VLOOKUP(D1205,LISTAS!$C$2:$D$59,2,0)</f>
        <v>2021</v>
      </c>
      <c r="F1205" t="str">
        <f>VLOOKUP(D1205,LISTAS!$C$2:$E$59,3,0)</f>
        <v>DOCUMENTO CONPES D.C.</v>
      </c>
      <c r="G1205" t="str">
        <f>VLOOKUP(D1205,LISTAS!$C$2:$F$59,4,0)</f>
        <v xml:space="preserve">Política Pública para la Garantía Plena de los Derechos de las Personas LGBTI y sobre Identidades de Género y Orientaciones Sexuales en el Distrito Capital </v>
      </c>
      <c r="H1205" t="str">
        <f>VLOOKUP(D1205,LISTAS!$C$2:$G$59,5,0)</f>
        <v>LGBTI</v>
      </c>
      <c r="I1205" t="str">
        <f>VLOOKUP(D1205,LISTAS!$C$2:$H$59,6,0)</f>
        <v>2021-2032</v>
      </c>
      <c r="J1205" t="str">
        <f>VLOOKUP(D1205,LISTAS!$C$2:$I$59,7,0)</f>
        <v>Planeación</v>
      </c>
      <c r="K1205" s="10" t="s">
        <v>1801</v>
      </c>
      <c r="L1205" s="10" t="s">
        <v>422</v>
      </c>
      <c r="M1205" s="149">
        <v>0.01</v>
      </c>
      <c r="N1205" t="s">
        <v>422</v>
      </c>
      <c r="O1205" t="s">
        <v>422</v>
      </c>
      <c r="P1205" t="s">
        <v>1594</v>
      </c>
      <c r="Q1205" t="s">
        <v>83</v>
      </c>
      <c r="R1205" t="s">
        <v>1802</v>
      </c>
      <c r="S1205" t="s">
        <v>1803</v>
      </c>
      <c r="T1205" t="s">
        <v>103</v>
      </c>
      <c r="U1205" t="s">
        <v>1804</v>
      </c>
      <c r="V1205">
        <v>10</v>
      </c>
      <c r="W1205" s="93" t="str">
        <f>VLOOKUP(V1205,LISTAS!$M$2:$N$18,2,0)</f>
        <v>Reducción de las desigualdades</v>
      </c>
      <c r="X1205" t="s">
        <v>1738</v>
      </c>
      <c r="Y1205" t="s">
        <v>1805</v>
      </c>
      <c r="Z1205" t="s">
        <v>97</v>
      </c>
      <c r="AA1205" t="s">
        <v>1594</v>
      </c>
      <c r="AB1205">
        <v>7879</v>
      </c>
      <c r="AC1205" t="s">
        <v>436</v>
      </c>
      <c r="AD1205" t="s">
        <v>1776</v>
      </c>
      <c r="AE1205">
        <v>1</v>
      </c>
      <c r="AF1205">
        <v>1</v>
      </c>
      <c r="AG1205">
        <v>100</v>
      </c>
      <c r="AH1205" t="s">
        <v>422</v>
      </c>
      <c r="AI1205" s="99">
        <v>13977249.6</v>
      </c>
      <c r="AJ1205">
        <v>5000700264</v>
      </c>
      <c r="AK1205" s="99">
        <v>54258888</v>
      </c>
      <c r="AL1205" s="126">
        <v>0.05</v>
      </c>
      <c r="AM1205" s="99">
        <f t="shared" si="2"/>
        <v>2712944.4000000004</v>
      </c>
      <c r="AN1205" t="s">
        <v>1594</v>
      </c>
      <c r="AO1205" t="s">
        <v>1594</v>
      </c>
      <c r="AP1205" s="125" t="s">
        <v>1806</v>
      </c>
    </row>
    <row r="1206" spans="2:42" ht="25" customHeight="1">
      <c r="B1206">
        <v>119</v>
      </c>
      <c r="C1206" t="str">
        <f>VLOOKUP(B1206,[1]LISTAS!$A$2:$B$76,2,0)</f>
        <v>Secretaría Distrital de Cultura, Recreación y Deporte</v>
      </c>
      <c r="D1206">
        <v>16</v>
      </c>
      <c r="E1206">
        <f>VLOOKUP(D1206,LISTAS!$C$2:$D$59,2,0)</f>
        <v>2021</v>
      </c>
      <c r="F1206" t="str">
        <f>VLOOKUP(D1206,LISTAS!$C$2:$E$59,3,0)</f>
        <v>DOCUMENTO CONPES D.C.</v>
      </c>
      <c r="G1206" t="str">
        <f>VLOOKUP(D1206,LISTAS!$C$2:$F$59,4,0)</f>
        <v xml:space="preserve">Política Pública para la Garantía Plena de los Derechos de las Personas LGBTI y sobre Identidades de Género y Orientaciones Sexuales en el Distrito Capital </v>
      </c>
      <c r="H1206" t="str">
        <f>VLOOKUP(D1206,LISTAS!$C$2:$G$59,5,0)</f>
        <v>LGBTI</v>
      </c>
      <c r="I1206" t="str">
        <f>VLOOKUP(D1206,LISTAS!$C$2:$H$59,6,0)</f>
        <v>2021-2032</v>
      </c>
      <c r="J1206" t="str">
        <f>VLOOKUP(D1206,LISTAS!$C$2:$I$59,7,0)</f>
        <v>Planeación</v>
      </c>
      <c r="K1206" s="10" t="s">
        <v>1809</v>
      </c>
      <c r="L1206" s="10" t="s">
        <v>422</v>
      </c>
      <c r="M1206" s="149">
        <v>0.01</v>
      </c>
      <c r="N1206" t="s">
        <v>422</v>
      </c>
      <c r="O1206" t="s">
        <v>422</v>
      </c>
      <c r="P1206" t="s">
        <v>1594</v>
      </c>
      <c r="Q1206" t="s">
        <v>83</v>
      </c>
      <c r="R1206" t="s">
        <v>1810</v>
      </c>
      <c r="S1206" t="s">
        <v>1811</v>
      </c>
      <c r="T1206" t="s">
        <v>103</v>
      </c>
      <c r="U1206" t="s">
        <v>1812</v>
      </c>
      <c r="V1206">
        <v>10</v>
      </c>
      <c r="W1206" s="93" t="str">
        <f>VLOOKUP(V1206,LISTAS!$M$2:$N$18,2,0)</f>
        <v>Reducción de las desigualdades</v>
      </c>
      <c r="X1206" t="s">
        <v>1738</v>
      </c>
      <c r="Y1206" t="s">
        <v>1805</v>
      </c>
      <c r="Z1206" t="s">
        <v>97</v>
      </c>
      <c r="AA1206">
        <v>2</v>
      </c>
      <c r="AB1206">
        <v>7880</v>
      </c>
      <c r="AC1206" t="s">
        <v>1052</v>
      </c>
      <c r="AD1206" t="s">
        <v>1639</v>
      </c>
      <c r="AE1206">
        <v>1</v>
      </c>
      <c r="AF1206">
        <v>1</v>
      </c>
      <c r="AG1206">
        <v>100</v>
      </c>
      <c r="AH1206" t="s">
        <v>422</v>
      </c>
      <c r="AI1206" s="99">
        <v>11854382.880000001</v>
      </c>
      <c r="AJ1206">
        <v>5000685018</v>
      </c>
      <c r="AK1206" s="99">
        <v>5958312447</v>
      </c>
      <c r="AL1206" s="126">
        <v>1.1724352066596179E-3</v>
      </c>
      <c r="AM1206" s="99">
        <f t="shared" si="2"/>
        <v>6985735.2851410182</v>
      </c>
      <c r="AN1206" t="s">
        <v>1594</v>
      </c>
      <c r="AO1206" t="s">
        <v>1594</v>
      </c>
      <c r="AP1206" s="125" t="s">
        <v>1885</v>
      </c>
    </row>
    <row r="1207" spans="2:42" ht="25" customHeight="1">
      <c r="B1207">
        <v>119</v>
      </c>
      <c r="C1207" t="str">
        <f>VLOOKUP(B1207,[1]LISTAS!$A$2:$B$76,2,0)</f>
        <v>Secretaría Distrital de Cultura, Recreación y Deporte</v>
      </c>
      <c r="D1207">
        <v>16</v>
      </c>
      <c r="E1207">
        <f>VLOOKUP(D1207,LISTAS!$C$2:$D$59,2,0)</f>
        <v>2021</v>
      </c>
      <c r="F1207" t="str">
        <f>VLOOKUP(D1207,LISTAS!$C$2:$E$59,3,0)</f>
        <v>DOCUMENTO CONPES D.C.</v>
      </c>
      <c r="G1207" t="str">
        <f>VLOOKUP(D1207,LISTAS!$C$2:$F$59,4,0)</f>
        <v xml:space="preserve">Política Pública para la Garantía Plena de los Derechos de las Personas LGBTI y sobre Identidades de Género y Orientaciones Sexuales en el Distrito Capital </v>
      </c>
      <c r="H1207" t="str">
        <f>VLOOKUP(D1207,LISTAS!$C$2:$G$59,5,0)</f>
        <v>LGBTI</v>
      </c>
      <c r="I1207" t="str">
        <f>VLOOKUP(D1207,LISTAS!$C$2:$H$59,6,0)</f>
        <v>2021-2032</v>
      </c>
      <c r="J1207" t="str">
        <f>VLOOKUP(D1207,LISTAS!$C$2:$I$59,7,0)</f>
        <v>Planeación</v>
      </c>
      <c r="K1207" s="10" t="s">
        <v>1809</v>
      </c>
      <c r="L1207" s="10" t="s">
        <v>422</v>
      </c>
      <c r="M1207" s="149">
        <v>0.01</v>
      </c>
      <c r="N1207" t="s">
        <v>422</v>
      </c>
      <c r="O1207" t="s">
        <v>422</v>
      </c>
      <c r="P1207" t="s">
        <v>1594</v>
      </c>
      <c r="Q1207" t="s">
        <v>83</v>
      </c>
      <c r="R1207" t="s">
        <v>1810</v>
      </c>
      <c r="S1207" t="s">
        <v>1811</v>
      </c>
      <c r="T1207" t="s">
        <v>103</v>
      </c>
      <c r="U1207" t="s">
        <v>1812</v>
      </c>
      <c r="V1207">
        <v>10</v>
      </c>
      <c r="W1207" s="93" t="str">
        <f>VLOOKUP(V1207,LISTAS!$M$2:$N$18,2,0)</f>
        <v>Reducción de las desigualdades</v>
      </c>
      <c r="X1207" t="s">
        <v>1738</v>
      </c>
      <c r="Y1207" t="s">
        <v>1805</v>
      </c>
      <c r="Z1207" t="s">
        <v>97</v>
      </c>
      <c r="AA1207">
        <v>2</v>
      </c>
      <c r="AB1207">
        <v>7880</v>
      </c>
      <c r="AC1207" t="s">
        <v>1052</v>
      </c>
      <c r="AD1207" t="s">
        <v>1639</v>
      </c>
      <c r="AE1207">
        <v>1</v>
      </c>
      <c r="AF1207">
        <v>1</v>
      </c>
      <c r="AG1207">
        <v>100</v>
      </c>
      <c r="AH1207" t="s">
        <v>422</v>
      </c>
      <c r="AI1207" s="99">
        <v>11854382.880000001</v>
      </c>
      <c r="AJ1207">
        <v>5000685019</v>
      </c>
      <c r="AK1207" s="99">
        <v>2252594166</v>
      </c>
      <c r="AL1207" s="126">
        <v>1.1724352066596177E-3</v>
      </c>
      <c r="AM1207" s="99">
        <f t="shared" si="2"/>
        <v>2641020.7065344593</v>
      </c>
      <c r="AN1207" t="s">
        <v>1594</v>
      </c>
      <c r="AO1207" t="s">
        <v>1594</v>
      </c>
      <c r="AP1207" s="125" t="s">
        <v>1885</v>
      </c>
    </row>
    <row r="1208" spans="2:42" ht="25" customHeight="1">
      <c r="B1208">
        <v>119</v>
      </c>
      <c r="C1208" t="str">
        <f>VLOOKUP(B1208,[1]LISTAS!$A$2:$B$76,2,0)</f>
        <v>Secretaría Distrital de Cultura, Recreación y Deporte</v>
      </c>
      <c r="D1208">
        <v>16</v>
      </c>
      <c r="E1208">
        <f>VLOOKUP(D1208,LISTAS!$C$2:$D$59,2,0)</f>
        <v>2021</v>
      </c>
      <c r="F1208" t="str">
        <f>VLOOKUP(D1208,LISTAS!$C$2:$E$59,3,0)</f>
        <v>DOCUMENTO CONPES D.C.</v>
      </c>
      <c r="G1208" t="str">
        <f>VLOOKUP(D1208,LISTAS!$C$2:$F$59,4,0)</f>
        <v xml:space="preserve">Política Pública para la Garantía Plena de los Derechos de las Personas LGBTI y sobre Identidades de Género y Orientaciones Sexuales en el Distrito Capital </v>
      </c>
      <c r="H1208" t="str">
        <f>VLOOKUP(D1208,LISTAS!$C$2:$G$59,5,0)</f>
        <v>LGBTI</v>
      </c>
      <c r="I1208" t="str">
        <f>VLOOKUP(D1208,LISTAS!$C$2:$H$59,6,0)</f>
        <v>2021-2032</v>
      </c>
      <c r="J1208" t="str">
        <f>VLOOKUP(D1208,LISTAS!$C$2:$I$59,7,0)</f>
        <v>Planeación</v>
      </c>
      <c r="K1208" s="10" t="s">
        <v>1809</v>
      </c>
      <c r="L1208" s="10" t="s">
        <v>422</v>
      </c>
      <c r="M1208" s="149">
        <v>0.01</v>
      </c>
      <c r="N1208" t="s">
        <v>422</v>
      </c>
      <c r="O1208" t="s">
        <v>422</v>
      </c>
      <c r="P1208" t="s">
        <v>1594</v>
      </c>
      <c r="Q1208" t="s">
        <v>83</v>
      </c>
      <c r="R1208" t="s">
        <v>1810</v>
      </c>
      <c r="S1208" t="s">
        <v>1811</v>
      </c>
      <c r="T1208" t="s">
        <v>103</v>
      </c>
      <c r="U1208" t="s">
        <v>1812</v>
      </c>
      <c r="V1208">
        <v>10</v>
      </c>
      <c r="W1208" s="93" t="str">
        <f>VLOOKUP(V1208,LISTAS!$M$2:$N$18,2,0)</f>
        <v>Reducción de las desigualdades</v>
      </c>
      <c r="X1208" t="s">
        <v>1738</v>
      </c>
      <c r="Y1208" t="s">
        <v>1805</v>
      </c>
      <c r="Z1208" t="s">
        <v>97</v>
      </c>
      <c r="AA1208">
        <v>2</v>
      </c>
      <c r="AB1208">
        <v>7880</v>
      </c>
      <c r="AC1208" t="s">
        <v>1052</v>
      </c>
      <c r="AD1208" t="s">
        <v>1639</v>
      </c>
      <c r="AE1208">
        <v>1</v>
      </c>
      <c r="AF1208">
        <v>1</v>
      </c>
      <c r="AG1208">
        <v>100</v>
      </c>
      <c r="AH1208" t="s">
        <v>422</v>
      </c>
      <c r="AI1208" s="99">
        <v>11854382.880000001</v>
      </c>
      <c r="AJ1208">
        <v>5000774830</v>
      </c>
      <c r="AK1208" s="99">
        <v>1900000000</v>
      </c>
      <c r="AL1208" s="126">
        <v>1.1724352066596179E-3</v>
      </c>
      <c r="AM1208" s="99">
        <f t="shared" si="2"/>
        <v>2227626.8926532739</v>
      </c>
      <c r="AN1208" t="s">
        <v>1594</v>
      </c>
      <c r="AO1208" t="s">
        <v>1594</v>
      </c>
      <c r="AP1208" s="125" t="s">
        <v>1885</v>
      </c>
    </row>
    <row r="1209" spans="2:42" ht="25" customHeight="1">
      <c r="B1209">
        <v>119</v>
      </c>
      <c r="C1209" t="str">
        <f>VLOOKUP(B1209,[1]LISTAS!$A$2:$B$76,2,0)</f>
        <v>Secretaría Distrital de Cultura, Recreación y Deporte</v>
      </c>
      <c r="D1209">
        <v>16</v>
      </c>
      <c r="E1209">
        <f>VLOOKUP(D1209,LISTAS!$C$2:$D$59,2,0)</f>
        <v>2021</v>
      </c>
      <c r="F1209" t="str">
        <f>VLOOKUP(D1209,LISTAS!$C$2:$E$59,3,0)</f>
        <v>DOCUMENTO CONPES D.C.</v>
      </c>
      <c r="G1209" t="str">
        <f>VLOOKUP(D1209,LISTAS!$C$2:$F$59,4,0)</f>
        <v xml:space="preserve">Política Pública para la Garantía Plena de los Derechos de las Personas LGBTI y sobre Identidades de Género y Orientaciones Sexuales en el Distrito Capital </v>
      </c>
      <c r="H1209" t="str">
        <f>VLOOKUP(D1209,LISTAS!$C$2:$G$59,5,0)</f>
        <v>LGBTI</v>
      </c>
      <c r="I1209" t="str">
        <f>VLOOKUP(D1209,LISTAS!$C$2:$H$59,6,0)</f>
        <v>2021-2032</v>
      </c>
      <c r="J1209" t="str">
        <f>VLOOKUP(D1209,LISTAS!$C$2:$I$59,7,0)</f>
        <v>Planeación</v>
      </c>
      <c r="K1209" s="10" t="s">
        <v>1813</v>
      </c>
      <c r="L1209" s="10" t="s">
        <v>422</v>
      </c>
      <c r="M1209" s="149">
        <v>0.01</v>
      </c>
      <c r="N1209" t="s">
        <v>422</v>
      </c>
      <c r="O1209" t="s">
        <v>422</v>
      </c>
      <c r="P1209" t="s">
        <v>1594</v>
      </c>
      <c r="Q1209" t="s">
        <v>83</v>
      </c>
      <c r="R1209" t="s">
        <v>1814</v>
      </c>
      <c r="S1209" t="s">
        <v>1815</v>
      </c>
      <c r="T1209" t="s">
        <v>103</v>
      </c>
      <c r="U1209" t="s">
        <v>1812</v>
      </c>
      <c r="V1209">
        <v>10</v>
      </c>
      <c r="W1209" s="93" t="str">
        <f>VLOOKUP(V1209,LISTAS!$M$2:$N$18,2,0)</f>
        <v>Reducción de las desigualdades</v>
      </c>
      <c r="X1209" t="s">
        <v>1738</v>
      </c>
      <c r="Y1209" t="s">
        <v>1805</v>
      </c>
      <c r="Z1209" t="s">
        <v>97</v>
      </c>
      <c r="AA1209">
        <v>1</v>
      </c>
      <c r="AB1209">
        <v>7880</v>
      </c>
      <c r="AC1209" t="s">
        <v>1052</v>
      </c>
      <c r="AD1209" t="s">
        <v>1639</v>
      </c>
      <c r="AE1209">
        <v>1</v>
      </c>
      <c r="AF1209">
        <v>1</v>
      </c>
      <c r="AG1209">
        <v>100</v>
      </c>
      <c r="AH1209" t="s">
        <v>422</v>
      </c>
      <c r="AI1209" s="99">
        <v>2422497.534</v>
      </c>
      <c r="AJ1209">
        <v>5000685018</v>
      </c>
      <c r="AK1209" s="99">
        <v>5958312447</v>
      </c>
      <c r="AL1209" s="126">
        <v>2.3959251398648172E-4</v>
      </c>
      <c r="AM1209" s="99">
        <f t="shared" si="2"/>
        <v>1427567.0582936755</v>
      </c>
      <c r="AN1209" t="s">
        <v>1594</v>
      </c>
      <c r="AO1209" t="s">
        <v>1594</v>
      </c>
      <c r="AP1209" s="125" t="s">
        <v>1885</v>
      </c>
    </row>
    <row r="1210" spans="2:42" ht="25" customHeight="1">
      <c r="B1210">
        <v>119</v>
      </c>
      <c r="C1210" t="str">
        <f>VLOOKUP(B1210,[1]LISTAS!$A$2:$B$76,2,0)</f>
        <v>Secretaría Distrital de Cultura, Recreación y Deporte</v>
      </c>
      <c r="D1210">
        <v>16</v>
      </c>
      <c r="E1210">
        <f>VLOOKUP(D1210,LISTAS!$C$2:$D$59,2,0)</f>
        <v>2021</v>
      </c>
      <c r="F1210" t="str">
        <f>VLOOKUP(D1210,LISTAS!$C$2:$E$59,3,0)</f>
        <v>DOCUMENTO CONPES D.C.</v>
      </c>
      <c r="G1210" t="str">
        <f>VLOOKUP(D1210,LISTAS!$C$2:$F$59,4,0)</f>
        <v xml:space="preserve">Política Pública para la Garantía Plena de los Derechos de las Personas LGBTI y sobre Identidades de Género y Orientaciones Sexuales en el Distrito Capital </v>
      </c>
      <c r="H1210" t="str">
        <f>VLOOKUP(D1210,LISTAS!$C$2:$G$59,5,0)</f>
        <v>LGBTI</v>
      </c>
      <c r="I1210" t="str">
        <f>VLOOKUP(D1210,LISTAS!$C$2:$H$59,6,0)</f>
        <v>2021-2032</v>
      </c>
      <c r="J1210" t="str">
        <f>VLOOKUP(D1210,LISTAS!$C$2:$I$59,7,0)</f>
        <v>Planeación</v>
      </c>
      <c r="K1210" s="10" t="s">
        <v>1813</v>
      </c>
      <c r="L1210" s="10" t="s">
        <v>422</v>
      </c>
      <c r="M1210" s="149">
        <v>0.01</v>
      </c>
      <c r="N1210" t="s">
        <v>422</v>
      </c>
      <c r="O1210" t="s">
        <v>422</v>
      </c>
      <c r="P1210" t="s">
        <v>1594</v>
      </c>
      <c r="Q1210" t="s">
        <v>83</v>
      </c>
      <c r="R1210" t="s">
        <v>1814</v>
      </c>
      <c r="S1210" t="s">
        <v>1815</v>
      </c>
      <c r="T1210" t="s">
        <v>103</v>
      </c>
      <c r="U1210" t="s">
        <v>1812</v>
      </c>
      <c r="V1210">
        <v>10</v>
      </c>
      <c r="W1210" s="93" t="str">
        <f>VLOOKUP(V1210,LISTAS!$M$2:$N$18,2,0)</f>
        <v>Reducción de las desigualdades</v>
      </c>
      <c r="X1210" t="s">
        <v>1738</v>
      </c>
      <c r="Y1210" t="s">
        <v>1805</v>
      </c>
      <c r="Z1210" t="s">
        <v>97</v>
      </c>
      <c r="AA1210">
        <v>1</v>
      </c>
      <c r="AB1210">
        <v>7880</v>
      </c>
      <c r="AC1210" t="s">
        <v>1052</v>
      </c>
      <c r="AD1210" t="s">
        <v>1639</v>
      </c>
      <c r="AE1210">
        <v>1</v>
      </c>
      <c r="AF1210">
        <v>1</v>
      </c>
      <c r="AG1210">
        <v>100</v>
      </c>
      <c r="AH1210" t="s">
        <v>422</v>
      </c>
      <c r="AI1210" s="99">
        <v>2422497.534</v>
      </c>
      <c r="AJ1210">
        <v>5000685019</v>
      </c>
      <c r="AK1210" s="99">
        <v>2252594166</v>
      </c>
      <c r="AL1210" s="126">
        <v>2.3959251398648172E-4</v>
      </c>
      <c r="AM1210" s="99">
        <f t="shared" si="2"/>
        <v>539704.69922322209</v>
      </c>
      <c r="AN1210" t="s">
        <v>1594</v>
      </c>
      <c r="AO1210" t="s">
        <v>1594</v>
      </c>
      <c r="AP1210" s="125" t="s">
        <v>1885</v>
      </c>
    </row>
    <row r="1211" spans="2:42" ht="25" customHeight="1">
      <c r="B1211">
        <v>119</v>
      </c>
      <c r="C1211" t="str">
        <f>VLOOKUP(B1211,[1]LISTAS!$A$2:$B$76,2,0)</f>
        <v>Secretaría Distrital de Cultura, Recreación y Deporte</v>
      </c>
      <c r="D1211">
        <v>16</v>
      </c>
      <c r="E1211">
        <f>VLOOKUP(D1211,LISTAS!$C$2:$D$59,2,0)</f>
        <v>2021</v>
      </c>
      <c r="F1211" t="str">
        <f>VLOOKUP(D1211,LISTAS!$C$2:$E$59,3,0)</f>
        <v>DOCUMENTO CONPES D.C.</v>
      </c>
      <c r="G1211" t="str">
        <f>VLOOKUP(D1211,LISTAS!$C$2:$F$59,4,0)</f>
        <v xml:space="preserve">Política Pública para la Garantía Plena de los Derechos de las Personas LGBTI y sobre Identidades de Género y Orientaciones Sexuales en el Distrito Capital </v>
      </c>
      <c r="H1211" t="str">
        <f>VLOOKUP(D1211,LISTAS!$C$2:$G$59,5,0)</f>
        <v>LGBTI</v>
      </c>
      <c r="I1211" t="str">
        <f>VLOOKUP(D1211,LISTAS!$C$2:$H$59,6,0)</f>
        <v>2021-2032</v>
      </c>
      <c r="J1211" t="str">
        <f>VLOOKUP(D1211,LISTAS!$C$2:$I$59,7,0)</f>
        <v>Planeación</v>
      </c>
      <c r="K1211" s="10" t="s">
        <v>1813</v>
      </c>
      <c r="L1211" s="10" t="s">
        <v>422</v>
      </c>
      <c r="M1211" s="149">
        <v>0.01</v>
      </c>
      <c r="N1211" t="s">
        <v>422</v>
      </c>
      <c r="O1211" t="s">
        <v>422</v>
      </c>
      <c r="P1211" t="s">
        <v>1594</v>
      </c>
      <c r="Q1211" t="s">
        <v>83</v>
      </c>
      <c r="R1211" t="s">
        <v>1814</v>
      </c>
      <c r="S1211" t="s">
        <v>1815</v>
      </c>
      <c r="T1211" t="s">
        <v>103</v>
      </c>
      <c r="U1211" t="s">
        <v>1812</v>
      </c>
      <c r="V1211">
        <v>10</v>
      </c>
      <c r="W1211" s="93" t="str">
        <f>VLOOKUP(V1211,LISTAS!$M$2:$N$18,2,0)</f>
        <v>Reducción de las desigualdades</v>
      </c>
      <c r="X1211" t="s">
        <v>1738</v>
      </c>
      <c r="Y1211" t="s">
        <v>1805</v>
      </c>
      <c r="Z1211" t="s">
        <v>97</v>
      </c>
      <c r="AA1211">
        <v>1</v>
      </c>
      <c r="AB1211">
        <v>7880</v>
      </c>
      <c r="AC1211" t="s">
        <v>1052</v>
      </c>
      <c r="AD1211" t="s">
        <v>1639</v>
      </c>
      <c r="AE1211">
        <v>1</v>
      </c>
      <c r="AF1211">
        <v>1</v>
      </c>
      <c r="AG1211">
        <v>100</v>
      </c>
      <c r="AH1211" t="s">
        <v>422</v>
      </c>
      <c r="AI1211" s="99">
        <v>2422497.534</v>
      </c>
      <c r="AJ1211">
        <v>5000774830</v>
      </c>
      <c r="AK1211" s="99">
        <v>1900000000</v>
      </c>
      <c r="AL1211" s="126">
        <v>2.3959251398648172E-4</v>
      </c>
      <c r="AM1211" s="99">
        <f t="shared" si="2"/>
        <v>455225.77657431527</v>
      </c>
      <c r="AN1211" t="s">
        <v>1594</v>
      </c>
      <c r="AO1211" t="s">
        <v>1594</v>
      </c>
      <c r="AP1211" s="125" t="s">
        <v>1885</v>
      </c>
    </row>
    <row r="1212" spans="2:42" ht="25" customHeight="1">
      <c r="B1212">
        <v>119</v>
      </c>
      <c r="C1212" t="str">
        <f>VLOOKUP(B1212,[1]LISTAS!$A$2:$B$76,2,0)</f>
        <v>Secretaría Distrital de Cultura, Recreación y Deporte</v>
      </c>
      <c r="D1212">
        <v>16</v>
      </c>
      <c r="E1212">
        <f>VLOOKUP(D1212,LISTAS!$C$2:$D$59,2,0)</f>
        <v>2021</v>
      </c>
      <c r="F1212" t="str">
        <f>VLOOKUP(D1212,LISTAS!$C$2:$E$59,3,0)</f>
        <v>DOCUMENTO CONPES D.C.</v>
      </c>
      <c r="G1212" t="str">
        <f>VLOOKUP(D1212,LISTAS!$C$2:$F$59,4,0)</f>
        <v xml:space="preserve">Política Pública para la Garantía Plena de los Derechos de las Personas LGBTI y sobre Identidades de Género y Orientaciones Sexuales en el Distrito Capital </v>
      </c>
      <c r="H1212" t="str">
        <f>VLOOKUP(D1212,LISTAS!$C$2:$G$59,5,0)</f>
        <v>LGBTI</v>
      </c>
      <c r="I1212" t="str">
        <f>VLOOKUP(D1212,LISTAS!$C$2:$H$59,6,0)</f>
        <v>2021-2032</v>
      </c>
      <c r="J1212" t="str">
        <f>VLOOKUP(D1212,LISTAS!$C$2:$I$59,7,0)</f>
        <v>Planeación</v>
      </c>
      <c r="K1212" s="10" t="s">
        <v>1816</v>
      </c>
      <c r="L1212" s="10" t="s">
        <v>422</v>
      </c>
      <c r="M1212" s="149">
        <v>0.01</v>
      </c>
      <c r="N1212" t="s">
        <v>422</v>
      </c>
      <c r="O1212" t="s">
        <v>422</v>
      </c>
      <c r="P1212" t="s">
        <v>1594</v>
      </c>
      <c r="Q1212" t="s">
        <v>83</v>
      </c>
      <c r="R1212" t="s">
        <v>1817</v>
      </c>
      <c r="S1212" t="s">
        <v>1818</v>
      </c>
      <c r="T1212" t="s">
        <v>103</v>
      </c>
      <c r="U1212" t="s">
        <v>1819</v>
      </c>
      <c r="V1212">
        <v>8</v>
      </c>
      <c r="W1212" s="93" t="str">
        <f>VLOOKUP(V1212,LISTAS!$M$2:$N$18,2,0)</f>
        <v>Trabajo decente y crecimiento económico</v>
      </c>
      <c r="X1212" t="s">
        <v>771</v>
      </c>
      <c r="Y1212" t="s">
        <v>772</v>
      </c>
      <c r="Z1212" t="s">
        <v>97</v>
      </c>
      <c r="AA1212">
        <v>1</v>
      </c>
      <c r="AB1212">
        <v>7881</v>
      </c>
      <c r="AC1212" t="s">
        <v>773</v>
      </c>
      <c r="AD1212" t="s">
        <v>1820</v>
      </c>
      <c r="AE1212">
        <v>1</v>
      </c>
      <c r="AF1212">
        <v>1</v>
      </c>
      <c r="AG1212">
        <v>100</v>
      </c>
      <c r="AH1212" t="s">
        <v>422</v>
      </c>
      <c r="AI1212" s="99">
        <v>15059400</v>
      </c>
      <c r="AJ1212">
        <v>5000673151</v>
      </c>
      <c r="AK1212" s="99">
        <v>75297000</v>
      </c>
      <c r="AL1212" s="126">
        <v>0.2</v>
      </c>
      <c r="AM1212" s="99">
        <f t="shared" si="2"/>
        <v>15059400</v>
      </c>
      <c r="AN1212" t="s">
        <v>1594</v>
      </c>
      <c r="AO1212" t="s">
        <v>1594</v>
      </c>
      <c r="AP1212" s="125" t="s">
        <v>1885</v>
      </c>
    </row>
    <row r="1213" spans="2:42" ht="25" customHeight="1">
      <c r="B1213">
        <v>119</v>
      </c>
      <c r="C1213" t="str">
        <f>VLOOKUP(B1213,[1]LISTAS!$A$2:$B$76,2,0)</f>
        <v>Secretaría Distrital de Cultura, Recreación y Deporte</v>
      </c>
      <c r="D1213">
        <v>16</v>
      </c>
      <c r="E1213">
        <f>VLOOKUP(D1213,LISTAS!$C$2:$D$59,2,0)</f>
        <v>2021</v>
      </c>
      <c r="F1213" t="str">
        <f>VLOOKUP(D1213,LISTAS!$C$2:$E$59,3,0)</f>
        <v>DOCUMENTO CONPES D.C.</v>
      </c>
      <c r="G1213" t="str">
        <f>VLOOKUP(D1213,LISTAS!$C$2:$F$59,4,0)</f>
        <v xml:space="preserve">Política Pública para la Garantía Plena de los Derechos de las Personas LGBTI y sobre Identidades de Género y Orientaciones Sexuales en el Distrito Capital </v>
      </c>
      <c r="H1213" t="str">
        <f>VLOOKUP(D1213,LISTAS!$C$2:$G$59,5,0)</f>
        <v>LGBTI</v>
      </c>
      <c r="I1213" t="str">
        <f>VLOOKUP(D1213,LISTAS!$C$2:$H$59,6,0)</f>
        <v>2021-2032</v>
      </c>
      <c r="J1213" t="str">
        <f>VLOOKUP(D1213,LISTAS!$C$2:$I$59,7,0)</f>
        <v>Planeación</v>
      </c>
      <c r="K1213" s="10" t="s">
        <v>1821</v>
      </c>
      <c r="L1213" s="10" t="s">
        <v>422</v>
      </c>
      <c r="M1213" s="149">
        <v>0.01</v>
      </c>
      <c r="N1213" t="s">
        <v>422</v>
      </c>
      <c r="O1213" t="s">
        <v>422</v>
      </c>
      <c r="P1213" t="s">
        <v>1594</v>
      </c>
      <c r="Q1213" t="s">
        <v>83</v>
      </c>
      <c r="R1213" t="s">
        <v>1822</v>
      </c>
      <c r="S1213" t="s">
        <v>1823</v>
      </c>
      <c r="T1213" t="s">
        <v>103</v>
      </c>
      <c r="U1213" t="s">
        <v>1812</v>
      </c>
      <c r="V1213">
        <v>10</v>
      </c>
      <c r="W1213" s="93" t="str">
        <f>VLOOKUP(V1213,LISTAS!$M$2:$N$18,2,0)</f>
        <v>Reducción de las desigualdades</v>
      </c>
      <c r="X1213" t="s">
        <v>1738</v>
      </c>
      <c r="Y1213" t="s">
        <v>1805</v>
      </c>
      <c r="Z1213" t="s">
        <v>97</v>
      </c>
      <c r="AA1213">
        <v>2</v>
      </c>
      <c r="AB1213">
        <v>7880</v>
      </c>
      <c r="AC1213" t="s">
        <v>1052</v>
      </c>
      <c r="AD1213" t="s">
        <v>1639</v>
      </c>
      <c r="AE1213">
        <v>1</v>
      </c>
      <c r="AF1213">
        <v>1</v>
      </c>
      <c r="AG1213">
        <v>100</v>
      </c>
      <c r="AH1213" t="s">
        <v>422</v>
      </c>
      <c r="AI1213" s="99">
        <v>2422497.534</v>
      </c>
      <c r="AJ1213">
        <v>5000774830</v>
      </c>
      <c r="AK1213" s="99">
        <v>1900000000</v>
      </c>
      <c r="AL1213" s="126">
        <v>2.3959251398648172E-4</v>
      </c>
      <c r="AM1213" s="99">
        <f t="shared" si="2"/>
        <v>455225.77657431527</v>
      </c>
      <c r="AN1213" t="s">
        <v>1594</v>
      </c>
      <c r="AO1213" t="s">
        <v>1594</v>
      </c>
      <c r="AP1213" s="125" t="s">
        <v>1885</v>
      </c>
    </row>
    <row r="1214" spans="2:42" ht="25" customHeight="1">
      <c r="B1214">
        <v>119</v>
      </c>
      <c r="C1214" t="str">
        <f>VLOOKUP(B1214,[1]LISTAS!$A$2:$B$76,2,0)</f>
        <v>Secretaría Distrital de Cultura, Recreación y Deporte</v>
      </c>
      <c r="D1214">
        <v>16</v>
      </c>
      <c r="E1214">
        <f>VLOOKUP(D1214,LISTAS!$C$2:$D$59,2,0)</f>
        <v>2021</v>
      </c>
      <c r="F1214" t="str">
        <f>VLOOKUP(D1214,LISTAS!$C$2:$E$59,3,0)</f>
        <v>DOCUMENTO CONPES D.C.</v>
      </c>
      <c r="G1214" t="str">
        <f>VLOOKUP(D1214,LISTAS!$C$2:$F$59,4,0)</f>
        <v xml:space="preserve">Política Pública para la Garantía Plena de los Derechos de las Personas LGBTI y sobre Identidades de Género y Orientaciones Sexuales en el Distrito Capital </v>
      </c>
      <c r="H1214" t="str">
        <f>VLOOKUP(D1214,LISTAS!$C$2:$G$59,5,0)</f>
        <v>LGBTI</v>
      </c>
      <c r="I1214" t="str">
        <f>VLOOKUP(D1214,LISTAS!$C$2:$H$59,6,0)</f>
        <v>2021-2032</v>
      </c>
      <c r="J1214" t="str">
        <f>VLOOKUP(D1214,LISTAS!$C$2:$I$59,7,0)</f>
        <v>Planeación</v>
      </c>
      <c r="K1214" s="10" t="s">
        <v>1821</v>
      </c>
      <c r="L1214" s="10" t="s">
        <v>422</v>
      </c>
      <c r="M1214" s="149">
        <v>0.01</v>
      </c>
      <c r="N1214" t="s">
        <v>422</v>
      </c>
      <c r="O1214" t="s">
        <v>422</v>
      </c>
      <c r="P1214" t="s">
        <v>1594</v>
      </c>
      <c r="Q1214" t="s">
        <v>83</v>
      </c>
      <c r="R1214" t="s">
        <v>1822</v>
      </c>
      <c r="S1214" t="s">
        <v>1823</v>
      </c>
      <c r="T1214" t="s">
        <v>103</v>
      </c>
      <c r="U1214" t="s">
        <v>1812</v>
      </c>
      <c r="V1214">
        <v>10</v>
      </c>
      <c r="W1214" s="93" t="str">
        <f>VLOOKUP(V1214,LISTAS!$M$2:$N$18,2,0)</f>
        <v>Reducción de las desigualdades</v>
      </c>
      <c r="X1214" t="s">
        <v>1738</v>
      </c>
      <c r="Y1214" t="s">
        <v>1805</v>
      </c>
      <c r="Z1214" t="s">
        <v>97</v>
      </c>
      <c r="AA1214">
        <v>2</v>
      </c>
      <c r="AB1214">
        <v>7880</v>
      </c>
      <c r="AC1214" t="s">
        <v>1052</v>
      </c>
      <c r="AD1214" t="s">
        <v>1639</v>
      </c>
      <c r="AE1214">
        <v>1</v>
      </c>
      <c r="AF1214">
        <v>1</v>
      </c>
      <c r="AG1214">
        <v>100</v>
      </c>
      <c r="AH1214" t="s">
        <v>422</v>
      </c>
      <c r="AI1214" s="99">
        <v>2422497.534</v>
      </c>
      <c r="AJ1214">
        <v>5000685018</v>
      </c>
      <c r="AK1214" s="99">
        <v>5958312447</v>
      </c>
      <c r="AL1214" s="126">
        <v>2.3959251398648172E-4</v>
      </c>
      <c r="AM1214" s="99">
        <f t="shared" si="2"/>
        <v>1427567.0582936755</v>
      </c>
      <c r="AN1214" t="s">
        <v>1594</v>
      </c>
      <c r="AO1214" t="s">
        <v>1594</v>
      </c>
      <c r="AP1214" s="125" t="s">
        <v>1885</v>
      </c>
    </row>
    <row r="1215" spans="2:42" ht="25" customHeight="1">
      <c r="B1215">
        <v>119</v>
      </c>
      <c r="C1215" t="str">
        <f>VLOOKUP(B1215,[1]LISTAS!$A$2:$B$76,2,0)</f>
        <v>Secretaría Distrital de Cultura, Recreación y Deporte</v>
      </c>
      <c r="D1215">
        <v>16</v>
      </c>
      <c r="E1215">
        <f>VLOOKUP(D1215,LISTAS!$C$2:$D$59,2,0)</f>
        <v>2021</v>
      </c>
      <c r="F1215" t="str">
        <f>VLOOKUP(D1215,LISTAS!$C$2:$E$59,3,0)</f>
        <v>DOCUMENTO CONPES D.C.</v>
      </c>
      <c r="G1215" t="str">
        <f>VLOOKUP(D1215,LISTAS!$C$2:$F$59,4,0)</f>
        <v xml:space="preserve">Política Pública para la Garantía Plena de los Derechos de las Personas LGBTI y sobre Identidades de Género y Orientaciones Sexuales en el Distrito Capital </v>
      </c>
      <c r="H1215" t="str">
        <f>VLOOKUP(D1215,LISTAS!$C$2:$G$59,5,0)</f>
        <v>LGBTI</v>
      </c>
      <c r="I1215" t="str">
        <f>VLOOKUP(D1215,LISTAS!$C$2:$H$59,6,0)</f>
        <v>2021-2032</v>
      </c>
      <c r="J1215" t="str">
        <f>VLOOKUP(D1215,LISTAS!$C$2:$I$59,7,0)</f>
        <v>Planeación</v>
      </c>
      <c r="K1215" s="10" t="s">
        <v>1821</v>
      </c>
      <c r="L1215" s="10" t="s">
        <v>422</v>
      </c>
      <c r="M1215" s="149">
        <v>0.01</v>
      </c>
      <c r="N1215" t="s">
        <v>422</v>
      </c>
      <c r="O1215" t="s">
        <v>422</v>
      </c>
      <c r="P1215" t="s">
        <v>1594</v>
      </c>
      <c r="Q1215" t="s">
        <v>83</v>
      </c>
      <c r="R1215" t="s">
        <v>1822</v>
      </c>
      <c r="S1215" t="s">
        <v>1823</v>
      </c>
      <c r="T1215" t="s">
        <v>103</v>
      </c>
      <c r="U1215" t="s">
        <v>1812</v>
      </c>
      <c r="V1215">
        <v>10</v>
      </c>
      <c r="W1215" s="93" t="str">
        <f>VLOOKUP(V1215,LISTAS!$M$2:$N$18,2,0)</f>
        <v>Reducción de las desigualdades</v>
      </c>
      <c r="X1215" t="s">
        <v>1738</v>
      </c>
      <c r="Y1215" t="s">
        <v>1805</v>
      </c>
      <c r="Z1215" t="s">
        <v>97</v>
      </c>
      <c r="AA1215">
        <v>2</v>
      </c>
      <c r="AB1215">
        <v>7880</v>
      </c>
      <c r="AC1215" t="s">
        <v>1052</v>
      </c>
      <c r="AD1215" t="s">
        <v>1639</v>
      </c>
      <c r="AE1215">
        <v>1</v>
      </c>
      <c r="AF1215">
        <v>1</v>
      </c>
      <c r="AG1215">
        <v>100</v>
      </c>
      <c r="AH1215" t="s">
        <v>422</v>
      </c>
      <c r="AI1215" s="99">
        <v>2422497.534</v>
      </c>
      <c r="AJ1215">
        <v>5000685019</v>
      </c>
      <c r="AK1215" s="99">
        <v>2252594166</v>
      </c>
      <c r="AL1215" s="126">
        <v>2.3959251398648172E-4</v>
      </c>
      <c r="AM1215" s="99">
        <f t="shared" si="2"/>
        <v>539704.69922322209</v>
      </c>
      <c r="AN1215" t="s">
        <v>1594</v>
      </c>
      <c r="AO1215" t="s">
        <v>1594</v>
      </c>
      <c r="AP1215" s="125" t="s">
        <v>1885</v>
      </c>
    </row>
    <row r="1216" spans="2:42" ht="25" customHeight="1">
      <c r="B1216">
        <v>119</v>
      </c>
      <c r="C1216" t="str">
        <f>VLOOKUP(B1216,[1]LISTAS!$A$2:$B$76,2,0)</f>
        <v>Secretaría Distrital de Cultura, Recreación y Deporte</v>
      </c>
      <c r="D1216">
        <v>28</v>
      </c>
      <c r="E1216">
        <f>VLOOKUP(D1216,LISTAS!$C$2:$D$59,2,0)</f>
        <v>2023</v>
      </c>
      <c r="F1216" t="str">
        <f>VLOOKUP(D1216,LISTAS!$C$2:$E$59,3,0)</f>
        <v>DOCUMENTO CONPES D.C.</v>
      </c>
      <c r="G1216" t="str">
        <f>VLOOKUP(D1216,LISTAS!$C$2:$F$59,4,0)</f>
        <v xml:space="preserve">Política Pública para La Superación de La Pobreza en Bogotá </v>
      </c>
      <c r="H1216" t="str">
        <f>VLOOKUP(D1216,LISTAS!$C$2:$G$59,5,0)</f>
        <v>Pobreza</v>
      </c>
      <c r="I1216" t="str">
        <f>VLOOKUP(D1216,LISTAS!$C$2:$H$59,6,0)</f>
        <v>2023-2038</v>
      </c>
      <c r="J1216" t="str">
        <f>VLOOKUP(D1216,LISTAS!$C$2:$I$59,7,0)</f>
        <v>Planeación</v>
      </c>
      <c r="K1216" s="10" t="s">
        <v>1824</v>
      </c>
      <c r="L1216" s="10" t="s">
        <v>422</v>
      </c>
      <c r="M1216" s="149">
        <v>0.18090000000000001</v>
      </c>
      <c r="N1216" t="s">
        <v>422</v>
      </c>
      <c r="O1216" t="s">
        <v>422</v>
      </c>
      <c r="P1216" t="s">
        <v>1594</v>
      </c>
      <c r="Q1216" t="s">
        <v>83</v>
      </c>
      <c r="R1216" t="s">
        <v>1825</v>
      </c>
      <c r="S1216" t="s">
        <v>1826</v>
      </c>
      <c r="T1216" t="s">
        <v>85</v>
      </c>
      <c r="U1216" t="s">
        <v>1827</v>
      </c>
      <c r="V1216">
        <v>1</v>
      </c>
      <c r="W1216" s="93" t="str">
        <f>VLOOKUP(V1216,LISTAS!$M$2:$N$18,2,0)</f>
        <v>Fin de la pobreza</v>
      </c>
      <c r="X1216" t="s">
        <v>1828</v>
      </c>
      <c r="Y1216" t="s">
        <v>1829</v>
      </c>
      <c r="Z1216" t="s">
        <v>97</v>
      </c>
      <c r="AA1216">
        <v>195</v>
      </c>
      <c r="AB1216">
        <v>7885</v>
      </c>
      <c r="AC1216" t="s">
        <v>1430</v>
      </c>
      <c r="AD1216" t="s">
        <v>1572</v>
      </c>
      <c r="AE1216">
        <v>100</v>
      </c>
      <c r="AF1216">
        <v>100</v>
      </c>
      <c r="AG1216">
        <v>100</v>
      </c>
      <c r="AH1216" t="s">
        <v>422</v>
      </c>
      <c r="AI1216" s="99">
        <v>2013391908</v>
      </c>
      <c r="AJ1216">
        <v>5000680276</v>
      </c>
      <c r="AK1216" s="99">
        <v>2925357814</v>
      </c>
      <c r="AL1216" s="126">
        <v>0.68</v>
      </c>
      <c r="AM1216" s="99">
        <f t="shared" si="2"/>
        <v>1989243313.5200002</v>
      </c>
      <c r="AN1216" t="s">
        <v>1594</v>
      </c>
      <c r="AO1216" t="s">
        <v>1594</v>
      </c>
      <c r="AP1216" s="125" t="s">
        <v>1891</v>
      </c>
    </row>
    <row r="1217" spans="2:42" ht="25" customHeight="1">
      <c r="B1217">
        <v>119</v>
      </c>
      <c r="C1217" t="str">
        <f>VLOOKUP(B1217,[1]LISTAS!$A$2:$B$76,2,0)</f>
        <v>Secretaría Distrital de Cultura, Recreación y Deporte</v>
      </c>
      <c r="D1217">
        <v>28</v>
      </c>
      <c r="E1217">
        <f>VLOOKUP(D1217,LISTAS!$C$2:$D$59,2,0)</f>
        <v>2023</v>
      </c>
      <c r="F1217" t="str">
        <f>VLOOKUP(D1217,LISTAS!$C$2:$E$59,3,0)</f>
        <v>DOCUMENTO CONPES D.C.</v>
      </c>
      <c r="G1217" t="str">
        <f>VLOOKUP(D1217,LISTAS!$C$2:$F$59,4,0)</f>
        <v xml:space="preserve">Política Pública para La Superación de La Pobreza en Bogotá </v>
      </c>
      <c r="H1217" t="str">
        <f>VLOOKUP(D1217,LISTAS!$C$2:$G$59,5,0)</f>
        <v>Pobreza</v>
      </c>
      <c r="I1217" t="str">
        <f>VLOOKUP(D1217,LISTAS!$C$2:$H$59,6,0)</f>
        <v>2023-2038</v>
      </c>
      <c r="J1217" t="str">
        <f>VLOOKUP(D1217,LISTAS!$C$2:$I$59,7,0)</f>
        <v>Planeación</v>
      </c>
      <c r="K1217" s="10" t="s">
        <v>1824</v>
      </c>
      <c r="L1217" s="10" t="s">
        <v>422</v>
      </c>
      <c r="M1217" s="149">
        <v>0.18090000000000001</v>
      </c>
      <c r="N1217" t="s">
        <v>422</v>
      </c>
      <c r="O1217" t="s">
        <v>422</v>
      </c>
      <c r="P1217" t="s">
        <v>1594</v>
      </c>
      <c r="Q1217" t="s">
        <v>83</v>
      </c>
      <c r="R1217" t="s">
        <v>1825</v>
      </c>
      <c r="S1217" t="s">
        <v>1826</v>
      </c>
      <c r="T1217" t="s">
        <v>85</v>
      </c>
      <c r="U1217" t="s">
        <v>1827</v>
      </c>
      <c r="V1217">
        <v>1</v>
      </c>
      <c r="W1217" s="93" t="str">
        <f>VLOOKUP(V1217,LISTAS!$M$2:$N$18,2,0)</f>
        <v>Fin de la pobreza</v>
      </c>
      <c r="X1217" t="s">
        <v>1828</v>
      </c>
      <c r="Y1217" t="s">
        <v>1829</v>
      </c>
      <c r="Z1217" t="s">
        <v>97</v>
      </c>
      <c r="AA1217">
        <v>195</v>
      </c>
      <c r="AB1217">
        <v>7957</v>
      </c>
      <c r="AC1217" t="s">
        <v>806</v>
      </c>
      <c r="AD1217" t="s">
        <v>1573</v>
      </c>
      <c r="AE1217">
        <v>7</v>
      </c>
      <c r="AF1217">
        <v>7</v>
      </c>
      <c r="AG1217">
        <v>100</v>
      </c>
      <c r="AH1217" t="s">
        <v>422</v>
      </c>
      <c r="AI1217" s="99">
        <v>2013391908</v>
      </c>
      <c r="AJ1217">
        <v>5000743407</v>
      </c>
      <c r="AK1217" s="99">
        <v>24895458</v>
      </c>
      <c r="AL1217" s="126">
        <v>0.97</v>
      </c>
      <c r="AM1217" s="99">
        <f t="shared" si="2"/>
        <v>24148594.259999998</v>
      </c>
      <c r="AN1217" t="s">
        <v>1594</v>
      </c>
      <c r="AO1217" t="s">
        <v>1594</v>
      </c>
      <c r="AP1217" s="125" t="s">
        <v>1891</v>
      </c>
    </row>
    <row r="1218" spans="2:42" ht="25" customHeight="1">
      <c r="B1218">
        <v>119</v>
      </c>
      <c r="C1218" t="str">
        <f>VLOOKUP(B1218,[1]LISTAS!$A$2:$B$76,2,0)</f>
        <v>Secretaría Distrital de Cultura, Recreación y Deporte</v>
      </c>
      <c r="D1218">
        <v>28</v>
      </c>
      <c r="E1218">
        <f>VLOOKUP(D1218,LISTAS!$C$2:$D$59,2,0)</f>
        <v>2023</v>
      </c>
      <c r="F1218" t="str">
        <f>VLOOKUP(D1218,LISTAS!$C$2:$E$59,3,0)</f>
        <v>DOCUMENTO CONPES D.C.</v>
      </c>
      <c r="G1218" t="str">
        <f>VLOOKUP(D1218,LISTAS!$C$2:$F$59,4,0)</f>
        <v xml:space="preserve">Política Pública para La Superación de La Pobreza en Bogotá </v>
      </c>
      <c r="H1218" t="str">
        <f>VLOOKUP(D1218,LISTAS!$C$2:$G$59,5,0)</f>
        <v>Pobreza</v>
      </c>
      <c r="I1218" t="str">
        <f>VLOOKUP(D1218,LISTAS!$C$2:$H$59,6,0)</f>
        <v>2023-2038</v>
      </c>
      <c r="J1218" t="str">
        <f>VLOOKUP(D1218,LISTAS!$C$2:$I$59,7,0)</f>
        <v>Planeación</v>
      </c>
      <c r="K1218" s="10" t="s">
        <v>1830</v>
      </c>
      <c r="L1218" s="10" t="s">
        <v>422</v>
      </c>
      <c r="M1218" s="149">
        <v>3.9999999999999998E-6</v>
      </c>
      <c r="N1218" t="s">
        <v>422</v>
      </c>
      <c r="O1218" t="s">
        <v>422</v>
      </c>
      <c r="P1218" t="s">
        <v>1594</v>
      </c>
      <c r="Q1218" t="s">
        <v>83</v>
      </c>
      <c r="R1218" t="s">
        <v>1831</v>
      </c>
      <c r="S1218" t="s">
        <v>1832</v>
      </c>
      <c r="T1218" t="s">
        <v>76</v>
      </c>
      <c r="U1218" t="s">
        <v>1833</v>
      </c>
      <c r="V1218">
        <v>10</v>
      </c>
      <c r="W1218" s="93" t="str">
        <f>VLOOKUP(V1218,LISTAS!$M$2:$N$18,2,0)</f>
        <v>Reducción de las desigualdades</v>
      </c>
      <c r="X1218" t="s">
        <v>1102</v>
      </c>
      <c r="Y1218" t="s">
        <v>1103</v>
      </c>
      <c r="Z1218" t="s">
        <v>97</v>
      </c>
      <c r="AA1218" s="123">
        <v>0.04</v>
      </c>
      <c r="AB1218">
        <v>7650</v>
      </c>
      <c r="AC1218" t="s">
        <v>1834</v>
      </c>
      <c r="AD1218" t="s">
        <v>1835</v>
      </c>
      <c r="AE1218">
        <v>61</v>
      </c>
      <c r="AF1218">
        <v>107</v>
      </c>
      <c r="AG1218">
        <v>175</v>
      </c>
      <c r="AH1218" t="s">
        <v>422</v>
      </c>
      <c r="AI1218" s="99">
        <v>333500000</v>
      </c>
      <c r="AJ1218">
        <v>5000701731</v>
      </c>
      <c r="AK1218" s="99">
        <v>15000000</v>
      </c>
      <c r="AL1218" s="126">
        <v>1</v>
      </c>
      <c r="AM1218" s="99">
        <f t="shared" si="2"/>
        <v>15000000</v>
      </c>
      <c r="AN1218" t="s">
        <v>1594</v>
      </c>
      <c r="AO1218" t="s">
        <v>1594</v>
      </c>
      <c r="AP1218" s="125" t="s">
        <v>1892</v>
      </c>
    </row>
    <row r="1219" spans="2:42" ht="25" customHeight="1">
      <c r="B1219">
        <v>119</v>
      </c>
      <c r="C1219" t="str">
        <f>VLOOKUP(B1219,[1]LISTAS!$A$2:$B$76,2,0)</f>
        <v>Secretaría Distrital de Cultura, Recreación y Deporte</v>
      </c>
      <c r="D1219">
        <v>28</v>
      </c>
      <c r="E1219">
        <f>VLOOKUP(D1219,LISTAS!$C$2:$D$59,2,0)</f>
        <v>2023</v>
      </c>
      <c r="F1219" t="str">
        <f>VLOOKUP(D1219,LISTAS!$C$2:$E$59,3,0)</f>
        <v>DOCUMENTO CONPES D.C.</v>
      </c>
      <c r="G1219" t="str">
        <f>VLOOKUP(D1219,LISTAS!$C$2:$F$59,4,0)</f>
        <v xml:space="preserve">Política Pública para La Superación de La Pobreza en Bogotá </v>
      </c>
      <c r="H1219" t="str">
        <f>VLOOKUP(D1219,LISTAS!$C$2:$G$59,5,0)</f>
        <v>Pobreza</v>
      </c>
      <c r="I1219" t="str">
        <f>VLOOKUP(D1219,LISTAS!$C$2:$H$59,6,0)</f>
        <v>2023-2038</v>
      </c>
      <c r="J1219" t="str">
        <f>VLOOKUP(D1219,LISTAS!$C$2:$I$59,7,0)</f>
        <v>Planeación</v>
      </c>
      <c r="K1219" s="10" t="s">
        <v>1830</v>
      </c>
      <c r="L1219" s="10" t="s">
        <v>422</v>
      </c>
      <c r="M1219" s="149">
        <v>3.9999999999999998E-6</v>
      </c>
      <c r="N1219" t="s">
        <v>422</v>
      </c>
      <c r="O1219" t="s">
        <v>422</v>
      </c>
      <c r="P1219" t="s">
        <v>1594</v>
      </c>
      <c r="Q1219" t="s">
        <v>83</v>
      </c>
      <c r="R1219" t="s">
        <v>1831</v>
      </c>
      <c r="S1219" t="s">
        <v>1836</v>
      </c>
      <c r="T1219" t="s">
        <v>76</v>
      </c>
      <c r="U1219" t="s">
        <v>1833</v>
      </c>
      <c r="V1219">
        <v>10</v>
      </c>
      <c r="W1219" s="93" t="str">
        <f>VLOOKUP(V1219,LISTAS!$M$2:$N$18,2,0)</f>
        <v>Reducción de las desigualdades</v>
      </c>
      <c r="X1219" t="s">
        <v>1102</v>
      </c>
      <c r="Y1219" t="s">
        <v>1103</v>
      </c>
      <c r="Z1219" t="s">
        <v>97</v>
      </c>
      <c r="AA1219" s="123">
        <v>0.04</v>
      </c>
      <c r="AB1219">
        <v>7965</v>
      </c>
      <c r="AC1219" t="s">
        <v>1837</v>
      </c>
      <c r="AD1219" t="s">
        <v>1838</v>
      </c>
      <c r="AE1219">
        <v>235</v>
      </c>
      <c r="AF1219">
        <v>235</v>
      </c>
      <c r="AG1219">
        <v>100</v>
      </c>
      <c r="AH1219" t="s">
        <v>422</v>
      </c>
      <c r="AI1219" s="99">
        <v>333500000</v>
      </c>
      <c r="AJ1219">
        <v>5000714208</v>
      </c>
      <c r="AK1219" s="99">
        <v>10000000</v>
      </c>
      <c r="AL1219" s="126">
        <v>1</v>
      </c>
      <c r="AM1219" s="99">
        <f t="shared" si="2"/>
        <v>10000000</v>
      </c>
      <c r="AN1219" t="s">
        <v>1594</v>
      </c>
      <c r="AO1219" t="s">
        <v>1594</v>
      </c>
      <c r="AP1219" s="125" t="s">
        <v>1892</v>
      </c>
    </row>
    <row r="1220" spans="2:42" ht="25" customHeight="1">
      <c r="B1220">
        <v>119</v>
      </c>
      <c r="C1220" t="str">
        <f>VLOOKUP(B1220,[1]LISTAS!$A$2:$B$76,2,0)</f>
        <v>Secretaría Distrital de Cultura, Recreación y Deporte</v>
      </c>
      <c r="D1220">
        <v>28</v>
      </c>
      <c r="E1220">
        <f>VLOOKUP(D1220,LISTAS!$C$2:$D$59,2,0)</f>
        <v>2023</v>
      </c>
      <c r="F1220" t="str">
        <f>VLOOKUP(D1220,LISTAS!$C$2:$E$59,3,0)</f>
        <v>DOCUMENTO CONPES D.C.</v>
      </c>
      <c r="G1220" t="str">
        <f>VLOOKUP(D1220,LISTAS!$C$2:$F$59,4,0)</f>
        <v xml:space="preserve">Política Pública para La Superación de La Pobreza en Bogotá </v>
      </c>
      <c r="H1220" t="str">
        <f>VLOOKUP(D1220,LISTAS!$C$2:$G$59,5,0)</f>
        <v>Pobreza</v>
      </c>
      <c r="I1220" t="str">
        <f>VLOOKUP(D1220,LISTAS!$C$2:$H$59,6,0)</f>
        <v>2023-2038</v>
      </c>
      <c r="J1220" t="str">
        <f>VLOOKUP(D1220,LISTAS!$C$2:$I$59,7,0)</f>
        <v>Planeación</v>
      </c>
      <c r="K1220" s="10" t="s">
        <v>1830</v>
      </c>
      <c r="L1220" s="10" t="s">
        <v>422</v>
      </c>
      <c r="M1220" s="149">
        <v>3.9999999999999998E-6</v>
      </c>
      <c r="N1220" t="s">
        <v>422</v>
      </c>
      <c r="O1220" t="s">
        <v>422</v>
      </c>
      <c r="P1220" t="s">
        <v>1594</v>
      </c>
      <c r="Q1220" t="s">
        <v>83</v>
      </c>
      <c r="R1220" t="s">
        <v>1831</v>
      </c>
      <c r="S1220" t="s">
        <v>1839</v>
      </c>
      <c r="T1220" t="s">
        <v>76</v>
      </c>
      <c r="U1220" t="s">
        <v>1833</v>
      </c>
      <c r="V1220">
        <v>10</v>
      </c>
      <c r="W1220" s="93" t="str">
        <f>VLOOKUP(V1220,LISTAS!$M$2:$N$18,2,0)</f>
        <v>Reducción de las desigualdades</v>
      </c>
      <c r="X1220" t="s">
        <v>1102</v>
      </c>
      <c r="Y1220" t="s">
        <v>1103</v>
      </c>
      <c r="Z1220" t="s">
        <v>97</v>
      </c>
      <c r="AA1220" s="123">
        <v>0.04</v>
      </c>
      <c r="AB1220">
        <v>7965</v>
      </c>
      <c r="AC1220" t="s">
        <v>1837</v>
      </c>
      <c r="AD1220" t="s">
        <v>1838</v>
      </c>
      <c r="AE1220">
        <v>235</v>
      </c>
      <c r="AF1220">
        <v>235</v>
      </c>
      <c r="AG1220">
        <v>100</v>
      </c>
      <c r="AH1220" t="s">
        <v>422</v>
      </c>
      <c r="AI1220" s="99">
        <v>333500000</v>
      </c>
      <c r="AJ1220">
        <v>5000714224</v>
      </c>
      <c r="AK1220" s="99">
        <v>14000000</v>
      </c>
      <c r="AL1220" s="126">
        <v>1</v>
      </c>
      <c r="AM1220" s="99">
        <f t="shared" si="2"/>
        <v>14000000</v>
      </c>
      <c r="AN1220" t="s">
        <v>1594</v>
      </c>
      <c r="AO1220" t="s">
        <v>1594</v>
      </c>
      <c r="AP1220" s="125" t="s">
        <v>1892</v>
      </c>
    </row>
    <row r="1221" spans="2:42" ht="25" customHeight="1">
      <c r="B1221">
        <v>119</v>
      </c>
      <c r="C1221" t="str">
        <f>VLOOKUP(B1221,[1]LISTAS!$A$2:$B$76,2,0)</f>
        <v>Secretaría Distrital de Cultura, Recreación y Deporte</v>
      </c>
      <c r="D1221">
        <v>28</v>
      </c>
      <c r="E1221">
        <f>VLOOKUP(D1221,LISTAS!$C$2:$D$59,2,0)</f>
        <v>2023</v>
      </c>
      <c r="F1221" t="str">
        <f>VLOOKUP(D1221,LISTAS!$C$2:$E$59,3,0)</f>
        <v>DOCUMENTO CONPES D.C.</v>
      </c>
      <c r="G1221" t="str">
        <f>VLOOKUP(D1221,LISTAS!$C$2:$F$59,4,0)</f>
        <v xml:space="preserve">Política Pública para La Superación de La Pobreza en Bogotá </v>
      </c>
      <c r="H1221" t="str">
        <f>VLOOKUP(D1221,LISTAS!$C$2:$G$59,5,0)</f>
        <v>Pobreza</v>
      </c>
      <c r="I1221" t="str">
        <f>VLOOKUP(D1221,LISTAS!$C$2:$H$59,6,0)</f>
        <v>2023-2038</v>
      </c>
      <c r="J1221" t="str">
        <f>VLOOKUP(D1221,LISTAS!$C$2:$I$59,7,0)</f>
        <v>Planeación</v>
      </c>
      <c r="K1221" s="10" t="s">
        <v>1830</v>
      </c>
      <c r="L1221" s="10" t="s">
        <v>422</v>
      </c>
      <c r="M1221" s="149">
        <v>3.9999999999999998E-6</v>
      </c>
      <c r="N1221" t="s">
        <v>422</v>
      </c>
      <c r="O1221" t="s">
        <v>422</v>
      </c>
      <c r="P1221" t="s">
        <v>1594</v>
      </c>
      <c r="Q1221" t="s">
        <v>83</v>
      </c>
      <c r="R1221" t="s">
        <v>1831</v>
      </c>
      <c r="S1221" t="s">
        <v>1840</v>
      </c>
      <c r="T1221" t="s">
        <v>76</v>
      </c>
      <c r="U1221" t="s">
        <v>1833</v>
      </c>
      <c r="V1221">
        <v>10</v>
      </c>
      <c r="W1221" s="93" t="str">
        <f>VLOOKUP(V1221,LISTAS!$M$2:$N$18,2,0)</f>
        <v>Reducción de las desigualdades</v>
      </c>
      <c r="X1221" t="s">
        <v>1102</v>
      </c>
      <c r="Y1221" t="s">
        <v>1103</v>
      </c>
      <c r="Z1221" t="s">
        <v>97</v>
      </c>
      <c r="AA1221" s="123">
        <v>0.04</v>
      </c>
      <c r="AB1221">
        <v>7965</v>
      </c>
      <c r="AC1221" t="s">
        <v>1837</v>
      </c>
      <c r="AD1221" t="s">
        <v>1838</v>
      </c>
      <c r="AE1221">
        <v>235</v>
      </c>
      <c r="AF1221">
        <v>235</v>
      </c>
      <c r="AG1221">
        <v>100</v>
      </c>
      <c r="AH1221" t="s">
        <v>422</v>
      </c>
      <c r="AI1221" s="99">
        <v>333500000</v>
      </c>
      <c r="AJ1221">
        <v>5000714966</v>
      </c>
      <c r="AK1221" s="99">
        <v>20000000</v>
      </c>
      <c r="AL1221" s="126">
        <v>1</v>
      </c>
      <c r="AM1221" s="99">
        <f t="shared" si="2"/>
        <v>20000000</v>
      </c>
      <c r="AN1221" t="s">
        <v>1594</v>
      </c>
      <c r="AO1221" t="s">
        <v>1594</v>
      </c>
      <c r="AP1221" s="125" t="s">
        <v>1892</v>
      </c>
    </row>
    <row r="1222" spans="2:42" ht="25" customHeight="1">
      <c r="B1222">
        <v>119</v>
      </c>
      <c r="C1222" t="str">
        <f>VLOOKUP(B1222,[1]LISTAS!$A$2:$B$76,2,0)</f>
        <v>Secretaría Distrital de Cultura, Recreación y Deporte</v>
      </c>
      <c r="D1222">
        <v>28</v>
      </c>
      <c r="E1222">
        <f>VLOOKUP(D1222,LISTAS!$C$2:$D$59,2,0)</f>
        <v>2023</v>
      </c>
      <c r="F1222" t="str">
        <f>VLOOKUP(D1222,LISTAS!$C$2:$E$59,3,0)</f>
        <v>DOCUMENTO CONPES D.C.</v>
      </c>
      <c r="G1222" t="str">
        <f>VLOOKUP(D1222,LISTAS!$C$2:$F$59,4,0)</f>
        <v xml:space="preserve">Política Pública para La Superación de La Pobreza en Bogotá </v>
      </c>
      <c r="H1222" t="str">
        <f>VLOOKUP(D1222,LISTAS!$C$2:$G$59,5,0)</f>
        <v>Pobreza</v>
      </c>
      <c r="I1222" t="str">
        <f>VLOOKUP(D1222,LISTAS!$C$2:$H$59,6,0)</f>
        <v>2023-2038</v>
      </c>
      <c r="J1222" t="str">
        <f>VLOOKUP(D1222,LISTAS!$C$2:$I$59,7,0)</f>
        <v>Planeación</v>
      </c>
      <c r="K1222" s="10" t="s">
        <v>1830</v>
      </c>
      <c r="L1222" s="10" t="s">
        <v>422</v>
      </c>
      <c r="M1222" s="149">
        <v>3.9999999999999998E-6</v>
      </c>
      <c r="N1222" t="s">
        <v>422</v>
      </c>
      <c r="O1222" t="s">
        <v>422</v>
      </c>
      <c r="P1222" t="s">
        <v>1594</v>
      </c>
      <c r="Q1222" t="s">
        <v>83</v>
      </c>
      <c r="R1222" t="s">
        <v>1831</v>
      </c>
      <c r="S1222" t="s">
        <v>1841</v>
      </c>
      <c r="T1222" t="s">
        <v>76</v>
      </c>
      <c r="U1222" t="s">
        <v>1833</v>
      </c>
      <c r="V1222">
        <v>10</v>
      </c>
      <c r="W1222" s="93" t="str">
        <f>VLOOKUP(V1222,LISTAS!$M$2:$N$18,2,0)</f>
        <v>Reducción de las desigualdades</v>
      </c>
      <c r="X1222" t="s">
        <v>1102</v>
      </c>
      <c r="Y1222" t="s">
        <v>1103</v>
      </c>
      <c r="Z1222" t="s">
        <v>97</v>
      </c>
      <c r="AA1222" s="123">
        <v>0.04</v>
      </c>
      <c r="AB1222">
        <v>7965</v>
      </c>
      <c r="AC1222" t="s">
        <v>1837</v>
      </c>
      <c r="AD1222" t="s">
        <v>1838</v>
      </c>
      <c r="AE1222">
        <v>235</v>
      </c>
      <c r="AF1222">
        <v>235</v>
      </c>
      <c r="AG1222">
        <v>100</v>
      </c>
      <c r="AH1222" t="s">
        <v>422</v>
      </c>
      <c r="AI1222" s="99">
        <v>333500000</v>
      </c>
      <c r="AJ1222">
        <v>5000715219</v>
      </c>
      <c r="AK1222" s="99">
        <v>27000000</v>
      </c>
      <c r="AL1222" s="126">
        <v>1</v>
      </c>
      <c r="AM1222" s="99">
        <f t="shared" si="2"/>
        <v>27000000</v>
      </c>
      <c r="AN1222" t="s">
        <v>1594</v>
      </c>
      <c r="AO1222" t="s">
        <v>1594</v>
      </c>
      <c r="AP1222" s="125" t="s">
        <v>1892</v>
      </c>
    </row>
    <row r="1223" spans="2:42" ht="25" customHeight="1">
      <c r="B1223">
        <v>119</v>
      </c>
      <c r="C1223" t="str">
        <f>VLOOKUP(B1223,[1]LISTAS!$A$2:$B$76,2,0)</f>
        <v>Secretaría Distrital de Cultura, Recreación y Deporte</v>
      </c>
      <c r="D1223">
        <v>28</v>
      </c>
      <c r="E1223">
        <f>VLOOKUP(D1223,LISTAS!$C$2:$D$59,2,0)</f>
        <v>2023</v>
      </c>
      <c r="F1223" t="str">
        <f>VLOOKUP(D1223,LISTAS!$C$2:$E$59,3,0)</f>
        <v>DOCUMENTO CONPES D.C.</v>
      </c>
      <c r="G1223" t="str">
        <f>VLOOKUP(D1223,LISTAS!$C$2:$F$59,4,0)</f>
        <v xml:space="preserve">Política Pública para La Superación de La Pobreza en Bogotá </v>
      </c>
      <c r="H1223" t="str">
        <f>VLOOKUP(D1223,LISTAS!$C$2:$G$59,5,0)</f>
        <v>Pobreza</v>
      </c>
      <c r="I1223" t="str">
        <f>VLOOKUP(D1223,LISTAS!$C$2:$H$59,6,0)</f>
        <v>2023-2038</v>
      </c>
      <c r="J1223" t="str">
        <f>VLOOKUP(D1223,LISTAS!$C$2:$I$59,7,0)</f>
        <v>Planeación</v>
      </c>
      <c r="K1223" s="10" t="s">
        <v>1830</v>
      </c>
      <c r="L1223" s="10" t="s">
        <v>422</v>
      </c>
      <c r="M1223" s="149">
        <v>3.9999999999999998E-6</v>
      </c>
      <c r="N1223" t="s">
        <v>422</v>
      </c>
      <c r="O1223" t="s">
        <v>422</v>
      </c>
      <c r="P1223" t="s">
        <v>1594</v>
      </c>
      <c r="Q1223" t="s">
        <v>83</v>
      </c>
      <c r="R1223" t="s">
        <v>1831</v>
      </c>
      <c r="S1223" t="s">
        <v>1842</v>
      </c>
      <c r="T1223" t="s">
        <v>76</v>
      </c>
      <c r="U1223" t="s">
        <v>1833</v>
      </c>
      <c r="V1223">
        <v>10</v>
      </c>
      <c r="W1223" s="93" t="str">
        <f>VLOOKUP(V1223,LISTAS!$M$2:$N$18,2,0)</f>
        <v>Reducción de las desigualdades</v>
      </c>
      <c r="X1223" t="s">
        <v>1102</v>
      </c>
      <c r="Y1223" t="s">
        <v>1103</v>
      </c>
      <c r="Z1223" t="s">
        <v>97</v>
      </c>
      <c r="AA1223" s="123">
        <v>0.04</v>
      </c>
      <c r="AB1223">
        <v>7965</v>
      </c>
      <c r="AC1223" t="s">
        <v>1837</v>
      </c>
      <c r="AD1223" t="s">
        <v>1838</v>
      </c>
      <c r="AE1223">
        <v>235</v>
      </c>
      <c r="AF1223">
        <v>235</v>
      </c>
      <c r="AG1223">
        <v>100</v>
      </c>
      <c r="AH1223" t="s">
        <v>422</v>
      </c>
      <c r="AI1223" s="99">
        <v>333500000</v>
      </c>
      <c r="AJ1223">
        <v>5000715852</v>
      </c>
      <c r="AK1223" s="99">
        <v>25000000</v>
      </c>
      <c r="AL1223" s="126">
        <v>1</v>
      </c>
      <c r="AM1223" s="99">
        <f t="shared" si="2"/>
        <v>25000000</v>
      </c>
      <c r="AN1223" t="s">
        <v>1594</v>
      </c>
      <c r="AO1223" t="s">
        <v>1594</v>
      </c>
      <c r="AP1223" s="125" t="s">
        <v>1892</v>
      </c>
    </row>
    <row r="1224" spans="2:42" ht="25" customHeight="1">
      <c r="B1224">
        <v>119</v>
      </c>
      <c r="C1224" t="str">
        <f>VLOOKUP(B1224,[1]LISTAS!$A$2:$B$76,2,0)</f>
        <v>Secretaría Distrital de Cultura, Recreación y Deporte</v>
      </c>
      <c r="D1224">
        <v>28</v>
      </c>
      <c r="E1224">
        <f>VLOOKUP(D1224,LISTAS!$C$2:$D$59,2,0)</f>
        <v>2023</v>
      </c>
      <c r="F1224" t="str">
        <f>VLOOKUP(D1224,LISTAS!$C$2:$E$59,3,0)</f>
        <v>DOCUMENTO CONPES D.C.</v>
      </c>
      <c r="G1224" t="str">
        <f>VLOOKUP(D1224,LISTAS!$C$2:$F$59,4,0)</f>
        <v xml:space="preserve">Política Pública para La Superación de La Pobreza en Bogotá </v>
      </c>
      <c r="H1224" t="str">
        <f>VLOOKUP(D1224,LISTAS!$C$2:$G$59,5,0)</f>
        <v>Pobreza</v>
      </c>
      <c r="I1224" t="str">
        <f>VLOOKUP(D1224,LISTAS!$C$2:$H$59,6,0)</f>
        <v>2023-2038</v>
      </c>
      <c r="J1224" t="str">
        <f>VLOOKUP(D1224,LISTAS!$C$2:$I$59,7,0)</f>
        <v>Planeación</v>
      </c>
      <c r="K1224" s="10" t="s">
        <v>1830</v>
      </c>
      <c r="L1224" s="10" t="s">
        <v>422</v>
      </c>
      <c r="M1224" s="149">
        <v>3.9999999999999998E-6</v>
      </c>
      <c r="N1224" t="s">
        <v>422</v>
      </c>
      <c r="O1224" t="s">
        <v>422</v>
      </c>
      <c r="P1224" t="s">
        <v>1594</v>
      </c>
      <c r="Q1224" t="s">
        <v>83</v>
      </c>
      <c r="R1224" t="s">
        <v>1831</v>
      </c>
      <c r="S1224" t="s">
        <v>1843</v>
      </c>
      <c r="T1224" t="s">
        <v>76</v>
      </c>
      <c r="U1224" t="s">
        <v>1833</v>
      </c>
      <c r="V1224">
        <v>10</v>
      </c>
      <c r="W1224" s="93" t="str">
        <f>VLOOKUP(V1224,LISTAS!$M$2:$N$18,2,0)</f>
        <v>Reducción de las desigualdades</v>
      </c>
      <c r="X1224" t="s">
        <v>1102</v>
      </c>
      <c r="Y1224" t="s">
        <v>1103</v>
      </c>
      <c r="Z1224" t="s">
        <v>97</v>
      </c>
      <c r="AA1224" s="123">
        <v>0.04</v>
      </c>
      <c r="AB1224">
        <v>7965</v>
      </c>
      <c r="AC1224" t="s">
        <v>1837</v>
      </c>
      <c r="AD1224" t="s">
        <v>1838</v>
      </c>
      <c r="AE1224">
        <v>235</v>
      </c>
      <c r="AF1224">
        <v>235</v>
      </c>
      <c r="AG1224">
        <v>100</v>
      </c>
      <c r="AH1224" t="s">
        <v>422</v>
      </c>
      <c r="AI1224" s="99">
        <v>333500000</v>
      </c>
      <c r="AJ1224">
        <v>5000715880</v>
      </c>
      <c r="AK1224" s="99">
        <v>25000000</v>
      </c>
      <c r="AL1224" s="126">
        <v>1</v>
      </c>
      <c r="AM1224" s="99">
        <f t="shared" si="2"/>
        <v>25000000</v>
      </c>
      <c r="AN1224" t="s">
        <v>1594</v>
      </c>
      <c r="AO1224" t="s">
        <v>1594</v>
      </c>
      <c r="AP1224" s="125" t="s">
        <v>1892</v>
      </c>
    </row>
    <row r="1225" spans="2:42" ht="25" customHeight="1">
      <c r="B1225">
        <v>119</v>
      </c>
      <c r="C1225" t="str">
        <f>VLOOKUP(B1225,[1]LISTAS!$A$2:$B$76,2,0)</f>
        <v>Secretaría Distrital de Cultura, Recreación y Deporte</v>
      </c>
      <c r="D1225">
        <v>28</v>
      </c>
      <c r="E1225">
        <f>VLOOKUP(D1225,LISTAS!$C$2:$D$59,2,0)</f>
        <v>2023</v>
      </c>
      <c r="F1225" t="str">
        <f>VLOOKUP(D1225,LISTAS!$C$2:$E$59,3,0)</f>
        <v>DOCUMENTO CONPES D.C.</v>
      </c>
      <c r="G1225" t="str">
        <f>VLOOKUP(D1225,LISTAS!$C$2:$F$59,4,0)</f>
        <v xml:space="preserve">Política Pública para La Superación de La Pobreza en Bogotá </v>
      </c>
      <c r="H1225" t="str">
        <f>VLOOKUP(D1225,LISTAS!$C$2:$G$59,5,0)</f>
        <v>Pobreza</v>
      </c>
      <c r="I1225" t="str">
        <f>VLOOKUP(D1225,LISTAS!$C$2:$H$59,6,0)</f>
        <v>2023-2038</v>
      </c>
      <c r="J1225" t="str">
        <f>VLOOKUP(D1225,LISTAS!$C$2:$I$59,7,0)</f>
        <v>Planeación</v>
      </c>
      <c r="K1225" s="10" t="s">
        <v>1830</v>
      </c>
      <c r="L1225" s="10" t="s">
        <v>422</v>
      </c>
      <c r="M1225" s="149">
        <v>3.9999999999999998E-6</v>
      </c>
      <c r="N1225" t="s">
        <v>422</v>
      </c>
      <c r="O1225" t="s">
        <v>422</v>
      </c>
      <c r="P1225" t="s">
        <v>1594</v>
      </c>
      <c r="Q1225" t="s">
        <v>83</v>
      </c>
      <c r="R1225" t="s">
        <v>1831</v>
      </c>
      <c r="S1225" t="s">
        <v>1844</v>
      </c>
      <c r="T1225" t="s">
        <v>76</v>
      </c>
      <c r="U1225" t="s">
        <v>1833</v>
      </c>
      <c r="V1225">
        <v>10</v>
      </c>
      <c r="W1225" s="93" t="str">
        <f>VLOOKUP(V1225,LISTAS!$M$2:$N$18,2,0)</f>
        <v>Reducción de las desigualdades</v>
      </c>
      <c r="X1225" t="s">
        <v>1102</v>
      </c>
      <c r="Y1225" t="s">
        <v>1103</v>
      </c>
      <c r="Z1225" t="s">
        <v>97</v>
      </c>
      <c r="AA1225" s="123">
        <v>0.04</v>
      </c>
      <c r="AB1225">
        <v>7965</v>
      </c>
      <c r="AC1225" t="s">
        <v>1837</v>
      </c>
      <c r="AD1225" t="s">
        <v>1838</v>
      </c>
      <c r="AE1225">
        <v>235</v>
      </c>
      <c r="AF1225">
        <v>235</v>
      </c>
      <c r="AG1225">
        <v>100</v>
      </c>
      <c r="AH1225" t="s">
        <v>422</v>
      </c>
      <c r="AI1225" s="99">
        <v>333500000</v>
      </c>
      <c r="AJ1225">
        <v>5000715894</v>
      </c>
      <c r="AK1225" s="99">
        <v>25000000</v>
      </c>
      <c r="AL1225" s="126">
        <v>1</v>
      </c>
      <c r="AM1225" s="99">
        <f t="shared" si="2"/>
        <v>25000000</v>
      </c>
      <c r="AN1225" t="s">
        <v>1594</v>
      </c>
      <c r="AO1225" t="s">
        <v>1594</v>
      </c>
      <c r="AP1225" s="125" t="s">
        <v>1892</v>
      </c>
    </row>
    <row r="1226" spans="2:42" ht="25" customHeight="1">
      <c r="B1226">
        <v>119</v>
      </c>
      <c r="C1226" t="str">
        <f>VLOOKUP(B1226,[1]LISTAS!$A$2:$B$76,2,0)</f>
        <v>Secretaría Distrital de Cultura, Recreación y Deporte</v>
      </c>
      <c r="D1226">
        <v>28</v>
      </c>
      <c r="E1226">
        <f>VLOOKUP(D1226,LISTAS!$C$2:$D$59,2,0)</f>
        <v>2023</v>
      </c>
      <c r="F1226" t="str">
        <f>VLOOKUP(D1226,LISTAS!$C$2:$E$59,3,0)</f>
        <v>DOCUMENTO CONPES D.C.</v>
      </c>
      <c r="G1226" t="str">
        <f>VLOOKUP(D1226,LISTAS!$C$2:$F$59,4,0)</f>
        <v xml:space="preserve">Política Pública para La Superación de La Pobreza en Bogotá </v>
      </c>
      <c r="H1226" t="str">
        <f>VLOOKUP(D1226,LISTAS!$C$2:$G$59,5,0)</f>
        <v>Pobreza</v>
      </c>
      <c r="I1226" t="str">
        <f>VLOOKUP(D1226,LISTAS!$C$2:$H$59,6,0)</f>
        <v>2023-2038</v>
      </c>
      <c r="J1226" t="str">
        <f>VLOOKUP(D1226,LISTAS!$C$2:$I$59,7,0)</f>
        <v>Planeación</v>
      </c>
      <c r="K1226" s="10" t="s">
        <v>1830</v>
      </c>
      <c r="L1226" s="10" t="s">
        <v>422</v>
      </c>
      <c r="M1226" s="149">
        <v>3.9999999999999998E-6</v>
      </c>
      <c r="N1226" t="s">
        <v>422</v>
      </c>
      <c r="O1226" t="s">
        <v>422</v>
      </c>
      <c r="P1226" t="s">
        <v>1594</v>
      </c>
      <c r="Q1226" t="s">
        <v>83</v>
      </c>
      <c r="R1226" t="s">
        <v>1831</v>
      </c>
      <c r="S1226" t="s">
        <v>1845</v>
      </c>
      <c r="T1226" t="s">
        <v>76</v>
      </c>
      <c r="U1226" t="s">
        <v>1833</v>
      </c>
      <c r="V1226">
        <v>10</v>
      </c>
      <c r="W1226" s="93" t="str">
        <f>VLOOKUP(V1226,LISTAS!$M$2:$N$18,2,0)</f>
        <v>Reducción de las desigualdades</v>
      </c>
      <c r="X1226" t="s">
        <v>1102</v>
      </c>
      <c r="Y1226" t="s">
        <v>1103</v>
      </c>
      <c r="Z1226" t="s">
        <v>97</v>
      </c>
      <c r="AA1226" s="123">
        <v>0.04</v>
      </c>
      <c r="AB1226">
        <v>7965</v>
      </c>
      <c r="AC1226" t="s">
        <v>1837</v>
      </c>
      <c r="AD1226" t="s">
        <v>1838</v>
      </c>
      <c r="AE1226">
        <v>235</v>
      </c>
      <c r="AF1226">
        <v>235</v>
      </c>
      <c r="AG1226">
        <v>100</v>
      </c>
      <c r="AH1226" t="s">
        <v>422</v>
      </c>
      <c r="AI1226" s="99">
        <v>333500000</v>
      </c>
      <c r="AJ1226">
        <v>5000715896</v>
      </c>
      <c r="AK1226" s="99">
        <v>25000000</v>
      </c>
      <c r="AL1226" s="126">
        <v>1</v>
      </c>
      <c r="AM1226" s="99">
        <f t="shared" si="2"/>
        <v>25000000</v>
      </c>
      <c r="AN1226" t="s">
        <v>1594</v>
      </c>
      <c r="AO1226" t="s">
        <v>1594</v>
      </c>
      <c r="AP1226" s="125" t="s">
        <v>1892</v>
      </c>
    </row>
    <row r="1227" spans="2:42" ht="25" customHeight="1">
      <c r="B1227">
        <v>119</v>
      </c>
      <c r="C1227" t="str">
        <f>VLOOKUP(B1227,[1]LISTAS!$A$2:$B$76,2,0)</f>
        <v>Secretaría Distrital de Cultura, Recreación y Deporte</v>
      </c>
      <c r="D1227">
        <v>28</v>
      </c>
      <c r="E1227">
        <f>VLOOKUP(D1227,LISTAS!$C$2:$D$59,2,0)</f>
        <v>2023</v>
      </c>
      <c r="F1227" t="str">
        <f>VLOOKUP(D1227,LISTAS!$C$2:$E$59,3,0)</f>
        <v>DOCUMENTO CONPES D.C.</v>
      </c>
      <c r="G1227" t="str">
        <f>VLOOKUP(D1227,LISTAS!$C$2:$F$59,4,0)</f>
        <v xml:space="preserve">Política Pública para La Superación de La Pobreza en Bogotá </v>
      </c>
      <c r="H1227" t="str">
        <f>VLOOKUP(D1227,LISTAS!$C$2:$G$59,5,0)</f>
        <v>Pobreza</v>
      </c>
      <c r="I1227" t="str">
        <f>VLOOKUP(D1227,LISTAS!$C$2:$H$59,6,0)</f>
        <v>2023-2038</v>
      </c>
      <c r="J1227" t="str">
        <f>VLOOKUP(D1227,LISTAS!$C$2:$I$59,7,0)</f>
        <v>Planeación</v>
      </c>
      <c r="K1227" s="10" t="s">
        <v>1830</v>
      </c>
      <c r="L1227" s="10" t="s">
        <v>422</v>
      </c>
      <c r="M1227" s="149">
        <v>3.9999999999999998E-6</v>
      </c>
      <c r="N1227" t="s">
        <v>422</v>
      </c>
      <c r="O1227" t="s">
        <v>422</v>
      </c>
      <c r="P1227" t="s">
        <v>1594</v>
      </c>
      <c r="Q1227" t="s">
        <v>83</v>
      </c>
      <c r="R1227" t="s">
        <v>1831</v>
      </c>
      <c r="S1227" t="s">
        <v>1846</v>
      </c>
      <c r="T1227" t="s">
        <v>76</v>
      </c>
      <c r="U1227" t="s">
        <v>1833</v>
      </c>
      <c r="V1227">
        <v>10</v>
      </c>
      <c r="W1227" s="93" t="str">
        <f>VLOOKUP(V1227,LISTAS!$M$2:$N$18,2,0)</f>
        <v>Reducción de las desigualdades</v>
      </c>
      <c r="X1227" t="s">
        <v>1102</v>
      </c>
      <c r="Y1227" t="s">
        <v>1103</v>
      </c>
      <c r="Z1227" t="s">
        <v>97</v>
      </c>
      <c r="AA1227" s="123">
        <v>0.04</v>
      </c>
      <c r="AB1227">
        <v>7965</v>
      </c>
      <c r="AC1227" t="s">
        <v>1837</v>
      </c>
      <c r="AD1227" t="s">
        <v>1838</v>
      </c>
      <c r="AE1227">
        <v>235</v>
      </c>
      <c r="AF1227">
        <v>235</v>
      </c>
      <c r="AG1227">
        <v>100</v>
      </c>
      <c r="AH1227" t="s">
        <v>422</v>
      </c>
      <c r="AI1227" s="99">
        <v>333500000</v>
      </c>
      <c r="AJ1227">
        <v>5000717227</v>
      </c>
      <c r="AK1227" s="99">
        <v>25000000</v>
      </c>
      <c r="AL1227" s="126">
        <v>1</v>
      </c>
      <c r="AM1227" s="99">
        <f t="shared" si="2"/>
        <v>25000000</v>
      </c>
      <c r="AN1227" t="s">
        <v>1594</v>
      </c>
      <c r="AO1227" t="s">
        <v>1594</v>
      </c>
      <c r="AP1227" s="125" t="s">
        <v>1892</v>
      </c>
    </row>
    <row r="1228" spans="2:42" ht="25" customHeight="1">
      <c r="B1228">
        <v>119</v>
      </c>
      <c r="C1228" t="str">
        <f>VLOOKUP(B1228,[1]LISTAS!$A$2:$B$76,2,0)</f>
        <v>Secretaría Distrital de Cultura, Recreación y Deporte</v>
      </c>
      <c r="D1228">
        <v>28</v>
      </c>
      <c r="E1228">
        <f>VLOOKUP(D1228,LISTAS!$C$2:$D$59,2,0)</f>
        <v>2023</v>
      </c>
      <c r="F1228" t="str">
        <f>VLOOKUP(D1228,LISTAS!$C$2:$E$59,3,0)</f>
        <v>DOCUMENTO CONPES D.C.</v>
      </c>
      <c r="G1228" t="str">
        <f>VLOOKUP(D1228,LISTAS!$C$2:$F$59,4,0)</f>
        <v xml:space="preserve">Política Pública para La Superación de La Pobreza en Bogotá </v>
      </c>
      <c r="H1228" t="str">
        <f>VLOOKUP(D1228,LISTAS!$C$2:$G$59,5,0)</f>
        <v>Pobreza</v>
      </c>
      <c r="I1228" t="str">
        <f>VLOOKUP(D1228,LISTAS!$C$2:$H$59,6,0)</f>
        <v>2023-2038</v>
      </c>
      <c r="J1228" t="str">
        <f>VLOOKUP(D1228,LISTAS!$C$2:$I$59,7,0)</f>
        <v>Planeación</v>
      </c>
      <c r="K1228" s="10" t="s">
        <v>1830</v>
      </c>
      <c r="L1228" s="10" t="s">
        <v>422</v>
      </c>
      <c r="M1228" s="149">
        <v>3.9999999999999998E-6</v>
      </c>
      <c r="N1228" t="s">
        <v>422</v>
      </c>
      <c r="O1228" t="s">
        <v>422</v>
      </c>
      <c r="P1228" t="s">
        <v>1594</v>
      </c>
      <c r="Q1228" t="s">
        <v>83</v>
      </c>
      <c r="R1228" t="s">
        <v>1831</v>
      </c>
      <c r="S1228" t="s">
        <v>1847</v>
      </c>
      <c r="T1228" t="s">
        <v>76</v>
      </c>
      <c r="U1228" t="s">
        <v>1833</v>
      </c>
      <c r="V1228">
        <v>10</v>
      </c>
      <c r="W1228" s="93" t="str">
        <f>VLOOKUP(V1228,LISTAS!$M$2:$N$18,2,0)</f>
        <v>Reducción de las desigualdades</v>
      </c>
      <c r="X1228" t="s">
        <v>1102</v>
      </c>
      <c r="Y1228" t="s">
        <v>1103</v>
      </c>
      <c r="Z1228" t="s">
        <v>97</v>
      </c>
      <c r="AA1228" s="123">
        <v>0.04</v>
      </c>
      <c r="AB1228">
        <v>7965</v>
      </c>
      <c r="AC1228" t="s">
        <v>1837</v>
      </c>
      <c r="AD1228" t="s">
        <v>1838</v>
      </c>
      <c r="AE1228">
        <v>235</v>
      </c>
      <c r="AF1228">
        <v>235</v>
      </c>
      <c r="AG1228">
        <v>100</v>
      </c>
      <c r="AH1228" t="s">
        <v>422</v>
      </c>
      <c r="AI1228" s="99">
        <v>333500000</v>
      </c>
      <c r="AJ1228">
        <v>5000717261</v>
      </c>
      <c r="AK1228" s="99">
        <v>25000000</v>
      </c>
      <c r="AL1228" s="126">
        <v>1</v>
      </c>
      <c r="AM1228" s="99">
        <f t="shared" si="2"/>
        <v>25000000</v>
      </c>
      <c r="AN1228" t="s">
        <v>1594</v>
      </c>
      <c r="AO1228" t="s">
        <v>1594</v>
      </c>
      <c r="AP1228" s="125" t="s">
        <v>1892</v>
      </c>
    </row>
    <row r="1229" spans="2:42" ht="25" customHeight="1">
      <c r="B1229">
        <v>119</v>
      </c>
      <c r="C1229" t="str">
        <f>VLOOKUP(B1229,[1]LISTAS!$A$2:$B$76,2,0)</f>
        <v>Secretaría Distrital de Cultura, Recreación y Deporte</v>
      </c>
      <c r="D1229">
        <v>28</v>
      </c>
      <c r="E1229">
        <f>VLOOKUP(D1229,LISTAS!$C$2:$D$59,2,0)</f>
        <v>2023</v>
      </c>
      <c r="F1229" t="str">
        <f>VLOOKUP(D1229,LISTAS!$C$2:$E$59,3,0)</f>
        <v>DOCUMENTO CONPES D.C.</v>
      </c>
      <c r="G1229" t="str">
        <f>VLOOKUP(D1229,LISTAS!$C$2:$F$59,4,0)</f>
        <v xml:space="preserve">Política Pública para La Superación de La Pobreza en Bogotá </v>
      </c>
      <c r="H1229" t="str">
        <f>VLOOKUP(D1229,LISTAS!$C$2:$G$59,5,0)</f>
        <v>Pobreza</v>
      </c>
      <c r="I1229" t="str">
        <f>VLOOKUP(D1229,LISTAS!$C$2:$H$59,6,0)</f>
        <v>2023-2038</v>
      </c>
      <c r="J1229" t="str">
        <f>VLOOKUP(D1229,LISTAS!$C$2:$I$59,7,0)</f>
        <v>Planeación</v>
      </c>
      <c r="K1229" s="10" t="s">
        <v>1830</v>
      </c>
      <c r="L1229" s="10" t="s">
        <v>422</v>
      </c>
      <c r="M1229" s="149">
        <v>3.9999999999999998E-6</v>
      </c>
      <c r="N1229" t="s">
        <v>422</v>
      </c>
      <c r="O1229" t="s">
        <v>422</v>
      </c>
      <c r="P1229" t="s">
        <v>1594</v>
      </c>
      <c r="Q1229" t="s">
        <v>83</v>
      </c>
      <c r="R1229" t="s">
        <v>1831</v>
      </c>
      <c r="S1229" t="s">
        <v>1848</v>
      </c>
      <c r="T1229" t="s">
        <v>76</v>
      </c>
      <c r="U1229" t="s">
        <v>1833</v>
      </c>
      <c r="V1229">
        <v>10</v>
      </c>
      <c r="W1229" s="93" t="str">
        <f>VLOOKUP(V1229,LISTAS!$M$2:$N$18,2,0)</f>
        <v>Reducción de las desigualdades</v>
      </c>
      <c r="X1229" t="s">
        <v>1102</v>
      </c>
      <c r="Y1229" t="s">
        <v>1103</v>
      </c>
      <c r="Z1229" t="s">
        <v>97</v>
      </c>
      <c r="AA1229" s="123">
        <v>0.04</v>
      </c>
      <c r="AB1229">
        <v>7965</v>
      </c>
      <c r="AC1229" t="s">
        <v>1837</v>
      </c>
      <c r="AD1229" t="s">
        <v>1838</v>
      </c>
      <c r="AE1229">
        <v>235</v>
      </c>
      <c r="AF1229">
        <v>235</v>
      </c>
      <c r="AG1229">
        <v>100</v>
      </c>
      <c r="AH1229" t="s">
        <v>422</v>
      </c>
      <c r="AI1229" s="99">
        <v>333500000</v>
      </c>
      <c r="AJ1229">
        <v>5000717305</v>
      </c>
      <c r="AK1229" s="99">
        <v>15000000</v>
      </c>
      <c r="AL1229" s="126">
        <v>1</v>
      </c>
      <c r="AM1229" s="99">
        <f t="shared" si="2"/>
        <v>15000000</v>
      </c>
      <c r="AN1229" t="s">
        <v>1594</v>
      </c>
      <c r="AO1229" t="s">
        <v>1594</v>
      </c>
      <c r="AP1229" s="125" t="s">
        <v>1892</v>
      </c>
    </row>
    <row r="1230" spans="2:42" ht="25" customHeight="1">
      <c r="B1230">
        <v>119</v>
      </c>
      <c r="C1230" t="str">
        <f>VLOOKUP(B1230,[1]LISTAS!$A$2:$B$76,2,0)</f>
        <v>Secretaría Distrital de Cultura, Recreación y Deporte</v>
      </c>
      <c r="D1230">
        <v>28</v>
      </c>
      <c r="E1230">
        <f>VLOOKUP(D1230,LISTAS!$C$2:$D$59,2,0)</f>
        <v>2023</v>
      </c>
      <c r="F1230" t="str">
        <f>VLOOKUP(D1230,LISTAS!$C$2:$E$59,3,0)</f>
        <v>DOCUMENTO CONPES D.C.</v>
      </c>
      <c r="G1230" t="str">
        <f>VLOOKUP(D1230,LISTAS!$C$2:$F$59,4,0)</f>
        <v xml:space="preserve">Política Pública para La Superación de La Pobreza en Bogotá </v>
      </c>
      <c r="H1230" t="str">
        <f>VLOOKUP(D1230,LISTAS!$C$2:$G$59,5,0)</f>
        <v>Pobreza</v>
      </c>
      <c r="I1230" t="str">
        <f>VLOOKUP(D1230,LISTAS!$C$2:$H$59,6,0)</f>
        <v>2023-2038</v>
      </c>
      <c r="J1230" t="str">
        <f>VLOOKUP(D1230,LISTAS!$C$2:$I$59,7,0)</f>
        <v>Planeación</v>
      </c>
      <c r="K1230" s="10" t="s">
        <v>1830</v>
      </c>
      <c r="L1230" s="10" t="s">
        <v>422</v>
      </c>
      <c r="M1230" s="149">
        <v>3.9999999999999998E-6</v>
      </c>
      <c r="N1230" t="s">
        <v>422</v>
      </c>
      <c r="O1230" t="s">
        <v>422</v>
      </c>
      <c r="P1230" t="s">
        <v>1594</v>
      </c>
      <c r="Q1230" t="s">
        <v>83</v>
      </c>
      <c r="R1230" t="s">
        <v>1831</v>
      </c>
      <c r="S1230" t="s">
        <v>1849</v>
      </c>
      <c r="T1230" t="s">
        <v>76</v>
      </c>
      <c r="U1230" t="s">
        <v>1833</v>
      </c>
      <c r="V1230">
        <v>10</v>
      </c>
      <c r="W1230" s="93" t="str">
        <f>VLOOKUP(V1230,LISTAS!$M$2:$N$18,2,0)</f>
        <v>Reducción de las desigualdades</v>
      </c>
      <c r="X1230" t="s">
        <v>1102</v>
      </c>
      <c r="Y1230" t="s">
        <v>1103</v>
      </c>
      <c r="Z1230" t="s">
        <v>97</v>
      </c>
      <c r="AA1230" s="123">
        <v>0.04</v>
      </c>
      <c r="AB1230">
        <v>7965</v>
      </c>
      <c r="AC1230" t="s">
        <v>1837</v>
      </c>
      <c r="AD1230" t="s">
        <v>1838</v>
      </c>
      <c r="AE1230">
        <v>235</v>
      </c>
      <c r="AF1230">
        <v>235</v>
      </c>
      <c r="AG1230">
        <v>100</v>
      </c>
      <c r="AH1230" t="s">
        <v>422</v>
      </c>
      <c r="AI1230" s="99">
        <v>333500000</v>
      </c>
      <c r="AJ1230">
        <v>5000717726</v>
      </c>
      <c r="AK1230" s="99">
        <v>25000000</v>
      </c>
      <c r="AL1230" s="126">
        <v>1</v>
      </c>
      <c r="AM1230" s="99">
        <f t="shared" si="2"/>
        <v>25000000</v>
      </c>
      <c r="AN1230" t="s">
        <v>1594</v>
      </c>
      <c r="AO1230" t="s">
        <v>1594</v>
      </c>
      <c r="AP1230" s="125" t="s">
        <v>1892</v>
      </c>
    </row>
    <row r="1231" spans="2:42" ht="25" customHeight="1">
      <c r="B1231">
        <v>119</v>
      </c>
      <c r="C1231" t="str">
        <f>VLOOKUP(B1231,[1]LISTAS!$A$2:$B$76,2,0)</f>
        <v>Secretaría Distrital de Cultura, Recreación y Deporte</v>
      </c>
      <c r="D1231">
        <v>28</v>
      </c>
      <c r="E1231">
        <f>VLOOKUP(D1231,LISTAS!$C$2:$D$59,2,0)</f>
        <v>2023</v>
      </c>
      <c r="F1231" t="str">
        <f>VLOOKUP(D1231,LISTAS!$C$2:$E$59,3,0)</f>
        <v>DOCUMENTO CONPES D.C.</v>
      </c>
      <c r="G1231" t="str">
        <f>VLOOKUP(D1231,LISTAS!$C$2:$F$59,4,0)</f>
        <v xml:space="preserve">Política Pública para La Superación de La Pobreza en Bogotá </v>
      </c>
      <c r="H1231" t="str">
        <f>VLOOKUP(D1231,LISTAS!$C$2:$G$59,5,0)</f>
        <v>Pobreza</v>
      </c>
      <c r="I1231" t="str">
        <f>VLOOKUP(D1231,LISTAS!$C$2:$H$59,6,0)</f>
        <v>2023-2038</v>
      </c>
      <c r="J1231" t="str">
        <f>VLOOKUP(D1231,LISTAS!$C$2:$I$59,7,0)</f>
        <v>Planeación</v>
      </c>
      <c r="K1231" s="10" t="s">
        <v>1830</v>
      </c>
      <c r="L1231" s="10" t="s">
        <v>422</v>
      </c>
      <c r="M1231" s="149">
        <v>3.9999999999999998E-6</v>
      </c>
      <c r="N1231" t="s">
        <v>422</v>
      </c>
      <c r="O1231" t="s">
        <v>422</v>
      </c>
      <c r="P1231" t="s">
        <v>1594</v>
      </c>
      <c r="Q1231" t="s">
        <v>83</v>
      </c>
      <c r="R1231" t="s">
        <v>1831</v>
      </c>
      <c r="S1231" t="s">
        <v>1850</v>
      </c>
      <c r="T1231" t="s">
        <v>76</v>
      </c>
      <c r="U1231" t="s">
        <v>1833</v>
      </c>
      <c r="V1231">
        <v>10</v>
      </c>
      <c r="W1231" s="93" t="str">
        <f>VLOOKUP(V1231,LISTAS!$M$2:$N$18,2,0)</f>
        <v>Reducción de las desigualdades</v>
      </c>
      <c r="X1231" t="s">
        <v>1102</v>
      </c>
      <c r="Y1231" t="s">
        <v>1103</v>
      </c>
      <c r="Z1231" t="s">
        <v>97</v>
      </c>
      <c r="AA1231" s="123">
        <v>0.04</v>
      </c>
      <c r="AB1231">
        <v>7965</v>
      </c>
      <c r="AC1231" t="s">
        <v>1837</v>
      </c>
      <c r="AD1231" t="s">
        <v>1838</v>
      </c>
      <c r="AE1231">
        <v>235</v>
      </c>
      <c r="AF1231">
        <v>235</v>
      </c>
      <c r="AG1231">
        <v>100</v>
      </c>
      <c r="AH1231" t="s">
        <v>422</v>
      </c>
      <c r="AI1231" s="99">
        <v>333500000</v>
      </c>
      <c r="AJ1231">
        <v>5000719277</v>
      </c>
      <c r="AK1231" s="99">
        <v>4500000</v>
      </c>
      <c r="AL1231" s="126">
        <v>1</v>
      </c>
      <c r="AM1231" s="99">
        <f t="shared" si="2"/>
        <v>4500000</v>
      </c>
      <c r="AN1231" t="s">
        <v>1594</v>
      </c>
      <c r="AO1231" t="s">
        <v>1594</v>
      </c>
      <c r="AP1231" s="125" t="s">
        <v>1892</v>
      </c>
    </row>
    <row r="1232" spans="2:42" ht="25" customHeight="1">
      <c r="B1232">
        <v>119</v>
      </c>
      <c r="C1232" t="str">
        <f>VLOOKUP(B1232,[1]LISTAS!$A$2:$B$76,2,0)</f>
        <v>Secretaría Distrital de Cultura, Recreación y Deporte</v>
      </c>
      <c r="D1232">
        <v>28</v>
      </c>
      <c r="E1232">
        <f>VLOOKUP(D1232,LISTAS!$C$2:$D$59,2,0)</f>
        <v>2023</v>
      </c>
      <c r="F1232" t="str">
        <f>VLOOKUP(D1232,LISTAS!$C$2:$E$59,3,0)</f>
        <v>DOCUMENTO CONPES D.C.</v>
      </c>
      <c r="G1232" t="str">
        <f>VLOOKUP(D1232,LISTAS!$C$2:$F$59,4,0)</f>
        <v xml:space="preserve">Política Pública para La Superación de La Pobreza en Bogotá </v>
      </c>
      <c r="H1232" t="str">
        <f>VLOOKUP(D1232,LISTAS!$C$2:$G$59,5,0)</f>
        <v>Pobreza</v>
      </c>
      <c r="I1232" t="str">
        <f>VLOOKUP(D1232,LISTAS!$C$2:$H$59,6,0)</f>
        <v>2023-2038</v>
      </c>
      <c r="J1232" t="str">
        <f>VLOOKUP(D1232,LISTAS!$C$2:$I$59,7,0)</f>
        <v>Planeación</v>
      </c>
      <c r="K1232" s="10" t="s">
        <v>1830</v>
      </c>
      <c r="L1232" s="10" t="s">
        <v>422</v>
      </c>
      <c r="M1232" s="149">
        <v>3.9999999999999998E-6</v>
      </c>
      <c r="N1232" t="s">
        <v>422</v>
      </c>
      <c r="O1232" t="s">
        <v>422</v>
      </c>
      <c r="P1232" t="s">
        <v>1594</v>
      </c>
      <c r="Q1232" t="s">
        <v>83</v>
      </c>
      <c r="R1232" t="s">
        <v>1831</v>
      </c>
      <c r="S1232" t="s">
        <v>1851</v>
      </c>
      <c r="T1232" t="s">
        <v>76</v>
      </c>
      <c r="U1232" t="s">
        <v>1833</v>
      </c>
      <c r="V1232">
        <v>10</v>
      </c>
      <c r="W1232" s="93" t="str">
        <f>VLOOKUP(V1232,LISTAS!$M$2:$N$18,2,0)</f>
        <v>Reducción de las desigualdades</v>
      </c>
      <c r="X1232" t="s">
        <v>1102</v>
      </c>
      <c r="Y1232" t="s">
        <v>1103</v>
      </c>
      <c r="Z1232" t="s">
        <v>97</v>
      </c>
      <c r="AA1232" s="123">
        <v>0.04</v>
      </c>
      <c r="AB1232">
        <v>7965</v>
      </c>
      <c r="AC1232" t="s">
        <v>1837</v>
      </c>
      <c r="AD1232" t="s">
        <v>1838</v>
      </c>
      <c r="AE1232">
        <v>235</v>
      </c>
      <c r="AF1232">
        <v>235</v>
      </c>
      <c r="AG1232">
        <v>100</v>
      </c>
      <c r="AH1232" t="s">
        <v>422</v>
      </c>
      <c r="AI1232" s="99">
        <v>333500000</v>
      </c>
      <c r="AJ1232">
        <v>5000719284</v>
      </c>
      <c r="AK1232" s="99">
        <v>4500000</v>
      </c>
      <c r="AL1232" s="126">
        <v>1</v>
      </c>
      <c r="AM1232" s="99">
        <f t="shared" si="2"/>
        <v>4500000</v>
      </c>
      <c r="AN1232" t="s">
        <v>1594</v>
      </c>
      <c r="AO1232" t="s">
        <v>1594</v>
      </c>
      <c r="AP1232" s="125" t="s">
        <v>1892</v>
      </c>
    </row>
    <row r="1233" spans="2:42" ht="25" customHeight="1">
      <c r="B1233">
        <v>119</v>
      </c>
      <c r="C1233" t="str">
        <f>VLOOKUP(B1233,[1]LISTAS!$A$2:$B$76,2,0)</f>
        <v>Secretaría Distrital de Cultura, Recreación y Deporte</v>
      </c>
      <c r="D1233">
        <v>28</v>
      </c>
      <c r="E1233">
        <f>VLOOKUP(D1233,LISTAS!$C$2:$D$59,2,0)</f>
        <v>2023</v>
      </c>
      <c r="F1233" t="str">
        <f>VLOOKUP(D1233,LISTAS!$C$2:$E$59,3,0)</f>
        <v>DOCUMENTO CONPES D.C.</v>
      </c>
      <c r="G1233" t="str">
        <f>VLOOKUP(D1233,LISTAS!$C$2:$F$59,4,0)</f>
        <v xml:space="preserve">Política Pública para La Superación de La Pobreza en Bogotá </v>
      </c>
      <c r="H1233" t="str">
        <f>VLOOKUP(D1233,LISTAS!$C$2:$G$59,5,0)</f>
        <v>Pobreza</v>
      </c>
      <c r="I1233" t="str">
        <f>VLOOKUP(D1233,LISTAS!$C$2:$H$59,6,0)</f>
        <v>2023-2038</v>
      </c>
      <c r="J1233" t="str">
        <f>VLOOKUP(D1233,LISTAS!$C$2:$I$59,7,0)</f>
        <v>Planeación</v>
      </c>
      <c r="K1233" s="10" t="s">
        <v>1830</v>
      </c>
      <c r="L1233" s="10" t="s">
        <v>422</v>
      </c>
      <c r="M1233" s="149">
        <v>3.9999999999999998E-6</v>
      </c>
      <c r="N1233" t="s">
        <v>422</v>
      </c>
      <c r="O1233" t="s">
        <v>422</v>
      </c>
      <c r="P1233" t="s">
        <v>1594</v>
      </c>
      <c r="Q1233" t="s">
        <v>83</v>
      </c>
      <c r="R1233" t="s">
        <v>1831</v>
      </c>
      <c r="S1233" t="s">
        <v>1852</v>
      </c>
      <c r="T1233" t="s">
        <v>76</v>
      </c>
      <c r="U1233" t="s">
        <v>1833</v>
      </c>
      <c r="V1233">
        <v>10</v>
      </c>
      <c r="W1233" s="93" t="str">
        <f>VLOOKUP(V1233,LISTAS!$M$2:$N$18,2,0)</f>
        <v>Reducción de las desigualdades</v>
      </c>
      <c r="X1233" t="s">
        <v>1102</v>
      </c>
      <c r="Y1233" t="s">
        <v>1103</v>
      </c>
      <c r="Z1233" t="s">
        <v>97</v>
      </c>
      <c r="AA1233" s="123">
        <v>0.04</v>
      </c>
      <c r="AB1233">
        <v>7965</v>
      </c>
      <c r="AC1233" t="s">
        <v>1837</v>
      </c>
      <c r="AD1233" t="s">
        <v>1838</v>
      </c>
      <c r="AE1233">
        <v>235</v>
      </c>
      <c r="AF1233">
        <v>235</v>
      </c>
      <c r="AG1233">
        <v>100</v>
      </c>
      <c r="AH1233" t="s">
        <v>422</v>
      </c>
      <c r="AI1233" s="99">
        <v>333500000</v>
      </c>
      <c r="AJ1233">
        <v>5000719299</v>
      </c>
      <c r="AK1233" s="99">
        <v>4500000</v>
      </c>
      <c r="AL1233" s="126">
        <v>1</v>
      </c>
      <c r="AM1233" s="99">
        <f t="shared" si="2"/>
        <v>4500000</v>
      </c>
      <c r="AN1233" t="s">
        <v>1594</v>
      </c>
      <c r="AO1233" t="s">
        <v>1594</v>
      </c>
      <c r="AP1233" s="125" t="s">
        <v>1892</v>
      </c>
    </row>
    <row r="1234" spans="2:42" ht="25" customHeight="1">
      <c r="B1234">
        <v>119</v>
      </c>
      <c r="C1234" t="str">
        <f>VLOOKUP(B1234,[1]LISTAS!$A$2:$B$76,2,0)</f>
        <v>Secretaría Distrital de Cultura, Recreación y Deporte</v>
      </c>
      <c r="D1234">
        <v>28</v>
      </c>
      <c r="E1234">
        <f>VLOOKUP(D1234,LISTAS!$C$2:$D$59,2,0)</f>
        <v>2023</v>
      </c>
      <c r="F1234" t="str">
        <f>VLOOKUP(D1234,LISTAS!$C$2:$E$59,3,0)</f>
        <v>DOCUMENTO CONPES D.C.</v>
      </c>
      <c r="G1234" t="str">
        <f>VLOOKUP(D1234,LISTAS!$C$2:$F$59,4,0)</f>
        <v xml:space="preserve">Política Pública para La Superación de La Pobreza en Bogotá </v>
      </c>
      <c r="H1234" t="str">
        <f>VLOOKUP(D1234,LISTAS!$C$2:$G$59,5,0)</f>
        <v>Pobreza</v>
      </c>
      <c r="I1234" t="str">
        <f>VLOOKUP(D1234,LISTAS!$C$2:$H$59,6,0)</f>
        <v>2023-2038</v>
      </c>
      <c r="J1234" t="str">
        <f>VLOOKUP(D1234,LISTAS!$C$2:$I$59,7,0)</f>
        <v>Planeación</v>
      </c>
      <c r="K1234" s="10" t="s">
        <v>1830</v>
      </c>
      <c r="L1234" s="10" t="s">
        <v>422</v>
      </c>
      <c r="M1234" s="149">
        <v>3.9999999999999998E-6</v>
      </c>
      <c r="N1234" t="s">
        <v>422</v>
      </c>
      <c r="O1234" t="s">
        <v>422</v>
      </c>
      <c r="P1234" t="s">
        <v>1594</v>
      </c>
      <c r="Q1234" t="s">
        <v>83</v>
      </c>
      <c r="R1234" t="s">
        <v>1831</v>
      </c>
      <c r="S1234" t="s">
        <v>1853</v>
      </c>
      <c r="T1234" t="s">
        <v>76</v>
      </c>
      <c r="U1234" t="s">
        <v>1833</v>
      </c>
      <c r="V1234">
        <v>10</v>
      </c>
      <c r="W1234" s="93" t="str">
        <f>VLOOKUP(V1234,LISTAS!$M$2:$N$18,2,0)</f>
        <v>Reducción de las desigualdades</v>
      </c>
      <c r="X1234" t="s">
        <v>1102</v>
      </c>
      <c r="Y1234" t="s">
        <v>1103</v>
      </c>
      <c r="Z1234" t="s">
        <v>97</v>
      </c>
      <c r="AA1234" s="123">
        <v>0.04</v>
      </c>
      <c r="AB1234">
        <v>7965</v>
      </c>
      <c r="AC1234" t="s">
        <v>1837</v>
      </c>
      <c r="AD1234" t="s">
        <v>1838</v>
      </c>
      <c r="AE1234">
        <v>235</v>
      </c>
      <c r="AF1234">
        <v>235</v>
      </c>
      <c r="AG1234">
        <v>100</v>
      </c>
      <c r="AH1234" t="s">
        <v>422</v>
      </c>
      <c r="AI1234" s="99">
        <v>333500000</v>
      </c>
      <c r="AJ1234">
        <v>5000719711</v>
      </c>
      <c r="AK1234" s="99">
        <v>25000000</v>
      </c>
      <c r="AL1234" s="126">
        <v>1</v>
      </c>
      <c r="AM1234" s="99">
        <f t="shared" si="2"/>
        <v>25000000</v>
      </c>
      <c r="AN1234" t="s">
        <v>1594</v>
      </c>
      <c r="AO1234" t="s">
        <v>1594</v>
      </c>
      <c r="AP1234" s="125" t="s">
        <v>1892</v>
      </c>
    </row>
    <row r="1235" spans="2:42" ht="25" customHeight="1">
      <c r="B1235">
        <v>119</v>
      </c>
      <c r="C1235" t="str">
        <f>VLOOKUP(B1235,[1]LISTAS!$A$2:$B$76,2,0)</f>
        <v>Secretaría Distrital de Cultura, Recreación y Deporte</v>
      </c>
      <c r="D1235">
        <v>28</v>
      </c>
      <c r="E1235">
        <f>VLOOKUP(D1235,LISTAS!$C$2:$D$59,2,0)</f>
        <v>2023</v>
      </c>
      <c r="F1235" t="str">
        <f>VLOOKUP(D1235,LISTAS!$C$2:$E$59,3,0)</f>
        <v>DOCUMENTO CONPES D.C.</v>
      </c>
      <c r="G1235" t="str">
        <f>VLOOKUP(D1235,LISTAS!$C$2:$F$59,4,0)</f>
        <v xml:space="preserve">Política Pública para La Superación de La Pobreza en Bogotá </v>
      </c>
      <c r="H1235" t="str">
        <f>VLOOKUP(D1235,LISTAS!$C$2:$G$59,5,0)</f>
        <v>Pobreza</v>
      </c>
      <c r="I1235" t="str">
        <f>VLOOKUP(D1235,LISTAS!$C$2:$H$59,6,0)</f>
        <v>2023-2038</v>
      </c>
      <c r="J1235" t="str">
        <f>VLOOKUP(D1235,LISTAS!$C$2:$I$59,7,0)</f>
        <v>Planeación</v>
      </c>
      <c r="K1235" s="10" t="s">
        <v>1830</v>
      </c>
      <c r="L1235" s="10" t="s">
        <v>422</v>
      </c>
      <c r="M1235" s="149">
        <v>3.9999999999999998E-6</v>
      </c>
      <c r="N1235" t="s">
        <v>422</v>
      </c>
      <c r="O1235" t="s">
        <v>422</v>
      </c>
      <c r="P1235" t="s">
        <v>1594</v>
      </c>
      <c r="Q1235" t="s">
        <v>83</v>
      </c>
      <c r="R1235" t="s">
        <v>1831</v>
      </c>
      <c r="S1235" t="s">
        <v>1854</v>
      </c>
      <c r="T1235" t="s">
        <v>76</v>
      </c>
      <c r="U1235" t="s">
        <v>1833</v>
      </c>
      <c r="V1235">
        <v>10</v>
      </c>
      <c r="W1235" s="93" t="str">
        <f>VLOOKUP(V1235,LISTAS!$M$2:$N$18,2,0)</f>
        <v>Reducción de las desigualdades</v>
      </c>
      <c r="X1235" t="s">
        <v>1102</v>
      </c>
      <c r="Y1235" t="s">
        <v>1103</v>
      </c>
      <c r="Z1235" t="s">
        <v>97</v>
      </c>
      <c r="AA1235" s="123">
        <v>0.04</v>
      </c>
      <c r="AB1235">
        <v>7965</v>
      </c>
      <c r="AC1235" t="s">
        <v>1837</v>
      </c>
      <c r="AD1235" t="s">
        <v>1838</v>
      </c>
      <c r="AE1235">
        <v>235</v>
      </c>
      <c r="AF1235">
        <v>235</v>
      </c>
      <c r="AG1235">
        <v>100</v>
      </c>
      <c r="AH1235" t="s">
        <v>422</v>
      </c>
      <c r="AI1235" s="99">
        <v>333500000</v>
      </c>
      <c r="AJ1235">
        <v>5000732020</v>
      </c>
      <c r="AK1235" s="99">
        <v>4000000</v>
      </c>
      <c r="AL1235" s="126">
        <v>1</v>
      </c>
      <c r="AM1235" s="99">
        <f t="shared" si="2"/>
        <v>4000000</v>
      </c>
      <c r="AN1235" t="s">
        <v>1594</v>
      </c>
      <c r="AO1235" t="s">
        <v>1594</v>
      </c>
      <c r="AP1235" s="125" t="s">
        <v>1892</v>
      </c>
    </row>
    <row r="1236" spans="2:42" ht="25" customHeight="1">
      <c r="B1236">
        <v>119</v>
      </c>
      <c r="C1236" t="str">
        <f>VLOOKUP(B1236,[1]LISTAS!$A$2:$B$76,2,0)</f>
        <v>Secretaría Distrital de Cultura, Recreación y Deporte</v>
      </c>
      <c r="D1236">
        <v>28</v>
      </c>
      <c r="E1236">
        <f>VLOOKUP(D1236,LISTAS!$C$2:$D$59,2,0)</f>
        <v>2023</v>
      </c>
      <c r="F1236" t="str">
        <f>VLOOKUP(D1236,LISTAS!$C$2:$E$59,3,0)</f>
        <v>DOCUMENTO CONPES D.C.</v>
      </c>
      <c r="G1236" t="str">
        <f>VLOOKUP(D1236,LISTAS!$C$2:$F$59,4,0)</f>
        <v xml:space="preserve">Política Pública para La Superación de La Pobreza en Bogotá </v>
      </c>
      <c r="H1236" t="str">
        <f>VLOOKUP(D1236,LISTAS!$C$2:$G$59,5,0)</f>
        <v>Pobreza</v>
      </c>
      <c r="I1236" t="str">
        <f>VLOOKUP(D1236,LISTAS!$C$2:$H$59,6,0)</f>
        <v>2023-2038</v>
      </c>
      <c r="J1236" t="str">
        <f>VLOOKUP(D1236,LISTAS!$C$2:$I$59,7,0)</f>
        <v>Planeación</v>
      </c>
      <c r="K1236" s="10" t="s">
        <v>1830</v>
      </c>
      <c r="L1236" s="10" t="s">
        <v>422</v>
      </c>
      <c r="M1236" s="149">
        <v>3.9999999999999998E-6</v>
      </c>
      <c r="N1236" t="s">
        <v>422</v>
      </c>
      <c r="O1236" t="s">
        <v>422</v>
      </c>
      <c r="P1236" t="s">
        <v>1594</v>
      </c>
      <c r="Q1236" t="s">
        <v>83</v>
      </c>
      <c r="R1236" t="s">
        <v>1831</v>
      </c>
      <c r="S1236" t="s">
        <v>1855</v>
      </c>
      <c r="T1236" t="s">
        <v>76</v>
      </c>
      <c r="U1236" t="s">
        <v>1833</v>
      </c>
      <c r="V1236">
        <v>10</v>
      </c>
      <c r="W1236" s="93" t="str">
        <f>VLOOKUP(V1236,LISTAS!$M$2:$N$18,2,0)</f>
        <v>Reducción de las desigualdades</v>
      </c>
      <c r="X1236" t="s">
        <v>1102</v>
      </c>
      <c r="Y1236" t="s">
        <v>1103</v>
      </c>
      <c r="Z1236" t="s">
        <v>97</v>
      </c>
      <c r="AA1236" s="123">
        <v>0.04</v>
      </c>
      <c r="AB1236">
        <v>7965</v>
      </c>
      <c r="AC1236" t="s">
        <v>1837</v>
      </c>
      <c r="AD1236" t="s">
        <v>1838</v>
      </c>
      <c r="AE1236">
        <v>235</v>
      </c>
      <c r="AF1236">
        <v>235</v>
      </c>
      <c r="AG1236">
        <v>100</v>
      </c>
      <c r="AH1236" t="s">
        <v>422</v>
      </c>
      <c r="AI1236" s="99">
        <v>333500000</v>
      </c>
      <c r="AJ1236">
        <v>5000744718</v>
      </c>
      <c r="AK1236" s="99">
        <v>15000000</v>
      </c>
      <c r="AL1236" s="126">
        <v>1</v>
      </c>
      <c r="AM1236" s="99">
        <f t="shared" si="2"/>
        <v>15000000</v>
      </c>
      <c r="AN1236" t="s">
        <v>1594</v>
      </c>
      <c r="AO1236" t="s">
        <v>1594</v>
      </c>
      <c r="AP1236" s="125" t="s">
        <v>1892</v>
      </c>
    </row>
    <row r="1237" spans="2:42" ht="25" customHeight="1">
      <c r="B1237">
        <v>119</v>
      </c>
      <c r="C1237" t="str">
        <f>VLOOKUP(B1237,[1]LISTAS!$A$2:$B$76,2,0)</f>
        <v>Secretaría Distrital de Cultura, Recreación y Deporte</v>
      </c>
      <c r="D1237">
        <v>25</v>
      </c>
      <c r="E1237">
        <f>VLOOKUP(D1237,LISTAS!$C$2:$D$59,2,0)</f>
        <v>2022</v>
      </c>
      <c r="F1237" t="str">
        <f>VLOOKUP(D1237,LISTAS!$C$2:$E$59,3,0)</f>
        <v>DOCUMENTO CONPES D.C.</v>
      </c>
      <c r="G1237" t="str">
        <f>VLOOKUP(D1237,LISTAS!$C$2:$F$59,4,0)</f>
        <v xml:space="preserve">Política Pública de Productividad, Competitividad y Desarrollo Socioeconómico </v>
      </c>
      <c r="H1237" t="str">
        <f>VLOOKUP(D1237,LISTAS!$C$2:$G$59,5,0)</f>
        <v>Productividad</v>
      </c>
      <c r="I1237" t="str">
        <f>VLOOKUP(D1237,LISTAS!$C$2:$H$59,6,0)</f>
        <v>2011-2038</v>
      </c>
      <c r="J1237" t="str">
        <f>VLOOKUP(D1237,LISTAS!$C$2:$I$59,7,0)</f>
        <v>Desarrollo Económico</v>
      </c>
      <c r="K1237" s="10" t="s">
        <v>1856</v>
      </c>
      <c r="L1237" s="10" t="s">
        <v>422</v>
      </c>
      <c r="M1237" s="149">
        <v>2.0799999999999999E-2</v>
      </c>
      <c r="N1237" t="s">
        <v>422</v>
      </c>
      <c r="O1237" t="s">
        <v>422</v>
      </c>
      <c r="P1237" t="s">
        <v>1594</v>
      </c>
      <c r="Q1237" t="s">
        <v>83</v>
      </c>
      <c r="R1237" t="s">
        <v>1857</v>
      </c>
      <c r="S1237" t="s">
        <v>1858</v>
      </c>
      <c r="T1237" t="s">
        <v>103</v>
      </c>
      <c r="U1237" t="s">
        <v>422</v>
      </c>
      <c r="V1237">
        <v>8</v>
      </c>
      <c r="W1237" s="93" t="str">
        <f>VLOOKUP(V1237,LISTAS!$M$2:$N$18,2,0)</f>
        <v>Trabajo decente y crecimiento económico</v>
      </c>
      <c r="X1237" t="s">
        <v>771</v>
      </c>
      <c r="Y1237" t="s">
        <v>772</v>
      </c>
      <c r="Z1237" t="s">
        <v>97</v>
      </c>
      <c r="AA1237" s="124">
        <v>1</v>
      </c>
      <c r="AB1237">
        <v>7881</v>
      </c>
      <c r="AC1237" t="s">
        <v>773</v>
      </c>
      <c r="AD1237" t="s">
        <v>1820</v>
      </c>
      <c r="AE1237">
        <v>1</v>
      </c>
      <c r="AF1237">
        <v>1</v>
      </c>
      <c r="AG1237">
        <v>100</v>
      </c>
      <c r="AH1237" t="s">
        <v>422</v>
      </c>
      <c r="AI1237" s="99">
        <v>41458673.600000001</v>
      </c>
      <c r="AJ1237">
        <v>5000661312</v>
      </c>
      <c r="AK1237" s="99">
        <v>81491072</v>
      </c>
      <c r="AL1237" s="126">
        <v>0.1</v>
      </c>
      <c r="AM1237" s="99">
        <f t="shared" si="2"/>
        <v>8149107.2000000002</v>
      </c>
      <c r="AN1237" t="s">
        <v>1594</v>
      </c>
      <c r="AO1237" t="s">
        <v>1594</v>
      </c>
      <c r="AP1237" s="125" t="s">
        <v>1885</v>
      </c>
    </row>
    <row r="1238" spans="2:42" ht="25" customHeight="1">
      <c r="B1238">
        <v>119</v>
      </c>
      <c r="C1238" t="str">
        <f>VLOOKUP(B1238,[1]LISTAS!$A$2:$B$76,2,0)</f>
        <v>Secretaría Distrital de Cultura, Recreación y Deporte</v>
      </c>
      <c r="D1238">
        <v>25</v>
      </c>
      <c r="E1238">
        <f>VLOOKUP(D1238,LISTAS!$C$2:$D$59,2,0)</f>
        <v>2022</v>
      </c>
      <c r="F1238" t="str">
        <f>VLOOKUP(D1238,LISTAS!$C$2:$E$59,3,0)</f>
        <v>DOCUMENTO CONPES D.C.</v>
      </c>
      <c r="G1238" t="str">
        <f>VLOOKUP(D1238,LISTAS!$C$2:$F$59,4,0)</f>
        <v xml:space="preserve">Política Pública de Productividad, Competitividad y Desarrollo Socioeconómico </v>
      </c>
      <c r="H1238" t="str">
        <f>VLOOKUP(D1238,LISTAS!$C$2:$G$59,5,0)</f>
        <v>Productividad</v>
      </c>
      <c r="I1238" t="str">
        <f>VLOOKUP(D1238,LISTAS!$C$2:$H$59,6,0)</f>
        <v>2011-2038</v>
      </c>
      <c r="J1238" t="str">
        <f>VLOOKUP(D1238,LISTAS!$C$2:$I$59,7,0)</f>
        <v>Desarrollo Económico</v>
      </c>
      <c r="K1238" s="10" t="s">
        <v>1856</v>
      </c>
      <c r="L1238" s="10" t="s">
        <v>422</v>
      </c>
      <c r="M1238" s="149">
        <v>2.0799999999999999E-2</v>
      </c>
      <c r="N1238" t="s">
        <v>422</v>
      </c>
      <c r="O1238" t="s">
        <v>422</v>
      </c>
      <c r="P1238" t="s">
        <v>1594</v>
      </c>
      <c r="Q1238" t="s">
        <v>83</v>
      </c>
      <c r="R1238" t="s">
        <v>1857</v>
      </c>
      <c r="S1238" t="s">
        <v>1858</v>
      </c>
      <c r="T1238" t="s">
        <v>103</v>
      </c>
      <c r="U1238" t="s">
        <v>422</v>
      </c>
      <c r="V1238">
        <v>8</v>
      </c>
      <c r="W1238" s="93" t="str">
        <f>VLOOKUP(V1238,LISTAS!$M$2:$N$18,2,0)</f>
        <v>Trabajo decente y crecimiento económico</v>
      </c>
      <c r="X1238" t="s">
        <v>771</v>
      </c>
      <c r="Y1238" t="s">
        <v>772</v>
      </c>
      <c r="Z1238" t="s">
        <v>97</v>
      </c>
      <c r="AA1238" s="124">
        <v>1</v>
      </c>
      <c r="AB1238">
        <v>7959</v>
      </c>
      <c r="AC1238" t="s">
        <v>776</v>
      </c>
      <c r="AD1238" t="s">
        <v>1859</v>
      </c>
      <c r="AE1238">
        <v>70</v>
      </c>
      <c r="AF1238">
        <v>70</v>
      </c>
      <c r="AG1238">
        <v>100</v>
      </c>
      <c r="AH1238" t="s">
        <v>422</v>
      </c>
      <c r="AI1238" s="99">
        <v>41458673.600000001</v>
      </c>
      <c r="AJ1238">
        <v>5000765408</v>
      </c>
      <c r="AK1238" s="99">
        <v>15279576</v>
      </c>
      <c r="AL1238" s="126">
        <v>0.1</v>
      </c>
      <c r="AM1238" s="99">
        <f t="shared" si="2"/>
        <v>1527957.6</v>
      </c>
      <c r="AN1238" t="s">
        <v>1594</v>
      </c>
      <c r="AO1238" t="s">
        <v>1594</v>
      </c>
      <c r="AP1238" s="125" t="s">
        <v>1885</v>
      </c>
    </row>
    <row r="1239" spans="2:42" ht="25" customHeight="1">
      <c r="B1239">
        <v>119</v>
      </c>
      <c r="C1239" t="str">
        <f>VLOOKUP(B1239,[1]LISTAS!$A$2:$B$76,2,0)</f>
        <v>Secretaría Distrital de Cultura, Recreación y Deporte</v>
      </c>
      <c r="D1239">
        <v>25</v>
      </c>
      <c r="E1239">
        <f>VLOOKUP(D1239,LISTAS!$C$2:$D$59,2,0)</f>
        <v>2022</v>
      </c>
      <c r="F1239" t="str">
        <f>VLOOKUP(D1239,LISTAS!$C$2:$E$59,3,0)</f>
        <v>DOCUMENTO CONPES D.C.</v>
      </c>
      <c r="G1239" t="str">
        <f>VLOOKUP(D1239,LISTAS!$C$2:$F$59,4,0)</f>
        <v xml:space="preserve">Política Pública de Productividad, Competitividad y Desarrollo Socioeconómico </v>
      </c>
      <c r="H1239" t="str">
        <f>VLOOKUP(D1239,LISTAS!$C$2:$G$59,5,0)</f>
        <v>Productividad</v>
      </c>
      <c r="I1239" t="str">
        <f>VLOOKUP(D1239,LISTAS!$C$2:$H$59,6,0)</f>
        <v>2011-2038</v>
      </c>
      <c r="J1239" t="str">
        <f>VLOOKUP(D1239,LISTAS!$C$2:$I$59,7,0)</f>
        <v>Desarrollo Económico</v>
      </c>
      <c r="K1239" s="10" t="s">
        <v>1856</v>
      </c>
      <c r="L1239" s="10" t="s">
        <v>422</v>
      </c>
      <c r="M1239" s="149">
        <v>2.0799999999999999E-2</v>
      </c>
      <c r="N1239" t="s">
        <v>422</v>
      </c>
      <c r="O1239" t="s">
        <v>422</v>
      </c>
      <c r="P1239" t="s">
        <v>422</v>
      </c>
      <c r="Q1239" t="s">
        <v>83</v>
      </c>
      <c r="R1239" t="s">
        <v>1857</v>
      </c>
      <c r="S1239" t="s">
        <v>1858</v>
      </c>
      <c r="T1239" t="s">
        <v>103</v>
      </c>
      <c r="U1239" t="s">
        <v>422</v>
      </c>
      <c r="V1239">
        <v>8</v>
      </c>
      <c r="W1239" s="93" t="str">
        <f>VLOOKUP(V1239,LISTAS!$M$2:$N$18,2,0)</f>
        <v>Trabajo decente y crecimiento económico</v>
      </c>
      <c r="X1239" t="s">
        <v>771</v>
      </c>
      <c r="Y1239" t="s">
        <v>772</v>
      </c>
      <c r="Z1239" t="s">
        <v>97</v>
      </c>
      <c r="AA1239" s="124">
        <v>1</v>
      </c>
      <c r="AB1239">
        <v>7881</v>
      </c>
      <c r="AC1239" t="s">
        <v>773</v>
      </c>
      <c r="AD1239" t="s">
        <v>1820</v>
      </c>
      <c r="AE1239">
        <v>1</v>
      </c>
      <c r="AF1239">
        <v>1</v>
      </c>
      <c r="AG1239">
        <v>100</v>
      </c>
      <c r="AH1239" t="s">
        <v>422</v>
      </c>
      <c r="AI1239" s="99">
        <v>41458673.600000001</v>
      </c>
      <c r="AJ1239">
        <v>5000664877</v>
      </c>
      <c r="AK1239" s="99">
        <v>75297000</v>
      </c>
      <c r="AL1239" s="126">
        <v>0.1</v>
      </c>
      <c r="AM1239" s="99">
        <f t="shared" si="2"/>
        <v>7529700</v>
      </c>
      <c r="AN1239" t="s">
        <v>1594</v>
      </c>
      <c r="AO1239" t="s">
        <v>1594</v>
      </c>
      <c r="AP1239" s="125" t="s">
        <v>1885</v>
      </c>
    </row>
    <row r="1240" spans="2:42" ht="25" customHeight="1">
      <c r="B1240">
        <v>119</v>
      </c>
      <c r="C1240" t="str">
        <f>VLOOKUP(B1240,[1]LISTAS!$A$2:$B$76,2,0)</f>
        <v>Secretaría Distrital de Cultura, Recreación y Deporte</v>
      </c>
      <c r="D1240">
        <v>25</v>
      </c>
      <c r="E1240">
        <f>VLOOKUP(D1240,LISTAS!$C$2:$D$59,2,0)</f>
        <v>2022</v>
      </c>
      <c r="F1240" t="str">
        <f>VLOOKUP(D1240,LISTAS!$C$2:$E$59,3,0)</f>
        <v>DOCUMENTO CONPES D.C.</v>
      </c>
      <c r="G1240" t="str">
        <f>VLOOKUP(D1240,LISTAS!$C$2:$F$59,4,0)</f>
        <v xml:space="preserve">Política Pública de Productividad, Competitividad y Desarrollo Socioeconómico </v>
      </c>
      <c r="H1240" t="str">
        <f>VLOOKUP(D1240,LISTAS!$C$2:$G$59,5,0)</f>
        <v>Productividad</v>
      </c>
      <c r="I1240" t="str">
        <f>VLOOKUP(D1240,LISTAS!$C$2:$H$59,6,0)</f>
        <v>2011-2038</v>
      </c>
      <c r="J1240" t="str">
        <f>VLOOKUP(D1240,LISTAS!$C$2:$I$59,7,0)</f>
        <v>Desarrollo Económico</v>
      </c>
      <c r="K1240" s="10" t="s">
        <v>1856</v>
      </c>
      <c r="L1240" s="10" t="s">
        <v>422</v>
      </c>
      <c r="M1240" s="149">
        <v>2.0799999999999999E-2</v>
      </c>
      <c r="N1240" t="s">
        <v>422</v>
      </c>
      <c r="O1240" t="s">
        <v>422</v>
      </c>
      <c r="P1240" t="s">
        <v>422</v>
      </c>
      <c r="Q1240" t="s">
        <v>83</v>
      </c>
      <c r="R1240" t="s">
        <v>1857</v>
      </c>
      <c r="S1240" t="s">
        <v>1858</v>
      </c>
      <c r="T1240" t="s">
        <v>103</v>
      </c>
      <c r="U1240" t="s">
        <v>422</v>
      </c>
      <c r="V1240">
        <v>8</v>
      </c>
      <c r="W1240" s="93" t="str">
        <f>VLOOKUP(V1240,LISTAS!$M$2:$N$18,2,0)</f>
        <v>Trabajo decente y crecimiento económico</v>
      </c>
      <c r="X1240" t="s">
        <v>771</v>
      </c>
      <c r="Y1240" t="s">
        <v>772</v>
      </c>
      <c r="Z1240" t="s">
        <v>97</v>
      </c>
      <c r="AA1240" s="124">
        <v>1</v>
      </c>
      <c r="AB1240">
        <v>7959</v>
      </c>
      <c r="AC1240" t="s">
        <v>776</v>
      </c>
      <c r="AD1240" t="s">
        <v>1859</v>
      </c>
      <c r="AE1240">
        <v>70</v>
      </c>
      <c r="AF1240">
        <v>70</v>
      </c>
      <c r="AG1240">
        <v>100</v>
      </c>
      <c r="AH1240" t="s">
        <v>422</v>
      </c>
      <c r="AI1240" s="99">
        <v>41458673.600000001</v>
      </c>
      <c r="AJ1240">
        <v>5000768645</v>
      </c>
      <c r="AK1240" s="99">
        <v>7529700</v>
      </c>
      <c r="AL1240" s="126">
        <v>0.1</v>
      </c>
      <c r="AM1240" s="99">
        <f t="shared" si="2"/>
        <v>752970</v>
      </c>
      <c r="AN1240" t="s">
        <v>1594</v>
      </c>
      <c r="AO1240" t="s">
        <v>1594</v>
      </c>
      <c r="AP1240" s="125" t="s">
        <v>1885</v>
      </c>
    </row>
    <row r="1241" spans="2:42" ht="25" customHeight="1">
      <c r="B1241">
        <v>119</v>
      </c>
      <c r="C1241" t="str">
        <f>VLOOKUP(B1241,[1]LISTAS!$A$2:$B$76,2,0)</f>
        <v>Secretaría Distrital de Cultura, Recreación y Deporte</v>
      </c>
      <c r="D1241">
        <v>25</v>
      </c>
      <c r="E1241">
        <f>VLOOKUP(D1241,LISTAS!$C$2:$D$59,2,0)</f>
        <v>2022</v>
      </c>
      <c r="F1241" t="str">
        <f>VLOOKUP(D1241,LISTAS!$C$2:$E$59,3,0)</f>
        <v>DOCUMENTO CONPES D.C.</v>
      </c>
      <c r="G1241" t="str">
        <f>VLOOKUP(D1241,LISTAS!$C$2:$F$59,4,0)</f>
        <v xml:space="preserve">Política Pública de Productividad, Competitividad y Desarrollo Socioeconómico </v>
      </c>
      <c r="H1241" t="str">
        <f>VLOOKUP(D1241,LISTAS!$C$2:$G$59,5,0)</f>
        <v>Productividad</v>
      </c>
      <c r="I1241" t="str">
        <f>VLOOKUP(D1241,LISTAS!$C$2:$H$59,6,0)</f>
        <v>2011-2038</v>
      </c>
      <c r="J1241" t="str">
        <f>VLOOKUP(D1241,LISTAS!$C$2:$I$59,7,0)</f>
        <v>Desarrollo Económico</v>
      </c>
      <c r="K1241" s="10" t="s">
        <v>1856</v>
      </c>
      <c r="L1241" s="10" t="s">
        <v>422</v>
      </c>
      <c r="M1241" s="149">
        <v>2.0799999999999999E-2</v>
      </c>
      <c r="N1241" t="s">
        <v>422</v>
      </c>
      <c r="O1241" t="s">
        <v>422</v>
      </c>
      <c r="P1241" t="s">
        <v>422</v>
      </c>
      <c r="Q1241" t="s">
        <v>83</v>
      </c>
      <c r="R1241" t="s">
        <v>1857</v>
      </c>
      <c r="S1241" t="s">
        <v>1858</v>
      </c>
      <c r="T1241" t="s">
        <v>103</v>
      </c>
      <c r="U1241" t="s">
        <v>422</v>
      </c>
      <c r="V1241">
        <v>8</v>
      </c>
      <c r="W1241" s="93" t="str">
        <f>VLOOKUP(V1241,LISTAS!$M$2:$N$18,2,0)</f>
        <v>Trabajo decente y crecimiento económico</v>
      </c>
      <c r="X1241" t="s">
        <v>771</v>
      </c>
      <c r="Y1241" t="s">
        <v>772</v>
      </c>
      <c r="Z1241" t="s">
        <v>97</v>
      </c>
      <c r="AA1241" s="124">
        <v>1</v>
      </c>
      <c r="AB1241">
        <v>7881</v>
      </c>
      <c r="AC1241" t="s">
        <v>773</v>
      </c>
      <c r="AD1241" t="s">
        <v>1820</v>
      </c>
      <c r="AE1241">
        <v>1</v>
      </c>
      <c r="AF1241">
        <v>1</v>
      </c>
      <c r="AG1241">
        <v>100</v>
      </c>
      <c r="AH1241" t="s">
        <v>422</v>
      </c>
      <c r="AI1241" s="99">
        <v>41458673.600000001</v>
      </c>
      <c r="AJ1241">
        <v>5000668142</v>
      </c>
      <c r="AK1241" s="99">
        <v>75297000</v>
      </c>
      <c r="AL1241" s="126">
        <v>0.1</v>
      </c>
      <c r="AM1241" s="99">
        <f t="shared" si="2"/>
        <v>7529700</v>
      </c>
      <c r="AN1241" t="s">
        <v>1594</v>
      </c>
      <c r="AO1241" t="s">
        <v>1594</v>
      </c>
      <c r="AP1241" s="125" t="s">
        <v>1885</v>
      </c>
    </row>
    <row r="1242" spans="2:42" ht="25" customHeight="1">
      <c r="B1242">
        <v>119</v>
      </c>
      <c r="C1242" t="str">
        <f>VLOOKUP(B1242,[1]LISTAS!$A$2:$B$76,2,0)</f>
        <v>Secretaría Distrital de Cultura, Recreación y Deporte</v>
      </c>
      <c r="D1242">
        <v>25</v>
      </c>
      <c r="E1242">
        <f>VLOOKUP(D1242,LISTAS!$C$2:$D$59,2,0)</f>
        <v>2022</v>
      </c>
      <c r="F1242" t="str">
        <f>VLOOKUP(D1242,LISTAS!$C$2:$E$59,3,0)</f>
        <v>DOCUMENTO CONPES D.C.</v>
      </c>
      <c r="G1242" t="str">
        <f>VLOOKUP(D1242,LISTAS!$C$2:$F$59,4,0)</f>
        <v xml:space="preserve">Política Pública de Productividad, Competitividad y Desarrollo Socioeconómico </v>
      </c>
      <c r="H1242" t="str">
        <f>VLOOKUP(D1242,LISTAS!$C$2:$G$59,5,0)</f>
        <v>Productividad</v>
      </c>
      <c r="I1242" t="str">
        <f>VLOOKUP(D1242,LISTAS!$C$2:$H$59,6,0)</f>
        <v>2011-2038</v>
      </c>
      <c r="J1242" t="str">
        <f>VLOOKUP(D1242,LISTAS!$C$2:$I$59,7,0)</f>
        <v>Desarrollo Económico</v>
      </c>
      <c r="K1242" s="10" t="s">
        <v>1856</v>
      </c>
      <c r="L1242" s="10" t="s">
        <v>422</v>
      </c>
      <c r="M1242" s="149">
        <v>2.0799999999999999E-2</v>
      </c>
      <c r="N1242" t="s">
        <v>422</v>
      </c>
      <c r="O1242" t="s">
        <v>422</v>
      </c>
      <c r="P1242" t="s">
        <v>422</v>
      </c>
      <c r="Q1242" t="s">
        <v>83</v>
      </c>
      <c r="R1242" t="s">
        <v>1857</v>
      </c>
      <c r="S1242" t="s">
        <v>1858</v>
      </c>
      <c r="T1242" t="s">
        <v>103</v>
      </c>
      <c r="U1242" t="s">
        <v>422</v>
      </c>
      <c r="V1242">
        <v>8</v>
      </c>
      <c r="W1242" s="93" t="str">
        <f>VLOOKUP(V1242,LISTAS!$M$2:$N$18,2,0)</f>
        <v>Trabajo decente y crecimiento económico</v>
      </c>
      <c r="X1242" t="s">
        <v>771</v>
      </c>
      <c r="Y1242" t="s">
        <v>772</v>
      </c>
      <c r="Z1242" t="s">
        <v>97</v>
      </c>
      <c r="AA1242" s="124">
        <v>1</v>
      </c>
      <c r="AB1242">
        <v>7881</v>
      </c>
      <c r="AC1242" t="s">
        <v>773</v>
      </c>
      <c r="AD1242" t="s">
        <v>1820</v>
      </c>
      <c r="AE1242">
        <v>1</v>
      </c>
      <c r="AF1242">
        <v>1</v>
      </c>
      <c r="AG1242">
        <v>100</v>
      </c>
      <c r="AH1242" t="s">
        <v>422</v>
      </c>
      <c r="AI1242" s="99">
        <v>41458673.600000001</v>
      </c>
      <c r="AJ1242">
        <v>5000662351</v>
      </c>
      <c r="AK1242" s="99">
        <v>75297000</v>
      </c>
      <c r="AL1242" s="126">
        <v>0.1</v>
      </c>
      <c r="AM1242" s="99">
        <f t="shared" si="2"/>
        <v>7529700</v>
      </c>
      <c r="AN1242" t="s">
        <v>1594</v>
      </c>
      <c r="AO1242" t="s">
        <v>1594</v>
      </c>
      <c r="AP1242" s="125" t="s">
        <v>1885</v>
      </c>
    </row>
    <row r="1243" spans="2:42" ht="25" customHeight="1">
      <c r="B1243">
        <v>119</v>
      </c>
      <c r="C1243" t="str">
        <f>VLOOKUP(B1243,[1]LISTAS!$A$2:$B$76,2,0)</f>
        <v>Secretaría Distrital de Cultura, Recreación y Deporte</v>
      </c>
      <c r="D1243">
        <v>25</v>
      </c>
      <c r="E1243">
        <f>VLOOKUP(D1243,LISTAS!$C$2:$D$59,2,0)</f>
        <v>2022</v>
      </c>
      <c r="F1243" t="str">
        <f>VLOOKUP(D1243,LISTAS!$C$2:$E$59,3,0)</f>
        <v>DOCUMENTO CONPES D.C.</v>
      </c>
      <c r="G1243" t="str">
        <f>VLOOKUP(D1243,LISTAS!$C$2:$F$59,4,0)</f>
        <v xml:space="preserve">Política Pública de Productividad, Competitividad y Desarrollo Socioeconómico </v>
      </c>
      <c r="H1243" t="str">
        <f>VLOOKUP(D1243,LISTAS!$C$2:$G$59,5,0)</f>
        <v>Productividad</v>
      </c>
      <c r="I1243" t="str">
        <f>VLOOKUP(D1243,LISTAS!$C$2:$H$59,6,0)</f>
        <v>2011-2038</v>
      </c>
      <c r="J1243" t="str">
        <f>VLOOKUP(D1243,LISTAS!$C$2:$I$59,7,0)</f>
        <v>Desarrollo Económico</v>
      </c>
      <c r="K1243" s="10" t="s">
        <v>1856</v>
      </c>
      <c r="L1243" s="10" t="s">
        <v>422</v>
      </c>
      <c r="M1243" s="149">
        <v>2.0799999999999999E-2</v>
      </c>
      <c r="N1243" t="s">
        <v>422</v>
      </c>
      <c r="O1243" t="s">
        <v>422</v>
      </c>
      <c r="P1243" t="s">
        <v>422</v>
      </c>
      <c r="Q1243" t="s">
        <v>83</v>
      </c>
      <c r="R1243" t="s">
        <v>1857</v>
      </c>
      <c r="S1243" t="s">
        <v>1858</v>
      </c>
      <c r="T1243" t="s">
        <v>103</v>
      </c>
      <c r="U1243" t="s">
        <v>422</v>
      </c>
      <c r="V1243">
        <v>8</v>
      </c>
      <c r="W1243" s="93" t="str">
        <f>VLOOKUP(V1243,LISTAS!$M$2:$N$18,2,0)</f>
        <v>Trabajo decente y crecimiento económico</v>
      </c>
      <c r="X1243" t="s">
        <v>771</v>
      </c>
      <c r="Y1243" t="s">
        <v>772</v>
      </c>
      <c r="Z1243" t="s">
        <v>97</v>
      </c>
      <c r="AA1243" s="124">
        <v>1</v>
      </c>
      <c r="AB1243">
        <v>7959</v>
      </c>
      <c r="AC1243" t="s">
        <v>776</v>
      </c>
      <c r="AD1243" t="s">
        <v>1567</v>
      </c>
      <c r="AE1243">
        <v>70</v>
      </c>
      <c r="AF1243">
        <v>70</v>
      </c>
      <c r="AG1243">
        <v>100</v>
      </c>
      <c r="AH1243" t="s">
        <v>422</v>
      </c>
      <c r="AI1243" s="99">
        <v>41458673.600000001</v>
      </c>
      <c r="AJ1243">
        <v>5000765896</v>
      </c>
      <c r="AK1243" s="99">
        <v>9098388</v>
      </c>
      <c r="AL1243" s="126">
        <v>0.1</v>
      </c>
      <c r="AM1243" s="99">
        <f t="shared" si="2"/>
        <v>909838.8</v>
      </c>
      <c r="AN1243" t="s">
        <v>1594</v>
      </c>
      <c r="AO1243" t="s">
        <v>1594</v>
      </c>
      <c r="AP1243" s="125" t="s">
        <v>1885</v>
      </c>
    </row>
    <row r="1244" spans="2:42" ht="25" customHeight="1">
      <c r="B1244">
        <v>119</v>
      </c>
      <c r="C1244" t="str">
        <f>VLOOKUP(B1244,[1]LISTAS!$A$2:$B$76,2,0)</f>
        <v>Secretaría Distrital de Cultura, Recreación y Deporte</v>
      </c>
      <c r="D1244">
        <v>25</v>
      </c>
      <c r="E1244">
        <f>VLOOKUP(D1244,LISTAS!$C$2:$D$59,2,0)</f>
        <v>2022</v>
      </c>
      <c r="F1244" t="str">
        <f>VLOOKUP(D1244,LISTAS!$C$2:$E$59,3,0)</f>
        <v>DOCUMENTO CONPES D.C.</v>
      </c>
      <c r="G1244" t="str">
        <f>VLOOKUP(D1244,LISTAS!$C$2:$F$59,4,0)</f>
        <v xml:space="preserve">Política Pública de Productividad, Competitividad y Desarrollo Socioeconómico </v>
      </c>
      <c r="H1244" t="str">
        <f>VLOOKUP(D1244,LISTAS!$C$2:$G$59,5,0)</f>
        <v>Productividad</v>
      </c>
      <c r="I1244" t="str">
        <f>VLOOKUP(D1244,LISTAS!$C$2:$H$59,6,0)</f>
        <v>2011-2038</v>
      </c>
      <c r="J1244" t="str">
        <f>VLOOKUP(D1244,LISTAS!$C$2:$I$59,7,0)</f>
        <v>Desarrollo Económico</v>
      </c>
      <c r="K1244" s="10" t="s">
        <v>1856</v>
      </c>
      <c r="L1244" s="10" t="s">
        <v>422</v>
      </c>
      <c r="M1244" s="149">
        <v>2.0799999999999999E-2</v>
      </c>
      <c r="N1244" t="s">
        <v>422</v>
      </c>
      <c r="O1244" t="s">
        <v>422</v>
      </c>
      <c r="P1244" t="s">
        <v>422</v>
      </c>
      <c r="Q1244" t="s">
        <v>83</v>
      </c>
      <c r="R1244" t="s">
        <v>1857</v>
      </c>
      <c r="S1244" t="s">
        <v>1858</v>
      </c>
      <c r="T1244" t="s">
        <v>103</v>
      </c>
      <c r="U1244" t="s">
        <v>422</v>
      </c>
      <c r="V1244">
        <v>8</v>
      </c>
      <c r="W1244" s="93" t="str">
        <f>VLOOKUP(V1244,LISTAS!$M$2:$N$18,2,0)</f>
        <v>Trabajo decente y crecimiento económico</v>
      </c>
      <c r="X1244" t="s">
        <v>771</v>
      </c>
      <c r="Y1244" t="s">
        <v>772</v>
      </c>
      <c r="Z1244" t="s">
        <v>97</v>
      </c>
      <c r="AA1244" s="124">
        <v>1</v>
      </c>
      <c r="AB1244">
        <v>7881</v>
      </c>
      <c r="AC1244" t="s">
        <v>773</v>
      </c>
      <c r="AD1244" t="s">
        <v>1820</v>
      </c>
      <c r="AE1244">
        <v>1</v>
      </c>
      <c r="AF1244">
        <v>1</v>
      </c>
      <c r="AG1244">
        <v>100</v>
      </c>
      <c r="AH1244" t="s">
        <v>422</v>
      </c>
      <c r="AI1244" s="99">
        <v>41458673.600000001</v>
      </c>
      <c r="AJ1244">
        <v>5000673151</v>
      </c>
      <c r="AK1244" s="99">
        <v>75297000</v>
      </c>
      <c r="AL1244" s="126">
        <v>0.1</v>
      </c>
      <c r="AM1244" s="99">
        <f t="shared" si="2"/>
        <v>7529700</v>
      </c>
      <c r="AN1244" t="s">
        <v>1594</v>
      </c>
      <c r="AO1244" t="s">
        <v>1594</v>
      </c>
      <c r="AP1244" s="125" t="s">
        <v>1885</v>
      </c>
    </row>
    <row r="1245" spans="2:42" ht="25" customHeight="1">
      <c r="B1245">
        <v>119</v>
      </c>
      <c r="C1245" t="str">
        <f>VLOOKUP(B1245,[1]LISTAS!$A$2:$B$76,2,0)</f>
        <v>Secretaría Distrital de Cultura, Recreación y Deporte</v>
      </c>
      <c r="D1245">
        <v>89</v>
      </c>
      <c r="E1245">
        <f>VLOOKUP(D1245,LISTAS!$C$2:$D$59,2,0)</f>
        <v>2023</v>
      </c>
      <c r="F1245" t="str">
        <f>VLOOKUP(D1245,LISTAS!$C$2:$E$59,3,0)</f>
        <v>DECRETO DISTRITAL</v>
      </c>
      <c r="G1245" t="str">
        <f>VLOOKUP(D1245,LISTAS!$C$2:$F$59,4,0)</f>
        <v xml:space="preserve">Política Pública de Discapacidad para Bogotá Distrito Capital </v>
      </c>
      <c r="H1245" t="str">
        <f>VLOOKUP(D1245,LISTAS!$C$2:$G$59,5,0)</f>
        <v>Discapacidad</v>
      </c>
      <c r="I1245" t="str">
        <f>VLOOKUP(D1245,LISTAS!$C$2:$H$59,6,0)</f>
        <v>2023-2034</v>
      </c>
      <c r="J1245" t="str">
        <f>VLOOKUP(D1245,LISTAS!$C$2:$I$59,7,0)</f>
        <v>Gobierno</v>
      </c>
      <c r="K1245" s="10" t="s">
        <v>1860</v>
      </c>
      <c r="L1245" s="10" t="s">
        <v>1861</v>
      </c>
      <c r="M1245" s="149">
        <v>8.9999999999999993E-3</v>
      </c>
      <c r="N1245" t="s">
        <v>422</v>
      </c>
      <c r="O1245" t="s">
        <v>422</v>
      </c>
      <c r="P1245" t="s">
        <v>422</v>
      </c>
      <c r="Q1245" t="s">
        <v>74</v>
      </c>
      <c r="W1245" s="93" t="e">
        <f>VLOOKUP(V1245,LISTAS!$M$2:$N$18,2,0)</f>
        <v>#N/A</v>
      </c>
      <c r="AB1245" t="s">
        <v>422</v>
      </c>
      <c r="AC1245" t="s">
        <v>422</v>
      </c>
      <c r="AD1245" t="s">
        <v>422</v>
      </c>
      <c r="AE1245" t="s">
        <v>422</v>
      </c>
      <c r="AF1245" t="s">
        <v>422</v>
      </c>
      <c r="AG1245" t="s">
        <v>422</v>
      </c>
      <c r="AH1245" t="s">
        <v>422</v>
      </c>
      <c r="AI1245" t="s">
        <v>422</v>
      </c>
      <c r="AJ1245" t="s">
        <v>422</v>
      </c>
      <c r="AK1245" t="s">
        <v>422</v>
      </c>
      <c r="AL1245" t="s">
        <v>422</v>
      </c>
      <c r="AM1245" t="s">
        <v>422</v>
      </c>
      <c r="AN1245" t="s">
        <v>422</v>
      </c>
      <c r="AO1245" t="s">
        <v>422</v>
      </c>
      <c r="AP1245" t="s">
        <v>1354</v>
      </c>
    </row>
    <row r="1246" spans="2:42" ht="25" customHeight="1">
      <c r="B1246">
        <v>119</v>
      </c>
      <c r="C1246" t="str">
        <f>VLOOKUP(B1246,[1]LISTAS!$A$2:$B$76,2,0)</f>
        <v>Secretaría Distrital de Cultura, Recreación y Deporte</v>
      </c>
      <c r="D1246">
        <v>28</v>
      </c>
      <c r="E1246">
        <f>VLOOKUP(D1246,LISTAS!$C$2:$D$59,2,0)</f>
        <v>2023</v>
      </c>
      <c r="F1246" t="str">
        <f>VLOOKUP(D1246,LISTAS!$C$2:$E$59,3,0)</f>
        <v>DOCUMENTO CONPES D.C.</v>
      </c>
      <c r="G1246" t="str">
        <f>VLOOKUP(D1246,LISTAS!$C$2:$F$59,4,0)</f>
        <v xml:space="preserve">Política Pública para La Superación de La Pobreza en Bogotá </v>
      </c>
      <c r="H1246" t="str">
        <f>VLOOKUP(D1246,LISTAS!$C$2:$G$59,5,0)</f>
        <v>Pobreza</v>
      </c>
      <c r="I1246" t="str">
        <f>VLOOKUP(D1246,LISTAS!$C$2:$H$59,6,0)</f>
        <v>2023-2038</v>
      </c>
      <c r="J1246" t="str">
        <f>VLOOKUP(D1246,LISTAS!$C$2:$I$59,7,0)</f>
        <v>Planeación</v>
      </c>
      <c r="K1246" s="10" t="s">
        <v>1862</v>
      </c>
      <c r="L1246" s="10" t="s">
        <v>1861</v>
      </c>
      <c r="M1246" s="149">
        <v>0</v>
      </c>
      <c r="N1246" t="s">
        <v>422</v>
      </c>
      <c r="O1246" t="s">
        <v>422</v>
      </c>
      <c r="P1246" t="s">
        <v>422</v>
      </c>
      <c r="Q1246" t="s">
        <v>74</v>
      </c>
      <c r="W1246" s="93" t="e">
        <f>VLOOKUP(V1246,LISTAS!$M$2:$N$18,2,0)</f>
        <v>#N/A</v>
      </c>
      <c r="AB1246" t="s">
        <v>422</v>
      </c>
      <c r="AC1246" t="s">
        <v>422</v>
      </c>
      <c r="AD1246" t="s">
        <v>422</v>
      </c>
      <c r="AE1246" t="s">
        <v>422</v>
      </c>
      <c r="AF1246" t="s">
        <v>422</v>
      </c>
      <c r="AG1246" t="s">
        <v>422</v>
      </c>
      <c r="AH1246" t="s">
        <v>422</v>
      </c>
      <c r="AI1246" t="s">
        <v>422</v>
      </c>
      <c r="AJ1246" t="s">
        <v>422</v>
      </c>
      <c r="AK1246" t="s">
        <v>422</v>
      </c>
      <c r="AL1246" t="s">
        <v>422</v>
      </c>
      <c r="AM1246" t="s">
        <v>422</v>
      </c>
      <c r="AN1246" t="s">
        <v>422</v>
      </c>
      <c r="AO1246" t="s">
        <v>422</v>
      </c>
      <c r="AP1246" t="s">
        <v>1354</v>
      </c>
    </row>
    <row r="1247" spans="2:42" ht="25" customHeight="1">
      <c r="B1247">
        <v>119</v>
      </c>
      <c r="C1247" t="str">
        <f>VLOOKUP(B1247,[1]LISTAS!$A$2:$B$76,2,0)</f>
        <v>Secretaría Distrital de Cultura, Recreación y Deporte</v>
      </c>
      <c r="D1247">
        <v>20</v>
      </c>
      <c r="E1247">
        <f>VLOOKUP(D1247,LISTAS!$C$2:$D$59,2,0)</f>
        <v>2021</v>
      </c>
      <c r="F1247" t="str">
        <f>VLOOKUP(D1247,LISTAS!$C$2:$E$59,3,0)</f>
        <v>DOCUMENTO CONPES D.C.</v>
      </c>
      <c r="G1247" t="str">
        <f>VLOOKUP(D1247,LISTAS!$C$2:$F$59,4,0)</f>
        <v xml:space="preserve">Política Pública Distrital para el fenómeno de Habitabilidad en Calle </v>
      </c>
      <c r="H1247" t="str">
        <f>VLOOKUP(D1247,LISTAS!$C$2:$G$59,5,0)</f>
        <v>Habitabilidad en calle</v>
      </c>
      <c r="I1247" t="str">
        <f>VLOOKUP(D1247,LISTAS!$C$2:$H$59,6,0)</f>
        <v>2015-2025</v>
      </c>
      <c r="J1247" t="str">
        <f>VLOOKUP(D1247,LISTAS!$C$2:$I$59,7,0)</f>
        <v>Integración Social</v>
      </c>
      <c r="K1247" s="10" t="s">
        <v>1863</v>
      </c>
      <c r="L1247" s="10" t="s">
        <v>1861</v>
      </c>
      <c r="M1247" s="149">
        <v>0.02</v>
      </c>
      <c r="N1247" t="s">
        <v>422</v>
      </c>
      <c r="O1247" t="s">
        <v>422</v>
      </c>
      <c r="P1247" t="s">
        <v>422</v>
      </c>
      <c r="Q1247" t="s">
        <v>74</v>
      </c>
      <c r="W1247" s="93" t="e">
        <f>VLOOKUP(V1247,LISTAS!$M$2:$N$18,2,0)</f>
        <v>#N/A</v>
      </c>
      <c r="AB1247" t="s">
        <v>422</v>
      </c>
      <c r="AC1247" t="s">
        <v>422</v>
      </c>
      <c r="AD1247" t="s">
        <v>422</v>
      </c>
      <c r="AE1247" t="s">
        <v>422</v>
      </c>
      <c r="AF1247" t="s">
        <v>422</v>
      </c>
      <c r="AG1247" t="s">
        <v>422</v>
      </c>
      <c r="AH1247" t="s">
        <v>422</v>
      </c>
      <c r="AI1247" t="s">
        <v>422</v>
      </c>
      <c r="AJ1247" t="s">
        <v>422</v>
      </c>
      <c r="AK1247" t="s">
        <v>422</v>
      </c>
      <c r="AL1247" t="s">
        <v>422</v>
      </c>
      <c r="AM1247" t="s">
        <v>422</v>
      </c>
      <c r="AN1247" t="s">
        <v>422</v>
      </c>
      <c r="AO1247" t="s">
        <v>422</v>
      </c>
      <c r="AP1247" t="s">
        <v>1354</v>
      </c>
    </row>
    <row r="1248" spans="2:42" ht="25" customHeight="1">
      <c r="B1248">
        <v>119</v>
      </c>
      <c r="C1248" t="str">
        <f>VLOOKUP(B1248,[1]LISTAS!$A$2:$B$76,2,0)</f>
        <v>Secretaría Distrital de Cultura, Recreación y Deporte</v>
      </c>
      <c r="D1248">
        <v>14</v>
      </c>
      <c r="E1248">
        <f>VLOOKUP(D1248,LISTAS!$C$2:$D$59,2,0)</f>
        <v>2020</v>
      </c>
      <c r="F1248" t="str">
        <f>VLOOKUP(D1248,LISTAS!$C$2:$E$59,3,0)</f>
        <v>DOCUMENTO CONPES D.C.</v>
      </c>
      <c r="G1248" t="str">
        <f>VLOOKUP(D1248,LISTAS!$C$2:$F$59,4,0)</f>
        <v xml:space="preserve">Política Pública de Mujeres y Equidad de Género </v>
      </c>
      <c r="H1248" t="str">
        <f>VLOOKUP(D1248,LISTAS!$C$2:$G$59,5,0)</f>
        <v>Mujeres</v>
      </c>
      <c r="I1248" t="str">
        <f>VLOOKUP(D1248,LISTAS!$C$2:$H$59,6,0)</f>
        <v>2020-2030</v>
      </c>
      <c r="J1248" t="str">
        <f>VLOOKUP(D1248,LISTAS!$C$2:$I$59,7,0)</f>
        <v>Mujeres</v>
      </c>
      <c r="K1248" s="10" t="s">
        <v>1864</v>
      </c>
      <c r="L1248" s="10" t="s">
        <v>1861</v>
      </c>
      <c r="M1248" s="149">
        <v>5.0000000000000001E-3</v>
      </c>
      <c r="N1248" t="s">
        <v>422</v>
      </c>
      <c r="O1248" t="s">
        <v>422</v>
      </c>
      <c r="P1248" t="s">
        <v>422</v>
      </c>
      <c r="Q1248" t="s">
        <v>74</v>
      </c>
      <c r="W1248" s="93" t="e">
        <f>VLOOKUP(V1248,LISTAS!$M$2:$N$18,2,0)</f>
        <v>#N/A</v>
      </c>
      <c r="AB1248" t="s">
        <v>422</v>
      </c>
      <c r="AC1248" t="s">
        <v>422</v>
      </c>
      <c r="AD1248" t="s">
        <v>422</v>
      </c>
      <c r="AE1248" t="s">
        <v>422</v>
      </c>
      <c r="AF1248" t="s">
        <v>422</v>
      </c>
      <c r="AG1248" t="s">
        <v>422</v>
      </c>
      <c r="AH1248" t="s">
        <v>422</v>
      </c>
      <c r="AI1248" t="s">
        <v>422</v>
      </c>
      <c r="AJ1248" t="s">
        <v>422</v>
      </c>
      <c r="AK1248" t="s">
        <v>422</v>
      </c>
      <c r="AL1248" t="s">
        <v>422</v>
      </c>
      <c r="AM1248" t="s">
        <v>422</v>
      </c>
      <c r="AN1248" t="s">
        <v>422</v>
      </c>
      <c r="AO1248" t="s">
        <v>422</v>
      </c>
      <c r="AP1248" t="s">
        <v>1354</v>
      </c>
    </row>
    <row r="1249" spans="2:42" ht="25" customHeight="1">
      <c r="B1249">
        <v>119</v>
      </c>
      <c r="C1249" t="str">
        <f>VLOOKUP(B1249,[1]LISTAS!$A$2:$B$76,2,0)</f>
        <v>Secretaría Distrital de Cultura, Recreación y Deporte</v>
      </c>
      <c r="D1249">
        <v>11</v>
      </c>
      <c r="E1249">
        <f>VLOOKUP(D1249,LISTAS!$C$2:$D$59,2,0)</f>
        <v>2019</v>
      </c>
      <c r="F1249" t="str">
        <f>VLOOKUP(D1249,LISTAS!$C$2:$E$59,3,0)</f>
        <v>DOCUMENTO CONPES D.C.</v>
      </c>
      <c r="G1249" t="str">
        <f>VLOOKUP(D1249,LISTAS!$C$2:$F$59,4,0)</f>
        <v xml:space="preserve">Política Pública de Actividades Sexuales Pagadas </v>
      </c>
      <c r="H1249" t="str">
        <f>VLOOKUP(D1249,LISTAS!$C$2:$G$59,5,0)</f>
        <v>ASP</v>
      </c>
      <c r="I1249" t="str">
        <f>VLOOKUP(D1249,LISTAS!$C$2:$H$59,6,0)</f>
        <v>2020-2029</v>
      </c>
      <c r="J1249" t="str">
        <f>VLOOKUP(D1249,LISTAS!$C$2:$I$59,7,0)</f>
        <v>Mujeres</v>
      </c>
      <c r="K1249" s="10" t="s">
        <v>1865</v>
      </c>
      <c r="L1249" s="10" t="s">
        <v>1861</v>
      </c>
      <c r="M1249" s="149">
        <v>0.01</v>
      </c>
      <c r="N1249" t="s">
        <v>422</v>
      </c>
      <c r="O1249" t="s">
        <v>422</v>
      </c>
      <c r="P1249" t="s">
        <v>422</v>
      </c>
      <c r="Q1249" t="s">
        <v>74</v>
      </c>
      <c r="W1249" s="93" t="e">
        <f>VLOOKUP(V1249,LISTAS!$M$2:$N$18,2,0)</f>
        <v>#N/A</v>
      </c>
      <c r="AB1249" t="s">
        <v>422</v>
      </c>
      <c r="AC1249" t="s">
        <v>422</v>
      </c>
      <c r="AD1249" t="s">
        <v>422</v>
      </c>
      <c r="AE1249" t="s">
        <v>422</v>
      </c>
      <c r="AF1249" t="s">
        <v>422</v>
      </c>
      <c r="AG1249" t="s">
        <v>422</v>
      </c>
      <c r="AH1249" t="s">
        <v>422</v>
      </c>
      <c r="AI1249" t="s">
        <v>422</v>
      </c>
      <c r="AJ1249" t="s">
        <v>422</v>
      </c>
      <c r="AK1249" t="s">
        <v>422</v>
      </c>
      <c r="AL1249" t="s">
        <v>422</v>
      </c>
      <c r="AM1249" t="s">
        <v>422</v>
      </c>
      <c r="AN1249" t="s">
        <v>422</v>
      </c>
      <c r="AO1249" t="s">
        <v>422</v>
      </c>
      <c r="AP1249" t="s">
        <v>1866</v>
      </c>
    </row>
    <row r="1250" spans="2:42" ht="25" customHeight="1">
      <c r="B1250">
        <v>119</v>
      </c>
      <c r="C1250" t="str">
        <f>VLOOKUP(B1250,[1]LISTAS!$A$2:$B$76,2,0)</f>
        <v>Secretaría Distrital de Cultura, Recreación y Deporte</v>
      </c>
      <c r="D1250">
        <v>11</v>
      </c>
      <c r="E1250">
        <f>VLOOKUP(D1250,LISTAS!$C$2:$D$59,2,0)</f>
        <v>2019</v>
      </c>
      <c r="F1250" t="str">
        <f>VLOOKUP(D1250,LISTAS!$C$2:$E$59,3,0)</f>
        <v>DOCUMENTO CONPES D.C.</v>
      </c>
      <c r="G1250" t="str">
        <f>VLOOKUP(D1250,LISTAS!$C$2:$F$59,4,0)</f>
        <v xml:space="preserve">Política Pública de Actividades Sexuales Pagadas </v>
      </c>
      <c r="H1250" t="str">
        <f>VLOOKUP(D1250,LISTAS!$C$2:$G$59,5,0)</f>
        <v>ASP</v>
      </c>
      <c r="I1250" t="str">
        <f>VLOOKUP(D1250,LISTAS!$C$2:$H$59,6,0)</f>
        <v>2020-2029</v>
      </c>
      <c r="J1250" t="str">
        <f>VLOOKUP(D1250,LISTAS!$C$2:$I$59,7,0)</f>
        <v>Mujeres</v>
      </c>
      <c r="K1250" s="10" t="s">
        <v>1867</v>
      </c>
      <c r="L1250" s="10" t="s">
        <v>1861</v>
      </c>
      <c r="M1250" s="149">
        <v>0.01</v>
      </c>
      <c r="N1250" t="s">
        <v>422</v>
      </c>
      <c r="O1250" t="s">
        <v>422</v>
      </c>
      <c r="P1250" t="s">
        <v>422</v>
      </c>
      <c r="Q1250" t="s">
        <v>74</v>
      </c>
      <c r="W1250" s="93" t="e">
        <f>VLOOKUP(V1250,LISTAS!$M$2:$N$18,2,0)</f>
        <v>#N/A</v>
      </c>
      <c r="AB1250" t="s">
        <v>422</v>
      </c>
      <c r="AC1250" t="s">
        <v>422</v>
      </c>
      <c r="AD1250" t="s">
        <v>422</v>
      </c>
      <c r="AE1250" t="s">
        <v>422</v>
      </c>
      <c r="AF1250" t="s">
        <v>422</v>
      </c>
      <c r="AG1250" t="s">
        <v>422</v>
      </c>
      <c r="AH1250" t="s">
        <v>422</v>
      </c>
      <c r="AI1250" t="s">
        <v>422</v>
      </c>
      <c r="AJ1250" t="s">
        <v>422</v>
      </c>
      <c r="AK1250" t="s">
        <v>422</v>
      </c>
      <c r="AL1250" t="s">
        <v>422</v>
      </c>
      <c r="AM1250" t="s">
        <v>422</v>
      </c>
      <c r="AN1250" t="s">
        <v>422</v>
      </c>
      <c r="AO1250" t="s">
        <v>422</v>
      </c>
      <c r="AP1250" t="s">
        <v>1866</v>
      </c>
    </row>
    <row r="1251" spans="2:42" ht="25" customHeight="1">
      <c r="B1251">
        <v>119</v>
      </c>
      <c r="C1251" t="str">
        <f>VLOOKUP(B1251,[1]LISTAS!$A$2:$B$76,2,0)</f>
        <v>Secretaría Distrital de Cultura, Recreación y Deporte</v>
      </c>
      <c r="D1251">
        <v>1</v>
      </c>
      <c r="E1251">
        <f>VLOOKUP(D1251,LISTAS!$C$2:$D$59,2,0)</f>
        <v>2018</v>
      </c>
      <c r="F1251" t="str">
        <f>VLOOKUP(D1251,LISTAS!$C$2:$E$59,3,0)</f>
        <v>DOCUMENTO CONPES D.C.</v>
      </c>
      <c r="G1251" t="str">
        <f>VLOOKUP(D1251,LISTAS!$C$2:$F$59,4,0)</f>
        <v>Política Pública Distrital de Transparencia, Integridad y No Tolerancia con la Corrupción</v>
      </c>
      <c r="H1251" t="str">
        <f>VLOOKUP(D1251,LISTAS!$C$2:$G$59,5,0)</f>
        <v>Transparencia</v>
      </c>
      <c r="I1251" t="str">
        <f>VLOOKUP(D1251,LISTAS!$C$2:$H$59,6,0)</f>
        <v>2018-2028</v>
      </c>
      <c r="J1251" t="str">
        <f>VLOOKUP(D1251,LISTAS!$C$2:$I$59,7,0)</f>
        <v>Gestión pública</v>
      </c>
      <c r="K1251" s="10" t="s">
        <v>1868</v>
      </c>
      <c r="L1251" s="10" t="s">
        <v>1861</v>
      </c>
      <c r="M1251" s="149">
        <v>2.5000000000000001E-2</v>
      </c>
      <c r="N1251" t="s">
        <v>422</v>
      </c>
      <c r="O1251" t="s">
        <v>422</v>
      </c>
      <c r="P1251" t="s">
        <v>422</v>
      </c>
      <c r="Q1251" t="s">
        <v>74</v>
      </c>
      <c r="W1251" s="93" t="e">
        <f>VLOOKUP(V1251,LISTAS!$M$2:$N$18,2,0)</f>
        <v>#N/A</v>
      </c>
      <c r="AB1251" t="s">
        <v>422</v>
      </c>
      <c r="AC1251" t="s">
        <v>422</v>
      </c>
      <c r="AD1251" t="s">
        <v>422</v>
      </c>
      <c r="AE1251" t="s">
        <v>422</v>
      </c>
      <c r="AF1251" t="s">
        <v>422</v>
      </c>
      <c r="AG1251" t="s">
        <v>422</v>
      </c>
      <c r="AH1251" t="s">
        <v>422</v>
      </c>
      <c r="AI1251" t="s">
        <v>422</v>
      </c>
      <c r="AJ1251" t="s">
        <v>422</v>
      </c>
      <c r="AK1251" t="s">
        <v>422</v>
      </c>
      <c r="AL1251" t="s">
        <v>422</v>
      </c>
      <c r="AM1251" t="s">
        <v>422</v>
      </c>
      <c r="AN1251" t="s">
        <v>422</v>
      </c>
      <c r="AO1251" t="s">
        <v>422</v>
      </c>
      <c r="AP1251" t="s">
        <v>1869</v>
      </c>
    </row>
    <row r="1252" spans="2:42" ht="25" customHeight="1">
      <c r="B1252">
        <v>119</v>
      </c>
      <c r="C1252" t="str">
        <f>VLOOKUP(B1252,[1]LISTAS!$A$2:$B$76,2,0)</f>
        <v>Secretaría Distrital de Cultura, Recreación y Deporte</v>
      </c>
      <c r="D1252">
        <v>1</v>
      </c>
      <c r="E1252">
        <f>VLOOKUP(D1252,LISTAS!$C$2:$D$59,2,0)</f>
        <v>2018</v>
      </c>
      <c r="F1252" t="str">
        <f>VLOOKUP(D1252,LISTAS!$C$2:$E$59,3,0)</f>
        <v>DOCUMENTO CONPES D.C.</v>
      </c>
      <c r="G1252" t="str">
        <f>VLOOKUP(D1252,LISTAS!$C$2:$F$59,4,0)</f>
        <v>Política Pública Distrital de Transparencia, Integridad y No Tolerancia con la Corrupción</v>
      </c>
      <c r="H1252" t="str">
        <f>VLOOKUP(D1252,LISTAS!$C$2:$G$59,5,0)</f>
        <v>Transparencia</v>
      </c>
      <c r="I1252" t="str">
        <f>VLOOKUP(D1252,LISTAS!$C$2:$H$59,6,0)</f>
        <v>2018-2028</v>
      </c>
      <c r="J1252" t="str">
        <f>VLOOKUP(D1252,LISTAS!$C$2:$I$59,7,0)</f>
        <v>Gestión pública</v>
      </c>
      <c r="K1252" s="10" t="s">
        <v>1870</v>
      </c>
      <c r="L1252" s="10" t="s">
        <v>1861</v>
      </c>
      <c r="M1252" s="149">
        <v>8.3000000000000001E-3</v>
      </c>
      <c r="N1252" t="s">
        <v>422</v>
      </c>
      <c r="O1252" t="s">
        <v>422</v>
      </c>
      <c r="P1252" t="s">
        <v>422</v>
      </c>
      <c r="Q1252" t="s">
        <v>74</v>
      </c>
      <c r="W1252" s="93" t="e">
        <f>VLOOKUP(V1252,LISTAS!$M$2:$N$18,2,0)</f>
        <v>#N/A</v>
      </c>
      <c r="AB1252" t="s">
        <v>422</v>
      </c>
      <c r="AC1252" t="s">
        <v>422</v>
      </c>
      <c r="AD1252" t="s">
        <v>422</v>
      </c>
      <c r="AE1252" t="s">
        <v>422</v>
      </c>
      <c r="AF1252" t="s">
        <v>422</v>
      </c>
      <c r="AG1252" t="s">
        <v>422</v>
      </c>
      <c r="AH1252" t="s">
        <v>422</v>
      </c>
      <c r="AI1252" t="s">
        <v>422</v>
      </c>
      <c r="AJ1252" t="s">
        <v>422</v>
      </c>
      <c r="AK1252" t="s">
        <v>422</v>
      </c>
      <c r="AL1252" t="s">
        <v>422</v>
      </c>
      <c r="AM1252" t="s">
        <v>422</v>
      </c>
      <c r="AN1252" t="s">
        <v>422</v>
      </c>
      <c r="AO1252" t="s">
        <v>422</v>
      </c>
      <c r="AP1252" t="s">
        <v>613</v>
      </c>
    </row>
    <row r="1253" spans="2:42" ht="25" customHeight="1">
      <c r="B1253">
        <v>119</v>
      </c>
      <c r="C1253" t="str">
        <f>VLOOKUP(B1253,[1]LISTAS!$A$2:$B$76,2,0)</f>
        <v>Secretaría Distrital de Cultura, Recreación y Deporte</v>
      </c>
      <c r="D1253">
        <v>16</v>
      </c>
      <c r="E1253">
        <f>VLOOKUP(D1253,LISTAS!$C$2:$D$59,2,0)</f>
        <v>2021</v>
      </c>
      <c r="F1253" t="str">
        <f>VLOOKUP(D1253,LISTAS!$C$2:$E$59,3,0)</f>
        <v>DOCUMENTO CONPES D.C.</v>
      </c>
      <c r="G1253" t="str">
        <f>VLOOKUP(D1253,LISTAS!$C$2:$F$59,4,0)</f>
        <v xml:space="preserve">Política Pública para la Garantía Plena de los Derechos de las Personas LGBTI y sobre Identidades de Género y Orientaciones Sexuales en el Distrito Capital </v>
      </c>
      <c r="H1253" t="str">
        <f>VLOOKUP(D1253,LISTAS!$C$2:$G$59,5,0)</f>
        <v>LGBTI</v>
      </c>
      <c r="I1253" t="str">
        <f>VLOOKUP(D1253,LISTAS!$C$2:$H$59,6,0)</f>
        <v>2021-2032</v>
      </c>
      <c r="J1253" t="str">
        <f>VLOOKUP(D1253,LISTAS!$C$2:$I$59,7,0)</f>
        <v>Planeación</v>
      </c>
      <c r="K1253" s="10" t="s">
        <v>1871</v>
      </c>
      <c r="L1253" s="10" t="s">
        <v>1861</v>
      </c>
      <c r="M1253" s="149">
        <v>0.01</v>
      </c>
      <c r="N1253" t="s">
        <v>422</v>
      </c>
      <c r="O1253" t="s">
        <v>422</v>
      </c>
      <c r="P1253" t="s">
        <v>422</v>
      </c>
      <c r="Q1253" t="s">
        <v>74</v>
      </c>
      <c r="W1253" s="93" t="e">
        <f>VLOOKUP(V1253,LISTAS!$M$2:$N$18,2,0)</f>
        <v>#N/A</v>
      </c>
      <c r="AB1253" t="s">
        <v>422</v>
      </c>
      <c r="AC1253" t="s">
        <v>422</v>
      </c>
      <c r="AD1253" t="s">
        <v>422</v>
      </c>
      <c r="AE1253" t="s">
        <v>422</v>
      </c>
      <c r="AF1253" t="s">
        <v>422</v>
      </c>
      <c r="AG1253" t="s">
        <v>422</v>
      </c>
      <c r="AH1253" t="s">
        <v>422</v>
      </c>
      <c r="AI1253" t="s">
        <v>422</v>
      </c>
      <c r="AJ1253" t="s">
        <v>422</v>
      </c>
      <c r="AK1253" t="s">
        <v>422</v>
      </c>
      <c r="AL1253" t="s">
        <v>422</v>
      </c>
      <c r="AM1253" t="s">
        <v>422</v>
      </c>
      <c r="AN1253" t="s">
        <v>422</v>
      </c>
      <c r="AO1253" t="s">
        <v>422</v>
      </c>
      <c r="AP1253" t="s">
        <v>1872</v>
      </c>
    </row>
    <row r="1254" spans="2:42" ht="25" customHeight="1">
      <c r="B1254">
        <v>119</v>
      </c>
      <c r="C1254" t="str">
        <f>VLOOKUP(B1254,[1]LISTAS!$A$2:$B$76,2,0)</f>
        <v>Secretaría Distrital de Cultura, Recreación y Deporte</v>
      </c>
      <c r="D1254">
        <v>15</v>
      </c>
      <c r="E1254">
        <f>VLOOKUP(D1254,LISTAS!$C$2:$D$59,2,0)</f>
        <v>2021</v>
      </c>
      <c r="F1254" t="str">
        <f>VLOOKUP(D1254,LISTAS!$C$2:$E$59,3,0)</f>
        <v>DOCUMENTO CONPES D.C.</v>
      </c>
      <c r="G1254" t="str">
        <f>VLOOKUP(D1254,LISTAS!$C$2:$F$59,4,0)</f>
        <v xml:space="preserve">Política Pública de la Bicicleta </v>
      </c>
      <c r="H1254" t="str">
        <f>VLOOKUP(D1254,LISTAS!$C$2:$G$59,5,0)</f>
        <v>Bicicleta</v>
      </c>
      <c r="I1254" t="str">
        <f>VLOOKUP(D1254,LISTAS!$C$2:$H$59,6,0)</f>
        <v>2021-2039</v>
      </c>
      <c r="J1254" t="str">
        <f>VLOOKUP(D1254,LISTAS!$C$2:$I$59,7,0)</f>
        <v>Movilidad</v>
      </c>
      <c r="K1254" s="10" t="s">
        <v>1873</v>
      </c>
      <c r="L1254" s="10" t="s">
        <v>1861</v>
      </c>
      <c r="M1254" s="149">
        <v>1.2500000000000001E-2</v>
      </c>
      <c r="N1254" t="s">
        <v>422</v>
      </c>
      <c r="O1254" t="s">
        <v>422</v>
      </c>
      <c r="P1254" t="s">
        <v>422</v>
      </c>
      <c r="Q1254" t="s">
        <v>74</v>
      </c>
      <c r="W1254" s="93" t="e">
        <f>VLOOKUP(V1254,LISTAS!$M$2:$N$18,2,0)</f>
        <v>#N/A</v>
      </c>
      <c r="AB1254" t="s">
        <v>422</v>
      </c>
      <c r="AC1254" t="s">
        <v>422</v>
      </c>
      <c r="AD1254" t="s">
        <v>422</v>
      </c>
      <c r="AE1254" t="s">
        <v>422</v>
      </c>
      <c r="AF1254" t="s">
        <v>422</v>
      </c>
      <c r="AG1254" t="s">
        <v>422</v>
      </c>
      <c r="AH1254" t="s">
        <v>422</v>
      </c>
      <c r="AI1254" t="s">
        <v>422</v>
      </c>
      <c r="AJ1254" t="s">
        <v>422</v>
      </c>
      <c r="AK1254" t="s">
        <v>422</v>
      </c>
      <c r="AL1254" t="s">
        <v>422</v>
      </c>
      <c r="AM1254" t="s">
        <v>422</v>
      </c>
      <c r="AN1254" t="s">
        <v>422</v>
      </c>
      <c r="AO1254" t="s">
        <v>422</v>
      </c>
      <c r="AP1254" t="s">
        <v>613</v>
      </c>
    </row>
    <row r="1255" spans="2:42" ht="25" customHeight="1">
      <c r="B1255">
        <v>119</v>
      </c>
      <c r="C1255" t="str">
        <f>VLOOKUP(B1255,[1]LISTAS!$A$2:$B$76,2,0)</f>
        <v>Secretaría Distrital de Cultura, Recreación y Deporte</v>
      </c>
      <c r="D1255">
        <v>477</v>
      </c>
      <c r="E1255">
        <f>VLOOKUP(D1255,LISTAS!$C$2:$D$59,2,0)</f>
        <v>2023</v>
      </c>
      <c r="F1255" t="str">
        <f>VLOOKUP(D1255,LISTAS!$C$2:$E$59,3,0)</f>
        <v>DECRETO DISTRITAL</v>
      </c>
      <c r="G1255" t="str">
        <f>VLOOKUP(D1255,LISTAS!$C$2:$F$59,4,0)</f>
        <v xml:space="preserve">Política Pública de Participación Incidente </v>
      </c>
      <c r="H1255" t="str">
        <f>VLOOKUP(D1255,LISTAS!$C$2:$G$59,5,0)</f>
        <v>Partcipación Incidente</v>
      </c>
      <c r="I1255" t="str">
        <f>VLOOKUP(D1255,LISTAS!$C$2:$H$59,6,0)</f>
        <v>2023-2034</v>
      </c>
      <c r="J1255" t="str">
        <f>VLOOKUP(D1255,LISTAS!$C$2:$I$59,7,0)</f>
        <v>Gobierno</v>
      </c>
      <c r="K1255" s="10" t="s">
        <v>1874</v>
      </c>
      <c r="L1255" s="10" t="s">
        <v>422</v>
      </c>
      <c r="M1255" s="149">
        <v>4.6291666666666703E-3</v>
      </c>
      <c r="N1255" t="s">
        <v>422</v>
      </c>
      <c r="O1255" t="s">
        <v>422</v>
      </c>
      <c r="P1255" t="s">
        <v>422</v>
      </c>
      <c r="Q1255" t="s">
        <v>83</v>
      </c>
      <c r="R1255" t="s">
        <v>1875</v>
      </c>
      <c r="S1255" t="s">
        <v>1876</v>
      </c>
      <c r="T1255" t="s">
        <v>103</v>
      </c>
      <c r="U1255" t="s">
        <v>422</v>
      </c>
      <c r="V1255">
        <v>10</v>
      </c>
      <c r="W1255" s="93" t="str">
        <f>VLOOKUP(V1255,LISTAS!$M$2:$N$18,2,0)</f>
        <v>Reducción de las desigualdades</v>
      </c>
      <c r="X1255">
        <v>10.3</v>
      </c>
      <c r="Y1255" t="s">
        <v>1149</v>
      </c>
      <c r="Z1255" t="s">
        <v>97</v>
      </c>
      <c r="AA1255">
        <v>1</v>
      </c>
      <c r="AB1255">
        <v>7648</v>
      </c>
      <c r="AC1255" t="s">
        <v>1559</v>
      </c>
      <c r="AD1255" t="s">
        <v>1877</v>
      </c>
      <c r="AE1255">
        <v>26</v>
      </c>
      <c r="AF1255">
        <v>26</v>
      </c>
      <c r="AG1255">
        <v>100</v>
      </c>
      <c r="AH1255" t="s">
        <v>422</v>
      </c>
      <c r="AI1255" s="99">
        <v>89148054</v>
      </c>
      <c r="AJ1255">
        <v>5000690637</v>
      </c>
      <c r="AK1255" s="99">
        <v>34143583</v>
      </c>
      <c r="AL1255" s="126">
        <v>0.3</v>
      </c>
      <c r="AM1255" s="99">
        <f t="shared" ref="AM1255:AM1262" si="3">AK1255*AL1255</f>
        <v>10243074.9</v>
      </c>
      <c r="AN1255" t="s">
        <v>1594</v>
      </c>
      <c r="AO1255" t="s">
        <v>1594</v>
      </c>
      <c r="AP1255" s="125" t="s">
        <v>1893</v>
      </c>
    </row>
    <row r="1256" spans="2:42" ht="25" customHeight="1">
      <c r="B1256">
        <v>119</v>
      </c>
      <c r="C1256" t="str">
        <f>VLOOKUP(B1256,[1]LISTAS!$A$2:$B$76,2,0)</f>
        <v>Secretaría Distrital de Cultura, Recreación y Deporte</v>
      </c>
      <c r="D1256">
        <v>477</v>
      </c>
      <c r="E1256">
        <f>VLOOKUP(D1256,LISTAS!$C$2:$D$59,2,0)</f>
        <v>2023</v>
      </c>
      <c r="F1256" t="str">
        <f>VLOOKUP(D1256,LISTAS!$C$2:$E$59,3,0)</f>
        <v>DECRETO DISTRITAL</v>
      </c>
      <c r="G1256" t="str">
        <f>VLOOKUP(D1256,LISTAS!$C$2:$F$59,4,0)</f>
        <v xml:space="preserve">Política Pública de Participación Incidente </v>
      </c>
      <c r="H1256" t="str">
        <f>VLOOKUP(D1256,LISTAS!$C$2:$G$59,5,0)</f>
        <v>Partcipación Incidente</v>
      </c>
      <c r="I1256" t="str">
        <f>VLOOKUP(D1256,LISTAS!$C$2:$H$59,6,0)</f>
        <v>2023-2034</v>
      </c>
      <c r="J1256" t="str">
        <f>VLOOKUP(D1256,LISTAS!$C$2:$I$59,7,0)</f>
        <v>Gobierno</v>
      </c>
      <c r="K1256" s="10" t="s">
        <v>1874</v>
      </c>
      <c r="L1256" s="10" t="s">
        <v>422</v>
      </c>
      <c r="M1256" s="149">
        <v>4.6291666666666703E-3</v>
      </c>
      <c r="N1256" t="s">
        <v>422</v>
      </c>
      <c r="O1256" t="s">
        <v>422</v>
      </c>
      <c r="P1256" t="s">
        <v>422</v>
      </c>
      <c r="Q1256" t="s">
        <v>83</v>
      </c>
      <c r="R1256" t="s">
        <v>1875</v>
      </c>
      <c r="S1256" t="s">
        <v>1876</v>
      </c>
      <c r="T1256" t="s">
        <v>103</v>
      </c>
      <c r="U1256" t="s">
        <v>422</v>
      </c>
      <c r="V1256">
        <v>10</v>
      </c>
      <c r="W1256" s="93" t="str">
        <f>VLOOKUP(V1256,LISTAS!$M$2:$N$18,2,0)</f>
        <v>Reducción de las desigualdades</v>
      </c>
      <c r="X1256">
        <v>10.3</v>
      </c>
      <c r="Y1256" t="s">
        <v>1149</v>
      </c>
      <c r="Z1256" t="s">
        <v>97</v>
      </c>
      <c r="AA1256">
        <v>1</v>
      </c>
      <c r="AB1256">
        <v>7648</v>
      </c>
      <c r="AC1256" t="s">
        <v>1559</v>
      </c>
      <c r="AD1256" t="s">
        <v>1877</v>
      </c>
      <c r="AE1256">
        <v>26</v>
      </c>
      <c r="AF1256">
        <v>26</v>
      </c>
      <c r="AG1256">
        <v>100</v>
      </c>
      <c r="AH1256" t="s">
        <v>422</v>
      </c>
      <c r="AI1256" s="99">
        <v>89148054</v>
      </c>
      <c r="AJ1256">
        <v>5000661382</v>
      </c>
      <c r="AK1256" s="99">
        <v>56714776</v>
      </c>
      <c r="AL1256" s="126">
        <v>0.3</v>
      </c>
      <c r="AM1256" s="99">
        <f t="shared" si="3"/>
        <v>17014432.800000001</v>
      </c>
      <c r="AN1256" t="s">
        <v>1594</v>
      </c>
      <c r="AO1256" t="s">
        <v>1594</v>
      </c>
      <c r="AP1256" s="125" t="s">
        <v>1885</v>
      </c>
    </row>
    <row r="1257" spans="2:42" ht="25" customHeight="1">
      <c r="B1257">
        <v>119</v>
      </c>
      <c r="C1257" t="str">
        <f>VLOOKUP(B1257,[1]LISTAS!$A$2:$B$76,2,0)</f>
        <v>Secretaría Distrital de Cultura, Recreación y Deporte</v>
      </c>
      <c r="D1257">
        <v>477</v>
      </c>
      <c r="E1257">
        <f>VLOOKUP(D1257,LISTAS!$C$2:$D$59,2,0)</f>
        <v>2023</v>
      </c>
      <c r="F1257" t="str">
        <f>VLOOKUP(D1257,LISTAS!$C$2:$E$59,3,0)</f>
        <v>DECRETO DISTRITAL</v>
      </c>
      <c r="G1257" t="str">
        <f>VLOOKUP(D1257,LISTAS!$C$2:$F$59,4,0)</f>
        <v xml:space="preserve">Política Pública de Participación Incidente </v>
      </c>
      <c r="H1257" t="str">
        <f>VLOOKUP(D1257,LISTAS!$C$2:$G$59,5,0)</f>
        <v>Partcipación Incidente</v>
      </c>
      <c r="I1257" t="str">
        <f>VLOOKUP(D1257,LISTAS!$C$2:$H$59,6,0)</f>
        <v>2023-2034</v>
      </c>
      <c r="J1257" t="str">
        <f>VLOOKUP(D1257,LISTAS!$C$2:$I$59,7,0)</f>
        <v>Gobierno</v>
      </c>
      <c r="K1257" s="10" t="s">
        <v>1874</v>
      </c>
      <c r="L1257" s="10" t="s">
        <v>422</v>
      </c>
      <c r="M1257" s="149">
        <v>4.6291666666666703E-3</v>
      </c>
      <c r="N1257" t="s">
        <v>422</v>
      </c>
      <c r="O1257" t="s">
        <v>422</v>
      </c>
      <c r="P1257" t="s">
        <v>422</v>
      </c>
      <c r="Q1257" t="s">
        <v>83</v>
      </c>
      <c r="R1257" t="s">
        <v>1875</v>
      </c>
      <c r="S1257" t="s">
        <v>1876</v>
      </c>
      <c r="T1257" t="s">
        <v>103</v>
      </c>
      <c r="U1257" t="s">
        <v>422</v>
      </c>
      <c r="V1257">
        <v>10</v>
      </c>
      <c r="W1257" s="93" t="str">
        <f>VLOOKUP(V1257,LISTAS!$M$2:$N$18,2,0)</f>
        <v>Reducción de las desigualdades</v>
      </c>
      <c r="X1257">
        <v>10.3</v>
      </c>
      <c r="Y1257" t="s">
        <v>1149</v>
      </c>
      <c r="Z1257" t="s">
        <v>97</v>
      </c>
      <c r="AA1257">
        <v>1</v>
      </c>
      <c r="AB1257">
        <v>7648</v>
      </c>
      <c r="AC1257" t="s">
        <v>1559</v>
      </c>
      <c r="AD1257" t="s">
        <v>1877</v>
      </c>
      <c r="AE1257">
        <v>26</v>
      </c>
      <c r="AF1257">
        <v>26</v>
      </c>
      <c r="AG1257">
        <v>100</v>
      </c>
      <c r="AH1257" t="s">
        <v>422</v>
      </c>
      <c r="AI1257" s="99">
        <v>89148054</v>
      </c>
      <c r="AJ1257">
        <v>5000661366</v>
      </c>
      <c r="AK1257" s="99">
        <v>56714776</v>
      </c>
      <c r="AL1257" s="126">
        <v>0.3</v>
      </c>
      <c r="AM1257" s="99">
        <f t="shared" si="3"/>
        <v>17014432.800000001</v>
      </c>
      <c r="AN1257" t="s">
        <v>1594</v>
      </c>
      <c r="AO1257" t="s">
        <v>1594</v>
      </c>
      <c r="AP1257" s="125" t="s">
        <v>1885</v>
      </c>
    </row>
    <row r="1258" spans="2:42" ht="25" customHeight="1">
      <c r="B1258">
        <v>119</v>
      </c>
      <c r="C1258" t="str">
        <f>VLOOKUP(B1258,[1]LISTAS!$A$2:$B$76,2,0)</f>
        <v>Secretaría Distrital de Cultura, Recreación y Deporte</v>
      </c>
      <c r="D1258">
        <v>477</v>
      </c>
      <c r="E1258">
        <f>VLOOKUP(D1258,LISTAS!$C$2:$D$59,2,0)</f>
        <v>2023</v>
      </c>
      <c r="F1258" t="str">
        <f>VLOOKUP(D1258,LISTAS!$C$2:$E$59,3,0)</f>
        <v>DECRETO DISTRITAL</v>
      </c>
      <c r="G1258" t="str">
        <f>VLOOKUP(D1258,LISTAS!$C$2:$F$59,4,0)</f>
        <v xml:space="preserve">Política Pública de Participación Incidente </v>
      </c>
      <c r="H1258" t="str">
        <f>VLOOKUP(D1258,LISTAS!$C$2:$G$59,5,0)</f>
        <v>Partcipación Incidente</v>
      </c>
      <c r="I1258" t="str">
        <f>VLOOKUP(D1258,LISTAS!$C$2:$H$59,6,0)</f>
        <v>2023-2034</v>
      </c>
      <c r="J1258" t="str">
        <f>VLOOKUP(D1258,LISTAS!$C$2:$I$59,7,0)</f>
        <v>Gobierno</v>
      </c>
      <c r="K1258" s="10" t="s">
        <v>1874</v>
      </c>
      <c r="L1258" s="10" t="s">
        <v>422</v>
      </c>
      <c r="M1258" s="149">
        <v>4.6291666666666703E-3</v>
      </c>
      <c r="N1258" t="s">
        <v>422</v>
      </c>
      <c r="O1258" t="s">
        <v>422</v>
      </c>
      <c r="P1258" t="s">
        <v>422</v>
      </c>
      <c r="Q1258" t="s">
        <v>83</v>
      </c>
      <c r="R1258" t="s">
        <v>1875</v>
      </c>
      <c r="S1258" t="s">
        <v>1876</v>
      </c>
      <c r="T1258" t="s">
        <v>103</v>
      </c>
      <c r="U1258" t="s">
        <v>422</v>
      </c>
      <c r="V1258">
        <v>10</v>
      </c>
      <c r="W1258" s="93" t="str">
        <f>VLOOKUP(V1258,LISTAS!$M$2:$N$18,2,0)</f>
        <v>Reducción de las desigualdades</v>
      </c>
      <c r="X1258">
        <v>10.3</v>
      </c>
      <c r="Y1258" t="s">
        <v>1149</v>
      </c>
      <c r="Z1258" t="s">
        <v>97</v>
      </c>
      <c r="AA1258">
        <v>1</v>
      </c>
      <c r="AB1258">
        <v>7648</v>
      </c>
      <c r="AC1258" t="s">
        <v>1559</v>
      </c>
      <c r="AD1258" t="s">
        <v>1877</v>
      </c>
      <c r="AE1258">
        <v>26</v>
      </c>
      <c r="AF1258">
        <v>26</v>
      </c>
      <c r="AG1258">
        <v>100</v>
      </c>
      <c r="AH1258" t="s">
        <v>422</v>
      </c>
      <c r="AI1258" s="99">
        <v>89148054</v>
      </c>
      <c r="AJ1258">
        <v>5000676153</v>
      </c>
      <c r="AK1258" s="99">
        <v>75297000</v>
      </c>
      <c r="AL1258" s="126">
        <v>0.3</v>
      </c>
      <c r="AM1258" s="99">
        <f t="shared" si="3"/>
        <v>22589100</v>
      </c>
      <c r="AN1258" t="s">
        <v>1594</v>
      </c>
      <c r="AO1258" t="s">
        <v>1594</v>
      </c>
      <c r="AP1258" s="125" t="s">
        <v>1885</v>
      </c>
    </row>
    <row r="1259" spans="2:42" ht="25" customHeight="1">
      <c r="B1259">
        <v>119</v>
      </c>
      <c r="C1259" t="str">
        <f>VLOOKUP(B1259,[1]LISTAS!$A$2:$B$76,2,0)</f>
        <v>Secretaría Distrital de Cultura, Recreación y Deporte</v>
      </c>
      <c r="D1259">
        <v>477</v>
      </c>
      <c r="E1259">
        <f>VLOOKUP(D1259,LISTAS!$C$2:$D$59,2,0)</f>
        <v>2023</v>
      </c>
      <c r="F1259" t="str">
        <f>VLOOKUP(D1259,LISTAS!$C$2:$E$59,3,0)</f>
        <v>DECRETO DISTRITAL</v>
      </c>
      <c r="G1259" t="str">
        <f>VLOOKUP(D1259,LISTAS!$C$2:$F$59,4,0)</f>
        <v xml:space="preserve">Política Pública de Participación Incidente </v>
      </c>
      <c r="H1259" t="str">
        <f>VLOOKUP(D1259,LISTAS!$C$2:$G$59,5,0)</f>
        <v>Partcipación Incidente</v>
      </c>
      <c r="I1259" t="str">
        <f>VLOOKUP(D1259,LISTAS!$C$2:$H$59,6,0)</f>
        <v>2023-2034</v>
      </c>
      <c r="J1259" t="str">
        <f>VLOOKUP(D1259,LISTAS!$C$2:$I$59,7,0)</f>
        <v>Gobierno</v>
      </c>
      <c r="K1259" s="10" t="s">
        <v>1878</v>
      </c>
      <c r="L1259" s="10" t="s">
        <v>422</v>
      </c>
      <c r="M1259" s="149">
        <v>6.9437500000000003E-3</v>
      </c>
      <c r="N1259" t="s">
        <v>422</v>
      </c>
      <c r="O1259" t="s">
        <v>422</v>
      </c>
      <c r="P1259" t="s">
        <v>422</v>
      </c>
      <c r="Q1259" t="s">
        <v>83</v>
      </c>
      <c r="R1259" t="s">
        <v>1879</v>
      </c>
      <c r="S1259" t="s">
        <v>1880</v>
      </c>
      <c r="T1259" t="s">
        <v>103</v>
      </c>
      <c r="U1259" t="s">
        <v>422</v>
      </c>
      <c r="V1259">
        <v>10</v>
      </c>
      <c r="W1259" s="93" t="str">
        <f>VLOOKUP(V1259,LISTAS!$M$2:$N$18,2,0)</f>
        <v>Reducción de las desigualdades</v>
      </c>
      <c r="X1259">
        <v>10.3</v>
      </c>
      <c r="Y1259" t="s">
        <v>1149</v>
      </c>
      <c r="Z1259" t="s">
        <v>97</v>
      </c>
      <c r="AA1259">
        <v>1</v>
      </c>
      <c r="AB1259">
        <v>7648</v>
      </c>
      <c r="AC1259" t="s">
        <v>1559</v>
      </c>
      <c r="AD1259" t="s">
        <v>1877</v>
      </c>
      <c r="AE1259">
        <v>26</v>
      </c>
      <c r="AF1259">
        <v>26</v>
      </c>
      <c r="AG1259">
        <v>100</v>
      </c>
      <c r="AH1259" t="s">
        <v>422</v>
      </c>
      <c r="AI1259" s="99">
        <v>89148054</v>
      </c>
      <c r="AJ1259">
        <v>5000690637</v>
      </c>
      <c r="AK1259" s="99">
        <v>34143583</v>
      </c>
      <c r="AL1259" s="126">
        <v>0.1</v>
      </c>
      <c r="AM1259" s="99">
        <f t="shared" si="3"/>
        <v>3414358.3000000003</v>
      </c>
      <c r="AN1259" t="s">
        <v>1594</v>
      </c>
      <c r="AO1259" t="s">
        <v>1594</v>
      </c>
      <c r="AP1259" s="125" t="s">
        <v>1885</v>
      </c>
    </row>
    <row r="1260" spans="2:42" ht="25" customHeight="1">
      <c r="B1260">
        <v>119</v>
      </c>
      <c r="C1260" t="str">
        <f>VLOOKUP(B1260,[1]LISTAS!$A$2:$B$76,2,0)</f>
        <v>Secretaría Distrital de Cultura, Recreación y Deporte</v>
      </c>
      <c r="D1260">
        <v>477</v>
      </c>
      <c r="E1260">
        <f>VLOOKUP(D1260,LISTAS!$C$2:$D$59,2,0)</f>
        <v>2023</v>
      </c>
      <c r="F1260" t="str">
        <f>VLOOKUP(D1260,LISTAS!$C$2:$E$59,3,0)</f>
        <v>DECRETO DISTRITAL</v>
      </c>
      <c r="G1260" t="str">
        <f>VLOOKUP(D1260,LISTAS!$C$2:$F$59,4,0)</f>
        <v xml:space="preserve">Política Pública de Participación Incidente </v>
      </c>
      <c r="H1260" t="str">
        <f>VLOOKUP(D1260,LISTAS!$C$2:$G$59,5,0)</f>
        <v>Partcipación Incidente</v>
      </c>
      <c r="I1260" t="str">
        <f>VLOOKUP(D1260,LISTAS!$C$2:$H$59,6,0)</f>
        <v>2023-2034</v>
      </c>
      <c r="J1260" t="str">
        <f>VLOOKUP(D1260,LISTAS!$C$2:$I$59,7,0)</f>
        <v>Gobierno</v>
      </c>
      <c r="K1260" s="10" t="s">
        <v>1878</v>
      </c>
      <c r="L1260" s="10" t="s">
        <v>422</v>
      </c>
      <c r="M1260" s="149">
        <v>6.9437500000000003E-3</v>
      </c>
      <c r="N1260" t="s">
        <v>422</v>
      </c>
      <c r="O1260" t="s">
        <v>422</v>
      </c>
      <c r="P1260" t="s">
        <v>422</v>
      </c>
      <c r="Q1260" t="s">
        <v>83</v>
      </c>
      <c r="R1260" t="s">
        <v>1879</v>
      </c>
      <c r="S1260" t="s">
        <v>1880</v>
      </c>
      <c r="T1260" t="s">
        <v>103</v>
      </c>
      <c r="U1260" t="s">
        <v>422</v>
      </c>
      <c r="V1260">
        <v>10</v>
      </c>
      <c r="W1260" s="93" t="str">
        <f>VLOOKUP(V1260,LISTAS!$M$2:$N$18,2,0)</f>
        <v>Reducción de las desigualdades</v>
      </c>
      <c r="X1260">
        <v>10.3</v>
      </c>
      <c r="Y1260" t="s">
        <v>1149</v>
      </c>
      <c r="Z1260" t="s">
        <v>97</v>
      </c>
      <c r="AA1260">
        <v>1</v>
      </c>
      <c r="AB1260">
        <v>7648</v>
      </c>
      <c r="AC1260" t="s">
        <v>1559</v>
      </c>
      <c r="AD1260" t="s">
        <v>1877</v>
      </c>
      <c r="AE1260">
        <v>26</v>
      </c>
      <c r="AF1260">
        <v>26</v>
      </c>
      <c r="AG1260">
        <v>100</v>
      </c>
      <c r="AH1260" t="s">
        <v>422</v>
      </c>
      <c r="AI1260" s="99">
        <v>89148054</v>
      </c>
      <c r="AJ1260">
        <v>5000661382</v>
      </c>
      <c r="AK1260" s="99">
        <v>56714776</v>
      </c>
      <c r="AL1260" s="126">
        <v>0.1</v>
      </c>
      <c r="AM1260" s="99">
        <f t="shared" si="3"/>
        <v>5671477.6000000006</v>
      </c>
      <c r="AN1260" t="s">
        <v>1594</v>
      </c>
      <c r="AO1260" t="s">
        <v>1594</v>
      </c>
      <c r="AP1260" s="125" t="s">
        <v>1885</v>
      </c>
    </row>
    <row r="1261" spans="2:42" ht="25" customHeight="1">
      <c r="B1261">
        <v>119</v>
      </c>
      <c r="C1261" t="str">
        <f>VLOOKUP(B1261,[1]LISTAS!$A$2:$B$76,2,0)</f>
        <v>Secretaría Distrital de Cultura, Recreación y Deporte</v>
      </c>
      <c r="D1261">
        <v>477</v>
      </c>
      <c r="E1261">
        <f>VLOOKUP(D1261,LISTAS!$C$2:$D$59,2,0)</f>
        <v>2023</v>
      </c>
      <c r="F1261" t="str">
        <f>VLOOKUP(D1261,LISTAS!$C$2:$E$59,3,0)</f>
        <v>DECRETO DISTRITAL</v>
      </c>
      <c r="G1261" t="str">
        <f>VLOOKUP(D1261,LISTAS!$C$2:$F$59,4,0)</f>
        <v xml:space="preserve">Política Pública de Participación Incidente </v>
      </c>
      <c r="H1261" t="str">
        <f>VLOOKUP(D1261,LISTAS!$C$2:$G$59,5,0)</f>
        <v>Partcipación Incidente</v>
      </c>
      <c r="I1261" t="str">
        <f>VLOOKUP(D1261,LISTAS!$C$2:$H$59,6,0)</f>
        <v>2023-2034</v>
      </c>
      <c r="J1261" t="str">
        <f>VLOOKUP(D1261,LISTAS!$C$2:$I$59,7,0)</f>
        <v>Gobierno</v>
      </c>
      <c r="K1261" s="10" t="s">
        <v>1878</v>
      </c>
      <c r="L1261" s="10" t="s">
        <v>422</v>
      </c>
      <c r="M1261" s="149">
        <v>6.9437500000000003E-3</v>
      </c>
      <c r="N1261" t="s">
        <v>422</v>
      </c>
      <c r="O1261" t="s">
        <v>422</v>
      </c>
      <c r="P1261" t="s">
        <v>422</v>
      </c>
      <c r="Q1261" t="s">
        <v>83</v>
      </c>
      <c r="R1261" t="s">
        <v>1879</v>
      </c>
      <c r="S1261" t="s">
        <v>1880</v>
      </c>
      <c r="T1261" t="s">
        <v>103</v>
      </c>
      <c r="U1261" t="s">
        <v>422</v>
      </c>
      <c r="V1261">
        <v>10</v>
      </c>
      <c r="W1261" s="93" t="str">
        <f>VLOOKUP(V1261,LISTAS!$M$2:$N$18,2,0)</f>
        <v>Reducción de las desigualdades</v>
      </c>
      <c r="X1261">
        <v>10.3</v>
      </c>
      <c r="Y1261" t="s">
        <v>1149</v>
      </c>
      <c r="Z1261" t="s">
        <v>97</v>
      </c>
      <c r="AA1261">
        <v>1</v>
      </c>
      <c r="AB1261">
        <v>7648</v>
      </c>
      <c r="AC1261" t="s">
        <v>1559</v>
      </c>
      <c r="AD1261" t="s">
        <v>1877</v>
      </c>
      <c r="AE1261">
        <v>26</v>
      </c>
      <c r="AF1261">
        <v>26</v>
      </c>
      <c r="AG1261">
        <v>100</v>
      </c>
      <c r="AH1261" t="s">
        <v>422</v>
      </c>
      <c r="AI1261" s="99">
        <v>89148054</v>
      </c>
      <c r="AJ1261">
        <v>5000661366</v>
      </c>
      <c r="AK1261" s="99">
        <v>56714776</v>
      </c>
      <c r="AL1261" s="126">
        <v>0.1</v>
      </c>
      <c r="AM1261" s="99">
        <f t="shared" si="3"/>
        <v>5671477.6000000006</v>
      </c>
      <c r="AN1261" t="s">
        <v>1594</v>
      </c>
      <c r="AO1261" t="s">
        <v>1594</v>
      </c>
      <c r="AP1261" s="125" t="s">
        <v>1885</v>
      </c>
    </row>
    <row r="1262" spans="2:42" ht="25" customHeight="1">
      <c r="B1262">
        <v>119</v>
      </c>
      <c r="C1262" t="str">
        <f>VLOOKUP(B1262,[1]LISTAS!$A$2:$B$76,2,0)</f>
        <v>Secretaría Distrital de Cultura, Recreación y Deporte</v>
      </c>
      <c r="D1262">
        <v>477</v>
      </c>
      <c r="E1262">
        <f>VLOOKUP(D1262,LISTAS!$C$2:$D$59,2,0)</f>
        <v>2023</v>
      </c>
      <c r="F1262" t="str">
        <f>VLOOKUP(D1262,LISTAS!$C$2:$E$59,3,0)</f>
        <v>DECRETO DISTRITAL</v>
      </c>
      <c r="G1262" t="str">
        <f>VLOOKUP(D1262,LISTAS!$C$2:$F$59,4,0)</f>
        <v xml:space="preserve">Política Pública de Participación Incidente </v>
      </c>
      <c r="H1262" t="str">
        <f>VLOOKUP(D1262,LISTAS!$C$2:$G$59,5,0)</f>
        <v>Partcipación Incidente</v>
      </c>
      <c r="I1262" t="str">
        <f>VLOOKUP(D1262,LISTAS!$C$2:$H$59,6,0)</f>
        <v>2023-2034</v>
      </c>
      <c r="J1262" t="str">
        <f>VLOOKUP(D1262,LISTAS!$C$2:$I$59,7,0)</f>
        <v>Gobierno</v>
      </c>
      <c r="K1262" s="10" t="s">
        <v>1878</v>
      </c>
      <c r="L1262" s="10" t="s">
        <v>422</v>
      </c>
      <c r="M1262" s="149">
        <v>6.9437500000000003E-3</v>
      </c>
      <c r="N1262" t="s">
        <v>422</v>
      </c>
      <c r="O1262" t="s">
        <v>422</v>
      </c>
      <c r="P1262" t="s">
        <v>422</v>
      </c>
      <c r="Q1262" t="s">
        <v>83</v>
      </c>
      <c r="R1262" t="s">
        <v>1879</v>
      </c>
      <c r="S1262" t="s">
        <v>1880</v>
      </c>
      <c r="T1262" t="s">
        <v>103</v>
      </c>
      <c r="U1262" t="s">
        <v>422</v>
      </c>
      <c r="V1262">
        <v>10</v>
      </c>
      <c r="W1262" s="93" t="str">
        <f>VLOOKUP(V1262,LISTAS!$M$2:$N$18,2,0)</f>
        <v>Reducción de las desigualdades</v>
      </c>
      <c r="X1262">
        <v>10.3</v>
      </c>
      <c r="Y1262" t="s">
        <v>1149</v>
      </c>
      <c r="Z1262" t="s">
        <v>97</v>
      </c>
      <c r="AA1262">
        <v>1</v>
      </c>
      <c r="AB1262">
        <v>7648</v>
      </c>
      <c r="AC1262" t="s">
        <v>1559</v>
      </c>
      <c r="AD1262" t="s">
        <v>1877</v>
      </c>
      <c r="AE1262">
        <v>26</v>
      </c>
      <c r="AF1262">
        <v>26</v>
      </c>
      <c r="AG1262">
        <v>100</v>
      </c>
      <c r="AH1262" t="s">
        <v>422</v>
      </c>
      <c r="AI1262" s="99">
        <v>89148054</v>
      </c>
      <c r="AJ1262">
        <v>5000676153</v>
      </c>
      <c r="AK1262" s="99">
        <v>75297000</v>
      </c>
      <c r="AL1262" s="126">
        <v>0.1</v>
      </c>
      <c r="AM1262" s="99">
        <f t="shared" si="3"/>
        <v>7529700</v>
      </c>
      <c r="AN1262" t="s">
        <v>1594</v>
      </c>
      <c r="AO1262" t="s">
        <v>1594</v>
      </c>
      <c r="AP1262" s="125" t="s">
        <v>1885</v>
      </c>
    </row>
    <row r="1263" spans="2:42" ht="25" customHeight="1">
      <c r="B1263">
        <v>119</v>
      </c>
      <c r="C1263" t="s">
        <v>130</v>
      </c>
      <c r="D1263">
        <v>224</v>
      </c>
      <c r="E1263">
        <v>2023</v>
      </c>
      <c r="F1263" t="s">
        <v>131</v>
      </c>
      <c r="G1263" t="s">
        <v>206</v>
      </c>
      <c r="H1263" t="s">
        <v>207</v>
      </c>
      <c r="I1263" t="s">
        <v>134</v>
      </c>
      <c r="J1263" t="s">
        <v>113</v>
      </c>
      <c r="K1263" s="10" t="s">
        <v>1910</v>
      </c>
      <c r="L1263" s="10" t="s">
        <v>422</v>
      </c>
      <c r="M1263" s="151">
        <v>0.04</v>
      </c>
      <c r="N1263" t="s">
        <v>422</v>
      </c>
      <c r="O1263" t="s">
        <v>422</v>
      </c>
      <c r="P1263" t="s">
        <v>422</v>
      </c>
      <c r="Q1263" t="s">
        <v>83</v>
      </c>
      <c r="R1263" t="s">
        <v>1911</v>
      </c>
      <c r="S1263" t="s">
        <v>1912</v>
      </c>
      <c r="T1263" t="s">
        <v>76</v>
      </c>
      <c r="U1263" t="s">
        <v>1594</v>
      </c>
      <c r="V1263">
        <v>16</v>
      </c>
      <c r="W1263" t="s">
        <v>164</v>
      </c>
      <c r="X1263" t="s">
        <v>814</v>
      </c>
      <c r="Y1263" t="s">
        <v>1913</v>
      </c>
      <c r="Z1263" t="s">
        <v>97</v>
      </c>
      <c r="AA1263">
        <v>100</v>
      </c>
      <c r="AB1263" s="117">
        <v>7965</v>
      </c>
      <c r="AC1263" t="str">
        <f>+_xlfn.IFNA(INDEX([2]Matriz_Proy_Inv_PDD!$E$2:$E$6475,MATCH(AB1263,[2]Matriz_Proy_Inv_PDD!$D$2:$D$6475,0)),"")</f>
        <v>Fortalecimiento del fomento para el desarrollo de procesos culturales sostenibles en Bogotá D.C.</v>
      </c>
      <c r="AD1263" s="117" t="s">
        <v>1914</v>
      </c>
      <c r="AE1263">
        <v>235</v>
      </c>
      <c r="AF1263">
        <v>235</v>
      </c>
      <c r="AG1263" s="39">
        <v>1</v>
      </c>
      <c r="AH1263" t="s">
        <v>422</v>
      </c>
      <c r="AI1263" s="84">
        <v>1000000000</v>
      </c>
      <c r="AJ1263">
        <v>5000717218</v>
      </c>
      <c r="AK1263" s="84">
        <v>25000000</v>
      </c>
      <c r="AL1263" s="105">
        <v>1</v>
      </c>
      <c r="AM1263" s="84">
        <v>25000000</v>
      </c>
      <c r="AN1263" t="s">
        <v>422</v>
      </c>
      <c r="AO1263" t="s">
        <v>422</v>
      </c>
      <c r="AP1263" s="117" t="s">
        <v>1916</v>
      </c>
    </row>
    <row r="1264" spans="2:42" ht="25" customHeight="1">
      <c r="B1264">
        <v>119</v>
      </c>
      <c r="C1264" t="str">
        <f>VLOOKUP(B1264,LISTAS!$A$2:$B$76,2,0)</f>
        <v>Secretaría Distrital de Cultura, Recreación y Deporte</v>
      </c>
      <c r="D1264">
        <v>224</v>
      </c>
      <c r="E1264">
        <v>2023</v>
      </c>
      <c r="F1264" t="s">
        <v>131</v>
      </c>
      <c r="G1264" t="s">
        <v>206</v>
      </c>
      <c r="H1264" t="s">
        <v>207</v>
      </c>
      <c r="I1264" t="s">
        <v>134</v>
      </c>
      <c r="J1264" t="s">
        <v>113</v>
      </c>
      <c r="K1264" s="10" t="s">
        <v>1910</v>
      </c>
      <c r="L1264" s="10" t="s">
        <v>422</v>
      </c>
      <c r="M1264" s="151">
        <v>0.04</v>
      </c>
      <c r="N1264" t="s">
        <v>422</v>
      </c>
      <c r="O1264" t="s">
        <v>422</v>
      </c>
      <c r="P1264" t="s">
        <v>422</v>
      </c>
      <c r="Q1264" t="s">
        <v>83</v>
      </c>
      <c r="R1264" t="s">
        <v>1911</v>
      </c>
      <c r="S1264" t="s">
        <v>1912</v>
      </c>
      <c r="T1264" t="s">
        <v>76</v>
      </c>
      <c r="U1264" t="s">
        <v>1594</v>
      </c>
      <c r="V1264">
        <v>16</v>
      </c>
      <c r="W1264" t="s">
        <v>164</v>
      </c>
      <c r="X1264" t="s">
        <v>814</v>
      </c>
      <c r="Y1264" t="s">
        <v>1913</v>
      </c>
      <c r="Z1264" t="s">
        <v>97</v>
      </c>
      <c r="AA1264">
        <v>100</v>
      </c>
      <c r="AB1264" s="117">
        <v>7965</v>
      </c>
      <c r="AC1264" t="str">
        <f>+_xlfn.IFNA(INDEX([2]Matriz_Proy_Inv_PDD!$E$2:$E$6475,MATCH(AB1264,[2]Matriz_Proy_Inv_PDD!$D$2:$D$6475,0)),"")</f>
        <v>Fortalecimiento del fomento para el desarrollo de procesos culturales sostenibles en Bogotá D.C.</v>
      </c>
      <c r="AD1264" s="117" t="s">
        <v>1914</v>
      </c>
      <c r="AE1264">
        <v>235</v>
      </c>
      <c r="AF1264">
        <v>235</v>
      </c>
      <c r="AG1264" s="39">
        <v>1</v>
      </c>
      <c r="AH1264" t="s">
        <v>422</v>
      </c>
      <c r="AI1264" s="84">
        <v>1000000000</v>
      </c>
      <c r="AJ1264">
        <v>5000717220</v>
      </c>
      <c r="AK1264" s="84">
        <v>25000000</v>
      </c>
      <c r="AL1264" s="39">
        <v>1</v>
      </c>
      <c r="AM1264" s="84">
        <v>25000000</v>
      </c>
      <c r="AN1264" t="s">
        <v>422</v>
      </c>
      <c r="AO1264" t="s">
        <v>422</v>
      </c>
      <c r="AP1264" s="117" t="s">
        <v>1916</v>
      </c>
    </row>
    <row r="1265" spans="2:42" ht="25" customHeight="1">
      <c r="B1265">
        <v>119</v>
      </c>
      <c r="C1265" t="str">
        <f>VLOOKUP(B1265,LISTAS!$A$2:$B$76,2,0)</f>
        <v>Secretaría Distrital de Cultura, Recreación y Deporte</v>
      </c>
      <c r="D1265">
        <v>224</v>
      </c>
      <c r="E1265">
        <v>2023</v>
      </c>
      <c r="F1265" t="s">
        <v>131</v>
      </c>
      <c r="G1265" t="s">
        <v>206</v>
      </c>
      <c r="H1265" t="s">
        <v>207</v>
      </c>
      <c r="I1265" t="s">
        <v>134</v>
      </c>
      <c r="J1265" t="s">
        <v>113</v>
      </c>
      <c r="K1265" s="10" t="s">
        <v>1910</v>
      </c>
      <c r="L1265" s="10" t="s">
        <v>422</v>
      </c>
      <c r="M1265" s="151">
        <v>0.04</v>
      </c>
      <c r="N1265" t="s">
        <v>422</v>
      </c>
      <c r="O1265" t="s">
        <v>422</v>
      </c>
      <c r="P1265" t="s">
        <v>422</v>
      </c>
      <c r="Q1265" t="s">
        <v>83</v>
      </c>
      <c r="R1265" t="s">
        <v>1911</v>
      </c>
      <c r="S1265" t="s">
        <v>1912</v>
      </c>
      <c r="T1265" t="s">
        <v>76</v>
      </c>
      <c r="U1265" t="s">
        <v>1594</v>
      </c>
      <c r="V1265">
        <v>16</v>
      </c>
      <c r="W1265" t="s">
        <v>164</v>
      </c>
      <c r="X1265" t="s">
        <v>814</v>
      </c>
      <c r="Y1265" t="s">
        <v>1913</v>
      </c>
      <c r="Z1265" t="s">
        <v>97</v>
      </c>
      <c r="AA1265">
        <v>100</v>
      </c>
      <c r="AB1265" s="117">
        <v>7965</v>
      </c>
      <c r="AC1265" t="str">
        <f>+_xlfn.IFNA(INDEX([2]Matriz_Proy_Inv_PDD!$E$2:$E$6475,MATCH(AB1265,[2]Matriz_Proy_Inv_PDD!$D$2:$D$6475,0)),"")</f>
        <v>Fortalecimiento del fomento para el desarrollo de procesos culturales sostenibles en Bogotá D.C.</v>
      </c>
      <c r="AD1265" s="117" t="s">
        <v>1914</v>
      </c>
      <c r="AE1265">
        <v>235</v>
      </c>
      <c r="AF1265">
        <v>235</v>
      </c>
      <c r="AG1265" s="39">
        <v>1</v>
      </c>
      <c r="AH1265" t="s">
        <v>422</v>
      </c>
      <c r="AI1265" s="84">
        <v>1000000000</v>
      </c>
      <c r="AJ1265">
        <v>5000717222</v>
      </c>
      <c r="AK1265" s="84">
        <v>25000000</v>
      </c>
      <c r="AL1265" s="39">
        <v>1</v>
      </c>
      <c r="AM1265" s="84">
        <v>25000000</v>
      </c>
      <c r="AN1265" t="s">
        <v>422</v>
      </c>
      <c r="AO1265" t="s">
        <v>422</v>
      </c>
      <c r="AP1265" s="117" t="s">
        <v>1916</v>
      </c>
    </row>
    <row r="1266" spans="2:42" ht="25" customHeight="1">
      <c r="B1266">
        <v>119</v>
      </c>
      <c r="C1266" t="str">
        <f>VLOOKUP(B1266,LISTAS!$A$2:$B$76,2,0)</f>
        <v>Secretaría Distrital de Cultura, Recreación y Deporte</v>
      </c>
      <c r="D1266">
        <v>224</v>
      </c>
      <c r="E1266">
        <v>2023</v>
      </c>
      <c r="F1266" t="s">
        <v>131</v>
      </c>
      <c r="G1266" t="s">
        <v>206</v>
      </c>
      <c r="H1266" t="s">
        <v>207</v>
      </c>
      <c r="I1266" t="s">
        <v>134</v>
      </c>
      <c r="J1266" t="s">
        <v>113</v>
      </c>
      <c r="K1266" s="10" t="s">
        <v>1910</v>
      </c>
      <c r="L1266" s="10" t="s">
        <v>422</v>
      </c>
      <c r="M1266" s="151">
        <v>0.04</v>
      </c>
      <c r="N1266" t="s">
        <v>422</v>
      </c>
      <c r="O1266" t="s">
        <v>422</v>
      </c>
      <c r="P1266" t="s">
        <v>422</v>
      </c>
      <c r="Q1266" t="s">
        <v>83</v>
      </c>
      <c r="R1266" t="s">
        <v>1911</v>
      </c>
      <c r="S1266" t="s">
        <v>1912</v>
      </c>
      <c r="T1266" t="s">
        <v>76</v>
      </c>
      <c r="U1266" t="s">
        <v>1594</v>
      </c>
      <c r="V1266">
        <v>16</v>
      </c>
      <c r="W1266" t="s">
        <v>164</v>
      </c>
      <c r="X1266" t="s">
        <v>814</v>
      </c>
      <c r="Y1266" t="s">
        <v>1913</v>
      </c>
      <c r="Z1266" t="s">
        <v>97</v>
      </c>
      <c r="AA1266">
        <v>100</v>
      </c>
      <c r="AB1266" s="117">
        <v>7965</v>
      </c>
      <c r="AC1266" t="str">
        <f>+_xlfn.IFNA(INDEX([2]Matriz_Proy_Inv_PDD!$E$2:$E$6475,MATCH(AB1266,[2]Matriz_Proy_Inv_PDD!$D$2:$D$6475,0)),"")</f>
        <v>Fortalecimiento del fomento para el desarrollo de procesos culturales sostenibles en Bogotá D.C.</v>
      </c>
      <c r="AD1266" s="117" t="s">
        <v>1914</v>
      </c>
      <c r="AE1266">
        <v>235</v>
      </c>
      <c r="AF1266">
        <v>235</v>
      </c>
      <c r="AG1266" s="39">
        <v>1</v>
      </c>
      <c r="AH1266" t="s">
        <v>422</v>
      </c>
      <c r="AI1266" s="84">
        <v>1000000000</v>
      </c>
      <c r="AJ1266">
        <v>5000717225</v>
      </c>
      <c r="AK1266" s="84">
        <v>25000000</v>
      </c>
      <c r="AL1266" s="39">
        <v>1</v>
      </c>
      <c r="AM1266" s="84">
        <v>25000000</v>
      </c>
      <c r="AN1266" t="s">
        <v>422</v>
      </c>
      <c r="AO1266" t="s">
        <v>422</v>
      </c>
      <c r="AP1266" s="117" t="s">
        <v>1916</v>
      </c>
    </row>
    <row r="1267" spans="2:42" ht="25" customHeight="1">
      <c r="B1267">
        <v>119</v>
      </c>
      <c r="C1267" t="str">
        <f>VLOOKUP(B1267,LISTAS!$A$2:$B$76,2,0)</f>
        <v>Secretaría Distrital de Cultura, Recreación y Deporte</v>
      </c>
      <c r="D1267">
        <v>224</v>
      </c>
      <c r="E1267">
        <v>2023</v>
      </c>
      <c r="F1267" t="s">
        <v>131</v>
      </c>
      <c r="G1267" t="s">
        <v>206</v>
      </c>
      <c r="H1267" t="s">
        <v>207</v>
      </c>
      <c r="I1267" t="s">
        <v>134</v>
      </c>
      <c r="J1267" t="s">
        <v>113</v>
      </c>
      <c r="K1267" s="10" t="s">
        <v>1910</v>
      </c>
      <c r="L1267" s="10" t="s">
        <v>422</v>
      </c>
      <c r="M1267" s="151">
        <v>0.04</v>
      </c>
      <c r="N1267" t="s">
        <v>422</v>
      </c>
      <c r="O1267" t="s">
        <v>422</v>
      </c>
      <c r="P1267" t="s">
        <v>422</v>
      </c>
      <c r="Q1267" t="s">
        <v>83</v>
      </c>
      <c r="R1267" t="s">
        <v>1911</v>
      </c>
      <c r="S1267" t="s">
        <v>1912</v>
      </c>
      <c r="T1267" t="s">
        <v>76</v>
      </c>
      <c r="U1267" t="s">
        <v>1594</v>
      </c>
      <c r="V1267">
        <v>16</v>
      </c>
      <c r="W1267" t="s">
        <v>164</v>
      </c>
      <c r="X1267" t="s">
        <v>814</v>
      </c>
      <c r="Y1267" t="s">
        <v>1913</v>
      </c>
      <c r="Z1267" t="s">
        <v>97</v>
      </c>
      <c r="AA1267">
        <v>100</v>
      </c>
      <c r="AB1267" s="117">
        <v>7965</v>
      </c>
      <c r="AC1267" t="str">
        <f>+_xlfn.IFNA(INDEX([2]Matriz_Proy_Inv_PDD!$E$2:$E$6475,MATCH(AB1267,[2]Matriz_Proy_Inv_PDD!$D$2:$D$6475,0)),"")</f>
        <v>Fortalecimiento del fomento para el desarrollo de procesos culturales sostenibles en Bogotá D.C.</v>
      </c>
      <c r="AD1267" s="117" t="s">
        <v>1914</v>
      </c>
      <c r="AE1267">
        <v>235</v>
      </c>
      <c r="AF1267">
        <v>235</v>
      </c>
      <c r="AG1267" s="39">
        <v>1</v>
      </c>
      <c r="AH1267" t="s">
        <v>422</v>
      </c>
      <c r="AI1267" s="84">
        <v>1000000000</v>
      </c>
      <c r="AJ1267">
        <v>5000717227</v>
      </c>
      <c r="AK1267" s="84">
        <v>25000000</v>
      </c>
      <c r="AL1267" s="39">
        <v>1</v>
      </c>
      <c r="AM1267" s="84">
        <v>25000000</v>
      </c>
      <c r="AN1267" t="s">
        <v>422</v>
      </c>
      <c r="AO1267" t="s">
        <v>422</v>
      </c>
      <c r="AP1267" s="117" t="s">
        <v>1916</v>
      </c>
    </row>
    <row r="1268" spans="2:42" ht="25" customHeight="1">
      <c r="B1268">
        <v>119</v>
      </c>
      <c r="C1268" t="str">
        <f>VLOOKUP(B1268,LISTAS!$A$2:$B$76,2,0)</f>
        <v>Secretaría Distrital de Cultura, Recreación y Deporte</v>
      </c>
      <c r="D1268">
        <v>224</v>
      </c>
      <c r="E1268">
        <v>2023</v>
      </c>
      <c r="F1268" t="s">
        <v>131</v>
      </c>
      <c r="G1268" t="s">
        <v>206</v>
      </c>
      <c r="H1268" t="s">
        <v>207</v>
      </c>
      <c r="I1268" t="s">
        <v>134</v>
      </c>
      <c r="J1268" t="s">
        <v>113</v>
      </c>
      <c r="K1268" s="10" t="s">
        <v>1910</v>
      </c>
      <c r="L1268" s="10" t="s">
        <v>422</v>
      </c>
      <c r="M1268" s="151">
        <v>0.04</v>
      </c>
      <c r="N1268" t="s">
        <v>422</v>
      </c>
      <c r="O1268" t="s">
        <v>422</v>
      </c>
      <c r="P1268" t="s">
        <v>422</v>
      </c>
      <c r="Q1268" t="s">
        <v>83</v>
      </c>
      <c r="R1268" t="s">
        <v>1911</v>
      </c>
      <c r="S1268" t="s">
        <v>1912</v>
      </c>
      <c r="T1268" t="s">
        <v>76</v>
      </c>
      <c r="U1268" t="s">
        <v>1594</v>
      </c>
      <c r="V1268">
        <v>16</v>
      </c>
      <c r="W1268" t="s">
        <v>164</v>
      </c>
      <c r="X1268" t="s">
        <v>814</v>
      </c>
      <c r="Y1268" t="s">
        <v>1913</v>
      </c>
      <c r="Z1268" t="s">
        <v>97</v>
      </c>
      <c r="AA1268">
        <v>100</v>
      </c>
      <c r="AB1268" s="117">
        <v>7965</v>
      </c>
      <c r="AC1268" t="str">
        <f>+_xlfn.IFNA(INDEX([2]Matriz_Proy_Inv_PDD!$E$2:$E$6475,MATCH(AB1268,[2]Matriz_Proy_Inv_PDD!$D$2:$D$6475,0)),"")</f>
        <v>Fortalecimiento del fomento para el desarrollo de procesos culturales sostenibles en Bogotá D.C.</v>
      </c>
      <c r="AD1268" s="117" t="s">
        <v>1914</v>
      </c>
      <c r="AE1268">
        <v>235</v>
      </c>
      <c r="AF1268">
        <v>235</v>
      </c>
      <c r="AG1268" s="39">
        <v>1</v>
      </c>
      <c r="AH1268" t="s">
        <v>422</v>
      </c>
      <c r="AI1268" s="84">
        <v>1000000000</v>
      </c>
      <c r="AJ1268">
        <v>5000717228</v>
      </c>
      <c r="AK1268" s="84">
        <v>25000000</v>
      </c>
      <c r="AL1268" s="39">
        <v>1</v>
      </c>
      <c r="AM1268" s="84">
        <v>25000000</v>
      </c>
      <c r="AN1268" t="s">
        <v>422</v>
      </c>
      <c r="AO1268" t="s">
        <v>422</v>
      </c>
      <c r="AP1268" s="117" t="s">
        <v>1916</v>
      </c>
    </row>
    <row r="1269" spans="2:42" ht="25" customHeight="1">
      <c r="B1269">
        <v>119</v>
      </c>
      <c r="C1269" t="str">
        <f>VLOOKUP(B1269,LISTAS!$A$2:$B$76,2,0)</f>
        <v>Secretaría Distrital de Cultura, Recreación y Deporte</v>
      </c>
      <c r="D1269">
        <v>224</v>
      </c>
      <c r="E1269">
        <v>2023</v>
      </c>
      <c r="F1269" t="s">
        <v>131</v>
      </c>
      <c r="G1269" t="s">
        <v>206</v>
      </c>
      <c r="H1269" t="s">
        <v>207</v>
      </c>
      <c r="I1269" t="s">
        <v>134</v>
      </c>
      <c r="J1269" t="s">
        <v>113</v>
      </c>
      <c r="K1269" s="10" t="s">
        <v>1910</v>
      </c>
      <c r="L1269" s="10" t="s">
        <v>422</v>
      </c>
      <c r="M1269" s="151">
        <v>0.04</v>
      </c>
      <c r="N1269" t="s">
        <v>422</v>
      </c>
      <c r="O1269" t="s">
        <v>422</v>
      </c>
      <c r="P1269" t="s">
        <v>422</v>
      </c>
      <c r="Q1269" t="s">
        <v>83</v>
      </c>
      <c r="R1269" t="s">
        <v>1911</v>
      </c>
      <c r="S1269" t="s">
        <v>1912</v>
      </c>
      <c r="T1269" t="s">
        <v>76</v>
      </c>
      <c r="U1269" t="s">
        <v>1594</v>
      </c>
      <c r="V1269">
        <v>16</v>
      </c>
      <c r="W1269" t="s">
        <v>164</v>
      </c>
      <c r="X1269" t="s">
        <v>814</v>
      </c>
      <c r="Y1269" t="s">
        <v>1913</v>
      </c>
      <c r="Z1269" t="s">
        <v>97</v>
      </c>
      <c r="AA1269">
        <v>100</v>
      </c>
      <c r="AB1269" s="117">
        <v>7965</v>
      </c>
      <c r="AC1269" t="str">
        <f>+_xlfn.IFNA(INDEX([2]Matriz_Proy_Inv_PDD!$E$2:$E$6475,MATCH(AB1269,[2]Matriz_Proy_Inv_PDD!$D$2:$D$6475,0)),"")</f>
        <v>Fortalecimiento del fomento para el desarrollo de procesos culturales sostenibles en Bogotá D.C.</v>
      </c>
      <c r="AD1269" s="117" t="s">
        <v>1914</v>
      </c>
      <c r="AE1269">
        <v>235</v>
      </c>
      <c r="AF1269">
        <v>235</v>
      </c>
      <c r="AG1269" s="39">
        <v>1</v>
      </c>
      <c r="AH1269" t="s">
        <v>422</v>
      </c>
      <c r="AI1269" s="84">
        <v>1000000000</v>
      </c>
      <c r="AJ1269">
        <v>5000717229</v>
      </c>
      <c r="AK1269" s="84">
        <v>25000000</v>
      </c>
      <c r="AL1269" s="39">
        <v>1</v>
      </c>
      <c r="AM1269" s="84">
        <v>25000000</v>
      </c>
      <c r="AN1269" t="s">
        <v>422</v>
      </c>
      <c r="AO1269" t="s">
        <v>422</v>
      </c>
      <c r="AP1269" s="117" t="s">
        <v>1916</v>
      </c>
    </row>
    <row r="1270" spans="2:42" ht="25" customHeight="1">
      <c r="B1270">
        <v>119</v>
      </c>
      <c r="C1270" t="str">
        <f>VLOOKUP(B1270,LISTAS!$A$2:$B$76,2,0)</f>
        <v>Secretaría Distrital de Cultura, Recreación y Deporte</v>
      </c>
      <c r="D1270">
        <v>224</v>
      </c>
      <c r="E1270">
        <v>2023</v>
      </c>
      <c r="F1270" t="s">
        <v>131</v>
      </c>
      <c r="G1270" t="s">
        <v>206</v>
      </c>
      <c r="H1270" t="s">
        <v>207</v>
      </c>
      <c r="I1270" t="s">
        <v>134</v>
      </c>
      <c r="J1270" t="s">
        <v>113</v>
      </c>
      <c r="K1270" s="10" t="s">
        <v>1910</v>
      </c>
      <c r="L1270" s="10" t="s">
        <v>422</v>
      </c>
      <c r="M1270" s="151">
        <v>0.04</v>
      </c>
      <c r="N1270" t="s">
        <v>422</v>
      </c>
      <c r="O1270" t="s">
        <v>422</v>
      </c>
      <c r="P1270" t="s">
        <v>422</v>
      </c>
      <c r="Q1270" t="s">
        <v>83</v>
      </c>
      <c r="R1270" t="s">
        <v>1911</v>
      </c>
      <c r="S1270" t="s">
        <v>1912</v>
      </c>
      <c r="T1270" t="s">
        <v>76</v>
      </c>
      <c r="U1270" t="s">
        <v>1594</v>
      </c>
      <c r="V1270">
        <v>16</v>
      </c>
      <c r="W1270" t="s">
        <v>164</v>
      </c>
      <c r="X1270" t="s">
        <v>814</v>
      </c>
      <c r="Y1270" t="s">
        <v>1913</v>
      </c>
      <c r="Z1270" t="s">
        <v>97</v>
      </c>
      <c r="AA1270">
        <v>100</v>
      </c>
      <c r="AB1270" s="117">
        <v>7965</v>
      </c>
      <c r="AC1270" t="str">
        <f>+_xlfn.IFNA(INDEX([2]Matriz_Proy_Inv_PDD!$E$2:$E$6475,MATCH(AB1270,[2]Matriz_Proy_Inv_PDD!$D$2:$D$6475,0)),"")</f>
        <v>Fortalecimiento del fomento para el desarrollo de procesos culturales sostenibles en Bogotá D.C.</v>
      </c>
      <c r="AD1270" s="117" t="s">
        <v>1914</v>
      </c>
      <c r="AE1270">
        <v>235</v>
      </c>
      <c r="AF1270">
        <v>235</v>
      </c>
      <c r="AG1270" s="39">
        <v>1</v>
      </c>
      <c r="AH1270" t="s">
        <v>422</v>
      </c>
      <c r="AI1270" s="84">
        <v>1000000000</v>
      </c>
      <c r="AJ1270">
        <v>5000717230</v>
      </c>
      <c r="AK1270" s="84">
        <v>25000000</v>
      </c>
      <c r="AL1270" s="39">
        <v>1</v>
      </c>
      <c r="AM1270" s="84">
        <v>25000000</v>
      </c>
      <c r="AN1270" t="s">
        <v>422</v>
      </c>
      <c r="AO1270" t="s">
        <v>422</v>
      </c>
      <c r="AP1270" s="117" t="s">
        <v>1916</v>
      </c>
    </row>
    <row r="1271" spans="2:42" ht="25" customHeight="1">
      <c r="B1271">
        <v>119</v>
      </c>
      <c r="C1271" t="str">
        <f>VLOOKUP(B1271,LISTAS!$A$2:$B$76,2,0)</f>
        <v>Secretaría Distrital de Cultura, Recreación y Deporte</v>
      </c>
      <c r="D1271">
        <v>224</v>
      </c>
      <c r="E1271">
        <v>2023</v>
      </c>
      <c r="F1271" t="s">
        <v>131</v>
      </c>
      <c r="G1271" t="s">
        <v>206</v>
      </c>
      <c r="H1271" t="s">
        <v>207</v>
      </c>
      <c r="I1271" t="s">
        <v>134</v>
      </c>
      <c r="J1271" t="s">
        <v>113</v>
      </c>
      <c r="K1271" s="10" t="s">
        <v>1910</v>
      </c>
      <c r="L1271" s="10" t="s">
        <v>422</v>
      </c>
      <c r="M1271" s="151">
        <v>0.04</v>
      </c>
      <c r="N1271" t="s">
        <v>422</v>
      </c>
      <c r="O1271" t="s">
        <v>422</v>
      </c>
      <c r="P1271" t="s">
        <v>422</v>
      </c>
      <c r="Q1271" t="s">
        <v>83</v>
      </c>
      <c r="R1271" t="s">
        <v>1911</v>
      </c>
      <c r="S1271" t="s">
        <v>1912</v>
      </c>
      <c r="T1271" t="s">
        <v>76</v>
      </c>
      <c r="U1271" t="s">
        <v>1594</v>
      </c>
      <c r="V1271">
        <v>16</v>
      </c>
      <c r="W1271" t="s">
        <v>164</v>
      </c>
      <c r="X1271" t="s">
        <v>814</v>
      </c>
      <c r="Y1271" t="s">
        <v>1913</v>
      </c>
      <c r="Z1271" t="s">
        <v>97</v>
      </c>
      <c r="AA1271">
        <v>100</v>
      </c>
      <c r="AB1271" s="117">
        <v>7965</v>
      </c>
      <c r="AC1271" t="str">
        <f>+_xlfn.IFNA(INDEX([2]Matriz_Proy_Inv_PDD!$E$2:$E$6475,MATCH(AB1271,[2]Matriz_Proy_Inv_PDD!$D$2:$D$6475,0)),"")</f>
        <v>Fortalecimiento del fomento para el desarrollo de procesos culturales sostenibles en Bogotá D.C.</v>
      </c>
      <c r="AD1271" s="117" t="s">
        <v>1914</v>
      </c>
      <c r="AE1271">
        <v>235</v>
      </c>
      <c r="AF1271">
        <v>235</v>
      </c>
      <c r="AG1271" s="39">
        <v>1</v>
      </c>
      <c r="AH1271" t="s">
        <v>422</v>
      </c>
      <c r="AI1271" s="84">
        <v>1000000000</v>
      </c>
      <c r="AJ1271">
        <v>5000717231</v>
      </c>
      <c r="AK1271" s="84">
        <v>25000000</v>
      </c>
      <c r="AL1271" s="39">
        <v>1</v>
      </c>
      <c r="AM1271" s="84">
        <v>25000000</v>
      </c>
      <c r="AN1271" t="s">
        <v>422</v>
      </c>
      <c r="AO1271" t="s">
        <v>422</v>
      </c>
      <c r="AP1271" s="117" t="s">
        <v>1916</v>
      </c>
    </row>
    <row r="1272" spans="2:42" ht="25" customHeight="1">
      <c r="B1272">
        <v>119</v>
      </c>
      <c r="C1272" t="str">
        <f>VLOOKUP(B1272,LISTAS!$A$2:$B$76,2,0)</f>
        <v>Secretaría Distrital de Cultura, Recreación y Deporte</v>
      </c>
      <c r="D1272">
        <v>224</v>
      </c>
      <c r="E1272">
        <v>2023</v>
      </c>
      <c r="F1272" t="s">
        <v>131</v>
      </c>
      <c r="G1272" t="s">
        <v>206</v>
      </c>
      <c r="H1272" t="s">
        <v>207</v>
      </c>
      <c r="I1272" t="s">
        <v>134</v>
      </c>
      <c r="J1272" t="s">
        <v>113</v>
      </c>
      <c r="K1272" s="10" t="s">
        <v>1910</v>
      </c>
      <c r="L1272" s="10" t="s">
        <v>422</v>
      </c>
      <c r="M1272" s="151">
        <v>0.04</v>
      </c>
      <c r="N1272" t="s">
        <v>422</v>
      </c>
      <c r="O1272" t="s">
        <v>422</v>
      </c>
      <c r="P1272" t="s">
        <v>422</v>
      </c>
      <c r="Q1272" t="s">
        <v>83</v>
      </c>
      <c r="R1272" t="s">
        <v>1911</v>
      </c>
      <c r="S1272" t="s">
        <v>1912</v>
      </c>
      <c r="T1272" t="s">
        <v>76</v>
      </c>
      <c r="U1272" t="s">
        <v>1594</v>
      </c>
      <c r="V1272">
        <v>16</v>
      </c>
      <c r="W1272" t="s">
        <v>164</v>
      </c>
      <c r="X1272" t="s">
        <v>814</v>
      </c>
      <c r="Y1272" t="s">
        <v>1913</v>
      </c>
      <c r="Z1272" t="s">
        <v>97</v>
      </c>
      <c r="AA1272">
        <v>100</v>
      </c>
      <c r="AB1272" s="117">
        <v>7965</v>
      </c>
      <c r="AC1272" t="str">
        <f>+_xlfn.IFNA(INDEX([2]Matriz_Proy_Inv_PDD!$E$2:$E$6475,MATCH(AB1272,[2]Matriz_Proy_Inv_PDD!$D$2:$D$6475,0)),"")</f>
        <v>Fortalecimiento del fomento para el desarrollo de procesos culturales sostenibles en Bogotá D.C.</v>
      </c>
      <c r="AD1272" s="117" t="s">
        <v>1914</v>
      </c>
      <c r="AE1272">
        <v>235</v>
      </c>
      <c r="AF1272">
        <v>235</v>
      </c>
      <c r="AG1272" s="39">
        <v>1</v>
      </c>
      <c r="AH1272" t="s">
        <v>422</v>
      </c>
      <c r="AI1272" s="84">
        <v>1000000000</v>
      </c>
      <c r="AJ1272">
        <v>5000717232</v>
      </c>
      <c r="AK1272" s="84">
        <v>25000000</v>
      </c>
      <c r="AL1272" s="39">
        <v>1</v>
      </c>
      <c r="AM1272" s="84">
        <v>25000000</v>
      </c>
      <c r="AN1272" t="s">
        <v>422</v>
      </c>
      <c r="AO1272" t="s">
        <v>422</v>
      </c>
      <c r="AP1272" s="117" t="s">
        <v>1916</v>
      </c>
    </row>
    <row r="1273" spans="2:42" ht="25" customHeight="1">
      <c r="B1273">
        <v>119</v>
      </c>
      <c r="C1273" t="str">
        <f>VLOOKUP(B1273,LISTAS!$A$2:$B$76,2,0)</f>
        <v>Secretaría Distrital de Cultura, Recreación y Deporte</v>
      </c>
      <c r="D1273">
        <v>224</v>
      </c>
      <c r="E1273">
        <v>2023</v>
      </c>
      <c r="F1273" t="s">
        <v>131</v>
      </c>
      <c r="G1273" t="s">
        <v>206</v>
      </c>
      <c r="H1273" t="s">
        <v>207</v>
      </c>
      <c r="I1273" t="s">
        <v>134</v>
      </c>
      <c r="J1273" t="s">
        <v>113</v>
      </c>
      <c r="K1273" s="10" t="s">
        <v>1910</v>
      </c>
      <c r="L1273" s="10" t="s">
        <v>422</v>
      </c>
      <c r="M1273" s="151">
        <v>0.04</v>
      </c>
      <c r="N1273" t="s">
        <v>422</v>
      </c>
      <c r="O1273" t="s">
        <v>422</v>
      </c>
      <c r="P1273" t="s">
        <v>422</v>
      </c>
      <c r="Q1273" t="s">
        <v>83</v>
      </c>
      <c r="R1273" t="s">
        <v>1911</v>
      </c>
      <c r="S1273" t="s">
        <v>1912</v>
      </c>
      <c r="T1273" t="s">
        <v>76</v>
      </c>
      <c r="U1273" t="s">
        <v>1594</v>
      </c>
      <c r="V1273">
        <v>16</v>
      </c>
      <c r="W1273" t="s">
        <v>164</v>
      </c>
      <c r="X1273" t="s">
        <v>814</v>
      </c>
      <c r="Y1273" t="s">
        <v>1913</v>
      </c>
      <c r="Z1273" t="s">
        <v>97</v>
      </c>
      <c r="AA1273">
        <v>100</v>
      </c>
      <c r="AB1273" s="117">
        <v>7965</v>
      </c>
      <c r="AC1273" t="str">
        <f>+_xlfn.IFNA(INDEX([2]Matriz_Proy_Inv_PDD!$E$2:$E$6475,MATCH(AB1273,[2]Matriz_Proy_Inv_PDD!$D$2:$D$6475,0)),"")</f>
        <v>Fortalecimiento del fomento para el desarrollo de procesos culturales sostenibles en Bogotá D.C.</v>
      </c>
      <c r="AD1273" s="117" t="s">
        <v>1914</v>
      </c>
      <c r="AE1273">
        <v>235</v>
      </c>
      <c r="AF1273">
        <v>235</v>
      </c>
      <c r="AG1273" s="39">
        <v>1</v>
      </c>
      <c r="AH1273" t="s">
        <v>422</v>
      </c>
      <c r="AI1273" s="84">
        <v>1000000000</v>
      </c>
      <c r="AJ1273">
        <v>5000717234</v>
      </c>
      <c r="AK1273" s="84">
        <v>25000000</v>
      </c>
      <c r="AL1273" s="39">
        <v>1</v>
      </c>
      <c r="AM1273" s="84">
        <v>25000000</v>
      </c>
      <c r="AN1273" t="s">
        <v>422</v>
      </c>
      <c r="AO1273" t="s">
        <v>422</v>
      </c>
      <c r="AP1273" s="117" t="s">
        <v>1916</v>
      </c>
    </row>
    <row r="1274" spans="2:42" ht="25" customHeight="1">
      <c r="B1274">
        <v>119</v>
      </c>
      <c r="C1274" t="str">
        <f>VLOOKUP(B1274,LISTAS!$A$2:$B$76,2,0)</f>
        <v>Secretaría Distrital de Cultura, Recreación y Deporte</v>
      </c>
      <c r="D1274">
        <v>224</v>
      </c>
      <c r="E1274">
        <v>2023</v>
      </c>
      <c r="F1274" t="s">
        <v>131</v>
      </c>
      <c r="G1274" t="s">
        <v>206</v>
      </c>
      <c r="H1274" t="s">
        <v>207</v>
      </c>
      <c r="I1274" t="s">
        <v>134</v>
      </c>
      <c r="J1274" t="s">
        <v>113</v>
      </c>
      <c r="K1274" s="10" t="s">
        <v>1910</v>
      </c>
      <c r="L1274" s="10" t="s">
        <v>422</v>
      </c>
      <c r="M1274" s="151">
        <v>0.04</v>
      </c>
      <c r="N1274" t="s">
        <v>422</v>
      </c>
      <c r="O1274" t="s">
        <v>422</v>
      </c>
      <c r="P1274" t="s">
        <v>422</v>
      </c>
      <c r="Q1274" t="s">
        <v>83</v>
      </c>
      <c r="R1274" t="s">
        <v>1911</v>
      </c>
      <c r="S1274" t="s">
        <v>1912</v>
      </c>
      <c r="T1274" t="s">
        <v>76</v>
      </c>
      <c r="U1274" t="s">
        <v>1594</v>
      </c>
      <c r="V1274">
        <v>16</v>
      </c>
      <c r="W1274" t="s">
        <v>164</v>
      </c>
      <c r="X1274" t="s">
        <v>814</v>
      </c>
      <c r="Y1274" t="s">
        <v>1913</v>
      </c>
      <c r="Z1274" t="s">
        <v>97</v>
      </c>
      <c r="AA1274">
        <v>100</v>
      </c>
      <c r="AB1274" s="117">
        <v>7965</v>
      </c>
      <c r="AC1274" t="str">
        <f>+_xlfn.IFNA(INDEX([2]Matriz_Proy_Inv_PDD!$E$2:$E$6475,MATCH(AB1274,[2]Matriz_Proy_Inv_PDD!$D$2:$D$6475,0)),"")</f>
        <v>Fortalecimiento del fomento para el desarrollo de procesos culturales sostenibles en Bogotá D.C.</v>
      </c>
      <c r="AD1274" s="117" t="s">
        <v>1914</v>
      </c>
      <c r="AE1274">
        <v>235</v>
      </c>
      <c r="AF1274">
        <v>235</v>
      </c>
      <c r="AG1274" s="39">
        <v>1</v>
      </c>
      <c r="AH1274" t="s">
        <v>422</v>
      </c>
      <c r="AI1274" s="84">
        <v>1000000000</v>
      </c>
      <c r="AJ1274">
        <v>5000717236</v>
      </c>
      <c r="AK1274" s="84">
        <v>25000000</v>
      </c>
      <c r="AL1274" s="39">
        <v>1</v>
      </c>
      <c r="AM1274" s="84">
        <v>25000000</v>
      </c>
      <c r="AN1274" t="s">
        <v>422</v>
      </c>
      <c r="AO1274" t="s">
        <v>422</v>
      </c>
      <c r="AP1274" s="117" t="s">
        <v>1916</v>
      </c>
    </row>
    <row r="1275" spans="2:42" ht="25" customHeight="1">
      <c r="B1275">
        <v>119</v>
      </c>
      <c r="C1275" t="str">
        <f>VLOOKUP(B1275,LISTAS!$A$2:$B$76,2,0)</f>
        <v>Secretaría Distrital de Cultura, Recreación y Deporte</v>
      </c>
      <c r="D1275">
        <v>224</v>
      </c>
      <c r="E1275">
        <v>2023</v>
      </c>
      <c r="F1275" t="s">
        <v>131</v>
      </c>
      <c r="G1275" t="s">
        <v>206</v>
      </c>
      <c r="H1275" t="s">
        <v>207</v>
      </c>
      <c r="I1275" t="s">
        <v>134</v>
      </c>
      <c r="J1275" t="s">
        <v>113</v>
      </c>
      <c r="K1275" s="10" t="s">
        <v>1910</v>
      </c>
      <c r="L1275" s="10" t="s">
        <v>422</v>
      </c>
      <c r="M1275" s="151">
        <v>0.04</v>
      </c>
      <c r="N1275" t="s">
        <v>422</v>
      </c>
      <c r="O1275" t="s">
        <v>422</v>
      </c>
      <c r="P1275" t="s">
        <v>422</v>
      </c>
      <c r="Q1275" t="s">
        <v>83</v>
      </c>
      <c r="R1275" t="s">
        <v>1911</v>
      </c>
      <c r="S1275" t="s">
        <v>1912</v>
      </c>
      <c r="T1275" t="s">
        <v>76</v>
      </c>
      <c r="U1275" t="s">
        <v>1594</v>
      </c>
      <c r="V1275">
        <v>16</v>
      </c>
      <c r="W1275" t="s">
        <v>164</v>
      </c>
      <c r="X1275" t="s">
        <v>814</v>
      </c>
      <c r="Y1275" t="s">
        <v>1913</v>
      </c>
      <c r="Z1275" t="s">
        <v>97</v>
      </c>
      <c r="AA1275">
        <v>100</v>
      </c>
      <c r="AB1275" s="117">
        <v>7965</v>
      </c>
      <c r="AC1275" t="str">
        <f>+_xlfn.IFNA(INDEX([2]Matriz_Proy_Inv_PDD!$E$2:$E$6475,MATCH(AB1275,[2]Matriz_Proy_Inv_PDD!$D$2:$D$6475,0)),"")</f>
        <v>Fortalecimiento del fomento para el desarrollo de procesos culturales sostenibles en Bogotá D.C.</v>
      </c>
      <c r="AD1275" s="117" t="s">
        <v>1914</v>
      </c>
      <c r="AE1275">
        <v>235</v>
      </c>
      <c r="AF1275">
        <v>235</v>
      </c>
      <c r="AG1275" s="39">
        <v>1</v>
      </c>
      <c r="AH1275" t="s">
        <v>422</v>
      </c>
      <c r="AI1275" s="84">
        <v>1000000000</v>
      </c>
      <c r="AJ1275">
        <v>5000717237</v>
      </c>
      <c r="AK1275" s="84">
        <v>25000000</v>
      </c>
      <c r="AL1275" s="39">
        <v>1</v>
      </c>
      <c r="AM1275" s="84">
        <v>25000000</v>
      </c>
      <c r="AN1275" t="s">
        <v>422</v>
      </c>
      <c r="AO1275" t="s">
        <v>422</v>
      </c>
      <c r="AP1275" s="117" t="s">
        <v>1916</v>
      </c>
    </row>
    <row r="1276" spans="2:42" ht="25" customHeight="1">
      <c r="B1276">
        <v>119</v>
      </c>
      <c r="C1276" t="str">
        <f>VLOOKUP(B1276,LISTAS!$A$2:$B$76,2,0)</f>
        <v>Secretaría Distrital de Cultura, Recreación y Deporte</v>
      </c>
      <c r="D1276">
        <v>224</v>
      </c>
      <c r="E1276">
        <v>2023</v>
      </c>
      <c r="F1276" t="s">
        <v>131</v>
      </c>
      <c r="G1276" t="s">
        <v>206</v>
      </c>
      <c r="H1276" t="s">
        <v>207</v>
      </c>
      <c r="I1276" t="s">
        <v>134</v>
      </c>
      <c r="J1276" t="s">
        <v>113</v>
      </c>
      <c r="K1276" s="10" t="s">
        <v>1910</v>
      </c>
      <c r="L1276" s="10" t="s">
        <v>422</v>
      </c>
      <c r="M1276" s="151">
        <v>0.04</v>
      </c>
      <c r="N1276" t="s">
        <v>422</v>
      </c>
      <c r="O1276" t="s">
        <v>422</v>
      </c>
      <c r="P1276" t="s">
        <v>422</v>
      </c>
      <c r="Q1276" t="s">
        <v>83</v>
      </c>
      <c r="R1276" t="s">
        <v>1911</v>
      </c>
      <c r="S1276" t="s">
        <v>1912</v>
      </c>
      <c r="T1276" t="s">
        <v>76</v>
      </c>
      <c r="U1276" t="s">
        <v>1594</v>
      </c>
      <c r="V1276">
        <v>16</v>
      </c>
      <c r="W1276" t="s">
        <v>164</v>
      </c>
      <c r="X1276" t="s">
        <v>814</v>
      </c>
      <c r="Y1276" t="s">
        <v>1913</v>
      </c>
      <c r="Z1276" t="s">
        <v>97</v>
      </c>
      <c r="AA1276">
        <v>100</v>
      </c>
      <c r="AB1276" s="117">
        <v>7965</v>
      </c>
      <c r="AC1276" t="str">
        <f>+_xlfn.IFNA(INDEX([2]Matriz_Proy_Inv_PDD!$E$2:$E$6475,MATCH(AB1276,[2]Matriz_Proy_Inv_PDD!$D$2:$D$6475,0)),"")</f>
        <v>Fortalecimiento del fomento para el desarrollo de procesos culturales sostenibles en Bogotá D.C.</v>
      </c>
      <c r="AD1276" s="117" t="s">
        <v>1914</v>
      </c>
      <c r="AE1276">
        <v>235</v>
      </c>
      <c r="AF1276">
        <v>235</v>
      </c>
      <c r="AG1276" s="39">
        <v>1</v>
      </c>
      <c r="AH1276" t="s">
        <v>422</v>
      </c>
      <c r="AI1276" s="84">
        <v>1000000000</v>
      </c>
      <c r="AJ1276">
        <v>5000717238</v>
      </c>
      <c r="AK1276" s="84">
        <v>25000000</v>
      </c>
      <c r="AL1276" s="39">
        <v>1</v>
      </c>
      <c r="AM1276" s="84">
        <v>25000000</v>
      </c>
      <c r="AN1276" t="s">
        <v>422</v>
      </c>
      <c r="AO1276" t="s">
        <v>422</v>
      </c>
      <c r="AP1276" s="117" t="s">
        <v>1916</v>
      </c>
    </row>
    <row r="1277" spans="2:42" ht="25" customHeight="1">
      <c r="B1277">
        <v>119</v>
      </c>
      <c r="C1277" t="str">
        <f>VLOOKUP(B1277,LISTAS!$A$2:$B$76,2,0)</f>
        <v>Secretaría Distrital de Cultura, Recreación y Deporte</v>
      </c>
      <c r="D1277">
        <v>224</v>
      </c>
      <c r="E1277">
        <v>2023</v>
      </c>
      <c r="F1277" t="s">
        <v>131</v>
      </c>
      <c r="G1277" t="s">
        <v>206</v>
      </c>
      <c r="H1277" t="s">
        <v>207</v>
      </c>
      <c r="I1277" t="s">
        <v>134</v>
      </c>
      <c r="J1277" t="s">
        <v>113</v>
      </c>
      <c r="K1277" s="10" t="s">
        <v>1910</v>
      </c>
      <c r="L1277" s="10" t="s">
        <v>422</v>
      </c>
      <c r="M1277" s="151">
        <v>0.04</v>
      </c>
      <c r="N1277" t="s">
        <v>422</v>
      </c>
      <c r="O1277" t="s">
        <v>422</v>
      </c>
      <c r="P1277" t="s">
        <v>422</v>
      </c>
      <c r="Q1277" t="s">
        <v>83</v>
      </c>
      <c r="R1277" t="s">
        <v>1911</v>
      </c>
      <c r="S1277" t="s">
        <v>1912</v>
      </c>
      <c r="T1277" t="s">
        <v>76</v>
      </c>
      <c r="U1277" t="s">
        <v>1594</v>
      </c>
      <c r="V1277">
        <v>16</v>
      </c>
      <c r="W1277" t="s">
        <v>164</v>
      </c>
      <c r="X1277" t="s">
        <v>814</v>
      </c>
      <c r="Y1277" t="s">
        <v>1913</v>
      </c>
      <c r="Z1277" t="s">
        <v>97</v>
      </c>
      <c r="AA1277">
        <v>100</v>
      </c>
      <c r="AB1277" s="117">
        <v>7965</v>
      </c>
      <c r="AC1277" t="str">
        <f>+_xlfn.IFNA(INDEX([2]Matriz_Proy_Inv_PDD!$E$2:$E$6475,MATCH(AB1277,[2]Matriz_Proy_Inv_PDD!$D$2:$D$6475,0)),"")</f>
        <v>Fortalecimiento del fomento para el desarrollo de procesos culturales sostenibles en Bogotá D.C.</v>
      </c>
      <c r="AD1277" s="117" t="s">
        <v>1914</v>
      </c>
      <c r="AE1277">
        <v>235</v>
      </c>
      <c r="AF1277">
        <v>235</v>
      </c>
      <c r="AG1277" s="39">
        <v>1</v>
      </c>
      <c r="AH1277" t="s">
        <v>422</v>
      </c>
      <c r="AI1277" s="84">
        <v>1000000000</v>
      </c>
      <c r="AJ1277">
        <v>5000717239</v>
      </c>
      <c r="AK1277" s="84">
        <v>25000000</v>
      </c>
      <c r="AL1277" s="39">
        <v>1</v>
      </c>
      <c r="AM1277" s="84">
        <v>25000000</v>
      </c>
      <c r="AN1277" t="s">
        <v>422</v>
      </c>
      <c r="AO1277" t="s">
        <v>422</v>
      </c>
      <c r="AP1277" s="117" t="s">
        <v>1916</v>
      </c>
    </row>
    <row r="1278" spans="2:42" ht="25" customHeight="1">
      <c r="B1278">
        <v>119</v>
      </c>
      <c r="C1278" t="str">
        <f>VLOOKUP(B1278,LISTAS!$A$2:$B$76,2,0)</f>
        <v>Secretaría Distrital de Cultura, Recreación y Deporte</v>
      </c>
      <c r="D1278">
        <v>224</v>
      </c>
      <c r="E1278">
        <v>2023</v>
      </c>
      <c r="F1278" t="s">
        <v>131</v>
      </c>
      <c r="G1278" t="s">
        <v>206</v>
      </c>
      <c r="H1278" t="s">
        <v>207</v>
      </c>
      <c r="I1278" t="s">
        <v>134</v>
      </c>
      <c r="J1278" t="s">
        <v>113</v>
      </c>
      <c r="K1278" s="10" t="s">
        <v>1910</v>
      </c>
      <c r="L1278" s="10" t="s">
        <v>422</v>
      </c>
      <c r="M1278" s="151">
        <v>0.04</v>
      </c>
      <c r="N1278" t="s">
        <v>422</v>
      </c>
      <c r="O1278" t="s">
        <v>422</v>
      </c>
      <c r="P1278" t="s">
        <v>422</v>
      </c>
      <c r="Q1278" t="s">
        <v>83</v>
      </c>
      <c r="R1278" t="s">
        <v>1911</v>
      </c>
      <c r="S1278" t="s">
        <v>1912</v>
      </c>
      <c r="T1278" t="s">
        <v>76</v>
      </c>
      <c r="U1278" t="s">
        <v>1594</v>
      </c>
      <c r="V1278">
        <v>16</v>
      </c>
      <c r="W1278" t="s">
        <v>164</v>
      </c>
      <c r="X1278" t="s">
        <v>814</v>
      </c>
      <c r="Y1278" t="s">
        <v>1913</v>
      </c>
      <c r="Z1278" t="s">
        <v>97</v>
      </c>
      <c r="AA1278">
        <v>100</v>
      </c>
      <c r="AB1278" s="117">
        <v>7965</v>
      </c>
      <c r="AC1278" t="str">
        <f>+_xlfn.IFNA(INDEX([2]Matriz_Proy_Inv_PDD!$E$2:$E$6475,MATCH(AB1278,[2]Matriz_Proy_Inv_PDD!$D$2:$D$6475,0)),"")</f>
        <v>Fortalecimiento del fomento para el desarrollo de procesos culturales sostenibles en Bogotá D.C.</v>
      </c>
      <c r="AD1278" s="117" t="s">
        <v>1914</v>
      </c>
      <c r="AE1278">
        <v>235</v>
      </c>
      <c r="AF1278">
        <v>235</v>
      </c>
      <c r="AG1278" s="39">
        <v>1</v>
      </c>
      <c r="AH1278" t="s">
        <v>422</v>
      </c>
      <c r="AI1278" s="84">
        <v>1000000000</v>
      </c>
      <c r="AJ1278">
        <v>5000717241</v>
      </c>
      <c r="AK1278" s="84">
        <v>25000000</v>
      </c>
      <c r="AL1278" s="39">
        <v>1</v>
      </c>
      <c r="AM1278" s="84">
        <v>25000000</v>
      </c>
      <c r="AN1278" t="s">
        <v>422</v>
      </c>
      <c r="AO1278" t="s">
        <v>422</v>
      </c>
      <c r="AP1278" s="117" t="s">
        <v>1916</v>
      </c>
    </row>
    <row r="1279" spans="2:42" ht="25" customHeight="1">
      <c r="B1279">
        <v>119</v>
      </c>
      <c r="C1279" t="str">
        <f>VLOOKUP(B1279,LISTAS!$A$2:$B$76,2,0)</f>
        <v>Secretaría Distrital de Cultura, Recreación y Deporte</v>
      </c>
      <c r="D1279">
        <v>224</v>
      </c>
      <c r="E1279">
        <v>2023</v>
      </c>
      <c r="F1279" t="s">
        <v>131</v>
      </c>
      <c r="G1279" t="s">
        <v>206</v>
      </c>
      <c r="H1279" t="s">
        <v>207</v>
      </c>
      <c r="I1279" t="s">
        <v>134</v>
      </c>
      <c r="J1279" t="s">
        <v>113</v>
      </c>
      <c r="K1279" s="10" t="s">
        <v>1910</v>
      </c>
      <c r="L1279" s="10" t="s">
        <v>422</v>
      </c>
      <c r="M1279" s="151">
        <v>0.04</v>
      </c>
      <c r="N1279" t="s">
        <v>422</v>
      </c>
      <c r="O1279" t="s">
        <v>422</v>
      </c>
      <c r="P1279" t="s">
        <v>422</v>
      </c>
      <c r="Q1279" t="s">
        <v>83</v>
      </c>
      <c r="R1279" t="s">
        <v>1911</v>
      </c>
      <c r="S1279" t="s">
        <v>1912</v>
      </c>
      <c r="T1279" t="s">
        <v>76</v>
      </c>
      <c r="U1279" t="s">
        <v>1594</v>
      </c>
      <c r="V1279">
        <v>16</v>
      </c>
      <c r="W1279" t="s">
        <v>164</v>
      </c>
      <c r="X1279" t="s">
        <v>814</v>
      </c>
      <c r="Y1279" t="s">
        <v>1913</v>
      </c>
      <c r="Z1279" t="s">
        <v>97</v>
      </c>
      <c r="AA1279">
        <v>100</v>
      </c>
      <c r="AB1279" s="117">
        <v>7965</v>
      </c>
      <c r="AC1279" t="str">
        <f>+_xlfn.IFNA(INDEX([2]Matriz_Proy_Inv_PDD!$E$2:$E$6475,MATCH(AB1279,[2]Matriz_Proy_Inv_PDD!$D$2:$D$6475,0)),"")</f>
        <v>Fortalecimiento del fomento para el desarrollo de procesos culturales sostenibles en Bogotá D.C.</v>
      </c>
      <c r="AD1279" s="117" t="s">
        <v>1914</v>
      </c>
      <c r="AE1279">
        <v>235</v>
      </c>
      <c r="AF1279">
        <v>235</v>
      </c>
      <c r="AG1279" s="39">
        <v>1</v>
      </c>
      <c r="AH1279" t="s">
        <v>422</v>
      </c>
      <c r="AI1279" s="84">
        <v>1000000000</v>
      </c>
      <c r="AJ1279">
        <v>5000717243</v>
      </c>
      <c r="AK1279" s="84">
        <v>25000000</v>
      </c>
      <c r="AL1279" s="39">
        <v>1</v>
      </c>
      <c r="AM1279" s="84">
        <v>25000000</v>
      </c>
      <c r="AN1279" t="s">
        <v>422</v>
      </c>
      <c r="AO1279" t="s">
        <v>422</v>
      </c>
      <c r="AP1279" s="117" t="s">
        <v>1916</v>
      </c>
    </row>
    <row r="1280" spans="2:42" ht="25" customHeight="1">
      <c r="B1280">
        <v>119</v>
      </c>
      <c r="C1280" t="str">
        <f>VLOOKUP(B1280,LISTAS!$A$2:$B$76,2,0)</f>
        <v>Secretaría Distrital de Cultura, Recreación y Deporte</v>
      </c>
      <c r="D1280">
        <v>224</v>
      </c>
      <c r="E1280">
        <v>2023</v>
      </c>
      <c r="F1280" t="s">
        <v>131</v>
      </c>
      <c r="G1280" t="s">
        <v>206</v>
      </c>
      <c r="H1280" t="s">
        <v>207</v>
      </c>
      <c r="I1280" t="s">
        <v>134</v>
      </c>
      <c r="J1280" t="s">
        <v>113</v>
      </c>
      <c r="K1280" s="10" t="s">
        <v>1910</v>
      </c>
      <c r="L1280" s="10" t="s">
        <v>422</v>
      </c>
      <c r="M1280" s="151">
        <v>0.04</v>
      </c>
      <c r="N1280" t="s">
        <v>422</v>
      </c>
      <c r="O1280" t="s">
        <v>422</v>
      </c>
      <c r="P1280" t="s">
        <v>422</v>
      </c>
      <c r="Q1280" t="s">
        <v>83</v>
      </c>
      <c r="R1280" t="s">
        <v>1911</v>
      </c>
      <c r="S1280" t="s">
        <v>1912</v>
      </c>
      <c r="T1280" t="s">
        <v>76</v>
      </c>
      <c r="U1280" t="s">
        <v>1594</v>
      </c>
      <c r="V1280">
        <v>16</v>
      </c>
      <c r="W1280" t="s">
        <v>164</v>
      </c>
      <c r="X1280" t="s">
        <v>814</v>
      </c>
      <c r="Y1280" t="s">
        <v>1913</v>
      </c>
      <c r="Z1280" t="s">
        <v>97</v>
      </c>
      <c r="AA1280">
        <v>100</v>
      </c>
      <c r="AB1280" s="117">
        <v>7965</v>
      </c>
      <c r="AC1280" t="str">
        <f>+_xlfn.IFNA(INDEX([2]Matriz_Proy_Inv_PDD!$E$2:$E$6475,MATCH(AB1280,[2]Matriz_Proy_Inv_PDD!$D$2:$D$6475,0)),"")</f>
        <v>Fortalecimiento del fomento para el desarrollo de procesos culturales sostenibles en Bogotá D.C.</v>
      </c>
      <c r="AD1280" s="117" t="s">
        <v>1914</v>
      </c>
      <c r="AE1280">
        <v>235</v>
      </c>
      <c r="AF1280">
        <v>235</v>
      </c>
      <c r="AG1280" s="39">
        <v>1</v>
      </c>
      <c r="AH1280" t="s">
        <v>422</v>
      </c>
      <c r="AI1280" s="84">
        <v>1000000000</v>
      </c>
      <c r="AJ1280">
        <v>5000717245</v>
      </c>
      <c r="AK1280" s="84">
        <v>25000000</v>
      </c>
      <c r="AL1280" s="39">
        <v>1</v>
      </c>
      <c r="AM1280" s="84">
        <v>25000000</v>
      </c>
      <c r="AN1280" t="s">
        <v>422</v>
      </c>
      <c r="AO1280" t="s">
        <v>422</v>
      </c>
      <c r="AP1280" s="117" t="s">
        <v>1916</v>
      </c>
    </row>
    <row r="1281" spans="2:42" ht="25" customHeight="1">
      <c r="B1281">
        <v>119</v>
      </c>
      <c r="C1281" t="str">
        <f>VLOOKUP(B1281,LISTAS!$A$2:$B$76,2,0)</f>
        <v>Secretaría Distrital de Cultura, Recreación y Deporte</v>
      </c>
      <c r="D1281">
        <v>224</v>
      </c>
      <c r="E1281">
        <v>2023</v>
      </c>
      <c r="F1281" t="s">
        <v>131</v>
      </c>
      <c r="G1281" t="s">
        <v>206</v>
      </c>
      <c r="H1281" t="s">
        <v>207</v>
      </c>
      <c r="I1281" t="s">
        <v>134</v>
      </c>
      <c r="J1281" t="s">
        <v>113</v>
      </c>
      <c r="K1281" s="10" t="s">
        <v>1910</v>
      </c>
      <c r="L1281" s="10" t="s">
        <v>422</v>
      </c>
      <c r="M1281" s="151">
        <v>0.04</v>
      </c>
      <c r="N1281" t="s">
        <v>422</v>
      </c>
      <c r="O1281" t="s">
        <v>422</v>
      </c>
      <c r="P1281" t="s">
        <v>422</v>
      </c>
      <c r="Q1281" t="s">
        <v>83</v>
      </c>
      <c r="R1281" t="s">
        <v>1911</v>
      </c>
      <c r="S1281" t="s">
        <v>1912</v>
      </c>
      <c r="T1281" t="s">
        <v>76</v>
      </c>
      <c r="U1281" t="s">
        <v>1594</v>
      </c>
      <c r="V1281">
        <v>16</v>
      </c>
      <c r="W1281" t="s">
        <v>164</v>
      </c>
      <c r="X1281" t="s">
        <v>814</v>
      </c>
      <c r="Y1281" t="s">
        <v>1913</v>
      </c>
      <c r="Z1281" t="s">
        <v>97</v>
      </c>
      <c r="AA1281">
        <v>100</v>
      </c>
      <c r="AB1281" s="117">
        <v>7965</v>
      </c>
      <c r="AC1281" t="str">
        <f>+_xlfn.IFNA(INDEX([2]Matriz_Proy_Inv_PDD!$E$2:$E$6475,MATCH(AB1281,[2]Matriz_Proy_Inv_PDD!$D$2:$D$6475,0)),"")</f>
        <v>Fortalecimiento del fomento para el desarrollo de procesos culturales sostenibles en Bogotá D.C.</v>
      </c>
      <c r="AD1281" s="117" t="s">
        <v>1914</v>
      </c>
      <c r="AE1281">
        <v>235</v>
      </c>
      <c r="AF1281">
        <v>235</v>
      </c>
      <c r="AG1281" s="39">
        <v>1</v>
      </c>
      <c r="AH1281" t="s">
        <v>422</v>
      </c>
      <c r="AI1281" s="84">
        <v>1000000000</v>
      </c>
      <c r="AJ1281">
        <v>5000717246</v>
      </c>
      <c r="AK1281" s="84">
        <v>25000000</v>
      </c>
      <c r="AL1281" s="39">
        <v>1</v>
      </c>
      <c r="AM1281" s="84">
        <v>25000000</v>
      </c>
      <c r="AN1281" t="s">
        <v>422</v>
      </c>
      <c r="AO1281" t="s">
        <v>422</v>
      </c>
      <c r="AP1281" s="117" t="s">
        <v>1916</v>
      </c>
    </row>
    <row r="1282" spans="2:42" ht="25" customHeight="1">
      <c r="B1282">
        <v>119</v>
      </c>
      <c r="C1282" t="str">
        <f>VLOOKUP(B1282,LISTAS!$A$2:$B$76,2,0)</f>
        <v>Secretaría Distrital de Cultura, Recreación y Deporte</v>
      </c>
      <c r="D1282">
        <v>224</v>
      </c>
      <c r="E1282">
        <v>2023</v>
      </c>
      <c r="F1282" t="s">
        <v>131</v>
      </c>
      <c r="G1282" t="s">
        <v>206</v>
      </c>
      <c r="H1282" t="s">
        <v>207</v>
      </c>
      <c r="I1282" t="s">
        <v>134</v>
      </c>
      <c r="J1282" t="s">
        <v>113</v>
      </c>
      <c r="K1282" s="10" t="s">
        <v>1910</v>
      </c>
      <c r="L1282" s="10" t="s">
        <v>422</v>
      </c>
      <c r="M1282" s="151">
        <v>0.04</v>
      </c>
      <c r="N1282" t="s">
        <v>422</v>
      </c>
      <c r="O1282" t="s">
        <v>422</v>
      </c>
      <c r="P1282" t="s">
        <v>422</v>
      </c>
      <c r="Q1282" t="s">
        <v>83</v>
      </c>
      <c r="R1282" t="s">
        <v>1911</v>
      </c>
      <c r="S1282" t="s">
        <v>1912</v>
      </c>
      <c r="T1282" t="s">
        <v>76</v>
      </c>
      <c r="U1282" t="s">
        <v>1594</v>
      </c>
      <c r="V1282">
        <v>16</v>
      </c>
      <c r="W1282" t="s">
        <v>164</v>
      </c>
      <c r="X1282" t="s">
        <v>814</v>
      </c>
      <c r="Y1282" t="s">
        <v>1913</v>
      </c>
      <c r="Z1282" t="s">
        <v>97</v>
      </c>
      <c r="AA1282">
        <v>100</v>
      </c>
      <c r="AB1282" s="117">
        <v>7965</v>
      </c>
      <c r="AC1282" t="str">
        <f>+_xlfn.IFNA(INDEX([2]Matriz_Proy_Inv_PDD!$E$2:$E$6475,MATCH(AB1282,[2]Matriz_Proy_Inv_PDD!$D$2:$D$6475,0)),"")</f>
        <v>Fortalecimiento del fomento para el desarrollo de procesos culturales sostenibles en Bogotá D.C.</v>
      </c>
      <c r="AD1282" s="117" t="s">
        <v>1914</v>
      </c>
      <c r="AE1282">
        <v>235</v>
      </c>
      <c r="AF1282">
        <v>235</v>
      </c>
      <c r="AG1282" s="39">
        <v>1</v>
      </c>
      <c r="AH1282" t="s">
        <v>422</v>
      </c>
      <c r="AI1282" s="84">
        <v>1000000000</v>
      </c>
      <c r="AJ1282">
        <v>5000717248</v>
      </c>
      <c r="AK1282" s="84">
        <v>25000000</v>
      </c>
      <c r="AL1282" s="39">
        <v>1</v>
      </c>
      <c r="AM1282" s="84">
        <v>25000000</v>
      </c>
      <c r="AN1282" t="s">
        <v>422</v>
      </c>
      <c r="AO1282" t="s">
        <v>422</v>
      </c>
      <c r="AP1282" s="117" t="s">
        <v>1916</v>
      </c>
    </row>
    <row r="1283" spans="2:42" ht="25" customHeight="1">
      <c r="B1283">
        <v>119</v>
      </c>
      <c r="C1283" t="str">
        <f>VLOOKUP(B1283,LISTAS!$A$2:$B$76,2,0)</f>
        <v>Secretaría Distrital de Cultura, Recreación y Deporte</v>
      </c>
      <c r="D1283">
        <v>224</v>
      </c>
      <c r="E1283">
        <v>2023</v>
      </c>
      <c r="F1283" t="s">
        <v>131</v>
      </c>
      <c r="G1283" t="s">
        <v>206</v>
      </c>
      <c r="H1283" t="s">
        <v>207</v>
      </c>
      <c r="I1283" t="s">
        <v>134</v>
      </c>
      <c r="J1283" t="s">
        <v>113</v>
      </c>
      <c r="K1283" s="10" t="s">
        <v>1910</v>
      </c>
      <c r="L1283" s="10" t="s">
        <v>422</v>
      </c>
      <c r="M1283" s="151">
        <v>0.04</v>
      </c>
      <c r="N1283" t="s">
        <v>422</v>
      </c>
      <c r="O1283" t="s">
        <v>422</v>
      </c>
      <c r="P1283" t="s">
        <v>422</v>
      </c>
      <c r="Q1283" t="s">
        <v>83</v>
      </c>
      <c r="R1283" t="s">
        <v>1911</v>
      </c>
      <c r="S1283" t="s">
        <v>1912</v>
      </c>
      <c r="T1283" t="s">
        <v>76</v>
      </c>
      <c r="U1283" t="s">
        <v>1594</v>
      </c>
      <c r="V1283">
        <v>16</v>
      </c>
      <c r="W1283" t="s">
        <v>164</v>
      </c>
      <c r="X1283" t="s">
        <v>814</v>
      </c>
      <c r="Y1283" t="s">
        <v>1913</v>
      </c>
      <c r="Z1283" t="s">
        <v>97</v>
      </c>
      <c r="AA1283">
        <v>100</v>
      </c>
      <c r="AB1283" s="117">
        <v>7965</v>
      </c>
      <c r="AC1283" t="str">
        <f>+_xlfn.IFNA(INDEX([2]Matriz_Proy_Inv_PDD!$E$2:$E$6475,MATCH(AB1283,[2]Matriz_Proy_Inv_PDD!$D$2:$D$6475,0)),"")</f>
        <v>Fortalecimiento del fomento para el desarrollo de procesos culturales sostenibles en Bogotá D.C.</v>
      </c>
      <c r="AD1283" s="117" t="s">
        <v>1914</v>
      </c>
      <c r="AE1283">
        <v>235</v>
      </c>
      <c r="AF1283">
        <v>235</v>
      </c>
      <c r="AG1283" s="39">
        <v>1</v>
      </c>
      <c r="AH1283" t="s">
        <v>422</v>
      </c>
      <c r="AI1283" s="84">
        <v>1000000000</v>
      </c>
      <c r="AJ1283">
        <v>5000717250</v>
      </c>
      <c r="AK1283" s="84">
        <v>25000000</v>
      </c>
      <c r="AL1283" s="39">
        <v>1</v>
      </c>
      <c r="AM1283" s="84">
        <v>25000000</v>
      </c>
      <c r="AN1283" t="s">
        <v>422</v>
      </c>
      <c r="AO1283" t="s">
        <v>422</v>
      </c>
      <c r="AP1283" s="117" t="s">
        <v>1916</v>
      </c>
    </row>
    <row r="1284" spans="2:42" ht="25" customHeight="1">
      <c r="B1284">
        <v>119</v>
      </c>
      <c r="C1284" t="str">
        <f>VLOOKUP(B1284,LISTAS!$A$2:$B$76,2,0)</f>
        <v>Secretaría Distrital de Cultura, Recreación y Deporte</v>
      </c>
      <c r="D1284">
        <v>224</v>
      </c>
      <c r="E1284">
        <v>2023</v>
      </c>
      <c r="F1284" t="s">
        <v>131</v>
      </c>
      <c r="G1284" t="s">
        <v>206</v>
      </c>
      <c r="H1284" t="s">
        <v>207</v>
      </c>
      <c r="I1284" t="s">
        <v>134</v>
      </c>
      <c r="J1284" t="s">
        <v>113</v>
      </c>
      <c r="K1284" s="10" t="s">
        <v>1910</v>
      </c>
      <c r="L1284" s="10" t="s">
        <v>422</v>
      </c>
      <c r="M1284" s="151">
        <v>0.04</v>
      </c>
      <c r="N1284" t="s">
        <v>422</v>
      </c>
      <c r="O1284" t="s">
        <v>422</v>
      </c>
      <c r="P1284" t="s">
        <v>422</v>
      </c>
      <c r="Q1284" t="s">
        <v>83</v>
      </c>
      <c r="R1284" t="s">
        <v>1911</v>
      </c>
      <c r="S1284" t="s">
        <v>1912</v>
      </c>
      <c r="T1284" t="s">
        <v>76</v>
      </c>
      <c r="U1284" t="s">
        <v>1594</v>
      </c>
      <c r="V1284">
        <v>16</v>
      </c>
      <c r="W1284" t="s">
        <v>164</v>
      </c>
      <c r="X1284" t="s">
        <v>814</v>
      </c>
      <c r="Y1284" t="s">
        <v>1913</v>
      </c>
      <c r="Z1284" t="s">
        <v>97</v>
      </c>
      <c r="AA1284">
        <v>100</v>
      </c>
      <c r="AB1284" s="117">
        <v>7965</v>
      </c>
      <c r="AC1284" t="str">
        <f>+_xlfn.IFNA(INDEX([2]Matriz_Proy_Inv_PDD!$E$2:$E$6475,MATCH(AB1284,[2]Matriz_Proy_Inv_PDD!$D$2:$D$6475,0)),"")</f>
        <v>Fortalecimiento del fomento para el desarrollo de procesos culturales sostenibles en Bogotá D.C.</v>
      </c>
      <c r="AD1284" s="117" t="s">
        <v>1914</v>
      </c>
      <c r="AE1284">
        <v>235</v>
      </c>
      <c r="AF1284">
        <v>235</v>
      </c>
      <c r="AG1284" s="39">
        <v>1</v>
      </c>
      <c r="AH1284" t="s">
        <v>422</v>
      </c>
      <c r="AI1284" s="84">
        <v>1000000000</v>
      </c>
      <c r="AJ1284">
        <v>5000717252</v>
      </c>
      <c r="AK1284" s="84">
        <v>25000000</v>
      </c>
      <c r="AL1284" s="39">
        <v>1</v>
      </c>
      <c r="AM1284" s="84">
        <v>25000000</v>
      </c>
      <c r="AN1284" t="s">
        <v>422</v>
      </c>
      <c r="AO1284" t="s">
        <v>422</v>
      </c>
      <c r="AP1284" s="117" t="s">
        <v>1916</v>
      </c>
    </row>
    <row r="1285" spans="2:42" ht="25" customHeight="1">
      <c r="B1285">
        <v>119</v>
      </c>
      <c r="C1285" t="str">
        <f>VLOOKUP(B1285,LISTAS!$A$2:$B$76,2,0)</f>
        <v>Secretaría Distrital de Cultura, Recreación y Deporte</v>
      </c>
      <c r="D1285">
        <v>224</v>
      </c>
      <c r="E1285">
        <v>2023</v>
      </c>
      <c r="F1285" t="s">
        <v>131</v>
      </c>
      <c r="G1285" t="s">
        <v>206</v>
      </c>
      <c r="H1285" t="s">
        <v>207</v>
      </c>
      <c r="I1285" t="s">
        <v>134</v>
      </c>
      <c r="J1285" t="s">
        <v>113</v>
      </c>
      <c r="K1285" s="10" t="s">
        <v>1910</v>
      </c>
      <c r="L1285" s="10" t="s">
        <v>422</v>
      </c>
      <c r="M1285" s="151">
        <v>0.04</v>
      </c>
      <c r="N1285" t="s">
        <v>422</v>
      </c>
      <c r="O1285" t="s">
        <v>422</v>
      </c>
      <c r="P1285" t="s">
        <v>422</v>
      </c>
      <c r="Q1285" t="s">
        <v>83</v>
      </c>
      <c r="R1285" t="s">
        <v>1911</v>
      </c>
      <c r="S1285" t="s">
        <v>1912</v>
      </c>
      <c r="T1285" t="s">
        <v>76</v>
      </c>
      <c r="U1285" t="s">
        <v>1594</v>
      </c>
      <c r="V1285">
        <v>16</v>
      </c>
      <c r="W1285" t="s">
        <v>164</v>
      </c>
      <c r="X1285" t="s">
        <v>814</v>
      </c>
      <c r="Y1285" t="s">
        <v>1913</v>
      </c>
      <c r="Z1285" t="s">
        <v>97</v>
      </c>
      <c r="AA1285">
        <v>100</v>
      </c>
      <c r="AB1285" s="117">
        <v>7965</v>
      </c>
      <c r="AC1285" t="str">
        <f>+_xlfn.IFNA(INDEX([2]Matriz_Proy_Inv_PDD!$E$2:$E$6475,MATCH(AB1285,[2]Matriz_Proy_Inv_PDD!$D$2:$D$6475,0)),"")</f>
        <v>Fortalecimiento del fomento para el desarrollo de procesos culturales sostenibles en Bogotá D.C.</v>
      </c>
      <c r="AD1285" s="117" t="s">
        <v>1914</v>
      </c>
      <c r="AE1285">
        <v>235</v>
      </c>
      <c r="AF1285">
        <v>235</v>
      </c>
      <c r="AG1285" s="39">
        <v>1</v>
      </c>
      <c r="AH1285" t="s">
        <v>422</v>
      </c>
      <c r="AI1285" s="84">
        <v>1000000000</v>
      </c>
      <c r="AJ1285">
        <v>5000717253</v>
      </c>
      <c r="AK1285" s="84">
        <v>25000000</v>
      </c>
      <c r="AL1285" s="39">
        <v>1</v>
      </c>
      <c r="AM1285" s="84">
        <v>25000000</v>
      </c>
      <c r="AN1285" t="s">
        <v>422</v>
      </c>
      <c r="AO1285" t="s">
        <v>422</v>
      </c>
      <c r="AP1285" s="117" t="s">
        <v>1916</v>
      </c>
    </row>
    <row r="1286" spans="2:42" ht="25" customHeight="1">
      <c r="B1286">
        <v>119</v>
      </c>
      <c r="C1286" t="str">
        <f>VLOOKUP(B1286,LISTAS!$A$2:$B$76,2,0)</f>
        <v>Secretaría Distrital de Cultura, Recreación y Deporte</v>
      </c>
      <c r="D1286">
        <v>224</v>
      </c>
      <c r="E1286">
        <v>2023</v>
      </c>
      <c r="F1286" t="s">
        <v>131</v>
      </c>
      <c r="G1286" t="s">
        <v>206</v>
      </c>
      <c r="H1286" t="s">
        <v>207</v>
      </c>
      <c r="I1286" t="s">
        <v>134</v>
      </c>
      <c r="J1286" t="s">
        <v>113</v>
      </c>
      <c r="K1286" s="10" t="s">
        <v>1910</v>
      </c>
      <c r="L1286" s="10" t="s">
        <v>422</v>
      </c>
      <c r="M1286" s="151">
        <v>0.04</v>
      </c>
      <c r="N1286" t="s">
        <v>422</v>
      </c>
      <c r="O1286" t="s">
        <v>422</v>
      </c>
      <c r="P1286" t="s">
        <v>422</v>
      </c>
      <c r="Q1286" t="s">
        <v>83</v>
      </c>
      <c r="R1286" t="s">
        <v>1911</v>
      </c>
      <c r="S1286" t="s">
        <v>1912</v>
      </c>
      <c r="T1286" t="s">
        <v>76</v>
      </c>
      <c r="U1286" t="s">
        <v>1594</v>
      </c>
      <c r="V1286">
        <v>16</v>
      </c>
      <c r="W1286" t="s">
        <v>164</v>
      </c>
      <c r="X1286" t="s">
        <v>814</v>
      </c>
      <c r="Y1286" t="s">
        <v>1913</v>
      </c>
      <c r="Z1286" t="s">
        <v>97</v>
      </c>
      <c r="AA1286">
        <v>100</v>
      </c>
      <c r="AB1286" s="117">
        <v>7965</v>
      </c>
      <c r="AC1286" t="str">
        <f>+_xlfn.IFNA(INDEX([2]Matriz_Proy_Inv_PDD!$E$2:$E$6475,MATCH(AB1286,[2]Matriz_Proy_Inv_PDD!$D$2:$D$6475,0)),"")</f>
        <v>Fortalecimiento del fomento para el desarrollo de procesos culturales sostenibles en Bogotá D.C.</v>
      </c>
      <c r="AD1286" s="117" t="s">
        <v>1914</v>
      </c>
      <c r="AE1286">
        <v>235</v>
      </c>
      <c r="AF1286">
        <v>235</v>
      </c>
      <c r="AG1286" s="39">
        <v>1</v>
      </c>
      <c r="AH1286" t="s">
        <v>422</v>
      </c>
      <c r="AI1286" s="84">
        <v>1000000000</v>
      </c>
      <c r="AJ1286">
        <v>5000717254</v>
      </c>
      <c r="AK1286" s="84">
        <v>25000000</v>
      </c>
      <c r="AL1286" s="39">
        <v>1</v>
      </c>
      <c r="AM1286" s="84">
        <v>25000000</v>
      </c>
      <c r="AN1286" t="s">
        <v>422</v>
      </c>
      <c r="AO1286" t="s">
        <v>422</v>
      </c>
      <c r="AP1286" s="117" t="s">
        <v>1916</v>
      </c>
    </row>
    <row r="1287" spans="2:42" ht="25" customHeight="1">
      <c r="B1287">
        <v>119</v>
      </c>
      <c r="C1287" t="str">
        <f>VLOOKUP(B1287,LISTAS!$A$2:$B$76,2,0)</f>
        <v>Secretaría Distrital de Cultura, Recreación y Deporte</v>
      </c>
      <c r="D1287">
        <v>224</v>
      </c>
      <c r="E1287">
        <v>2023</v>
      </c>
      <c r="F1287" t="s">
        <v>131</v>
      </c>
      <c r="G1287" t="s">
        <v>206</v>
      </c>
      <c r="H1287" t="s">
        <v>207</v>
      </c>
      <c r="I1287" t="s">
        <v>134</v>
      </c>
      <c r="J1287" t="s">
        <v>113</v>
      </c>
      <c r="K1287" s="10" t="s">
        <v>1910</v>
      </c>
      <c r="L1287" s="10" t="s">
        <v>422</v>
      </c>
      <c r="M1287" s="151">
        <v>0.04</v>
      </c>
      <c r="N1287" t="s">
        <v>422</v>
      </c>
      <c r="O1287" t="s">
        <v>422</v>
      </c>
      <c r="P1287" t="s">
        <v>422</v>
      </c>
      <c r="Q1287" t="s">
        <v>83</v>
      </c>
      <c r="R1287" t="s">
        <v>1911</v>
      </c>
      <c r="S1287" t="s">
        <v>1912</v>
      </c>
      <c r="T1287" t="s">
        <v>76</v>
      </c>
      <c r="U1287" t="s">
        <v>1594</v>
      </c>
      <c r="V1287">
        <v>16</v>
      </c>
      <c r="W1287" t="s">
        <v>164</v>
      </c>
      <c r="X1287" t="s">
        <v>814</v>
      </c>
      <c r="Y1287" t="s">
        <v>1913</v>
      </c>
      <c r="Z1287" t="s">
        <v>97</v>
      </c>
      <c r="AA1287">
        <v>100</v>
      </c>
      <c r="AB1287" s="117">
        <v>7965</v>
      </c>
      <c r="AC1287" t="str">
        <f>+_xlfn.IFNA(INDEX([2]Matriz_Proy_Inv_PDD!$E$2:$E$6475,MATCH(AB1287,[2]Matriz_Proy_Inv_PDD!$D$2:$D$6475,0)),"")</f>
        <v>Fortalecimiento del fomento para el desarrollo de procesos culturales sostenibles en Bogotá D.C.</v>
      </c>
      <c r="AD1287" s="117" t="s">
        <v>1914</v>
      </c>
      <c r="AE1287">
        <v>235</v>
      </c>
      <c r="AF1287">
        <v>235</v>
      </c>
      <c r="AG1287" s="39">
        <v>1</v>
      </c>
      <c r="AH1287" t="s">
        <v>422</v>
      </c>
      <c r="AI1287" s="84">
        <v>1000000000</v>
      </c>
      <c r="AJ1287">
        <v>5000717255</v>
      </c>
      <c r="AK1287" s="84">
        <v>25000000</v>
      </c>
      <c r="AL1287" s="39">
        <v>1</v>
      </c>
      <c r="AM1287" s="84">
        <v>25000000</v>
      </c>
      <c r="AN1287" t="s">
        <v>422</v>
      </c>
      <c r="AO1287" t="s">
        <v>422</v>
      </c>
      <c r="AP1287" s="117" t="s">
        <v>1916</v>
      </c>
    </row>
    <row r="1288" spans="2:42" ht="25" customHeight="1">
      <c r="B1288">
        <v>119</v>
      </c>
      <c r="C1288" t="str">
        <f>VLOOKUP(B1288,LISTAS!$A$2:$B$76,2,0)</f>
        <v>Secretaría Distrital de Cultura, Recreación y Deporte</v>
      </c>
      <c r="D1288">
        <v>224</v>
      </c>
      <c r="E1288">
        <v>2023</v>
      </c>
      <c r="F1288" t="s">
        <v>131</v>
      </c>
      <c r="G1288" t="s">
        <v>206</v>
      </c>
      <c r="H1288" t="s">
        <v>207</v>
      </c>
      <c r="I1288" t="s">
        <v>134</v>
      </c>
      <c r="J1288" t="s">
        <v>113</v>
      </c>
      <c r="K1288" s="10" t="s">
        <v>1910</v>
      </c>
      <c r="L1288" s="10" t="s">
        <v>422</v>
      </c>
      <c r="M1288" s="151">
        <v>0.04</v>
      </c>
      <c r="N1288" t="s">
        <v>422</v>
      </c>
      <c r="O1288" t="s">
        <v>422</v>
      </c>
      <c r="P1288" t="s">
        <v>422</v>
      </c>
      <c r="Q1288" t="s">
        <v>83</v>
      </c>
      <c r="R1288" t="s">
        <v>1911</v>
      </c>
      <c r="S1288" t="s">
        <v>1912</v>
      </c>
      <c r="T1288" t="s">
        <v>76</v>
      </c>
      <c r="U1288" t="s">
        <v>1594</v>
      </c>
      <c r="V1288">
        <v>16</v>
      </c>
      <c r="W1288" t="s">
        <v>164</v>
      </c>
      <c r="X1288" t="s">
        <v>814</v>
      </c>
      <c r="Y1288" t="s">
        <v>1913</v>
      </c>
      <c r="Z1288" t="s">
        <v>97</v>
      </c>
      <c r="AA1288">
        <v>100</v>
      </c>
      <c r="AB1288" s="117">
        <v>7965</v>
      </c>
      <c r="AC1288" t="str">
        <f>+_xlfn.IFNA(INDEX([2]Matriz_Proy_Inv_PDD!$E$2:$E$6475,MATCH(AB1288,[2]Matriz_Proy_Inv_PDD!$D$2:$D$6475,0)),"")</f>
        <v>Fortalecimiento del fomento para el desarrollo de procesos culturales sostenibles en Bogotá D.C.</v>
      </c>
      <c r="AD1288" s="117" t="s">
        <v>1914</v>
      </c>
      <c r="AE1288">
        <v>235</v>
      </c>
      <c r="AF1288">
        <v>235</v>
      </c>
      <c r="AG1288" s="39">
        <v>1</v>
      </c>
      <c r="AH1288" t="s">
        <v>422</v>
      </c>
      <c r="AI1288" s="84">
        <v>1000000000</v>
      </c>
      <c r="AJ1288">
        <v>5000717256</v>
      </c>
      <c r="AK1288" s="84">
        <v>25000000</v>
      </c>
      <c r="AL1288" s="39">
        <v>1</v>
      </c>
      <c r="AM1288" s="84">
        <v>25000000</v>
      </c>
      <c r="AN1288" t="s">
        <v>422</v>
      </c>
      <c r="AO1288" t="s">
        <v>422</v>
      </c>
      <c r="AP1288" s="117" t="s">
        <v>1916</v>
      </c>
    </row>
    <row r="1289" spans="2:42" ht="25" customHeight="1">
      <c r="B1289">
        <v>119</v>
      </c>
      <c r="C1289" t="str">
        <f>VLOOKUP(B1289,LISTAS!$A$2:$B$76,2,0)</f>
        <v>Secretaría Distrital de Cultura, Recreación y Deporte</v>
      </c>
      <c r="D1289">
        <v>224</v>
      </c>
      <c r="E1289">
        <v>2023</v>
      </c>
      <c r="F1289" t="s">
        <v>131</v>
      </c>
      <c r="G1289" t="s">
        <v>206</v>
      </c>
      <c r="H1289" t="s">
        <v>207</v>
      </c>
      <c r="I1289" t="s">
        <v>134</v>
      </c>
      <c r="J1289" t="s">
        <v>113</v>
      </c>
      <c r="K1289" s="10" t="s">
        <v>1910</v>
      </c>
      <c r="L1289" s="10" t="s">
        <v>422</v>
      </c>
      <c r="M1289" s="151">
        <v>0.04</v>
      </c>
      <c r="N1289" t="s">
        <v>422</v>
      </c>
      <c r="O1289" t="s">
        <v>422</v>
      </c>
      <c r="P1289" t="s">
        <v>422</v>
      </c>
      <c r="Q1289" t="s">
        <v>83</v>
      </c>
      <c r="R1289" t="s">
        <v>1911</v>
      </c>
      <c r="S1289" t="s">
        <v>1912</v>
      </c>
      <c r="T1289" t="s">
        <v>76</v>
      </c>
      <c r="U1289" t="s">
        <v>1594</v>
      </c>
      <c r="V1289">
        <v>16</v>
      </c>
      <c r="W1289" t="s">
        <v>164</v>
      </c>
      <c r="X1289" t="s">
        <v>814</v>
      </c>
      <c r="Y1289" t="s">
        <v>1913</v>
      </c>
      <c r="Z1289" t="s">
        <v>97</v>
      </c>
      <c r="AA1289">
        <v>100</v>
      </c>
      <c r="AB1289" s="117">
        <v>7965</v>
      </c>
      <c r="AC1289" t="str">
        <f>+_xlfn.IFNA(INDEX([2]Matriz_Proy_Inv_PDD!$E$2:$E$6475,MATCH(AB1289,[2]Matriz_Proy_Inv_PDD!$D$2:$D$6475,0)),"")</f>
        <v>Fortalecimiento del fomento para el desarrollo de procesos culturales sostenibles en Bogotá D.C.</v>
      </c>
      <c r="AD1289" s="117" t="s">
        <v>1914</v>
      </c>
      <c r="AE1289">
        <v>235</v>
      </c>
      <c r="AF1289">
        <v>235</v>
      </c>
      <c r="AG1289" s="39">
        <v>1</v>
      </c>
      <c r="AH1289" t="s">
        <v>422</v>
      </c>
      <c r="AI1289" s="84">
        <v>1000000000</v>
      </c>
      <c r="AJ1289">
        <v>5000717259</v>
      </c>
      <c r="AK1289" s="84">
        <v>25000000</v>
      </c>
      <c r="AL1289" s="39">
        <v>1</v>
      </c>
      <c r="AM1289" s="84">
        <v>25000000</v>
      </c>
      <c r="AN1289" t="s">
        <v>422</v>
      </c>
      <c r="AO1289" t="s">
        <v>422</v>
      </c>
      <c r="AP1289" s="117" t="s">
        <v>1916</v>
      </c>
    </row>
    <row r="1290" spans="2:42" ht="25" customHeight="1">
      <c r="B1290">
        <v>119</v>
      </c>
      <c r="C1290" t="str">
        <f>VLOOKUP(B1290,LISTAS!$A$2:$B$76,2,0)</f>
        <v>Secretaría Distrital de Cultura, Recreación y Deporte</v>
      </c>
      <c r="D1290">
        <v>224</v>
      </c>
      <c r="E1290">
        <v>2023</v>
      </c>
      <c r="F1290" t="s">
        <v>131</v>
      </c>
      <c r="G1290" t="s">
        <v>206</v>
      </c>
      <c r="H1290" t="s">
        <v>207</v>
      </c>
      <c r="I1290" t="s">
        <v>134</v>
      </c>
      <c r="J1290" t="s">
        <v>113</v>
      </c>
      <c r="K1290" s="10" t="s">
        <v>1910</v>
      </c>
      <c r="L1290" s="10" t="s">
        <v>422</v>
      </c>
      <c r="M1290" s="151">
        <v>0.04</v>
      </c>
      <c r="N1290" t="s">
        <v>422</v>
      </c>
      <c r="O1290" t="s">
        <v>422</v>
      </c>
      <c r="P1290" t="s">
        <v>422</v>
      </c>
      <c r="Q1290" t="s">
        <v>83</v>
      </c>
      <c r="R1290" t="s">
        <v>1911</v>
      </c>
      <c r="S1290" t="s">
        <v>1912</v>
      </c>
      <c r="T1290" t="s">
        <v>76</v>
      </c>
      <c r="U1290" t="s">
        <v>1594</v>
      </c>
      <c r="V1290">
        <v>16</v>
      </c>
      <c r="W1290" t="s">
        <v>164</v>
      </c>
      <c r="X1290" t="s">
        <v>814</v>
      </c>
      <c r="Y1290" t="s">
        <v>1913</v>
      </c>
      <c r="Z1290" t="s">
        <v>97</v>
      </c>
      <c r="AA1290">
        <v>100</v>
      </c>
      <c r="AB1290" s="117">
        <v>7965</v>
      </c>
      <c r="AC1290" t="str">
        <f>+_xlfn.IFNA(INDEX([2]Matriz_Proy_Inv_PDD!$E$2:$E$6475,MATCH(AB1290,[2]Matriz_Proy_Inv_PDD!$D$2:$D$6475,0)),"")</f>
        <v>Fortalecimiento del fomento para el desarrollo de procesos culturales sostenibles en Bogotá D.C.</v>
      </c>
      <c r="AD1290" s="117" t="s">
        <v>1914</v>
      </c>
      <c r="AE1290">
        <v>235</v>
      </c>
      <c r="AF1290">
        <v>235</v>
      </c>
      <c r="AG1290" s="39">
        <v>1</v>
      </c>
      <c r="AH1290" t="s">
        <v>422</v>
      </c>
      <c r="AI1290" s="84">
        <v>1000000000</v>
      </c>
      <c r="AJ1290">
        <v>5000717260</v>
      </c>
      <c r="AK1290" s="84">
        <v>25000000</v>
      </c>
      <c r="AL1290" s="39">
        <v>1</v>
      </c>
      <c r="AM1290" s="84">
        <v>25000000</v>
      </c>
      <c r="AN1290" t="s">
        <v>422</v>
      </c>
      <c r="AO1290" t="s">
        <v>422</v>
      </c>
      <c r="AP1290" s="117" t="s">
        <v>1916</v>
      </c>
    </row>
    <row r="1291" spans="2:42" ht="25" customHeight="1">
      <c r="B1291">
        <v>119</v>
      </c>
      <c r="C1291" t="str">
        <f>VLOOKUP(B1291,LISTAS!$A$2:$B$76,2,0)</f>
        <v>Secretaría Distrital de Cultura, Recreación y Deporte</v>
      </c>
      <c r="D1291">
        <v>224</v>
      </c>
      <c r="E1291">
        <v>2023</v>
      </c>
      <c r="F1291" t="s">
        <v>131</v>
      </c>
      <c r="G1291" t="s">
        <v>206</v>
      </c>
      <c r="H1291" t="s">
        <v>207</v>
      </c>
      <c r="I1291" t="s">
        <v>134</v>
      </c>
      <c r="J1291" t="s">
        <v>113</v>
      </c>
      <c r="K1291" s="10" t="s">
        <v>1910</v>
      </c>
      <c r="L1291" s="10" t="s">
        <v>422</v>
      </c>
      <c r="M1291" s="151">
        <v>0.04</v>
      </c>
      <c r="N1291" t="s">
        <v>422</v>
      </c>
      <c r="O1291" t="s">
        <v>422</v>
      </c>
      <c r="P1291" t="s">
        <v>422</v>
      </c>
      <c r="Q1291" t="s">
        <v>83</v>
      </c>
      <c r="R1291" t="s">
        <v>1911</v>
      </c>
      <c r="S1291" t="s">
        <v>1912</v>
      </c>
      <c r="T1291" t="s">
        <v>76</v>
      </c>
      <c r="U1291" t="s">
        <v>1594</v>
      </c>
      <c r="V1291">
        <v>16</v>
      </c>
      <c r="W1291" t="s">
        <v>164</v>
      </c>
      <c r="X1291" t="s">
        <v>814</v>
      </c>
      <c r="Y1291" t="s">
        <v>1913</v>
      </c>
      <c r="Z1291" t="s">
        <v>97</v>
      </c>
      <c r="AA1291">
        <v>100</v>
      </c>
      <c r="AB1291" s="117">
        <v>7965</v>
      </c>
      <c r="AC1291" t="str">
        <f>+_xlfn.IFNA(INDEX([2]Matriz_Proy_Inv_PDD!$E$2:$E$6475,MATCH(AB1291,[2]Matriz_Proy_Inv_PDD!$D$2:$D$6475,0)),"")</f>
        <v>Fortalecimiento del fomento para el desarrollo de procesos culturales sostenibles en Bogotá D.C.</v>
      </c>
      <c r="AD1291" s="117" t="s">
        <v>1914</v>
      </c>
      <c r="AE1291">
        <v>235</v>
      </c>
      <c r="AF1291">
        <v>235</v>
      </c>
      <c r="AG1291" s="39">
        <v>1</v>
      </c>
      <c r="AH1291" t="s">
        <v>422</v>
      </c>
      <c r="AI1291" s="84">
        <v>1000000000</v>
      </c>
      <c r="AJ1291">
        <v>5000717261</v>
      </c>
      <c r="AK1291" s="84">
        <v>25000000</v>
      </c>
      <c r="AL1291" s="39">
        <v>1</v>
      </c>
      <c r="AM1291" s="84">
        <v>25000000</v>
      </c>
      <c r="AN1291" t="s">
        <v>422</v>
      </c>
      <c r="AO1291" t="s">
        <v>422</v>
      </c>
      <c r="AP1291" s="117" t="s">
        <v>1916</v>
      </c>
    </row>
    <row r="1292" spans="2:42" ht="25" customHeight="1">
      <c r="B1292">
        <v>119</v>
      </c>
      <c r="C1292" t="str">
        <f>VLOOKUP(B1292,LISTAS!$A$2:$B$76,2,0)</f>
        <v>Secretaría Distrital de Cultura, Recreación y Deporte</v>
      </c>
      <c r="D1292">
        <v>224</v>
      </c>
      <c r="E1292">
        <v>2023</v>
      </c>
      <c r="F1292" t="s">
        <v>131</v>
      </c>
      <c r="G1292" t="s">
        <v>206</v>
      </c>
      <c r="H1292" t="s">
        <v>207</v>
      </c>
      <c r="I1292" t="s">
        <v>134</v>
      </c>
      <c r="J1292" t="s">
        <v>113</v>
      </c>
      <c r="K1292" s="10" t="s">
        <v>1910</v>
      </c>
      <c r="L1292" s="10" t="s">
        <v>422</v>
      </c>
      <c r="M1292" s="151">
        <v>0.04</v>
      </c>
      <c r="N1292" t="s">
        <v>422</v>
      </c>
      <c r="O1292" t="s">
        <v>422</v>
      </c>
      <c r="P1292" t="s">
        <v>422</v>
      </c>
      <c r="Q1292" t="s">
        <v>83</v>
      </c>
      <c r="R1292" t="s">
        <v>1911</v>
      </c>
      <c r="S1292" t="s">
        <v>1912</v>
      </c>
      <c r="T1292" t="s">
        <v>76</v>
      </c>
      <c r="U1292" t="s">
        <v>1594</v>
      </c>
      <c r="V1292">
        <v>16</v>
      </c>
      <c r="W1292" t="s">
        <v>164</v>
      </c>
      <c r="X1292" t="s">
        <v>814</v>
      </c>
      <c r="Y1292" t="s">
        <v>1913</v>
      </c>
      <c r="Z1292" t="s">
        <v>97</v>
      </c>
      <c r="AA1292">
        <v>100</v>
      </c>
      <c r="AB1292" s="117">
        <v>7965</v>
      </c>
      <c r="AC1292" t="str">
        <f>+_xlfn.IFNA(INDEX([2]Matriz_Proy_Inv_PDD!$E$2:$E$6475,MATCH(AB1292,[2]Matriz_Proy_Inv_PDD!$D$2:$D$6475,0)),"")</f>
        <v>Fortalecimiento del fomento para el desarrollo de procesos culturales sostenibles en Bogotá D.C.</v>
      </c>
      <c r="AD1292" s="117" t="s">
        <v>1914</v>
      </c>
      <c r="AE1292">
        <v>235</v>
      </c>
      <c r="AF1292">
        <v>235</v>
      </c>
      <c r="AG1292" s="39">
        <v>1</v>
      </c>
      <c r="AH1292" t="s">
        <v>422</v>
      </c>
      <c r="AI1292" s="84">
        <v>1000000000</v>
      </c>
      <c r="AJ1292">
        <v>5000717307</v>
      </c>
      <c r="AK1292" s="84">
        <v>25000000</v>
      </c>
      <c r="AL1292" s="39">
        <v>1</v>
      </c>
      <c r="AM1292" s="84">
        <v>25000000</v>
      </c>
      <c r="AN1292" t="s">
        <v>422</v>
      </c>
      <c r="AO1292" t="s">
        <v>422</v>
      </c>
      <c r="AP1292" s="117" t="s">
        <v>1916</v>
      </c>
    </row>
    <row r="1293" spans="2:42" ht="25" customHeight="1">
      <c r="B1293">
        <v>119</v>
      </c>
      <c r="C1293" t="str">
        <f>VLOOKUP(B1293,LISTAS!$A$2:$B$76,2,0)</f>
        <v>Secretaría Distrital de Cultura, Recreación y Deporte</v>
      </c>
      <c r="D1293">
        <v>224</v>
      </c>
      <c r="E1293">
        <v>2023</v>
      </c>
      <c r="F1293" t="s">
        <v>131</v>
      </c>
      <c r="G1293" t="s">
        <v>206</v>
      </c>
      <c r="H1293" t="s">
        <v>207</v>
      </c>
      <c r="I1293" t="s">
        <v>134</v>
      </c>
      <c r="J1293" t="s">
        <v>113</v>
      </c>
      <c r="K1293" s="10" t="s">
        <v>1910</v>
      </c>
      <c r="L1293" s="10" t="s">
        <v>422</v>
      </c>
      <c r="M1293" s="151">
        <v>0.04</v>
      </c>
      <c r="N1293" t="s">
        <v>422</v>
      </c>
      <c r="O1293" t="s">
        <v>422</v>
      </c>
      <c r="P1293" t="s">
        <v>422</v>
      </c>
      <c r="Q1293" t="s">
        <v>83</v>
      </c>
      <c r="R1293" t="s">
        <v>1911</v>
      </c>
      <c r="S1293" t="s">
        <v>1912</v>
      </c>
      <c r="T1293" t="s">
        <v>76</v>
      </c>
      <c r="U1293" t="s">
        <v>1594</v>
      </c>
      <c r="V1293">
        <v>16</v>
      </c>
      <c r="W1293" t="s">
        <v>164</v>
      </c>
      <c r="X1293" t="s">
        <v>814</v>
      </c>
      <c r="Y1293" t="s">
        <v>1913</v>
      </c>
      <c r="Z1293" t="s">
        <v>97</v>
      </c>
      <c r="AA1293">
        <v>100</v>
      </c>
      <c r="AB1293" s="117">
        <v>7965</v>
      </c>
      <c r="AC1293" t="str">
        <f>+_xlfn.IFNA(INDEX([2]Matriz_Proy_Inv_PDD!$E$2:$E$6475,MATCH(AB1293,[2]Matriz_Proy_Inv_PDD!$D$2:$D$6475,0)),"")</f>
        <v>Fortalecimiento del fomento para el desarrollo de procesos culturales sostenibles en Bogotá D.C.</v>
      </c>
      <c r="AD1293" s="117" t="s">
        <v>1915</v>
      </c>
      <c r="AE1293">
        <v>10</v>
      </c>
      <c r="AF1293">
        <v>10</v>
      </c>
      <c r="AG1293" s="39">
        <v>1</v>
      </c>
      <c r="AH1293" t="s">
        <v>422</v>
      </c>
      <c r="AI1293" s="84">
        <v>1000000000</v>
      </c>
      <c r="AJ1293">
        <v>5000734687</v>
      </c>
      <c r="AK1293" s="84">
        <v>25000000</v>
      </c>
      <c r="AL1293" s="39">
        <v>1</v>
      </c>
      <c r="AM1293" s="84">
        <v>25000000</v>
      </c>
      <c r="AN1293" t="s">
        <v>422</v>
      </c>
      <c r="AO1293" t="s">
        <v>422</v>
      </c>
      <c r="AP1293" s="117" t="s">
        <v>1917</v>
      </c>
    </row>
    <row r="1294" spans="2:42" ht="25" customHeight="1">
      <c r="B1294">
        <v>119</v>
      </c>
      <c r="C1294" t="str">
        <f>VLOOKUP(B1294,LISTAS!$A$2:$B$76,2,0)</f>
        <v>Secretaría Distrital de Cultura, Recreación y Deporte</v>
      </c>
      <c r="D1294">
        <v>224</v>
      </c>
      <c r="E1294">
        <v>2023</v>
      </c>
      <c r="F1294" t="s">
        <v>131</v>
      </c>
      <c r="G1294" t="s">
        <v>206</v>
      </c>
      <c r="H1294" t="s">
        <v>207</v>
      </c>
      <c r="I1294" t="s">
        <v>134</v>
      </c>
      <c r="J1294" t="s">
        <v>113</v>
      </c>
      <c r="K1294" s="10" t="s">
        <v>1910</v>
      </c>
      <c r="L1294" s="10" t="s">
        <v>422</v>
      </c>
      <c r="M1294" s="151">
        <v>0.04</v>
      </c>
      <c r="N1294" t="s">
        <v>422</v>
      </c>
      <c r="O1294" t="s">
        <v>422</v>
      </c>
      <c r="P1294" t="s">
        <v>422</v>
      </c>
      <c r="Q1294" t="s">
        <v>83</v>
      </c>
      <c r="R1294" t="s">
        <v>1911</v>
      </c>
      <c r="S1294" t="s">
        <v>1912</v>
      </c>
      <c r="T1294" t="s">
        <v>76</v>
      </c>
      <c r="U1294" t="s">
        <v>1594</v>
      </c>
      <c r="V1294">
        <v>16</v>
      </c>
      <c r="W1294" t="s">
        <v>164</v>
      </c>
      <c r="X1294" t="s">
        <v>814</v>
      </c>
      <c r="Y1294" t="s">
        <v>1913</v>
      </c>
      <c r="Z1294" t="s">
        <v>97</v>
      </c>
      <c r="AA1294">
        <v>100</v>
      </c>
      <c r="AB1294" s="117">
        <v>7965</v>
      </c>
      <c r="AC1294" t="str">
        <f>+_xlfn.IFNA(INDEX([2]Matriz_Proy_Inv_PDD!$E$2:$E$6475,MATCH(AB1294,[2]Matriz_Proy_Inv_PDD!$D$2:$D$6475,0)),"")</f>
        <v>Fortalecimiento del fomento para el desarrollo de procesos culturales sostenibles en Bogotá D.C.</v>
      </c>
      <c r="AD1294" s="117" t="s">
        <v>1915</v>
      </c>
      <c r="AE1294">
        <v>10</v>
      </c>
      <c r="AF1294">
        <v>10</v>
      </c>
      <c r="AG1294" s="39">
        <v>1</v>
      </c>
      <c r="AH1294" t="s">
        <v>422</v>
      </c>
      <c r="AI1294" s="84">
        <v>1000000000</v>
      </c>
      <c r="AJ1294">
        <v>5000734688</v>
      </c>
      <c r="AK1294" s="84">
        <v>25000000</v>
      </c>
      <c r="AL1294" s="39">
        <v>1</v>
      </c>
      <c r="AM1294" s="84">
        <v>25000000</v>
      </c>
      <c r="AN1294" t="s">
        <v>422</v>
      </c>
      <c r="AO1294" t="s">
        <v>422</v>
      </c>
      <c r="AP1294" s="117" t="s">
        <v>1917</v>
      </c>
    </row>
    <row r="1295" spans="2:42" ht="25" customHeight="1">
      <c r="B1295">
        <v>119</v>
      </c>
      <c r="C1295" t="str">
        <f>VLOOKUP(B1295,LISTAS!$A$2:$B$76,2,0)</f>
        <v>Secretaría Distrital de Cultura, Recreación y Deporte</v>
      </c>
      <c r="D1295">
        <v>224</v>
      </c>
      <c r="E1295">
        <v>2023</v>
      </c>
      <c r="F1295" t="s">
        <v>131</v>
      </c>
      <c r="G1295" t="s">
        <v>206</v>
      </c>
      <c r="H1295" t="s">
        <v>207</v>
      </c>
      <c r="I1295" t="s">
        <v>134</v>
      </c>
      <c r="J1295" t="s">
        <v>113</v>
      </c>
      <c r="K1295" s="10" t="s">
        <v>1910</v>
      </c>
      <c r="L1295" s="10" t="s">
        <v>422</v>
      </c>
      <c r="M1295" s="151">
        <v>0.04</v>
      </c>
      <c r="N1295" t="s">
        <v>422</v>
      </c>
      <c r="O1295" t="s">
        <v>422</v>
      </c>
      <c r="P1295" t="s">
        <v>422</v>
      </c>
      <c r="Q1295" t="s">
        <v>83</v>
      </c>
      <c r="R1295" t="s">
        <v>1911</v>
      </c>
      <c r="S1295" t="s">
        <v>1912</v>
      </c>
      <c r="T1295" t="s">
        <v>76</v>
      </c>
      <c r="U1295" t="s">
        <v>1594</v>
      </c>
      <c r="V1295">
        <v>16</v>
      </c>
      <c r="W1295" t="s">
        <v>164</v>
      </c>
      <c r="X1295" t="s">
        <v>814</v>
      </c>
      <c r="Y1295" t="s">
        <v>1913</v>
      </c>
      <c r="Z1295" t="s">
        <v>97</v>
      </c>
      <c r="AA1295">
        <v>100</v>
      </c>
      <c r="AB1295" s="117">
        <v>7965</v>
      </c>
      <c r="AC1295" t="str">
        <f>+_xlfn.IFNA(INDEX([2]Matriz_Proy_Inv_PDD!$E$2:$E$6475,MATCH(AB1295,[2]Matriz_Proy_Inv_PDD!$D$2:$D$6475,0)),"")</f>
        <v>Fortalecimiento del fomento para el desarrollo de procesos culturales sostenibles en Bogotá D.C.</v>
      </c>
      <c r="AD1295" s="117" t="s">
        <v>1915</v>
      </c>
      <c r="AE1295">
        <v>10</v>
      </c>
      <c r="AF1295">
        <v>10</v>
      </c>
      <c r="AG1295" s="39">
        <v>1</v>
      </c>
      <c r="AH1295" t="s">
        <v>422</v>
      </c>
      <c r="AI1295" s="84">
        <v>1000000000</v>
      </c>
      <c r="AJ1295">
        <v>5000734765</v>
      </c>
      <c r="AK1295" s="84">
        <v>25000000</v>
      </c>
      <c r="AL1295" s="39">
        <v>1</v>
      </c>
      <c r="AM1295" s="84">
        <v>25000000</v>
      </c>
      <c r="AN1295" t="s">
        <v>422</v>
      </c>
      <c r="AO1295" t="s">
        <v>422</v>
      </c>
      <c r="AP1295" s="117" t="s">
        <v>1917</v>
      </c>
    </row>
    <row r="1296" spans="2:42" ht="25" customHeight="1">
      <c r="B1296">
        <v>119</v>
      </c>
      <c r="C1296" t="str">
        <f>VLOOKUP(B1296,LISTAS!$A$2:$B$76,2,0)</f>
        <v>Secretaría Distrital de Cultura, Recreación y Deporte</v>
      </c>
      <c r="D1296">
        <v>224</v>
      </c>
      <c r="E1296">
        <v>2023</v>
      </c>
      <c r="F1296" t="s">
        <v>131</v>
      </c>
      <c r="G1296" t="s">
        <v>206</v>
      </c>
      <c r="H1296" t="s">
        <v>207</v>
      </c>
      <c r="I1296" t="s">
        <v>134</v>
      </c>
      <c r="J1296" t="s">
        <v>113</v>
      </c>
      <c r="K1296" s="10" t="s">
        <v>1910</v>
      </c>
      <c r="L1296" s="10" t="s">
        <v>422</v>
      </c>
      <c r="M1296" s="151">
        <v>0.04</v>
      </c>
      <c r="N1296" t="s">
        <v>422</v>
      </c>
      <c r="O1296" t="s">
        <v>422</v>
      </c>
      <c r="P1296" t="s">
        <v>422</v>
      </c>
      <c r="Q1296" t="s">
        <v>83</v>
      </c>
      <c r="R1296" t="s">
        <v>1911</v>
      </c>
      <c r="S1296" t="s">
        <v>1912</v>
      </c>
      <c r="T1296" t="s">
        <v>76</v>
      </c>
      <c r="U1296" t="s">
        <v>1594</v>
      </c>
      <c r="V1296">
        <v>16</v>
      </c>
      <c r="W1296" t="s">
        <v>164</v>
      </c>
      <c r="X1296" t="s">
        <v>814</v>
      </c>
      <c r="Y1296" t="s">
        <v>1913</v>
      </c>
      <c r="Z1296" t="s">
        <v>97</v>
      </c>
      <c r="AA1296">
        <v>100</v>
      </c>
      <c r="AB1296" s="117">
        <v>7965</v>
      </c>
      <c r="AC1296" t="str">
        <f>+_xlfn.IFNA(INDEX([2]Matriz_Proy_Inv_PDD!$E$2:$E$6475,MATCH(AB1296,[2]Matriz_Proy_Inv_PDD!$D$2:$D$6475,0)),"")</f>
        <v>Fortalecimiento del fomento para el desarrollo de procesos culturales sostenibles en Bogotá D.C.</v>
      </c>
      <c r="AD1296" s="117" t="s">
        <v>1915</v>
      </c>
      <c r="AE1296">
        <v>10</v>
      </c>
      <c r="AF1296">
        <v>10</v>
      </c>
      <c r="AG1296" s="39">
        <v>1</v>
      </c>
      <c r="AH1296" t="s">
        <v>422</v>
      </c>
      <c r="AI1296" s="84">
        <v>1000000000</v>
      </c>
      <c r="AJ1296">
        <v>5000734768</v>
      </c>
      <c r="AK1296" s="84">
        <v>25000000</v>
      </c>
      <c r="AL1296" s="39">
        <v>1</v>
      </c>
      <c r="AM1296" s="84">
        <v>25000000</v>
      </c>
      <c r="AN1296" t="s">
        <v>422</v>
      </c>
      <c r="AO1296" t="s">
        <v>422</v>
      </c>
      <c r="AP1296" s="117" t="s">
        <v>1917</v>
      </c>
    </row>
    <row r="1297" spans="2:42" ht="25" customHeight="1">
      <c r="B1297">
        <v>119</v>
      </c>
      <c r="C1297" t="str">
        <f>VLOOKUP(B1297,LISTAS!$A$2:$B$76,2,0)</f>
        <v>Secretaría Distrital de Cultura, Recreación y Deporte</v>
      </c>
      <c r="D1297">
        <v>224</v>
      </c>
      <c r="E1297">
        <v>2023</v>
      </c>
      <c r="F1297" t="s">
        <v>131</v>
      </c>
      <c r="G1297" t="s">
        <v>206</v>
      </c>
      <c r="H1297" t="s">
        <v>207</v>
      </c>
      <c r="I1297" t="s">
        <v>134</v>
      </c>
      <c r="J1297" t="s">
        <v>113</v>
      </c>
      <c r="K1297" s="10" t="s">
        <v>1910</v>
      </c>
      <c r="L1297" s="10" t="s">
        <v>422</v>
      </c>
      <c r="M1297" s="151">
        <v>0.04</v>
      </c>
      <c r="N1297" t="s">
        <v>422</v>
      </c>
      <c r="O1297" t="s">
        <v>422</v>
      </c>
      <c r="P1297" t="s">
        <v>422</v>
      </c>
      <c r="Q1297" t="s">
        <v>83</v>
      </c>
      <c r="R1297" t="s">
        <v>1911</v>
      </c>
      <c r="S1297" t="s">
        <v>1912</v>
      </c>
      <c r="T1297" t="s">
        <v>76</v>
      </c>
      <c r="U1297" t="s">
        <v>1594</v>
      </c>
      <c r="V1297">
        <v>16</v>
      </c>
      <c r="W1297" t="s">
        <v>164</v>
      </c>
      <c r="X1297" t="s">
        <v>814</v>
      </c>
      <c r="Y1297" t="s">
        <v>1913</v>
      </c>
      <c r="Z1297" t="s">
        <v>97</v>
      </c>
      <c r="AA1297">
        <v>100</v>
      </c>
      <c r="AB1297" s="117">
        <v>7965</v>
      </c>
      <c r="AC1297" t="str">
        <f>+_xlfn.IFNA(INDEX([2]Matriz_Proy_Inv_PDD!$E$2:$E$6475,MATCH(AB1297,[2]Matriz_Proy_Inv_PDD!$D$2:$D$6475,0)),"")</f>
        <v>Fortalecimiento del fomento para el desarrollo de procesos culturales sostenibles en Bogotá D.C.</v>
      </c>
      <c r="AD1297" s="117" t="s">
        <v>1915</v>
      </c>
      <c r="AE1297">
        <v>10</v>
      </c>
      <c r="AF1297">
        <v>10</v>
      </c>
      <c r="AG1297" s="39">
        <v>1</v>
      </c>
      <c r="AH1297" t="s">
        <v>422</v>
      </c>
      <c r="AI1297" s="84">
        <v>1000000000</v>
      </c>
      <c r="AJ1297">
        <v>5000734770</v>
      </c>
      <c r="AK1297" s="84">
        <v>25000000</v>
      </c>
      <c r="AL1297" s="39">
        <v>1</v>
      </c>
      <c r="AM1297" s="84">
        <v>25000000</v>
      </c>
      <c r="AN1297" t="s">
        <v>422</v>
      </c>
      <c r="AO1297" t="s">
        <v>422</v>
      </c>
      <c r="AP1297" s="117" t="s">
        <v>1917</v>
      </c>
    </row>
    <row r="1298" spans="2:42" ht="25" customHeight="1">
      <c r="B1298">
        <v>119</v>
      </c>
      <c r="C1298" t="str">
        <f>VLOOKUP(B1298,LISTAS!$A$2:$B$76,2,0)</f>
        <v>Secretaría Distrital de Cultura, Recreación y Deporte</v>
      </c>
      <c r="D1298">
        <v>224</v>
      </c>
      <c r="E1298">
        <v>2023</v>
      </c>
      <c r="F1298" t="s">
        <v>131</v>
      </c>
      <c r="G1298" t="s">
        <v>206</v>
      </c>
      <c r="H1298" t="s">
        <v>207</v>
      </c>
      <c r="I1298" t="s">
        <v>134</v>
      </c>
      <c r="J1298" t="s">
        <v>113</v>
      </c>
      <c r="K1298" s="10" t="s">
        <v>1910</v>
      </c>
      <c r="L1298" s="10" t="s">
        <v>422</v>
      </c>
      <c r="M1298" s="151">
        <v>0.04</v>
      </c>
      <c r="N1298" t="s">
        <v>422</v>
      </c>
      <c r="O1298" t="s">
        <v>422</v>
      </c>
      <c r="P1298" t="s">
        <v>422</v>
      </c>
      <c r="Q1298" t="s">
        <v>83</v>
      </c>
      <c r="R1298" t="s">
        <v>1911</v>
      </c>
      <c r="S1298" t="s">
        <v>1912</v>
      </c>
      <c r="T1298" t="s">
        <v>76</v>
      </c>
      <c r="U1298" t="s">
        <v>1594</v>
      </c>
      <c r="V1298">
        <v>16</v>
      </c>
      <c r="W1298" t="s">
        <v>164</v>
      </c>
      <c r="X1298" t="s">
        <v>814</v>
      </c>
      <c r="Y1298" t="s">
        <v>1913</v>
      </c>
      <c r="Z1298" t="s">
        <v>97</v>
      </c>
      <c r="AA1298">
        <v>100</v>
      </c>
      <c r="AB1298" s="117">
        <v>7965</v>
      </c>
      <c r="AC1298" t="str">
        <f>+_xlfn.IFNA(INDEX([2]Matriz_Proy_Inv_PDD!$E$2:$E$6475,MATCH(AB1298,[2]Matriz_Proy_Inv_PDD!$D$2:$D$6475,0)),"")</f>
        <v>Fortalecimiento del fomento para el desarrollo de procesos culturales sostenibles en Bogotá D.C.</v>
      </c>
      <c r="AD1298" s="117" t="s">
        <v>1915</v>
      </c>
      <c r="AE1298">
        <v>10</v>
      </c>
      <c r="AF1298">
        <v>10</v>
      </c>
      <c r="AG1298" s="39">
        <v>1</v>
      </c>
      <c r="AH1298" t="s">
        <v>422</v>
      </c>
      <c r="AI1298" s="84">
        <v>1000000000</v>
      </c>
      <c r="AJ1298">
        <v>5000734772</v>
      </c>
      <c r="AK1298" s="84">
        <v>25000000</v>
      </c>
      <c r="AL1298" s="39">
        <v>1</v>
      </c>
      <c r="AM1298" s="84">
        <v>25000000</v>
      </c>
      <c r="AN1298" t="s">
        <v>422</v>
      </c>
      <c r="AO1298" t="s">
        <v>422</v>
      </c>
      <c r="AP1298" s="117" t="s">
        <v>1917</v>
      </c>
    </row>
    <row r="1299" spans="2:42" ht="25" customHeight="1">
      <c r="B1299">
        <v>119</v>
      </c>
      <c r="C1299" t="str">
        <f>VLOOKUP(B1299,LISTAS!$A$2:$B$76,2,0)</f>
        <v>Secretaría Distrital de Cultura, Recreación y Deporte</v>
      </c>
      <c r="D1299">
        <v>224</v>
      </c>
      <c r="E1299">
        <v>2023</v>
      </c>
      <c r="F1299" t="s">
        <v>131</v>
      </c>
      <c r="G1299" t="s">
        <v>206</v>
      </c>
      <c r="H1299" t="s">
        <v>207</v>
      </c>
      <c r="I1299" t="s">
        <v>134</v>
      </c>
      <c r="J1299" t="s">
        <v>113</v>
      </c>
      <c r="K1299" s="10" t="s">
        <v>1910</v>
      </c>
      <c r="L1299" s="10" t="s">
        <v>422</v>
      </c>
      <c r="M1299" s="151">
        <v>0.04</v>
      </c>
      <c r="N1299" t="s">
        <v>422</v>
      </c>
      <c r="O1299" t="s">
        <v>422</v>
      </c>
      <c r="P1299" t="s">
        <v>422</v>
      </c>
      <c r="Q1299" t="s">
        <v>83</v>
      </c>
      <c r="R1299" t="s">
        <v>1911</v>
      </c>
      <c r="S1299" t="s">
        <v>1912</v>
      </c>
      <c r="T1299" t="s">
        <v>76</v>
      </c>
      <c r="U1299" t="s">
        <v>1594</v>
      </c>
      <c r="V1299">
        <v>16</v>
      </c>
      <c r="W1299" t="s">
        <v>164</v>
      </c>
      <c r="X1299" t="s">
        <v>814</v>
      </c>
      <c r="Y1299" t="s">
        <v>1913</v>
      </c>
      <c r="Z1299" t="s">
        <v>97</v>
      </c>
      <c r="AA1299">
        <v>100</v>
      </c>
      <c r="AB1299" s="117">
        <v>7965</v>
      </c>
      <c r="AC1299" t="str">
        <f>+_xlfn.IFNA(INDEX([2]Matriz_Proy_Inv_PDD!$E$2:$E$6475,MATCH(AB1299,[2]Matriz_Proy_Inv_PDD!$D$2:$D$6475,0)),"")</f>
        <v>Fortalecimiento del fomento para el desarrollo de procesos culturales sostenibles en Bogotá D.C.</v>
      </c>
      <c r="AD1299" s="117" t="s">
        <v>1915</v>
      </c>
      <c r="AE1299">
        <v>10</v>
      </c>
      <c r="AF1299">
        <v>10</v>
      </c>
      <c r="AG1299" s="39">
        <v>1</v>
      </c>
      <c r="AH1299" t="s">
        <v>422</v>
      </c>
      <c r="AI1299" s="84">
        <v>1000000000</v>
      </c>
      <c r="AJ1299">
        <v>5000735463</v>
      </c>
      <c r="AK1299" s="84">
        <v>25000000</v>
      </c>
      <c r="AL1299" s="39">
        <v>1</v>
      </c>
      <c r="AM1299" s="84">
        <v>25000000</v>
      </c>
      <c r="AN1299" t="s">
        <v>422</v>
      </c>
      <c r="AO1299" t="s">
        <v>422</v>
      </c>
      <c r="AP1299" s="117" t="s">
        <v>1917</v>
      </c>
    </row>
    <row r="1300" spans="2:42" ht="25" customHeight="1">
      <c r="B1300">
        <v>119</v>
      </c>
      <c r="C1300" t="str">
        <f>VLOOKUP(B1300,LISTAS!$A$2:$B$76,2,0)</f>
        <v>Secretaría Distrital de Cultura, Recreación y Deporte</v>
      </c>
      <c r="D1300">
        <v>224</v>
      </c>
      <c r="E1300">
        <v>2023</v>
      </c>
      <c r="F1300" t="s">
        <v>131</v>
      </c>
      <c r="G1300" t="s">
        <v>206</v>
      </c>
      <c r="H1300" t="s">
        <v>207</v>
      </c>
      <c r="I1300" t="s">
        <v>134</v>
      </c>
      <c r="J1300" t="s">
        <v>113</v>
      </c>
      <c r="K1300" s="10" t="s">
        <v>1910</v>
      </c>
      <c r="L1300" s="10" t="s">
        <v>422</v>
      </c>
      <c r="M1300" s="151">
        <v>0.04</v>
      </c>
      <c r="N1300" t="s">
        <v>422</v>
      </c>
      <c r="O1300" t="s">
        <v>422</v>
      </c>
      <c r="P1300" t="s">
        <v>422</v>
      </c>
      <c r="Q1300" t="s">
        <v>83</v>
      </c>
      <c r="R1300" t="s">
        <v>1911</v>
      </c>
      <c r="S1300" t="s">
        <v>1912</v>
      </c>
      <c r="T1300" t="s">
        <v>76</v>
      </c>
      <c r="U1300" t="s">
        <v>1594</v>
      </c>
      <c r="V1300">
        <v>16</v>
      </c>
      <c r="W1300" t="s">
        <v>164</v>
      </c>
      <c r="X1300" t="s">
        <v>814</v>
      </c>
      <c r="Y1300" t="s">
        <v>1913</v>
      </c>
      <c r="Z1300" t="s">
        <v>97</v>
      </c>
      <c r="AA1300">
        <v>100</v>
      </c>
      <c r="AB1300" s="117">
        <v>7965</v>
      </c>
      <c r="AC1300" t="str">
        <f>+_xlfn.IFNA(INDEX([2]Matriz_Proy_Inv_PDD!$E$2:$E$6475,MATCH(AB1300,[2]Matriz_Proy_Inv_PDD!$D$2:$D$6475,0)),"")</f>
        <v>Fortalecimiento del fomento para el desarrollo de procesos culturales sostenibles en Bogotá D.C.</v>
      </c>
      <c r="AD1300" s="117" t="s">
        <v>1915</v>
      </c>
      <c r="AE1300">
        <v>10</v>
      </c>
      <c r="AF1300">
        <v>10</v>
      </c>
      <c r="AG1300" s="39">
        <v>1</v>
      </c>
      <c r="AH1300" t="s">
        <v>422</v>
      </c>
      <c r="AI1300" s="84">
        <v>1000000000</v>
      </c>
      <c r="AJ1300">
        <v>5000735466</v>
      </c>
      <c r="AK1300" s="84">
        <v>25000000</v>
      </c>
      <c r="AL1300" s="39">
        <v>1</v>
      </c>
      <c r="AM1300" s="84">
        <v>25000000</v>
      </c>
      <c r="AN1300" t="s">
        <v>422</v>
      </c>
      <c r="AO1300" t="s">
        <v>422</v>
      </c>
      <c r="AP1300" s="117" t="s">
        <v>1917</v>
      </c>
    </row>
    <row r="1301" spans="2:42" ht="25" customHeight="1">
      <c r="B1301">
        <v>119</v>
      </c>
      <c r="C1301" t="str">
        <f>VLOOKUP(B1301,LISTAS!$A$2:$B$76,2,0)</f>
        <v>Secretaría Distrital de Cultura, Recreación y Deporte</v>
      </c>
      <c r="D1301">
        <v>224</v>
      </c>
      <c r="E1301">
        <v>2023</v>
      </c>
      <c r="F1301" t="s">
        <v>131</v>
      </c>
      <c r="G1301" t="s">
        <v>206</v>
      </c>
      <c r="H1301" t="s">
        <v>207</v>
      </c>
      <c r="I1301" t="s">
        <v>134</v>
      </c>
      <c r="J1301" t="s">
        <v>113</v>
      </c>
      <c r="K1301" s="10" t="s">
        <v>1910</v>
      </c>
      <c r="L1301" s="10" t="s">
        <v>422</v>
      </c>
      <c r="M1301" s="151">
        <v>0.04</v>
      </c>
      <c r="N1301" t="s">
        <v>422</v>
      </c>
      <c r="O1301" t="s">
        <v>422</v>
      </c>
      <c r="P1301" t="s">
        <v>422</v>
      </c>
      <c r="Q1301" t="s">
        <v>83</v>
      </c>
      <c r="R1301" t="s">
        <v>1911</v>
      </c>
      <c r="S1301" t="s">
        <v>1912</v>
      </c>
      <c r="T1301" t="s">
        <v>76</v>
      </c>
      <c r="U1301" t="s">
        <v>1594</v>
      </c>
      <c r="V1301">
        <v>16</v>
      </c>
      <c r="W1301" t="s">
        <v>164</v>
      </c>
      <c r="X1301" t="s">
        <v>814</v>
      </c>
      <c r="Y1301" t="s">
        <v>1913</v>
      </c>
      <c r="Z1301" t="s">
        <v>97</v>
      </c>
      <c r="AA1301">
        <v>100</v>
      </c>
      <c r="AB1301" s="117">
        <v>7965</v>
      </c>
      <c r="AC1301" t="str">
        <f>+_xlfn.IFNA(INDEX([2]Matriz_Proy_Inv_PDD!$E$2:$E$6475,MATCH(AB1301,[2]Matriz_Proy_Inv_PDD!$D$2:$D$6475,0)),"")</f>
        <v>Fortalecimiento del fomento para el desarrollo de procesos culturales sostenibles en Bogotá D.C.</v>
      </c>
      <c r="AD1301" s="117" t="s">
        <v>1915</v>
      </c>
      <c r="AE1301">
        <v>10</v>
      </c>
      <c r="AF1301">
        <v>10</v>
      </c>
      <c r="AG1301" s="39">
        <v>1</v>
      </c>
      <c r="AH1301" t="s">
        <v>422</v>
      </c>
      <c r="AI1301" s="84">
        <v>1000000000</v>
      </c>
      <c r="AJ1301">
        <v>5000735474</v>
      </c>
      <c r="AK1301" s="84">
        <v>25000000</v>
      </c>
      <c r="AL1301" s="39">
        <v>1</v>
      </c>
      <c r="AM1301" s="84">
        <v>25000000</v>
      </c>
      <c r="AN1301" t="s">
        <v>422</v>
      </c>
      <c r="AO1301" t="s">
        <v>422</v>
      </c>
      <c r="AP1301" s="117" t="s">
        <v>1917</v>
      </c>
    </row>
    <row r="1302" spans="2:42" ht="25" customHeight="1">
      <c r="B1302">
        <v>119</v>
      </c>
      <c r="C1302" t="str">
        <f>VLOOKUP(B1302,LISTAS!$A$2:$B$76,2,0)</f>
        <v>Secretaría Distrital de Cultura, Recreación y Deporte</v>
      </c>
      <c r="D1302">
        <v>224</v>
      </c>
      <c r="E1302">
        <v>2023</v>
      </c>
      <c r="F1302" t="s">
        <v>131</v>
      </c>
      <c r="G1302" t="s">
        <v>206</v>
      </c>
      <c r="H1302" t="s">
        <v>207</v>
      </c>
      <c r="I1302" t="s">
        <v>134</v>
      </c>
      <c r="J1302" t="s">
        <v>113</v>
      </c>
      <c r="K1302" s="10" t="s">
        <v>1910</v>
      </c>
      <c r="L1302" s="10" t="s">
        <v>422</v>
      </c>
      <c r="M1302" s="151">
        <v>0.04</v>
      </c>
      <c r="N1302" t="s">
        <v>422</v>
      </c>
      <c r="O1302" t="s">
        <v>422</v>
      </c>
      <c r="P1302" t="s">
        <v>422</v>
      </c>
      <c r="Q1302" t="s">
        <v>83</v>
      </c>
      <c r="R1302" t="s">
        <v>1911</v>
      </c>
      <c r="S1302" t="s">
        <v>1912</v>
      </c>
      <c r="T1302" t="s">
        <v>76</v>
      </c>
      <c r="U1302" t="s">
        <v>1594</v>
      </c>
      <c r="V1302">
        <v>16</v>
      </c>
      <c r="W1302" t="s">
        <v>164</v>
      </c>
      <c r="X1302" t="s">
        <v>814</v>
      </c>
      <c r="Y1302" t="s">
        <v>1913</v>
      </c>
      <c r="Z1302" t="s">
        <v>97</v>
      </c>
      <c r="AA1302">
        <v>100</v>
      </c>
      <c r="AB1302" s="117">
        <v>7965</v>
      </c>
      <c r="AC1302" t="str">
        <f>+_xlfn.IFNA(INDEX([2]Matriz_Proy_Inv_PDD!$E$2:$E$6475,MATCH(AB1302,[2]Matriz_Proy_Inv_PDD!$D$2:$D$6475,0)),"")</f>
        <v>Fortalecimiento del fomento para el desarrollo de procesos culturales sostenibles en Bogotá D.C.</v>
      </c>
      <c r="AD1302" s="117" t="s">
        <v>1915</v>
      </c>
      <c r="AE1302">
        <v>10</v>
      </c>
      <c r="AF1302">
        <v>10</v>
      </c>
      <c r="AG1302" s="39">
        <v>1</v>
      </c>
      <c r="AH1302" t="s">
        <v>422</v>
      </c>
      <c r="AI1302" s="84">
        <v>1000000000</v>
      </c>
      <c r="AJ1302">
        <v>5000735477</v>
      </c>
      <c r="AK1302" s="84">
        <v>25000000</v>
      </c>
      <c r="AL1302" s="39">
        <v>1</v>
      </c>
      <c r="AM1302" s="84">
        <v>25000000</v>
      </c>
      <c r="AN1302" t="s">
        <v>422</v>
      </c>
      <c r="AO1302" t="s">
        <v>422</v>
      </c>
      <c r="AP1302" s="117" t="s">
        <v>1917</v>
      </c>
    </row>
    <row r="1303" spans="2:42" ht="25" customHeight="1">
      <c r="B1303">
        <v>119</v>
      </c>
      <c r="C1303" t="s">
        <v>130</v>
      </c>
      <c r="D1303">
        <v>16</v>
      </c>
      <c r="E1303">
        <v>2021</v>
      </c>
      <c r="F1303" t="s">
        <v>69</v>
      </c>
      <c r="G1303" t="s">
        <v>173</v>
      </c>
      <c r="H1303" t="s">
        <v>174</v>
      </c>
      <c r="I1303" t="s">
        <v>175</v>
      </c>
      <c r="J1303" t="s">
        <v>176</v>
      </c>
      <c r="K1303" s="10" t="s">
        <v>1918</v>
      </c>
      <c r="L1303" s="10" t="s">
        <v>422</v>
      </c>
      <c r="M1303" s="146">
        <v>0.01</v>
      </c>
      <c r="N1303" t="s">
        <v>422</v>
      </c>
      <c r="O1303" t="s">
        <v>422</v>
      </c>
      <c r="P1303" t="s">
        <v>422</v>
      </c>
      <c r="Q1303" t="s">
        <v>83</v>
      </c>
      <c r="R1303" t="s">
        <v>1919</v>
      </c>
      <c r="S1303" t="s">
        <v>1920</v>
      </c>
      <c r="T1303" t="s">
        <v>76</v>
      </c>
      <c r="U1303" t="s">
        <v>1594</v>
      </c>
      <c r="V1303">
        <v>10</v>
      </c>
      <c r="W1303" s="93" t="s">
        <v>135</v>
      </c>
      <c r="X1303" t="s">
        <v>1148</v>
      </c>
      <c r="Y1303" t="s">
        <v>1921</v>
      </c>
      <c r="Z1303" t="s">
        <v>97</v>
      </c>
      <c r="AA1303">
        <v>1</v>
      </c>
      <c r="AB1303" s="117">
        <v>7648</v>
      </c>
      <c r="AC1303" t="str">
        <f>+_xlfn.IFNA(INDEX([3]Matriz_Proy_Inv_PDD!$E$2:$E$6475,MATCH(AB1303,[3]Matriz_Proy_Inv_PDD!$D$2:$D$6475,0)),"")</f>
        <v>Fortalecimiento estratégico de la gestión cultural territorial, poblacional y de la participación incidente en Bogotá</v>
      </c>
      <c r="AD1303" s="117" t="s">
        <v>1328</v>
      </c>
      <c r="AE1303">
        <v>23</v>
      </c>
      <c r="AF1303">
        <v>18.18</v>
      </c>
      <c r="AG1303" s="93">
        <v>0.7904347826086956</v>
      </c>
      <c r="AH1303" t="s">
        <v>422</v>
      </c>
      <c r="AI1303" s="128">
        <v>9999999.9999999832</v>
      </c>
      <c r="AJ1303">
        <v>5000661308</v>
      </c>
      <c r="AK1303" s="128">
        <v>56714776</v>
      </c>
      <c r="AL1303" s="93">
        <v>0.176320893870761</v>
      </c>
      <c r="AM1303" s="128">
        <v>9999999.9999999832</v>
      </c>
      <c r="AN1303" t="s">
        <v>422</v>
      </c>
      <c r="AO1303" t="s">
        <v>422</v>
      </c>
      <c r="AP1303" t="s">
        <v>1922</v>
      </c>
    </row>
    <row r="1304" spans="2:42" ht="25" customHeight="1">
      <c r="B1304">
        <v>119</v>
      </c>
      <c r="C1304" t="str">
        <f>VLOOKUP(B1304,[4]LISTAS!$A$2:$B$76,2,0)</f>
        <v>Secretaría Distrital de Cultura, Recreación y Deporte</v>
      </c>
      <c r="D1304">
        <v>224</v>
      </c>
      <c r="E1304">
        <v>2023</v>
      </c>
      <c r="F1304" t="s">
        <v>131</v>
      </c>
      <c r="G1304" t="s">
        <v>206</v>
      </c>
      <c r="H1304" t="s">
        <v>207</v>
      </c>
      <c r="I1304" t="s">
        <v>134</v>
      </c>
      <c r="J1304" t="s">
        <v>113</v>
      </c>
      <c r="K1304" s="10" t="s">
        <v>1910</v>
      </c>
      <c r="L1304" s="10" t="s">
        <v>422</v>
      </c>
      <c r="M1304" s="150">
        <v>0.04</v>
      </c>
      <c r="N1304" t="s">
        <v>422</v>
      </c>
      <c r="O1304" t="s">
        <v>422</v>
      </c>
      <c r="P1304" t="s">
        <v>422</v>
      </c>
      <c r="Q1304" t="s">
        <v>83</v>
      </c>
      <c r="R1304" t="s">
        <v>1911</v>
      </c>
      <c r="S1304" t="s">
        <v>1912</v>
      </c>
      <c r="T1304" t="s">
        <v>76</v>
      </c>
      <c r="U1304" t="s">
        <v>1594</v>
      </c>
      <c r="V1304">
        <v>16</v>
      </c>
      <c r="W1304" t="s">
        <v>164</v>
      </c>
      <c r="X1304" t="s">
        <v>814</v>
      </c>
      <c r="Y1304" t="s">
        <v>1913</v>
      </c>
      <c r="Z1304" t="s">
        <v>87</v>
      </c>
      <c r="AA1304">
        <v>100</v>
      </c>
      <c r="AB1304" t="s">
        <v>422</v>
      </c>
      <c r="AC1304" t="s">
        <v>422</v>
      </c>
      <c r="AD1304" t="s">
        <v>422</v>
      </c>
      <c r="AE1304" t="s">
        <v>422</v>
      </c>
      <c r="AF1304" t="s">
        <v>422</v>
      </c>
      <c r="AG1304" t="s">
        <v>422</v>
      </c>
      <c r="AH1304" t="s">
        <v>422</v>
      </c>
      <c r="AI1304" s="75">
        <v>5349876</v>
      </c>
      <c r="AJ1304" t="s">
        <v>1923</v>
      </c>
      <c r="AK1304" s="128">
        <v>718537132</v>
      </c>
      <c r="AL1304" s="137">
        <v>3.6174844076249289E-2</v>
      </c>
      <c r="AM1304" s="128">
        <v>445822.99999999994</v>
      </c>
      <c r="AN1304" t="s">
        <v>422</v>
      </c>
      <c r="AO1304" t="s">
        <v>422</v>
      </c>
    </row>
    <row r="1305" spans="2:42" ht="25" customHeight="1">
      <c r="B1305">
        <v>119</v>
      </c>
      <c r="C1305" t="str">
        <f>VLOOKUP(B1305,[4]LISTAS!$A$2:$B$76,2,0)</f>
        <v>Secretaría Distrital de Cultura, Recreación y Deporte</v>
      </c>
      <c r="D1305">
        <v>224</v>
      </c>
      <c r="E1305">
        <v>2023</v>
      </c>
      <c r="F1305" t="s">
        <v>131</v>
      </c>
      <c r="G1305" t="s">
        <v>206</v>
      </c>
      <c r="H1305" t="s">
        <v>207</v>
      </c>
      <c r="I1305" t="s">
        <v>134</v>
      </c>
      <c r="J1305" t="s">
        <v>113</v>
      </c>
      <c r="K1305" s="10" t="s">
        <v>1910</v>
      </c>
      <c r="L1305" s="10" t="s">
        <v>422</v>
      </c>
      <c r="M1305" s="150">
        <v>0.04</v>
      </c>
      <c r="N1305" t="s">
        <v>422</v>
      </c>
      <c r="O1305" t="s">
        <v>422</v>
      </c>
      <c r="P1305" t="s">
        <v>422</v>
      </c>
      <c r="Q1305" t="s">
        <v>83</v>
      </c>
      <c r="R1305" t="s">
        <v>1911</v>
      </c>
      <c r="S1305" t="s">
        <v>1912</v>
      </c>
      <c r="T1305" t="s">
        <v>76</v>
      </c>
      <c r="U1305" t="s">
        <v>1594</v>
      </c>
      <c r="V1305">
        <v>16</v>
      </c>
      <c r="W1305" t="s">
        <v>164</v>
      </c>
      <c r="X1305" t="s">
        <v>814</v>
      </c>
      <c r="Y1305" t="s">
        <v>1913</v>
      </c>
      <c r="Z1305" t="s">
        <v>87</v>
      </c>
      <c r="AA1305">
        <v>100</v>
      </c>
      <c r="AB1305" t="s">
        <v>422</v>
      </c>
      <c r="AC1305" t="s">
        <v>422</v>
      </c>
      <c r="AD1305" t="s">
        <v>422</v>
      </c>
      <c r="AE1305" t="s">
        <v>422</v>
      </c>
      <c r="AF1305" t="s">
        <v>422</v>
      </c>
      <c r="AG1305" t="s">
        <v>422</v>
      </c>
      <c r="AH1305" t="s">
        <v>422</v>
      </c>
      <c r="AI1305" s="75">
        <v>5349876</v>
      </c>
      <c r="AJ1305" t="s">
        <v>1924</v>
      </c>
      <c r="AK1305" s="128">
        <v>991171748</v>
      </c>
      <c r="AL1305" s="137">
        <v>2.8591317522385983E-2</v>
      </c>
      <c r="AM1305" s="128">
        <v>445823</v>
      </c>
      <c r="AN1305" t="s">
        <v>422</v>
      </c>
      <c r="AO1305" t="s">
        <v>422</v>
      </c>
    </row>
    <row r="1306" spans="2:42" ht="25" customHeight="1">
      <c r="B1306">
        <v>119</v>
      </c>
      <c r="C1306" t="str">
        <f>VLOOKUP(B1306,[4]LISTAS!$A$2:$B$76,2,0)</f>
        <v>Secretaría Distrital de Cultura, Recreación y Deporte</v>
      </c>
      <c r="D1306">
        <v>224</v>
      </c>
      <c r="E1306">
        <v>2023</v>
      </c>
      <c r="F1306" t="s">
        <v>131</v>
      </c>
      <c r="G1306" t="s">
        <v>206</v>
      </c>
      <c r="H1306" t="s">
        <v>207</v>
      </c>
      <c r="I1306" t="s">
        <v>134</v>
      </c>
      <c r="J1306" t="s">
        <v>113</v>
      </c>
      <c r="K1306" s="10" t="s">
        <v>1910</v>
      </c>
      <c r="L1306" s="10" t="s">
        <v>422</v>
      </c>
      <c r="M1306" s="150">
        <v>0.04</v>
      </c>
      <c r="N1306" t="s">
        <v>422</v>
      </c>
      <c r="O1306" t="s">
        <v>422</v>
      </c>
      <c r="P1306" t="s">
        <v>422</v>
      </c>
      <c r="Q1306" t="s">
        <v>83</v>
      </c>
      <c r="R1306" t="s">
        <v>1911</v>
      </c>
      <c r="S1306" t="s">
        <v>1912</v>
      </c>
      <c r="T1306" t="s">
        <v>76</v>
      </c>
      <c r="U1306" t="s">
        <v>1594</v>
      </c>
      <c r="V1306">
        <v>16</v>
      </c>
      <c r="W1306" t="s">
        <v>164</v>
      </c>
      <c r="X1306" t="s">
        <v>814</v>
      </c>
      <c r="Y1306" t="s">
        <v>1913</v>
      </c>
      <c r="Z1306" t="s">
        <v>87</v>
      </c>
      <c r="AA1306">
        <v>100</v>
      </c>
      <c r="AB1306" t="s">
        <v>422</v>
      </c>
      <c r="AC1306" t="s">
        <v>422</v>
      </c>
      <c r="AD1306" t="s">
        <v>422</v>
      </c>
      <c r="AE1306" t="s">
        <v>422</v>
      </c>
      <c r="AF1306" t="s">
        <v>422</v>
      </c>
      <c r="AG1306" t="s">
        <v>422</v>
      </c>
      <c r="AH1306" t="s">
        <v>422</v>
      </c>
      <c r="AI1306" s="75">
        <v>5349876</v>
      </c>
      <c r="AJ1306" t="s">
        <v>1925</v>
      </c>
      <c r="AK1306" s="128">
        <v>935666225</v>
      </c>
      <c r="AL1306" s="137">
        <v>3.1110881937421789E-2</v>
      </c>
      <c r="AM1306" s="128">
        <v>445823</v>
      </c>
      <c r="AN1306" t="s">
        <v>422</v>
      </c>
      <c r="AO1306" t="s">
        <v>422</v>
      </c>
    </row>
    <row r="1307" spans="2:42" ht="25" customHeight="1">
      <c r="B1307">
        <v>119</v>
      </c>
      <c r="C1307" t="str">
        <f>VLOOKUP(B1307,[4]LISTAS!$A$2:$B$76,2,0)</f>
        <v>Secretaría Distrital de Cultura, Recreación y Deporte</v>
      </c>
      <c r="D1307">
        <v>224</v>
      </c>
      <c r="E1307">
        <v>2023</v>
      </c>
      <c r="F1307" t="s">
        <v>131</v>
      </c>
      <c r="G1307" t="s">
        <v>206</v>
      </c>
      <c r="H1307" t="s">
        <v>207</v>
      </c>
      <c r="I1307" t="s">
        <v>134</v>
      </c>
      <c r="J1307" t="s">
        <v>113</v>
      </c>
      <c r="K1307" s="10" t="s">
        <v>1910</v>
      </c>
      <c r="L1307" s="10" t="s">
        <v>422</v>
      </c>
      <c r="M1307" s="150">
        <v>0.04</v>
      </c>
      <c r="N1307" t="s">
        <v>422</v>
      </c>
      <c r="O1307" t="s">
        <v>422</v>
      </c>
      <c r="P1307" t="s">
        <v>422</v>
      </c>
      <c r="Q1307" t="s">
        <v>83</v>
      </c>
      <c r="R1307" t="s">
        <v>1911</v>
      </c>
      <c r="S1307" t="s">
        <v>1912</v>
      </c>
      <c r="T1307" t="s">
        <v>76</v>
      </c>
      <c r="U1307" t="s">
        <v>1594</v>
      </c>
      <c r="V1307">
        <v>16</v>
      </c>
      <c r="W1307" t="s">
        <v>164</v>
      </c>
      <c r="X1307" t="s">
        <v>814</v>
      </c>
      <c r="Y1307" t="s">
        <v>1913</v>
      </c>
      <c r="Z1307" t="s">
        <v>87</v>
      </c>
      <c r="AA1307">
        <v>100</v>
      </c>
      <c r="AB1307" t="s">
        <v>422</v>
      </c>
      <c r="AC1307" t="s">
        <v>422</v>
      </c>
      <c r="AD1307" t="s">
        <v>422</v>
      </c>
      <c r="AE1307" t="s">
        <v>422</v>
      </c>
      <c r="AF1307" t="s">
        <v>422</v>
      </c>
      <c r="AG1307" t="s">
        <v>422</v>
      </c>
      <c r="AH1307" t="s">
        <v>422</v>
      </c>
      <c r="AI1307" s="75">
        <v>5349876</v>
      </c>
      <c r="AJ1307" t="s">
        <v>1926</v>
      </c>
      <c r="AK1307" s="128">
        <v>960652869</v>
      </c>
      <c r="AL1307" s="137">
        <v>3.0035972156535303E-2</v>
      </c>
      <c r="AM1307" s="128">
        <v>445823</v>
      </c>
      <c r="AN1307" t="s">
        <v>422</v>
      </c>
      <c r="AO1307" t="s">
        <v>422</v>
      </c>
    </row>
    <row r="1308" spans="2:42" ht="25" customHeight="1">
      <c r="B1308">
        <v>119</v>
      </c>
      <c r="C1308" t="str">
        <f>VLOOKUP(B1308,[4]LISTAS!$A$2:$B$76,2,0)</f>
        <v>Secretaría Distrital de Cultura, Recreación y Deporte</v>
      </c>
      <c r="D1308">
        <v>224</v>
      </c>
      <c r="E1308">
        <v>2023</v>
      </c>
      <c r="F1308" t="s">
        <v>131</v>
      </c>
      <c r="G1308" t="s">
        <v>206</v>
      </c>
      <c r="H1308" t="s">
        <v>207</v>
      </c>
      <c r="I1308" t="s">
        <v>134</v>
      </c>
      <c r="J1308" t="s">
        <v>113</v>
      </c>
      <c r="K1308" s="10" t="s">
        <v>1910</v>
      </c>
      <c r="L1308" s="10" t="s">
        <v>422</v>
      </c>
      <c r="M1308" s="150">
        <v>0.04</v>
      </c>
      <c r="N1308" t="s">
        <v>422</v>
      </c>
      <c r="O1308" t="s">
        <v>422</v>
      </c>
      <c r="P1308" t="s">
        <v>422</v>
      </c>
      <c r="Q1308" t="s">
        <v>83</v>
      </c>
      <c r="R1308" t="s">
        <v>1911</v>
      </c>
      <c r="S1308" t="s">
        <v>1912</v>
      </c>
      <c r="T1308" t="s">
        <v>76</v>
      </c>
      <c r="U1308" t="s">
        <v>1594</v>
      </c>
      <c r="V1308">
        <v>16</v>
      </c>
      <c r="W1308" t="s">
        <v>164</v>
      </c>
      <c r="X1308" t="s">
        <v>814</v>
      </c>
      <c r="Y1308" t="s">
        <v>1913</v>
      </c>
      <c r="Z1308" t="s">
        <v>87</v>
      </c>
      <c r="AA1308">
        <v>100</v>
      </c>
      <c r="AB1308" t="s">
        <v>422</v>
      </c>
      <c r="AC1308" t="s">
        <v>422</v>
      </c>
      <c r="AD1308" t="s">
        <v>422</v>
      </c>
      <c r="AE1308" t="s">
        <v>422</v>
      </c>
      <c r="AF1308" t="s">
        <v>422</v>
      </c>
      <c r="AG1308" t="s">
        <v>422</v>
      </c>
      <c r="AH1308" t="s">
        <v>422</v>
      </c>
      <c r="AI1308" s="75">
        <v>5349876</v>
      </c>
      <c r="AJ1308" t="s">
        <v>1927</v>
      </c>
      <c r="AK1308" s="128">
        <v>1009444136</v>
      </c>
      <c r="AL1308" s="137">
        <v>2.8430344086321731E-2</v>
      </c>
      <c r="AM1308" s="128">
        <v>445822.99999999994</v>
      </c>
      <c r="AN1308" t="s">
        <v>422</v>
      </c>
      <c r="AO1308" t="s">
        <v>422</v>
      </c>
    </row>
    <row r="1309" spans="2:42" ht="25" customHeight="1">
      <c r="B1309">
        <v>119</v>
      </c>
      <c r="C1309" t="str">
        <f>VLOOKUP(B1309,[4]LISTAS!$A$2:$B$76,2,0)</f>
        <v>Secretaría Distrital de Cultura, Recreación y Deporte</v>
      </c>
      <c r="D1309">
        <v>224</v>
      </c>
      <c r="E1309">
        <v>2023</v>
      </c>
      <c r="F1309" t="s">
        <v>131</v>
      </c>
      <c r="G1309" t="s">
        <v>206</v>
      </c>
      <c r="H1309" t="s">
        <v>207</v>
      </c>
      <c r="I1309" t="s">
        <v>134</v>
      </c>
      <c r="J1309" t="s">
        <v>113</v>
      </c>
      <c r="K1309" s="10" t="s">
        <v>1910</v>
      </c>
      <c r="L1309" s="10" t="s">
        <v>422</v>
      </c>
      <c r="M1309" s="150">
        <v>0.04</v>
      </c>
      <c r="N1309" t="s">
        <v>422</v>
      </c>
      <c r="O1309" t="s">
        <v>422</v>
      </c>
      <c r="P1309" t="s">
        <v>422</v>
      </c>
      <c r="Q1309" t="s">
        <v>83</v>
      </c>
      <c r="R1309" t="s">
        <v>1911</v>
      </c>
      <c r="S1309" t="s">
        <v>1912</v>
      </c>
      <c r="T1309" t="s">
        <v>76</v>
      </c>
      <c r="U1309" t="s">
        <v>1594</v>
      </c>
      <c r="V1309">
        <v>16</v>
      </c>
      <c r="W1309" t="s">
        <v>164</v>
      </c>
      <c r="X1309" t="s">
        <v>814</v>
      </c>
      <c r="Y1309" t="s">
        <v>1913</v>
      </c>
      <c r="Z1309" t="s">
        <v>87</v>
      </c>
      <c r="AA1309">
        <v>100</v>
      </c>
      <c r="AB1309" t="s">
        <v>422</v>
      </c>
      <c r="AC1309" t="s">
        <v>422</v>
      </c>
      <c r="AD1309" t="s">
        <v>422</v>
      </c>
      <c r="AE1309" t="s">
        <v>422</v>
      </c>
      <c r="AF1309" t="s">
        <v>422</v>
      </c>
      <c r="AG1309" t="s">
        <v>422</v>
      </c>
      <c r="AH1309" t="s">
        <v>422</v>
      </c>
      <c r="AI1309" s="75">
        <v>5349876</v>
      </c>
      <c r="AJ1309" t="s">
        <v>1928</v>
      </c>
      <c r="AK1309" s="128">
        <v>884865974</v>
      </c>
      <c r="AL1309" s="137">
        <v>1.4978389296652782E-2</v>
      </c>
      <c r="AM1309" s="128">
        <v>445823</v>
      </c>
      <c r="AN1309" t="s">
        <v>422</v>
      </c>
      <c r="AO1309" t="s">
        <v>422</v>
      </c>
    </row>
    <row r="1310" spans="2:42" ht="25" customHeight="1">
      <c r="B1310">
        <v>119</v>
      </c>
      <c r="C1310" t="str">
        <f>VLOOKUP(B1310,[4]LISTAS!$A$2:$B$76,2,0)</f>
        <v>Secretaría Distrital de Cultura, Recreación y Deporte</v>
      </c>
      <c r="D1310">
        <v>224</v>
      </c>
      <c r="E1310">
        <v>2023</v>
      </c>
      <c r="F1310" t="s">
        <v>131</v>
      </c>
      <c r="G1310" t="s">
        <v>206</v>
      </c>
      <c r="H1310" t="s">
        <v>207</v>
      </c>
      <c r="I1310" t="s">
        <v>134</v>
      </c>
      <c r="J1310" t="s">
        <v>113</v>
      </c>
      <c r="K1310" s="10" t="s">
        <v>1910</v>
      </c>
      <c r="L1310" s="10" t="s">
        <v>422</v>
      </c>
      <c r="M1310" s="150">
        <v>0.04</v>
      </c>
      <c r="N1310" t="s">
        <v>422</v>
      </c>
      <c r="O1310" t="s">
        <v>422</v>
      </c>
      <c r="P1310" t="s">
        <v>422</v>
      </c>
      <c r="Q1310" t="s">
        <v>83</v>
      </c>
      <c r="R1310" t="s">
        <v>1911</v>
      </c>
      <c r="S1310" t="s">
        <v>1912</v>
      </c>
      <c r="T1310" t="s">
        <v>76</v>
      </c>
      <c r="U1310" t="s">
        <v>1594</v>
      </c>
      <c r="V1310">
        <v>16</v>
      </c>
      <c r="W1310" t="s">
        <v>164</v>
      </c>
      <c r="X1310" t="s">
        <v>814</v>
      </c>
      <c r="Y1310" t="s">
        <v>1913</v>
      </c>
      <c r="Z1310" t="s">
        <v>87</v>
      </c>
      <c r="AA1310">
        <v>100</v>
      </c>
      <c r="AB1310" t="s">
        <v>422</v>
      </c>
      <c r="AC1310" t="s">
        <v>422</v>
      </c>
      <c r="AD1310" t="s">
        <v>422</v>
      </c>
      <c r="AE1310" t="s">
        <v>422</v>
      </c>
      <c r="AF1310" t="s">
        <v>422</v>
      </c>
      <c r="AG1310" t="s">
        <v>422</v>
      </c>
      <c r="AH1310" t="s">
        <v>422</v>
      </c>
      <c r="AI1310" s="75">
        <v>5349876</v>
      </c>
      <c r="AJ1310" t="s">
        <v>1929</v>
      </c>
      <c r="AK1310" s="128">
        <v>999106049</v>
      </c>
      <c r="AL1310" s="137">
        <v>2.8664887320537364E-2</v>
      </c>
      <c r="AM1310" s="128">
        <v>445823</v>
      </c>
      <c r="AN1310" t="s">
        <v>422</v>
      </c>
      <c r="AO1310" t="s">
        <v>422</v>
      </c>
    </row>
    <row r="1311" spans="2:42" ht="25" customHeight="1">
      <c r="B1311">
        <v>119</v>
      </c>
      <c r="C1311" t="str">
        <f>VLOOKUP(B1311,[4]LISTAS!$A$2:$B$76,2,0)</f>
        <v>Secretaría Distrital de Cultura, Recreación y Deporte</v>
      </c>
      <c r="D1311">
        <v>224</v>
      </c>
      <c r="E1311">
        <v>2023</v>
      </c>
      <c r="F1311" t="s">
        <v>131</v>
      </c>
      <c r="G1311" t="s">
        <v>206</v>
      </c>
      <c r="H1311" t="s">
        <v>207</v>
      </c>
      <c r="I1311" t="s">
        <v>134</v>
      </c>
      <c r="J1311" t="s">
        <v>113</v>
      </c>
      <c r="K1311" s="10" t="s">
        <v>1910</v>
      </c>
      <c r="L1311" s="10" t="s">
        <v>422</v>
      </c>
      <c r="M1311" s="150">
        <v>0.04</v>
      </c>
      <c r="N1311" t="s">
        <v>422</v>
      </c>
      <c r="O1311" t="s">
        <v>422</v>
      </c>
      <c r="P1311" t="s">
        <v>422</v>
      </c>
      <c r="Q1311" t="s">
        <v>83</v>
      </c>
      <c r="R1311" t="s">
        <v>1911</v>
      </c>
      <c r="S1311" t="s">
        <v>1912</v>
      </c>
      <c r="T1311" t="s">
        <v>76</v>
      </c>
      <c r="U1311" t="s">
        <v>1594</v>
      </c>
      <c r="V1311">
        <v>16</v>
      </c>
      <c r="W1311" t="s">
        <v>164</v>
      </c>
      <c r="X1311" t="s">
        <v>814</v>
      </c>
      <c r="Y1311" t="s">
        <v>1913</v>
      </c>
      <c r="Z1311" t="s">
        <v>87</v>
      </c>
      <c r="AA1311">
        <v>100</v>
      </c>
      <c r="AB1311" t="s">
        <v>422</v>
      </c>
      <c r="AC1311" t="s">
        <v>422</v>
      </c>
      <c r="AD1311" t="s">
        <v>422</v>
      </c>
      <c r="AE1311" t="s">
        <v>422</v>
      </c>
      <c r="AF1311" t="s">
        <v>422</v>
      </c>
      <c r="AG1311" t="s">
        <v>422</v>
      </c>
      <c r="AH1311" t="s">
        <v>422</v>
      </c>
      <c r="AI1311" s="75">
        <v>5349876</v>
      </c>
      <c r="AJ1311" t="s">
        <v>1930</v>
      </c>
      <c r="AK1311" s="128">
        <v>850417452</v>
      </c>
      <c r="AL1311" s="137">
        <v>3.4346711991016868E-2</v>
      </c>
      <c r="AM1311" s="128">
        <v>445823</v>
      </c>
      <c r="AN1311" t="s">
        <v>422</v>
      </c>
      <c r="AO1311" t="s">
        <v>422</v>
      </c>
    </row>
    <row r="1312" spans="2:42" ht="25" customHeight="1">
      <c r="B1312">
        <v>119</v>
      </c>
      <c r="C1312" t="str">
        <f>VLOOKUP(B1312,[4]LISTAS!$A$2:$B$76,2,0)</f>
        <v>Secretaría Distrital de Cultura, Recreación y Deporte</v>
      </c>
      <c r="D1312">
        <v>224</v>
      </c>
      <c r="E1312">
        <v>2023</v>
      </c>
      <c r="F1312" t="s">
        <v>131</v>
      </c>
      <c r="G1312" t="s">
        <v>206</v>
      </c>
      <c r="H1312" t="s">
        <v>207</v>
      </c>
      <c r="I1312" t="s">
        <v>134</v>
      </c>
      <c r="J1312" t="s">
        <v>113</v>
      </c>
      <c r="K1312" s="10" t="s">
        <v>1910</v>
      </c>
      <c r="L1312" s="10" t="s">
        <v>422</v>
      </c>
      <c r="M1312" s="150">
        <v>0.04</v>
      </c>
      <c r="N1312" t="s">
        <v>422</v>
      </c>
      <c r="O1312" t="s">
        <v>422</v>
      </c>
      <c r="P1312" t="s">
        <v>422</v>
      </c>
      <c r="Q1312" t="s">
        <v>83</v>
      </c>
      <c r="R1312" t="s">
        <v>1911</v>
      </c>
      <c r="S1312" t="s">
        <v>1912</v>
      </c>
      <c r="T1312" t="s">
        <v>76</v>
      </c>
      <c r="U1312" t="s">
        <v>1594</v>
      </c>
      <c r="V1312">
        <v>16</v>
      </c>
      <c r="W1312" t="s">
        <v>164</v>
      </c>
      <c r="X1312" t="s">
        <v>814</v>
      </c>
      <c r="Y1312" t="s">
        <v>1913</v>
      </c>
      <c r="Z1312" t="s">
        <v>87</v>
      </c>
      <c r="AA1312">
        <v>100</v>
      </c>
      <c r="AB1312" t="s">
        <v>422</v>
      </c>
      <c r="AC1312" t="s">
        <v>422</v>
      </c>
      <c r="AD1312" t="s">
        <v>422</v>
      </c>
      <c r="AE1312" t="s">
        <v>422</v>
      </c>
      <c r="AF1312" t="s">
        <v>422</v>
      </c>
      <c r="AG1312" t="s">
        <v>422</v>
      </c>
      <c r="AH1312" t="s">
        <v>422</v>
      </c>
      <c r="AI1312" s="75">
        <v>5349876</v>
      </c>
      <c r="AJ1312" t="s">
        <v>1931</v>
      </c>
      <c r="AK1312" s="128">
        <v>958072467</v>
      </c>
      <c r="AL1312" s="137">
        <v>3.0286856283719858E-2</v>
      </c>
      <c r="AM1312" s="40">
        <v>445822.99999999994</v>
      </c>
      <c r="AN1312" t="s">
        <v>422</v>
      </c>
      <c r="AO1312" t="s">
        <v>422</v>
      </c>
    </row>
    <row r="1313" spans="2:41" ht="25" customHeight="1">
      <c r="B1313">
        <v>119</v>
      </c>
      <c r="C1313" t="str">
        <f>VLOOKUP(B1313,[4]LISTAS!$A$2:$B$76,2,0)</f>
        <v>Secretaría Distrital de Cultura, Recreación y Deporte</v>
      </c>
      <c r="D1313">
        <v>224</v>
      </c>
      <c r="E1313">
        <v>2023</v>
      </c>
      <c r="F1313" t="s">
        <v>131</v>
      </c>
      <c r="G1313" t="s">
        <v>206</v>
      </c>
      <c r="H1313" t="s">
        <v>207</v>
      </c>
      <c r="I1313" t="s">
        <v>134</v>
      </c>
      <c r="J1313" t="s">
        <v>113</v>
      </c>
      <c r="K1313" s="10" t="s">
        <v>1910</v>
      </c>
      <c r="L1313" s="10" t="s">
        <v>422</v>
      </c>
      <c r="M1313" s="150">
        <v>0.04</v>
      </c>
      <c r="N1313" t="s">
        <v>422</v>
      </c>
      <c r="O1313" t="s">
        <v>422</v>
      </c>
      <c r="P1313" t="s">
        <v>422</v>
      </c>
      <c r="Q1313" t="s">
        <v>83</v>
      </c>
      <c r="R1313" t="s">
        <v>1911</v>
      </c>
      <c r="S1313" t="s">
        <v>1912</v>
      </c>
      <c r="T1313" t="s">
        <v>76</v>
      </c>
      <c r="U1313" t="s">
        <v>1594</v>
      </c>
      <c r="V1313">
        <v>16</v>
      </c>
      <c r="W1313" t="s">
        <v>164</v>
      </c>
      <c r="X1313" t="s">
        <v>814</v>
      </c>
      <c r="Y1313" t="s">
        <v>1913</v>
      </c>
      <c r="Z1313" t="s">
        <v>87</v>
      </c>
      <c r="AA1313">
        <v>100</v>
      </c>
      <c r="AB1313" t="s">
        <v>422</v>
      </c>
      <c r="AC1313" t="s">
        <v>422</v>
      </c>
      <c r="AD1313" t="s">
        <v>422</v>
      </c>
      <c r="AE1313" t="s">
        <v>422</v>
      </c>
      <c r="AF1313" t="s">
        <v>422</v>
      </c>
      <c r="AG1313" t="s">
        <v>422</v>
      </c>
      <c r="AH1313" t="s">
        <v>422</v>
      </c>
      <c r="AI1313" s="75">
        <v>5349876</v>
      </c>
      <c r="AJ1313" t="s">
        <v>1932</v>
      </c>
      <c r="AK1313" s="128">
        <v>914318000</v>
      </c>
      <c r="AL1313" s="137">
        <v>3.2061082874362837E-2</v>
      </c>
      <c r="AM1313" s="40">
        <v>445822.99999999994</v>
      </c>
      <c r="AN1313" t="s">
        <v>422</v>
      </c>
      <c r="AO1313" t="s">
        <v>422</v>
      </c>
    </row>
    <row r="1314" spans="2:41" ht="25" customHeight="1">
      <c r="B1314">
        <v>119</v>
      </c>
      <c r="C1314" t="str">
        <f>VLOOKUP(B1314,[4]LISTAS!$A$2:$B$76,2,0)</f>
        <v>Secretaría Distrital de Cultura, Recreación y Deporte</v>
      </c>
      <c r="D1314">
        <v>224</v>
      </c>
      <c r="E1314">
        <v>2023</v>
      </c>
      <c r="F1314" t="s">
        <v>131</v>
      </c>
      <c r="G1314" t="s">
        <v>206</v>
      </c>
      <c r="H1314" t="s">
        <v>207</v>
      </c>
      <c r="I1314" t="s">
        <v>134</v>
      </c>
      <c r="J1314" t="s">
        <v>113</v>
      </c>
      <c r="K1314" s="10" t="s">
        <v>1910</v>
      </c>
      <c r="L1314" s="10" t="s">
        <v>422</v>
      </c>
      <c r="M1314" s="150">
        <v>0.04</v>
      </c>
      <c r="N1314" t="s">
        <v>422</v>
      </c>
      <c r="O1314" t="s">
        <v>422</v>
      </c>
      <c r="P1314" t="s">
        <v>422</v>
      </c>
      <c r="Q1314" t="s">
        <v>83</v>
      </c>
      <c r="R1314" t="s">
        <v>1911</v>
      </c>
      <c r="S1314" t="s">
        <v>1912</v>
      </c>
      <c r="T1314" t="s">
        <v>76</v>
      </c>
      <c r="U1314" t="s">
        <v>1594</v>
      </c>
      <c r="V1314">
        <v>16</v>
      </c>
      <c r="W1314" t="s">
        <v>164</v>
      </c>
      <c r="X1314" t="s">
        <v>814</v>
      </c>
      <c r="Y1314" t="s">
        <v>1913</v>
      </c>
      <c r="Z1314" t="s">
        <v>87</v>
      </c>
      <c r="AA1314">
        <v>100</v>
      </c>
      <c r="AB1314" t="s">
        <v>422</v>
      </c>
      <c r="AC1314" t="s">
        <v>422</v>
      </c>
      <c r="AD1314" t="s">
        <v>422</v>
      </c>
      <c r="AE1314" t="s">
        <v>422</v>
      </c>
      <c r="AF1314" t="s">
        <v>422</v>
      </c>
      <c r="AG1314" t="s">
        <v>422</v>
      </c>
      <c r="AH1314" t="s">
        <v>422</v>
      </c>
      <c r="AI1314" s="75">
        <v>5349876</v>
      </c>
      <c r="AJ1314" t="s">
        <v>1933</v>
      </c>
      <c r="AK1314" s="128">
        <v>982712091</v>
      </c>
      <c r="AL1314" s="137">
        <v>2.8639559326087864E-2</v>
      </c>
      <c r="AM1314" s="40">
        <v>445823</v>
      </c>
      <c r="AN1314" t="s">
        <v>422</v>
      </c>
      <c r="AO1314" t="s">
        <v>422</v>
      </c>
    </row>
    <row r="1315" spans="2:41" ht="25" customHeight="1">
      <c r="B1315">
        <v>119</v>
      </c>
      <c r="C1315" t="str">
        <f>VLOOKUP(B1315,[4]LISTAS!$A$2:$B$76,2,0)</f>
        <v>Secretaría Distrital de Cultura, Recreación y Deporte</v>
      </c>
      <c r="D1315">
        <v>224</v>
      </c>
      <c r="E1315">
        <v>2023</v>
      </c>
      <c r="F1315" t="s">
        <v>131</v>
      </c>
      <c r="G1315" t="s">
        <v>206</v>
      </c>
      <c r="H1315" t="s">
        <v>207</v>
      </c>
      <c r="I1315" t="s">
        <v>134</v>
      </c>
      <c r="J1315" t="s">
        <v>113</v>
      </c>
      <c r="K1315" s="10" t="s">
        <v>1910</v>
      </c>
      <c r="L1315" s="10" t="s">
        <v>422</v>
      </c>
      <c r="M1315" s="150">
        <v>0.04</v>
      </c>
      <c r="N1315" t="s">
        <v>422</v>
      </c>
      <c r="O1315" t="s">
        <v>422</v>
      </c>
      <c r="P1315" t="s">
        <v>422</v>
      </c>
      <c r="Q1315" t="s">
        <v>83</v>
      </c>
      <c r="R1315" t="s">
        <v>1911</v>
      </c>
      <c r="S1315" t="s">
        <v>1912</v>
      </c>
      <c r="T1315" t="s">
        <v>76</v>
      </c>
      <c r="U1315" t="s">
        <v>1594</v>
      </c>
      <c r="V1315">
        <v>16</v>
      </c>
      <c r="W1315" t="s">
        <v>164</v>
      </c>
      <c r="X1315" t="s">
        <v>814</v>
      </c>
      <c r="Y1315" t="s">
        <v>1913</v>
      </c>
      <c r="Z1315" t="s">
        <v>87</v>
      </c>
      <c r="AA1315">
        <v>100</v>
      </c>
      <c r="AB1315" t="s">
        <v>422</v>
      </c>
      <c r="AC1315" t="s">
        <v>422</v>
      </c>
      <c r="AD1315" t="s">
        <v>422</v>
      </c>
      <c r="AE1315" t="s">
        <v>422</v>
      </c>
      <c r="AF1315" t="s">
        <v>422</v>
      </c>
      <c r="AG1315" t="s">
        <v>422</v>
      </c>
      <c r="AH1315" t="s">
        <v>422</v>
      </c>
      <c r="AI1315" s="75">
        <v>5349876</v>
      </c>
      <c r="AJ1315" t="s">
        <v>1934</v>
      </c>
      <c r="AK1315" s="128">
        <v>974805240</v>
      </c>
      <c r="AL1315" s="137">
        <v>1.5004425619489026E-2</v>
      </c>
      <c r="AM1315" s="40">
        <v>445823</v>
      </c>
      <c r="AN1315" t="s">
        <v>422</v>
      </c>
      <c r="AO1315" t="s">
        <v>422</v>
      </c>
    </row>
    <row r="1316" spans="2:41" ht="25" customHeight="1">
      <c r="M1316" s="150"/>
    </row>
    <row r="1317" spans="2:41">
      <c r="M1317" s="150"/>
    </row>
    <row r="1318" spans="2:41">
      <c r="M1318" s="150"/>
    </row>
    <row r="1319" spans="2:41">
      <c r="M1319" s="150"/>
    </row>
    <row r="1320" spans="2:41">
      <c r="M1320" s="150"/>
    </row>
    <row r="1321" spans="2:41">
      <c r="M1321" s="150"/>
    </row>
    <row r="1322" spans="2:41">
      <c r="M1322" s="150"/>
    </row>
    <row r="1323" spans="2:41">
      <c r="M1323" s="150"/>
    </row>
    <row r="1324" spans="2:41">
      <c r="C1324" t="e">
        <f>VLOOKUP(B1324,LISTAS!A1282:B1349,2,0)</f>
        <v>#N/A</v>
      </c>
      <c r="M1324" s="159"/>
      <c r="W1324" s="35" t="e">
        <f>VLOOKUP(V1324,LISTAS!$M$2:$N$18,2,0)</f>
        <v>#N/A</v>
      </c>
    </row>
    <row r="1325" spans="2:41">
      <c r="C1325" t="e">
        <f>VLOOKUP(B1325,LISTAS!A1283:B1350,2,0)</f>
        <v>#N/A</v>
      </c>
      <c r="M1325" s="159"/>
      <c r="W1325" s="35" t="e">
        <f>VLOOKUP(V1325,LISTAS!$M$2:$N$18,2,0)</f>
        <v>#N/A</v>
      </c>
    </row>
    <row r="1326" spans="2:41">
      <c r="C1326" t="e">
        <f>VLOOKUP(B1326,LISTAS!A1284:B1351,2,0)</f>
        <v>#N/A</v>
      </c>
      <c r="W1326" s="35" t="e">
        <f>VLOOKUP(V1326,LISTAS!$M$2:$N$18,2,0)</f>
        <v>#N/A</v>
      </c>
    </row>
    <row r="1327" spans="2:41">
      <c r="C1327" t="e">
        <f>VLOOKUP(B1327,LISTAS!A1285:B1352,2,0)</f>
        <v>#N/A</v>
      </c>
      <c r="W1327" s="35" t="e">
        <f>VLOOKUP(V1327,LISTAS!$M$2:$N$18,2,0)</f>
        <v>#N/A</v>
      </c>
    </row>
    <row r="1328" spans="2:41">
      <c r="C1328" t="e">
        <f>VLOOKUP(B1328,LISTAS!A1286:B1353,2,0)</f>
        <v>#N/A</v>
      </c>
      <c r="W1328" s="35" t="e">
        <f>VLOOKUP(V1328,LISTAS!$M$2:$N$18,2,0)</f>
        <v>#N/A</v>
      </c>
    </row>
    <row r="1329" spans="3:23">
      <c r="C1329" t="e">
        <f>VLOOKUP(B1329,LISTAS!A1287:B1354,2,0)</f>
        <v>#N/A</v>
      </c>
      <c r="W1329" s="35" t="e">
        <f>VLOOKUP(V1329,LISTAS!$M$2:$N$18,2,0)</f>
        <v>#N/A</v>
      </c>
    </row>
    <row r="1330" spans="3:23">
      <c r="C1330" t="e">
        <f>VLOOKUP(B1330,LISTAS!A1288:B1355,2,0)</f>
        <v>#N/A</v>
      </c>
      <c r="W1330" s="35" t="e">
        <f>VLOOKUP(V1330,LISTAS!$M$2:$N$18,2,0)</f>
        <v>#N/A</v>
      </c>
    </row>
    <row r="1331" spans="3:23">
      <c r="C1331" t="e">
        <f>VLOOKUP(B1331,LISTAS!A1289:B1356,2,0)</f>
        <v>#N/A</v>
      </c>
      <c r="W1331" s="35" t="e">
        <f>VLOOKUP(V1331,LISTAS!$M$2:$N$18,2,0)</f>
        <v>#N/A</v>
      </c>
    </row>
    <row r="1332" spans="3:23">
      <c r="C1332" t="e">
        <f>VLOOKUP(B1332,LISTAS!A1290:B1357,2,0)</f>
        <v>#N/A</v>
      </c>
      <c r="W1332" s="35" t="e">
        <f>VLOOKUP(V1332,LISTAS!$M$2:$N$18,2,0)</f>
        <v>#N/A</v>
      </c>
    </row>
    <row r="1333" spans="3:23">
      <c r="C1333" t="e">
        <f>VLOOKUP(B1333,LISTAS!A1291:B1358,2,0)</f>
        <v>#N/A</v>
      </c>
      <c r="W1333" s="35" t="e">
        <f>VLOOKUP(V1333,LISTAS!$M$2:$N$18,2,0)</f>
        <v>#N/A</v>
      </c>
    </row>
    <row r="1334" spans="3:23">
      <c r="C1334" t="e">
        <f>VLOOKUP(B1334,LISTAS!A1292:B1359,2,0)</f>
        <v>#N/A</v>
      </c>
      <c r="W1334" s="35" t="e">
        <f>VLOOKUP(V1334,LISTAS!$M$2:$N$18,2,0)</f>
        <v>#N/A</v>
      </c>
    </row>
    <row r="1335" spans="3:23">
      <c r="C1335" t="e">
        <f>VLOOKUP(B1335,LISTAS!A1293:B1360,2,0)</f>
        <v>#N/A</v>
      </c>
      <c r="W1335" s="35" t="e">
        <f>VLOOKUP(V1335,LISTAS!$M$2:$N$18,2,0)</f>
        <v>#N/A</v>
      </c>
    </row>
    <row r="1336" spans="3:23">
      <c r="C1336" t="e">
        <f>VLOOKUP(B1336,LISTAS!A1294:B1361,2,0)</f>
        <v>#N/A</v>
      </c>
      <c r="W1336" s="35" t="e">
        <f>VLOOKUP(V1336,LISTAS!$M$2:$N$18,2,0)</f>
        <v>#N/A</v>
      </c>
    </row>
    <row r="1337" spans="3:23">
      <c r="C1337" t="e">
        <f>VLOOKUP(B1337,LISTAS!A1295:B1362,2,0)</f>
        <v>#N/A</v>
      </c>
      <c r="W1337" s="35" t="e">
        <f>VLOOKUP(V1337,LISTAS!$M$2:$N$18,2,0)</f>
        <v>#N/A</v>
      </c>
    </row>
    <row r="1338" spans="3:23">
      <c r="C1338" t="e">
        <f>VLOOKUP(B1338,LISTAS!A1296:B1363,2,0)</f>
        <v>#N/A</v>
      </c>
      <c r="W1338" s="35" t="e">
        <f>VLOOKUP(V1338,LISTAS!$M$2:$N$18,2,0)</f>
        <v>#N/A</v>
      </c>
    </row>
    <row r="1339" spans="3:23">
      <c r="C1339" t="e">
        <f>VLOOKUP(B1339,LISTAS!A1297:B1364,2,0)</f>
        <v>#N/A</v>
      </c>
      <c r="W1339" s="35" t="e">
        <f>VLOOKUP(V1339,LISTAS!$M$2:$N$18,2,0)</f>
        <v>#N/A</v>
      </c>
    </row>
    <row r="1340" spans="3:23">
      <c r="C1340" t="e">
        <f>VLOOKUP(B1340,LISTAS!A1298:B1365,2,0)</f>
        <v>#N/A</v>
      </c>
      <c r="W1340" s="35" t="e">
        <f>VLOOKUP(V1340,LISTAS!$M$2:$N$18,2,0)</f>
        <v>#N/A</v>
      </c>
    </row>
    <row r="1341" spans="3:23">
      <c r="C1341" t="e">
        <f>VLOOKUP(B1341,LISTAS!A1299:B1366,2,0)</f>
        <v>#N/A</v>
      </c>
      <c r="W1341" s="35" t="e">
        <f>VLOOKUP(V1341,LISTAS!$M$2:$N$18,2,0)</f>
        <v>#N/A</v>
      </c>
    </row>
    <row r="1342" spans="3:23">
      <c r="C1342" t="e">
        <f>VLOOKUP(B1342,LISTAS!A1300:B1367,2,0)</f>
        <v>#N/A</v>
      </c>
      <c r="W1342" s="35" t="e">
        <f>VLOOKUP(V1342,LISTAS!$M$2:$N$18,2,0)</f>
        <v>#N/A</v>
      </c>
    </row>
    <row r="1343" spans="3:23">
      <c r="C1343" t="e">
        <f>VLOOKUP(B1343,LISTAS!A1301:B1368,2,0)</f>
        <v>#N/A</v>
      </c>
      <c r="W1343" s="35" t="e">
        <f>VLOOKUP(V1343,LISTAS!$M$2:$N$18,2,0)</f>
        <v>#N/A</v>
      </c>
    </row>
    <row r="1344" spans="3:23">
      <c r="C1344" t="e">
        <f>VLOOKUP(B1344,LISTAS!A1302:B1369,2,0)</f>
        <v>#N/A</v>
      </c>
      <c r="W1344" s="35" t="e">
        <f>VLOOKUP(V1344,LISTAS!$M$2:$N$18,2,0)</f>
        <v>#N/A</v>
      </c>
    </row>
    <row r="1345" spans="3:23">
      <c r="C1345" t="e">
        <f>VLOOKUP(B1345,LISTAS!A1303:B1370,2,0)</f>
        <v>#N/A</v>
      </c>
      <c r="W1345" s="35" t="e">
        <f>VLOOKUP(V1345,LISTAS!$M$2:$N$18,2,0)</f>
        <v>#N/A</v>
      </c>
    </row>
    <row r="1346" spans="3:23">
      <c r="C1346" t="e">
        <f>VLOOKUP(B1346,LISTAS!A1304:B1371,2,0)</f>
        <v>#N/A</v>
      </c>
      <c r="W1346" s="35" t="e">
        <f>VLOOKUP(V1346,LISTAS!$M$2:$N$18,2,0)</f>
        <v>#N/A</v>
      </c>
    </row>
    <row r="1347" spans="3:23">
      <c r="C1347" t="e">
        <f>VLOOKUP(B1347,LISTAS!A1305:B1372,2,0)</f>
        <v>#N/A</v>
      </c>
      <c r="W1347" s="35" t="e">
        <f>VLOOKUP(V1347,LISTAS!$M$2:$N$18,2,0)</f>
        <v>#N/A</v>
      </c>
    </row>
    <row r="1348" spans="3:23">
      <c r="C1348" t="e">
        <f>VLOOKUP(B1348,LISTAS!A1306:B1373,2,0)</f>
        <v>#N/A</v>
      </c>
      <c r="W1348" s="35" t="e">
        <f>VLOOKUP(V1348,LISTAS!$M$2:$N$18,2,0)</f>
        <v>#N/A</v>
      </c>
    </row>
    <row r="1349" spans="3:23">
      <c r="C1349" t="e">
        <f>VLOOKUP(B1349,LISTAS!A1307:B1374,2,0)</f>
        <v>#N/A</v>
      </c>
      <c r="W1349" s="35" t="e">
        <f>VLOOKUP(V1349,LISTAS!$M$2:$N$18,2,0)</f>
        <v>#N/A</v>
      </c>
    </row>
    <row r="1350" spans="3:23">
      <c r="C1350" t="e">
        <f>VLOOKUP(B1350,LISTAS!A1308:B1375,2,0)</f>
        <v>#N/A</v>
      </c>
      <c r="W1350" s="35" t="e">
        <f>VLOOKUP(V1350,LISTAS!$M$2:$N$18,2,0)</f>
        <v>#N/A</v>
      </c>
    </row>
    <row r="1351" spans="3:23">
      <c r="C1351" t="e">
        <f>VLOOKUP(B1351,LISTAS!A1309:B1376,2,0)</f>
        <v>#N/A</v>
      </c>
      <c r="W1351" s="35" t="e">
        <f>VLOOKUP(V1351,LISTAS!$M$2:$N$18,2,0)</f>
        <v>#N/A</v>
      </c>
    </row>
    <row r="1352" spans="3:23">
      <c r="C1352" t="e">
        <f>VLOOKUP(B1352,LISTAS!A1310:B1377,2,0)</f>
        <v>#N/A</v>
      </c>
      <c r="W1352" s="35" t="e">
        <f>VLOOKUP(V1352,LISTAS!$M$2:$N$18,2,0)</f>
        <v>#N/A</v>
      </c>
    </row>
    <row r="1353" spans="3:23">
      <c r="C1353" t="e">
        <f>VLOOKUP(B1353,LISTAS!A1311:B1378,2,0)</f>
        <v>#N/A</v>
      </c>
      <c r="W1353" s="35" t="e">
        <f>VLOOKUP(V1353,LISTAS!$M$2:$N$18,2,0)</f>
        <v>#N/A</v>
      </c>
    </row>
    <row r="1354" spans="3:23">
      <c r="C1354" t="e">
        <f>VLOOKUP(B1354,LISTAS!A1312:B1379,2,0)</f>
        <v>#N/A</v>
      </c>
      <c r="W1354" s="35" t="e">
        <f>VLOOKUP(V1354,LISTAS!$M$2:$N$18,2,0)</f>
        <v>#N/A</v>
      </c>
    </row>
    <row r="1355" spans="3:23">
      <c r="C1355" t="e">
        <f>VLOOKUP(B1355,LISTAS!A1313:B1380,2,0)</f>
        <v>#N/A</v>
      </c>
      <c r="W1355" s="35" t="e">
        <f>VLOOKUP(V1355,LISTAS!$M$2:$N$18,2,0)</f>
        <v>#N/A</v>
      </c>
    </row>
    <row r="1356" spans="3:23">
      <c r="C1356" t="e">
        <f>VLOOKUP(B1356,LISTAS!A1314:B1381,2,0)</f>
        <v>#N/A</v>
      </c>
      <c r="W1356" s="35" t="e">
        <f>VLOOKUP(V1356,LISTAS!$M$2:$N$18,2,0)</f>
        <v>#N/A</v>
      </c>
    </row>
    <row r="1357" spans="3:23">
      <c r="C1357" t="e">
        <f>VLOOKUP(B1357,LISTAS!A1315:B1382,2,0)</f>
        <v>#N/A</v>
      </c>
      <c r="W1357" s="35" t="e">
        <f>VLOOKUP(V1357,LISTAS!$M$2:$N$18,2,0)</f>
        <v>#N/A</v>
      </c>
    </row>
    <row r="1358" spans="3:23">
      <c r="C1358" t="e">
        <f>VLOOKUP(B1358,LISTAS!A1316:B1383,2,0)</f>
        <v>#N/A</v>
      </c>
      <c r="W1358" s="35" t="e">
        <f>VLOOKUP(V1358,LISTAS!$M$2:$N$18,2,0)</f>
        <v>#N/A</v>
      </c>
    </row>
    <row r="1359" spans="3:23">
      <c r="C1359" t="e">
        <f>VLOOKUP(B1359,LISTAS!A1317:B1384,2,0)</f>
        <v>#N/A</v>
      </c>
      <c r="W1359" s="35" t="e">
        <f>VLOOKUP(V1359,LISTAS!$M$2:$N$18,2,0)</f>
        <v>#N/A</v>
      </c>
    </row>
    <row r="1360" spans="3:23">
      <c r="C1360" t="e">
        <f>VLOOKUP(B1360,LISTAS!A1318:B1385,2,0)</f>
        <v>#N/A</v>
      </c>
      <c r="W1360" s="35" t="e">
        <f>VLOOKUP(V1360,LISTAS!$M$2:$N$18,2,0)</f>
        <v>#N/A</v>
      </c>
    </row>
    <row r="1361" spans="3:23">
      <c r="C1361" t="e">
        <f>VLOOKUP(B1361,LISTAS!A1319:B1386,2,0)</f>
        <v>#N/A</v>
      </c>
      <c r="W1361" s="35" t="e">
        <f>VLOOKUP(V1361,LISTAS!$M$2:$N$18,2,0)</f>
        <v>#N/A</v>
      </c>
    </row>
    <row r="1362" spans="3:23">
      <c r="C1362" t="e">
        <f>VLOOKUP(B1362,LISTAS!A1320:B1387,2,0)</f>
        <v>#N/A</v>
      </c>
      <c r="W1362" s="35" t="e">
        <f>VLOOKUP(V1362,LISTAS!$M$2:$N$18,2,0)</f>
        <v>#N/A</v>
      </c>
    </row>
    <row r="1363" spans="3:23">
      <c r="C1363" t="e">
        <f>VLOOKUP(B1363,LISTAS!A1321:B1388,2,0)</f>
        <v>#N/A</v>
      </c>
      <c r="W1363" s="35" t="e">
        <f>VLOOKUP(V1363,LISTAS!$M$2:$N$18,2,0)</f>
        <v>#N/A</v>
      </c>
    </row>
    <row r="1364" spans="3:23">
      <c r="C1364" t="e">
        <f>VLOOKUP(B1364,LISTAS!A1322:B1389,2,0)</f>
        <v>#N/A</v>
      </c>
      <c r="W1364" s="35" t="e">
        <f>VLOOKUP(V1364,LISTAS!$M$2:$N$18,2,0)</f>
        <v>#N/A</v>
      </c>
    </row>
    <row r="1365" spans="3:23">
      <c r="C1365" t="e">
        <f>VLOOKUP(B1365,LISTAS!A1323:B1390,2,0)</f>
        <v>#N/A</v>
      </c>
      <c r="W1365" s="35" t="e">
        <f>VLOOKUP(V1365,LISTAS!$M$2:$N$18,2,0)</f>
        <v>#N/A</v>
      </c>
    </row>
    <row r="1366" spans="3:23">
      <c r="C1366" t="e">
        <f>VLOOKUP(B1366,LISTAS!A1324:B1391,2,0)</f>
        <v>#N/A</v>
      </c>
      <c r="W1366" s="35" t="e">
        <f>VLOOKUP(V1366,LISTAS!$M$2:$N$18,2,0)</f>
        <v>#N/A</v>
      </c>
    </row>
    <row r="1367" spans="3:23">
      <c r="C1367" t="e">
        <f>VLOOKUP(B1367,LISTAS!A1325:B1392,2,0)</f>
        <v>#N/A</v>
      </c>
      <c r="W1367" s="35" t="e">
        <f>VLOOKUP(V1367,LISTAS!$M$2:$N$18,2,0)</f>
        <v>#N/A</v>
      </c>
    </row>
    <row r="1368" spans="3:23">
      <c r="C1368" t="e">
        <f>VLOOKUP(B1368,LISTAS!A1326:B1393,2,0)</f>
        <v>#N/A</v>
      </c>
      <c r="W1368" s="35" t="e">
        <f>VLOOKUP(V1368,LISTAS!$M$2:$N$18,2,0)</f>
        <v>#N/A</v>
      </c>
    </row>
    <row r="1369" spans="3:23">
      <c r="C1369" t="e">
        <f>VLOOKUP(B1369,LISTAS!A1327:B1394,2,0)</f>
        <v>#N/A</v>
      </c>
      <c r="W1369" s="35" t="e">
        <f>VLOOKUP(V1369,LISTAS!$M$2:$N$18,2,0)</f>
        <v>#N/A</v>
      </c>
    </row>
    <row r="1370" spans="3:23">
      <c r="C1370" t="e">
        <f>VLOOKUP(B1370,LISTAS!A1328:B1395,2,0)</f>
        <v>#N/A</v>
      </c>
      <c r="W1370" s="35" t="e">
        <f>VLOOKUP(V1370,LISTAS!$M$2:$N$18,2,0)</f>
        <v>#N/A</v>
      </c>
    </row>
    <row r="1371" spans="3:23">
      <c r="C1371" t="e">
        <f>VLOOKUP(B1371,LISTAS!A1329:B1396,2,0)</f>
        <v>#N/A</v>
      </c>
      <c r="W1371" s="35" t="e">
        <f>VLOOKUP(V1371,LISTAS!$M$2:$N$18,2,0)</f>
        <v>#N/A</v>
      </c>
    </row>
    <row r="1372" spans="3:23">
      <c r="C1372" t="e">
        <f>VLOOKUP(B1372,LISTAS!A1330:B1397,2,0)</f>
        <v>#N/A</v>
      </c>
      <c r="W1372" s="35" t="e">
        <f>VLOOKUP(V1372,LISTAS!$M$2:$N$18,2,0)</f>
        <v>#N/A</v>
      </c>
    </row>
    <row r="1373" spans="3:23">
      <c r="C1373" t="e">
        <f>VLOOKUP(B1373,LISTAS!A1331:B1398,2,0)</f>
        <v>#N/A</v>
      </c>
      <c r="W1373" s="35" t="e">
        <f>VLOOKUP(V1373,LISTAS!$M$2:$N$18,2,0)</f>
        <v>#N/A</v>
      </c>
    </row>
    <row r="1374" spans="3:23">
      <c r="C1374" t="e">
        <f>VLOOKUP(B1374,LISTAS!A1332:B1399,2,0)</f>
        <v>#N/A</v>
      </c>
      <c r="W1374" s="35" t="e">
        <f>VLOOKUP(V1374,LISTAS!$M$2:$N$18,2,0)</f>
        <v>#N/A</v>
      </c>
    </row>
    <row r="1375" spans="3:23">
      <c r="C1375" t="e">
        <f>VLOOKUP(B1375,LISTAS!A1333:B1400,2,0)</f>
        <v>#N/A</v>
      </c>
      <c r="W1375" s="35" t="e">
        <f>VLOOKUP(V1375,LISTAS!$M$2:$N$18,2,0)</f>
        <v>#N/A</v>
      </c>
    </row>
    <row r="1376" spans="3:23">
      <c r="C1376" t="e">
        <f>VLOOKUP(B1376,LISTAS!A1334:B1401,2,0)</f>
        <v>#N/A</v>
      </c>
      <c r="W1376" s="35" t="e">
        <f>VLOOKUP(V1376,LISTAS!$M$2:$N$18,2,0)</f>
        <v>#N/A</v>
      </c>
    </row>
    <row r="1377" spans="3:23">
      <c r="C1377" t="e">
        <f>VLOOKUP(B1377,LISTAS!A1335:B1402,2,0)</f>
        <v>#N/A</v>
      </c>
      <c r="W1377" s="35" t="e">
        <f>VLOOKUP(V1377,LISTAS!$M$2:$N$18,2,0)</f>
        <v>#N/A</v>
      </c>
    </row>
    <row r="1378" spans="3:23">
      <c r="C1378" t="e">
        <f>VLOOKUP(B1378,LISTAS!A1336:B1403,2,0)</f>
        <v>#N/A</v>
      </c>
      <c r="W1378" s="35" t="e">
        <f>VLOOKUP(V1378,LISTAS!$M$2:$N$18,2,0)</f>
        <v>#N/A</v>
      </c>
    </row>
    <row r="1379" spans="3:23">
      <c r="C1379" t="e">
        <f>VLOOKUP(B1379,LISTAS!A1337:B1404,2,0)</f>
        <v>#N/A</v>
      </c>
      <c r="W1379" s="35" t="e">
        <f>VLOOKUP(V1379,LISTAS!$M$2:$N$18,2,0)</f>
        <v>#N/A</v>
      </c>
    </row>
    <row r="1380" spans="3:23">
      <c r="C1380" t="e">
        <f>VLOOKUP(B1380,LISTAS!A1338:B1405,2,0)</f>
        <v>#N/A</v>
      </c>
      <c r="W1380" s="35" t="e">
        <f>VLOOKUP(V1380,LISTAS!$M$2:$N$18,2,0)</f>
        <v>#N/A</v>
      </c>
    </row>
    <row r="1381" spans="3:23">
      <c r="C1381" t="e">
        <f>VLOOKUP(B1381,LISTAS!A1339:B1406,2,0)</f>
        <v>#N/A</v>
      </c>
      <c r="W1381" s="35" t="e">
        <f>VLOOKUP(V1381,LISTAS!$M$2:$N$18,2,0)</f>
        <v>#N/A</v>
      </c>
    </row>
    <row r="1382" spans="3:23">
      <c r="C1382" t="e">
        <f>VLOOKUP(B1382,LISTAS!A1340:B1407,2,0)</f>
        <v>#N/A</v>
      </c>
      <c r="W1382" s="35" t="e">
        <f>VLOOKUP(V1382,LISTAS!$M$2:$N$18,2,0)</f>
        <v>#N/A</v>
      </c>
    </row>
    <row r="1383" spans="3:23">
      <c r="C1383" t="e">
        <f>VLOOKUP(B1383,LISTAS!A1341:B1408,2,0)</f>
        <v>#N/A</v>
      </c>
      <c r="W1383" s="35" t="e">
        <f>VLOOKUP(V1383,LISTAS!$M$2:$N$18,2,0)</f>
        <v>#N/A</v>
      </c>
    </row>
    <row r="1384" spans="3:23">
      <c r="C1384" t="e">
        <f>VLOOKUP(B1384,LISTAS!A1342:B1409,2,0)</f>
        <v>#N/A</v>
      </c>
      <c r="W1384" s="35" t="e">
        <f>VLOOKUP(V1384,LISTAS!$M$2:$N$18,2,0)</f>
        <v>#N/A</v>
      </c>
    </row>
    <row r="1385" spans="3:23">
      <c r="C1385" t="e">
        <f>VLOOKUP(B1385,LISTAS!A1343:B1410,2,0)</f>
        <v>#N/A</v>
      </c>
      <c r="W1385" s="35" t="e">
        <f>VLOOKUP(V1385,LISTAS!$M$2:$N$18,2,0)</f>
        <v>#N/A</v>
      </c>
    </row>
    <row r="1386" spans="3:23">
      <c r="C1386" t="e">
        <f>VLOOKUP(B1386,LISTAS!A1344:B1411,2,0)</f>
        <v>#N/A</v>
      </c>
      <c r="W1386" s="35" t="e">
        <f>VLOOKUP(V1386,LISTAS!$M$2:$N$18,2,0)</f>
        <v>#N/A</v>
      </c>
    </row>
    <row r="1387" spans="3:23">
      <c r="C1387" t="e">
        <f>VLOOKUP(B1387,LISTAS!A1345:B1412,2,0)</f>
        <v>#N/A</v>
      </c>
      <c r="W1387" s="35" t="e">
        <f>VLOOKUP(V1387,LISTAS!$M$2:$N$18,2,0)</f>
        <v>#N/A</v>
      </c>
    </row>
    <row r="1388" spans="3:23">
      <c r="C1388" t="e">
        <f>VLOOKUP(B1388,LISTAS!A1346:B1413,2,0)</f>
        <v>#N/A</v>
      </c>
      <c r="W1388" s="35" t="e">
        <f>VLOOKUP(V1388,LISTAS!$M$2:$N$18,2,0)</f>
        <v>#N/A</v>
      </c>
    </row>
    <row r="1389" spans="3:23">
      <c r="C1389" t="e">
        <f>VLOOKUP(B1389,LISTAS!A1347:B1414,2,0)</f>
        <v>#N/A</v>
      </c>
      <c r="W1389" s="35" t="e">
        <f>VLOOKUP(V1389,LISTAS!$M$2:$N$18,2,0)</f>
        <v>#N/A</v>
      </c>
    </row>
    <row r="1390" spans="3:23">
      <c r="C1390" t="e">
        <f>VLOOKUP(B1390,LISTAS!A1348:B1415,2,0)</f>
        <v>#N/A</v>
      </c>
      <c r="W1390" s="35" t="e">
        <f>VLOOKUP(V1390,LISTAS!$M$2:$N$18,2,0)</f>
        <v>#N/A</v>
      </c>
    </row>
    <row r="1391" spans="3:23">
      <c r="C1391" t="e">
        <f>VLOOKUP(B1391,LISTAS!A1349:B1416,2,0)</f>
        <v>#N/A</v>
      </c>
      <c r="W1391" s="35" t="e">
        <f>VLOOKUP(V1391,LISTAS!$M$2:$N$18,2,0)</f>
        <v>#N/A</v>
      </c>
    </row>
    <row r="1392" spans="3:23">
      <c r="C1392" t="e">
        <f>VLOOKUP(B1392,LISTAS!A1350:B1417,2,0)</f>
        <v>#N/A</v>
      </c>
      <c r="W1392" s="35" t="e">
        <f>VLOOKUP(V1392,LISTAS!$M$2:$N$18,2,0)</f>
        <v>#N/A</v>
      </c>
    </row>
    <row r="1393" spans="3:23">
      <c r="C1393" t="e">
        <f>VLOOKUP(B1393,LISTAS!A1351:B1418,2,0)</f>
        <v>#N/A</v>
      </c>
      <c r="W1393" s="35" t="e">
        <f>VLOOKUP(V1393,LISTAS!$M$2:$N$18,2,0)</f>
        <v>#N/A</v>
      </c>
    </row>
    <row r="1394" spans="3:23">
      <c r="C1394" t="e">
        <f>VLOOKUP(B1394,LISTAS!A1352:B1419,2,0)</f>
        <v>#N/A</v>
      </c>
      <c r="W1394" s="35" t="e">
        <f>VLOOKUP(V1394,LISTAS!$M$2:$N$18,2,0)</f>
        <v>#N/A</v>
      </c>
    </row>
    <row r="1395" spans="3:23">
      <c r="C1395" t="e">
        <f>VLOOKUP(B1395,LISTAS!A1353:B1420,2,0)</f>
        <v>#N/A</v>
      </c>
      <c r="W1395" s="35" t="e">
        <f>VLOOKUP(V1395,LISTAS!$M$2:$N$18,2,0)</f>
        <v>#N/A</v>
      </c>
    </row>
    <row r="1396" spans="3:23">
      <c r="C1396" t="e">
        <f>VLOOKUP(B1396,LISTAS!A1354:B1421,2,0)</f>
        <v>#N/A</v>
      </c>
      <c r="W1396" s="35" t="e">
        <f>VLOOKUP(V1396,LISTAS!$M$2:$N$18,2,0)</f>
        <v>#N/A</v>
      </c>
    </row>
    <row r="1397" spans="3:23">
      <c r="C1397" t="e">
        <f>VLOOKUP(B1397,LISTAS!A1355:B1422,2,0)</f>
        <v>#N/A</v>
      </c>
      <c r="W1397" s="35" t="e">
        <f>VLOOKUP(V1397,LISTAS!$M$2:$N$18,2,0)</f>
        <v>#N/A</v>
      </c>
    </row>
    <row r="1398" spans="3:23">
      <c r="C1398" t="e">
        <f>VLOOKUP(B1398,LISTAS!A1356:B1423,2,0)</f>
        <v>#N/A</v>
      </c>
      <c r="W1398" s="35" t="e">
        <f>VLOOKUP(V1398,LISTAS!$M$2:$N$18,2,0)</f>
        <v>#N/A</v>
      </c>
    </row>
    <row r="1399" spans="3:23">
      <c r="C1399" t="e">
        <f>VLOOKUP(B1399,LISTAS!A1357:B1424,2,0)</f>
        <v>#N/A</v>
      </c>
      <c r="W1399" s="35" t="e">
        <f>VLOOKUP(V1399,LISTAS!$M$2:$N$18,2,0)</f>
        <v>#N/A</v>
      </c>
    </row>
    <row r="1400" spans="3:23">
      <c r="C1400" t="e">
        <f>VLOOKUP(B1400,LISTAS!A1358:B1425,2,0)</f>
        <v>#N/A</v>
      </c>
      <c r="W1400" s="35" t="e">
        <f>VLOOKUP(V1400,LISTAS!$M$2:$N$18,2,0)</f>
        <v>#N/A</v>
      </c>
    </row>
    <row r="1401" spans="3:23">
      <c r="C1401" t="e">
        <f>VLOOKUP(B1401,LISTAS!A1359:B1426,2,0)</f>
        <v>#N/A</v>
      </c>
      <c r="W1401" s="35" t="e">
        <f>VLOOKUP(V1401,LISTAS!$M$2:$N$18,2,0)</f>
        <v>#N/A</v>
      </c>
    </row>
    <row r="1402" spans="3:23">
      <c r="C1402" t="e">
        <f>VLOOKUP(B1402,LISTAS!A1360:B1427,2,0)</f>
        <v>#N/A</v>
      </c>
      <c r="W1402" s="35" t="e">
        <f>VLOOKUP(V1402,LISTAS!$M$2:$N$18,2,0)</f>
        <v>#N/A</v>
      </c>
    </row>
    <row r="1403" spans="3:23">
      <c r="C1403" t="e">
        <f>VLOOKUP(B1403,LISTAS!A1361:B1428,2,0)</f>
        <v>#N/A</v>
      </c>
      <c r="W1403" s="35" t="e">
        <f>VLOOKUP(V1403,LISTAS!$M$2:$N$18,2,0)</f>
        <v>#N/A</v>
      </c>
    </row>
    <row r="1404" spans="3:23">
      <c r="C1404" t="e">
        <f>VLOOKUP(B1404,LISTAS!A1362:B1429,2,0)</f>
        <v>#N/A</v>
      </c>
      <c r="W1404" s="35" t="e">
        <f>VLOOKUP(V1404,LISTAS!$M$2:$N$18,2,0)</f>
        <v>#N/A</v>
      </c>
    </row>
    <row r="1405" spans="3:23">
      <c r="C1405" t="e">
        <f>VLOOKUP(B1405,LISTAS!A1363:B1430,2,0)</f>
        <v>#N/A</v>
      </c>
      <c r="W1405" s="35" t="e">
        <f>VLOOKUP(V1405,LISTAS!$M$2:$N$18,2,0)</f>
        <v>#N/A</v>
      </c>
    </row>
    <row r="1406" spans="3:23">
      <c r="C1406" t="e">
        <f>VLOOKUP(B1406,LISTAS!A1364:B1431,2,0)</f>
        <v>#N/A</v>
      </c>
      <c r="W1406" s="35" t="e">
        <f>VLOOKUP(V1406,LISTAS!$M$2:$N$18,2,0)</f>
        <v>#N/A</v>
      </c>
    </row>
    <row r="1407" spans="3:23">
      <c r="C1407" t="e">
        <f>VLOOKUP(B1407,LISTAS!A1365:B1432,2,0)</f>
        <v>#N/A</v>
      </c>
      <c r="W1407" s="35" t="e">
        <f>VLOOKUP(V1407,LISTAS!$M$2:$N$18,2,0)</f>
        <v>#N/A</v>
      </c>
    </row>
    <row r="1408" spans="3:23">
      <c r="C1408" t="e">
        <f>VLOOKUP(B1408,LISTAS!A1366:B1433,2,0)</f>
        <v>#N/A</v>
      </c>
      <c r="W1408" s="35" t="e">
        <f>VLOOKUP(V1408,LISTAS!$M$2:$N$18,2,0)</f>
        <v>#N/A</v>
      </c>
    </row>
    <row r="1409" spans="3:23">
      <c r="C1409" t="e">
        <f>VLOOKUP(B1409,LISTAS!A1367:B1434,2,0)</f>
        <v>#N/A</v>
      </c>
      <c r="W1409" s="35" t="e">
        <f>VLOOKUP(V1409,LISTAS!$M$2:$N$18,2,0)</f>
        <v>#N/A</v>
      </c>
    </row>
    <row r="1410" spans="3:23">
      <c r="C1410" t="e">
        <f>VLOOKUP(B1410,LISTAS!A1368:B1435,2,0)</f>
        <v>#N/A</v>
      </c>
      <c r="W1410" s="35" t="e">
        <f>VLOOKUP(V1410,LISTAS!$M$2:$N$18,2,0)</f>
        <v>#N/A</v>
      </c>
    </row>
    <row r="1411" spans="3:23">
      <c r="C1411" t="e">
        <f>VLOOKUP(B1411,LISTAS!A1369:B1436,2,0)</f>
        <v>#N/A</v>
      </c>
      <c r="W1411" s="35" t="e">
        <f>VLOOKUP(V1411,LISTAS!$M$2:$N$18,2,0)</f>
        <v>#N/A</v>
      </c>
    </row>
    <row r="1412" spans="3:23">
      <c r="C1412" t="e">
        <f>VLOOKUP(B1412,LISTAS!A1370:B1437,2,0)</f>
        <v>#N/A</v>
      </c>
      <c r="W1412" s="35" t="e">
        <f>VLOOKUP(V1412,LISTAS!$M$2:$N$18,2,0)</f>
        <v>#N/A</v>
      </c>
    </row>
    <row r="1413" spans="3:23">
      <c r="C1413" t="e">
        <f>VLOOKUP(B1413,LISTAS!A1371:B1438,2,0)</f>
        <v>#N/A</v>
      </c>
      <c r="W1413" s="35" t="e">
        <f>VLOOKUP(V1413,LISTAS!$M$2:$N$18,2,0)</f>
        <v>#N/A</v>
      </c>
    </row>
    <row r="1414" spans="3:23">
      <c r="C1414" t="e">
        <f>VLOOKUP(B1414,LISTAS!A1372:B1439,2,0)</f>
        <v>#N/A</v>
      </c>
      <c r="W1414" s="35" t="e">
        <f>VLOOKUP(V1414,LISTAS!$M$2:$N$18,2,0)</f>
        <v>#N/A</v>
      </c>
    </row>
    <row r="1415" spans="3:23">
      <c r="C1415" t="e">
        <f>VLOOKUP(B1415,LISTAS!A1373:B1440,2,0)</f>
        <v>#N/A</v>
      </c>
      <c r="W1415" s="35" t="e">
        <f>VLOOKUP(V1415,LISTAS!$M$2:$N$18,2,0)</f>
        <v>#N/A</v>
      </c>
    </row>
    <row r="1416" spans="3:23">
      <c r="C1416" t="e">
        <f>VLOOKUP(B1416,LISTAS!A1374:B1441,2,0)</f>
        <v>#N/A</v>
      </c>
      <c r="W1416" s="35" t="e">
        <f>VLOOKUP(V1416,LISTAS!$M$2:$N$18,2,0)</f>
        <v>#N/A</v>
      </c>
    </row>
    <row r="1417" spans="3:23">
      <c r="C1417" t="e">
        <f>VLOOKUP(B1417,LISTAS!A1375:B1442,2,0)</f>
        <v>#N/A</v>
      </c>
      <c r="W1417" s="35" t="e">
        <f>VLOOKUP(V1417,LISTAS!$M$2:$N$18,2,0)</f>
        <v>#N/A</v>
      </c>
    </row>
    <row r="1418" spans="3:23">
      <c r="C1418" t="e">
        <f>VLOOKUP(B1418,LISTAS!A1376:B1443,2,0)</f>
        <v>#N/A</v>
      </c>
      <c r="W1418" s="35" t="e">
        <f>VLOOKUP(V1418,LISTAS!$M$2:$N$18,2,0)</f>
        <v>#N/A</v>
      </c>
    </row>
    <row r="1419" spans="3:23">
      <c r="C1419" t="e">
        <f>VLOOKUP(B1419,LISTAS!A1377:B1444,2,0)</f>
        <v>#N/A</v>
      </c>
      <c r="W1419" s="35" t="e">
        <f>VLOOKUP(V1419,LISTAS!$M$2:$N$18,2,0)</f>
        <v>#N/A</v>
      </c>
    </row>
    <row r="1420" spans="3:23">
      <c r="C1420" t="e">
        <f>VLOOKUP(B1420,LISTAS!A1378:B1445,2,0)</f>
        <v>#N/A</v>
      </c>
      <c r="W1420" s="35" t="e">
        <f>VLOOKUP(V1420,LISTAS!$M$2:$N$18,2,0)</f>
        <v>#N/A</v>
      </c>
    </row>
    <row r="1421" spans="3:23">
      <c r="C1421" t="e">
        <f>VLOOKUP(B1421,LISTAS!A1379:B1446,2,0)</f>
        <v>#N/A</v>
      </c>
      <c r="W1421" s="35" t="e">
        <f>VLOOKUP(V1421,LISTAS!$M$2:$N$18,2,0)</f>
        <v>#N/A</v>
      </c>
    </row>
    <row r="1422" spans="3:23">
      <c r="C1422" t="e">
        <f>VLOOKUP(B1422,LISTAS!A1380:B1447,2,0)</f>
        <v>#N/A</v>
      </c>
      <c r="W1422" s="35" t="e">
        <f>VLOOKUP(V1422,LISTAS!$M$2:$N$18,2,0)</f>
        <v>#N/A</v>
      </c>
    </row>
    <row r="1423" spans="3:23">
      <c r="C1423" t="e">
        <f>VLOOKUP(B1423,LISTAS!A1381:B1448,2,0)</f>
        <v>#N/A</v>
      </c>
      <c r="W1423" s="35" t="e">
        <f>VLOOKUP(V1423,LISTAS!$M$2:$N$18,2,0)</f>
        <v>#N/A</v>
      </c>
    </row>
    <row r="1424" spans="3:23">
      <c r="C1424" t="e">
        <f>VLOOKUP(B1424,LISTAS!A1382:B1449,2,0)</f>
        <v>#N/A</v>
      </c>
      <c r="W1424" s="35" t="e">
        <f>VLOOKUP(V1424,LISTAS!$M$2:$N$18,2,0)</f>
        <v>#N/A</v>
      </c>
    </row>
    <row r="1425" spans="3:23">
      <c r="C1425" t="e">
        <f>VLOOKUP(B1425,LISTAS!A1383:B1450,2,0)</f>
        <v>#N/A</v>
      </c>
      <c r="W1425" s="35" t="e">
        <f>VLOOKUP(V1425,LISTAS!$M$2:$N$18,2,0)</f>
        <v>#N/A</v>
      </c>
    </row>
    <row r="1426" spans="3:23">
      <c r="C1426" t="e">
        <f>VLOOKUP(B1426,LISTAS!A1384:B1451,2,0)</f>
        <v>#N/A</v>
      </c>
      <c r="W1426" s="35" t="e">
        <f>VLOOKUP(V1426,LISTAS!$M$2:$N$18,2,0)</f>
        <v>#N/A</v>
      </c>
    </row>
    <row r="1427" spans="3:23">
      <c r="C1427" t="e">
        <f>VLOOKUP(B1427,LISTAS!A1385:B1452,2,0)</f>
        <v>#N/A</v>
      </c>
      <c r="W1427" s="35" t="e">
        <f>VLOOKUP(V1427,LISTAS!$M$2:$N$18,2,0)</f>
        <v>#N/A</v>
      </c>
    </row>
    <row r="1428" spans="3:23">
      <c r="C1428" t="e">
        <f>VLOOKUP(B1428,LISTAS!A1386:B1453,2,0)</f>
        <v>#N/A</v>
      </c>
      <c r="W1428" s="35" t="e">
        <f>VLOOKUP(V1428,LISTAS!$M$2:$N$18,2,0)</f>
        <v>#N/A</v>
      </c>
    </row>
    <row r="1429" spans="3:23">
      <c r="C1429" t="e">
        <f>VLOOKUP(B1429,LISTAS!A1387:B1454,2,0)</f>
        <v>#N/A</v>
      </c>
      <c r="W1429" s="35" t="e">
        <f>VLOOKUP(V1429,LISTAS!$M$2:$N$18,2,0)</f>
        <v>#N/A</v>
      </c>
    </row>
    <row r="1430" spans="3:23">
      <c r="C1430" t="e">
        <f>VLOOKUP(B1430,LISTAS!A1388:B1455,2,0)</f>
        <v>#N/A</v>
      </c>
      <c r="W1430" s="35" t="e">
        <f>VLOOKUP(V1430,LISTAS!$M$2:$N$18,2,0)</f>
        <v>#N/A</v>
      </c>
    </row>
    <row r="1431" spans="3:23">
      <c r="C1431" t="e">
        <f>VLOOKUP(B1431,LISTAS!A1389:B1456,2,0)</f>
        <v>#N/A</v>
      </c>
      <c r="W1431" s="35" t="e">
        <f>VLOOKUP(V1431,LISTAS!$M$2:$N$18,2,0)</f>
        <v>#N/A</v>
      </c>
    </row>
    <row r="1432" spans="3:23">
      <c r="C1432" t="e">
        <f>VLOOKUP(B1432,LISTAS!A1390:B1457,2,0)</f>
        <v>#N/A</v>
      </c>
      <c r="W1432" s="35" t="e">
        <f>VLOOKUP(V1432,LISTAS!$M$2:$N$18,2,0)</f>
        <v>#N/A</v>
      </c>
    </row>
    <row r="1433" spans="3:23">
      <c r="C1433" t="e">
        <f>VLOOKUP(B1433,LISTAS!A1391:B1458,2,0)</f>
        <v>#N/A</v>
      </c>
      <c r="W1433" s="35" t="e">
        <f>VLOOKUP(V1433,LISTAS!$M$2:$N$18,2,0)</f>
        <v>#N/A</v>
      </c>
    </row>
    <row r="1434" spans="3:23">
      <c r="C1434" t="e">
        <f>VLOOKUP(B1434,LISTAS!A1392:B1459,2,0)</f>
        <v>#N/A</v>
      </c>
      <c r="W1434" s="35" t="e">
        <f>VLOOKUP(V1434,LISTAS!$M$2:$N$18,2,0)</f>
        <v>#N/A</v>
      </c>
    </row>
    <row r="1435" spans="3:23">
      <c r="C1435" t="e">
        <f>VLOOKUP(B1435,LISTAS!A1393:B1460,2,0)</f>
        <v>#N/A</v>
      </c>
      <c r="W1435" s="35" t="e">
        <f>VLOOKUP(V1435,LISTAS!$M$2:$N$18,2,0)</f>
        <v>#N/A</v>
      </c>
    </row>
    <row r="1436" spans="3:23">
      <c r="C1436" t="e">
        <f>VLOOKUP(B1436,LISTAS!A1394:B1461,2,0)</f>
        <v>#N/A</v>
      </c>
      <c r="W1436" s="35" t="e">
        <f>VLOOKUP(V1436,LISTAS!$M$2:$N$18,2,0)</f>
        <v>#N/A</v>
      </c>
    </row>
    <row r="1437" spans="3:23">
      <c r="C1437" t="e">
        <f>VLOOKUP(B1437,LISTAS!A1395:B1462,2,0)</f>
        <v>#N/A</v>
      </c>
      <c r="W1437" s="35" t="e">
        <f>VLOOKUP(V1437,LISTAS!$M$2:$N$18,2,0)</f>
        <v>#N/A</v>
      </c>
    </row>
    <row r="1438" spans="3:23">
      <c r="C1438" t="e">
        <f>VLOOKUP(B1438,LISTAS!A1396:B1463,2,0)</f>
        <v>#N/A</v>
      </c>
      <c r="W1438" s="35" t="e">
        <f>VLOOKUP(V1438,LISTAS!$M$2:$N$18,2,0)</f>
        <v>#N/A</v>
      </c>
    </row>
    <row r="1439" spans="3:23">
      <c r="C1439" t="e">
        <f>VLOOKUP(B1439,LISTAS!A1397:B1464,2,0)</f>
        <v>#N/A</v>
      </c>
      <c r="W1439" s="35" t="e">
        <f>VLOOKUP(V1439,LISTAS!$M$2:$N$18,2,0)</f>
        <v>#N/A</v>
      </c>
    </row>
    <row r="1440" spans="3:23">
      <c r="C1440" t="e">
        <f>VLOOKUP(B1440,LISTAS!A1398:B1465,2,0)</f>
        <v>#N/A</v>
      </c>
      <c r="W1440" s="35" t="e">
        <f>VLOOKUP(V1440,LISTAS!$M$2:$N$18,2,0)</f>
        <v>#N/A</v>
      </c>
    </row>
    <row r="1441" spans="3:23">
      <c r="C1441" t="e">
        <f>VLOOKUP(B1441,LISTAS!A1399:B1466,2,0)</f>
        <v>#N/A</v>
      </c>
      <c r="W1441" s="35" t="e">
        <f>VLOOKUP(V1441,LISTAS!$M$2:$N$18,2,0)</f>
        <v>#N/A</v>
      </c>
    </row>
    <row r="1442" spans="3:23">
      <c r="C1442" t="e">
        <f>VLOOKUP(B1442,LISTAS!A1400:B1467,2,0)</f>
        <v>#N/A</v>
      </c>
      <c r="W1442" s="35" t="e">
        <f>VLOOKUP(V1442,LISTAS!$M$2:$N$18,2,0)</f>
        <v>#N/A</v>
      </c>
    </row>
    <row r="1443" spans="3:23">
      <c r="C1443" t="e">
        <f>VLOOKUP(B1443,LISTAS!A1401:B1468,2,0)</f>
        <v>#N/A</v>
      </c>
      <c r="W1443" s="35" t="e">
        <f>VLOOKUP(V1443,LISTAS!$M$2:$N$18,2,0)</f>
        <v>#N/A</v>
      </c>
    </row>
    <row r="1444" spans="3:23">
      <c r="C1444" t="e">
        <f>VLOOKUP(B1444,LISTAS!A1402:B1469,2,0)</f>
        <v>#N/A</v>
      </c>
      <c r="W1444" s="35" t="e">
        <f>VLOOKUP(V1444,LISTAS!$M$2:$N$18,2,0)</f>
        <v>#N/A</v>
      </c>
    </row>
    <row r="1445" spans="3:23">
      <c r="C1445" t="e">
        <f>VLOOKUP(B1445,LISTAS!A1403:B1470,2,0)</f>
        <v>#N/A</v>
      </c>
      <c r="W1445" s="35" t="e">
        <f>VLOOKUP(V1445,LISTAS!$M$2:$N$18,2,0)</f>
        <v>#N/A</v>
      </c>
    </row>
    <row r="1446" spans="3:23">
      <c r="C1446" t="e">
        <f>VLOOKUP(B1446,LISTAS!A1404:B1471,2,0)</f>
        <v>#N/A</v>
      </c>
      <c r="W1446" s="35" t="e">
        <f>VLOOKUP(V1446,LISTAS!$M$2:$N$18,2,0)</f>
        <v>#N/A</v>
      </c>
    </row>
    <row r="1447" spans="3:23">
      <c r="C1447" t="e">
        <f>VLOOKUP(B1447,LISTAS!A1405:B1472,2,0)</f>
        <v>#N/A</v>
      </c>
      <c r="W1447" s="35" t="e">
        <f>VLOOKUP(V1447,LISTAS!$M$2:$N$18,2,0)</f>
        <v>#N/A</v>
      </c>
    </row>
    <row r="1448" spans="3:23">
      <c r="C1448" t="e">
        <f>VLOOKUP(B1448,LISTAS!A1406:B1473,2,0)</f>
        <v>#N/A</v>
      </c>
      <c r="W1448" s="35" t="e">
        <f>VLOOKUP(V1448,LISTAS!$M$2:$N$18,2,0)</f>
        <v>#N/A</v>
      </c>
    </row>
    <row r="1449" spans="3:23">
      <c r="C1449" t="e">
        <f>VLOOKUP(B1449,LISTAS!A1407:B1474,2,0)</f>
        <v>#N/A</v>
      </c>
      <c r="W1449" s="35" t="e">
        <f>VLOOKUP(V1449,LISTAS!$M$2:$N$18,2,0)</f>
        <v>#N/A</v>
      </c>
    </row>
    <row r="1450" spans="3:23">
      <c r="C1450" t="e">
        <f>VLOOKUP(B1450,LISTAS!A1408:B1475,2,0)</f>
        <v>#N/A</v>
      </c>
      <c r="W1450" s="35" t="e">
        <f>VLOOKUP(V1450,LISTAS!$M$2:$N$18,2,0)</f>
        <v>#N/A</v>
      </c>
    </row>
    <row r="1451" spans="3:23">
      <c r="C1451" t="e">
        <f>VLOOKUP(B1451,LISTAS!A1409:B1476,2,0)</f>
        <v>#N/A</v>
      </c>
      <c r="W1451" s="35" t="e">
        <f>VLOOKUP(V1451,LISTAS!$M$2:$N$18,2,0)</f>
        <v>#N/A</v>
      </c>
    </row>
    <row r="1452" spans="3:23">
      <c r="C1452" t="e">
        <f>VLOOKUP(B1452,LISTAS!A1410:B1477,2,0)</f>
        <v>#N/A</v>
      </c>
      <c r="W1452" s="35" t="e">
        <f>VLOOKUP(V1452,LISTAS!$M$2:$N$18,2,0)</f>
        <v>#N/A</v>
      </c>
    </row>
    <row r="1453" spans="3:23">
      <c r="C1453" t="e">
        <f>VLOOKUP(B1453,LISTAS!A1411:B1478,2,0)</f>
        <v>#N/A</v>
      </c>
      <c r="W1453" s="35" t="e">
        <f>VLOOKUP(V1453,LISTAS!$M$2:$N$18,2,0)</f>
        <v>#N/A</v>
      </c>
    </row>
    <row r="1454" spans="3:23">
      <c r="C1454" t="e">
        <f>VLOOKUP(B1454,LISTAS!A1412:B1479,2,0)</f>
        <v>#N/A</v>
      </c>
      <c r="W1454" s="35" t="e">
        <f>VLOOKUP(V1454,LISTAS!$M$2:$N$18,2,0)</f>
        <v>#N/A</v>
      </c>
    </row>
    <row r="1455" spans="3:23">
      <c r="C1455" t="e">
        <f>VLOOKUP(B1455,LISTAS!A1413:B1480,2,0)</f>
        <v>#N/A</v>
      </c>
      <c r="W1455" s="35" t="e">
        <f>VLOOKUP(V1455,LISTAS!$M$2:$N$18,2,0)</f>
        <v>#N/A</v>
      </c>
    </row>
    <row r="1456" spans="3:23">
      <c r="C1456" t="e">
        <f>VLOOKUP(B1456,LISTAS!A1414:B1481,2,0)</f>
        <v>#N/A</v>
      </c>
      <c r="W1456" s="35" t="e">
        <f>VLOOKUP(V1456,LISTAS!$M$2:$N$18,2,0)</f>
        <v>#N/A</v>
      </c>
    </row>
    <row r="1457" spans="3:23">
      <c r="C1457" t="e">
        <f>VLOOKUP(B1457,LISTAS!A1415:B1482,2,0)</f>
        <v>#N/A</v>
      </c>
      <c r="W1457" s="35" t="e">
        <f>VLOOKUP(V1457,LISTAS!$M$2:$N$18,2,0)</f>
        <v>#N/A</v>
      </c>
    </row>
    <row r="1458" spans="3:23">
      <c r="C1458" t="e">
        <f>VLOOKUP(B1458,LISTAS!A1416:B1483,2,0)</f>
        <v>#N/A</v>
      </c>
      <c r="W1458" s="35" t="e">
        <f>VLOOKUP(V1458,LISTAS!$M$2:$N$18,2,0)</f>
        <v>#N/A</v>
      </c>
    </row>
    <row r="1459" spans="3:23">
      <c r="C1459" t="e">
        <f>VLOOKUP(B1459,LISTAS!A1417:B1484,2,0)</f>
        <v>#N/A</v>
      </c>
      <c r="W1459" s="35" t="e">
        <f>VLOOKUP(V1459,LISTAS!$M$2:$N$18,2,0)</f>
        <v>#N/A</v>
      </c>
    </row>
    <row r="1460" spans="3:23">
      <c r="C1460" t="e">
        <f>VLOOKUP(B1460,LISTAS!A1418:B1485,2,0)</f>
        <v>#N/A</v>
      </c>
      <c r="W1460" s="35" t="e">
        <f>VLOOKUP(V1460,LISTAS!$M$2:$N$18,2,0)</f>
        <v>#N/A</v>
      </c>
    </row>
    <row r="1461" spans="3:23">
      <c r="C1461" t="e">
        <f>VLOOKUP(B1461,LISTAS!A1419:B1486,2,0)</f>
        <v>#N/A</v>
      </c>
      <c r="W1461" s="35" t="e">
        <f>VLOOKUP(V1461,LISTAS!$M$2:$N$18,2,0)</f>
        <v>#N/A</v>
      </c>
    </row>
    <row r="1462" spans="3:23">
      <c r="C1462" t="e">
        <f>VLOOKUP(B1462,LISTAS!A1420:B1487,2,0)</f>
        <v>#N/A</v>
      </c>
      <c r="W1462" s="35" t="e">
        <f>VLOOKUP(V1462,LISTAS!$M$2:$N$18,2,0)</f>
        <v>#N/A</v>
      </c>
    </row>
    <row r="1463" spans="3:23">
      <c r="C1463" t="e">
        <f>VLOOKUP(B1463,LISTAS!A1421:B1488,2,0)</f>
        <v>#N/A</v>
      </c>
      <c r="W1463" s="35" t="e">
        <f>VLOOKUP(V1463,LISTAS!$M$2:$N$18,2,0)</f>
        <v>#N/A</v>
      </c>
    </row>
    <row r="1464" spans="3:23">
      <c r="C1464" t="e">
        <f>VLOOKUP(B1464,LISTAS!A1422:B1489,2,0)</f>
        <v>#N/A</v>
      </c>
      <c r="W1464" s="35" t="e">
        <f>VLOOKUP(V1464,LISTAS!$M$2:$N$18,2,0)</f>
        <v>#N/A</v>
      </c>
    </row>
    <row r="1465" spans="3:23">
      <c r="C1465" t="e">
        <f>VLOOKUP(B1465,LISTAS!A1423:B1490,2,0)</f>
        <v>#N/A</v>
      </c>
      <c r="W1465" s="35" t="e">
        <f>VLOOKUP(V1465,LISTAS!$M$2:$N$18,2,0)</f>
        <v>#N/A</v>
      </c>
    </row>
    <row r="1466" spans="3:23">
      <c r="C1466" t="e">
        <f>VLOOKUP(B1466,LISTAS!A1424:B1491,2,0)</f>
        <v>#N/A</v>
      </c>
      <c r="W1466" s="35" t="e">
        <f>VLOOKUP(V1466,LISTAS!$M$2:$N$18,2,0)</f>
        <v>#N/A</v>
      </c>
    </row>
    <row r="1467" spans="3:23">
      <c r="C1467" t="e">
        <f>VLOOKUP(B1467,LISTAS!A1425:B1492,2,0)</f>
        <v>#N/A</v>
      </c>
      <c r="W1467" s="35" t="e">
        <f>VLOOKUP(V1467,LISTAS!$M$2:$N$18,2,0)</f>
        <v>#N/A</v>
      </c>
    </row>
    <row r="1468" spans="3:23">
      <c r="C1468" t="e">
        <f>VLOOKUP(B1468,LISTAS!A1426:B1493,2,0)</f>
        <v>#N/A</v>
      </c>
      <c r="W1468" s="35" t="e">
        <f>VLOOKUP(V1468,LISTAS!$M$2:$N$18,2,0)</f>
        <v>#N/A</v>
      </c>
    </row>
    <row r="1469" spans="3:23">
      <c r="C1469" t="e">
        <f>VLOOKUP(B1469,LISTAS!A1427:B1494,2,0)</f>
        <v>#N/A</v>
      </c>
      <c r="W1469" s="35" t="e">
        <f>VLOOKUP(V1469,LISTAS!$M$2:$N$18,2,0)</f>
        <v>#N/A</v>
      </c>
    </row>
    <row r="1470" spans="3:23">
      <c r="C1470" t="e">
        <f>VLOOKUP(B1470,LISTAS!A1428:B1495,2,0)</f>
        <v>#N/A</v>
      </c>
      <c r="W1470" s="35" t="e">
        <f>VLOOKUP(V1470,LISTAS!$M$2:$N$18,2,0)</f>
        <v>#N/A</v>
      </c>
    </row>
    <row r="1471" spans="3:23">
      <c r="C1471" t="e">
        <f>VLOOKUP(B1471,LISTAS!A1429:B1496,2,0)</f>
        <v>#N/A</v>
      </c>
      <c r="W1471" s="35" t="e">
        <f>VLOOKUP(V1471,LISTAS!$M$2:$N$18,2,0)</f>
        <v>#N/A</v>
      </c>
    </row>
    <row r="1472" spans="3:23">
      <c r="C1472" t="e">
        <f>VLOOKUP(B1472,LISTAS!A1430:B1497,2,0)</f>
        <v>#N/A</v>
      </c>
      <c r="W1472" s="35" t="e">
        <f>VLOOKUP(V1472,LISTAS!$M$2:$N$18,2,0)</f>
        <v>#N/A</v>
      </c>
    </row>
    <row r="1473" spans="3:23">
      <c r="C1473" t="e">
        <f>VLOOKUP(B1473,LISTAS!A1431:B1498,2,0)</f>
        <v>#N/A</v>
      </c>
      <c r="W1473" s="35" t="e">
        <f>VLOOKUP(V1473,LISTAS!$M$2:$N$18,2,0)</f>
        <v>#N/A</v>
      </c>
    </row>
    <row r="1474" spans="3:23">
      <c r="C1474" t="e">
        <f>VLOOKUP(B1474,LISTAS!A1432:B1499,2,0)</f>
        <v>#N/A</v>
      </c>
      <c r="W1474" s="35" t="e">
        <f>VLOOKUP(V1474,LISTAS!$M$2:$N$18,2,0)</f>
        <v>#N/A</v>
      </c>
    </row>
    <row r="1475" spans="3:23">
      <c r="C1475" t="e">
        <f>VLOOKUP(B1475,LISTAS!A1433:B1500,2,0)</f>
        <v>#N/A</v>
      </c>
      <c r="W1475" s="35" t="e">
        <f>VLOOKUP(V1475,LISTAS!$M$2:$N$18,2,0)</f>
        <v>#N/A</v>
      </c>
    </row>
    <row r="1476" spans="3:23">
      <c r="C1476" t="e">
        <f>VLOOKUP(B1476,LISTAS!A1434:B1501,2,0)</f>
        <v>#N/A</v>
      </c>
      <c r="W1476" s="35" t="e">
        <f>VLOOKUP(V1476,LISTAS!$M$2:$N$18,2,0)</f>
        <v>#N/A</v>
      </c>
    </row>
    <row r="1477" spans="3:23">
      <c r="C1477" t="e">
        <f>VLOOKUP(B1477,LISTAS!A1435:B1502,2,0)</f>
        <v>#N/A</v>
      </c>
      <c r="W1477" s="35" t="e">
        <f>VLOOKUP(V1477,LISTAS!$M$2:$N$18,2,0)</f>
        <v>#N/A</v>
      </c>
    </row>
    <row r="1478" spans="3:23">
      <c r="C1478" t="e">
        <f>VLOOKUP(B1478,LISTAS!A1436:B1503,2,0)</f>
        <v>#N/A</v>
      </c>
      <c r="W1478" s="35" t="e">
        <f>VLOOKUP(V1478,LISTAS!$M$2:$N$18,2,0)</f>
        <v>#N/A</v>
      </c>
    </row>
    <row r="1479" spans="3:23">
      <c r="C1479" t="e">
        <f>VLOOKUP(B1479,LISTAS!A1437:B1504,2,0)</f>
        <v>#N/A</v>
      </c>
      <c r="W1479" s="35" t="e">
        <f>VLOOKUP(V1479,LISTAS!$M$2:$N$18,2,0)</f>
        <v>#N/A</v>
      </c>
    </row>
    <row r="1480" spans="3:23">
      <c r="C1480" t="e">
        <f>VLOOKUP(B1480,LISTAS!A1438:B1505,2,0)</f>
        <v>#N/A</v>
      </c>
      <c r="W1480" s="35" t="e">
        <f>VLOOKUP(V1480,LISTAS!$M$2:$N$18,2,0)</f>
        <v>#N/A</v>
      </c>
    </row>
    <row r="1481" spans="3:23">
      <c r="C1481" t="e">
        <f>VLOOKUP(B1481,LISTAS!A1439:B1506,2,0)</f>
        <v>#N/A</v>
      </c>
      <c r="W1481" s="35" t="e">
        <f>VLOOKUP(V1481,LISTAS!$M$2:$N$18,2,0)</f>
        <v>#N/A</v>
      </c>
    </row>
    <row r="1482" spans="3:23">
      <c r="C1482" t="e">
        <f>VLOOKUP(B1482,LISTAS!A1440:B1507,2,0)</f>
        <v>#N/A</v>
      </c>
      <c r="W1482" s="35" t="e">
        <f>VLOOKUP(V1482,LISTAS!$M$2:$N$18,2,0)</f>
        <v>#N/A</v>
      </c>
    </row>
    <row r="1483" spans="3:23">
      <c r="C1483" t="e">
        <f>VLOOKUP(B1483,LISTAS!A1441:B1508,2,0)</f>
        <v>#N/A</v>
      </c>
      <c r="W1483" s="35" t="e">
        <f>VLOOKUP(V1483,LISTAS!$M$2:$N$18,2,0)</f>
        <v>#N/A</v>
      </c>
    </row>
    <row r="1484" spans="3:23">
      <c r="C1484" t="e">
        <f>VLOOKUP(B1484,LISTAS!A1442:B1509,2,0)</f>
        <v>#N/A</v>
      </c>
      <c r="W1484" s="35" t="e">
        <f>VLOOKUP(V1484,LISTAS!$M$2:$N$18,2,0)</f>
        <v>#N/A</v>
      </c>
    </row>
    <row r="1485" spans="3:23">
      <c r="C1485" t="e">
        <f>VLOOKUP(B1485,LISTAS!A1443:B1510,2,0)</f>
        <v>#N/A</v>
      </c>
      <c r="W1485" s="35" t="e">
        <f>VLOOKUP(V1485,LISTAS!$M$2:$N$18,2,0)</f>
        <v>#N/A</v>
      </c>
    </row>
    <row r="1486" spans="3:23">
      <c r="C1486" t="e">
        <f>VLOOKUP(B1486,LISTAS!A1444:B1511,2,0)</f>
        <v>#N/A</v>
      </c>
      <c r="W1486" s="35" t="e">
        <f>VLOOKUP(V1486,LISTAS!$M$2:$N$18,2,0)</f>
        <v>#N/A</v>
      </c>
    </row>
    <row r="1487" spans="3:23">
      <c r="C1487" t="e">
        <f>VLOOKUP(B1487,LISTAS!A1445:B1512,2,0)</f>
        <v>#N/A</v>
      </c>
      <c r="W1487" s="35" t="e">
        <f>VLOOKUP(V1487,LISTAS!$M$2:$N$18,2,0)</f>
        <v>#N/A</v>
      </c>
    </row>
    <row r="1488" spans="3:23">
      <c r="C1488" t="e">
        <f>VLOOKUP(B1488,LISTAS!A1446:B1513,2,0)</f>
        <v>#N/A</v>
      </c>
      <c r="W1488" s="35" t="e">
        <f>VLOOKUP(V1488,LISTAS!$M$2:$N$18,2,0)</f>
        <v>#N/A</v>
      </c>
    </row>
    <row r="1489" spans="3:23">
      <c r="C1489" t="e">
        <f>VLOOKUP(B1489,LISTAS!A1447:B1514,2,0)</f>
        <v>#N/A</v>
      </c>
      <c r="W1489" s="35" t="e">
        <f>VLOOKUP(V1489,LISTAS!$M$2:$N$18,2,0)</f>
        <v>#N/A</v>
      </c>
    </row>
    <row r="1490" spans="3:23">
      <c r="C1490" t="e">
        <f>VLOOKUP(B1490,LISTAS!A1448:B1515,2,0)</f>
        <v>#N/A</v>
      </c>
      <c r="W1490" s="35" t="e">
        <f>VLOOKUP(V1490,LISTAS!$M$2:$N$18,2,0)</f>
        <v>#N/A</v>
      </c>
    </row>
    <row r="1491" spans="3:23">
      <c r="C1491" t="e">
        <f>VLOOKUP(B1491,LISTAS!A1449:B1516,2,0)</f>
        <v>#N/A</v>
      </c>
      <c r="W1491" s="35" t="e">
        <f>VLOOKUP(V1491,LISTAS!$M$2:$N$18,2,0)</f>
        <v>#N/A</v>
      </c>
    </row>
    <row r="1492" spans="3:23">
      <c r="C1492" t="e">
        <f>VLOOKUP(B1492,LISTAS!A1450:B1517,2,0)</f>
        <v>#N/A</v>
      </c>
      <c r="W1492" s="35" t="e">
        <f>VLOOKUP(V1492,LISTAS!$M$2:$N$18,2,0)</f>
        <v>#N/A</v>
      </c>
    </row>
    <row r="1493" spans="3:23">
      <c r="C1493" t="e">
        <f>VLOOKUP(B1493,LISTAS!A1451:B1518,2,0)</f>
        <v>#N/A</v>
      </c>
      <c r="W1493" s="35" t="e">
        <f>VLOOKUP(V1493,LISTAS!$M$2:$N$18,2,0)</f>
        <v>#N/A</v>
      </c>
    </row>
    <row r="1494" spans="3:23">
      <c r="C1494" t="e">
        <f>VLOOKUP(B1494,LISTAS!A1452:B1519,2,0)</f>
        <v>#N/A</v>
      </c>
      <c r="W1494" s="35" t="e">
        <f>VLOOKUP(V1494,LISTAS!$M$2:$N$18,2,0)</f>
        <v>#N/A</v>
      </c>
    </row>
    <row r="1495" spans="3:23">
      <c r="C1495" t="e">
        <f>VLOOKUP(B1495,LISTAS!A1453:B1520,2,0)</f>
        <v>#N/A</v>
      </c>
      <c r="W1495" s="35" t="e">
        <f>VLOOKUP(V1495,LISTAS!$M$2:$N$18,2,0)</f>
        <v>#N/A</v>
      </c>
    </row>
    <row r="1496" spans="3:23">
      <c r="C1496" t="e">
        <f>VLOOKUP(B1496,LISTAS!A1454:B1521,2,0)</f>
        <v>#N/A</v>
      </c>
      <c r="W1496" s="35" t="e">
        <f>VLOOKUP(V1496,LISTAS!$M$2:$N$18,2,0)</f>
        <v>#N/A</v>
      </c>
    </row>
    <row r="1497" spans="3:23">
      <c r="C1497" t="e">
        <f>VLOOKUP(B1497,LISTAS!A1455:B1522,2,0)</f>
        <v>#N/A</v>
      </c>
      <c r="W1497" s="35" t="e">
        <f>VLOOKUP(V1497,LISTAS!$M$2:$N$18,2,0)</f>
        <v>#N/A</v>
      </c>
    </row>
    <row r="1498" spans="3:23">
      <c r="C1498" t="e">
        <f>VLOOKUP(B1498,LISTAS!A1456:B1523,2,0)</f>
        <v>#N/A</v>
      </c>
      <c r="W1498" s="35" t="e">
        <f>VLOOKUP(V1498,LISTAS!$M$2:$N$18,2,0)</f>
        <v>#N/A</v>
      </c>
    </row>
    <row r="1499" spans="3:23">
      <c r="C1499" t="e">
        <f>VLOOKUP(B1499,LISTAS!A1457:B1524,2,0)</f>
        <v>#N/A</v>
      </c>
      <c r="W1499" s="35" t="e">
        <f>VLOOKUP(V1499,LISTAS!$M$2:$N$18,2,0)</f>
        <v>#N/A</v>
      </c>
    </row>
    <row r="1500" spans="3:23">
      <c r="C1500" t="e">
        <f>VLOOKUP(B1500,LISTAS!A1458:B1525,2,0)</f>
        <v>#N/A</v>
      </c>
      <c r="W1500" s="35" t="e">
        <f>VLOOKUP(V1500,LISTAS!$M$2:$N$18,2,0)</f>
        <v>#N/A</v>
      </c>
    </row>
    <row r="1501" spans="3:23">
      <c r="C1501" t="e">
        <f>VLOOKUP(B1501,LISTAS!A1459:B1526,2,0)</f>
        <v>#N/A</v>
      </c>
      <c r="W1501" s="35" t="e">
        <f>VLOOKUP(V1501,LISTAS!$M$2:$N$18,2,0)</f>
        <v>#N/A</v>
      </c>
    </row>
    <row r="1502" spans="3:23">
      <c r="C1502" t="e">
        <f>VLOOKUP(B1502,LISTAS!A1460:B1527,2,0)</f>
        <v>#N/A</v>
      </c>
      <c r="W1502" s="35" t="e">
        <f>VLOOKUP(V1502,LISTAS!$M$2:$N$18,2,0)</f>
        <v>#N/A</v>
      </c>
    </row>
    <row r="1503" spans="3:23">
      <c r="C1503" t="e">
        <f>VLOOKUP(B1503,LISTAS!A1461:B1528,2,0)</f>
        <v>#N/A</v>
      </c>
      <c r="W1503" s="35" t="e">
        <f>VLOOKUP(V1503,LISTAS!$M$2:$N$18,2,0)</f>
        <v>#N/A</v>
      </c>
    </row>
    <row r="1504" spans="3:23">
      <c r="C1504" t="e">
        <f>VLOOKUP(B1504,LISTAS!A1462:B1529,2,0)</f>
        <v>#N/A</v>
      </c>
      <c r="W1504" s="35" t="e">
        <f>VLOOKUP(V1504,LISTAS!$M$2:$N$18,2,0)</f>
        <v>#N/A</v>
      </c>
    </row>
    <row r="1505" spans="3:23">
      <c r="C1505" t="e">
        <f>VLOOKUP(B1505,LISTAS!A1463:B1530,2,0)</f>
        <v>#N/A</v>
      </c>
      <c r="W1505" s="35" t="e">
        <f>VLOOKUP(V1505,LISTAS!$M$2:$N$18,2,0)</f>
        <v>#N/A</v>
      </c>
    </row>
    <row r="1506" spans="3:23">
      <c r="C1506" t="e">
        <f>VLOOKUP(B1506,LISTAS!A1464:B1531,2,0)</f>
        <v>#N/A</v>
      </c>
      <c r="W1506" s="35" t="e">
        <f>VLOOKUP(V1506,LISTAS!$M$2:$N$18,2,0)</f>
        <v>#N/A</v>
      </c>
    </row>
    <row r="1507" spans="3:23">
      <c r="C1507" t="e">
        <f>VLOOKUP(B1507,LISTAS!A1465:B1532,2,0)</f>
        <v>#N/A</v>
      </c>
      <c r="W1507" s="35" t="e">
        <f>VLOOKUP(V1507,LISTAS!$M$2:$N$18,2,0)</f>
        <v>#N/A</v>
      </c>
    </row>
    <row r="1508" spans="3:23">
      <c r="C1508" t="e">
        <f>VLOOKUP(B1508,LISTAS!A1466:B1533,2,0)</f>
        <v>#N/A</v>
      </c>
      <c r="W1508" s="35" t="e">
        <f>VLOOKUP(V1508,LISTAS!$M$2:$N$18,2,0)</f>
        <v>#N/A</v>
      </c>
    </row>
    <row r="1509" spans="3:23">
      <c r="C1509" t="e">
        <f>VLOOKUP(B1509,LISTAS!A1467:B1534,2,0)</f>
        <v>#N/A</v>
      </c>
      <c r="W1509" s="35" t="e">
        <f>VLOOKUP(V1509,LISTAS!$M$2:$N$18,2,0)</f>
        <v>#N/A</v>
      </c>
    </row>
    <row r="1510" spans="3:23">
      <c r="C1510" t="e">
        <f>VLOOKUP(B1510,LISTAS!A1468:B1535,2,0)</f>
        <v>#N/A</v>
      </c>
      <c r="W1510" s="35" t="e">
        <f>VLOOKUP(V1510,LISTAS!$M$2:$N$18,2,0)</f>
        <v>#N/A</v>
      </c>
    </row>
    <row r="1511" spans="3:23">
      <c r="C1511" t="e">
        <f>VLOOKUP(B1511,LISTAS!A1469:B1536,2,0)</f>
        <v>#N/A</v>
      </c>
      <c r="W1511" s="35" t="e">
        <f>VLOOKUP(V1511,LISTAS!$M$2:$N$18,2,0)</f>
        <v>#N/A</v>
      </c>
    </row>
    <row r="1512" spans="3:23">
      <c r="C1512" t="e">
        <f>VLOOKUP(B1512,LISTAS!A1470:B1537,2,0)</f>
        <v>#N/A</v>
      </c>
      <c r="W1512" s="35" t="e">
        <f>VLOOKUP(V1512,LISTAS!$M$2:$N$18,2,0)</f>
        <v>#N/A</v>
      </c>
    </row>
    <row r="1513" spans="3:23">
      <c r="C1513" t="e">
        <f>VLOOKUP(B1513,LISTAS!A1471:B1538,2,0)</f>
        <v>#N/A</v>
      </c>
      <c r="W1513" s="35" t="e">
        <f>VLOOKUP(V1513,LISTAS!$M$2:$N$18,2,0)</f>
        <v>#N/A</v>
      </c>
    </row>
    <row r="1514" spans="3:23">
      <c r="C1514" t="e">
        <f>VLOOKUP(B1514,LISTAS!A1472:B1539,2,0)</f>
        <v>#N/A</v>
      </c>
      <c r="W1514" s="35" t="e">
        <f>VLOOKUP(V1514,LISTAS!$M$2:$N$18,2,0)</f>
        <v>#N/A</v>
      </c>
    </row>
    <row r="1515" spans="3:23">
      <c r="C1515" t="e">
        <f>VLOOKUP(B1515,LISTAS!A1473:B1540,2,0)</f>
        <v>#N/A</v>
      </c>
      <c r="W1515" s="35" t="e">
        <f>VLOOKUP(V1515,LISTAS!$M$2:$N$18,2,0)</f>
        <v>#N/A</v>
      </c>
    </row>
    <row r="1516" spans="3:23">
      <c r="C1516" t="e">
        <f>VLOOKUP(B1516,LISTAS!A1474:B1541,2,0)</f>
        <v>#N/A</v>
      </c>
      <c r="W1516" s="35" t="e">
        <f>VLOOKUP(V1516,LISTAS!$M$2:$N$18,2,0)</f>
        <v>#N/A</v>
      </c>
    </row>
    <row r="1517" spans="3:23">
      <c r="C1517" t="e">
        <f>VLOOKUP(B1517,LISTAS!A1475:B1542,2,0)</f>
        <v>#N/A</v>
      </c>
      <c r="W1517" s="35" t="e">
        <f>VLOOKUP(V1517,LISTAS!$M$2:$N$18,2,0)</f>
        <v>#N/A</v>
      </c>
    </row>
    <row r="1518" spans="3:23">
      <c r="C1518" t="e">
        <f>VLOOKUP(B1518,LISTAS!A1476:B1543,2,0)</f>
        <v>#N/A</v>
      </c>
      <c r="W1518" s="35" t="e">
        <f>VLOOKUP(V1518,LISTAS!$M$2:$N$18,2,0)</f>
        <v>#N/A</v>
      </c>
    </row>
    <row r="1519" spans="3:23">
      <c r="C1519" t="e">
        <f>VLOOKUP(B1519,LISTAS!A1477:B1544,2,0)</f>
        <v>#N/A</v>
      </c>
      <c r="W1519" s="35" t="e">
        <f>VLOOKUP(V1519,LISTAS!$M$2:$N$18,2,0)</f>
        <v>#N/A</v>
      </c>
    </row>
    <row r="1520" spans="3:23">
      <c r="C1520" t="e">
        <f>VLOOKUP(B1520,LISTAS!A1478:B1545,2,0)</f>
        <v>#N/A</v>
      </c>
      <c r="W1520" s="35" t="e">
        <f>VLOOKUP(V1520,LISTAS!$M$2:$N$18,2,0)</f>
        <v>#N/A</v>
      </c>
    </row>
    <row r="1521" spans="3:23">
      <c r="C1521" t="e">
        <f>VLOOKUP(B1521,LISTAS!A1479:B1546,2,0)</f>
        <v>#N/A</v>
      </c>
      <c r="W1521" s="35" t="e">
        <f>VLOOKUP(V1521,LISTAS!$M$2:$N$18,2,0)</f>
        <v>#N/A</v>
      </c>
    </row>
    <row r="1522" spans="3:23">
      <c r="C1522" t="e">
        <f>VLOOKUP(B1522,LISTAS!A1480:B1547,2,0)</f>
        <v>#N/A</v>
      </c>
      <c r="W1522" s="35" t="e">
        <f>VLOOKUP(V1522,LISTAS!$M$2:$N$18,2,0)</f>
        <v>#N/A</v>
      </c>
    </row>
    <row r="1523" spans="3:23">
      <c r="C1523" t="e">
        <f>VLOOKUP(B1523,LISTAS!A1481:B1548,2,0)</f>
        <v>#N/A</v>
      </c>
      <c r="W1523" s="35" t="e">
        <f>VLOOKUP(V1523,LISTAS!$M$2:$N$18,2,0)</f>
        <v>#N/A</v>
      </c>
    </row>
    <row r="1524" spans="3:23">
      <c r="C1524" t="e">
        <f>VLOOKUP(B1524,LISTAS!A1482:B1549,2,0)</f>
        <v>#N/A</v>
      </c>
      <c r="W1524" s="35" t="e">
        <f>VLOOKUP(V1524,LISTAS!$M$2:$N$18,2,0)</f>
        <v>#N/A</v>
      </c>
    </row>
    <row r="1525" spans="3:23">
      <c r="C1525" t="e">
        <f>VLOOKUP(B1525,LISTAS!A1483:B1550,2,0)</f>
        <v>#N/A</v>
      </c>
      <c r="W1525" s="35" t="e">
        <f>VLOOKUP(V1525,LISTAS!$M$2:$N$18,2,0)</f>
        <v>#N/A</v>
      </c>
    </row>
    <row r="1526" spans="3:23">
      <c r="C1526" t="e">
        <f>VLOOKUP(B1526,LISTAS!A1484:B1551,2,0)</f>
        <v>#N/A</v>
      </c>
      <c r="W1526" s="35" t="e">
        <f>VLOOKUP(V1526,LISTAS!$M$2:$N$18,2,0)</f>
        <v>#N/A</v>
      </c>
    </row>
    <row r="1527" spans="3:23">
      <c r="C1527" t="e">
        <f>VLOOKUP(B1527,LISTAS!A1485:B1552,2,0)</f>
        <v>#N/A</v>
      </c>
      <c r="W1527" s="35" t="e">
        <f>VLOOKUP(V1527,LISTAS!$M$2:$N$18,2,0)</f>
        <v>#N/A</v>
      </c>
    </row>
    <row r="1528" spans="3:23">
      <c r="C1528" t="e">
        <f>VLOOKUP(B1528,LISTAS!A1486:B1553,2,0)</f>
        <v>#N/A</v>
      </c>
      <c r="W1528" s="35" t="e">
        <f>VLOOKUP(V1528,LISTAS!$M$2:$N$18,2,0)</f>
        <v>#N/A</v>
      </c>
    </row>
    <row r="1529" spans="3:23">
      <c r="C1529" t="e">
        <f>VLOOKUP(B1529,LISTAS!A1487:B1554,2,0)</f>
        <v>#N/A</v>
      </c>
      <c r="W1529" s="35" t="e">
        <f>VLOOKUP(V1529,LISTAS!$M$2:$N$18,2,0)</f>
        <v>#N/A</v>
      </c>
    </row>
    <row r="1530" spans="3:23">
      <c r="C1530" t="e">
        <f>VLOOKUP(B1530,LISTAS!A1488:B1555,2,0)</f>
        <v>#N/A</v>
      </c>
      <c r="W1530" s="35" t="e">
        <f>VLOOKUP(V1530,LISTAS!$M$2:$N$18,2,0)</f>
        <v>#N/A</v>
      </c>
    </row>
    <row r="1531" spans="3:23">
      <c r="C1531" t="e">
        <f>VLOOKUP(B1531,LISTAS!A1489:B1556,2,0)</f>
        <v>#N/A</v>
      </c>
      <c r="W1531" s="35" t="e">
        <f>VLOOKUP(V1531,LISTAS!$M$2:$N$18,2,0)</f>
        <v>#N/A</v>
      </c>
    </row>
    <row r="1532" spans="3:23">
      <c r="C1532" t="e">
        <f>VLOOKUP(B1532,LISTAS!A1490:B1557,2,0)</f>
        <v>#N/A</v>
      </c>
      <c r="W1532" s="35" t="e">
        <f>VLOOKUP(V1532,LISTAS!$M$2:$N$18,2,0)</f>
        <v>#N/A</v>
      </c>
    </row>
    <row r="1533" spans="3:23">
      <c r="C1533" t="e">
        <f>VLOOKUP(B1533,LISTAS!A1491:B1558,2,0)</f>
        <v>#N/A</v>
      </c>
      <c r="W1533" s="35" t="e">
        <f>VLOOKUP(V1533,LISTAS!$M$2:$N$18,2,0)</f>
        <v>#N/A</v>
      </c>
    </row>
    <row r="1534" spans="3:23">
      <c r="C1534" t="e">
        <f>VLOOKUP(B1534,LISTAS!A1492:B1559,2,0)</f>
        <v>#N/A</v>
      </c>
      <c r="W1534" s="35" t="e">
        <f>VLOOKUP(V1534,LISTAS!$M$2:$N$18,2,0)</f>
        <v>#N/A</v>
      </c>
    </row>
    <row r="1535" spans="3:23">
      <c r="C1535" t="e">
        <f>VLOOKUP(B1535,LISTAS!A1493:B1560,2,0)</f>
        <v>#N/A</v>
      </c>
      <c r="W1535" s="35" t="e">
        <f>VLOOKUP(V1535,LISTAS!$M$2:$N$18,2,0)</f>
        <v>#N/A</v>
      </c>
    </row>
    <row r="1536" spans="3:23">
      <c r="C1536" t="e">
        <f>VLOOKUP(B1536,LISTAS!A1494:B1561,2,0)</f>
        <v>#N/A</v>
      </c>
      <c r="W1536" s="35" t="e">
        <f>VLOOKUP(V1536,LISTAS!$M$2:$N$18,2,0)</f>
        <v>#N/A</v>
      </c>
    </row>
    <row r="1537" spans="3:23">
      <c r="C1537" t="e">
        <f>VLOOKUP(B1537,LISTAS!A1495:B1562,2,0)</f>
        <v>#N/A</v>
      </c>
      <c r="W1537" s="35" t="e">
        <f>VLOOKUP(V1537,LISTAS!$M$2:$N$18,2,0)</f>
        <v>#N/A</v>
      </c>
    </row>
    <row r="1538" spans="3:23">
      <c r="C1538" t="e">
        <f>VLOOKUP(B1538,LISTAS!A1496:B1563,2,0)</f>
        <v>#N/A</v>
      </c>
      <c r="W1538" s="35" t="e">
        <f>VLOOKUP(V1538,LISTAS!$M$2:$N$18,2,0)</f>
        <v>#N/A</v>
      </c>
    </row>
    <row r="1539" spans="3:23">
      <c r="C1539" t="e">
        <f>VLOOKUP(B1539,LISTAS!A1497:B1564,2,0)</f>
        <v>#N/A</v>
      </c>
      <c r="W1539" s="35" t="e">
        <f>VLOOKUP(V1539,LISTAS!$M$2:$N$18,2,0)</f>
        <v>#N/A</v>
      </c>
    </row>
    <row r="1540" spans="3:23">
      <c r="C1540" t="e">
        <f>VLOOKUP(B1540,LISTAS!A1498:B1565,2,0)</f>
        <v>#N/A</v>
      </c>
      <c r="W1540" s="35" t="e">
        <f>VLOOKUP(V1540,LISTAS!$M$2:$N$18,2,0)</f>
        <v>#N/A</v>
      </c>
    </row>
    <row r="1541" spans="3:23">
      <c r="C1541" t="e">
        <f>VLOOKUP(B1541,LISTAS!A1499:B1566,2,0)</f>
        <v>#N/A</v>
      </c>
      <c r="W1541" s="35" t="e">
        <f>VLOOKUP(V1541,LISTAS!$M$2:$N$18,2,0)</f>
        <v>#N/A</v>
      </c>
    </row>
    <row r="1542" spans="3:23">
      <c r="C1542" t="e">
        <f>VLOOKUP(B1542,LISTAS!A1500:B1567,2,0)</f>
        <v>#N/A</v>
      </c>
      <c r="W1542" s="35" t="e">
        <f>VLOOKUP(V1542,LISTAS!$M$2:$N$18,2,0)</f>
        <v>#N/A</v>
      </c>
    </row>
    <row r="1543" spans="3:23">
      <c r="C1543" t="e">
        <f>VLOOKUP(B1543,LISTAS!A1501:B1568,2,0)</f>
        <v>#N/A</v>
      </c>
      <c r="W1543" s="35" t="e">
        <f>VLOOKUP(V1543,LISTAS!$M$2:$N$18,2,0)</f>
        <v>#N/A</v>
      </c>
    </row>
    <row r="1544" spans="3:23">
      <c r="C1544" t="e">
        <f>VLOOKUP(B1544,LISTAS!A1502:B1569,2,0)</f>
        <v>#N/A</v>
      </c>
      <c r="W1544" s="35" t="e">
        <f>VLOOKUP(V1544,LISTAS!$M$2:$N$18,2,0)</f>
        <v>#N/A</v>
      </c>
    </row>
    <row r="1545" spans="3:23">
      <c r="C1545" t="e">
        <f>VLOOKUP(B1545,LISTAS!A1503:B1570,2,0)</f>
        <v>#N/A</v>
      </c>
      <c r="W1545" s="35" t="e">
        <f>VLOOKUP(V1545,LISTAS!$M$2:$N$18,2,0)</f>
        <v>#N/A</v>
      </c>
    </row>
    <row r="1546" spans="3:23">
      <c r="C1546" t="e">
        <f>VLOOKUP(B1546,LISTAS!A1504:B1571,2,0)</f>
        <v>#N/A</v>
      </c>
      <c r="W1546" s="35" t="e">
        <f>VLOOKUP(V1546,LISTAS!$M$2:$N$18,2,0)</f>
        <v>#N/A</v>
      </c>
    </row>
    <row r="1547" spans="3:23">
      <c r="C1547" t="e">
        <f>VLOOKUP(B1547,LISTAS!A1505:B1572,2,0)</f>
        <v>#N/A</v>
      </c>
      <c r="W1547" s="35" t="e">
        <f>VLOOKUP(V1547,LISTAS!$M$2:$N$18,2,0)</f>
        <v>#N/A</v>
      </c>
    </row>
    <row r="1548" spans="3:23">
      <c r="C1548" t="e">
        <f>VLOOKUP(B1548,LISTAS!A1506:B1573,2,0)</f>
        <v>#N/A</v>
      </c>
      <c r="W1548" s="35" t="e">
        <f>VLOOKUP(V1548,LISTAS!$M$2:$N$18,2,0)</f>
        <v>#N/A</v>
      </c>
    </row>
    <row r="1549" spans="3:23">
      <c r="C1549" t="e">
        <f>VLOOKUP(B1549,LISTAS!A1507:B1574,2,0)</f>
        <v>#N/A</v>
      </c>
      <c r="W1549" s="35" t="e">
        <f>VLOOKUP(V1549,LISTAS!$M$2:$N$18,2,0)</f>
        <v>#N/A</v>
      </c>
    </row>
    <row r="1550" spans="3:23">
      <c r="C1550" t="e">
        <f>VLOOKUP(B1550,LISTAS!A1508:B1575,2,0)</f>
        <v>#N/A</v>
      </c>
      <c r="W1550" s="35" t="e">
        <f>VLOOKUP(V1550,LISTAS!$M$2:$N$18,2,0)</f>
        <v>#N/A</v>
      </c>
    </row>
    <row r="1551" spans="3:23">
      <c r="C1551" t="e">
        <f>VLOOKUP(B1551,LISTAS!A1509:B1576,2,0)</f>
        <v>#N/A</v>
      </c>
      <c r="W1551" s="35" t="e">
        <f>VLOOKUP(V1551,LISTAS!$M$2:$N$18,2,0)</f>
        <v>#N/A</v>
      </c>
    </row>
    <row r="1552" spans="3:23">
      <c r="C1552" t="e">
        <f>VLOOKUP(B1552,LISTAS!A1510:B1577,2,0)</f>
        <v>#N/A</v>
      </c>
      <c r="W1552" s="35" t="e">
        <f>VLOOKUP(V1552,LISTAS!$M$2:$N$18,2,0)</f>
        <v>#N/A</v>
      </c>
    </row>
    <row r="1553" spans="3:23">
      <c r="C1553" t="e">
        <f>VLOOKUP(B1553,LISTAS!A1511:B1578,2,0)</f>
        <v>#N/A</v>
      </c>
      <c r="W1553" s="35" t="e">
        <f>VLOOKUP(V1553,LISTAS!$M$2:$N$18,2,0)</f>
        <v>#N/A</v>
      </c>
    </row>
    <row r="1554" spans="3:23">
      <c r="C1554" t="e">
        <f>VLOOKUP(B1554,LISTAS!A1512:B1579,2,0)</f>
        <v>#N/A</v>
      </c>
      <c r="W1554" s="35" t="e">
        <f>VLOOKUP(V1554,LISTAS!$M$2:$N$18,2,0)</f>
        <v>#N/A</v>
      </c>
    </row>
    <row r="1555" spans="3:23">
      <c r="C1555" t="e">
        <f>VLOOKUP(B1555,LISTAS!A1513:B1580,2,0)</f>
        <v>#N/A</v>
      </c>
      <c r="W1555" s="35" t="e">
        <f>VLOOKUP(V1555,LISTAS!$M$2:$N$18,2,0)</f>
        <v>#N/A</v>
      </c>
    </row>
    <row r="1556" spans="3:23">
      <c r="C1556" t="e">
        <f>VLOOKUP(B1556,LISTAS!A1514:B1581,2,0)</f>
        <v>#N/A</v>
      </c>
      <c r="W1556" s="35" t="e">
        <f>VLOOKUP(V1556,LISTAS!$M$2:$N$18,2,0)</f>
        <v>#N/A</v>
      </c>
    </row>
    <row r="1557" spans="3:23">
      <c r="C1557" t="e">
        <f>VLOOKUP(B1557,LISTAS!A1515:B1582,2,0)</f>
        <v>#N/A</v>
      </c>
      <c r="W1557" s="35" t="e">
        <f>VLOOKUP(V1557,LISTAS!$M$2:$N$18,2,0)</f>
        <v>#N/A</v>
      </c>
    </row>
    <row r="1558" spans="3:23">
      <c r="C1558" t="e">
        <f>VLOOKUP(B1558,LISTAS!A1516:B1583,2,0)</f>
        <v>#N/A</v>
      </c>
      <c r="W1558" s="35" t="e">
        <f>VLOOKUP(V1558,LISTAS!$M$2:$N$18,2,0)</f>
        <v>#N/A</v>
      </c>
    </row>
    <row r="1559" spans="3:23">
      <c r="C1559" t="e">
        <f>VLOOKUP(B1559,LISTAS!A1517:B1584,2,0)</f>
        <v>#N/A</v>
      </c>
      <c r="W1559" s="35" t="e">
        <f>VLOOKUP(V1559,LISTAS!$M$2:$N$18,2,0)</f>
        <v>#N/A</v>
      </c>
    </row>
    <row r="1560" spans="3:23">
      <c r="C1560" t="e">
        <f>VLOOKUP(B1560,LISTAS!A1518:B1585,2,0)</f>
        <v>#N/A</v>
      </c>
      <c r="W1560" s="35" t="e">
        <f>VLOOKUP(V1560,LISTAS!$M$2:$N$18,2,0)</f>
        <v>#N/A</v>
      </c>
    </row>
    <row r="1561" spans="3:23">
      <c r="C1561" t="e">
        <f>VLOOKUP(B1561,LISTAS!A1519:B1586,2,0)</f>
        <v>#N/A</v>
      </c>
      <c r="W1561" s="35" t="e">
        <f>VLOOKUP(V1561,LISTAS!$M$2:$N$18,2,0)</f>
        <v>#N/A</v>
      </c>
    </row>
    <row r="1562" spans="3:23">
      <c r="C1562" t="e">
        <f>VLOOKUP(B1562,LISTAS!A1520:B1587,2,0)</f>
        <v>#N/A</v>
      </c>
      <c r="W1562" s="35" t="e">
        <f>VLOOKUP(V1562,LISTAS!$M$2:$N$18,2,0)</f>
        <v>#N/A</v>
      </c>
    </row>
    <row r="1563" spans="3:23">
      <c r="C1563" t="e">
        <f>VLOOKUP(B1563,LISTAS!A1521:B1588,2,0)</f>
        <v>#N/A</v>
      </c>
      <c r="W1563" s="35" t="e">
        <f>VLOOKUP(V1563,LISTAS!$M$2:$N$18,2,0)</f>
        <v>#N/A</v>
      </c>
    </row>
    <row r="1564" spans="3:23">
      <c r="C1564" t="e">
        <f>VLOOKUP(B1564,LISTAS!A1522:B1589,2,0)</f>
        <v>#N/A</v>
      </c>
      <c r="W1564" s="35" t="e">
        <f>VLOOKUP(V1564,LISTAS!$M$2:$N$18,2,0)</f>
        <v>#N/A</v>
      </c>
    </row>
    <row r="1565" spans="3:23">
      <c r="C1565" t="e">
        <f>VLOOKUP(B1565,LISTAS!A1523:B1590,2,0)</f>
        <v>#N/A</v>
      </c>
      <c r="W1565" s="35" t="e">
        <f>VLOOKUP(V1565,LISTAS!$M$2:$N$18,2,0)</f>
        <v>#N/A</v>
      </c>
    </row>
    <row r="1566" spans="3:23">
      <c r="C1566" t="e">
        <f>VLOOKUP(B1566,LISTAS!A1524:B1591,2,0)</f>
        <v>#N/A</v>
      </c>
      <c r="W1566" s="35" t="e">
        <f>VLOOKUP(V1566,LISTAS!$M$2:$N$18,2,0)</f>
        <v>#N/A</v>
      </c>
    </row>
    <row r="1567" spans="3:23">
      <c r="C1567" t="e">
        <f>VLOOKUP(B1567,LISTAS!A1525:B1592,2,0)</f>
        <v>#N/A</v>
      </c>
      <c r="W1567" s="35" t="e">
        <f>VLOOKUP(V1567,LISTAS!$M$2:$N$18,2,0)</f>
        <v>#N/A</v>
      </c>
    </row>
    <row r="1568" spans="3:23">
      <c r="C1568" t="e">
        <f>VLOOKUP(B1568,LISTAS!A1526:B1593,2,0)</f>
        <v>#N/A</v>
      </c>
      <c r="W1568" s="35" t="e">
        <f>VLOOKUP(V1568,LISTAS!$M$2:$N$18,2,0)</f>
        <v>#N/A</v>
      </c>
    </row>
    <row r="1569" spans="3:23">
      <c r="C1569" t="e">
        <f>VLOOKUP(B1569,LISTAS!A1527:B1594,2,0)</f>
        <v>#N/A</v>
      </c>
      <c r="W1569" s="35" t="e">
        <f>VLOOKUP(V1569,LISTAS!$M$2:$N$18,2,0)</f>
        <v>#N/A</v>
      </c>
    </row>
    <row r="1570" spans="3:23">
      <c r="C1570" t="e">
        <f>VLOOKUP(B1570,LISTAS!A1528:B1595,2,0)</f>
        <v>#N/A</v>
      </c>
      <c r="W1570" s="35" t="e">
        <f>VLOOKUP(V1570,LISTAS!$M$2:$N$18,2,0)</f>
        <v>#N/A</v>
      </c>
    </row>
    <row r="1571" spans="3:23">
      <c r="C1571" t="e">
        <f>VLOOKUP(B1571,LISTAS!A1529:B1596,2,0)</f>
        <v>#N/A</v>
      </c>
      <c r="W1571" s="35" t="e">
        <f>VLOOKUP(V1571,LISTAS!$M$2:$N$18,2,0)</f>
        <v>#N/A</v>
      </c>
    </row>
    <row r="1572" spans="3:23">
      <c r="C1572" t="e">
        <f>VLOOKUP(B1572,LISTAS!A1530:B1597,2,0)</f>
        <v>#N/A</v>
      </c>
      <c r="W1572" s="35" t="e">
        <f>VLOOKUP(V1572,LISTAS!$M$2:$N$18,2,0)</f>
        <v>#N/A</v>
      </c>
    </row>
    <row r="1573" spans="3:23">
      <c r="C1573" t="e">
        <f>VLOOKUP(B1573,LISTAS!A1531:B1598,2,0)</f>
        <v>#N/A</v>
      </c>
      <c r="W1573" s="35" t="e">
        <f>VLOOKUP(V1573,LISTAS!$M$2:$N$18,2,0)</f>
        <v>#N/A</v>
      </c>
    </row>
    <row r="1574" spans="3:23">
      <c r="C1574" t="e">
        <f>VLOOKUP(B1574,LISTAS!A1532:B1599,2,0)</f>
        <v>#N/A</v>
      </c>
      <c r="W1574" s="35" t="e">
        <f>VLOOKUP(V1574,LISTAS!$M$2:$N$18,2,0)</f>
        <v>#N/A</v>
      </c>
    </row>
    <row r="1575" spans="3:23">
      <c r="C1575" t="e">
        <f>VLOOKUP(B1575,LISTAS!A1533:B1600,2,0)</f>
        <v>#N/A</v>
      </c>
      <c r="W1575" s="35" t="e">
        <f>VLOOKUP(V1575,LISTAS!$M$2:$N$18,2,0)</f>
        <v>#N/A</v>
      </c>
    </row>
    <row r="1576" spans="3:23">
      <c r="C1576" t="e">
        <f>VLOOKUP(B1576,LISTAS!A1534:B1601,2,0)</f>
        <v>#N/A</v>
      </c>
      <c r="W1576" s="35" t="e">
        <f>VLOOKUP(V1576,LISTAS!$M$2:$N$18,2,0)</f>
        <v>#N/A</v>
      </c>
    </row>
    <row r="1577" spans="3:23">
      <c r="C1577" t="e">
        <f>VLOOKUP(B1577,LISTAS!A1535:B1602,2,0)</f>
        <v>#N/A</v>
      </c>
      <c r="W1577" s="35" t="e">
        <f>VLOOKUP(V1577,LISTAS!$M$2:$N$18,2,0)</f>
        <v>#N/A</v>
      </c>
    </row>
    <row r="1578" spans="3:23">
      <c r="C1578" t="e">
        <f>VLOOKUP(B1578,LISTAS!A1536:B1603,2,0)</f>
        <v>#N/A</v>
      </c>
      <c r="W1578" s="35" t="e">
        <f>VLOOKUP(V1578,LISTAS!$M$2:$N$18,2,0)</f>
        <v>#N/A</v>
      </c>
    </row>
    <row r="1579" spans="3:23">
      <c r="C1579" t="e">
        <f>VLOOKUP(B1579,LISTAS!A1537:B1604,2,0)</f>
        <v>#N/A</v>
      </c>
      <c r="W1579" s="35" t="e">
        <f>VLOOKUP(V1579,LISTAS!$M$2:$N$18,2,0)</f>
        <v>#N/A</v>
      </c>
    </row>
    <row r="1580" spans="3:23">
      <c r="C1580" t="e">
        <f>VLOOKUP(B1580,LISTAS!A1538:B1605,2,0)</f>
        <v>#N/A</v>
      </c>
      <c r="W1580" s="35" t="e">
        <f>VLOOKUP(V1580,LISTAS!$M$2:$N$18,2,0)</f>
        <v>#N/A</v>
      </c>
    </row>
    <row r="1581" spans="3:23">
      <c r="C1581" t="e">
        <f>VLOOKUP(B1581,LISTAS!A1539:B1606,2,0)</f>
        <v>#N/A</v>
      </c>
      <c r="W1581" s="35" t="e">
        <f>VLOOKUP(V1581,LISTAS!$M$2:$N$18,2,0)</f>
        <v>#N/A</v>
      </c>
    </row>
    <row r="1582" spans="3:23">
      <c r="C1582" t="e">
        <f>VLOOKUP(B1582,LISTAS!A1540:B1607,2,0)</f>
        <v>#N/A</v>
      </c>
      <c r="W1582" s="35" t="e">
        <f>VLOOKUP(V1582,LISTAS!$M$2:$N$18,2,0)</f>
        <v>#N/A</v>
      </c>
    </row>
    <row r="1583" spans="3:23">
      <c r="C1583" t="e">
        <f>VLOOKUP(B1583,LISTAS!A1541:B1608,2,0)</f>
        <v>#N/A</v>
      </c>
      <c r="W1583" s="35" t="e">
        <f>VLOOKUP(V1583,LISTAS!$M$2:$N$18,2,0)</f>
        <v>#N/A</v>
      </c>
    </row>
    <row r="1584" spans="3:23">
      <c r="C1584" t="e">
        <f>VLOOKUP(B1584,LISTAS!A1542:B1609,2,0)</f>
        <v>#N/A</v>
      </c>
      <c r="W1584" s="35" t="e">
        <f>VLOOKUP(V1584,LISTAS!$M$2:$N$18,2,0)</f>
        <v>#N/A</v>
      </c>
    </row>
    <row r="1585" spans="3:23">
      <c r="C1585" t="e">
        <f>VLOOKUP(B1585,LISTAS!A1543:B1610,2,0)</f>
        <v>#N/A</v>
      </c>
      <c r="W1585" s="35" t="e">
        <f>VLOOKUP(V1585,LISTAS!$M$2:$N$18,2,0)</f>
        <v>#N/A</v>
      </c>
    </row>
    <row r="1586" spans="3:23">
      <c r="C1586" t="e">
        <f>VLOOKUP(B1586,LISTAS!A1544:B1611,2,0)</f>
        <v>#N/A</v>
      </c>
      <c r="W1586" s="35" t="e">
        <f>VLOOKUP(V1586,LISTAS!$M$2:$N$18,2,0)</f>
        <v>#N/A</v>
      </c>
    </row>
    <row r="1587" spans="3:23">
      <c r="C1587" t="e">
        <f>VLOOKUP(B1587,LISTAS!A1545:B1612,2,0)</f>
        <v>#N/A</v>
      </c>
      <c r="W1587" s="35" t="e">
        <f>VLOOKUP(V1587,LISTAS!$M$2:$N$18,2,0)</f>
        <v>#N/A</v>
      </c>
    </row>
    <row r="1588" spans="3:23">
      <c r="C1588" t="e">
        <f>VLOOKUP(B1588,LISTAS!A1546:B1613,2,0)</f>
        <v>#N/A</v>
      </c>
      <c r="W1588" s="35" t="e">
        <f>VLOOKUP(V1588,LISTAS!$M$2:$N$18,2,0)</f>
        <v>#N/A</v>
      </c>
    </row>
    <row r="1589" spans="3:23">
      <c r="C1589" t="e">
        <f>VLOOKUP(B1589,LISTAS!A1547:B1614,2,0)</f>
        <v>#N/A</v>
      </c>
      <c r="W1589" s="35" t="e">
        <f>VLOOKUP(V1589,LISTAS!$M$2:$N$18,2,0)</f>
        <v>#N/A</v>
      </c>
    </row>
    <row r="1590" spans="3:23">
      <c r="C1590" t="e">
        <f>VLOOKUP(B1590,LISTAS!A1548:B1615,2,0)</f>
        <v>#N/A</v>
      </c>
      <c r="W1590" s="35" t="e">
        <f>VLOOKUP(V1590,LISTAS!$M$2:$N$18,2,0)</f>
        <v>#N/A</v>
      </c>
    </row>
    <row r="1591" spans="3:23">
      <c r="C1591" t="e">
        <f>VLOOKUP(B1591,LISTAS!A1549:B1616,2,0)</f>
        <v>#N/A</v>
      </c>
      <c r="W1591" s="35" t="e">
        <f>VLOOKUP(V1591,LISTAS!$M$2:$N$18,2,0)</f>
        <v>#N/A</v>
      </c>
    </row>
    <row r="1592" spans="3:23">
      <c r="C1592" t="e">
        <f>VLOOKUP(B1592,LISTAS!A1550:B1617,2,0)</f>
        <v>#N/A</v>
      </c>
      <c r="W1592" s="35" t="e">
        <f>VLOOKUP(V1592,LISTAS!$M$2:$N$18,2,0)</f>
        <v>#N/A</v>
      </c>
    </row>
    <row r="1593" spans="3:23">
      <c r="C1593" t="e">
        <f>VLOOKUP(B1593,LISTAS!A1551:B1618,2,0)</f>
        <v>#N/A</v>
      </c>
      <c r="W1593" s="35" t="e">
        <f>VLOOKUP(V1593,LISTAS!$M$2:$N$18,2,0)</f>
        <v>#N/A</v>
      </c>
    </row>
    <row r="1594" spans="3:23">
      <c r="C1594" t="e">
        <f>VLOOKUP(B1594,LISTAS!A1552:B1619,2,0)</f>
        <v>#N/A</v>
      </c>
      <c r="W1594" s="35" t="e">
        <f>VLOOKUP(V1594,LISTAS!$M$2:$N$18,2,0)</f>
        <v>#N/A</v>
      </c>
    </row>
    <row r="1595" spans="3:23">
      <c r="C1595" t="e">
        <f>VLOOKUP(B1595,LISTAS!A1553:B1620,2,0)</f>
        <v>#N/A</v>
      </c>
      <c r="W1595" s="35" t="e">
        <f>VLOOKUP(V1595,LISTAS!$M$2:$N$18,2,0)</f>
        <v>#N/A</v>
      </c>
    </row>
    <row r="1596" spans="3:23">
      <c r="C1596" t="e">
        <f>VLOOKUP(B1596,LISTAS!A1554:B1621,2,0)</f>
        <v>#N/A</v>
      </c>
      <c r="W1596" s="35" t="e">
        <f>VLOOKUP(V1596,LISTAS!$M$2:$N$18,2,0)</f>
        <v>#N/A</v>
      </c>
    </row>
    <row r="1597" spans="3:23">
      <c r="C1597" t="e">
        <f>VLOOKUP(B1597,LISTAS!A1555:B1622,2,0)</f>
        <v>#N/A</v>
      </c>
      <c r="W1597" s="35" t="e">
        <f>VLOOKUP(V1597,LISTAS!$M$2:$N$18,2,0)</f>
        <v>#N/A</v>
      </c>
    </row>
    <row r="1598" spans="3:23">
      <c r="C1598" t="e">
        <f>VLOOKUP(B1598,LISTAS!A1556:B1623,2,0)</f>
        <v>#N/A</v>
      </c>
      <c r="W1598" s="35" t="e">
        <f>VLOOKUP(V1598,LISTAS!$M$2:$N$18,2,0)</f>
        <v>#N/A</v>
      </c>
    </row>
    <row r="1599" spans="3:23">
      <c r="C1599" t="e">
        <f>VLOOKUP(B1599,LISTAS!A1557:B1624,2,0)</f>
        <v>#N/A</v>
      </c>
      <c r="W1599" s="35" t="e">
        <f>VLOOKUP(V1599,LISTAS!$M$2:$N$18,2,0)</f>
        <v>#N/A</v>
      </c>
    </row>
    <row r="1600" spans="3:23">
      <c r="C1600" t="e">
        <f>VLOOKUP(B1600,LISTAS!A1558:B1625,2,0)</f>
        <v>#N/A</v>
      </c>
      <c r="W1600" s="35" t="e">
        <f>VLOOKUP(V1600,LISTAS!$M$2:$N$18,2,0)</f>
        <v>#N/A</v>
      </c>
    </row>
    <row r="1601" spans="3:23">
      <c r="C1601" t="e">
        <f>VLOOKUP(B1601,LISTAS!A1559:B1626,2,0)</f>
        <v>#N/A</v>
      </c>
      <c r="W1601" s="35" t="e">
        <f>VLOOKUP(V1601,LISTAS!$M$2:$N$18,2,0)</f>
        <v>#N/A</v>
      </c>
    </row>
    <row r="1602" spans="3:23">
      <c r="C1602" t="e">
        <f>VLOOKUP(B1602,LISTAS!A1560:B1627,2,0)</f>
        <v>#N/A</v>
      </c>
      <c r="W1602" s="35" t="e">
        <f>VLOOKUP(V1602,LISTAS!$M$2:$N$18,2,0)</f>
        <v>#N/A</v>
      </c>
    </row>
    <row r="1603" spans="3:23">
      <c r="C1603" t="e">
        <f>VLOOKUP(B1603,LISTAS!A1561:B1628,2,0)</f>
        <v>#N/A</v>
      </c>
      <c r="W1603" s="35" t="e">
        <f>VLOOKUP(V1603,LISTAS!$M$2:$N$18,2,0)</f>
        <v>#N/A</v>
      </c>
    </row>
    <row r="1604" spans="3:23">
      <c r="C1604" t="e">
        <f>VLOOKUP(B1604,LISTAS!A1562:B1629,2,0)</f>
        <v>#N/A</v>
      </c>
      <c r="W1604" s="35" t="e">
        <f>VLOOKUP(V1604,LISTAS!$M$2:$N$18,2,0)</f>
        <v>#N/A</v>
      </c>
    </row>
    <row r="1605" spans="3:23">
      <c r="C1605" t="e">
        <f>VLOOKUP(B1605,LISTAS!A1563:B1630,2,0)</f>
        <v>#N/A</v>
      </c>
      <c r="W1605" s="35" t="e">
        <f>VLOOKUP(V1605,LISTAS!$M$2:$N$18,2,0)</f>
        <v>#N/A</v>
      </c>
    </row>
    <row r="1606" spans="3:23">
      <c r="C1606" t="e">
        <f>VLOOKUP(B1606,LISTAS!A1564:B1631,2,0)</f>
        <v>#N/A</v>
      </c>
      <c r="W1606" s="35" t="e">
        <f>VLOOKUP(V1606,LISTAS!$M$2:$N$18,2,0)</f>
        <v>#N/A</v>
      </c>
    </row>
    <row r="1607" spans="3:23">
      <c r="C1607" t="e">
        <f>VLOOKUP(B1607,LISTAS!A1565:B1632,2,0)</f>
        <v>#N/A</v>
      </c>
      <c r="W1607" s="35" t="e">
        <f>VLOOKUP(V1607,LISTAS!$M$2:$N$18,2,0)</f>
        <v>#N/A</v>
      </c>
    </row>
    <row r="1608" spans="3:23">
      <c r="C1608" t="e">
        <f>VLOOKUP(B1608,LISTAS!A1566:B1633,2,0)</f>
        <v>#N/A</v>
      </c>
      <c r="W1608" s="35" t="e">
        <f>VLOOKUP(V1608,LISTAS!$M$2:$N$18,2,0)</f>
        <v>#N/A</v>
      </c>
    </row>
    <row r="1609" spans="3:23">
      <c r="C1609" t="e">
        <f>VLOOKUP(B1609,LISTAS!A1567:B1634,2,0)</f>
        <v>#N/A</v>
      </c>
      <c r="W1609" s="35" t="e">
        <f>VLOOKUP(V1609,LISTAS!$M$2:$N$18,2,0)</f>
        <v>#N/A</v>
      </c>
    </row>
    <row r="1610" spans="3:23">
      <c r="C1610" t="e">
        <f>VLOOKUP(B1610,LISTAS!A1568:B1635,2,0)</f>
        <v>#N/A</v>
      </c>
      <c r="W1610" s="35" t="e">
        <f>VLOOKUP(V1610,LISTAS!$M$2:$N$18,2,0)</f>
        <v>#N/A</v>
      </c>
    </row>
    <row r="1611" spans="3:23">
      <c r="C1611" t="e">
        <f>VLOOKUP(B1611,LISTAS!A1569:B1636,2,0)</f>
        <v>#N/A</v>
      </c>
      <c r="W1611" s="35" t="e">
        <f>VLOOKUP(V1611,LISTAS!$M$2:$N$18,2,0)</f>
        <v>#N/A</v>
      </c>
    </row>
    <row r="1612" spans="3:23">
      <c r="C1612" t="e">
        <f>VLOOKUP(B1612,LISTAS!A1570:B1637,2,0)</f>
        <v>#N/A</v>
      </c>
      <c r="W1612" s="35" t="e">
        <f>VLOOKUP(V1612,LISTAS!$M$2:$N$18,2,0)</f>
        <v>#N/A</v>
      </c>
    </row>
    <row r="1613" spans="3:23">
      <c r="C1613" t="e">
        <f>VLOOKUP(B1613,LISTAS!A1571:B1638,2,0)</f>
        <v>#N/A</v>
      </c>
      <c r="W1613" s="35" t="e">
        <f>VLOOKUP(V1613,LISTAS!$M$2:$N$18,2,0)</f>
        <v>#N/A</v>
      </c>
    </row>
    <row r="1614" spans="3:23">
      <c r="C1614" t="e">
        <f>VLOOKUP(B1614,LISTAS!A1572:B1639,2,0)</f>
        <v>#N/A</v>
      </c>
      <c r="W1614" s="35" t="e">
        <f>VLOOKUP(V1614,LISTAS!$M$2:$N$18,2,0)</f>
        <v>#N/A</v>
      </c>
    </row>
    <row r="1615" spans="3:23">
      <c r="C1615" t="e">
        <f>VLOOKUP(B1615,LISTAS!A1573:B1640,2,0)</f>
        <v>#N/A</v>
      </c>
      <c r="W1615" s="35" t="e">
        <f>VLOOKUP(V1615,LISTAS!$M$2:$N$18,2,0)</f>
        <v>#N/A</v>
      </c>
    </row>
    <row r="1616" spans="3:23">
      <c r="C1616" t="e">
        <f>VLOOKUP(B1616,LISTAS!A1574:B1641,2,0)</f>
        <v>#N/A</v>
      </c>
      <c r="W1616" s="35" t="e">
        <f>VLOOKUP(V1616,LISTAS!$M$2:$N$18,2,0)</f>
        <v>#N/A</v>
      </c>
    </row>
    <row r="1617" spans="3:23">
      <c r="C1617" t="e">
        <f>VLOOKUP(B1617,LISTAS!A1575:B1642,2,0)</f>
        <v>#N/A</v>
      </c>
      <c r="W1617" s="35" t="e">
        <f>VLOOKUP(V1617,LISTAS!$M$2:$N$18,2,0)</f>
        <v>#N/A</v>
      </c>
    </row>
    <row r="1618" spans="3:23">
      <c r="C1618" t="e">
        <f>VLOOKUP(B1618,LISTAS!A1576:B1643,2,0)</f>
        <v>#N/A</v>
      </c>
      <c r="W1618" s="35" t="e">
        <f>VLOOKUP(V1618,LISTAS!$M$2:$N$18,2,0)</f>
        <v>#N/A</v>
      </c>
    </row>
    <row r="1619" spans="3:23">
      <c r="C1619" t="e">
        <f>VLOOKUP(B1619,LISTAS!A1577:B1644,2,0)</f>
        <v>#N/A</v>
      </c>
      <c r="W1619" s="35" t="e">
        <f>VLOOKUP(V1619,LISTAS!$M$2:$N$18,2,0)</f>
        <v>#N/A</v>
      </c>
    </row>
    <row r="1620" spans="3:23">
      <c r="C1620" t="e">
        <f>VLOOKUP(B1620,LISTAS!A1578:B1645,2,0)</f>
        <v>#N/A</v>
      </c>
      <c r="W1620" s="35" t="e">
        <f>VLOOKUP(V1620,LISTAS!$M$2:$N$18,2,0)</f>
        <v>#N/A</v>
      </c>
    </row>
    <row r="1621" spans="3:23">
      <c r="C1621" t="e">
        <f>VLOOKUP(B1621,LISTAS!A1579:B1646,2,0)</f>
        <v>#N/A</v>
      </c>
      <c r="W1621" s="35" t="e">
        <f>VLOOKUP(V1621,LISTAS!$M$2:$N$18,2,0)</f>
        <v>#N/A</v>
      </c>
    </row>
    <row r="1622" spans="3:23">
      <c r="C1622" t="e">
        <f>VLOOKUP(B1622,LISTAS!A1580:B1647,2,0)</f>
        <v>#N/A</v>
      </c>
      <c r="W1622" s="35" t="e">
        <f>VLOOKUP(V1622,LISTAS!$M$2:$N$18,2,0)</f>
        <v>#N/A</v>
      </c>
    </row>
    <row r="1623" spans="3:23">
      <c r="C1623" t="e">
        <f>VLOOKUP(B1623,LISTAS!A1581:B1648,2,0)</f>
        <v>#N/A</v>
      </c>
      <c r="W1623" s="35" t="e">
        <f>VLOOKUP(V1623,LISTAS!$M$2:$N$18,2,0)</f>
        <v>#N/A</v>
      </c>
    </row>
    <row r="1624" spans="3:23">
      <c r="C1624" t="e">
        <f>VLOOKUP(B1624,LISTAS!A1582:B1649,2,0)</f>
        <v>#N/A</v>
      </c>
      <c r="W1624" s="35" t="e">
        <f>VLOOKUP(V1624,LISTAS!$M$2:$N$18,2,0)</f>
        <v>#N/A</v>
      </c>
    </row>
    <row r="1625" spans="3:23">
      <c r="C1625" t="e">
        <f>VLOOKUP(B1625,LISTAS!A1583:B1650,2,0)</f>
        <v>#N/A</v>
      </c>
      <c r="W1625" s="35" t="e">
        <f>VLOOKUP(V1625,LISTAS!$M$2:$N$18,2,0)</f>
        <v>#N/A</v>
      </c>
    </row>
    <row r="1626" spans="3:23">
      <c r="C1626" t="e">
        <f>VLOOKUP(B1626,LISTAS!A1584:B1651,2,0)</f>
        <v>#N/A</v>
      </c>
      <c r="W1626" s="35" t="e">
        <f>VLOOKUP(V1626,LISTAS!$M$2:$N$18,2,0)</f>
        <v>#N/A</v>
      </c>
    </row>
    <row r="1627" spans="3:23">
      <c r="C1627" t="e">
        <f>VLOOKUP(B1627,LISTAS!A1585:B1652,2,0)</f>
        <v>#N/A</v>
      </c>
      <c r="W1627" s="35" t="e">
        <f>VLOOKUP(V1627,LISTAS!$M$2:$N$18,2,0)</f>
        <v>#N/A</v>
      </c>
    </row>
    <row r="1628" spans="3:23">
      <c r="C1628" t="e">
        <f>VLOOKUP(B1628,LISTAS!A1586:B1653,2,0)</f>
        <v>#N/A</v>
      </c>
      <c r="W1628" s="35" t="e">
        <f>VLOOKUP(V1628,LISTAS!$M$2:$N$18,2,0)</f>
        <v>#N/A</v>
      </c>
    </row>
    <row r="1629" spans="3:23">
      <c r="C1629" t="e">
        <f>VLOOKUP(B1629,LISTAS!A1587:B1654,2,0)</f>
        <v>#N/A</v>
      </c>
      <c r="W1629" s="35" t="e">
        <f>VLOOKUP(V1629,LISTAS!$M$2:$N$18,2,0)</f>
        <v>#N/A</v>
      </c>
    </row>
    <row r="1630" spans="3:23">
      <c r="C1630" t="e">
        <f>VLOOKUP(B1630,LISTAS!A1588:B1655,2,0)</f>
        <v>#N/A</v>
      </c>
      <c r="W1630" s="35" t="e">
        <f>VLOOKUP(V1630,LISTAS!$M$2:$N$18,2,0)</f>
        <v>#N/A</v>
      </c>
    </row>
    <row r="1631" spans="3:23">
      <c r="C1631" t="e">
        <f>VLOOKUP(B1631,LISTAS!A1589:B1656,2,0)</f>
        <v>#N/A</v>
      </c>
      <c r="W1631" s="35" t="e">
        <f>VLOOKUP(V1631,LISTAS!$M$2:$N$18,2,0)</f>
        <v>#N/A</v>
      </c>
    </row>
    <row r="1632" spans="3:23">
      <c r="C1632" t="e">
        <f>VLOOKUP(B1632,LISTAS!A1590:B1657,2,0)</f>
        <v>#N/A</v>
      </c>
      <c r="W1632" s="35" t="e">
        <f>VLOOKUP(V1632,LISTAS!$M$2:$N$18,2,0)</f>
        <v>#N/A</v>
      </c>
    </row>
    <row r="1633" spans="3:23">
      <c r="C1633" t="e">
        <f>VLOOKUP(B1633,LISTAS!A1591:B1658,2,0)</f>
        <v>#N/A</v>
      </c>
      <c r="W1633" s="35" t="e">
        <f>VLOOKUP(V1633,LISTAS!$M$2:$N$18,2,0)</f>
        <v>#N/A</v>
      </c>
    </row>
    <row r="1634" spans="3:23">
      <c r="C1634" t="e">
        <f>VLOOKUP(B1634,LISTAS!A1592:B1659,2,0)</f>
        <v>#N/A</v>
      </c>
      <c r="W1634" s="35" t="e">
        <f>VLOOKUP(V1634,LISTAS!$M$2:$N$18,2,0)</f>
        <v>#N/A</v>
      </c>
    </row>
    <row r="1635" spans="3:23">
      <c r="C1635" t="e">
        <f>VLOOKUP(B1635,LISTAS!A1593:B1660,2,0)</f>
        <v>#N/A</v>
      </c>
      <c r="W1635" s="35" t="e">
        <f>VLOOKUP(V1635,LISTAS!$M$2:$N$18,2,0)</f>
        <v>#N/A</v>
      </c>
    </row>
    <row r="1636" spans="3:23">
      <c r="C1636" t="e">
        <f>VLOOKUP(B1636,LISTAS!A1594:B1661,2,0)</f>
        <v>#N/A</v>
      </c>
      <c r="W1636" s="35" t="e">
        <f>VLOOKUP(V1636,LISTAS!$M$2:$N$18,2,0)</f>
        <v>#N/A</v>
      </c>
    </row>
    <row r="1637" spans="3:23">
      <c r="C1637" t="e">
        <f>VLOOKUP(B1637,LISTAS!A1595:B1662,2,0)</f>
        <v>#N/A</v>
      </c>
      <c r="W1637" s="35" t="e">
        <f>VLOOKUP(V1637,LISTAS!$M$2:$N$18,2,0)</f>
        <v>#N/A</v>
      </c>
    </row>
    <row r="1638" spans="3:23">
      <c r="C1638" t="e">
        <f>VLOOKUP(B1638,LISTAS!A1596:B1663,2,0)</f>
        <v>#N/A</v>
      </c>
      <c r="W1638" s="35" t="e">
        <f>VLOOKUP(V1638,LISTAS!$M$2:$N$18,2,0)</f>
        <v>#N/A</v>
      </c>
    </row>
    <row r="1639" spans="3:23">
      <c r="C1639" t="e">
        <f>VLOOKUP(B1639,LISTAS!A1597:B1664,2,0)</f>
        <v>#N/A</v>
      </c>
      <c r="W1639" s="35" t="e">
        <f>VLOOKUP(V1639,LISTAS!$M$2:$N$18,2,0)</f>
        <v>#N/A</v>
      </c>
    </row>
    <row r="1640" spans="3:23">
      <c r="C1640" t="e">
        <f>VLOOKUP(B1640,LISTAS!A1598:B1665,2,0)</f>
        <v>#N/A</v>
      </c>
      <c r="W1640" s="35" t="e">
        <f>VLOOKUP(V1640,LISTAS!$M$2:$N$18,2,0)</f>
        <v>#N/A</v>
      </c>
    </row>
    <row r="1641" spans="3:23">
      <c r="C1641" t="e">
        <f>VLOOKUP(B1641,LISTAS!A1599:B1666,2,0)</f>
        <v>#N/A</v>
      </c>
      <c r="W1641" s="35" t="e">
        <f>VLOOKUP(V1641,LISTAS!$M$2:$N$18,2,0)</f>
        <v>#N/A</v>
      </c>
    </row>
    <row r="1642" spans="3:23">
      <c r="C1642" t="e">
        <f>VLOOKUP(B1642,LISTAS!A1600:B1667,2,0)</f>
        <v>#N/A</v>
      </c>
      <c r="W1642" s="35" t="e">
        <f>VLOOKUP(V1642,LISTAS!$M$2:$N$18,2,0)</f>
        <v>#N/A</v>
      </c>
    </row>
    <row r="1643" spans="3:23">
      <c r="C1643" t="e">
        <f>VLOOKUP(B1643,LISTAS!A1601:B1668,2,0)</f>
        <v>#N/A</v>
      </c>
      <c r="W1643" s="35" t="e">
        <f>VLOOKUP(V1643,LISTAS!$M$2:$N$18,2,0)</f>
        <v>#N/A</v>
      </c>
    </row>
    <row r="1644" spans="3:23">
      <c r="C1644" t="e">
        <f>VLOOKUP(B1644,LISTAS!A1602:B1669,2,0)</f>
        <v>#N/A</v>
      </c>
      <c r="W1644" s="35" t="e">
        <f>VLOOKUP(V1644,LISTAS!$M$2:$N$18,2,0)</f>
        <v>#N/A</v>
      </c>
    </row>
    <row r="1645" spans="3:23">
      <c r="C1645" t="e">
        <f>VLOOKUP(B1645,LISTAS!A1603:B1670,2,0)</f>
        <v>#N/A</v>
      </c>
      <c r="W1645" s="35" t="e">
        <f>VLOOKUP(V1645,LISTAS!$M$2:$N$18,2,0)</f>
        <v>#N/A</v>
      </c>
    </row>
    <row r="1646" spans="3:23">
      <c r="C1646" t="e">
        <f>VLOOKUP(B1646,LISTAS!A1604:B1671,2,0)</f>
        <v>#N/A</v>
      </c>
      <c r="W1646" s="35" t="e">
        <f>VLOOKUP(V1646,LISTAS!$M$2:$N$18,2,0)</f>
        <v>#N/A</v>
      </c>
    </row>
    <row r="1647" spans="3:23">
      <c r="C1647" t="e">
        <f>VLOOKUP(B1647,LISTAS!A1605:B1672,2,0)</f>
        <v>#N/A</v>
      </c>
      <c r="W1647" s="35" t="e">
        <f>VLOOKUP(V1647,LISTAS!$M$2:$N$18,2,0)</f>
        <v>#N/A</v>
      </c>
    </row>
    <row r="1648" spans="3:23">
      <c r="C1648" t="e">
        <f>VLOOKUP(B1648,LISTAS!A1606:B1673,2,0)</f>
        <v>#N/A</v>
      </c>
      <c r="W1648" s="35" t="e">
        <f>VLOOKUP(V1648,LISTAS!$M$2:$N$18,2,0)</f>
        <v>#N/A</v>
      </c>
    </row>
    <row r="1649" spans="3:23">
      <c r="C1649" t="e">
        <f>VLOOKUP(B1649,LISTAS!A1607:B1674,2,0)</f>
        <v>#N/A</v>
      </c>
      <c r="W1649" s="35" t="e">
        <f>VLOOKUP(V1649,LISTAS!$M$2:$N$18,2,0)</f>
        <v>#N/A</v>
      </c>
    </row>
    <row r="1650" spans="3:23">
      <c r="C1650" t="e">
        <f>VLOOKUP(B1650,LISTAS!A1608:B1675,2,0)</f>
        <v>#N/A</v>
      </c>
      <c r="W1650" s="35" t="e">
        <f>VLOOKUP(V1650,LISTAS!$M$2:$N$18,2,0)</f>
        <v>#N/A</v>
      </c>
    </row>
    <row r="1651" spans="3:23">
      <c r="C1651" t="e">
        <f>VLOOKUP(B1651,LISTAS!A1609:B1676,2,0)</f>
        <v>#N/A</v>
      </c>
      <c r="W1651" s="35" t="e">
        <f>VLOOKUP(V1651,LISTAS!$M$2:$N$18,2,0)</f>
        <v>#N/A</v>
      </c>
    </row>
    <row r="1652" spans="3:23">
      <c r="C1652" t="e">
        <f>VLOOKUP(B1652,LISTAS!A1610:B1677,2,0)</f>
        <v>#N/A</v>
      </c>
      <c r="W1652" s="35" t="e">
        <f>VLOOKUP(V1652,LISTAS!$M$2:$N$18,2,0)</f>
        <v>#N/A</v>
      </c>
    </row>
    <row r="1653" spans="3:23">
      <c r="C1653" t="e">
        <f>VLOOKUP(B1653,LISTAS!A1611:B1678,2,0)</f>
        <v>#N/A</v>
      </c>
      <c r="W1653" s="35" t="e">
        <f>VLOOKUP(V1653,LISTAS!$M$2:$N$18,2,0)</f>
        <v>#N/A</v>
      </c>
    </row>
    <row r="1654" spans="3:23">
      <c r="C1654" t="e">
        <f>VLOOKUP(B1654,LISTAS!A1612:B1679,2,0)</f>
        <v>#N/A</v>
      </c>
      <c r="W1654" s="35" t="e">
        <f>VLOOKUP(V1654,LISTAS!$M$2:$N$18,2,0)</f>
        <v>#N/A</v>
      </c>
    </row>
    <row r="1655" spans="3:23">
      <c r="C1655" t="e">
        <f>VLOOKUP(B1655,LISTAS!A1613:B1680,2,0)</f>
        <v>#N/A</v>
      </c>
      <c r="W1655" s="35" t="e">
        <f>VLOOKUP(V1655,LISTAS!$M$2:$N$18,2,0)</f>
        <v>#N/A</v>
      </c>
    </row>
    <row r="1656" spans="3:23">
      <c r="C1656" t="e">
        <f>VLOOKUP(B1656,LISTAS!A1614:B1681,2,0)</f>
        <v>#N/A</v>
      </c>
      <c r="W1656" s="35" t="e">
        <f>VLOOKUP(V1656,LISTAS!$M$2:$N$18,2,0)</f>
        <v>#N/A</v>
      </c>
    </row>
    <row r="1657" spans="3:23">
      <c r="C1657" t="e">
        <f>VLOOKUP(B1657,LISTAS!A1615:B1682,2,0)</f>
        <v>#N/A</v>
      </c>
      <c r="W1657" s="35" t="e">
        <f>VLOOKUP(V1657,LISTAS!$M$2:$N$18,2,0)</f>
        <v>#N/A</v>
      </c>
    </row>
    <row r="1658" spans="3:23">
      <c r="C1658" t="e">
        <f>VLOOKUP(B1658,LISTAS!A1616:B1683,2,0)</f>
        <v>#N/A</v>
      </c>
      <c r="W1658" s="35" t="e">
        <f>VLOOKUP(V1658,LISTAS!$M$2:$N$18,2,0)</f>
        <v>#N/A</v>
      </c>
    </row>
    <row r="1659" spans="3:23">
      <c r="C1659" t="e">
        <f>VLOOKUP(B1659,LISTAS!A1617:B1684,2,0)</f>
        <v>#N/A</v>
      </c>
      <c r="W1659" s="35" t="e">
        <f>VLOOKUP(V1659,LISTAS!$M$2:$N$18,2,0)</f>
        <v>#N/A</v>
      </c>
    </row>
    <row r="1660" spans="3:23">
      <c r="C1660" t="e">
        <f>VLOOKUP(B1660,LISTAS!A1618:B1685,2,0)</f>
        <v>#N/A</v>
      </c>
      <c r="W1660" s="35" t="e">
        <f>VLOOKUP(V1660,LISTAS!$M$2:$N$18,2,0)</f>
        <v>#N/A</v>
      </c>
    </row>
    <row r="1661" spans="3:23">
      <c r="C1661" t="e">
        <f>VLOOKUP(B1661,LISTAS!A1619:B1686,2,0)</f>
        <v>#N/A</v>
      </c>
      <c r="W1661" s="35" t="e">
        <f>VLOOKUP(V1661,LISTAS!$M$2:$N$18,2,0)</f>
        <v>#N/A</v>
      </c>
    </row>
    <row r="1662" spans="3:23">
      <c r="C1662" t="e">
        <f>VLOOKUP(B1662,LISTAS!A1620:B1687,2,0)</f>
        <v>#N/A</v>
      </c>
      <c r="W1662" s="35" t="e">
        <f>VLOOKUP(V1662,LISTAS!$M$2:$N$18,2,0)</f>
        <v>#N/A</v>
      </c>
    </row>
    <row r="1663" spans="3:23">
      <c r="C1663" t="e">
        <f>VLOOKUP(B1663,LISTAS!A1621:B1688,2,0)</f>
        <v>#N/A</v>
      </c>
      <c r="W1663" s="35" t="e">
        <f>VLOOKUP(V1663,LISTAS!$M$2:$N$18,2,0)</f>
        <v>#N/A</v>
      </c>
    </row>
    <row r="1664" spans="3:23">
      <c r="C1664" t="e">
        <f>VLOOKUP(B1664,LISTAS!A1622:B1689,2,0)</f>
        <v>#N/A</v>
      </c>
      <c r="W1664" s="35" t="e">
        <f>VLOOKUP(V1664,LISTAS!$M$2:$N$18,2,0)</f>
        <v>#N/A</v>
      </c>
    </row>
    <row r="1665" spans="3:23">
      <c r="C1665" t="e">
        <f>VLOOKUP(B1665,LISTAS!A1623:B1690,2,0)</f>
        <v>#N/A</v>
      </c>
      <c r="W1665" s="35" t="e">
        <f>VLOOKUP(V1665,LISTAS!$M$2:$N$18,2,0)</f>
        <v>#N/A</v>
      </c>
    </row>
    <row r="1666" spans="3:23">
      <c r="C1666" t="e">
        <f>VLOOKUP(B1666,LISTAS!A1624:B1691,2,0)</f>
        <v>#N/A</v>
      </c>
      <c r="W1666" s="35" t="e">
        <f>VLOOKUP(V1666,LISTAS!$M$2:$N$18,2,0)</f>
        <v>#N/A</v>
      </c>
    </row>
    <row r="1667" spans="3:23">
      <c r="C1667" t="e">
        <f>VLOOKUP(B1667,LISTAS!A1625:B1692,2,0)</f>
        <v>#N/A</v>
      </c>
      <c r="W1667" s="35" t="e">
        <f>VLOOKUP(V1667,LISTAS!$M$2:$N$18,2,0)</f>
        <v>#N/A</v>
      </c>
    </row>
    <row r="1668" spans="3:23">
      <c r="C1668" t="e">
        <f>VLOOKUP(B1668,LISTAS!A1626:B1693,2,0)</f>
        <v>#N/A</v>
      </c>
      <c r="W1668" s="35" t="e">
        <f>VLOOKUP(V1668,LISTAS!$M$2:$N$18,2,0)</f>
        <v>#N/A</v>
      </c>
    </row>
    <row r="1669" spans="3:23">
      <c r="C1669" t="e">
        <f>VLOOKUP(B1669,LISTAS!A1627:B1694,2,0)</f>
        <v>#N/A</v>
      </c>
      <c r="W1669" s="35" t="e">
        <f>VLOOKUP(V1669,LISTAS!$M$2:$N$18,2,0)</f>
        <v>#N/A</v>
      </c>
    </row>
    <row r="1670" spans="3:23">
      <c r="C1670" t="e">
        <f>VLOOKUP(B1670,LISTAS!A1628:B1695,2,0)</f>
        <v>#N/A</v>
      </c>
      <c r="W1670" s="35" t="e">
        <f>VLOOKUP(V1670,LISTAS!$M$2:$N$18,2,0)</f>
        <v>#N/A</v>
      </c>
    </row>
    <row r="1671" spans="3:23">
      <c r="C1671" t="e">
        <f>VLOOKUP(B1671,LISTAS!A1629:B1696,2,0)</f>
        <v>#N/A</v>
      </c>
      <c r="W1671" s="35" t="e">
        <f>VLOOKUP(V1671,LISTAS!$M$2:$N$18,2,0)</f>
        <v>#N/A</v>
      </c>
    </row>
    <row r="1672" spans="3:23">
      <c r="C1672" t="e">
        <f>VLOOKUP(B1672,LISTAS!A1630:B1697,2,0)</f>
        <v>#N/A</v>
      </c>
      <c r="W1672" s="35" t="e">
        <f>VLOOKUP(V1672,LISTAS!$M$2:$N$18,2,0)</f>
        <v>#N/A</v>
      </c>
    </row>
    <row r="1673" spans="3:23">
      <c r="C1673" t="e">
        <f>VLOOKUP(B1673,LISTAS!A1631:B1698,2,0)</f>
        <v>#N/A</v>
      </c>
      <c r="W1673" s="35" t="e">
        <f>VLOOKUP(V1673,LISTAS!$M$2:$N$18,2,0)</f>
        <v>#N/A</v>
      </c>
    </row>
    <row r="1674" spans="3:23">
      <c r="C1674" t="e">
        <f>VLOOKUP(B1674,LISTAS!A1632:B1699,2,0)</f>
        <v>#N/A</v>
      </c>
      <c r="W1674" s="35" t="e">
        <f>VLOOKUP(V1674,LISTAS!$M$2:$N$18,2,0)</f>
        <v>#N/A</v>
      </c>
    </row>
    <row r="1675" spans="3:23">
      <c r="C1675" t="e">
        <f>VLOOKUP(B1675,LISTAS!A1633:B1700,2,0)</f>
        <v>#N/A</v>
      </c>
      <c r="W1675" s="35" t="e">
        <f>VLOOKUP(V1675,LISTAS!$M$2:$N$18,2,0)</f>
        <v>#N/A</v>
      </c>
    </row>
    <row r="1676" spans="3:23">
      <c r="C1676" t="e">
        <f>VLOOKUP(B1676,LISTAS!A1634:B1701,2,0)</f>
        <v>#N/A</v>
      </c>
      <c r="W1676" s="35" t="e">
        <f>VLOOKUP(V1676,LISTAS!$M$2:$N$18,2,0)</f>
        <v>#N/A</v>
      </c>
    </row>
    <row r="1677" spans="3:23">
      <c r="C1677" t="e">
        <f>VLOOKUP(B1677,LISTAS!A1635:B1702,2,0)</f>
        <v>#N/A</v>
      </c>
      <c r="W1677" s="35" t="e">
        <f>VLOOKUP(V1677,LISTAS!$M$2:$N$18,2,0)</f>
        <v>#N/A</v>
      </c>
    </row>
    <row r="1678" spans="3:23">
      <c r="C1678" t="e">
        <f>VLOOKUP(B1678,LISTAS!A1636:B1703,2,0)</f>
        <v>#N/A</v>
      </c>
      <c r="W1678" s="35" t="e">
        <f>VLOOKUP(V1678,LISTAS!$M$2:$N$18,2,0)</f>
        <v>#N/A</v>
      </c>
    </row>
    <row r="1679" spans="3:23">
      <c r="C1679" t="e">
        <f>VLOOKUP(B1679,LISTAS!A1637:B1704,2,0)</f>
        <v>#N/A</v>
      </c>
      <c r="W1679" s="35" t="e">
        <f>VLOOKUP(V1679,LISTAS!$M$2:$N$18,2,0)</f>
        <v>#N/A</v>
      </c>
    </row>
    <row r="1680" spans="3:23">
      <c r="C1680" t="e">
        <f>VLOOKUP(B1680,LISTAS!A1638:B1705,2,0)</f>
        <v>#N/A</v>
      </c>
      <c r="W1680" s="35" t="e">
        <f>VLOOKUP(V1680,LISTAS!$M$2:$N$18,2,0)</f>
        <v>#N/A</v>
      </c>
    </row>
    <row r="1681" spans="3:23">
      <c r="C1681" t="e">
        <f>VLOOKUP(B1681,LISTAS!A1639:B1706,2,0)</f>
        <v>#N/A</v>
      </c>
      <c r="W1681" s="35" t="e">
        <f>VLOOKUP(V1681,LISTAS!$M$2:$N$18,2,0)</f>
        <v>#N/A</v>
      </c>
    </row>
    <row r="1682" spans="3:23">
      <c r="C1682" t="e">
        <f>VLOOKUP(B1682,LISTAS!A1640:B1707,2,0)</f>
        <v>#N/A</v>
      </c>
      <c r="W1682" s="35" t="e">
        <f>VLOOKUP(V1682,LISTAS!$M$2:$N$18,2,0)</f>
        <v>#N/A</v>
      </c>
    </row>
    <row r="1683" spans="3:23">
      <c r="C1683" t="e">
        <f>VLOOKUP(B1683,LISTAS!A1641:B1708,2,0)</f>
        <v>#N/A</v>
      </c>
      <c r="W1683" s="35" t="e">
        <f>VLOOKUP(V1683,LISTAS!$M$2:$N$18,2,0)</f>
        <v>#N/A</v>
      </c>
    </row>
    <row r="1684" spans="3:23">
      <c r="C1684" t="e">
        <f>VLOOKUP(B1684,LISTAS!A1642:B1709,2,0)</f>
        <v>#N/A</v>
      </c>
      <c r="W1684" s="35" t="e">
        <f>VLOOKUP(V1684,LISTAS!$M$2:$N$18,2,0)</f>
        <v>#N/A</v>
      </c>
    </row>
    <row r="1685" spans="3:23">
      <c r="C1685" t="e">
        <f>VLOOKUP(B1685,LISTAS!A1643:B1710,2,0)</f>
        <v>#N/A</v>
      </c>
      <c r="W1685" s="35" t="e">
        <f>VLOOKUP(V1685,LISTAS!$M$2:$N$18,2,0)</f>
        <v>#N/A</v>
      </c>
    </row>
    <row r="1686" spans="3:23">
      <c r="C1686" t="e">
        <f>VLOOKUP(B1686,LISTAS!A1644:B1711,2,0)</f>
        <v>#N/A</v>
      </c>
      <c r="W1686" s="35" t="e">
        <f>VLOOKUP(V1686,LISTAS!$M$2:$N$18,2,0)</f>
        <v>#N/A</v>
      </c>
    </row>
    <row r="1687" spans="3:23">
      <c r="C1687" t="e">
        <f>VLOOKUP(B1687,LISTAS!A1645:B1712,2,0)</f>
        <v>#N/A</v>
      </c>
      <c r="W1687" s="35" t="e">
        <f>VLOOKUP(V1687,LISTAS!$M$2:$N$18,2,0)</f>
        <v>#N/A</v>
      </c>
    </row>
    <row r="1688" spans="3:23">
      <c r="C1688" t="e">
        <f>VLOOKUP(B1688,LISTAS!A1646:B1713,2,0)</f>
        <v>#N/A</v>
      </c>
      <c r="W1688" s="35" t="e">
        <f>VLOOKUP(V1688,LISTAS!$M$2:$N$18,2,0)</f>
        <v>#N/A</v>
      </c>
    </row>
    <row r="1689" spans="3:23">
      <c r="C1689" t="e">
        <f>VLOOKUP(B1689,LISTAS!A1647:B1714,2,0)</f>
        <v>#N/A</v>
      </c>
      <c r="W1689" s="35" t="e">
        <f>VLOOKUP(V1689,LISTAS!$M$2:$N$18,2,0)</f>
        <v>#N/A</v>
      </c>
    </row>
    <row r="1690" spans="3:23">
      <c r="C1690" t="e">
        <f>VLOOKUP(B1690,LISTAS!A1648:B1715,2,0)</f>
        <v>#N/A</v>
      </c>
      <c r="W1690" s="35" t="e">
        <f>VLOOKUP(V1690,LISTAS!$M$2:$N$18,2,0)</f>
        <v>#N/A</v>
      </c>
    </row>
    <row r="1691" spans="3:23">
      <c r="C1691" t="e">
        <f>VLOOKUP(B1691,LISTAS!A1649:B1716,2,0)</f>
        <v>#N/A</v>
      </c>
      <c r="W1691" s="35" t="e">
        <f>VLOOKUP(V1691,LISTAS!$M$2:$N$18,2,0)</f>
        <v>#N/A</v>
      </c>
    </row>
    <row r="1692" spans="3:23">
      <c r="C1692" t="e">
        <f>VLOOKUP(B1692,LISTAS!A1650:B1717,2,0)</f>
        <v>#N/A</v>
      </c>
      <c r="W1692" s="35" t="e">
        <f>VLOOKUP(V1692,LISTAS!$M$2:$N$18,2,0)</f>
        <v>#N/A</v>
      </c>
    </row>
    <row r="1693" spans="3:23">
      <c r="C1693" t="e">
        <f>VLOOKUP(B1693,LISTAS!A1651:B1718,2,0)</f>
        <v>#N/A</v>
      </c>
      <c r="W1693" s="35" t="e">
        <f>VLOOKUP(V1693,LISTAS!$M$2:$N$18,2,0)</f>
        <v>#N/A</v>
      </c>
    </row>
    <row r="1694" spans="3:23">
      <c r="C1694" t="e">
        <f>VLOOKUP(B1694,LISTAS!A1652:B1719,2,0)</f>
        <v>#N/A</v>
      </c>
      <c r="W1694" s="35" t="e">
        <f>VLOOKUP(V1694,LISTAS!$M$2:$N$18,2,0)</f>
        <v>#N/A</v>
      </c>
    </row>
    <row r="1695" spans="3:23">
      <c r="C1695" t="e">
        <f>VLOOKUP(B1695,LISTAS!A1653:B1720,2,0)</f>
        <v>#N/A</v>
      </c>
      <c r="W1695" s="35" t="e">
        <f>VLOOKUP(V1695,LISTAS!$M$2:$N$18,2,0)</f>
        <v>#N/A</v>
      </c>
    </row>
    <row r="1696" spans="3:23">
      <c r="C1696" t="e">
        <f>VLOOKUP(B1696,LISTAS!A1654:B1721,2,0)</f>
        <v>#N/A</v>
      </c>
      <c r="W1696" s="35" t="e">
        <f>VLOOKUP(V1696,LISTAS!$M$2:$N$18,2,0)</f>
        <v>#N/A</v>
      </c>
    </row>
    <row r="1697" spans="3:23">
      <c r="C1697" t="e">
        <f>VLOOKUP(B1697,LISTAS!A1655:B1722,2,0)</f>
        <v>#N/A</v>
      </c>
      <c r="W1697" s="35" t="e">
        <f>VLOOKUP(V1697,LISTAS!$M$2:$N$18,2,0)</f>
        <v>#N/A</v>
      </c>
    </row>
    <row r="1698" spans="3:23">
      <c r="C1698" t="e">
        <f>VLOOKUP(B1698,LISTAS!A1656:B1723,2,0)</f>
        <v>#N/A</v>
      </c>
      <c r="W1698" s="35" t="e">
        <f>VLOOKUP(V1698,LISTAS!$M$2:$N$18,2,0)</f>
        <v>#N/A</v>
      </c>
    </row>
    <row r="1699" spans="3:23">
      <c r="C1699" t="e">
        <f>VLOOKUP(B1699,LISTAS!A1657:B1724,2,0)</f>
        <v>#N/A</v>
      </c>
      <c r="W1699" s="35" t="e">
        <f>VLOOKUP(V1699,LISTAS!$M$2:$N$18,2,0)</f>
        <v>#N/A</v>
      </c>
    </row>
    <row r="1700" spans="3:23">
      <c r="C1700" t="e">
        <f>VLOOKUP(B1700,LISTAS!A1658:B1725,2,0)</f>
        <v>#N/A</v>
      </c>
      <c r="W1700" s="35" t="e">
        <f>VLOOKUP(V1700,LISTAS!$M$2:$N$18,2,0)</f>
        <v>#N/A</v>
      </c>
    </row>
    <row r="1701" spans="3:23">
      <c r="C1701" t="e">
        <f>VLOOKUP(B1701,LISTAS!A1659:B1726,2,0)</f>
        <v>#N/A</v>
      </c>
      <c r="W1701" s="35" t="e">
        <f>VLOOKUP(V1701,LISTAS!$M$2:$N$18,2,0)</f>
        <v>#N/A</v>
      </c>
    </row>
    <row r="1702" spans="3:23">
      <c r="C1702" t="e">
        <f>VLOOKUP(B1702,LISTAS!A1660:B1727,2,0)</f>
        <v>#N/A</v>
      </c>
      <c r="W1702" s="35" t="e">
        <f>VLOOKUP(V1702,LISTAS!$M$2:$N$18,2,0)</f>
        <v>#N/A</v>
      </c>
    </row>
    <row r="1703" spans="3:23">
      <c r="C1703" t="e">
        <f>VLOOKUP(B1703,LISTAS!A1661:B1728,2,0)</f>
        <v>#N/A</v>
      </c>
      <c r="W1703" s="35" t="e">
        <f>VLOOKUP(V1703,LISTAS!$M$2:$N$18,2,0)</f>
        <v>#N/A</v>
      </c>
    </row>
    <row r="1704" spans="3:23">
      <c r="C1704" t="e">
        <f>VLOOKUP(B1704,LISTAS!A1662:B1729,2,0)</f>
        <v>#N/A</v>
      </c>
      <c r="W1704" s="35" t="e">
        <f>VLOOKUP(V1704,LISTAS!$M$2:$N$18,2,0)</f>
        <v>#N/A</v>
      </c>
    </row>
    <row r="1705" spans="3:23">
      <c r="C1705" t="e">
        <f>VLOOKUP(B1705,LISTAS!A1663:B1730,2,0)</f>
        <v>#N/A</v>
      </c>
      <c r="W1705" s="35" t="e">
        <f>VLOOKUP(V1705,LISTAS!$M$2:$N$18,2,0)</f>
        <v>#N/A</v>
      </c>
    </row>
    <row r="1706" spans="3:23">
      <c r="C1706" t="e">
        <f>VLOOKUP(B1706,LISTAS!A1664:B1731,2,0)</f>
        <v>#N/A</v>
      </c>
      <c r="W1706" s="35" t="e">
        <f>VLOOKUP(V1706,LISTAS!$M$2:$N$18,2,0)</f>
        <v>#N/A</v>
      </c>
    </row>
    <row r="1707" spans="3:23">
      <c r="C1707" t="e">
        <f>VLOOKUP(B1707,LISTAS!A1665:B1732,2,0)</f>
        <v>#N/A</v>
      </c>
      <c r="W1707" s="35" t="e">
        <f>VLOOKUP(V1707,LISTAS!$M$2:$N$18,2,0)</f>
        <v>#N/A</v>
      </c>
    </row>
    <row r="1708" spans="3:23">
      <c r="C1708" t="e">
        <f>VLOOKUP(B1708,LISTAS!A1666:B1733,2,0)</f>
        <v>#N/A</v>
      </c>
      <c r="W1708" s="35" t="e">
        <f>VLOOKUP(V1708,LISTAS!$M$2:$N$18,2,0)</f>
        <v>#N/A</v>
      </c>
    </row>
    <row r="1709" spans="3:23">
      <c r="C1709" t="e">
        <f>VLOOKUP(B1709,LISTAS!A1667:B1734,2,0)</f>
        <v>#N/A</v>
      </c>
      <c r="W1709" s="35" t="e">
        <f>VLOOKUP(V1709,LISTAS!$M$2:$N$18,2,0)</f>
        <v>#N/A</v>
      </c>
    </row>
    <row r="1710" spans="3:23">
      <c r="C1710" t="e">
        <f>VLOOKUP(B1710,LISTAS!A1668:B1735,2,0)</f>
        <v>#N/A</v>
      </c>
      <c r="W1710" s="35" t="e">
        <f>VLOOKUP(V1710,LISTAS!$M$2:$N$18,2,0)</f>
        <v>#N/A</v>
      </c>
    </row>
    <row r="1711" spans="3:23">
      <c r="C1711" t="e">
        <f>VLOOKUP(B1711,LISTAS!A1669:B1736,2,0)</f>
        <v>#N/A</v>
      </c>
      <c r="W1711" s="35" t="e">
        <f>VLOOKUP(V1711,LISTAS!$M$2:$N$18,2,0)</f>
        <v>#N/A</v>
      </c>
    </row>
    <row r="1712" spans="3:23">
      <c r="C1712" t="e">
        <f>VLOOKUP(B1712,LISTAS!A1670:B1737,2,0)</f>
        <v>#N/A</v>
      </c>
      <c r="W1712" s="35" t="e">
        <f>VLOOKUP(V1712,LISTAS!$M$2:$N$18,2,0)</f>
        <v>#N/A</v>
      </c>
    </row>
    <row r="1713" spans="3:23">
      <c r="C1713" t="e">
        <f>VLOOKUP(B1713,LISTAS!A1671:B1738,2,0)</f>
        <v>#N/A</v>
      </c>
      <c r="W1713" s="35" t="e">
        <f>VLOOKUP(V1713,LISTAS!$M$2:$N$18,2,0)</f>
        <v>#N/A</v>
      </c>
    </row>
    <row r="1714" spans="3:23">
      <c r="C1714" t="e">
        <f>VLOOKUP(B1714,LISTAS!A1672:B1739,2,0)</f>
        <v>#N/A</v>
      </c>
      <c r="W1714" s="35" t="e">
        <f>VLOOKUP(V1714,LISTAS!$M$2:$N$18,2,0)</f>
        <v>#N/A</v>
      </c>
    </row>
    <row r="1715" spans="3:23">
      <c r="C1715" t="e">
        <f>VLOOKUP(B1715,LISTAS!A1673:B1740,2,0)</f>
        <v>#N/A</v>
      </c>
      <c r="W1715" s="35" t="e">
        <f>VLOOKUP(V1715,LISTAS!$M$2:$N$18,2,0)</f>
        <v>#N/A</v>
      </c>
    </row>
    <row r="1716" spans="3:23">
      <c r="C1716" t="e">
        <f>VLOOKUP(B1716,LISTAS!A1674:B1741,2,0)</f>
        <v>#N/A</v>
      </c>
      <c r="W1716" s="35" t="e">
        <f>VLOOKUP(V1716,LISTAS!$M$2:$N$18,2,0)</f>
        <v>#N/A</v>
      </c>
    </row>
    <row r="1717" spans="3:23">
      <c r="C1717" t="e">
        <f>VLOOKUP(B1717,LISTAS!A1675:B1742,2,0)</f>
        <v>#N/A</v>
      </c>
      <c r="W1717" s="35" t="e">
        <f>VLOOKUP(V1717,LISTAS!$M$2:$N$18,2,0)</f>
        <v>#N/A</v>
      </c>
    </row>
    <row r="1718" spans="3:23">
      <c r="C1718" t="e">
        <f>VLOOKUP(B1718,LISTAS!A1676:B1743,2,0)</f>
        <v>#N/A</v>
      </c>
      <c r="W1718" s="35" t="e">
        <f>VLOOKUP(V1718,LISTAS!$M$2:$N$18,2,0)</f>
        <v>#N/A</v>
      </c>
    </row>
    <row r="1719" spans="3:23">
      <c r="C1719" t="e">
        <f>VLOOKUP(B1719,LISTAS!A1677:B1744,2,0)</f>
        <v>#N/A</v>
      </c>
      <c r="W1719" s="35" t="e">
        <f>VLOOKUP(V1719,LISTAS!$M$2:$N$18,2,0)</f>
        <v>#N/A</v>
      </c>
    </row>
    <row r="1720" spans="3:23">
      <c r="C1720" t="e">
        <f>VLOOKUP(B1720,LISTAS!A1678:B1745,2,0)</f>
        <v>#N/A</v>
      </c>
      <c r="W1720" s="35" t="e">
        <f>VLOOKUP(V1720,LISTAS!$M$2:$N$18,2,0)</f>
        <v>#N/A</v>
      </c>
    </row>
    <row r="1721" spans="3:23">
      <c r="C1721" t="e">
        <f>VLOOKUP(B1721,LISTAS!A1679:B1746,2,0)</f>
        <v>#N/A</v>
      </c>
      <c r="W1721" s="35" t="e">
        <f>VLOOKUP(V1721,LISTAS!$M$2:$N$18,2,0)</f>
        <v>#N/A</v>
      </c>
    </row>
    <row r="1722" spans="3:23">
      <c r="C1722" t="e">
        <f>VLOOKUP(B1722,LISTAS!A1680:B1747,2,0)</f>
        <v>#N/A</v>
      </c>
      <c r="W1722" s="35" t="e">
        <f>VLOOKUP(V1722,LISTAS!$M$2:$N$18,2,0)</f>
        <v>#N/A</v>
      </c>
    </row>
    <row r="1723" spans="3:23">
      <c r="C1723" t="e">
        <f>VLOOKUP(B1723,LISTAS!A1681:B1748,2,0)</f>
        <v>#N/A</v>
      </c>
      <c r="W1723" s="35" t="e">
        <f>VLOOKUP(V1723,LISTAS!$M$2:$N$18,2,0)</f>
        <v>#N/A</v>
      </c>
    </row>
    <row r="1724" spans="3:23">
      <c r="C1724" t="e">
        <f>VLOOKUP(B1724,LISTAS!A1682:B1749,2,0)</f>
        <v>#N/A</v>
      </c>
      <c r="W1724" s="35" t="e">
        <f>VLOOKUP(V1724,LISTAS!$M$2:$N$18,2,0)</f>
        <v>#N/A</v>
      </c>
    </row>
    <row r="1725" spans="3:23">
      <c r="C1725" t="e">
        <f>VLOOKUP(B1725,LISTAS!A1683:B1750,2,0)</f>
        <v>#N/A</v>
      </c>
      <c r="W1725" s="35" t="e">
        <f>VLOOKUP(V1725,LISTAS!$M$2:$N$18,2,0)</f>
        <v>#N/A</v>
      </c>
    </row>
    <row r="1726" spans="3:23">
      <c r="C1726" t="e">
        <f>VLOOKUP(B1726,LISTAS!A1684:B1751,2,0)</f>
        <v>#N/A</v>
      </c>
      <c r="W1726" s="35" t="e">
        <f>VLOOKUP(V1726,LISTAS!$M$2:$N$18,2,0)</f>
        <v>#N/A</v>
      </c>
    </row>
    <row r="1727" spans="3:23">
      <c r="C1727" t="e">
        <f>VLOOKUP(B1727,LISTAS!A1685:B1752,2,0)</f>
        <v>#N/A</v>
      </c>
      <c r="W1727" s="35" t="e">
        <f>VLOOKUP(V1727,LISTAS!$M$2:$N$18,2,0)</f>
        <v>#N/A</v>
      </c>
    </row>
    <row r="1728" spans="3:23">
      <c r="C1728" t="e">
        <f>VLOOKUP(B1728,LISTAS!A1686:B1753,2,0)</f>
        <v>#N/A</v>
      </c>
      <c r="W1728" s="35" t="e">
        <f>VLOOKUP(V1728,LISTAS!$M$2:$N$18,2,0)</f>
        <v>#N/A</v>
      </c>
    </row>
    <row r="1729" spans="3:23">
      <c r="C1729" t="e">
        <f>VLOOKUP(B1729,LISTAS!A1687:B1754,2,0)</f>
        <v>#N/A</v>
      </c>
      <c r="W1729" s="35" t="e">
        <f>VLOOKUP(V1729,LISTAS!$M$2:$N$18,2,0)</f>
        <v>#N/A</v>
      </c>
    </row>
    <row r="1730" spans="3:23">
      <c r="C1730" t="e">
        <f>VLOOKUP(B1730,LISTAS!A1688:B1755,2,0)</f>
        <v>#N/A</v>
      </c>
      <c r="W1730" s="35" t="e">
        <f>VLOOKUP(V1730,LISTAS!$M$2:$N$18,2,0)</f>
        <v>#N/A</v>
      </c>
    </row>
    <row r="1731" spans="3:23">
      <c r="C1731" t="e">
        <f>VLOOKUP(B1731,LISTAS!A1689:B1756,2,0)</f>
        <v>#N/A</v>
      </c>
      <c r="W1731" s="35" t="e">
        <f>VLOOKUP(V1731,LISTAS!$M$2:$N$18,2,0)</f>
        <v>#N/A</v>
      </c>
    </row>
    <row r="1732" spans="3:23">
      <c r="C1732" t="e">
        <f>VLOOKUP(B1732,LISTAS!A1690:B1757,2,0)</f>
        <v>#N/A</v>
      </c>
      <c r="W1732" s="35" t="e">
        <f>VLOOKUP(V1732,LISTAS!$M$2:$N$18,2,0)</f>
        <v>#N/A</v>
      </c>
    </row>
    <row r="1733" spans="3:23">
      <c r="C1733" t="e">
        <f>VLOOKUP(B1733,LISTAS!A1691:B1758,2,0)</f>
        <v>#N/A</v>
      </c>
      <c r="W1733" s="35" t="e">
        <f>VLOOKUP(V1733,LISTAS!$M$2:$N$18,2,0)</f>
        <v>#N/A</v>
      </c>
    </row>
    <row r="1734" spans="3:23">
      <c r="C1734" t="e">
        <f>VLOOKUP(B1734,LISTAS!A1692:B1759,2,0)</f>
        <v>#N/A</v>
      </c>
      <c r="W1734" s="35" t="e">
        <f>VLOOKUP(V1734,LISTAS!$M$2:$N$18,2,0)</f>
        <v>#N/A</v>
      </c>
    </row>
    <row r="1735" spans="3:23">
      <c r="C1735" t="e">
        <f>VLOOKUP(B1735,LISTAS!A1693:B1760,2,0)</f>
        <v>#N/A</v>
      </c>
      <c r="W1735" s="35" t="e">
        <f>VLOOKUP(V1735,LISTAS!$M$2:$N$18,2,0)</f>
        <v>#N/A</v>
      </c>
    </row>
    <row r="1736" spans="3:23">
      <c r="C1736" t="e">
        <f>VLOOKUP(B1736,LISTAS!A1694:B1761,2,0)</f>
        <v>#N/A</v>
      </c>
      <c r="W1736" s="35" t="e">
        <f>VLOOKUP(V1736,LISTAS!$M$2:$N$18,2,0)</f>
        <v>#N/A</v>
      </c>
    </row>
    <row r="1737" spans="3:23">
      <c r="C1737" t="e">
        <f>VLOOKUP(B1737,LISTAS!A1695:B1762,2,0)</f>
        <v>#N/A</v>
      </c>
      <c r="W1737" s="35" t="e">
        <f>VLOOKUP(V1737,LISTAS!$M$2:$N$18,2,0)</f>
        <v>#N/A</v>
      </c>
    </row>
    <row r="1738" spans="3:23">
      <c r="C1738" t="e">
        <f>VLOOKUP(B1738,LISTAS!A1696:B1763,2,0)</f>
        <v>#N/A</v>
      </c>
      <c r="W1738" s="35" t="e">
        <f>VLOOKUP(V1738,LISTAS!$M$2:$N$18,2,0)</f>
        <v>#N/A</v>
      </c>
    </row>
    <row r="1739" spans="3:23">
      <c r="C1739" t="e">
        <f>VLOOKUP(B1739,LISTAS!A1697:B1764,2,0)</f>
        <v>#N/A</v>
      </c>
      <c r="W1739" s="35" t="e">
        <f>VLOOKUP(V1739,LISTAS!$M$2:$N$18,2,0)</f>
        <v>#N/A</v>
      </c>
    </row>
    <row r="1740" spans="3:23">
      <c r="C1740" t="e">
        <f>VLOOKUP(B1740,LISTAS!A1698:B1765,2,0)</f>
        <v>#N/A</v>
      </c>
      <c r="W1740" s="35" t="e">
        <f>VLOOKUP(V1740,LISTAS!$M$2:$N$18,2,0)</f>
        <v>#N/A</v>
      </c>
    </row>
    <row r="1741" spans="3:23">
      <c r="C1741" t="e">
        <f>VLOOKUP(B1741,LISTAS!A1699:B1766,2,0)</f>
        <v>#N/A</v>
      </c>
      <c r="W1741" s="35" t="e">
        <f>VLOOKUP(V1741,LISTAS!$M$2:$N$18,2,0)</f>
        <v>#N/A</v>
      </c>
    </row>
    <row r="1742" spans="3:23">
      <c r="C1742" t="e">
        <f>VLOOKUP(B1742,LISTAS!A1700:B1767,2,0)</f>
        <v>#N/A</v>
      </c>
      <c r="W1742" s="35" t="e">
        <f>VLOOKUP(V1742,LISTAS!$M$2:$N$18,2,0)</f>
        <v>#N/A</v>
      </c>
    </row>
    <row r="1743" spans="3:23">
      <c r="C1743" t="e">
        <f>VLOOKUP(B1743,LISTAS!A1701:B1768,2,0)</f>
        <v>#N/A</v>
      </c>
      <c r="W1743" s="35" t="e">
        <f>VLOOKUP(V1743,LISTAS!$M$2:$N$18,2,0)</f>
        <v>#N/A</v>
      </c>
    </row>
    <row r="1744" spans="3:23">
      <c r="C1744" t="e">
        <f>VLOOKUP(B1744,LISTAS!A1702:B1769,2,0)</f>
        <v>#N/A</v>
      </c>
      <c r="W1744" s="35" t="e">
        <f>VLOOKUP(V1744,LISTAS!$M$2:$N$18,2,0)</f>
        <v>#N/A</v>
      </c>
    </row>
    <row r="1745" spans="3:23">
      <c r="C1745" t="e">
        <f>VLOOKUP(B1745,LISTAS!A1703:B1770,2,0)</f>
        <v>#N/A</v>
      </c>
      <c r="W1745" s="35" t="e">
        <f>VLOOKUP(V1745,LISTAS!$M$2:$N$18,2,0)</f>
        <v>#N/A</v>
      </c>
    </row>
    <row r="1746" spans="3:23">
      <c r="C1746" t="e">
        <f>VLOOKUP(B1746,LISTAS!A1704:B1771,2,0)</f>
        <v>#N/A</v>
      </c>
      <c r="W1746" s="35" t="e">
        <f>VLOOKUP(V1746,LISTAS!$M$2:$N$18,2,0)</f>
        <v>#N/A</v>
      </c>
    </row>
    <row r="1747" spans="3:23">
      <c r="C1747" t="e">
        <f>VLOOKUP(B1747,LISTAS!A1705:B1772,2,0)</f>
        <v>#N/A</v>
      </c>
      <c r="W1747" s="35" t="e">
        <f>VLOOKUP(V1747,LISTAS!$M$2:$N$18,2,0)</f>
        <v>#N/A</v>
      </c>
    </row>
    <row r="1748" spans="3:23">
      <c r="C1748" t="e">
        <f>VLOOKUP(B1748,LISTAS!A1706:B1773,2,0)</f>
        <v>#N/A</v>
      </c>
      <c r="W1748" s="35" t="e">
        <f>VLOOKUP(V1748,LISTAS!$M$2:$N$18,2,0)</f>
        <v>#N/A</v>
      </c>
    </row>
    <row r="1749" spans="3:23">
      <c r="C1749" t="e">
        <f>VLOOKUP(B1749,LISTAS!A1707:B1774,2,0)</f>
        <v>#N/A</v>
      </c>
      <c r="W1749" s="35" t="e">
        <f>VLOOKUP(V1749,LISTAS!$M$2:$N$18,2,0)</f>
        <v>#N/A</v>
      </c>
    </row>
    <row r="1750" spans="3:23">
      <c r="C1750" t="e">
        <f>VLOOKUP(B1750,LISTAS!A1708:B1775,2,0)</f>
        <v>#N/A</v>
      </c>
      <c r="W1750" s="35" t="e">
        <f>VLOOKUP(V1750,LISTAS!$M$2:$N$18,2,0)</f>
        <v>#N/A</v>
      </c>
    </row>
    <row r="1751" spans="3:23">
      <c r="C1751" t="e">
        <f>VLOOKUP(B1751,LISTAS!A1709:B1776,2,0)</f>
        <v>#N/A</v>
      </c>
      <c r="W1751" s="35" t="e">
        <f>VLOOKUP(V1751,LISTAS!$M$2:$N$18,2,0)</f>
        <v>#N/A</v>
      </c>
    </row>
    <row r="1752" spans="3:23">
      <c r="C1752" t="e">
        <f>VLOOKUP(B1752,LISTAS!A1710:B1777,2,0)</f>
        <v>#N/A</v>
      </c>
      <c r="W1752" s="35" t="e">
        <f>VLOOKUP(V1752,LISTAS!$M$2:$N$18,2,0)</f>
        <v>#N/A</v>
      </c>
    </row>
    <row r="1753" spans="3:23">
      <c r="C1753" t="e">
        <f>VLOOKUP(B1753,LISTAS!A1711:B1778,2,0)</f>
        <v>#N/A</v>
      </c>
      <c r="W1753" s="35" t="e">
        <f>VLOOKUP(V1753,LISTAS!$M$2:$N$18,2,0)</f>
        <v>#N/A</v>
      </c>
    </row>
    <row r="1754" spans="3:23">
      <c r="C1754" t="e">
        <f>VLOOKUP(B1754,LISTAS!A1712:B1779,2,0)</f>
        <v>#N/A</v>
      </c>
      <c r="W1754" s="35" t="e">
        <f>VLOOKUP(V1754,LISTAS!$M$2:$N$18,2,0)</f>
        <v>#N/A</v>
      </c>
    </row>
    <row r="1755" spans="3:23">
      <c r="C1755" t="e">
        <f>VLOOKUP(B1755,LISTAS!A1713:B1780,2,0)</f>
        <v>#N/A</v>
      </c>
      <c r="W1755" s="35" t="e">
        <f>VLOOKUP(V1755,LISTAS!$M$2:$N$18,2,0)</f>
        <v>#N/A</v>
      </c>
    </row>
    <row r="1756" spans="3:23">
      <c r="C1756" t="e">
        <f>VLOOKUP(B1756,LISTAS!A1714:B1781,2,0)</f>
        <v>#N/A</v>
      </c>
      <c r="W1756" s="35" t="e">
        <f>VLOOKUP(V1756,LISTAS!$M$2:$N$18,2,0)</f>
        <v>#N/A</v>
      </c>
    </row>
    <row r="1757" spans="3:23">
      <c r="C1757" t="e">
        <f>VLOOKUP(B1757,LISTAS!A1715:B1782,2,0)</f>
        <v>#N/A</v>
      </c>
      <c r="W1757" s="35" t="e">
        <f>VLOOKUP(V1757,LISTAS!$M$2:$N$18,2,0)</f>
        <v>#N/A</v>
      </c>
    </row>
    <row r="1758" spans="3:23">
      <c r="C1758" t="e">
        <f>VLOOKUP(B1758,LISTAS!A1716:B1783,2,0)</f>
        <v>#N/A</v>
      </c>
      <c r="W1758" s="35" t="e">
        <f>VLOOKUP(V1758,LISTAS!$M$2:$N$18,2,0)</f>
        <v>#N/A</v>
      </c>
    </row>
    <row r="1759" spans="3:23">
      <c r="C1759" t="e">
        <f>VLOOKUP(B1759,LISTAS!A1717:B1784,2,0)</f>
        <v>#N/A</v>
      </c>
      <c r="W1759" s="35" t="e">
        <f>VLOOKUP(V1759,LISTAS!$M$2:$N$18,2,0)</f>
        <v>#N/A</v>
      </c>
    </row>
    <row r="1760" spans="3:23">
      <c r="C1760" t="e">
        <f>VLOOKUP(B1760,LISTAS!A1718:B1785,2,0)</f>
        <v>#N/A</v>
      </c>
      <c r="W1760" s="35" t="e">
        <f>VLOOKUP(V1760,LISTAS!$M$2:$N$18,2,0)</f>
        <v>#N/A</v>
      </c>
    </row>
    <row r="1761" spans="3:23">
      <c r="C1761" t="e">
        <f>VLOOKUP(B1761,LISTAS!A1719:B1786,2,0)</f>
        <v>#N/A</v>
      </c>
      <c r="W1761" s="35" t="e">
        <f>VLOOKUP(V1761,LISTAS!$M$2:$N$18,2,0)</f>
        <v>#N/A</v>
      </c>
    </row>
    <row r="1762" spans="3:23">
      <c r="C1762" t="e">
        <f>VLOOKUP(B1762,LISTAS!A1720:B1787,2,0)</f>
        <v>#N/A</v>
      </c>
      <c r="W1762" s="35" t="e">
        <f>VLOOKUP(V1762,LISTAS!$M$2:$N$18,2,0)</f>
        <v>#N/A</v>
      </c>
    </row>
    <row r="1763" spans="3:23">
      <c r="C1763" t="e">
        <f>VLOOKUP(B1763,LISTAS!A1721:B1788,2,0)</f>
        <v>#N/A</v>
      </c>
      <c r="W1763" s="35" t="e">
        <f>VLOOKUP(V1763,LISTAS!$M$2:$N$18,2,0)</f>
        <v>#N/A</v>
      </c>
    </row>
    <row r="1764" spans="3:23">
      <c r="C1764" t="e">
        <f>VLOOKUP(B1764,LISTAS!A1722:B1789,2,0)</f>
        <v>#N/A</v>
      </c>
      <c r="W1764" s="35" t="e">
        <f>VLOOKUP(V1764,LISTAS!$M$2:$N$18,2,0)</f>
        <v>#N/A</v>
      </c>
    </row>
    <row r="1765" spans="3:23">
      <c r="C1765" t="e">
        <f>VLOOKUP(B1765,LISTAS!A1723:B1790,2,0)</f>
        <v>#N/A</v>
      </c>
      <c r="W1765" s="35" t="e">
        <f>VLOOKUP(V1765,LISTAS!$M$2:$N$18,2,0)</f>
        <v>#N/A</v>
      </c>
    </row>
    <row r="1766" spans="3:23">
      <c r="C1766" t="e">
        <f>VLOOKUP(B1766,LISTAS!A1724:B1791,2,0)</f>
        <v>#N/A</v>
      </c>
      <c r="W1766" s="35" t="e">
        <f>VLOOKUP(V1766,LISTAS!$M$2:$N$18,2,0)</f>
        <v>#N/A</v>
      </c>
    </row>
    <row r="1767" spans="3:23">
      <c r="C1767" t="e">
        <f>VLOOKUP(B1767,LISTAS!A1725:B1792,2,0)</f>
        <v>#N/A</v>
      </c>
      <c r="W1767" s="35" t="e">
        <f>VLOOKUP(V1767,LISTAS!$M$2:$N$18,2,0)</f>
        <v>#N/A</v>
      </c>
    </row>
    <row r="1768" spans="3:23">
      <c r="C1768" t="e">
        <f>VLOOKUP(B1768,LISTAS!A1726:B1793,2,0)</f>
        <v>#N/A</v>
      </c>
      <c r="W1768" s="35" t="e">
        <f>VLOOKUP(V1768,LISTAS!$M$2:$N$18,2,0)</f>
        <v>#N/A</v>
      </c>
    </row>
    <row r="1769" spans="3:23">
      <c r="C1769" t="e">
        <f>VLOOKUP(B1769,LISTAS!A1727:B1794,2,0)</f>
        <v>#N/A</v>
      </c>
      <c r="W1769" s="35" t="e">
        <f>VLOOKUP(V1769,LISTAS!$M$2:$N$18,2,0)</f>
        <v>#N/A</v>
      </c>
    </row>
    <row r="1770" spans="3:23">
      <c r="C1770" t="e">
        <f>VLOOKUP(B1770,LISTAS!A1728:B1795,2,0)</f>
        <v>#N/A</v>
      </c>
      <c r="W1770" s="35" t="e">
        <f>VLOOKUP(V1770,LISTAS!$M$2:$N$18,2,0)</f>
        <v>#N/A</v>
      </c>
    </row>
    <row r="1771" spans="3:23">
      <c r="C1771" t="e">
        <f>VLOOKUP(B1771,LISTAS!A1729:B1796,2,0)</f>
        <v>#N/A</v>
      </c>
      <c r="W1771" s="35" t="e">
        <f>VLOOKUP(V1771,LISTAS!$M$2:$N$18,2,0)</f>
        <v>#N/A</v>
      </c>
    </row>
    <row r="1772" spans="3:23">
      <c r="C1772" t="e">
        <f>VLOOKUP(B1772,LISTAS!A1730:B1797,2,0)</f>
        <v>#N/A</v>
      </c>
      <c r="W1772" s="35" t="e">
        <f>VLOOKUP(V1772,LISTAS!$M$2:$N$18,2,0)</f>
        <v>#N/A</v>
      </c>
    </row>
    <row r="1773" spans="3:23">
      <c r="C1773" t="e">
        <f>VLOOKUP(B1773,LISTAS!A1731:B1798,2,0)</f>
        <v>#N/A</v>
      </c>
      <c r="W1773" s="35" t="e">
        <f>VLOOKUP(V1773,LISTAS!$M$2:$N$18,2,0)</f>
        <v>#N/A</v>
      </c>
    </row>
    <row r="1774" spans="3:23">
      <c r="C1774" t="e">
        <f>VLOOKUP(B1774,LISTAS!A1732:B1799,2,0)</f>
        <v>#N/A</v>
      </c>
      <c r="W1774" s="35" t="e">
        <f>VLOOKUP(V1774,LISTAS!$M$2:$N$18,2,0)</f>
        <v>#N/A</v>
      </c>
    </row>
    <row r="1775" spans="3:23">
      <c r="C1775" t="e">
        <f>VLOOKUP(B1775,LISTAS!A1733:B1800,2,0)</f>
        <v>#N/A</v>
      </c>
      <c r="W1775" s="35" t="e">
        <f>VLOOKUP(V1775,LISTAS!$M$2:$N$18,2,0)</f>
        <v>#N/A</v>
      </c>
    </row>
    <row r="1776" spans="3:23">
      <c r="C1776" t="e">
        <f>VLOOKUP(B1776,LISTAS!A1734:B1801,2,0)</f>
        <v>#N/A</v>
      </c>
      <c r="W1776" s="35" t="e">
        <f>VLOOKUP(V1776,LISTAS!$M$2:$N$18,2,0)</f>
        <v>#N/A</v>
      </c>
    </row>
    <row r="1777" spans="3:23">
      <c r="C1777" t="e">
        <f>VLOOKUP(B1777,LISTAS!A1735:B1802,2,0)</f>
        <v>#N/A</v>
      </c>
      <c r="W1777" s="35" t="e">
        <f>VLOOKUP(V1777,LISTAS!$M$2:$N$18,2,0)</f>
        <v>#N/A</v>
      </c>
    </row>
    <row r="1778" spans="3:23">
      <c r="C1778" t="e">
        <f>VLOOKUP(B1778,LISTAS!A1736:B1803,2,0)</f>
        <v>#N/A</v>
      </c>
      <c r="W1778" s="35" t="e">
        <f>VLOOKUP(V1778,LISTAS!$M$2:$N$18,2,0)</f>
        <v>#N/A</v>
      </c>
    </row>
    <row r="1779" spans="3:23">
      <c r="C1779" t="e">
        <f>VLOOKUP(B1779,LISTAS!A1737:B1804,2,0)</f>
        <v>#N/A</v>
      </c>
      <c r="W1779" s="35" t="e">
        <f>VLOOKUP(V1779,LISTAS!$M$2:$N$18,2,0)</f>
        <v>#N/A</v>
      </c>
    </row>
    <row r="1780" spans="3:23">
      <c r="C1780" t="e">
        <f>VLOOKUP(B1780,LISTAS!A1738:B1805,2,0)</f>
        <v>#N/A</v>
      </c>
      <c r="W1780" s="35" t="e">
        <f>VLOOKUP(V1780,LISTAS!$M$2:$N$18,2,0)</f>
        <v>#N/A</v>
      </c>
    </row>
    <row r="1781" spans="3:23">
      <c r="C1781" t="e">
        <f>VLOOKUP(B1781,LISTAS!A1739:B1806,2,0)</f>
        <v>#N/A</v>
      </c>
      <c r="W1781" s="35" t="e">
        <f>VLOOKUP(V1781,LISTAS!$M$2:$N$18,2,0)</f>
        <v>#N/A</v>
      </c>
    </row>
    <row r="1782" spans="3:23">
      <c r="C1782" t="e">
        <f>VLOOKUP(B1782,LISTAS!A1740:B1807,2,0)</f>
        <v>#N/A</v>
      </c>
      <c r="W1782" s="35" t="e">
        <f>VLOOKUP(V1782,LISTAS!$M$2:$N$18,2,0)</f>
        <v>#N/A</v>
      </c>
    </row>
    <row r="1783" spans="3:23">
      <c r="C1783" t="e">
        <f>VLOOKUP(B1783,LISTAS!A1741:B1808,2,0)</f>
        <v>#N/A</v>
      </c>
      <c r="W1783" s="35" t="e">
        <f>VLOOKUP(V1783,LISTAS!$M$2:$N$18,2,0)</f>
        <v>#N/A</v>
      </c>
    </row>
    <row r="1784" spans="3:23">
      <c r="C1784" t="e">
        <f>VLOOKUP(B1784,LISTAS!A1742:B1809,2,0)</f>
        <v>#N/A</v>
      </c>
      <c r="W1784" s="35" t="e">
        <f>VLOOKUP(V1784,LISTAS!$M$2:$N$18,2,0)</f>
        <v>#N/A</v>
      </c>
    </row>
    <row r="1785" spans="3:23">
      <c r="C1785" t="e">
        <f>VLOOKUP(B1785,LISTAS!A1743:B1810,2,0)</f>
        <v>#N/A</v>
      </c>
      <c r="W1785" s="35" t="e">
        <f>VLOOKUP(V1785,LISTAS!$M$2:$N$18,2,0)</f>
        <v>#N/A</v>
      </c>
    </row>
    <row r="1786" spans="3:23">
      <c r="C1786" t="e">
        <f>VLOOKUP(B1786,LISTAS!A1744:B1811,2,0)</f>
        <v>#N/A</v>
      </c>
      <c r="W1786" s="35" t="e">
        <f>VLOOKUP(V1786,LISTAS!$M$2:$N$18,2,0)</f>
        <v>#N/A</v>
      </c>
    </row>
    <row r="1787" spans="3:23">
      <c r="C1787" t="e">
        <f>VLOOKUP(B1787,LISTAS!A1745:B1812,2,0)</f>
        <v>#N/A</v>
      </c>
      <c r="W1787" s="35" t="e">
        <f>VLOOKUP(V1787,LISTAS!$M$2:$N$18,2,0)</f>
        <v>#N/A</v>
      </c>
    </row>
    <row r="1788" spans="3:23">
      <c r="C1788" t="e">
        <f>VLOOKUP(B1788,LISTAS!A1746:B1813,2,0)</f>
        <v>#N/A</v>
      </c>
      <c r="W1788" s="35" t="e">
        <f>VLOOKUP(V1788,LISTAS!$M$2:$N$18,2,0)</f>
        <v>#N/A</v>
      </c>
    </row>
    <row r="1789" spans="3:23">
      <c r="C1789" t="e">
        <f>VLOOKUP(B1789,LISTAS!A1747:B1814,2,0)</f>
        <v>#N/A</v>
      </c>
      <c r="W1789" s="35" t="e">
        <f>VLOOKUP(V1789,LISTAS!$M$2:$N$18,2,0)</f>
        <v>#N/A</v>
      </c>
    </row>
    <row r="1790" spans="3:23">
      <c r="C1790" t="e">
        <f>VLOOKUP(B1790,LISTAS!A1748:B1815,2,0)</f>
        <v>#N/A</v>
      </c>
      <c r="W1790" s="35" t="e">
        <f>VLOOKUP(V1790,LISTAS!$M$2:$N$18,2,0)</f>
        <v>#N/A</v>
      </c>
    </row>
    <row r="1791" spans="3:23">
      <c r="C1791" t="e">
        <f>VLOOKUP(B1791,LISTAS!A1749:B1816,2,0)</f>
        <v>#N/A</v>
      </c>
      <c r="W1791" s="35" t="e">
        <f>VLOOKUP(V1791,LISTAS!$M$2:$N$18,2,0)</f>
        <v>#N/A</v>
      </c>
    </row>
    <row r="1792" spans="3:23">
      <c r="C1792" t="e">
        <f>VLOOKUP(B1792,LISTAS!A1750:B1817,2,0)</f>
        <v>#N/A</v>
      </c>
      <c r="W1792" s="35" t="e">
        <f>VLOOKUP(V1792,LISTAS!$M$2:$N$18,2,0)</f>
        <v>#N/A</v>
      </c>
    </row>
    <row r="1793" spans="3:23">
      <c r="C1793" t="e">
        <f>VLOOKUP(B1793,LISTAS!A1751:B1818,2,0)</f>
        <v>#N/A</v>
      </c>
      <c r="W1793" s="35" t="e">
        <f>VLOOKUP(V1793,LISTAS!$M$2:$N$18,2,0)</f>
        <v>#N/A</v>
      </c>
    </row>
    <row r="1794" spans="3:23">
      <c r="C1794" t="e">
        <f>VLOOKUP(B1794,LISTAS!A1752:B1819,2,0)</f>
        <v>#N/A</v>
      </c>
      <c r="W1794" s="35" t="e">
        <f>VLOOKUP(V1794,LISTAS!$M$2:$N$18,2,0)</f>
        <v>#N/A</v>
      </c>
    </row>
    <row r="1795" spans="3:23">
      <c r="C1795" t="e">
        <f>VLOOKUP(B1795,LISTAS!A1753:B1820,2,0)</f>
        <v>#N/A</v>
      </c>
      <c r="W1795" s="35" t="e">
        <f>VLOOKUP(V1795,LISTAS!$M$2:$N$18,2,0)</f>
        <v>#N/A</v>
      </c>
    </row>
    <row r="1796" spans="3:23">
      <c r="C1796" t="e">
        <f>VLOOKUP(B1796,LISTAS!A1754:B1821,2,0)</f>
        <v>#N/A</v>
      </c>
      <c r="W1796" s="35" t="e">
        <f>VLOOKUP(V1796,LISTAS!$M$2:$N$18,2,0)</f>
        <v>#N/A</v>
      </c>
    </row>
    <row r="1797" spans="3:23">
      <c r="C1797" t="e">
        <f>VLOOKUP(B1797,LISTAS!A1755:B1822,2,0)</f>
        <v>#N/A</v>
      </c>
      <c r="W1797" s="35" t="e">
        <f>VLOOKUP(V1797,LISTAS!$M$2:$N$18,2,0)</f>
        <v>#N/A</v>
      </c>
    </row>
    <row r="1798" spans="3:23">
      <c r="C1798" t="e">
        <f>VLOOKUP(B1798,LISTAS!A1756:B1823,2,0)</f>
        <v>#N/A</v>
      </c>
      <c r="W1798" s="35" t="e">
        <f>VLOOKUP(V1798,LISTAS!$M$2:$N$18,2,0)</f>
        <v>#N/A</v>
      </c>
    </row>
    <row r="1799" spans="3:23">
      <c r="C1799" t="e">
        <f>VLOOKUP(B1799,LISTAS!A1757:B1824,2,0)</f>
        <v>#N/A</v>
      </c>
      <c r="W1799" s="35" t="e">
        <f>VLOOKUP(V1799,LISTAS!$M$2:$N$18,2,0)</f>
        <v>#N/A</v>
      </c>
    </row>
    <row r="1800" spans="3:23">
      <c r="C1800" t="e">
        <f>VLOOKUP(B1800,LISTAS!A1758:B1825,2,0)</f>
        <v>#N/A</v>
      </c>
      <c r="W1800" s="35" t="e">
        <f>VLOOKUP(V1800,LISTAS!$M$2:$N$18,2,0)</f>
        <v>#N/A</v>
      </c>
    </row>
    <row r="1801" spans="3:23">
      <c r="C1801" t="e">
        <f>VLOOKUP(B1801,LISTAS!A1759:B1826,2,0)</f>
        <v>#N/A</v>
      </c>
      <c r="W1801" s="35" t="e">
        <f>VLOOKUP(V1801,LISTAS!$M$2:$N$18,2,0)</f>
        <v>#N/A</v>
      </c>
    </row>
    <row r="1802" spans="3:23">
      <c r="C1802" t="e">
        <f>VLOOKUP(B1802,LISTAS!A1760:B1827,2,0)</f>
        <v>#N/A</v>
      </c>
      <c r="W1802" s="35" t="e">
        <f>VLOOKUP(V1802,LISTAS!$M$2:$N$18,2,0)</f>
        <v>#N/A</v>
      </c>
    </row>
    <row r="1803" spans="3:23">
      <c r="C1803" t="e">
        <f>VLOOKUP(B1803,LISTAS!A1761:B1828,2,0)</f>
        <v>#N/A</v>
      </c>
      <c r="W1803" s="35" t="e">
        <f>VLOOKUP(V1803,LISTAS!$M$2:$N$18,2,0)</f>
        <v>#N/A</v>
      </c>
    </row>
    <row r="1804" spans="3:23">
      <c r="C1804" t="e">
        <f>VLOOKUP(B1804,LISTAS!A1762:B1829,2,0)</f>
        <v>#N/A</v>
      </c>
      <c r="W1804" s="35" t="e">
        <f>VLOOKUP(V1804,LISTAS!$M$2:$N$18,2,0)</f>
        <v>#N/A</v>
      </c>
    </row>
    <row r="1805" spans="3:23">
      <c r="C1805" t="e">
        <f>VLOOKUP(B1805,LISTAS!A1763:B1830,2,0)</f>
        <v>#N/A</v>
      </c>
      <c r="W1805" s="35" t="e">
        <f>VLOOKUP(V1805,LISTAS!$M$2:$N$18,2,0)</f>
        <v>#N/A</v>
      </c>
    </row>
    <row r="1806" spans="3:23">
      <c r="C1806" t="e">
        <f>VLOOKUP(B1806,LISTAS!A1764:B1831,2,0)</f>
        <v>#N/A</v>
      </c>
      <c r="W1806" s="35" t="e">
        <f>VLOOKUP(V1806,LISTAS!$M$2:$N$18,2,0)</f>
        <v>#N/A</v>
      </c>
    </row>
    <row r="1807" spans="3:23">
      <c r="C1807" t="e">
        <f>VLOOKUP(B1807,LISTAS!A1765:B1832,2,0)</f>
        <v>#N/A</v>
      </c>
      <c r="W1807" s="35" t="e">
        <f>VLOOKUP(V1807,LISTAS!$M$2:$N$18,2,0)</f>
        <v>#N/A</v>
      </c>
    </row>
    <row r="1808" spans="3:23">
      <c r="C1808" t="e">
        <f>VLOOKUP(B1808,LISTAS!A1766:B1833,2,0)</f>
        <v>#N/A</v>
      </c>
      <c r="W1808" s="35" t="e">
        <f>VLOOKUP(V1808,LISTAS!$M$2:$N$18,2,0)</f>
        <v>#N/A</v>
      </c>
    </row>
    <row r="1809" spans="3:23">
      <c r="C1809" t="e">
        <f>VLOOKUP(B1809,LISTAS!A1767:B1834,2,0)</f>
        <v>#N/A</v>
      </c>
      <c r="W1809" s="35" t="e">
        <f>VLOOKUP(V1809,LISTAS!$M$2:$N$18,2,0)</f>
        <v>#N/A</v>
      </c>
    </row>
    <row r="1810" spans="3:23">
      <c r="C1810" t="e">
        <f>VLOOKUP(B1810,LISTAS!A1768:B1835,2,0)</f>
        <v>#N/A</v>
      </c>
      <c r="W1810" s="35" t="e">
        <f>VLOOKUP(V1810,LISTAS!$M$2:$N$18,2,0)</f>
        <v>#N/A</v>
      </c>
    </row>
    <row r="1811" spans="3:23">
      <c r="C1811" t="e">
        <f>VLOOKUP(B1811,LISTAS!A1769:B1836,2,0)</f>
        <v>#N/A</v>
      </c>
      <c r="W1811" s="35" t="e">
        <f>VLOOKUP(V1811,LISTAS!$M$2:$N$18,2,0)</f>
        <v>#N/A</v>
      </c>
    </row>
    <row r="1812" spans="3:23">
      <c r="C1812" t="e">
        <f>VLOOKUP(B1812,LISTAS!A1770:B1837,2,0)</f>
        <v>#N/A</v>
      </c>
      <c r="W1812" s="35" t="e">
        <f>VLOOKUP(V1812,LISTAS!$M$2:$N$18,2,0)</f>
        <v>#N/A</v>
      </c>
    </row>
    <row r="1813" spans="3:23">
      <c r="C1813" t="e">
        <f>VLOOKUP(B1813,LISTAS!A1771:B1838,2,0)</f>
        <v>#N/A</v>
      </c>
      <c r="W1813" s="35" t="e">
        <f>VLOOKUP(V1813,LISTAS!$M$2:$N$18,2,0)</f>
        <v>#N/A</v>
      </c>
    </row>
    <row r="1814" spans="3:23">
      <c r="C1814" t="e">
        <f>VLOOKUP(B1814,LISTAS!A1772:B1839,2,0)</f>
        <v>#N/A</v>
      </c>
      <c r="W1814" s="35" t="e">
        <f>VLOOKUP(V1814,LISTAS!$M$2:$N$18,2,0)</f>
        <v>#N/A</v>
      </c>
    </row>
    <row r="1815" spans="3:23">
      <c r="C1815" t="e">
        <f>VLOOKUP(B1815,LISTAS!A1773:B1840,2,0)</f>
        <v>#N/A</v>
      </c>
      <c r="W1815" s="35" t="e">
        <f>VLOOKUP(V1815,LISTAS!$M$2:$N$18,2,0)</f>
        <v>#N/A</v>
      </c>
    </row>
    <row r="1816" spans="3:23">
      <c r="C1816" t="e">
        <f>VLOOKUP(B1816,LISTAS!A1774:B1841,2,0)</f>
        <v>#N/A</v>
      </c>
      <c r="W1816" s="35" t="e">
        <f>VLOOKUP(V1816,LISTAS!$M$2:$N$18,2,0)</f>
        <v>#N/A</v>
      </c>
    </row>
    <row r="1817" spans="3:23">
      <c r="C1817" t="e">
        <f>VLOOKUP(B1817,LISTAS!A1775:B1842,2,0)</f>
        <v>#N/A</v>
      </c>
      <c r="W1817" s="35" t="e">
        <f>VLOOKUP(V1817,LISTAS!$M$2:$N$18,2,0)</f>
        <v>#N/A</v>
      </c>
    </row>
    <row r="1818" spans="3:23">
      <c r="C1818" t="e">
        <f>VLOOKUP(B1818,LISTAS!A1776:B1843,2,0)</f>
        <v>#N/A</v>
      </c>
      <c r="W1818" s="35" t="e">
        <f>VLOOKUP(V1818,LISTAS!$M$2:$N$18,2,0)</f>
        <v>#N/A</v>
      </c>
    </row>
    <row r="1819" spans="3:23">
      <c r="C1819" t="e">
        <f>VLOOKUP(B1819,LISTAS!A1777:B1844,2,0)</f>
        <v>#N/A</v>
      </c>
      <c r="W1819" s="35" t="e">
        <f>VLOOKUP(V1819,LISTAS!$M$2:$N$18,2,0)</f>
        <v>#N/A</v>
      </c>
    </row>
    <row r="1820" spans="3:23">
      <c r="C1820" t="e">
        <f>VLOOKUP(B1820,LISTAS!A1778:B1845,2,0)</f>
        <v>#N/A</v>
      </c>
      <c r="W1820" s="35" t="e">
        <f>VLOOKUP(V1820,LISTAS!$M$2:$N$18,2,0)</f>
        <v>#N/A</v>
      </c>
    </row>
    <row r="1821" spans="3:23">
      <c r="C1821" t="e">
        <f>VLOOKUP(B1821,LISTAS!A1779:B1846,2,0)</f>
        <v>#N/A</v>
      </c>
      <c r="W1821" s="35" t="e">
        <f>VLOOKUP(V1821,LISTAS!$M$2:$N$18,2,0)</f>
        <v>#N/A</v>
      </c>
    </row>
    <row r="1822" spans="3:23">
      <c r="C1822" t="e">
        <f>VLOOKUP(B1822,LISTAS!A1780:B1847,2,0)</f>
        <v>#N/A</v>
      </c>
      <c r="W1822" s="35" t="e">
        <f>VLOOKUP(V1822,LISTAS!$M$2:$N$18,2,0)</f>
        <v>#N/A</v>
      </c>
    </row>
    <row r="1823" spans="3:23">
      <c r="C1823" t="e">
        <f>VLOOKUP(B1823,LISTAS!A1781:B1848,2,0)</f>
        <v>#N/A</v>
      </c>
      <c r="W1823" s="35" t="e">
        <f>VLOOKUP(V1823,LISTAS!$M$2:$N$18,2,0)</f>
        <v>#N/A</v>
      </c>
    </row>
    <row r="1824" spans="3:23">
      <c r="C1824" t="e">
        <f>VLOOKUP(B1824,LISTAS!A1782:B1849,2,0)</f>
        <v>#N/A</v>
      </c>
      <c r="W1824" s="35" t="e">
        <f>VLOOKUP(V1824,LISTAS!$M$2:$N$18,2,0)</f>
        <v>#N/A</v>
      </c>
    </row>
    <row r="1825" spans="3:23">
      <c r="C1825" t="e">
        <f>VLOOKUP(B1825,LISTAS!A1783:B1850,2,0)</f>
        <v>#N/A</v>
      </c>
      <c r="W1825" s="35" t="e">
        <f>VLOOKUP(V1825,LISTAS!$M$2:$N$18,2,0)</f>
        <v>#N/A</v>
      </c>
    </row>
    <row r="1826" spans="3:23">
      <c r="C1826" t="e">
        <f>VLOOKUP(B1826,LISTAS!A1784:B1851,2,0)</f>
        <v>#N/A</v>
      </c>
      <c r="W1826" s="35" t="e">
        <f>VLOOKUP(V1826,LISTAS!$M$2:$N$18,2,0)</f>
        <v>#N/A</v>
      </c>
    </row>
    <row r="1827" spans="3:23">
      <c r="C1827" t="e">
        <f>VLOOKUP(B1827,LISTAS!A1785:B1852,2,0)</f>
        <v>#N/A</v>
      </c>
      <c r="W1827" s="35" t="e">
        <f>VLOOKUP(V1827,LISTAS!$M$2:$N$18,2,0)</f>
        <v>#N/A</v>
      </c>
    </row>
    <row r="1828" spans="3:23">
      <c r="C1828" t="e">
        <f>VLOOKUP(B1828,LISTAS!A1786:B1853,2,0)</f>
        <v>#N/A</v>
      </c>
      <c r="W1828" s="35" t="e">
        <f>VLOOKUP(V1828,LISTAS!$M$2:$N$18,2,0)</f>
        <v>#N/A</v>
      </c>
    </row>
    <row r="1829" spans="3:23">
      <c r="C1829" t="e">
        <f>VLOOKUP(B1829,LISTAS!A1787:B1854,2,0)</f>
        <v>#N/A</v>
      </c>
      <c r="W1829" s="35" t="e">
        <f>VLOOKUP(V1829,LISTAS!$M$2:$N$18,2,0)</f>
        <v>#N/A</v>
      </c>
    </row>
    <row r="1830" spans="3:23">
      <c r="C1830" t="e">
        <f>VLOOKUP(B1830,LISTAS!A1788:B1855,2,0)</f>
        <v>#N/A</v>
      </c>
      <c r="W1830" s="35" t="e">
        <f>VLOOKUP(V1830,LISTAS!$M$2:$N$18,2,0)</f>
        <v>#N/A</v>
      </c>
    </row>
    <row r="1831" spans="3:23">
      <c r="C1831" t="e">
        <f>VLOOKUP(B1831,LISTAS!A1789:B1856,2,0)</f>
        <v>#N/A</v>
      </c>
      <c r="W1831" s="35" t="e">
        <f>VLOOKUP(V1831,LISTAS!$M$2:$N$18,2,0)</f>
        <v>#N/A</v>
      </c>
    </row>
    <row r="1832" spans="3:23">
      <c r="C1832" t="e">
        <f>VLOOKUP(B1832,LISTAS!A1790:B1857,2,0)</f>
        <v>#N/A</v>
      </c>
      <c r="W1832" s="35" t="e">
        <f>VLOOKUP(V1832,LISTAS!$M$2:$N$18,2,0)</f>
        <v>#N/A</v>
      </c>
    </row>
    <row r="1833" spans="3:23">
      <c r="C1833" t="e">
        <f>VLOOKUP(B1833,LISTAS!A1791:B1858,2,0)</f>
        <v>#N/A</v>
      </c>
      <c r="W1833" s="35" t="e">
        <f>VLOOKUP(V1833,LISTAS!$M$2:$N$18,2,0)</f>
        <v>#N/A</v>
      </c>
    </row>
    <row r="1834" spans="3:23">
      <c r="C1834" t="e">
        <f>VLOOKUP(B1834,LISTAS!A1792:B1859,2,0)</f>
        <v>#N/A</v>
      </c>
      <c r="W1834" s="35" t="e">
        <f>VLOOKUP(V1834,LISTAS!$M$2:$N$18,2,0)</f>
        <v>#N/A</v>
      </c>
    </row>
    <row r="1835" spans="3:23">
      <c r="C1835" t="e">
        <f>VLOOKUP(B1835,LISTAS!A1793:B1860,2,0)</f>
        <v>#N/A</v>
      </c>
      <c r="W1835" s="35" t="e">
        <f>VLOOKUP(V1835,LISTAS!$M$2:$N$18,2,0)</f>
        <v>#N/A</v>
      </c>
    </row>
    <row r="1836" spans="3:23">
      <c r="C1836" t="e">
        <f>VLOOKUP(B1836,LISTAS!A1794:B1861,2,0)</f>
        <v>#N/A</v>
      </c>
      <c r="W1836" s="35" t="e">
        <f>VLOOKUP(V1836,LISTAS!$M$2:$N$18,2,0)</f>
        <v>#N/A</v>
      </c>
    </row>
    <row r="1837" spans="3:23">
      <c r="C1837" t="e">
        <f>VLOOKUP(B1837,LISTAS!A1795:B1862,2,0)</f>
        <v>#N/A</v>
      </c>
      <c r="W1837" s="35" t="e">
        <f>VLOOKUP(V1837,LISTAS!$M$2:$N$18,2,0)</f>
        <v>#N/A</v>
      </c>
    </row>
    <row r="1838" spans="3:23">
      <c r="C1838" t="e">
        <f>VLOOKUP(B1838,LISTAS!A1796:B1863,2,0)</f>
        <v>#N/A</v>
      </c>
      <c r="W1838" s="35" t="e">
        <f>VLOOKUP(V1838,LISTAS!$M$2:$N$18,2,0)</f>
        <v>#N/A</v>
      </c>
    </row>
    <row r="1839" spans="3:23">
      <c r="C1839" t="e">
        <f>VLOOKUP(B1839,LISTAS!A1797:B1864,2,0)</f>
        <v>#N/A</v>
      </c>
      <c r="W1839" s="35" t="e">
        <f>VLOOKUP(V1839,LISTAS!$M$2:$N$18,2,0)</f>
        <v>#N/A</v>
      </c>
    </row>
    <row r="1840" spans="3:23">
      <c r="C1840" t="e">
        <f>VLOOKUP(B1840,LISTAS!A1798:B1865,2,0)</f>
        <v>#N/A</v>
      </c>
      <c r="W1840" s="35" t="e">
        <f>VLOOKUP(V1840,LISTAS!$M$2:$N$18,2,0)</f>
        <v>#N/A</v>
      </c>
    </row>
    <row r="1841" spans="3:23">
      <c r="C1841" t="e">
        <f>VLOOKUP(B1841,LISTAS!A1799:B1866,2,0)</f>
        <v>#N/A</v>
      </c>
      <c r="W1841" s="35" t="e">
        <f>VLOOKUP(V1841,LISTAS!$M$2:$N$18,2,0)</f>
        <v>#N/A</v>
      </c>
    </row>
    <row r="1842" spans="3:23">
      <c r="C1842" t="e">
        <f>VLOOKUP(B1842,LISTAS!A1800:B1867,2,0)</f>
        <v>#N/A</v>
      </c>
      <c r="W1842" s="35" t="e">
        <f>VLOOKUP(V1842,LISTAS!$M$2:$N$18,2,0)</f>
        <v>#N/A</v>
      </c>
    </row>
    <row r="1843" spans="3:23">
      <c r="C1843" t="e">
        <f>VLOOKUP(B1843,LISTAS!A1801:B1868,2,0)</f>
        <v>#N/A</v>
      </c>
      <c r="W1843" s="35" t="e">
        <f>VLOOKUP(V1843,LISTAS!$M$2:$N$18,2,0)</f>
        <v>#N/A</v>
      </c>
    </row>
    <row r="1844" spans="3:23">
      <c r="C1844" t="e">
        <f>VLOOKUP(B1844,LISTAS!A1802:B1869,2,0)</f>
        <v>#N/A</v>
      </c>
      <c r="W1844" s="35" t="e">
        <f>VLOOKUP(V1844,LISTAS!$M$2:$N$18,2,0)</f>
        <v>#N/A</v>
      </c>
    </row>
    <row r="1845" spans="3:23">
      <c r="C1845" t="e">
        <f>VLOOKUP(B1845,LISTAS!A1803:B1870,2,0)</f>
        <v>#N/A</v>
      </c>
      <c r="W1845" s="35" t="e">
        <f>VLOOKUP(V1845,LISTAS!$M$2:$N$18,2,0)</f>
        <v>#N/A</v>
      </c>
    </row>
    <row r="1846" spans="3:23">
      <c r="C1846" t="e">
        <f>VLOOKUP(B1846,LISTAS!A1804:B1871,2,0)</f>
        <v>#N/A</v>
      </c>
      <c r="W1846" s="35" t="e">
        <f>VLOOKUP(V1846,LISTAS!$M$2:$N$18,2,0)</f>
        <v>#N/A</v>
      </c>
    </row>
    <row r="1847" spans="3:23">
      <c r="C1847" t="e">
        <f>VLOOKUP(B1847,LISTAS!A1805:B1872,2,0)</f>
        <v>#N/A</v>
      </c>
      <c r="W1847" s="35" t="e">
        <f>VLOOKUP(V1847,LISTAS!$M$2:$N$18,2,0)</f>
        <v>#N/A</v>
      </c>
    </row>
    <row r="1848" spans="3:23">
      <c r="C1848" t="e">
        <f>VLOOKUP(B1848,LISTAS!A1806:B1873,2,0)</f>
        <v>#N/A</v>
      </c>
      <c r="W1848" s="35" t="e">
        <f>VLOOKUP(V1848,LISTAS!$M$2:$N$18,2,0)</f>
        <v>#N/A</v>
      </c>
    </row>
    <row r="1849" spans="3:23">
      <c r="C1849" t="e">
        <f>VLOOKUP(B1849,LISTAS!A1807:B1874,2,0)</f>
        <v>#N/A</v>
      </c>
      <c r="W1849" s="35" t="e">
        <f>VLOOKUP(V1849,LISTAS!$M$2:$N$18,2,0)</f>
        <v>#N/A</v>
      </c>
    </row>
    <row r="1850" spans="3:23">
      <c r="C1850" t="e">
        <f>VLOOKUP(B1850,LISTAS!A1808:B1875,2,0)</f>
        <v>#N/A</v>
      </c>
      <c r="W1850" s="35" t="e">
        <f>VLOOKUP(V1850,LISTAS!$M$2:$N$18,2,0)</f>
        <v>#N/A</v>
      </c>
    </row>
    <row r="1851" spans="3:23">
      <c r="C1851" t="e">
        <f>VLOOKUP(B1851,LISTAS!A1809:B1876,2,0)</f>
        <v>#N/A</v>
      </c>
      <c r="W1851" s="35" t="e">
        <f>VLOOKUP(V1851,LISTAS!$M$2:$N$18,2,0)</f>
        <v>#N/A</v>
      </c>
    </row>
    <row r="1852" spans="3:23">
      <c r="C1852" t="e">
        <f>VLOOKUP(B1852,LISTAS!A1810:B1877,2,0)</f>
        <v>#N/A</v>
      </c>
      <c r="W1852" s="35" t="e">
        <f>VLOOKUP(V1852,LISTAS!$M$2:$N$18,2,0)</f>
        <v>#N/A</v>
      </c>
    </row>
    <row r="1853" spans="3:23">
      <c r="C1853" t="e">
        <f>VLOOKUP(B1853,LISTAS!A1811:B1878,2,0)</f>
        <v>#N/A</v>
      </c>
      <c r="W1853" s="35" t="e">
        <f>VLOOKUP(V1853,LISTAS!$M$2:$N$18,2,0)</f>
        <v>#N/A</v>
      </c>
    </row>
    <row r="1854" spans="3:23">
      <c r="C1854" t="e">
        <f>VLOOKUP(B1854,LISTAS!A1812:B1879,2,0)</f>
        <v>#N/A</v>
      </c>
      <c r="W1854" s="35" t="e">
        <f>VLOOKUP(V1854,LISTAS!$M$2:$N$18,2,0)</f>
        <v>#N/A</v>
      </c>
    </row>
    <row r="1855" spans="3:23">
      <c r="C1855" t="e">
        <f>VLOOKUP(B1855,LISTAS!A1813:B1880,2,0)</f>
        <v>#N/A</v>
      </c>
      <c r="W1855" s="35" t="e">
        <f>VLOOKUP(V1855,LISTAS!$M$2:$N$18,2,0)</f>
        <v>#N/A</v>
      </c>
    </row>
    <row r="1856" spans="3:23">
      <c r="C1856" t="e">
        <f>VLOOKUP(B1856,LISTAS!A1814:B1881,2,0)</f>
        <v>#N/A</v>
      </c>
      <c r="W1856" s="35" t="e">
        <f>VLOOKUP(V1856,LISTAS!$M$2:$N$18,2,0)</f>
        <v>#N/A</v>
      </c>
    </row>
    <row r="1857" spans="3:23">
      <c r="C1857" t="e">
        <f>VLOOKUP(B1857,LISTAS!A1815:B1882,2,0)</f>
        <v>#N/A</v>
      </c>
      <c r="W1857" s="35" t="e">
        <f>VLOOKUP(V1857,LISTAS!$M$2:$N$18,2,0)</f>
        <v>#N/A</v>
      </c>
    </row>
    <row r="1858" spans="3:23">
      <c r="C1858" t="e">
        <f>VLOOKUP(B1858,LISTAS!A1816:B1883,2,0)</f>
        <v>#N/A</v>
      </c>
      <c r="W1858" s="35" t="e">
        <f>VLOOKUP(V1858,LISTAS!$M$2:$N$18,2,0)</f>
        <v>#N/A</v>
      </c>
    </row>
    <row r="1859" spans="3:23">
      <c r="C1859" t="e">
        <f>VLOOKUP(B1859,LISTAS!A1817:B1884,2,0)</f>
        <v>#N/A</v>
      </c>
      <c r="W1859" s="35" t="e">
        <f>VLOOKUP(V1859,LISTAS!$M$2:$N$18,2,0)</f>
        <v>#N/A</v>
      </c>
    </row>
    <row r="1860" spans="3:23">
      <c r="C1860" t="e">
        <f>VLOOKUP(B1860,LISTAS!A1818:B1885,2,0)</f>
        <v>#N/A</v>
      </c>
      <c r="W1860" s="35" t="e">
        <f>VLOOKUP(V1860,LISTAS!$M$2:$N$18,2,0)</f>
        <v>#N/A</v>
      </c>
    </row>
    <row r="1861" spans="3:23">
      <c r="C1861" t="e">
        <f>VLOOKUP(B1861,LISTAS!A1819:B1886,2,0)</f>
        <v>#N/A</v>
      </c>
      <c r="W1861" s="35" t="e">
        <f>VLOOKUP(V1861,LISTAS!$M$2:$N$18,2,0)</f>
        <v>#N/A</v>
      </c>
    </row>
    <row r="1862" spans="3:23">
      <c r="C1862" t="e">
        <f>VLOOKUP(B1862,LISTAS!A1820:B1887,2,0)</f>
        <v>#N/A</v>
      </c>
      <c r="W1862" s="35" t="e">
        <f>VLOOKUP(V1862,LISTAS!$M$2:$N$18,2,0)</f>
        <v>#N/A</v>
      </c>
    </row>
    <row r="1863" spans="3:23">
      <c r="C1863" t="e">
        <f>VLOOKUP(B1863,LISTAS!A1821:B1888,2,0)</f>
        <v>#N/A</v>
      </c>
      <c r="W1863" s="35" t="e">
        <f>VLOOKUP(V1863,LISTAS!$M$2:$N$18,2,0)</f>
        <v>#N/A</v>
      </c>
    </row>
    <row r="1864" spans="3:23">
      <c r="C1864" t="e">
        <f>VLOOKUP(B1864,LISTAS!A1822:B1889,2,0)</f>
        <v>#N/A</v>
      </c>
      <c r="W1864" s="35" t="e">
        <f>VLOOKUP(V1864,LISTAS!$M$2:$N$18,2,0)</f>
        <v>#N/A</v>
      </c>
    </row>
    <row r="1865" spans="3:23">
      <c r="C1865" t="e">
        <f>VLOOKUP(B1865,LISTAS!A1823:B1890,2,0)</f>
        <v>#N/A</v>
      </c>
      <c r="W1865" s="35" t="e">
        <f>VLOOKUP(V1865,LISTAS!$M$2:$N$18,2,0)</f>
        <v>#N/A</v>
      </c>
    </row>
    <row r="1866" spans="3:23">
      <c r="C1866" t="e">
        <f>VLOOKUP(B1866,LISTAS!A1824:B1891,2,0)</f>
        <v>#N/A</v>
      </c>
      <c r="W1866" s="35" t="e">
        <f>VLOOKUP(V1866,LISTAS!$M$2:$N$18,2,0)</f>
        <v>#N/A</v>
      </c>
    </row>
    <row r="1867" spans="3:23">
      <c r="C1867" t="e">
        <f>VLOOKUP(B1867,LISTAS!A1825:B1892,2,0)</f>
        <v>#N/A</v>
      </c>
      <c r="W1867" s="35" t="e">
        <f>VLOOKUP(V1867,LISTAS!$M$2:$N$18,2,0)</f>
        <v>#N/A</v>
      </c>
    </row>
    <row r="1868" spans="3:23">
      <c r="C1868" t="e">
        <f>VLOOKUP(B1868,LISTAS!A1826:B1893,2,0)</f>
        <v>#N/A</v>
      </c>
      <c r="W1868" s="35" t="e">
        <f>VLOOKUP(V1868,LISTAS!$M$2:$N$18,2,0)</f>
        <v>#N/A</v>
      </c>
    </row>
    <row r="1869" spans="3:23">
      <c r="C1869" t="e">
        <f>VLOOKUP(B1869,LISTAS!A1827:B1894,2,0)</f>
        <v>#N/A</v>
      </c>
      <c r="W1869" s="35" t="e">
        <f>VLOOKUP(V1869,LISTAS!$M$2:$N$18,2,0)</f>
        <v>#N/A</v>
      </c>
    </row>
    <row r="1870" spans="3:23">
      <c r="C1870" t="e">
        <f>VLOOKUP(B1870,LISTAS!A1828:B1895,2,0)</f>
        <v>#N/A</v>
      </c>
      <c r="W1870" s="35" t="e">
        <f>VLOOKUP(V1870,LISTAS!$M$2:$N$18,2,0)</f>
        <v>#N/A</v>
      </c>
    </row>
    <row r="1871" spans="3:23">
      <c r="C1871" t="e">
        <f>VLOOKUP(B1871,LISTAS!A1829:B1896,2,0)</f>
        <v>#N/A</v>
      </c>
      <c r="W1871" s="35" t="e">
        <f>VLOOKUP(V1871,LISTAS!$M$2:$N$18,2,0)</f>
        <v>#N/A</v>
      </c>
    </row>
    <row r="1872" spans="3:23">
      <c r="C1872" t="e">
        <f>VLOOKUP(B1872,LISTAS!A1830:B1897,2,0)</f>
        <v>#N/A</v>
      </c>
      <c r="W1872" s="35" t="e">
        <f>VLOOKUP(V1872,LISTAS!$M$2:$N$18,2,0)</f>
        <v>#N/A</v>
      </c>
    </row>
    <row r="1873" spans="3:23">
      <c r="C1873" t="e">
        <f>VLOOKUP(B1873,LISTAS!A1831:B1898,2,0)</f>
        <v>#N/A</v>
      </c>
      <c r="W1873" s="35" t="e">
        <f>VLOOKUP(V1873,LISTAS!$M$2:$N$18,2,0)</f>
        <v>#N/A</v>
      </c>
    </row>
    <row r="1874" spans="3:23">
      <c r="C1874" t="e">
        <f>VLOOKUP(B1874,LISTAS!A1832:B1899,2,0)</f>
        <v>#N/A</v>
      </c>
      <c r="W1874" s="35" t="e">
        <f>VLOOKUP(V1874,LISTAS!$M$2:$N$18,2,0)</f>
        <v>#N/A</v>
      </c>
    </row>
    <row r="1875" spans="3:23">
      <c r="C1875" t="e">
        <f>VLOOKUP(B1875,LISTAS!A1833:B1900,2,0)</f>
        <v>#N/A</v>
      </c>
      <c r="W1875" s="35" t="e">
        <f>VLOOKUP(V1875,LISTAS!$M$2:$N$18,2,0)</f>
        <v>#N/A</v>
      </c>
    </row>
    <row r="1876" spans="3:23">
      <c r="C1876" t="e">
        <f>VLOOKUP(B1876,LISTAS!A1834:B1901,2,0)</f>
        <v>#N/A</v>
      </c>
      <c r="W1876" s="35" t="e">
        <f>VLOOKUP(V1876,LISTAS!$M$2:$N$18,2,0)</f>
        <v>#N/A</v>
      </c>
    </row>
    <row r="1877" spans="3:23">
      <c r="C1877" t="e">
        <f>VLOOKUP(B1877,LISTAS!A1835:B1902,2,0)</f>
        <v>#N/A</v>
      </c>
      <c r="W1877" s="35" t="e">
        <f>VLOOKUP(V1877,LISTAS!$M$2:$N$18,2,0)</f>
        <v>#N/A</v>
      </c>
    </row>
    <row r="1878" spans="3:23">
      <c r="C1878" t="e">
        <f>VLOOKUP(B1878,LISTAS!A1836:B1903,2,0)</f>
        <v>#N/A</v>
      </c>
      <c r="W1878" s="35" t="e">
        <f>VLOOKUP(V1878,LISTAS!$M$2:$N$18,2,0)</f>
        <v>#N/A</v>
      </c>
    </row>
    <row r="1879" spans="3:23">
      <c r="C1879" t="e">
        <f>VLOOKUP(B1879,LISTAS!A1837:B1904,2,0)</f>
        <v>#N/A</v>
      </c>
      <c r="W1879" s="35" t="e">
        <f>VLOOKUP(V1879,LISTAS!$M$2:$N$18,2,0)</f>
        <v>#N/A</v>
      </c>
    </row>
    <row r="1880" spans="3:23">
      <c r="C1880" t="e">
        <f>VLOOKUP(B1880,LISTAS!A1838:B1905,2,0)</f>
        <v>#N/A</v>
      </c>
      <c r="W1880" s="35" t="e">
        <f>VLOOKUP(V1880,LISTAS!$M$2:$N$18,2,0)</f>
        <v>#N/A</v>
      </c>
    </row>
    <row r="1881" spans="3:23">
      <c r="C1881" t="e">
        <f>VLOOKUP(B1881,LISTAS!A1839:B1906,2,0)</f>
        <v>#N/A</v>
      </c>
      <c r="W1881" s="35" t="e">
        <f>VLOOKUP(V1881,LISTAS!$M$2:$N$18,2,0)</f>
        <v>#N/A</v>
      </c>
    </row>
    <row r="1882" spans="3:23">
      <c r="C1882" t="e">
        <f>VLOOKUP(B1882,LISTAS!A1840:B1907,2,0)</f>
        <v>#N/A</v>
      </c>
      <c r="W1882" s="35" t="e">
        <f>VLOOKUP(V1882,LISTAS!$M$2:$N$18,2,0)</f>
        <v>#N/A</v>
      </c>
    </row>
    <row r="1883" spans="3:23">
      <c r="C1883" t="e">
        <f>VLOOKUP(B1883,LISTAS!A1841:B1908,2,0)</f>
        <v>#N/A</v>
      </c>
      <c r="W1883" s="35" t="e">
        <f>VLOOKUP(V1883,LISTAS!$M$2:$N$18,2,0)</f>
        <v>#N/A</v>
      </c>
    </row>
    <row r="1884" spans="3:23">
      <c r="C1884" t="e">
        <f>VLOOKUP(B1884,LISTAS!A1842:B1909,2,0)</f>
        <v>#N/A</v>
      </c>
      <c r="W1884" s="35" t="e">
        <f>VLOOKUP(V1884,LISTAS!$M$2:$N$18,2,0)</f>
        <v>#N/A</v>
      </c>
    </row>
    <row r="1885" spans="3:23">
      <c r="C1885" t="e">
        <f>VLOOKUP(B1885,LISTAS!A1843:B1910,2,0)</f>
        <v>#N/A</v>
      </c>
      <c r="W1885" s="35" t="e">
        <f>VLOOKUP(V1885,LISTAS!$M$2:$N$18,2,0)</f>
        <v>#N/A</v>
      </c>
    </row>
    <row r="1886" spans="3:23">
      <c r="C1886" t="e">
        <f>VLOOKUP(B1886,LISTAS!A1844:B1911,2,0)</f>
        <v>#N/A</v>
      </c>
      <c r="W1886" s="35" t="e">
        <f>VLOOKUP(V1886,LISTAS!$M$2:$N$18,2,0)</f>
        <v>#N/A</v>
      </c>
    </row>
    <row r="1887" spans="3:23">
      <c r="C1887" t="e">
        <f>VLOOKUP(B1887,LISTAS!A1845:B1912,2,0)</f>
        <v>#N/A</v>
      </c>
      <c r="W1887" s="35" t="e">
        <f>VLOOKUP(V1887,LISTAS!$M$2:$N$18,2,0)</f>
        <v>#N/A</v>
      </c>
    </row>
    <row r="1888" spans="3:23">
      <c r="C1888" t="e">
        <f>VLOOKUP(B1888,LISTAS!A1846:B1913,2,0)</f>
        <v>#N/A</v>
      </c>
      <c r="W1888" s="35" t="e">
        <f>VLOOKUP(V1888,LISTAS!$M$2:$N$18,2,0)</f>
        <v>#N/A</v>
      </c>
    </row>
    <row r="1889" spans="3:23">
      <c r="C1889" t="e">
        <f>VLOOKUP(B1889,LISTAS!A1847:B1914,2,0)</f>
        <v>#N/A</v>
      </c>
      <c r="W1889" s="35" t="e">
        <f>VLOOKUP(V1889,LISTAS!$M$2:$N$18,2,0)</f>
        <v>#N/A</v>
      </c>
    </row>
    <row r="1890" spans="3:23">
      <c r="C1890" t="e">
        <f>VLOOKUP(B1890,LISTAS!A1848:B1915,2,0)</f>
        <v>#N/A</v>
      </c>
      <c r="W1890" s="35" t="e">
        <f>VLOOKUP(V1890,LISTAS!$M$2:$N$18,2,0)</f>
        <v>#N/A</v>
      </c>
    </row>
    <row r="1891" spans="3:23">
      <c r="C1891" t="e">
        <f>VLOOKUP(B1891,LISTAS!A1849:B1916,2,0)</f>
        <v>#N/A</v>
      </c>
      <c r="W1891" s="35" t="e">
        <f>VLOOKUP(V1891,LISTAS!$M$2:$N$18,2,0)</f>
        <v>#N/A</v>
      </c>
    </row>
    <row r="1892" spans="3:23">
      <c r="C1892" t="e">
        <f>VLOOKUP(B1892,LISTAS!A1850:B1917,2,0)</f>
        <v>#N/A</v>
      </c>
      <c r="W1892" s="35" t="e">
        <f>VLOOKUP(V1892,LISTAS!$M$2:$N$18,2,0)</f>
        <v>#N/A</v>
      </c>
    </row>
    <row r="1893" spans="3:23">
      <c r="C1893" t="e">
        <f>VLOOKUP(B1893,LISTAS!A1851:B1918,2,0)</f>
        <v>#N/A</v>
      </c>
      <c r="W1893" s="35" t="e">
        <f>VLOOKUP(V1893,LISTAS!$M$2:$N$18,2,0)</f>
        <v>#N/A</v>
      </c>
    </row>
    <row r="1894" spans="3:23">
      <c r="C1894" t="e">
        <f>VLOOKUP(B1894,LISTAS!A1852:B1919,2,0)</f>
        <v>#N/A</v>
      </c>
      <c r="W1894" s="35" t="e">
        <f>VLOOKUP(V1894,LISTAS!$M$2:$N$18,2,0)</f>
        <v>#N/A</v>
      </c>
    </row>
    <row r="1895" spans="3:23">
      <c r="C1895" t="e">
        <f>VLOOKUP(B1895,LISTAS!A1853:B1920,2,0)</f>
        <v>#N/A</v>
      </c>
      <c r="W1895" s="35" t="e">
        <f>VLOOKUP(V1895,LISTAS!$M$2:$N$18,2,0)</f>
        <v>#N/A</v>
      </c>
    </row>
    <row r="1896" spans="3:23">
      <c r="C1896" t="e">
        <f>VLOOKUP(B1896,LISTAS!A1854:B1921,2,0)</f>
        <v>#N/A</v>
      </c>
      <c r="W1896" s="35" t="e">
        <f>VLOOKUP(V1896,LISTAS!$M$2:$N$18,2,0)</f>
        <v>#N/A</v>
      </c>
    </row>
    <row r="1897" spans="3:23">
      <c r="C1897" t="e">
        <f>VLOOKUP(B1897,LISTAS!A1855:B1922,2,0)</f>
        <v>#N/A</v>
      </c>
      <c r="W1897" s="35" t="e">
        <f>VLOOKUP(V1897,LISTAS!$M$2:$N$18,2,0)</f>
        <v>#N/A</v>
      </c>
    </row>
    <row r="1898" spans="3:23">
      <c r="C1898" t="e">
        <f>VLOOKUP(B1898,LISTAS!A1856:B1923,2,0)</f>
        <v>#N/A</v>
      </c>
      <c r="W1898" s="35" t="e">
        <f>VLOOKUP(V1898,LISTAS!$M$2:$N$18,2,0)</f>
        <v>#N/A</v>
      </c>
    </row>
    <row r="1899" spans="3:23">
      <c r="C1899" t="e">
        <f>VLOOKUP(B1899,LISTAS!A1857:B1924,2,0)</f>
        <v>#N/A</v>
      </c>
      <c r="W1899" s="35" t="e">
        <f>VLOOKUP(V1899,LISTAS!$M$2:$N$18,2,0)</f>
        <v>#N/A</v>
      </c>
    </row>
    <row r="1900" spans="3:23">
      <c r="C1900" t="e">
        <f>VLOOKUP(B1900,LISTAS!A1858:B1925,2,0)</f>
        <v>#N/A</v>
      </c>
      <c r="W1900" s="35" t="e">
        <f>VLOOKUP(V1900,LISTAS!$M$2:$N$18,2,0)</f>
        <v>#N/A</v>
      </c>
    </row>
    <row r="1901" spans="3:23">
      <c r="C1901" t="e">
        <f>VLOOKUP(B1901,LISTAS!A1859:B1926,2,0)</f>
        <v>#N/A</v>
      </c>
      <c r="W1901" s="35" t="e">
        <f>VLOOKUP(V1901,LISTAS!$M$2:$N$18,2,0)</f>
        <v>#N/A</v>
      </c>
    </row>
    <row r="1902" spans="3:23">
      <c r="C1902" t="e">
        <f>VLOOKUP(B1902,LISTAS!A1860:B1927,2,0)</f>
        <v>#N/A</v>
      </c>
      <c r="W1902" s="35" t="e">
        <f>VLOOKUP(V1902,LISTAS!$M$2:$N$18,2,0)</f>
        <v>#N/A</v>
      </c>
    </row>
    <row r="1903" spans="3:23">
      <c r="C1903" t="e">
        <f>VLOOKUP(B1903,LISTAS!A1861:B1928,2,0)</f>
        <v>#N/A</v>
      </c>
      <c r="W1903" s="35" t="e">
        <f>VLOOKUP(V1903,LISTAS!$M$2:$N$18,2,0)</f>
        <v>#N/A</v>
      </c>
    </row>
    <row r="1904" spans="3:23">
      <c r="C1904" t="e">
        <f>VLOOKUP(B1904,LISTAS!A1862:B1929,2,0)</f>
        <v>#N/A</v>
      </c>
      <c r="W1904" s="35" t="e">
        <f>VLOOKUP(V1904,LISTAS!$M$2:$N$18,2,0)</f>
        <v>#N/A</v>
      </c>
    </row>
    <row r="1905" spans="3:23">
      <c r="C1905" t="e">
        <f>VLOOKUP(B1905,LISTAS!A1863:B1930,2,0)</f>
        <v>#N/A</v>
      </c>
      <c r="W1905" s="35" t="e">
        <f>VLOOKUP(V1905,LISTAS!$M$2:$N$18,2,0)</f>
        <v>#N/A</v>
      </c>
    </row>
    <row r="1906" spans="3:23">
      <c r="C1906" t="e">
        <f>VLOOKUP(B1906,LISTAS!A1864:B1931,2,0)</f>
        <v>#N/A</v>
      </c>
      <c r="W1906" s="35" t="e">
        <f>VLOOKUP(V1906,LISTAS!$M$2:$N$18,2,0)</f>
        <v>#N/A</v>
      </c>
    </row>
    <row r="1907" spans="3:23">
      <c r="C1907" t="e">
        <f>VLOOKUP(B1907,LISTAS!A1865:B1932,2,0)</f>
        <v>#N/A</v>
      </c>
      <c r="W1907" s="35" t="e">
        <f>VLOOKUP(V1907,LISTAS!$M$2:$N$18,2,0)</f>
        <v>#N/A</v>
      </c>
    </row>
    <row r="1908" spans="3:23">
      <c r="C1908" t="e">
        <f>VLOOKUP(B1908,LISTAS!A1866:B1933,2,0)</f>
        <v>#N/A</v>
      </c>
      <c r="W1908" s="35" t="e">
        <f>VLOOKUP(V1908,LISTAS!$M$2:$N$18,2,0)</f>
        <v>#N/A</v>
      </c>
    </row>
    <row r="1909" spans="3:23">
      <c r="C1909" t="e">
        <f>VLOOKUP(B1909,LISTAS!A1867:B1934,2,0)</f>
        <v>#N/A</v>
      </c>
      <c r="W1909" s="35" t="e">
        <f>VLOOKUP(V1909,LISTAS!$M$2:$N$18,2,0)</f>
        <v>#N/A</v>
      </c>
    </row>
    <row r="1910" spans="3:23">
      <c r="C1910" t="e">
        <f>VLOOKUP(B1910,LISTAS!A1868:B1935,2,0)</f>
        <v>#N/A</v>
      </c>
      <c r="W1910" s="35" t="e">
        <f>VLOOKUP(V1910,LISTAS!$M$2:$N$18,2,0)</f>
        <v>#N/A</v>
      </c>
    </row>
    <row r="1911" spans="3:23">
      <c r="C1911" t="e">
        <f>VLOOKUP(B1911,LISTAS!A1869:B1936,2,0)</f>
        <v>#N/A</v>
      </c>
      <c r="W1911" s="35" t="e">
        <f>VLOOKUP(V1911,LISTAS!$M$2:$N$18,2,0)</f>
        <v>#N/A</v>
      </c>
    </row>
    <row r="1912" spans="3:23">
      <c r="C1912" t="e">
        <f>VLOOKUP(B1912,LISTAS!A1870:B1937,2,0)</f>
        <v>#N/A</v>
      </c>
      <c r="W1912" s="35" t="e">
        <f>VLOOKUP(V1912,LISTAS!$M$2:$N$18,2,0)</f>
        <v>#N/A</v>
      </c>
    </row>
    <row r="1913" spans="3:23">
      <c r="C1913" t="e">
        <f>VLOOKUP(B1913,LISTAS!A1871:B1938,2,0)</f>
        <v>#N/A</v>
      </c>
      <c r="W1913" s="35" t="e">
        <f>VLOOKUP(V1913,LISTAS!$M$2:$N$18,2,0)</f>
        <v>#N/A</v>
      </c>
    </row>
    <row r="1914" spans="3:23">
      <c r="C1914" t="e">
        <f>VLOOKUP(B1914,LISTAS!A1872:B1939,2,0)</f>
        <v>#N/A</v>
      </c>
      <c r="W1914" s="35" t="e">
        <f>VLOOKUP(V1914,LISTAS!$M$2:$N$18,2,0)</f>
        <v>#N/A</v>
      </c>
    </row>
    <row r="1915" spans="3:23">
      <c r="C1915" t="e">
        <f>VLOOKUP(B1915,LISTAS!A1873:B1940,2,0)</f>
        <v>#N/A</v>
      </c>
      <c r="W1915" s="35" t="e">
        <f>VLOOKUP(V1915,LISTAS!$M$2:$N$18,2,0)</f>
        <v>#N/A</v>
      </c>
    </row>
    <row r="1916" spans="3:23">
      <c r="C1916" t="e">
        <f>VLOOKUP(B1916,LISTAS!A1874:B1941,2,0)</f>
        <v>#N/A</v>
      </c>
      <c r="W1916" s="35" t="e">
        <f>VLOOKUP(V1916,LISTAS!$M$2:$N$18,2,0)</f>
        <v>#N/A</v>
      </c>
    </row>
    <row r="1917" spans="3:23">
      <c r="C1917" t="e">
        <f>VLOOKUP(B1917,LISTAS!A1875:B1942,2,0)</f>
        <v>#N/A</v>
      </c>
      <c r="W1917" s="35" t="e">
        <f>VLOOKUP(V1917,LISTAS!$M$2:$N$18,2,0)</f>
        <v>#N/A</v>
      </c>
    </row>
    <row r="1918" spans="3:23">
      <c r="C1918" t="e">
        <f>VLOOKUP(B1918,LISTAS!A1876:B1943,2,0)</f>
        <v>#N/A</v>
      </c>
      <c r="W1918" s="35" t="e">
        <f>VLOOKUP(V1918,LISTAS!$M$2:$N$18,2,0)</f>
        <v>#N/A</v>
      </c>
    </row>
    <row r="1919" spans="3:23">
      <c r="C1919" t="e">
        <f>VLOOKUP(B1919,LISTAS!A1877:B1944,2,0)</f>
        <v>#N/A</v>
      </c>
      <c r="W1919" s="35" t="e">
        <f>VLOOKUP(V1919,LISTAS!$M$2:$N$18,2,0)</f>
        <v>#N/A</v>
      </c>
    </row>
    <row r="1920" spans="3:23">
      <c r="C1920" t="e">
        <f>VLOOKUP(B1920,LISTAS!A1878:B1945,2,0)</f>
        <v>#N/A</v>
      </c>
      <c r="W1920" s="35" t="e">
        <f>VLOOKUP(V1920,LISTAS!$M$2:$N$18,2,0)</f>
        <v>#N/A</v>
      </c>
    </row>
    <row r="1921" spans="3:23">
      <c r="C1921" t="e">
        <f>VLOOKUP(B1921,LISTAS!A1879:B1946,2,0)</f>
        <v>#N/A</v>
      </c>
      <c r="W1921" s="35" t="e">
        <f>VLOOKUP(V1921,LISTAS!$M$2:$N$18,2,0)</f>
        <v>#N/A</v>
      </c>
    </row>
    <row r="1922" spans="3:23">
      <c r="C1922" t="e">
        <f>VLOOKUP(B1922,LISTAS!A1880:B1947,2,0)</f>
        <v>#N/A</v>
      </c>
      <c r="W1922" s="35" t="e">
        <f>VLOOKUP(V1922,LISTAS!$M$2:$N$18,2,0)</f>
        <v>#N/A</v>
      </c>
    </row>
    <row r="1923" spans="3:23">
      <c r="C1923" t="e">
        <f>VLOOKUP(B1923,LISTAS!A1881:B1948,2,0)</f>
        <v>#N/A</v>
      </c>
      <c r="W1923" s="35" t="e">
        <f>VLOOKUP(V1923,LISTAS!$M$2:$N$18,2,0)</f>
        <v>#N/A</v>
      </c>
    </row>
    <row r="1924" spans="3:23">
      <c r="C1924" t="e">
        <f>VLOOKUP(B1924,LISTAS!A1882:B1949,2,0)</f>
        <v>#N/A</v>
      </c>
      <c r="W1924" s="35" t="e">
        <f>VLOOKUP(V1924,LISTAS!$M$2:$N$18,2,0)</f>
        <v>#N/A</v>
      </c>
    </row>
    <row r="1925" spans="3:23">
      <c r="C1925" t="e">
        <f>VLOOKUP(B1925,LISTAS!A1883:B1950,2,0)</f>
        <v>#N/A</v>
      </c>
      <c r="W1925" s="35" t="e">
        <f>VLOOKUP(V1925,LISTAS!$M$2:$N$18,2,0)</f>
        <v>#N/A</v>
      </c>
    </row>
    <row r="1926" spans="3:23">
      <c r="C1926" t="e">
        <f>VLOOKUP(B1926,LISTAS!A1884:B1951,2,0)</f>
        <v>#N/A</v>
      </c>
      <c r="W1926" s="35" t="e">
        <f>VLOOKUP(V1926,LISTAS!$M$2:$N$18,2,0)</f>
        <v>#N/A</v>
      </c>
    </row>
    <row r="1927" spans="3:23">
      <c r="C1927" t="e">
        <f>VLOOKUP(B1927,LISTAS!A1885:B1952,2,0)</f>
        <v>#N/A</v>
      </c>
      <c r="W1927" s="35" t="e">
        <f>VLOOKUP(V1927,LISTAS!$M$2:$N$18,2,0)</f>
        <v>#N/A</v>
      </c>
    </row>
    <row r="1928" spans="3:23">
      <c r="C1928" t="e">
        <f>VLOOKUP(B1928,LISTAS!A1886:B1953,2,0)</f>
        <v>#N/A</v>
      </c>
      <c r="W1928" s="35" t="e">
        <f>VLOOKUP(V1928,LISTAS!$M$2:$N$18,2,0)</f>
        <v>#N/A</v>
      </c>
    </row>
    <row r="1929" spans="3:23">
      <c r="C1929" t="e">
        <f>VLOOKUP(B1929,LISTAS!A1887:B1954,2,0)</f>
        <v>#N/A</v>
      </c>
      <c r="W1929" s="35" t="e">
        <f>VLOOKUP(V1929,LISTAS!$M$2:$N$18,2,0)</f>
        <v>#N/A</v>
      </c>
    </row>
    <row r="1930" spans="3:23">
      <c r="C1930" t="e">
        <f>VLOOKUP(B1930,LISTAS!A1888:B1955,2,0)</f>
        <v>#N/A</v>
      </c>
      <c r="W1930" s="35" t="e">
        <f>VLOOKUP(V1930,LISTAS!$M$2:$N$18,2,0)</f>
        <v>#N/A</v>
      </c>
    </row>
    <row r="1931" spans="3:23">
      <c r="C1931" t="e">
        <f>VLOOKUP(B1931,LISTAS!A1889:B1956,2,0)</f>
        <v>#N/A</v>
      </c>
      <c r="W1931" s="35" t="e">
        <f>VLOOKUP(V1931,LISTAS!$M$2:$N$18,2,0)</f>
        <v>#N/A</v>
      </c>
    </row>
    <row r="1932" spans="3:23">
      <c r="C1932" t="e">
        <f>VLOOKUP(B1932,LISTAS!A1890:B1957,2,0)</f>
        <v>#N/A</v>
      </c>
      <c r="W1932" s="35" t="e">
        <f>VLOOKUP(V1932,LISTAS!$M$2:$N$18,2,0)</f>
        <v>#N/A</v>
      </c>
    </row>
    <row r="1933" spans="3:23">
      <c r="C1933" t="e">
        <f>VLOOKUP(B1933,LISTAS!A1891:B1958,2,0)</f>
        <v>#N/A</v>
      </c>
      <c r="W1933" s="35" t="e">
        <f>VLOOKUP(V1933,LISTAS!$M$2:$N$18,2,0)</f>
        <v>#N/A</v>
      </c>
    </row>
    <row r="1934" spans="3:23">
      <c r="C1934" t="e">
        <f>VLOOKUP(B1934,LISTAS!A1892:B1959,2,0)</f>
        <v>#N/A</v>
      </c>
      <c r="W1934" s="35" t="e">
        <f>VLOOKUP(V1934,LISTAS!$M$2:$N$18,2,0)</f>
        <v>#N/A</v>
      </c>
    </row>
    <row r="1935" spans="3:23">
      <c r="C1935" t="e">
        <f>VLOOKUP(B1935,LISTAS!A1893:B1960,2,0)</f>
        <v>#N/A</v>
      </c>
      <c r="W1935" s="35" t="e">
        <f>VLOOKUP(V1935,LISTAS!$M$2:$N$18,2,0)</f>
        <v>#N/A</v>
      </c>
    </row>
    <row r="1936" spans="3:23">
      <c r="C1936" t="e">
        <f>VLOOKUP(B1936,LISTAS!A1894:B1961,2,0)</f>
        <v>#N/A</v>
      </c>
      <c r="W1936" s="35" t="e">
        <f>VLOOKUP(V1936,LISTAS!$M$2:$N$18,2,0)</f>
        <v>#N/A</v>
      </c>
    </row>
    <row r="1937" spans="3:23">
      <c r="C1937" t="e">
        <f>VLOOKUP(B1937,LISTAS!A1895:B1962,2,0)</f>
        <v>#N/A</v>
      </c>
      <c r="W1937" s="35" t="e">
        <f>VLOOKUP(V1937,LISTAS!$M$2:$N$18,2,0)</f>
        <v>#N/A</v>
      </c>
    </row>
    <row r="1938" spans="3:23">
      <c r="C1938" t="e">
        <f>VLOOKUP(B1938,LISTAS!A1896:B1963,2,0)</f>
        <v>#N/A</v>
      </c>
      <c r="W1938" s="35" t="e">
        <f>VLOOKUP(V1938,LISTAS!$M$2:$N$18,2,0)</f>
        <v>#N/A</v>
      </c>
    </row>
    <row r="1939" spans="3:23">
      <c r="C1939" t="e">
        <f>VLOOKUP(B1939,LISTAS!A1897:B1964,2,0)</f>
        <v>#N/A</v>
      </c>
      <c r="W1939" s="35" t="e">
        <f>VLOOKUP(V1939,LISTAS!$M$2:$N$18,2,0)</f>
        <v>#N/A</v>
      </c>
    </row>
    <row r="1940" spans="3:23">
      <c r="C1940" t="e">
        <f>VLOOKUP(B1940,LISTAS!A1898:B1965,2,0)</f>
        <v>#N/A</v>
      </c>
      <c r="W1940" s="35" t="e">
        <f>VLOOKUP(V1940,LISTAS!$M$2:$N$18,2,0)</f>
        <v>#N/A</v>
      </c>
    </row>
    <row r="1941" spans="3:23">
      <c r="C1941" t="e">
        <f>VLOOKUP(B1941,LISTAS!A1899:B1966,2,0)</f>
        <v>#N/A</v>
      </c>
      <c r="W1941" s="35" t="e">
        <f>VLOOKUP(V1941,LISTAS!$M$2:$N$18,2,0)</f>
        <v>#N/A</v>
      </c>
    </row>
    <row r="1942" spans="3:23">
      <c r="C1942" t="e">
        <f>VLOOKUP(B1942,LISTAS!A1900:B1967,2,0)</f>
        <v>#N/A</v>
      </c>
      <c r="W1942" s="35" t="e">
        <f>VLOOKUP(V1942,LISTAS!$M$2:$N$18,2,0)</f>
        <v>#N/A</v>
      </c>
    </row>
    <row r="1943" spans="3:23">
      <c r="C1943" t="e">
        <f>VLOOKUP(B1943,LISTAS!A1901:B1968,2,0)</f>
        <v>#N/A</v>
      </c>
      <c r="W1943" s="35" t="e">
        <f>VLOOKUP(V1943,LISTAS!$M$2:$N$18,2,0)</f>
        <v>#N/A</v>
      </c>
    </row>
    <row r="1944" spans="3:23">
      <c r="C1944" t="e">
        <f>VLOOKUP(B1944,LISTAS!A1902:B1969,2,0)</f>
        <v>#N/A</v>
      </c>
      <c r="W1944" s="35" t="e">
        <f>VLOOKUP(V1944,LISTAS!$M$2:$N$18,2,0)</f>
        <v>#N/A</v>
      </c>
    </row>
    <row r="1945" spans="3:23">
      <c r="C1945" t="e">
        <f>VLOOKUP(B1945,LISTAS!A1903:B1970,2,0)</f>
        <v>#N/A</v>
      </c>
      <c r="W1945" s="35" t="e">
        <f>VLOOKUP(V1945,LISTAS!$M$2:$N$18,2,0)</f>
        <v>#N/A</v>
      </c>
    </row>
    <row r="1946" spans="3:23">
      <c r="C1946" t="e">
        <f>VLOOKUP(B1946,LISTAS!A1904:B1971,2,0)</f>
        <v>#N/A</v>
      </c>
      <c r="W1946" s="35" t="e">
        <f>VLOOKUP(V1946,LISTAS!$M$2:$N$18,2,0)</f>
        <v>#N/A</v>
      </c>
    </row>
    <row r="1947" spans="3:23">
      <c r="C1947" t="e">
        <f>VLOOKUP(B1947,LISTAS!A1905:B1972,2,0)</f>
        <v>#N/A</v>
      </c>
      <c r="W1947" s="35" t="e">
        <f>VLOOKUP(V1947,LISTAS!$M$2:$N$18,2,0)</f>
        <v>#N/A</v>
      </c>
    </row>
    <row r="1948" spans="3:23">
      <c r="C1948" t="e">
        <f>VLOOKUP(B1948,LISTAS!A1906:B1973,2,0)</f>
        <v>#N/A</v>
      </c>
      <c r="W1948" s="35" t="e">
        <f>VLOOKUP(V1948,LISTAS!$M$2:$N$18,2,0)</f>
        <v>#N/A</v>
      </c>
    </row>
    <row r="1949" spans="3:23">
      <c r="C1949" t="e">
        <f>VLOOKUP(B1949,LISTAS!A1907:B1974,2,0)</f>
        <v>#N/A</v>
      </c>
      <c r="W1949" s="35" t="e">
        <f>VLOOKUP(V1949,LISTAS!$M$2:$N$18,2,0)</f>
        <v>#N/A</v>
      </c>
    </row>
    <row r="1950" spans="3:23">
      <c r="C1950" t="e">
        <f>VLOOKUP(B1950,LISTAS!A1908:B1975,2,0)</f>
        <v>#N/A</v>
      </c>
      <c r="W1950" s="35" t="e">
        <f>VLOOKUP(V1950,LISTAS!$M$2:$N$18,2,0)</f>
        <v>#N/A</v>
      </c>
    </row>
    <row r="1951" spans="3:23">
      <c r="C1951" t="e">
        <f>VLOOKUP(B1951,LISTAS!A1909:B1976,2,0)</f>
        <v>#N/A</v>
      </c>
      <c r="W1951" s="35" t="e">
        <f>VLOOKUP(V1951,LISTAS!$M$2:$N$18,2,0)</f>
        <v>#N/A</v>
      </c>
    </row>
    <row r="1952" spans="3:23">
      <c r="C1952" t="e">
        <f>VLOOKUP(B1952,LISTAS!A1910:B1977,2,0)</f>
        <v>#N/A</v>
      </c>
      <c r="W1952" s="35" t="e">
        <f>VLOOKUP(V1952,LISTAS!$M$2:$N$18,2,0)</f>
        <v>#N/A</v>
      </c>
    </row>
    <row r="1953" spans="3:23">
      <c r="C1953" t="e">
        <f>VLOOKUP(B1953,LISTAS!A1911:B1978,2,0)</f>
        <v>#N/A</v>
      </c>
      <c r="W1953" s="35" t="e">
        <f>VLOOKUP(V1953,LISTAS!$M$2:$N$18,2,0)</f>
        <v>#N/A</v>
      </c>
    </row>
    <row r="1954" spans="3:23">
      <c r="C1954" t="e">
        <f>VLOOKUP(B1954,LISTAS!A1912:B1979,2,0)</f>
        <v>#N/A</v>
      </c>
      <c r="W1954" s="35" t="e">
        <f>VLOOKUP(V1954,LISTAS!$M$2:$N$18,2,0)</f>
        <v>#N/A</v>
      </c>
    </row>
    <row r="1955" spans="3:23">
      <c r="C1955" t="e">
        <f>VLOOKUP(B1955,LISTAS!A1913:B1980,2,0)</f>
        <v>#N/A</v>
      </c>
      <c r="W1955" s="35" t="e">
        <f>VLOOKUP(V1955,LISTAS!$M$2:$N$18,2,0)</f>
        <v>#N/A</v>
      </c>
    </row>
    <row r="1956" spans="3:23">
      <c r="C1956" t="e">
        <f>VLOOKUP(B1956,LISTAS!A1914:B1981,2,0)</f>
        <v>#N/A</v>
      </c>
      <c r="W1956" s="35" t="e">
        <f>VLOOKUP(V1956,LISTAS!$M$2:$N$18,2,0)</f>
        <v>#N/A</v>
      </c>
    </row>
    <row r="1957" spans="3:23">
      <c r="C1957" t="e">
        <f>VLOOKUP(B1957,LISTAS!A1915:B1982,2,0)</f>
        <v>#N/A</v>
      </c>
      <c r="W1957" s="35" t="e">
        <f>VLOOKUP(V1957,LISTAS!$M$2:$N$18,2,0)</f>
        <v>#N/A</v>
      </c>
    </row>
    <row r="1958" spans="3:23">
      <c r="C1958" t="e">
        <f>VLOOKUP(B1958,LISTAS!A1916:B1983,2,0)</f>
        <v>#N/A</v>
      </c>
      <c r="W1958" s="35" t="e">
        <f>VLOOKUP(V1958,LISTAS!$M$2:$N$18,2,0)</f>
        <v>#N/A</v>
      </c>
    </row>
    <row r="1959" spans="3:23">
      <c r="C1959" t="e">
        <f>VLOOKUP(B1959,LISTAS!A1917:B1984,2,0)</f>
        <v>#N/A</v>
      </c>
      <c r="W1959" s="35" t="e">
        <f>VLOOKUP(V1959,LISTAS!$M$2:$N$18,2,0)</f>
        <v>#N/A</v>
      </c>
    </row>
    <row r="1960" spans="3:23">
      <c r="C1960" t="e">
        <f>VLOOKUP(B1960,LISTAS!A1918:B1985,2,0)</f>
        <v>#N/A</v>
      </c>
      <c r="W1960" s="35" t="e">
        <f>VLOOKUP(V1960,LISTAS!$M$2:$N$18,2,0)</f>
        <v>#N/A</v>
      </c>
    </row>
    <row r="1961" spans="3:23">
      <c r="C1961" t="e">
        <f>VLOOKUP(B1961,LISTAS!A1919:B1986,2,0)</f>
        <v>#N/A</v>
      </c>
      <c r="W1961" s="35" t="e">
        <f>VLOOKUP(V1961,LISTAS!$M$2:$N$18,2,0)</f>
        <v>#N/A</v>
      </c>
    </row>
    <row r="1962" spans="3:23">
      <c r="C1962" t="e">
        <f>VLOOKUP(B1962,LISTAS!A1920:B1987,2,0)</f>
        <v>#N/A</v>
      </c>
      <c r="W1962" s="35" t="e">
        <f>VLOOKUP(V1962,LISTAS!$M$2:$N$18,2,0)</f>
        <v>#N/A</v>
      </c>
    </row>
    <row r="1963" spans="3:23">
      <c r="C1963" t="e">
        <f>VLOOKUP(B1963,LISTAS!A1921:B1988,2,0)</f>
        <v>#N/A</v>
      </c>
      <c r="W1963" s="35" t="e">
        <f>VLOOKUP(V1963,LISTAS!$M$2:$N$18,2,0)</f>
        <v>#N/A</v>
      </c>
    </row>
    <row r="1964" spans="3:23">
      <c r="C1964" t="e">
        <f>VLOOKUP(B1964,LISTAS!A1922:B1989,2,0)</f>
        <v>#N/A</v>
      </c>
      <c r="W1964" s="35" t="e">
        <f>VLOOKUP(V1964,LISTAS!$M$2:$N$18,2,0)</f>
        <v>#N/A</v>
      </c>
    </row>
    <row r="1965" spans="3:23">
      <c r="C1965" t="e">
        <f>VLOOKUP(B1965,LISTAS!A1923:B1990,2,0)</f>
        <v>#N/A</v>
      </c>
      <c r="W1965" s="35" t="e">
        <f>VLOOKUP(V1965,LISTAS!$M$2:$N$18,2,0)</f>
        <v>#N/A</v>
      </c>
    </row>
    <row r="1966" spans="3:23">
      <c r="C1966" t="e">
        <f>VLOOKUP(B1966,LISTAS!A1924:B1991,2,0)</f>
        <v>#N/A</v>
      </c>
      <c r="W1966" s="35" t="e">
        <f>VLOOKUP(V1966,LISTAS!$M$2:$N$18,2,0)</f>
        <v>#N/A</v>
      </c>
    </row>
    <row r="1967" spans="3:23">
      <c r="C1967" t="e">
        <f>VLOOKUP(B1967,LISTAS!A1925:B1992,2,0)</f>
        <v>#N/A</v>
      </c>
      <c r="W1967" s="35" t="e">
        <f>VLOOKUP(V1967,LISTAS!$M$2:$N$18,2,0)</f>
        <v>#N/A</v>
      </c>
    </row>
    <row r="1968" spans="3:23">
      <c r="C1968" t="e">
        <f>VLOOKUP(B1968,LISTAS!A1926:B1993,2,0)</f>
        <v>#N/A</v>
      </c>
      <c r="W1968" s="35" t="e">
        <f>VLOOKUP(V1968,LISTAS!$M$2:$N$18,2,0)</f>
        <v>#N/A</v>
      </c>
    </row>
    <row r="1969" spans="3:23">
      <c r="C1969" t="e">
        <f>VLOOKUP(B1969,LISTAS!A1927:B1994,2,0)</f>
        <v>#N/A</v>
      </c>
      <c r="W1969" s="35" t="e">
        <f>VLOOKUP(V1969,LISTAS!$M$2:$N$18,2,0)</f>
        <v>#N/A</v>
      </c>
    </row>
    <row r="1970" spans="3:23">
      <c r="C1970" t="e">
        <f>VLOOKUP(B1970,LISTAS!A1928:B1995,2,0)</f>
        <v>#N/A</v>
      </c>
      <c r="W1970" s="35" t="e">
        <f>VLOOKUP(V1970,LISTAS!$M$2:$N$18,2,0)</f>
        <v>#N/A</v>
      </c>
    </row>
    <row r="1971" spans="3:23">
      <c r="C1971" t="e">
        <f>VLOOKUP(B1971,LISTAS!A1929:B1996,2,0)</f>
        <v>#N/A</v>
      </c>
      <c r="W1971" s="35" t="e">
        <f>VLOOKUP(V1971,LISTAS!$M$2:$N$18,2,0)</f>
        <v>#N/A</v>
      </c>
    </row>
    <row r="1972" spans="3:23">
      <c r="C1972" t="e">
        <f>VLOOKUP(B1972,LISTAS!A1930:B1997,2,0)</f>
        <v>#N/A</v>
      </c>
      <c r="W1972" s="35" t="e">
        <f>VLOOKUP(V1972,LISTAS!$M$2:$N$18,2,0)</f>
        <v>#N/A</v>
      </c>
    </row>
    <row r="1973" spans="3:23">
      <c r="C1973" t="e">
        <f>VLOOKUP(B1973,LISTAS!A1931:B1998,2,0)</f>
        <v>#N/A</v>
      </c>
      <c r="W1973" s="35" t="e">
        <f>VLOOKUP(V1973,LISTAS!$M$2:$N$18,2,0)</f>
        <v>#N/A</v>
      </c>
    </row>
    <row r="1974" spans="3:23">
      <c r="C1974" t="e">
        <f>VLOOKUP(B1974,LISTAS!A1932:B1999,2,0)</f>
        <v>#N/A</v>
      </c>
      <c r="W1974" s="35" t="e">
        <f>VLOOKUP(V1974,LISTAS!$M$2:$N$18,2,0)</f>
        <v>#N/A</v>
      </c>
    </row>
    <row r="1975" spans="3:23">
      <c r="C1975" t="e">
        <f>VLOOKUP(B1975,LISTAS!A1933:B2000,2,0)</f>
        <v>#N/A</v>
      </c>
      <c r="W1975" s="35" t="e">
        <f>VLOOKUP(V1975,LISTAS!$M$2:$N$18,2,0)</f>
        <v>#N/A</v>
      </c>
    </row>
    <row r="1976" spans="3:23">
      <c r="C1976" t="e">
        <f>VLOOKUP(B1976,LISTAS!A1934:B2001,2,0)</f>
        <v>#N/A</v>
      </c>
      <c r="W1976" s="35" t="e">
        <f>VLOOKUP(V1976,LISTAS!$M$2:$N$18,2,0)</f>
        <v>#N/A</v>
      </c>
    </row>
    <row r="1977" spans="3:23">
      <c r="C1977" t="e">
        <f>VLOOKUP(B1977,LISTAS!A1935:B2002,2,0)</f>
        <v>#N/A</v>
      </c>
      <c r="W1977" s="35" t="e">
        <f>VLOOKUP(V1977,LISTAS!$M$2:$N$18,2,0)</f>
        <v>#N/A</v>
      </c>
    </row>
    <row r="1978" spans="3:23">
      <c r="C1978" t="e">
        <f>VLOOKUP(B1978,LISTAS!A1936:B2003,2,0)</f>
        <v>#N/A</v>
      </c>
      <c r="W1978" s="35" t="e">
        <f>VLOOKUP(V1978,LISTAS!$M$2:$N$18,2,0)</f>
        <v>#N/A</v>
      </c>
    </row>
    <row r="1979" spans="3:23">
      <c r="C1979" t="e">
        <f>VLOOKUP(B1979,LISTAS!A1937:B2004,2,0)</f>
        <v>#N/A</v>
      </c>
      <c r="W1979" s="35" t="e">
        <f>VLOOKUP(V1979,LISTAS!$M$2:$N$18,2,0)</f>
        <v>#N/A</v>
      </c>
    </row>
    <row r="1980" spans="3:23">
      <c r="C1980" t="e">
        <f>VLOOKUP(B1980,LISTAS!A1938:B2005,2,0)</f>
        <v>#N/A</v>
      </c>
      <c r="W1980" s="35" t="e">
        <f>VLOOKUP(V1980,LISTAS!$M$2:$N$18,2,0)</f>
        <v>#N/A</v>
      </c>
    </row>
    <row r="1981" spans="3:23">
      <c r="C1981" t="e">
        <f>VLOOKUP(B1981,LISTAS!A1939:B2006,2,0)</f>
        <v>#N/A</v>
      </c>
      <c r="W1981" s="35" t="e">
        <f>VLOOKUP(V1981,LISTAS!$M$2:$N$18,2,0)</f>
        <v>#N/A</v>
      </c>
    </row>
    <row r="1982" spans="3:23">
      <c r="C1982" t="e">
        <f>VLOOKUP(B1982,LISTAS!A1940:B2007,2,0)</f>
        <v>#N/A</v>
      </c>
      <c r="W1982" s="35" t="e">
        <f>VLOOKUP(V1982,LISTAS!$M$2:$N$18,2,0)</f>
        <v>#N/A</v>
      </c>
    </row>
    <row r="1983" spans="3:23">
      <c r="C1983" t="e">
        <f>VLOOKUP(B1983,LISTAS!A1941:B2008,2,0)</f>
        <v>#N/A</v>
      </c>
      <c r="W1983" s="35" t="e">
        <f>VLOOKUP(V1983,LISTAS!$M$2:$N$18,2,0)</f>
        <v>#N/A</v>
      </c>
    </row>
    <row r="1984" spans="3:23">
      <c r="C1984" t="e">
        <f>VLOOKUP(B1984,LISTAS!A1942:B2009,2,0)</f>
        <v>#N/A</v>
      </c>
      <c r="W1984" s="35" t="e">
        <f>VLOOKUP(V1984,LISTAS!$M$2:$N$18,2,0)</f>
        <v>#N/A</v>
      </c>
    </row>
    <row r="1985" spans="3:23">
      <c r="C1985" t="e">
        <f>VLOOKUP(B1985,LISTAS!A1943:B2010,2,0)</f>
        <v>#N/A</v>
      </c>
      <c r="W1985" s="35" t="e">
        <f>VLOOKUP(V1985,LISTAS!$M$2:$N$18,2,0)</f>
        <v>#N/A</v>
      </c>
    </row>
    <row r="1986" spans="3:23">
      <c r="C1986" t="e">
        <f>VLOOKUP(B1986,LISTAS!A1944:B2011,2,0)</f>
        <v>#N/A</v>
      </c>
      <c r="W1986" s="35" t="e">
        <f>VLOOKUP(V1986,LISTAS!$M$2:$N$18,2,0)</f>
        <v>#N/A</v>
      </c>
    </row>
    <row r="1987" spans="3:23">
      <c r="C1987" t="e">
        <f>VLOOKUP(B1987,LISTAS!A1945:B2012,2,0)</f>
        <v>#N/A</v>
      </c>
      <c r="W1987" s="35" t="e">
        <f>VLOOKUP(V1987,LISTAS!$M$2:$N$18,2,0)</f>
        <v>#N/A</v>
      </c>
    </row>
    <row r="1988" spans="3:23">
      <c r="C1988" t="e">
        <f>VLOOKUP(B1988,LISTAS!A1946:B2013,2,0)</f>
        <v>#N/A</v>
      </c>
      <c r="W1988" s="35" t="e">
        <f>VLOOKUP(V1988,LISTAS!$M$2:$N$18,2,0)</f>
        <v>#N/A</v>
      </c>
    </row>
    <row r="1989" spans="3:23">
      <c r="C1989" t="e">
        <f>VLOOKUP(B1989,LISTAS!A1947:B2014,2,0)</f>
        <v>#N/A</v>
      </c>
      <c r="W1989" s="35" t="e">
        <f>VLOOKUP(V1989,LISTAS!$M$2:$N$18,2,0)</f>
        <v>#N/A</v>
      </c>
    </row>
    <row r="1990" spans="3:23">
      <c r="C1990" t="e">
        <f>VLOOKUP(B1990,LISTAS!A1948:B2015,2,0)</f>
        <v>#N/A</v>
      </c>
      <c r="W1990" s="35" t="e">
        <f>VLOOKUP(V1990,LISTAS!$M$2:$N$18,2,0)</f>
        <v>#N/A</v>
      </c>
    </row>
    <row r="1991" spans="3:23">
      <c r="C1991" t="e">
        <f>VLOOKUP(B1991,LISTAS!A1949:B2016,2,0)</f>
        <v>#N/A</v>
      </c>
      <c r="W1991" s="35" t="e">
        <f>VLOOKUP(V1991,LISTAS!$M$2:$N$18,2,0)</f>
        <v>#N/A</v>
      </c>
    </row>
    <row r="1992" spans="3:23">
      <c r="C1992" t="e">
        <f>VLOOKUP(B1992,LISTAS!A1950:B2017,2,0)</f>
        <v>#N/A</v>
      </c>
      <c r="W1992" s="35" t="e">
        <f>VLOOKUP(V1992,LISTAS!$M$2:$N$18,2,0)</f>
        <v>#N/A</v>
      </c>
    </row>
    <row r="1993" spans="3:23">
      <c r="C1993" t="e">
        <f>VLOOKUP(B1993,LISTAS!A1951:B2018,2,0)</f>
        <v>#N/A</v>
      </c>
      <c r="W1993" s="35" t="e">
        <f>VLOOKUP(V1993,LISTAS!$M$2:$N$18,2,0)</f>
        <v>#N/A</v>
      </c>
    </row>
    <row r="1994" spans="3:23">
      <c r="C1994" t="e">
        <f>VLOOKUP(B1994,LISTAS!A1952:B2019,2,0)</f>
        <v>#N/A</v>
      </c>
      <c r="W1994" s="35" t="e">
        <f>VLOOKUP(V1994,LISTAS!$M$2:$N$18,2,0)</f>
        <v>#N/A</v>
      </c>
    </row>
    <row r="1995" spans="3:23">
      <c r="C1995" t="e">
        <f>VLOOKUP(B1995,LISTAS!A1953:B2020,2,0)</f>
        <v>#N/A</v>
      </c>
      <c r="W1995" s="35" t="e">
        <f>VLOOKUP(V1995,LISTAS!$M$2:$N$18,2,0)</f>
        <v>#N/A</v>
      </c>
    </row>
    <row r="1996" spans="3:23">
      <c r="C1996" t="e">
        <f>VLOOKUP(B1996,LISTAS!A1954:B2021,2,0)</f>
        <v>#N/A</v>
      </c>
      <c r="W1996" s="35" t="e">
        <f>VLOOKUP(V1996,LISTAS!$M$2:$N$18,2,0)</f>
        <v>#N/A</v>
      </c>
    </row>
    <row r="1997" spans="3:23">
      <c r="C1997" t="e">
        <f>VLOOKUP(B1997,LISTAS!A1955:B2022,2,0)</f>
        <v>#N/A</v>
      </c>
      <c r="W1997" s="35" t="e">
        <f>VLOOKUP(V1997,LISTAS!$M$2:$N$18,2,0)</f>
        <v>#N/A</v>
      </c>
    </row>
    <row r="1998" spans="3:23">
      <c r="C1998" t="e">
        <f>VLOOKUP(B1998,LISTAS!A1956:B2023,2,0)</f>
        <v>#N/A</v>
      </c>
      <c r="W1998" s="35" t="e">
        <f>VLOOKUP(V1998,LISTAS!$M$2:$N$18,2,0)</f>
        <v>#N/A</v>
      </c>
    </row>
    <row r="1999" spans="3:23">
      <c r="C1999" t="e">
        <f>VLOOKUP(B1999,LISTAS!A1957:B2024,2,0)</f>
        <v>#N/A</v>
      </c>
      <c r="W1999" s="35" t="e">
        <f>VLOOKUP(V1999,LISTAS!$M$2:$N$18,2,0)</f>
        <v>#N/A</v>
      </c>
    </row>
    <row r="2000" spans="3:23">
      <c r="C2000" t="e">
        <f>VLOOKUP(B2000,LISTAS!A1958:B2025,2,0)</f>
        <v>#N/A</v>
      </c>
      <c r="W2000" s="35" t="e">
        <f>VLOOKUP(V2000,LISTAS!$M$2:$N$18,2,0)</f>
        <v>#N/A</v>
      </c>
    </row>
    <row r="2001" spans="3:23">
      <c r="C2001" t="e">
        <f>VLOOKUP(B2001,LISTAS!A1959:B2026,2,0)</f>
        <v>#N/A</v>
      </c>
      <c r="W2001" s="35" t="e">
        <f>VLOOKUP(V2001,LISTAS!$M$2:$N$18,2,0)</f>
        <v>#N/A</v>
      </c>
    </row>
    <row r="2002" spans="3:23">
      <c r="C2002" t="e">
        <f>VLOOKUP(B2002,LISTAS!A1960:B2027,2,0)</f>
        <v>#N/A</v>
      </c>
      <c r="W2002" s="35" t="e">
        <f>VLOOKUP(V2002,LISTAS!$M$2:$N$18,2,0)</f>
        <v>#N/A</v>
      </c>
    </row>
    <row r="2003" spans="3:23">
      <c r="C2003" t="e">
        <f>VLOOKUP(B2003,LISTAS!A1961:B2028,2,0)</f>
        <v>#N/A</v>
      </c>
      <c r="W2003" s="35" t="e">
        <f>VLOOKUP(V2003,LISTAS!$M$2:$N$18,2,0)</f>
        <v>#N/A</v>
      </c>
    </row>
    <row r="2004" spans="3:23">
      <c r="C2004" t="e">
        <f>VLOOKUP(B2004,LISTAS!A1962:B2029,2,0)</f>
        <v>#N/A</v>
      </c>
      <c r="W2004" s="35" t="e">
        <f>VLOOKUP(V2004,LISTAS!$M$2:$N$18,2,0)</f>
        <v>#N/A</v>
      </c>
    </row>
    <row r="2005" spans="3:23">
      <c r="C2005" t="e">
        <f>VLOOKUP(B2005,LISTAS!A1963:B2030,2,0)</f>
        <v>#N/A</v>
      </c>
      <c r="W2005" s="35" t="e">
        <f>VLOOKUP(V2005,LISTAS!$M$2:$N$18,2,0)</f>
        <v>#N/A</v>
      </c>
    </row>
    <row r="2006" spans="3:23">
      <c r="C2006" t="e">
        <f>VLOOKUP(B2006,LISTAS!A1964:B2031,2,0)</f>
        <v>#N/A</v>
      </c>
      <c r="W2006" s="35" t="e">
        <f>VLOOKUP(V2006,LISTAS!$M$2:$N$18,2,0)</f>
        <v>#N/A</v>
      </c>
    </row>
    <row r="2007" spans="3:23">
      <c r="C2007" t="e">
        <f>VLOOKUP(B2007,LISTAS!A1965:B2032,2,0)</f>
        <v>#N/A</v>
      </c>
      <c r="W2007" s="35" t="e">
        <f>VLOOKUP(V2007,LISTAS!$M$2:$N$18,2,0)</f>
        <v>#N/A</v>
      </c>
    </row>
    <row r="2008" spans="3:23">
      <c r="C2008" t="e">
        <f>VLOOKUP(B2008,LISTAS!A1966:B2033,2,0)</f>
        <v>#N/A</v>
      </c>
      <c r="W2008" s="35" t="e">
        <f>VLOOKUP(V2008,LISTAS!$M$2:$N$18,2,0)</f>
        <v>#N/A</v>
      </c>
    </row>
    <row r="2009" spans="3:23">
      <c r="C2009" t="e">
        <f>VLOOKUP(B2009,LISTAS!A1967:B2034,2,0)</f>
        <v>#N/A</v>
      </c>
      <c r="W2009" s="35" t="e">
        <f>VLOOKUP(V2009,LISTAS!$M$2:$N$18,2,0)</f>
        <v>#N/A</v>
      </c>
    </row>
    <row r="2010" spans="3:23">
      <c r="C2010" t="e">
        <f>VLOOKUP(B2010,LISTAS!A1968:B2035,2,0)</f>
        <v>#N/A</v>
      </c>
      <c r="W2010" s="35" t="e">
        <f>VLOOKUP(V2010,LISTAS!$M$2:$N$18,2,0)</f>
        <v>#N/A</v>
      </c>
    </row>
    <row r="2011" spans="3:23">
      <c r="C2011" t="e">
        <f>VLOOKUP(B2011,LISTAS!A1969:B2036,2,0)</f>
        <v>#N/A</v>
      </c>
      <c r="W2011" s="35" t="e">
        <f>VLOOKUP(V2011,LISTAS!$M$2:$N$18,2,0)</f>
        <v>#N/A</v>
      </c>
    </row>
    <row r="2012" spans="3:23">
      <c r="C2012" t="e">
        <f>VLOOKUP(B2012,LISTAS!A1970:B2037,2,0)</f>
        <v>#N/A</v>
      </c>
      <c r="W2012" s="35" t="e">
        <f>VLOOKUP(V2012,LISTAS!$M$2:$N$18,2,0)</f>
        <v>#N/A</v>
      </c>
    </row>
    <row r="2013" spans="3:23">
      <c r="C2013" t="e">
        <f>VLOOKUP(B2013,LISTAS!A1971:B2038,2,0)</f>
        <v>#N/A</v>
      </c>
      <c r="W2013" s="35" t="e">
        <f>VLOOKUP(V2013,LISTAS!$M$2:$N$18,2,0)</f>
        <v>#N/A</v>
      </c>
    </row>
    <row r="2014" spans="3:23">
      <c r="C2014" t="e">
        <f>VLOOKUP(B2014,LISTAS!A1972:B2039,2,0)</f>
        <v>#N/A</v>
      </c>
      <c r="W2014" s="35" t="e">
        <f>VLOOKUP(V2014,LISTAS!$M$2:$N$18,2,0)</f>
        <v>#N/A</v>
      </c>
    </row>
    <row r="2015" spans="3:23">
      <c r="C2015" t="e">
        <f>VLOOKUP(B2015,LISTAS!A1973:B2040,2,0)</f>
        <v>#N/A</v>
      </c>
      <c r="W2015" s="35" t="e">
        <f>VLOOKUP(V2015,LISTAS!$M$2:$N$18,2,0)</f>
        <v>#N/A</v>
      </c>
    </row>
    <row r="2016" spans="3:23">
      <c r="C2016" t="e">
        <f>VLOOKUP(B2016,LISTAS!A1974:B2041,2,0)</f>
        <v>#N/A</v>
      </c>
      <c r="W2016" s="35" t="e">
        <f>VLOOKUP(V2016,LISTAS!$M$2:$N$18,2,0)</f>
        <v>#N/A</v>
      </c>
    </row>
    <row r="2017" spans="3:23">
      <c r="C2017" t="e">
        <f>VLOOKUP(B2017,LISTAS!A1975:B2042,2,0)</f>
        <v>#N/A</v>
      </c>
      <c r="W2017" s="35" t="e">
        <f>VLOOKUP(V2017,LISTAS!$M$2:$N$18,2,0)</f>
        <v>#N/A</v>
      </c>
    </row>
    <row r="2018" spans="3:23">
      <c r="C2018" t="e">
        <f>VLOOKUP(B2018,LISTAS!A1976:B2043,2,0)</f>
        <v>#N/A</v>
      </c>
      <c r="W2018" s="35" t="e">
        <f>VLOOKUP(V2018,LISTAS!$M$2:$N$18,2,0)</f>
        <v>#N/A</v>
      </c>
    </row>
    <row r="2019" spans="3:23">
      <c r="C2019" t="e">
        <f>VLOOKUP(B2019,LISTAS!A1977:B2044,2,0)</f>
        <v>#N/A</v>
      </c>
      <c r="W2019" s="35" t="e">
        <f>VLOOKUP(V2019,LISTAS!$M$2:$N$18,2,0)</f>
        <v>#N/A</v>
      </c>
    </row>
    <row r="2020" spans="3:23">
      <c r="C2020" t="e">
        <f>VLOOKUP(B2020,LISTAS!A1978:B2045,2,0)</f>
        <v>#N/A</v>
      </c>
      <c r="W2020" s="35" t="e">
        <f>VLOOKUP(V2020,LISTAS!$M$2:$N$18,2,0)</f>
        <v>#N/A</v>
      </c>
    </row>
    <row r="2021" spans="3:23">
      <c r="C2021" t="e">
        <f>VLOOKUP(B2021,LISTAS!A1979:B2046,2,0)</f>
        <v>#N/A</v>
      </c>
      <c r="W2021" s="35" t="e">
        <f>VLOOKUP(V2021,LISTAS!$M$2:$N$18,2,0)</f>
        <v>#N/A</v>
      </c>
    </row>
    <row r="2022" spans="3:23">
      <c r="C2022" t="e">
        <f>VLOOKUP(B2022,LISTAS!A1980:B2047,2,0)</f>
        <v>#N/A</v>
      </c>
      <c r="W2022" s="35" t="e">
        <f>VLOOKUP(V2022,LISTAS!$M$2:$N$18,2,0)</f>
        <v>#N/A</v>
      </c>
    </row>
    <row r="2023" spans="3:23">
      <c r="C2023" t="e">
        <f>VLOOKUP(B2023,LISTAS!A1981:B2048,2,0)</f>
        <v>#N/A</v>
      </c>
      <c r="W2023" s="35" t="e">
        <f>VLOOKUP(V2023,LISTAS!$M$2:$N$18,2,0)</f>
        <v>#N/A</v>
      </c>
    </row>
    <row r="2024" spans="3:23">
      <c r="C2024" t="e">
        <f>VLOOKUP(B2024,LISTAS!A1982:B2049,2,0)</f>
        <v>#N/A</v>
      </c>
      <c r="W2024" s="35" t="e">
        <f>VLOOKUP(V2024,LISTAS!$M$2:$N$18,2,0)</f>
        <v>#N/A</v>
      </c>
    </row>
    <row r="2025" spans="3:23">
      <c r="C2025" t="e">
        <f>VLOOKUP(B2025,LISTAS!A1983:B2050,2,0)</f>
        <v>#N/A</v>
      </c>
      <c r="W2025" s="35" t="e">
        <f>VLOOKUP(V2025,LISTAS!$M$2:$N$18,2,0)</f>
        <v>#N/A</v>
      </c>
    </row>
    <row r="2026" spans="3:23">
      <c r="C2026" t="e">
        <f>VLOOKUP(B2026,LISTAS!A1984:B2051,2,0)</f>
        <v>#N/A</v>
      </c>
      <c r="W2026" s="35" t="e">
        <f>VLOOKUP(V2026,LISTAS!$M$2:$N$18,2,0)</f>
        <v>#N/A</v>
      </c>
    </row>
    <row r="2027" spans="3:23">
      <c r="C2027" t="e">
        <f>VLOOKUP(B2027,LISTAS!A1985:B2052,2,0)</f>
        <v>#N/A</v>
      </c>
      <c r="W2027" s="35" t="e">
        <f>VLOOKUP(V2027,LISTAS!$M$2:$N$18,2,0)</f>
        <v>#N/A</v>
      </c>
    </row>
    <row r="2028" spans="3:23">
      <c r="C2028" t="e">
        <f>VLOOKUP(B2028,LISTAS!A1986:B2053,2,0)</f>
        <v>#N/A</v>
      </c>
      <c r="W2028" s="35" t="e">
        <f>VLOOKUP(V2028,LISTAS!$M$2:$N$18,2,0)</f>
        <v>#N/A</v>
      </c>
    </row>
    <row r="2029" spans="3:23">
      <c r="C2029" t="e">
        <f>VLOOKUP(B2029,LISTAS!A1987:B2054,2,0)</f>
        <v>#N/A</v>
      </c>
      <c r="W2029" s="35" t="e">
        <f>VLOOKUP(V2029,LISTAS!$M$2:$N$18,2,0)</f>
        <v>#N/A</v>
      </c>
    </row>
    <row r="2030" spans="3:23">
      <c r="C2030" t="e">
        <f>VLOOKUP(B2030,LISTAS!A1988:B2055,2,0)</f>
        <v>#N/A</v>
      </c>
      <c r="W2030" s="35" t="e">
        <f>VLOOKUP(V2030,LISTAS!$M$2:$N$18,2,0)</f>
        <v>#N/A</v>
      </c>
    </row>
    <row r="2031" spans="3:23">
      <c r="C2031" t="e">
        <f>VLOOKUP(B2031,LISTAS!A1989:B2056,2,0)</f>
        <v>#N/A</v>
      </c>
      <c r="W2031" s="35" t="e">
        <f>VLOOKUP(V2031,LISTAS!$M$2:$N$18,2,0)</f>
        <v>#N/A</v>
      </c>
    </row>
    <row r="2032" spans="3:23">
      <c r="C2032" t="e">
        <f>VLOOKUP(B2032,LISTAS!A1990:B2057,2,0)</f>
        <v>#N/A</v>
      </c>
      <c r="W2032" s="35" t="e">
        <f>VLOOKUP(V2032,LISTAS!$M$2:$N$18,2,0)</f>
        <v>#N/A</v>
      </c>
    </row>
    <row r="2033" spans="3:23">
      <c r="C2033" t="e">
        <f>VLOOKUP(B2033,LISTAS!A1991:B2058,2,0)</f>
        <v>#N/A</v>
      </c>
      <c r="W2033" s="35" t="e">
        <f>VLOOKUP(V2033,LISTAS!$M$2:$N$18,2,0)</f>
        <v>#N/A</v>
      </c>
    </row>
    <row r="2034" spans="3:23">
      <c r="C2034" t="e">
        <f>VLOOKUP(B2034,LISTAS!A1992:B2059,2,0)</f>
        <v>#N/A</v>
      </c>
      <c r="W2034" s="35" t="e">
        <f>VLOOKUP(V2034,LISTAS!$M$2:$N$18,2,0)</f>
        <v>#N/A</v>
      </c>
    </row>
    <row r="2035" spans="3:23">
      <c r="C2035" t="e">
        <f>VLOOKUP(B2035,LISTAS!A1993:B2060,2,0)</f>
        <v>#N/A</v>
      </c>
      <c r="W2035" s="35" t="e">
        <f>VLOOKUP(V2035,LISTAS!$M$2:$N$18,2,0)</f>
        <v>#N/A</v>
      </c>
    </row>
    <row r="2036" spans="3:23">
      <c r="C2036" t="e">
        <f>VLOOKUP(B2036,LISTAS!A1994:B2061,2,0)</f>
        <v>#N/A</v>
      </c>
      <c r="W2036" s="35" t="e">
        <f>VLOOKUP(V2036,LISTAS!$M$2:$N$18,2,0)</f>
        <v>#N/A</v>
      </c>
    </row>
    <row r="2037" spans="3:23">
      <c r="C2037" t="e">
        <f>VLOOKUP(B2037,LISTAS!A1995:B2062,2,0)</f>
        <v>#N/A</v>
      </c>
      <c r="W2037" s="35" t="e">
        <f>VLOOKUP(V2037,LISTAS!$M$2:$N$18,2,0)</f>
        <v>#N/A</v>
      </c>
    </row>
    <row r="2038" spans="3:23">
      <c r="C2038" t="e">
        <f>VLOOKUP(B2038,LISTAS!A1996:B2063,2,0)</f>
        <v>#N/A</v>
      </c>
      <c r="W2038" s="35" t="e">
        <f>VLOOKUP(V2038,LISTAS!$M$2:$N$18,2,0)</f>
        <v>#N/A</v>
      </c>
    </row>
    <row r="2039" spans="3:23">
      <c r="C2039" t="e">
        <f>VLOOKUP(B2039,LISTAS!A1997:B2064,2,0)</f>
        <v>#N/A</v>
      </c>
      <c r="W2039" s="35" t="e">
        <f>VLOOKUP(V2039,LISTAS!$M$2:$N$18,2,0)</f>
        <v>#N/A</v>
      </c>
    </row>
    <row r="2040" spans="3:23">
      <c r="C2040" t="e">
        <f>VLOOKUP(B2040,LISTAS!A1998:B2065,2,0)</f>
        <v>#N/A</v>
      </c>
      <c r="W2040" s="35" t="e">
        <f>VLOOKUP(V2040,LISTAS!$M$2:$N$18,2,0)</f>
        <v>#N/A</v>
      </c>
    </row>
    <row r="2041" spans="3:23">
      <c r="C2041" t="e">
        <f>VLOOKUP(B2041,LISTAS!A1999:B2066,2,0)</f>
        <v>#N/A</v>
      </c>
      <c r="W2041" s="35" t="e">
        <f>VLOOKUP(V2041,LISTAS!$M$2:$N$18,2,0)</f>
        <v>#N/A</v>
      </c>
    </row>
    <row r="2042" spans="3:23">
      <c r="C2042" t="e">
        <f>VLOOKUP(B2042,LISTAS!A2000:B2067,2,0)</f>
        <v>#N/A</v>
      </c>
      <c r="W2042" s="35" t="e">
        <f>VLOOKUP(V2042,LISTAS!$M$2:$N$18,2,0)</f>
        <v>#N/A</v>
      </c>
    </row>
    <row r="2043" spans="3:23">
      <c r="C2043" t="e">
        <f>VLOOKUP(B2043,LISTAS!A2001:B2068,2,0)</f>
        <v>#N/A</v>
      </c>
      <c r="W2043" s="35" t="e">
        <f>VLOOKUP(V2043,LISTAS!$M$2:$N$18,2,0)</f>
        <v>#N/A</v>
      </c>
    </row>
    <row r="2044" spans="3:23">
      <c r="C2044" t="e">
        <f>VLOOKUP(B2044,LISTAS!A2002:B2069,2,0)</f>
        <v>#N/A</v>
      </c>
      <c r="W2044" s="35" t="e">
        <f>VLOOKUP(V2044,LISTAS!$M$2:$N$18,2,0)</f>
        <v>#N/A</v>
      </c>
    </row>
    <row r="2045" spans="3:23">
      <c r="C2045" t="e">
        <f>VLOOKUP(B2045,LISTAS!A2003:B2070,2,0)</f>
        <v>#N/A</v>
      </c>
      <c r="W2045" s="35" t="e">
        <f>VLOOKUP(V2045,LISTAS!$M$2:$N$18,2,0)</f>
        <v>#N/A</v>
      </c>
    </row>
    <row r="2046" spans="3:23">
      <c r="C2046" t="e">
        <f>VLOOKUP(B2046,LISTAS!A2004:B2071,2,0)</f>
        <v>#N/A</v>
      </c>
      <c r="W2046" s="35" t="e">
        <f>VLOOKUP(V2046,LISTAS!$M$2:$N$18,2,0)</f>
        <v>#N/A</v>
      </c>
    </row>
    <row r="2047" spans="3:23">
      <c r="C2047" t="e">
        <f>VLOOKUP(B2047,LISTAS!A2005:B2072,2,0)</f>
        <v>#N/A</v>
      </c>
      <c r="W2047" s="35" t="e">
        <f>VLOOKUP(V2047,LISTAS!$M$2:$N$18,2,0)</f>
        <v>#N/A</v>
      </c>
    </row>
    <row r="2048" spans="3:23">
      <c r="C2048" t="e">
        <f>VLOOKUP(B2048,LISTAS!A2006:B2073,2,0)</f>
        <v>#N/A</v>
      </c>
      <c r="W2048" s="35" t="e">
        <f>VLOOKUP(V2048,LISTAS!$M$2:$N$18,2,0)</f>
        <v>#N/A</v>
      </c>
    </row>
    <row r="2049" spans="3:23">
      <c r="C2049" t="e">
        <f>VLOOKUP(B2049,LISTAS!A2007:B2074,2,0)</f>
        <v>#N/A</v>
      </c>
      <c r="W2049" s="35" t="e">
        <f>VLOOKUP(V2049,LISTAS!$M$2:$N$18,2,0)</f>
        <v>#N/A</v>
      </c>
    </row>
    <row r="2050" spans="3:23">
      <c r="C2050" t="e">
        <f>VLOOKUP(B2050,LISTAS!A2008:B2075,2,0)</f>
        <v>#N/A</v>
      </c>
      <c r="W2050" s="35" t="e">
        <f>VLOOKUP(V2050,LISTAS!$M$2:$N$18,2,0)</f>
        <v>#N/A</v>
      </c>
    </row>
    <row r="2051" spans="3:23">
      <c r="C2051" t="e">
        <f>VLOOKUP(B2051,LISTAS!A2009:B2076,2,0)</f>
        <v>#N/A</v>
      </c>
      <c r="W2051" s="35" t="e">
        <f>VLOOKUP(V2051,LISTAS!$M$2:$N$18,2,0)</f>
        <v>#N/A</v>
      </c>
    </row>
    <row r="2052" spans="3:23">
      <c r="C2052" t="e">
        <f>VLOOKUP(B2052,LISTAS!A2010:B2077,2,0)</f>
        <v>#N/A</v>
      </c>
      <c r="W2052" s="35" t="e">
        <f>VLOOKUP(V2052,LISTAS!$M$2:$N$18,2,0)</f>
        <v>#N/A</v>
      </c>
    </row>
    <row r="2053" spans="3:23">
      <c r="C2053" t="e">
        <f>VLOOKUP(B2053,LISTAS!A2011:B2078,2,0)</f>
        <v>#N/A</v>
      </c>
      <c r="W2053" s="35" t="e">
        <f>VLOOKUP(V2053,LISTAS!$M$2:$N$18,2,0)</f>
        <v>#N/A</v>
      </c>
    </row>
    <row r="2054" spans="3:23">
      <c r="C2054" t="e">
        <f>VLOOKUP(B2054,LISTAS!A2012:B2079,2,0)</f>
        <v>#N/A</v>
      </c>
      <c r="W2054" s="35" t="e">
        <f>VLOOKUP(V2054,LISTAS!$M$2:$N$18,2,0)</f>
        <v>#N/A</v>
      </c>
    </row>
    <row r="2055" spans="3:23">
      <c r="C2055" t="e">
        <f>VLOOKUP(B2055,LISTAS!A2013:B2080,2,0)</f>
        <v>#N/A</v>
      </c>
      <c r="W2055" s="35" t="e">
        <f>VLOOKUP(V2055,LISTAS!$M$2:$N$18,2,0)</f>
        <v>#N/A</v>
      </c>
    </row>
    <row r="2056" spans="3:23">
      <c r="C2056" t="e">
        <f>VLOOKUP(B2056,LISTAS!A2014:B2081,2,0)</f>
        <v>#N/A</v>
      </c>
      <c r="W2056" s="35" t="e">
        <f>VLOOKUP(V2056,LISTAS!$M$2:$N$18,2,0)</f>
        <v>#N/A</v>
      </c>
    </row>
    <row r="2057" spans="3:23">
      <c r="C2057" t="e">
        <f>VLOOKUP(B2057,LISTAS!A2015:B2082,2,0)</f>
        <v>#N/A</v>
      </c>
      <c r="W2057" s="35" t="e">
        <f>VLOOKUP(V2057,LISTAS!$M$2:$N$18,2,0)</f>
        <v>#N/A</v>
      </c>
    </row>
    <row r="2058" spans="3:23">
      <c r="C2058" t="e">
        <f>VLOOKUP(B2058,LISTAS!A2016:B2083,2,0)</f>
        <v>#N/A</v>
      </c>
      <c r="W2058" s="35" t="e">
        <f>VLOOKUP(V2058,LISTAS!$M$2:$N$18,2,0)</f>
        <v>#N/A</v>
      </c>
    </row>
    <row r="2059" spans="3:23">
      <c r="C2059" t="e">
        <f>VLOOKUP(B2059,LISTAS!A2017:B2084,2,0)</f>
        <v>#N/A</v>
      </c>
      <c r="W2059" s="35" t="e">
        <f>VLOOKUP(V2059,LISTAS!$M$2:$N$18,2,0)</f>
        <v>#N/A</v>
      </c>
    </row>
    <row r="2060" spans="3:23">
      <c r="C2060" t="e">
        <f>VLOOKUP(B2060,LISTAS!A2018:B2085,2,0)</f>
        <v>#N/A</v>
      </c>
      <c r="W2060" s="35" t="e">
        <f>VLOOKUP(V2060,LISTAS!$M$2:$N$18,2,0)</f>
        <v>#N/A</v>
      </c>
    </row>
    <row r="2061" spans="3:23">
      <c r="C2061" t="e">
        <f>VLOOKUP(B2061,LISTAS!A2019:B2086,2,0)</f>
        <v>#N/A</v>
      </c>
      <c r="W2061" s="35" t="e">
        <f>VLOOKUP(V2061,LISTAS!$M$2:$N$18,2,0)</f>
        <v>#N/A</v>
      </c>
    </row>
    <row r="2062" spans="3:23">
      <c r="C2062" t="e">
        <f>VLOOKUP(B2062,LISTAS!A2020:B2087,2,0)</f>
        <v>#N/A</v>
      </c>
      <c r="W2062" s="35" t="e">
        <f>VLOOKUP(V2062,LISTAS!$M$2:$N$18,2,0)</f>
        <v>#N/A</v>
      </c>
    </row>
    <row r="2063" spans="3:23">
      <c r="C2063" t="e">
        <f>VLOOKUP(B2063,LISTAS!A2021:B2088,2,0)</f>
        <v>#N/A</v>
      </c>
      <c r="W2063" s="35" t="e">
        <f>VLOOKUP(V2063,LISTAS!$M$2:$N$18,2,0)</f>
        <v>#N/A</v>
      </c>
    </row>
    <row r="2064" spans="3:23">
      <c r="C2064" t="e">
        <f>VLOOKUP(B2064,LISTAS!A2022:B2089,2,0)</f>
        <v>#N/A</v>
      </c>
      <c r="W2064" s="35" t="e">
        <f>VLOOKUP(V2064,LISTAS!$M$2:$N$18,2,0)</f>
        <v>#N/A</v>
      </c>
    </row>
    <row r="2065" spans="3:23">
      <c r="C2065" t="e">
        <f>VLOOKUP(B2065,LISTAS!A2023:B2090,2,0)</f>
        <v>#N/A</v>
      </c>
      <c r="W2065" s="35" t="e">
        <f>VLOOKUP(V2065,LISTAS!$M$2:$N$18,2,0)</f>
        <v>#N/A</v>
      </c>
    </row>
    <row r="2066" spans="3:23">
      <c r="C2066" t="e">
        <f>VLOOKUP(B2066,LISTAS!A2024:B2091,2,0)</f>
        <v>#N/A</v>
      </c>
      <c r="W2066" s="35" t="e">
        <f>VLOOKUP(V2066,LISTAS!$M$2:$N$18,2,0)</f>
        <v>#N/A</v>
      </c>
    </row>
    <row r="2067" spans="3:23">
      <c r="C2067" t="e">
        <f>VLOOKUP(B2067,LISTAS!A2025:B2092,2,0)</f>
        <v>#N/A</v>
      </c>
      <c r="W2067" s="35" t="e">
        <f>VLOOKUP(V2067,LISTAS!$M$2:$N$18,2,0)</f>
        <v>#N/A</v>
      </c>
    </row>
    <row r="2068" spans="3:23">
      <c r="C2068" t="e">
        <f>VLOOKUP(B2068,LISTAS!A2026:B2093,2,0)</f>
        <v>#N/A</v>
      </c>
      <c r="W2068" s="35" t="e">
        <f>VLOOKUP(V2068,LISTAS!$M$2:$N$18,2,0)</f>
        <v>#N/A</v>
      </c>
    </row>
    <row r="2069" spans="3:23">
      <c r="C2069" t="e">
        <f>VLOOKUP(B2069,LISTAS!A2027:B2094,2,0)</f>
        <v>#N/A</v>
      </c>
      <c r="W2069" s="35" t="e">
        <f>VLOOKUP(V2069,LISTAS!$M$2:$N$18,2,0)</f>
        <v>#N/A</v>
      </c>
    </row>
    <row r="2070" spans="3:23">
      <c r="C2070" t="e">
        <f>VLOOKUP(B2070,LISTAS!A2028:B2095,2,0)</f>
        <v>#N/A</v>
      </c>
      <c r="W2070" s="35" t="e">
        <f>VLOOKUP(V2070,LISTAS!$M$2:$N$18,2,0)</f>
        <v>#N/A</v>
      </c>
    </row>
    <row r="2071" spans="3:23">
      <c r="C2071" t="e">
        <f>VLOOKUP(B2071,LISTAS!A2029:B2096,2,0)</f>
        <v>#N/A</v>
      </c>
      <c r="W2071" s="35" t="e">
        <f>VLOOKUP(V2071,LISTAS!$M$2:$N$18,2,0)</f>
        <v>#N/A</v>
      </c>
    </row>
    <row r="2072" spans="3:23">
      <c r="C2072" t="e">
        <f>VLOOKUP(B2072,LISTAS!A2030:B2097,2,0)</f>
        <v>#N/A</v>
      </c>
      <c r="W2072" s="35" t="e">
        <f>VLOOKUP(V2072,LISTAS!$M$2:$N$18,2,0)</f>
        <v>#N/A</v>
      </c>
    </row>
    <row r="2073" spans="3:23">
      <c r="C2073" t="e">
        <f>VLOOKUP(B2073,LISTAS!A2031:B2098,2,0)</f>
        <v>#N/A</v>
      </c>
      <c r="W2073" s="35" t="e">
        <f>VLOOKUP(V2073,LISTAS!$M$2:$N$18,2,0)</f>
        <v>#N/A</v>
      </c>
    </row>
    <row r="2074" spans="3:23">
      <c r="C2074" t="e">
        <f>VLOOKUP(B2074,LISTAS!A2032:B2099,2,0)</f>
        <v>#N/A</v>
      </c>
      <c r="W2074" s="35" t="e">
        <f>VLOOKUP(V2074,LISTAS!$M$2:$N$18,2,0)</f>
        <v>#N/A</v>
      </c>
    </row>
    <row r="2075" spans="3:23">
      <c r="C2075" t="e">
        <f>VLOOKUP(B2075,LISTAS!A2033:B2100,2,0)</f>
        <v>#N/A</v>
      </c>
      <c r="W2075" s="35" t="e">
        <f>VLOOKUP(V2075,LISTAS!$M$2:$N$18,2,0)</f>
        <v>#N/A</v>
      </c>
    </row>
    <row r="2076" spans="3:23">
      <c r="C2076" t="e">
        <f>VLOOKUP(B2076,LISTAS!A2034:B2101,2,0)</f>
        <v>#N/A</v>
      </c>
      <c r="W2076" s="35" t="e">
        <f>VLOOKUP(V2076,LISTAS!$M$2:$N$18,2,0)</f>
        <v>#N/A</v>
      </c>
    </row>
    <row r="2077" spans="3:23">
      <c r="C2077" t="e">
        <f>VLOOKUP(B2077,LISTAS!A2035:B2102,2,0)</f>
        <v>#N/A</v>
      </c>
      <c r="W2077" s="35" t="e">
        <f>VLOOKUP(V2077,LISTAS!$M$2:$N$18,2,0)</f>
        <v>#N/A</v>
      </c>
    </row>
    <row r="2078" spans="3:23">
      <c r="C2078" t="e">
        <f>VLOOKUP(B2078,LISTAS!A2036:B2103,2,0)</f>
        <v>#N/A</v>
      </c>
      <c r="W2078" s="35" t="e">
        <f>VLOOKUP(V2078,LISTAS!$M$2:$N$18,2,0)</f>
        <v>#N/A</v>
      </c>
    </row>
    <row r="2079" spans="3:23">
      <c r="C2079" t="e">
        <f>VLOOKUP(B2079,LISTAS!A2037:B2104,2,0)</f>
        <v>#N/A</v>
      </c>
      <c r="W2079" s="35" t="e">
        <f>VLOOKUP(V2079,LISTAS!$M$2:$N$18,2,0)</f>
        <v>#N/A</v>
      </c>
    </row>
    <row r="2080" spans="3:23">
      <c r="C2080" t="e">
        <f>VLOOKUP(B2080,LISTAS!A2038:B2105,2,0)</f>
        <v>#N/A</v>
      </c>
      <c r="W2080" s="35" t="e">
        <f>VLOOKUP(V2080,LISTAS!$M$2:$N$18,2,0)</f>
        <v>#N/A</v>
      </c>
    </row>
    <row r="2081" spans="3:23">
      <c r="C2081" t="e">
        <f>VLOOKUP(B2081,LISTAS!A2039:B2106,2,0)</f>
        <v>#N/A</v>
      </c>
      <c r="W2081" s="35" t="e">
        <f>VLOOKUP(V2081,LISTAS!$M$2:$N$18,2,0)</f>
        <v>#N/A</v>
      </c>
    </row>
    <row r="2082" spans="3:23">
      <c r="C2082" t="e">
        <f>VLOOKUP(B2082,LISTAS!A2040:B2107,2,0)</f>
        <v>#N/A</v>
      </c>
      <c r="W2082" s="35" t="e">
        <f>VLOOKUP(V2082,LISTAS!$M$2:$N$18,2,0)</f>
        <v>#N/A</v>
      </c>
    </row>
    <row r="2083" spans="3:23">
      <c r="C2083" t="e">
        <f>VLOOKUP(B2083,LISTAS!A2041:B2108,2,0)</f>
        <v>#N/A</v>
      </c>
      <c r="W2083" s="35" t="e">
        <f>VLOOKUP(V2083,LISTAS!$M$2:$N$18,2,0)</f>
        <v>#N/A</v>
      </c>
    </row>
    <row r="2084" spans="3:23">
      <c r="C2084" t="e">
        <f>VLOOKUP(B2084,LISTAS!A2042:B2109,2,0)</f>
        <v>#N/A</v>
      </c>
      <c r="W2084" s="35" t="e">
        <f>VLOOKUP(V2084,LISTAS!$M$2:$N$18,2,0)</f>
        <v>#N/A</v>
      </c>
    </row>
    <row r="2085" spans="3:23">
      <c r="C2085" t="e">
        <f>VLOOKUP(B2085,LISTAS!A2043:B2110,2,0)</f>
        <v>#N/A</v>
      </c>
      <c r="W2085" s="35" t="e">
        <f>VLOOKUP(V2085,LISTAS!$M$2:$N$18,2,0)</f>
        <v>#N/A</v>
      </c>
    </row>
    <row r="2086" spans="3:23">
      <c r="C2086" t="e">
        <f>VLOOKUP(B2086,LISTAS!A2044:B2111,2,0)</f>
        <v>#N/A</v>
      </c>
      <c r="W2086" s="35" t="e">
        <f>VLOOKUP(V2086,LISTAS!$M$2:$N$18,2,0)</f>
        <v>#N/A</v>
      </c>
    </row>
    <row r="2087" spans="3:23">
      <c r="C2087" t="e">
        <f>VLOOKUP(B2087,LISTAS!A2045:B2112,2,0)</f>
        <v>#N/A</v>
      </c>
      <c r="W2087" s="35" t="e">
        <f>VLOOKUP(V2087,LISTAS!$M$2:$N$18,2,0)</f>
        <v>#N/A</v>
      </c>
    </row>
    <row r="2088" spans="3:23">
      <c r="C2088" t="e">
        <f>VLOOKUP(B2088,LISTAS!A2046:B2113,2,0)</f>
        <v>#N/A</v>
      </c>
      <c r="W2088" s="35" t="e">
        <f>VLOOKUP(V2088,LISTAS!$M$2:$N$18,2,0)</f>
        <v>#N/A</v>
      </c>
    </row>
    <row r="2089" spans="3:23">
      <c r="C2089" t="e">
        <f>VLOOKUP(B2089,LISTAS!A2047:B2114,2,0)</f>
        <v>#N/A</v>
      </c>
      <c r="W2089" s="35" t="e">
        <f>VLOOKUP(V2089,LISTAS!$M$2:$N$18,2,0)</f>
        <v>#N/A</v>
      </c>
    </row>
    <row r="2090" spans="3:23">
      <c r="C2090" t="e">
        <f>VLOOKUP(B2090,LISTAS!A2048:B2115,2,0)</f>
        <v>#N/A</v>
      </c>
      <c r="W2090" s="35" t="e">
        <f>VLOOKUP(V2090,LISTAS!$M$2:$N$18,2,0)</f>
        <v>#N/A</v>
      </c>
    </row>
    <row r="2091" spans="3:23">
      <c r="C2091" t="e">
        <f>VLOOKUP(B2091,LISTAS!A2049:B2116,2,0)</f>
        <v>#N/A</v>
      </c>
      <c r="W2091" s="35" t="e">
        <f>VLOOKUP(V2091,LISTAS!$M$2:$N$18,2,0)</f>
        <v>#N/A</v>
      </c>
    </row>
    <row r="2092" spans="3:23">
      <c r="C2092" t="e">
        <f>VLOOKUP(B2092,LISTAS!A2050:B2117,2,0)</f>
        <v>#N/A</v>
      </c>
      <c r="W2092" s="35" t="e">
        <f>VLOOKUP(V2092,LISTAS!$M$2:$N$18,2,0)</f>
        <v>#N/A</v>
      </c>
    </row>
    <row r="2093" spans="3:23">
      <c r="C2093" t="e">
        <f>VLOOKUP(B2093,LISTAS!A2051:B2118,2,0)</f>
        <v>#N/A</v>
      </c>
      <c r="W2093" s="35" t="e">
        <f>VLOOKUP(V2093,LISTAS!$M$2:$N$18,2,0)</f>
        <v>#N/A</v>
      </c>
    </row>
    <row r="2094" spans="3:23">
      <c r="C2094" t="e">
        <f>VLOOKUP(B2094,LISTAS!A2052:B2119,2,0)</f>
        <v>#N/A</v>
      </c>
      <c r="W2094" s="35" t="e">
        <f>VLOOKUP(V2094,LISTAS!$M$2:$N$18,2,0)</f>
        <v>#N/A</v>
      </c>
    </row>
    <row r="2095" spans="3:23">
      <c r="C2095" t="e">
        <f>VLOOKUP(B2095,LISTAS!A2053:B2120,2,0)</f>
        <v>#N/A</v>
      </c>
      <c r="W2095" s="35" t="e">
        <f>VLOOKUP(V2095,LISTAS!$M$2:$N$18,2,0)</f>
        <v>#N/A</v>
      </c>
    </row>
    <row r="2096" spans="3:23">
      <c r="C2096" t="e">
        <f>VLOOKUP(B2096,LISTAS!A2054:B2121,2,0)</f>
        <v>#N/A</v>
      </c>
      <c r="W2096" s="35" t="e">
        <f>VLOOKUP(V2096,LISTAS!$M$2:$N$18,2,0)</f>
        <v>#N/A</v>
      </c>
    </row>
    <row r="2097" spans="3:23">
      <c r="C2097" t="e">
        <f>VLOOKUP(B2097,LISTAS!A2055:B2122,2,0)</f>
        <v>#N/A</v>
      </c>
      <c r="W2097" s="35" t="e">
        <f>VLOOKUP(V2097,LISTAS!$M$2:$N$18,2,0)</f>
        <v>#N/A</v>
      </c>
    </row>
    <row r="2098" spans="3:23">
      <c r="C2098" t="e">
        <f>VLOOKUP(B2098,LISTAS!A2056:B2123,2,0)</f>
        <v>#N/A</v>
      </c>
      <c r="W2098" s="35" t="e">
        <f>VLOOKUP(V2098,LISTAS!$M$2:$N$18,2,0)</f>
        <v>#N/A</v>
      </c>
    </row>
    <row r="2099" spans="3:23">
      <c r="C2099" t="e">
        <f>VLOOKUP(B2099,LISTAS!A2057:B2124,2,0)</f>
        <v>#N/A</v>
      </c>
      <c r="W2099" s="35" t="e">
        <f>VLOOKUP(V2099,LISTAS!$M$2:$N$18,2,0)</f>
        <v>#N/A</v>
      </c>
    </row>
    <row r="2100" spans="3:23">
      <c r="C2100" t="e">
        <f>VLOOKUP(B2100,LISTAS!A2058:B2125,2,0)</f>
        <v>#N/A</v>
      </c>
      <c r="W2100" s="35" t="e">
        <f>VLOOKUP(V2100,LISTAS!$M$2:$N$18,2,0)</f>
        <v>#N/A</v>
      </c>
    </row>
    <row r="2101" spans="3:23">
      <c r="C2101" t="e">
        <f>VLOOKUP(B2101,LISTAS!A2059:B2126,2,0)</f>
        <v>#N/A</v>
      </c>
      <c r="W2101" s="35" t="e">
        <f>VLOOKUP(V2101,LISTAS!$M$2:$N$18,2,0)</f>
        <v>#N/A</v>
      </c>
    </row>
    <row r="2102" spans="3:23">
      <c r="C2102" t="e">
        <f>VLOOKUP(B2102,LISTAS!A2060:B2127,2,0)</f>
        <v>#N/A</v>
      </c>
      <c r="W2102" s="35" t="e">
        <f>VLOOKUP(V2102,LISTAS!$M$2:$N$18,2,0)</f>
        <v>#N/A</v>
      </c>
    </row>
    <row r="2103" spans="3:23">
      <c r="C2103" t="e">
        <f>VLOOKUP(B2103,LISTAS!A2061:B2128,2,0)</f>
        <v>#N/A</v>
      </c>
      <c r="W2103" s="35" t="e">
        <f>VLOOKUP(V2103,LISTAS!$M$2:$N$18,2,0)</f>
        <v>#N/A</v>
      </c>
    </row>
    <row r="2104" spans="3:23">
      <c r="C2104" t="e">
        <f>VLOOKUP(B2104,LISTAS!A2062:B2129,2,0)</f>
        <v>#N/A</v>
      </c>
      <c r="W2104" s="35" t="e">
        <f>VLOOKUP(V2104,LISTAS!$M$2:$N$18,2,0)</f>
        <v>#N/A</v>
      </c>
    </row>
    <row r="2105" spans="3:23">
      <c r="C2105" t="e">
        <f>VLOOKUP(B2105,LISTAS!A2063:B2130,2,0)</f>
        <v>#N/A</v>
      </c>
      <c r="W2105" s="35" t="e">
        <f>VLOOKUP(V2105,LISTAS!$M$2:$N$18,2,0)</f>
        <v>#N/A</v>
      </c>
    </row>
    <row r="2106" spans="3:23">
      <c r="C2106" t="e">
        <f>VLOOKUP(B2106,LISTAS!A2064:B2131,2,0)</f>
        <v>#N/A</v>
      </c>
      <c r="W2106" s="35" t="e">
        <f>VLOOKUP(V2106,LISTAS!$M$2:$N$18,2,0)</f>
        <v>#N/A</v>
      </c>
    </row>
    <row r="2107" spans="3:23">
      <c r="C2107" t="e">
        <f>VLOOKUP(B2107,LISTAS!A2065:B2132,2,0)</f>
        <v>#N/A</v>
      </c>
      <c r="W2107" s="35" t="e">
        <f>VLOOKUP(V2107,LISTAS!$M$2:$N$18,2,0)</f>
        <v>#N/A</v>
      </c>
    </row>
    <row r="2108" spans="3:23">
      <c r="C2108" t="e">
        <f>VLOOKUP(B2108,LISTAS!A2066:B2133,2,0)</f>
        <v>#N/A</v>
      </c>
      <c r="W2108" s="35" t="e">
        <f>VLOOKUP(V2108,LISTAS!$M$2:$N$18,2,0)</f>
        <v>#N/A</v>
      </c>
    </row>
    <row r="2109" spans="3:23">
      <c r="C2109" t="e">
        <f>VLOOKUP(B2109,LISTAS!A2067:B2134,2,0)</f>
        <v>#N/A</v>
      </c>
      <c r="W2109" s="35" t="e">
        <f>VLOOKUP(V2109,LISTAS!$M$2:$N$18,2,0)</f>
        <v>#N/A</v>
      </c>
    </row>
    <row r="2110" spans="3:23">
      <c r="C2110" t="e">
        <f>VLOOKUP(B2110,LISTAS!A2068:B2135,2,0)</f>
        <v>#N/A</v>
      </c>
      <c r="W2110" s="35" t="e">
        <f>VLOOKUP(V2110,LISTAS!$M$2:$N$18,2,0)</f>
        <v>#N/A</v>
      </c>
    </row>
    <row r="2111" spans="3:23">
      <c r="C2111" t="e">
        <f>VLOOKUP(B2111,LISTAS!A2069:B2136,2,0)</f>
        <v>#N/A</v>
      </c>
      <c r="W2111" s="35" t="e">
        <f>VLOOKUP(V2111,LISTAS!$M$2:$N$18,2,0)</f>
        <v>#N/A</v>
      </c>
    </row>
    <row r="2112" spans="3:23">
      <c r="C2112" t="e">
        <f>VLOOKUP(B2112,LISTAS!A2070:B2137,2,0)</f>
        <v>#N/A</v>
      </c>
      <c r="W2112" s="35" t="e">
        <f>VLOOKUP(V2112,LISTAS!$M$2:$N$18,2,0)</f>
        <v>#N/A</v>
      </c>
    </row>
    <row r="2113" spans="3:23">
      <c r="C2113" t="e">
        <f>VLOOKUP(B2113,LISTAS!A2071:B2138,2,0)</f>
        <v>#N/A</v>
      </c>
      <c r="W2113" s="35" t="e">
        <f>VLOOKUP(V2113,LISTAS!$M$2:$N$18,2,0)</f>
        <v>#N/A</v>
      </c>
    </row>
    <row r="2114" spans="3:23">
      <c r="C2114" t="e">
        <f>VLOOKUP(B2114,LISTAS!A2072:B2139,2,0)</f>
        <v>#N/A</v>
      </c>
      <c r="W2114" s="35" t="e">
        <f>VLOOKUP(V2114,LISTAS!$M$2:$N$18,2,0)</f>
        <v>#N/A</v>
      </c>
    </row>
    <row r="2115" spans="3:23">
      <c r="C2115" t="e">
        <f>VLOOKUP(B2115,LISTAS!A2073:B2140,2,0)</f>
        <v>#N/A</v>
      </c>
      <c r="W2115" s="35" t="e">
        <f>VLOOKUP(V2115,LISTAS!$M$2:$N$18,2,0)</f>
        <v>#N/A</v>
      </c>
    </row>
    <row r="2116" spans="3:23">
      <c r="C2116" t="e">
        <f>VLOOKUP(B2116,LISTAS!A2074:B2141,2,0)</f>
        <v>#N/A</v>
      </c>
      <c r="W2116" s="35" t="e">
        <f>VLOOKUP(V2116,LISTAS!$M$2:$N$18,2,0)</f>
        <v>#N/A</v>
      </c>
    </row>
    <row r="2117" spans="3:23">
      <c r="C2117" t="e">
        <f>VLOOKUP(B2117,LISTAS!A2075:B2142,2,0)</f>
        <v>#N/A</v>
      </c>
      <c r="W2117" s="35" t="e">
        <f>VLOOKUP(V2117,LISTAS!$M$2:$N$18,2,0)</f>
        <v>#N/A</v>
      </c>
    </row>
    <row r="2118" spans="3:23">
      <c r="C2118" t="e">
        <f>VLOOKUP(B2118,LISTAS!A2076:B2143,2,0)</f>
        <v>#N/A</v>
      </c>
      <c r="W2118" s="35" t="e">
        <f>VLOOKUP(V2118,LISTAS!$M$2:$N$18,2,0)</f>
        <v>#N/A</v>
      </c>
    </row>
    <row r="2119" spans="3:23">
      <c r="C2119" t="e">
        <f>VLOOKUP(B2119,LISTAS!A2077:B2144,2,0)</f>
        <v>#N/A</v>
      </c>
      <c r="W2119" s="35" t="e">
        <f>VLOOKUP(V2119,LISTAS!$M$2:$N$18,2,0)</f>
        <v>#N/A</v>
      </c>
    </row>
    <row r="2120" spans="3:23">
      <c r="C2120" t="e">
        <f>VLOOKUP(B2120,LISTAS!A2078:B2145,2,0)</f>
        <v>#N/A</v>
      </c>
      <c r="W2120" s="35" t="e">
        <f>VLOOKUP(V2120,LISTAS!$M$2:$N$18,2,0)</f>
        <v>#N/A</v>
      </c>
    </row>
    <row r="2121" spans="3:23">
      <c r="C2121" t="e">
        <f>VLOOKUP(B2121,LISTAS!A2079:B2146,2,0)</f>
        <v>#N/A</v>
      </c>
      <c r="W2121" s="35" t="e">
        <f>VLOOKUP(V2121,LISTAS!$M$2:$N$18,2,0)</f>
        <v>#N/A</v>
      </c>
    </row>
    <row r="2122" spans="3:23">
      <c r="C2122" t="e">
        <f>VLOOKUP(B2122,LISTAS!A2080:B2147,2,0)</f>
        <v>#N/A</v>
      </c>
      <c r="W2122" s="35" t="e">
        <f>VLOOKUP(V2122,LISTAS!$M$2:$N$18,2,0)</f>
        <v>#N/A</v>
      </c>
    </row>
    <row r="2123" spans="3:23">
      <c r="C2123" t="e">
        <f>VLOOKUP(B2123,LISTAS!A2081:B2148,2,0)</f>
        <v>#N/A</v>
      </c>
      <c r="W2123" s="35" t="e">
        <f>VLOOKUP(V2123,LISTAS!$M$2:$N$18,2,0)</f>
        <v>#N/A</v>
      </c>
    </row>
    <row r="2124" spans="3:23">
      <c r="C2124" t="e">
        <f>VLOOKUP(B2124,LISTAS!A2082:B2149,2,0)</f>
        <v>#N/A</v>
      </c>
      <c r="W2124" s="35" t="e">
        <f>VLOOKUP(V2124,LISTAS!$M$2:$N$18,2,0)</f>
        <v>#N/A</v>
      </c>
    </row>
    <row r="2125" spans="3:23">
      <c r="C2125" t="e">
        <f>VLOOKUP(B2125,LISTAS!A2083:B2150,2,0)</f>
        <v>#N/A</v>
      </c>
      <c r="W2125" s="35" t="e">
        <f>VLOOKUP(V2125,LISTAS!$M$2:$N$18,2,0)</f>
        <v>#N/A</v>
      </c>
    </row>
    <row r="2126" spans="3:23">
      <c r="C2126" t="e">
        <f>VLOOKUP(B2126,LISTAS!A2084:B2151,2,0)</f>
        <v>#N/A</v>
      </c>
      <c r="W2126" s="35" t="e">
        <f>VLOOKUP(V2126,LISTAS!$M$2:$N$18,2,0)</f>
        <v>#N/A</v>
      </c>
    </row>
    <row r="2127" spans="3:23">
      <c r="C2127" t="e">
        <f>VLOOKUP(B2127,LISTAS!A2085:B2152,2,0)</f>
        <v>#N/A</v>
      </c>
      <c r="W2127" s="35" t="e">
        <f>VLOOKUP(V2127,LISTAS!$M$2:$N$18,2,0)</f>
        <v>#N/A</v>
      </c>
    </row>
    <row r="2128" spans="3:23">
      <c r="C2128" t="e">
        <f>VLOOKUP(B2128,LISTAS!A2086:B2153,2,0)</f>
        <v>#N/A</v>
      </c>
      <c r="W2128" s="35" t="e">
        <f>VLOOKUP(V2128,LISTAS!$M$2:$N$18,2,0)</f>
        <v>#N/A</v>
      </c>
    </row>
    <row r="2129" spans="3:23">
      <c r="C2129" t="e">
        <f>VLOOKUP(B2129,LISTAS!A2087:B2154,2,0)</f>
        <v>#N/A</v>
      </c>
      <c r="W2129" s="35" t="e">
        <f>VLOOKUP(V2129,LISTAS!$M$2:$N$18,2,0)</f>
        <v>#N/A</v>
      </c>
    </row>
    <row r="2130" spans="3:23">
      <c r="C2130" t="e">
        <f>VLOOKUP(B2130,LISTAS!A2088:B2155,2,0)</f>
        <v>#N/A</v>
      </c>
      <c r="W2130" s="35" t="e">
        <f>VLOOKUP(V2130,LISTAS!$M$2:$N$18,2,0)</f>
        <v>#N/A</v>
      </c>
    </row>
    <row r="2131" spans="3:23">
      <c r="C2131" t="e">
        <f>VLOOKUP(B2131,LISTAS!A2089:B2156,2,0)</f>
        <v>#N/A</v>
      </c>
      <c r="W2131" s="35" t="e">
        <f>VLOOKUP(V2131,LISTAS!$M$2:$N$18,2,0)</f>
        <v>#N/A</v>
      </c>
    </row>
    <row r="2132" spans="3:23">
      <c r="C2132" t="e">
        <f>VLOOKUP(B2132,LISTAS!A2090:B2157,2,0)</f>
        <v>#N/A</v>
      </c>
      <c r="W2132" s="35" t="e">
        <f>VLOOKUP(V2132,LISTAS!$M$2:$N$18,2,0)</f>
        <v>#N/A</v>
      </c>
    </row>
    <row r="2133" spans="3:23">
      <c r="C2133" t="e">
        <f>VLOOKUP(B2133,LISTAS!A2091:B2158,2,0)</f>
        <v>#N/A</v>
      </c>
      <c r="W2133" s="35" t="e">
        <f>VLOOKUP(V2133,LISTAS!$M$2:$N$18,2,0)</f>
        <v>#N/A</v>
      </c>
    </row>
    <row r="2134" spans="3:23">
      <c r="C2134" t="e">
        <f>VLOOKUP(B2134,LISTAS!A2092:B2159,2,0)</f>
        <v>#N/A</v>
      </c>
      <c r="W2134" s="35" t="e">
        <f>VLOOKUP(V2134,LISTAS!$M$2:$N$18,2,0)</f>
        <v>#N/A</v>
      </c>
    </row>
    <row r="2135" spans="3:23">
      <c r="C2135" t="e">
        <f>VLOOKUP(B2135,LISTAS!A2093:B2160,2,0)</f>
        <v>#N/A</v>
      </c>
      <c r="W2135" s="35" t="e">
        <f>VLOOKUP(V2135,LISTAS!$M$2:$N$18,2,0)</f>
        <v>#N/A</v>
      </c>
    </row>
    <row r="2136" spans="3:23">
      <c r="C2136" t="e">
        <f>VLOOKUP(B2136,LISTAS!A2094:B2161,2,0)</f>
        <v>#N/A</v>
      </c>
      <c r="W2136" s="35" t="e">
        <f>VLOOKUP(V2136,LISTAS!$M$2:$N$18,2,0)</f>
        <v>#N/A</v>
      </c>
    </row>
    <row r="2137" spans="3:23">
      <c r="C2137" t="e">
        <f>VLOOKUP(B2137,LISTAS!A2095:B2162,2,0)</f>
        <v>#N/A</v>
      </c>
      <c r="W2137" s="35" t="e">
        <f>VLOOKUP(V2137,LISTAS!$M$2:$N$18,2,0)</f>
        <v>#N/A</v>
      </c>
    </row>
    <row r="2138" spans="3:23">
      <c r="C2138" t="e">
        <f>VLOOKUP(B2138,LISTAS!A2096:B2163,2,0)</f>
        <v>#N/A</v>
      </c>
      <c r="W2138" s="35" t="e">
        <f>VLOOKUP(V2138,LISTAS!$M$2:$N$18,2,0)</f>
        <v>#N/A</v>
      </c>
    </row>
    <row r="2139" spans="3:23">
      <c r="C2139" t="e">
        <f>VLOOKUP(B2139,LISTAS!A2097:B2164,2,0)</f>
        <v>#N/A</v>
      </c>
      <c r="W2139" s="35" t="e">
        <f>VLOOKUP(V2139,LISTAS!$M$2:$N$18,2,0)</f>
        <v>#N/A</v>
      </c>
    </row>
    <row r="2140" spans="3:23">
      <c r="C2140" t="e">
        <f>VLOOKUP(B2140,LISTAS!A2098:B2165,2,0)</f>
        <v>#N/A</v>
      </c>
      <c r="W2140" s="35" t="e">
        <f>VLOOKUP(V2140,LISTAS!$M$2:$N$18,2,0)</f>
        <v>#N/A</v>
      </c>
    </row>
    <row r="2141" spans="3:23">
      <c r="C2141" t="e">
        <f>VLOOKUP(B2141,LISTAS!A2099:B2166,2,0)</f>
        <v>#N/A</v>
      </c>
      <c r="W2141" s="35" t="e">
        <f>VLOOKUP(V2141,LISTAS!$M$2:$N$18,2,0)</f>
        <v>#N/A</v>
      </c>
    </row>
    <row r="2142" spans="3:23">
      <c r="C2142" t="e">
        <f>VLOOKUP(B2142,LISTAS!A2100:B2167,2,0)</f>
        <v>#N/A</v>
      </c>
      <c r="W2142" s="35" t="e">
        <f>VLOOKUP(V2142,LISTAS!$M$2:$N$18,2,0)</f>
        <v>#N/A</v>
      </c>
    </row>
    <row r="2143" spans="3:23">
      <c r="C2143" t="e">
        <f>VLOOKUP(B2143,LISTAS!A2101:B2168,2,0)</f>
        <v>#N/A</v>
      </c>
      <c r="W2143" s="35" t="e">
        <f>VLOOKUP(V2143,LISTAS!$M$2:$N$18,2,0)</f>
        <v>#N/A</v>
      </c>
    </row>
    <row r="2144" spans="3:23">
      <c r="C2144" t="e">
        <f>VLOOKUP(B2144,LISTAS!A2102:B2169,2,0)</f>
        <v>#N/A</v>
      </c>
      <c r="W2144" s="35" t="e">
        <f>VLOOKUP(V2144,LISTAS!$M$2:$N$18,2,0)</f>
        <v>#N/A</v>
      </c>
    </row>
    <row r="2145" spans="3:23">
      <c r="C2145" t="e">
        <f>VLOOKUP(B2145,LISTAS!A2103:B2170,2,0)</f>
        <v>#N/A</v>
      </c>
      <c r="W2145" s="35" t="e">
        <f>VLOOKUP(V2145,LISTAS!$M$2:$N$18,2,0)</f>
        <v>#N/A</v>
      </c>
    </row>
    <row r="2146" spans="3:23">
      <c r="C2146" t="e">
        <f>VLOOKUP(B2146,LISTAS!A2104:B2171,2,0)</f>
        <v>#N/A</v>
      </c>
      <c r="W2146" s="35" t="e">
        <f>VLOOKUP(V2146,LISTAS!$M$2:$N$18,2,0)</f>
        <v>#N/A</v>
      </c>
    </row>
    <row r="2147" spans="3:23">
      <c r="C2147" t="e">
        <f>VLOOKUP(B2147,LISTAS!A2105:B2172,2,0)</f>
        <v>#N/A</v>
      </c>
      <c r="W2147" s="35" t="e">
        <f>VLOOKUP(V2147,LISTAS!$M$2:$N$18,2,0)</f>
        <v>#N/A</v>
      </c>
    </row>
    <row r="2148" spans="3:23">
      <c r="C2148" t="e">
        <f>VLOOKUP(B2148,LISTAS!A2106:B2173,2,0)</f>
        <v>#N/A</v>
      </c>
      <c r="W2148" s="35" t="e">
        <f>VLOOKUP(V2148,LISTAS!$M$2:$N$18,2,0)</f>
        <v>#N/A</v>
      </c>
    </row>
    <row r="2149" spans="3:23">
      <c r="C2149" t="e">
        <f>VLOOKUP(B2149,LISTAS!A2107:B2174,2,0)</f>
        <v>#N/A</v>
      </c>
      <c r="W2149" s="35" t="e">
        <f>VLOOKUP(V2149,LISTAS!$M$2:$N$18,2,0)</f>
        <v>#N/A</v>
      </c>
    </row>
    <row r="2150" spans="3:23">
      <c r="C2150" t="e">
        <f>VLOOKUP(B2150,LISTAS!A2108:B2175,2,0)</f>
        <v>#N/A</v>
      </c>
      <c r="W2150" s="35" t="e">
        <f>VLOOKUP(V2150,LISTAS!$M$2:$N$18,2,0)</f>
        <v>#N/A</v>
      </c>
    </row>
    <row r="2151" spans="3:23">
      <c r="C2151" t="e">
        <f>VLOOKUP(B2151,LISTAS!A2109:B2176,2,0)</f>
        <v>#N/A</v>
      </c>
      <c r="W2151" s="35" t="e">
        <f>VLOOKUP(V2151,LISTAS!$M$2:$N$18,2,0)</f>
        <v>#N/A</v>
      </c>
    </row>
    <row r="2152" spans="3:23">
      <c r="C2152" t="e">
        <f>VLOOKUP(B2152,LISTAS!A2110:B2177,2,0)</f>
        <v>#N/A</v>
      </c>
      <c r="W2152" s="35" t="e">
        <f>VLOOKUP(V2152,LISTAS!$M$2:$N$18,2,0)</f>
        <v>#N/A</v>
      </c>
    </row>
    <row r="2153" spans="3:23">
      <c r="C2153" t="e">
        <f>VLOOKUP(B2153,LISTAS!A2111:B2178,2,0)</f>
        <v>#N/A</v>
      </c>
      <c r="W2153" s="35" t="e">
        <f>VLOOKUP(V2153,LISTAS!$M$2:$N$18,2,0)</f>
        <v>#N/A</v>
      </c>
    </row>
    <row r="2154" spans="3:23">
      <c r="C2154" t="e">
        <f>VLOOKUP(B2154,LISTAS!A2112:B2179,2,0)</f>
        <v>#N/A</v>
      </c>
      <c r="W2154" s="35" t="e">
        <f>VLOOKUP(V2154,LISTAS!$M$2:$N$18,2,0)</f>
        <v>#N/A</v>
      </c>
    </row>
    <row r="2155" spans="3:23">
      <c r="C2155" t="e">
        <f>VLOOKUP(B2155,LISTAS!A2113:B2180,2,0)</f>
        <v>#N/A</v>
      </c>
      <c r="W2155" s="35" t="e">
        <f>VLOOKUP(V2155,LISTAS!$M$2:$N$18,2,0)</f>
        <v>#N/A</v>
      </c>
    </row>
    <row r="2156" spans="3:23">
      <c r="C2156" t="e">
        <f>VLOOKUP(B2156,LISTAS!A2114:B2181,2,0)</f>
        <v>#N/A</v>
      </c>
      <c r="W2156" s="35" t="e">
        <f>VLOOKUP(V2156,LISTAS!$M$2:$N$18,2,0)</f>
        <v>#N/A</v>
      </c>
    </row>
    <row r="2157" spans="3:23">
      <c r="C2157" t="e">
        <f>VLOOKUP(B2157,LISTAS!A2115:B2182,2,0)</f>
        <v>#N/A</v>
      </c>
      <c r="W2157" s="35" t="e">
        <f>VLOOKUP(V2157,LISTAS!$M$2:$N$18,2,0)</f>
        <v>#N/A</v>
      </c>
    </row>
    <row r="2158" spans="3:23">
      <c r="C2158" t="e">
        <f>VLOOKUP(B2158,LISTAS!A2116:B2183,2,0)</f>
        <v>#N/A</v>
      </c>
      <c r="W2158" s="35" t="e">
        <f>VLOOKUP(V2158,LISTAS!$M$2:$N$18,2,0)</f>
        <v>#N/A</v>
      </c>
    </row>
    <row r="2159" spans="3:23">
      <c r="C2159" t="e">
        <f>VLOOKUP(B2159,LISTAS!A2117:B2184,2,0)</f>
        <v>#N/A</v>
      </c>
      <c r="W2159" s="35" t="e">
        <f>VLOOKUP(V2159,LISTAS!$M$2:$N$18,2,0)</f>
        <v>#N/A</v>
      </c>
    </row>
    <row r="2160" spans="3:23">
      <c r="C2160" t="e">
        <f>VLOOKUP(B2160,LISTAS!A2118:B2185,2,0)</f>
        <v>#N/A</v>
      </c>
      <c r="W2160" s="35" t="e">
        <f>VLOOKUP(V2160,LISTAS!$M$2:$N$18,2,0)</f>
        <v>#N/A</v>
      </c>
    </row>
    <row r="2161" spans="3:23">
      <c r="C2161" t="e">
        <f>VLOOKUP(B2161,LISTAS!A2119:B2186,2,0)</f>
        <v>#N/A</v>
      </c>
      <c r="W2161" s="35" t="e">
        <f>VLOOKUP(V2161,LISTAS!$M$2:$N$18,2,0)</f>
        <v>#N/A</v>
      </c>
    </row>
    <row r="2162" spans="3:23">
      <c r="C2162" t="e">
        <f>VLOOKUP(B2162,LISTAS!A2120:B2187,2,0)</f>
        <v>#N/A</v>
      </c>
      <c r="W2162" s="35" t="e">
        <f>VLOOKUP(V2162,LISTAS!$M$2:$N$18,2,0)</f>
        <v>#N/A</v>
      </c>
    </row>
    <row r="2163" spans="3:23">
      <c r="C2163" t="e">
        <f>VLOOKUP(B2163,LISTAS!A2121:B2188,2,0)</f>
        <v>#N/A</v>
      </c>
      <c r="W2163" s="35" t="e">
        <f>VLOOKUP(V2163,LISTAS!$M$2:$N$18,2,0)</f>
        <v>#N/A</v>
      </c>
    </row>
    <row r="2164" spans="3:23">
      <c r="C2164" t="e">
        <f>VLOOKUP(B2164,LISTAS!A2122:B2189,2,0)</f>
        <v>#N/A</v>
      </c>
      <c r="W2164" s="35" t="e">
        <f>VLOOKUP(V2164,LISTAS!$M$2:$N$18,2,0)</f>
        <v>#N/A</v>
      </c>
    </row>
    <row r="2165" spans="3:23">
      <c r="C2165" t="e">
        <f>VLOOKUP(B2165,LISTAS!A2123:B2190,2,0)</f>
        <v>#N/A</v>
      </c>
      <c r="W2165" s="35" t="e">
        <f>VLOOKUP(V2165,LISTAS!$M$2:$N$18,2,0)</f>
        <v>#N/A</v>
      </c>
    </row>
    <row r="2166" spans="3:23">
      <c r="C2166" t="e">
        <f>VLOOKUP(B2166,LISTAS!A2124:B2191,2,0)</f>
        <v>#N/A</v>
      </c>
      <c r="W2166" s="35" t="e">
        <f>VLOOKUP(V2166,LISTAS!$M$2:$N$18,2,0)</f>
        <v>#N/A</v>
      </c>
    </row>
    <row r="2167" spans="3:23">
      <c r="C2167" t="e">
        <f>VLOOKUP(B2167,LISTAS!A2125:B2192,2,0)</f>
        <v>#N/A</v>
      </c>
      <c r="W2167" s="35" t="e">
        <f>VLOOKUP(V2167,LISTAS!$M$2:$N$18,2,0)</f>
        <v>#N/A</v>
      </c>
    </row>
    <row r="2168" spans="3:23">
      <c r="C2168" t="e">
        <f>VLOOKUP(B2168,LISTAS!A2126:B2193,2,0)</f>
        <v>#N/A</v>
      </c>
      <c r="W2168" s="35" t="e">
        <f>VLOOKUP(V2168,LISTAS!$M$2:$N$18,2,0)</f>
        <v>#N/A</v>
      </c>
    </row>
    <row r="2169" spans="3:23">
      <c r="C2169" t="e">
        <f>VLOOKUP(B2169,LISTAS!A2127:B2194,2,0)</f>
        <v>#N/A</v>
      </c>
      <c r="W2169" s="35" t="e">
        <f>VLOOKUP(V2169,LISTAS!$M$2:$N$18,2,0)</f>
        <v>#N/A</v>
      </c>
    </row>
    <row r="2170" spans="3:23">
      <c r="C2170" t="e">
        <f>VLOOKUP(B2170,LISTAS!A2128:B2195,2,0)</f>
        <v>#N/A</v>
      </c>
      <c r="W2170" s="35" t="e">
        <f>VLOOKUP(V2170,LISTAS!$M$2:$N$18,2,0)</f>
        <v>#N/A</v>
      </c>
    </row>
    <row r="2171" spans="3:23">
      <c r="C2171" t="e">
        <f>VLOOKUP(B2171,LISTAS!A2129:B2196,2,0)</f>
        <v>#N/A</v>
      </c>
      <c r="W2171" s="35" t="e">
        <f>VLOOKUP(V2171,LISTAS!$M$2:$N$18,2,0)</f>
        <v>#N/A</v>
      </c>
    </row>
    <row r="2172" spans="3:23">
      <c r="C2172" t="e">
        <f>VLOOKUP(B2172,LISTAS!A2130:B2197,2,0)</f>
        <v>#N/A</v>
      </c>
      <c r="W2172" s="35" t="e">
        <f>VLOOKUP(V2172,LISTAS!$M$2:$N$18,2,0)</f>
        <v>#N/A</v>
      </c>
    </row>
    <row r="2173" spans="3:23">
      <c r="C2173" t="e">
        <f>VLOOKUP(B2173,LISTAS!A2131:B2198,2,0)</f>
        <v>#N/A</v>
      </c>
      <c r="W2173" s="35" t="e">
        <f>VLOOKUP(V2173,LISTAS!$M$2:$N$18,2,0)</f>
        <v>#N/A</v>
      </c>
    </row>
    <row r="2174" spans="3:23">
      <c r="C2174" t="e">
        <f>VLOOKUP(B2174,LISTAS!A2132:B2199,2,0)</f>
        <v>#N/A</v>
      </c>
      <c r="W2174" s="35" t="e">
        <f>VLOOKUP(V2174,LISTAS!$M$2:$N$18,2,0)</f>
        <v>#N/A</v>
      </c>
    </row>
    <row r="2175" spans="3:23">
      <c r="C2175" t="e">
        <f>VLOOKUP(B2175,LISTAS!A2133:B2200,2,0)</f>
        <v>#N/A</v>
      </c>
      <c r="W2175" s="35" t="e">
        <f>VLOOKUP(V2175,LISTAS!$M$2:$N$18,2,0)</f>
        <v>#N/A</v>
      </c>
    </row>
    <row r="2176" spans="3:23">
      <c r="C2176" t="e">
        <f>VLOOKUP(B2176,LISTAS!A2134:B2201,2,0)</f>
        <v>#N/A</v>
      </c>
      <c r="W2176" s="35" t="e">
        <f>VLOOKUP(V2176,LISTAS!$M$2:$N$18,2,0)</f>
        <v>#N/A</v>
      </c>
    </row>
    <row r="2177" spans="3:23">
      <c r="C2177" t="e">
        <f>VLOOKUP(B2177,LISTAS!A2135:B2202,2,0)</f>
        <v>#N/A</v>
      </c>
      <c r="W2177" s="35" t="e">
        <f>VLOOKUP(V2177,LISTAS!$M$2:$N$18,2,0)</f>
        <v>#N/A</v>
      </c>
    </row>
    <row r="2178" spans="3:23">
      <c r="C2178" t="e">
        <f>VLOOKUP(B2178,LISTAS!A2136:B2203,2,0)</f>
        <v>#N/A</v>
      </c>
      <c r="W2178" s="35" t="e">
        <f>VLOOKUP(V2178,LISTAS!$M$2:$N$18,2,0)</f>
        <v>#N/A</v>
      </c>
    </row>
    <row r="2179" spans="3:23">
      <c r="C2179" t="e">
        <f>VLOOKUP(B2179,LISTAS!A2137:B2204,2,0)</f>
        <v>#N/A</v>
      </c>
      <c r="W2179" s="35" t="e">
        <f>VLOOKUP(V2179,LISTAS!$M$2:$N$18,2,0)</f>
        <v>#N/A</v>
      </c>
    </row>
    <row r="2180" spans="3:23">
      <c r="C2180" t="e">
        <f>VLOOKUP(B2180,LISTAS!A2138:B2205,2,0)</f>
        <v>#N/A</v>
      </c>
      <c r="W2180" s="35" t="e">
        <f>VLOOKUP(V2180,LISTAS!$M$2:$N$18,2,0)</f>
        <v>#N/A</v>
      </c>
    </row>
    <row r="2181" spans="3:23">
      <c r="C2181" t="e">
        <f>VLOOKUP(B2181,LISTAS!A2139:B2206,2,0)</f>
        <v>#N/A</v>
      </c>
      <c r="W2181" s="35" t="e">
        <f>VLOOKUP(V2181,LISTAS!$M$2:$N$18,2,0)</f>
        <v>#N/A</v>
      </c>
    </row>
    <row r="2182" spans="3:23">
      <c r="C2182" t="e">
        <f>VLOOKUP(B2182,LISTAS!A2140:B2207,2,0)</f>
        <v>#N/A</v>
      </c>
      <c r="W2182" s="35" t="e">
        <f>VLOOKUP(V2182,LISTAS!$M$2:$N$18,2,0)</f>
        <v>#N/A</v>
      </c>
    </row>
    <row r="2183" spans="3:23">
      <c r="C2183" t="e">
        <f>VLOOKUP(B2183,LISTAS!A2141:B2208,2,0)</f>
        <v>#N/A</v>
      </c>
      <c r="W2183" s="35" t="e">
        <f>VLOOKUP(V2183,LISTAS!$M$2:$N$18,2,0)</f>
        <v>#N/A</v>
      </c>
    </row>
    <row r="2184" spans="3:23">
      <c r="C2184" t="e">
        <f>VLOOKUP(B2184,LISTAS!A2142:B2209,2,0)</f>
        <v>#N/A</v>
      </c>
      <c r="W2184" s="35" t="e">
        <f>VLOOKUP(V2184,LISTAS!$M$2:$N$18,2,0)</f>
        <v>#N/A</v>
      </c>
    </row>
    <row r="2185" spans="3:23">
      <c r="C2185" t="e">
        <f>VLOOKUP(B2185,LISTAS!A2143:B2210,2,0)</f>
        <v>#N/A</v>
      </c>
      <c r="W2185" s="35" t="e">
        <f>VLOOKUP(V2185,LISTAS!$M$2:$N$18,2,0)</f>
        <v>#N/A</v>
      </c>
    </row>
    <row r="2186" spans="3:23">
      <c r="C2186" t="e">
        <f>VLOOKUP(B2186,LISTAS!A2144:B2211,2,0)</f>
        <v>#N/A</v>
      </c>
      <c r="W2186" s="35" t="e">
        <f>VLOOKUP(V2186,LISTAS!$M$2:$N$18,2,0)</f>
        <v>#N/A</v>
      </c>
    </row>
    <row r="2187" spans="3:23">
      <c r="C2187" t="e">
        <f>VLOOKUP(B2187,LISTAS!A2145:B2212,2,0)</f>
        <v>#N/A</v>
      </c>
      <c r="W2187" s="35" t="e">
        <f>VLOOKUP(V2187,LISTAS!$M$2:$N$18,2,0)</f>
        <v>#N/A</v>
      </c>
    </row>
    <row r="2188" spans="3:23">
      <c r="C2188" t="e">
        <f>VLOOKUP(B2188,LISTAS!A2146:B2213,2,0)</f>
        <v>#N/A</v>
      </c>
      <c r="W2188" s="35" t="e">
        <f>VLOOKUP(V2188,LISTAS!$M$2:$N$18,2,0)</f>
        <v>#N/A</v>
      </c>
    </row>
    <row r="2189" spans="3:23">
      <c r="C2189" t="e">
        <f>VLOOKUP(B2189,LISTAS!A2147:B2214,2,0)</f>
        <v>#N/A</v>
      </c>
      <c r="W2189" s="35" t="e">
        <f>VLOOKUP(V2189,LISTAS!$M$2:$N$18,2,0)</f>
        <v>#N/A</v>
      </c>
    </row>
    <row r="2190" spans="3:23">
      <c r="C2190" t="e">
        <f>VLOOKUP(B2190,LISTAS!A2148:B2215,2,0)</f>
        <v>#N/A</v>
      </c>
      <c r="W2190" s="35" t="e">
        <f>VLOOKUP(V2190,LISTAS!$M$2:$N$18,2,0)</f>
        <v>#N/A</v>
      </c>
    </row>
    <row r="2191" spans="3:23">
      <c r="C2191" t="e">
        <f>VLOOKUP(B2191,LISTAS!A2149:B2216,2,0)</f>
        <v>#N/A</v>
      </c>
      <c r="W2191" s="35" t="e">
        <f>VLOOKUP(V2191,LISTAS!$M$2:$N$18,2,0)</f>
        <v>#N/A</v>
      </c>
    </row>
    <row r="2192" spans="3:23">
      <c r="C2192" t="e">
        <f>VLOOKUP(B2192,LISTAS!A2150:B2217,2,0)</f>
        <v>#N/A</v>
      </c>
      <c r="W2192" s="35" t="e">
        <f>VLOOKUP(V2192,LISTAS!$M$2:$N$18,2,0)</f>
        <v>#N/A</v>
      </c>
    </row>
    <row r="2193" spans="3:23">
      <c r="C2193" t="e">
        <f>VLOOKUP(B2193,LISTAS!A2151:B2218,2,0)</f>
        <v>#N/A</v>
      </c>
      <c r="W2193" s="35" t="e">
        <f>VLOOKUP(V2193,LISTAS!$M$2:$N$18,2,0)</f>
        <v>#N/A</v>
      </c>
    </row>
    <row r="2194" spans="3:23">
      <c r="C2194" t="e">
        <f>VLOOKUP(B2194,LISTAS!A2152:B2219,2,0)</f>
        <v>#N/A</v>
      </c>
      <c r="W2194" s="35" t="e">
        <f>VLOOKUP(V2194,LISTAS!$M$2:$N$18,2,0)</f>
        <v>#N/A</v>
      </c>
    </row>
    <row r="2195" spans="3:23">
      <c r="C2195" t="e">
        <f>VLOOKUP(B2195,LISTAS!A2153:B2220,2,0)</f>
        <v>#N/A</v>
      </c>
      <c r="W2195" s="35" t="e">
        <f>VLOOKUP(V2195,LISTAS!$M$2:$N$18,2,0)</f>
        <v>#N/A</v>
      </c>
    </row>
    <row r="2196" spans="3:23">
      <c r="C2196" t="e">
        <f>VLOOKUP(B2196,LISTAS!A2154:B2221,2,0)</f>
        <v>#N/A</v>
      </c>
      <c r="W2196" s="35" t="e">
        <f>VLOOKUP(V2196,LISTAS!$M$2:$N$18,2,0)</f>
        <v>#N/A</v>
      </c>
    </row>
    <row r="2197" spans="3:23">
      <c r="C2197" t="e">
        <f>VLOOKUP(B2197,LISTAS!A2155:B2222,2,0)</f>
        <v>#N/A</v>
      </c>
      <c r="W2197" s="35" t="e">
        <f>VLOOKUP(V2197,LISTAS!$M$2:$N$18,2,0)</f>
        <v>#N/A</v>
      </c>
    </row>
    <row r="2198" spans="3:23">
      <c r="C2198" t="e">
        <f>VLOOKUP(B2198,LISTAS!A2156:B2223,2,0)</f>
        <v>#N/A</v>
      </c>
      <c r="W2198" s="35" t="e">
        <f>VLOOKUP(V2198,LISTAS!$M$2:$N$18,2,0)</f>
        <v>#N/A</v>
      </c>
    </row>
    <row r="2199" spans="3:23">
      <c r="C2199" t="e">
        <f>VLOOKUP(B2199,LISTAS!A2157:B2224,2,0)</f>
        <v>#N/A</v>
      </c>
      <c r="W2199" s="35" t="e">
        <f>VLOOKUP(V2199,LISTAS!$M$2:$N$18,2,0)</f>
        <v>#N/A</v>
      </c>
    </row>
    <row r="2200" spans="3:23">
      <c r="C2200" t="e">
        <f>VLOOKUP(B2200,LISTAS!A2158:B2225,2,0)</f>
        <v>#N/A</v>
      </c>
      <c r="W2200" s="35" t="e">
        <f>VLOOKUP(V2200,LISTAS!$M$2:$N$18,2,0)</f>
        <v>#N/A</v>
      </c>
    </row>
    <row r="2201" spans="3:23">
      <c r="C2201" t="e">
        <f>VLOOKUP(B2201,LISTAS!A2159:B2226,2,0)</f>
        <v>#N/A</v>
      </c>
      <c r="W2201" s="35" t="e">
        <f>VLOOKUP(V2201,LISTAS!$M$2:$N$18,2,0)</f>
        <v>#N/A</v>
      </c>
    </row>
    <row r="2202" spans="3:23">
      <c r="C2202" t="e">
        <f>VLOOKUP(B2202,LISTAS!A2160:B2227,2,0)</f>
        <v>#N/A</v>
      </c>
      <c r="W2202" s="35" t="e">
        <f>VLOOKUP(V2202,LISTAS!$M$2:$N$18,2,0)</f>
        <v>#N/A</v>
      </c>
    </row>
    <row r="2203" spans="3:23">
      <c r="C2203" t="e">
        <f>VLOOKUP(B2203,LISTAS!A2161:B2228,2,0)</f>
        <v>#N/A</v>
      </c>
      <c r="W2203" s="35" t="e">
        <f>VLOOKUP(V2203,LISTAS!$M$2:$N$18,2,0)</f>
        <v>#N/A</v>
      </c>
    </row>
    <row r="2204" spans="3:23">
      <c r="C2204" t="e">
        <f>VLOOKUP(B2204,LISTAS!A2162:B2229,2,0)</f>
        <v>#N/A</v>
      </c>
      <c r="W2204" s="35" t="e">
        <f>VLOOKUP(V2204,LISTAS!$M$2:$N$18,2,0)</f>
        <v>#N/A</v>
      </c>
    </row>
    <row r="2205" spans="3:23">
      <c r="C2205" t="e">
        <f>VLOOKUP(B2205,LISTAS!A2163:B2230,2,0)</f>
        <v>#N/A</v>
      </c>
      <c r="W2205" s="35" t="e">
        <f>VLOOKUP(V2205,LISTAS!$M$2:$N$18,2,0)</f>
        <v>#N/A</v>
      </c>
    </row>
    <row r="2206" spans="3:23">
      <c r="C2206" t="e">
        <f>VLOOKUP(B2206,LISTAS!A2164:B2231,2,0)</f>
        <v>#N/A</v>
      </c>
      <c r="W2206" s="35" t="e">
        <f>VLOOKUP(V2206,LISTAS!$M$2:$N$18,2,0)</f>
        <v>#N/A</v>
      </c>
    </row>
    <row r="2207" spans="3:23">
      <c r="C2207" t="e">
        <f>VLOOKUP(B2207,LISTAS!A2165:B2232,2,0)</f>
        <v>#N/A</v>
      </c>
      <c r="W2207" s="35" t="e">
        <f>VLOOKUP(V2207,LISTAS!$M$2:$N$18,2,0)</f>
        <v>#N/A</v>
      </c>
    </row>
    <row r="2208" spans="3:23">
      <c r="C2208" t="e">
        <f>VLOOKUP(B2208,LISTAS!A2166:B2233,2,0)</f>
        <v>#N/A</v>
      </c>
      <c r="W2208" s="35" t="e">
        <f>VLOOKUP(V2208,LISTAS!$M$2:$N$18,2,0)</f>
        <v>#N/A</v>
      </c>
    </row>
    <row r="2209" spans="3:23">
      <c r="C2209" t="e">
        <f>VLOOKUP(B2209,LISTAS!A2167:B2234,2,0)</f>
        <v>#N/A</v>
      </c>
      <c r="W2209" s="35" t="e">
        <f>VLOOKUP(V2209,LISTAS!$M$2:$N$18,2,0)</f>
        <v>#N/A</v>
      </c>
    </row>
    <row r="2210" spans="3:23">
      <c r="C2210" t="e">
        <f>VLOOKUP(B2210,LISTAS!A2168:B2235,2,0)</f>
        <v>#N/A</v>
      </c>
      <c r="W2210" s="35" t="e">
        <f>VLOOKUP(V2210,LISTAS!$M$2:$N$18,2,0)</f>
        <v>#N/A</v>
      </c>
    </row>
    <row r="2211" spans="3:23">
      <c r="C2211" t="e">
        <f>VLOOKUP(B2211,LISTAS!A2169:B2236,2,0)</f>
        <v>#N/A</v>
      </c>
      <c r="W2211" s="35" t="e">
        <f>VLOOKUP(V2211,LISTAS!$M$2:$N$18,2,0)</f>
        <v>#N/A</v>
      </c>
    </row>
    <row r="2212" spans="3:23">
      <c r="C2212" t="e">
        <f>VLOOKUP(B2212,LISTAS!A2170:B2237,2,0)</f>
        <v>#N/A</v>
      </c>
      <c r="W2212" s="35" t="e">
        <f>VLOOKUP(V2212,LISTAS!$M$2:$N$18,2,0)</f>
        <v>#N/A</v>
      </c>
    </row>
    <row r="2213" spans="3:23">
      <c r="C2213" t="e">
        <f>VLOOKUP(B2213,LISTAS!A2171:B2238,2,0)</f>
        <v>#N/A</v>
      </c>
      <c r="W2213" s="35" t="e">
        <f>VLOOKUP(V2213,LISTAS!$M$2:$N$18,2,0)</f>
        <v>#N/A</v>
      </c>
    </row>
    <row r="2214" spans="3:23">
      <c r="C2214" t="e">
        <f>VLOOKUP(B2214,LISTAS!A2172:B2239,2,0)</f>
        <v>#N/A</v>
      </c>
      <c r="W2214" s="35" t="e">
        <f>VLOOKUP(V2214,LISTAS!$M$2:$N$18,2,0)</f>
        <v>#N/A</v>
      </c>
    </row>
    <row r="2215" spans="3:23">
      <c r="C2215" t="e">
        <f>VLOOKUP(B2215,LISTAS!A2173:B2240,2,0)</f>
        <v>#N/A</v>
      </c>
      <c r="W2215" s="35" t="e">
        <f>VLOOKUP(V2215,LISTAS!$M$2:$N$18,2,0)</f>
        <v>#N/A</v>
      </c>
    </row>
    <row r="2216" spans="3:23">
      <c r="C2216" t="e">
        <f>VLOOKUP(B2216,LISTAS!A2174:B2241,2,0)</f>
        <v>#N/A</v>
      </c>
      <c r="W2216" s="35" t="e">
        <f>VLOOKUP(V2216,LISTAS!$M$2:$N$18,2,0)</f>
        <v>#N/A</v>
      </c>
    </row>
    <row r="2217" spans="3:23">
      <c r="C2217" t="e">
        <f>VLOOKUP(B2217,LISTAS!A2175:B2242,2,0)</f>
        <v>#N/A</v>
      </c>
      <c r="W2217" s="35" t="e">
        <f>VLOOKUP(V2217,LISTAS!$M$2:$N$18,2,0)</f>
        <v>#N/A</v>
      </c>
    </row>
    <row r="2218" spans="3:23">
      <c r="C2218" t="e">
        <f>VLOOKUP(B2218,LISTAS!A2176:B2243,2,0)</f>
        <v>#N/A</v>
      </c>
      <c r="W2218" s="35" t="e">
        <f>VLOOKUP(V2218,LISTAS!$M$2:$N$18,2,0)</f>
        <v>#N/A</v>
      </c>
    </row>
    <row r="2219" spans="3:23">
      <c r="C2219" t="e">
        <f>VLOOKUP(B2219,LISTAS!A2177:B2244,2,0)</f>
        <v>#N/A</v>
      </c>
      <c r="W2219" s="35" t="e">
        <f>VLOOKUP(V2219,LISTAS!$M$2:$N$18,2,0)</f>
        <v>#N/A</v>
      </c>
    </row>
    <row r="2220" spans="3:23">
      <c r="C2220" t="e">
        <f>VLOOKUP(B2220,LISTAS!A2178:B2245,2,0)</f>
        <v>#N/A</v>
      </c>
      <c r="W2220" s="35" t="e">
        <f>VLOOKUP(V2220,LISTAS!$M$2:$N$18,2,0)</f>
        <v>#N/A</v>
      </c>
    </row>
    <row r="2221" spans="3:23">
      <c r="C2221" t="e">
        <f>VLOOKUP(B2221,LISTAS!A2179:B2246,2,0)</f>
        <v>#N/A</v>
      </c>
      <c r="W2221" s="35" t="e">
        <f>VLOOKUP(V2221,LISTAS!$M$2:$N$18,2,0)</f>
        <v>#N/A</v>
      </c>
    </row>
    <row r="2222" spans="3:23">
      <c r="C2222" t="e">
        <f>VLOOKUP(B2222,LISTAS!A2180:B2247,2,0)</f>
        <v>#N/A</v>
      </c>
      <c r="W2222" s="35" t="e">
        <f>VLOOKUP(V2222,LISTAS!$M$2:$N$18,2,0)</f>
        <v>#N/A</v>
      </c>
    </row>
    <row r="2223" spans="3:23">
      <c r="C2223" t="e">
        <f>VLOOKUP(B2223,LISTAS!A2181:B2248,2,0)</f>
        <v>#N/A</v>
      </c>
      <c r="W2223" s="35" t="e">
        <f>VLOOKUP(V2223,LISTAS!$M$2:$N$18,2,0)</f>
        <v>#N/A</v>
      </c>
    </row>
    <row r="2224" spans="3:23">
      <c r="C2224" t="e">
        <f>VLOOKUP(B2224,LISTAS!A2182:B2249,2,0)</f>
        <v>#N/A</v>
      </c>
      <c r="W2224" s="35" t="e">
        <f>VLOOKUP(V2224,LISTAS!$M$2:$N$18,2,0)</f>
        <v>#N/A</v>
      </c>
    </row>
    <row r="2225" spans="3:23">
      <c r="C2225" t="e">
        <f>VLOOKUP(B2225,LISTAS!A2183:B2250,2,0)</f>
        <v>#N/A</v>
      </c>
      <c r="W2225" s="35" t="e">
        <f>VLOOKUP(V2225,LISTAS!$M$2:$N$18,2,0)</f>
        <v>#N/A</v>
      </c>
    </row>
    <row r="2226" spans="3:23">
      <c r="C2226" t="e">
        <f>VLOOKUP(B2226,LISTAS!A2184:B2251,2,0)</f>
        <v>#N/A</v>
      </c>
      <c r="W2226" s="35" t="e">
        <f>VLOOKUP(V2226,LISTAS!$M$2:$N$18,2,0)</f>
        <v>#N/A</v>
      </c>
    </row>
    <row r="2227" spans="3:23">
      <c r="C2227" t="e">
        <f>VLOOKUP(B2227,LISTAS!A2185:B2252,2,0)</f>
        <v>#N/A</v>
      </c>
      <c r="W2227" s="35" t="e">
        <f>VLOOKUP(V2227,LISTAS!$M$2:$N$18,2,0)</f>
        <v>#N/A</v>
      </c>
    </row>
    <row r="2228" spans="3:23">
      <c r="C2228" t="e">
        <f>VLOOKUP(B2228,LISTAS!A2186:B2253,2,0)</f>
        <v>#N/A</v>
      </c>
      <c r="W2228" s="35" t="e">
        <f>VLOOKUP(V2228,LISTAS!$M$2:$N$18,2,0)</f>
        <v>#N/A</v>
      </c>
    </row>
    <row r="2229" spans="3:23">
      <c r="C2229" t="e">
        <f>VLOOKUP(B2229,LISTAS!A2187:B2254,2,0)</f>
        <v>#N/A</v>
      </c>
      <c r="W2229" s="35" t="e">
        <f>VLOOKUP(V2229,LISTAS!$M$2:$N$18,2,0)</f>
        <v>#N/A</v>
      </c>
    </row>
    <row r="2230" spans="3:23">
      <c r="C2230" t="e">
        <f>VLOOKUP(B2230,LISTAS!A2188:B2255,2,0)</f>
        <v>#N/A</v>
      </c>
      <c r="W2230" s="35" t="e">
        <f>VLOOKUP(V2230,LISTAS!$M$2:$N$18,2,0)</f>
        <v>#N/A</v>
      </c>
    </row>
    <row r="2231" spans="3:23">
      <c r="C2231" t="e">
        <f>VLOOKUP(B2231,LISTAS!A2189:B2256,2,0)</f>
        <v>#N/A</v>
      </c>
      <c r="W2231" s="35" t="e">
        <f>VLOOKUP(V2231,LISTAS!$M$2:$N$18,2,0)</f>
        <v>#N/A</v>
      </c>
    </row>
    <row r="2232" spans="3:23">
      <c r="C2232" t="e">
        <f>VLOOKUP(B2232,LISTAS!A2190:B2257,2,0)</f>
        <v>#N/A</v>
      </c>
      <c r="W2232" s="35" t="e">
        <f>VLOOKUP(V2232,LISTAS!$M$2:$N$18,2,0)</f>
        <v>#N/A</v>
      </c>
    </row>
    <row r="2233" spans="3:23">
      <c r="C2233" t="e">
        <f>VLOOKUP(B2233,LISTAS!A2191:B2258,2,0)</f>
        <v>#N/A</v>
      </c>
      <c r="W2233" s="35" t="e">
        <f>VLOOKUP(V2233,LISTAS!$M$2:$N$18,2,0)</f>
        <v>#N/A</v>
      </c>
    </row>
    <row r="2234" spans="3:23">
      <c r="C2234" t="e">
        <f>VLOOKUP(B2234,LISTAS!A2192:B2259,2,0)</f>
        <v>#N/A</v>
      </c>
      <c r="W2234" s="35" t="e">
        <f>VLOOKUP(V2234,LISTAS!$M$2:$N$18,2,0)</f>
        <v>#N/A</v>
      </c>
    </row>
    <row r="2235" spans="3:23">
      <c r="C2235" t="e">
        <f>VLOOKUP(B2235,LISTAS!A2193:B2260,2,0)</f>
        <v>#N/A</v>
      </c>
      <c r="W2235" s="35" t="e">
        <f>VLOOKUP(V2235,LISTAS!$M$2:$N$18,2,0)</f>
        <v>#N/A</v>
      </c>
    </row>
    <row r="2236" spans="3:23">
      <c r="C2236" t="e">
        <f>VLOOKUP(B2236,LISTAS!A2194:B2261,2,0)</f>
        <v>#N/A</v>
      </c>
      <c r="W2236" s="35" t="e">
        <f>VLOOKUP(V2236,LISTAS!$M$2:$N$18,2,0)</f>
        <v>#N/A</v>
      </c>
    </row>
    <row r="2237" spans="3:23">
      <c r="C2237" t="e">
        <f>VLOOKUP(B2237,LISTAS!A2195:B2262,2,0)</f>
        <v>#N/A</v>
      </c>
      <c r="W2237" s="35" t="e">
        <f>VLOOKUP(V2237,LISTAS!$M$2:$N$18,2,0)</f>
        <v>#N/A</v>
      </c>
    </row>
    <row r="2238" spans="3:23">
      <c r="C2238" t="e">
        <f>VLOOKUP(B2238,LISTAS!A2196:B2263,2,0)</f>
        <v>#N/A</v>
      </c>
      <c r="W2238" s="35" t="e">
        <f>VLOOKUP(V2238,LISTAS!$M$2:$N$18,2,0)</f>
        <v>#N/A</v>
      </c>
    </row>
    <row r="2239" spans="3:23">
      <c r="C2239" t="e">
        <f>VLOOKUP(B2239,LISTAS!A2197:B2264,2,0)</f>
        <v>#N/A</v>
      </c>
      <c r="W2239" s="35" t="e">
        <f>VLOOKUP(V2239,LISTAS!$M$2:$N$18,2,0)</f>
        <v>#N/A</v>
      </c>
    </row>
    <row r="2240" spans="3:23">
      <c r="C2240" t="e">
        <f>VLOOKUP(B2240,LISTAS!A2198:B2265,2,0)</f>
        <v>#N/A</v>
      </c>
      <c r="W2240" s="35" t="e">
        <f>VLOOKUP(V2240,LISTAS!$M$2:$N$18,2,0)</f>
        <v>#N/A</v>
      </c>
    </row>
    <row r="2241" spans="3:23">
      <c r="C2241" t="e">
        <f>VLOOKUP(B2241,LISTAS!A2199:B2266,2,0)</f>
        <v>#N/A</v>
      </c>
      <c r="W2241" s="35" t="e">
        <f>VLOOKUP(V2241,LISTAS!$M$2:$N$18,2,0)</f>
        <v>#N/A</v>
      </c>
    </row>
    <row r="2242" spans="3:23">
      <c r="C2242" t="e">
        <f>VLOOKUP(B2242,LISTAS!A2200:B2267,2,0)</f>
        <v>#N/A</v>
      </c>
      <c r="W2242" s="35" t="e">
        <f>VLOOKUP(V2242,LISTAS!$M$2:$N$18,2,0)</f>
        <v>#N/A</v>
      </c>
    </row>
    <row r="2243" spans="3:23">
      <c r="C2243" t="e">
        <f>VLOOKUP(B2243,LISTAS!A2201:B2268,2,0)</f>
        <v>#N/A</v>
      </c>
      <c r="W2243" s="35" t="e">
        <f>VLOOKUP(V2243,LISTAS!$M$2:$N$18,2,0)</f>
        <v>#N/A</v>
      </c>
    </row>
    <row r="2244" spans="3:23">
      <c r="C2244" t="e">
        <f>VLOOKUP(B2244,LISTAS!A2202:B2269,2,0)</f>
        <v>#N/A</v>
      </c>
      <c r="W2244" s="35" t="e">
        <f>VLOOKUP(V2244,LISTAS!$M$2:$N$18,2,0)</f>
        <v>#N/A</v>
      </c>
    </row>
    <row r="2245" spans="3:23">
      <c r="C2245" t="e">
        <f>VLOOKUP(B2245,LISTAS!A2203:B2270,2,0)</f>
        <v>#N/A</v>
      </c>
      <c r="W2245" s="35" t="e">
        <f>VLOOKUP(V2245,LISTAS!$M$2:$N$18,2,0)</f>
        <v>#N/A</v>
      </c>
    </row>
    <row r="2246" spans="3:23">
      <c r="C2246" t="e">
        <f>VLOOKUP(B2246,LISTAS!A2204:B2271,2,0)</f>
        <v>#N/A</v>
      </c>
      <c r="W2246" s="35" t="e">
        <f>VLOOKUP(V2246,LISTAS!$M$2:$N$18,2,0)</f>
        <v>#N/A</v>
      </c>
    </row>
    <row r="2247" spans="3:23">
      <c r="C2247" t="e">
        <f>VLOOKUP(B2247,LISTAS!A2205:B2272,2,0)</f>
        <v>#N/A</v>
      </c>
      <c r="W2247" s="35" t="e">
        <f>VLOOKUP(V2247,LISTAS!$M$2:$N$18,2,0)</f>
        <v>#N/A</v>
      </c>
    </row>
    <row r="2248" spans="3:23">
      <c r="C2248" t="e">
        <f>VLOOKUP(B2248,LISTAS!A2206:B2273,2,0)</f>
        <v>#N/A</v>
      </c>
      <c r="W2248" s="35" t="e">
        <f>VLOOKUP(V2248,LISTAS!$M$2:$N$18,2,0)</f>
        <v>#N/A</v>
      </c>
    </row>
    <row r="2249" spans="3:23">
      <c r="C2249" t="e">
        <f>VLOOKUP(B2249,LISTAS!A2207:B2274,2,0)</f>
        <v>#N/A</v>
      </c>
      <c r="W2249" s="35" t="e">
        <f>VLOOKUP(V2249,LISTAS!$M$2:$N$18,2,0)</f>
        <v>#N/A</v>
      </c>
    </row>
    <row r="2250" spans="3:23">
      <c r="C2250" t="e">
        <f>VLOOKUP(B2250,LISTAS!A2208:B2275,2,0)</f>
        <v>#N/A</v>
      </c>
      <c r="W2250" s="35" t="e">
        <f>VLOOKUP(V2250,LISTAS!$M$2:$N$18,2,0)</f>
        <v>#N/A</v>
      </c>
    </row>
    <row r="2251" spans="3:23">
      <c r="C2251" t="e">
        <f>VLOOKUP(B2251,LISTAS!A2209:B2276,2,0)</f>
        <v>#N/A</v>
      </c>
      <c r="W2251" s="35" t="e">
        <f>VLOOKUP(V2251,LISTAS!$M$2:$N$18,2,0)</f>
        <v>#N/A</v>
      </c>
    </row>
    <row r="2252" spans="3:23">
      <c r="C2252" t="e">
        <f>VLOOKUP(B2252,LISTAS!A2210:B2277,2,0)</f>
        <v>#N/A</v>
      </c>
      <c r="W2252" s="35" t="e">
        <f>VLOOKUP(V2252,LISTAS!$M$2:$N$18,2,0)</f>
        <v>#N/A</v>
      </c>
    </row>
    <row r="2253" spans="3:23">
      <c r="C2253" t="e">
        <f>VLOOKUP(B2253,LISTAS!A2211:B2278,2,0)</f>
        <v>#N/A</v>
      </c>
      <c r="W2253" s="35" t="e">
        <f>VLOOKUP(V2253,LISTAS!$M$2:$N$18,2,0)</f>
        <v>#N/A</v>
      </c>
    </row>
    <row r="2254" spans="3:23">
      <c r="C2254" t="e">
        <f>VLOOKUP(B2254,LISTAS!A2212:B2279,2,0)</f>
        <v>#N/A</v>
      </c>
      <c r="W2254" s="35" t="e">
        <f>VLOOKUP(V2254,LISTAS!$M$2:$N$18,2,0)</f>
        <v>#N/A</v>
      </c>
    </row>
    <row r="2255" spans="3:23">
      <c r="C2255" t="e">
        <f>VLOOKUP(B2255,LISTAS!A2213:B2280,2,0)</f>
        <v>#N/A</v>
      </c>
      <c r="W2255" s="35" t="e">
        <f>VLOOKUP(V2255,LISTAS!$M$2:$N$18,2,0)</f>
        <v>#N/A</v>
      </c>
    </row>
    <row r="2256" spans="3:23">
      <c r="C2256" t="e">
        <f>VLOOKUP(B2256,LISTAS!A2214:B2281,2,0)</f>
        <v>#N/A</v>
      </c>
      <c r="W2256" s="35" t="e">
        <f>VLOOKUP(V2256,LISTAS!$M$2:$N$18,2,0)</f>
        <v>#N/A</v>
      </c>
    </row>
    <row r="2257" spans="3:23">
      <c r="C2257" t="e">
        <f>VLOOKUP(B2257,LISTAS!A2215:B2282,2,0)</f>
        <v>#N/A</v>
      </c>
      <c r="W2257" s="35" t="e">
        <f>VLOOKUP(V2257,LISTAS!$M$2:$N$18,2,0)</f>
        <v>#N/A</v>
      </c>
    </row>
    <row r="2258" spans="3:23">
      <c r="C2258" t="e">
        <f>VLOOKUP(B2258,LISTAS!A2216:B2283,2,0)</f>
        <v>#N/A</v>
      </c>
      <c r="W2258" s="35" t="e">
        <f>VLOOKUP(V2258,LISTAS!$M$2:$N$18,2,0)</f>
        <v>#N/A</v>
      </c>
    </row>
    <row r="2259" spans="3:23">
      <c r="C2259" t="e">
        <f>VLOOKUP(B2259,LISTAS!A2217:B2284,2,0)</f>
        <v>#N/A</v>
      </c>
      <c r="W2259" s="35" t="e">
        <f>VLOOKUP(V2259,LISTAS!$M$2:$N$18,2,0)</f>
        <v>#N/A</v>
      </c>
    </row>
    <row r="2260" spans="3:23">
      <c r="C2260" t="e">
        <f>VLOOKUP(B2260,LISTAS!A2218:B2285,2,0)</f>
        <v>#N/A</v>
      </c>
      <c r="W2260" s="35" t="e">
        <f>VLOOKUP(V2260,LISTAS!$M$2:$N$18,2,0)</f>
        <v>#N/A</v>
      </c>
    </row>
    <row r="2261" spans="3:23">
      <c r="C2261" t="e">
        <f>VLOOKUP(B2261,LISTAS!A2219:B2286,2,0)</f>
        <v>#N/A</v>
      </c>
      <c r="W2261" s="35" t="e">
        <f>VLOOKUP(V2261,LISTAS!$M$2:$N$18,2,0)</f>
        <v>#N/A</v>
      </c>
    </row>
    <row r="2262" spans="3:23">
      <c r="C2262" t="e">
        <f>VLOOKUP(B2262,LISTAS!A2220:B2287,2,0)</f>
        <v>#N/A</v>
      </c>
      <c r="W2262" s="35" t="e">
        <f>VLOOKUP(V2262,LISTAS!$M$2:$N$18,2,0)</f>
        <v>#N/A</v>
      </c>
    </row>
    <row r="2263" spans="3:23">
      <c r="C2263" t="e">
        <f>VLOOKUP(B2263,LISTAS!A2221:B2288,2,0)</f>
        <v>#N/A</v>
      </c>
      <c r="W2263" s="35" t="e">
        <f>VLOOKUP(V2263,LISTAS!$M$2:$N$18,2,0)</f>
        <v>#N/A</v>
      </c>
    </row>
    <row r="2264" spans="3:23">
      <c r="C2264" t="e">
        <f>VLOOKUP(B2264,LISTAS!A2222:B2289,2,0)</f>
        <v>#N/A</v>
      </c>
      <c r="W2264" s="35" t="e">
        <f>VLOOKUP(V2264,LISTAS!$M$2:$N$18,2,0)</f>
        <v>#N/A</v>
      </c>
    </row>
    <row r="2265" spans="3:23">
      <c r="C2265" t="e">
        <f>VLOOKUP(B2265,LISTAS!A2223:B2290,2,0)</f>
        <v>#N/A</v>
      </c>
      <c r="W2265" s="35" t="e">
        <f>VLOOKUP(V2265,LISTAS!$M$2:$N$18,2,0)</f>
        <v>#N/A</v>
      </c>
    </row>
    <row r="2266" spans="3:23">
      <c r="C2266" t="e">
        <f>VLOOKUP(B2266,LISTAS!A2224:B2291,2,0)</f>
        <v>#N/A</v>
      </c>
      <c r="W2266" s="35" t="e">
        <f>VLOOKUP(V2266,LISTAS!$M$2:$N$18,2,0)</f>
        <v>#N/A</v>
      </c>
    </row>
    <row r="2267" spans="3:23">
      <c r="C2267" t="e">
        <f>VLOOKUP(B2267,LISTAS!A2225:B2292,2,0)</f>
        <v>#N/A</v>
      </c>
      <c r="W2267" s="35" t="e">
        <f>VLOOKUP(V2267,LISTAS!$M$2:$N$18,2,0)</f>
        <v>#N/A</v>
      </c>
    </row>
    <row r="2268" spans="3:23">
      <c r="C2268" t="e">
        <f>VLOOKUP(B2268,LISTAS!A2226:B2293,2,0)</f>
        <v>#N/A</v>
      </c>
      <c r="W2268" s="35" t="e">
        <f>VLOOKUP(V2268,LISTAS!$M$2:$N$18,2,0)</f>
        <v>#N/A</v>
      </c>
    </row>
    <row r="2269" spans="3:23">
      <c r="C2269" t="e">
        <f>VLOOKUP(B2269,LISTAS!A2227:B2294,2,0)</f>
        <v>#N/A</v>
      </c>
      <c r="W2269" s="35" t="e">
        <f>VLOOKUP(V2269,LISTAS!$M$2:$N$18,2,0)</f>
        <v>#N/A</v>
      </c>
    </row>
    <row r="2270" spans="3:23">
      <c r="C2270" t="e">
        <f>VLOOKUP(B2270,LISTAS!A2228:B2295,2,0)</f>
        <v>#N/A</v>
      </c>
      <c r="W2270" s="35" t="e">
        <f>VLOOKUP(V2270,LISTAS!$M$2:$N$18,2,0)</f>
        <v>#N/A</v>
      </c>
    </row>
    <row r="2271" spans="3:23">
      <c r="C2271" t="e">
        <f>VLOOKUP(B2271,LISTAS!A2229:B2296,2,0)</f>
        <v>#N/A</v>
      </c>
      <c r="W2271" s="35" t="e">
        <f>VLOOKUP(V2271,LISTAS!$M$2:$N$18,2,0)</f>
        <v>#N/A</v>
      </c>
    </row>
    <row r="2272" spans="3:23">
      <c r="C2272" t="e">
        <f>VLOOKUP(B2272,LISTAS!A2230:B2297,2,0)</f>
        <v>#N/A</v>
      </c>
      <c r="W2272" s="35" t="e">
        <f>VLOOKUP(V2272,LISTAS!$M$2:$N$18,2,0)</f>
        <v>#N/A</v>
      </c>
    </row>
    <row r="2273" spans="3:23">
      <c r="C2273" t="e">
        <f>VLOOKUP(B2273,LISTAS!A2231:B2298,2,0)</f>
        <v>#N/A</v>
      </c>
      <c r="W2273" s="35" t="e">
        <f>VLOOKUP(V2273,LISTAS!$M$2:$N$18,2,0)</f>
        <v>#N/A</v>
      </c>
    </row>
    <row r="2274" spans="3:23">
      <c r="C2274" t="e">
        <f>VLOOKUP(B2274,LISTAS!A2232:B2299,2,0)</f>
        <v>#N/A</v>
      </c>
      <c r="W2274" s="35" t="e">
        <f>VLOOKUP(V2274,LISTAS!$M$2:$N$18,2,0)</f>
        <v>#N/A</v>
      </c>
    </row>
    <row r="2275" spans="3:23">
      <c r="C2275" t="e">
        <f>VLOOKUP(B2275,LISTAS!A2233:B2300,2,0)</f>
        <v>#N/A</v>
      </c>
      <c r="W2275" s="35" t="e">
        <f>VLOOKUP(V2275,LISTAS!$M$2:$N$18,2,0)</f>
        <v>#N/A</v>
      </c>
    </row>
    <row r="2276" spans="3:23">
      <c r="C2276" t="e">
        <f>VLOOKUP(B2276,LISTAS!A2234:B2301,2,0)</f>
        <v>#N/A</v>
      </c>
      <c r="W2276" s="35" t="e">
        <f>VLOOKUP(V2276,LISTAS!$M$2:$N$18,2,0)</f>
        <v>#N/A</v>
      </c>
    </row>
    <row r="2277" spans="3:23">
      <c r="C2277" t="e">
        <f>VLOOKUP(B2277,LISTAS!A2235:B2302,2,0)</f>
        <v>#N/A</v>
      </c>
      <c r="W2277" s="35" t="e">
        <f>VLOOKUP(V2277,LISTAS!$M$2:$N$18,2,0)</f>
        <v>#N/A</v>
      </c>
    </row>
    <row r="2278" spans="3:23">
      <c r="C2278" t="e">
        <f>VLOOKUP(B2278,LISTAS!A2236:B2303,2,0)</f>
        <v>#N/A</v>
      </c>
      <c r="W2278" s="35" t="e">
        <f>VLOOKUP(V2278,LISTAS!$M$2:$N$18,2,0)</f>
        <v>#N/A</v>
      </c>
    </row>
    <row r="2279" spans="3:23">
      <c r="C2279" t="e">
        <f>VLOOKUP(B2279,LISTAS!A2237:B2304,2,0)</f>
        <v>#N/A</v>
      </c>
      <c r="W2279" s="35" t="e">
        <f>VLOOKUP(V2279,LISTAS!$M$2:$N$18,2,0)</f>
        <v>#N/A</v>
      </c>
    </row>
    <row r="2280" spans="3:23">
      <c r="C2280" t="e">
        <f>VLOOKUP(B2280,LISTAS!A2238:B2305,2,0)</f>
        <v>#N/A</v>
      </c>
      <c r="W2280" s="35" t="e">
        <f>VLOOKUP(V2280,LISTAS!$M$2:$N$18,2,0)</f>
        <v>#N/A</v>
      </c>
    </row>
    <row r="2281" spans="3:23">
      <c r="C2281" t="e">
        <f>VLOOKUP(B2281,LISTAS!A2239:B2306,2,0)</f>
        <v>#N/A</v>
      </c>
      <c r="W2281" s="35" t="e">
        <f>VLOOKUP(V2281,LISTAS!$M$2:$N$18,2,0)</f>
        <v>#N/A</v>
      </c>
    </row>
    <row r="2282" spans="3:23">
      <c r="C2282" t="e">
        <f>VLOOKUP(B2282,LISTAS!A2240:B2307,2,0)</f>
        <v>#N/A</v>
      </c>
      <c r="W2282" s="35" t="e">
        <f>VLOOKUP(V2282,LISTAS!$M$2:$N$18,2,0)</f>
        <v>#N/A</v>
      </c>
    </row>
    <row r="2283" spans="3:23">
      <c r="C2283" t="e">
        <f>VLOOKUP(B2283,LISTAS!A2241:B2308,2,0)</f>
        <v>#N/A</v>
      </c>
      <c r="W2283" s="35" t="e">
        <f>VLOOKUP(V2283,LISTAS!$M$2:$N$18,2,0)</f>
        <v>#N/A</v>
      </c>
    </row>
    <row r="2284" spans="3:23">
      <c r="C2284" t="e">
        <f>VLOOKUP(B2284,LISTAS!A2242:B2309,2,0)</f>
        <v>#N/A</v>
      </c>
      <c r="W2284" s="35" t="e">
        <f>VLOOKUP(V2284,LISTAS!$M$2:$N$18,2,0)</f>
        <v>#N/A</v>
      </c>
    </row>
    <row r="2285" spans="3:23">
      <c r="C2285" t="e">
        <f>VLOOKUP(B2285,LISTAS!A2243:B2310,2,0)</f>
        <v>#N/A</v>
      </c>
      <c r="W2285" s="35" t="e">
        <f>VLOOKUP(V2285,LISTAS!$M$2:$N$18,2,0)</f>
        <v>#N/A</v>
      </c>
    </row>
    <row r="2286" spans="3:23">
      <c r="C2286" t="e">
        <f>VLOOKUP(B2286,LISTAS!A2244:B2311,2,0)</f>
        <v>#N/A</v>
      </c>
      <c r="W2286" s="35" t="e">
        <f>VLOOKUP(V2286,LISTAS!$M$2:$N$18,2,0)</f>
        <v>#N/A</v>
      </c>
    </row>
    <row r="2287" spans="3:23">
      <c r="C2287" t="e">
        <f>VLOOKUP(B2287,LISTAS!A2245:B2312,2,0)</f>
        <v>#N/A</v>
      </c>
      <c r="W2287" s="35" t="e">
        <f>VLOOKUP(V2287,LISTAS!$M$2:$N$18,2,0)</f>
        <v>#N/A</v>
      </c>
    </row>
    <row r="2288" spans="3:23">
      <c r="C2288" t="e">
        <f>VLOOKUP(B2288,LISTAS!A2246:B2313,2,0)</f>
        <v>#N/A</v>
      </c>
      <c r="W2288" s="35" t="e">
        <f>VLOOKUP(V2288,LISTAS!$M$2:$N$18,2,0)</f>
        <v>#N/A</v>
      </c>
    </row>
    <row r="2289" spans="3:23">
      <c r="C2289" t="e">
        <f>VLOOKUP(B2289,LISTAS!A2247:B2314,2,0)</f>
        <v>#N/A</v>
      </c>
      <c r="W2289" s="35" t="e">
        <f>VLOOKUP(V2289,LISTAS!$M$2:$N$18,2,0)</f>
        <v>#N/A</v>
      </c>
    </row>
    <row r="2290" spans="3:23">
      <c r="C2290" t="e">
        <f>VLOOKUP(B2290,LISTAS!A2248:B2315,2,0)</f>
        <v>#N/A</v>
      </c>
      <c r="W2290" s="35" t="e">
        <f>VLOOKUP(V2290,LISTAS!$M$2:$N$18,2,0)</f>
        <v>#N/A</v>
      </c>
    </row>
    <row r="2291" spans="3:23">
      <c r="C2291" t="e">
        <f>VLOOKUP(B2291,LISTAS!A2249:B2316,2,0)</f>
        <v>#N/A</v>
      </c>
      <c r="W2291" s="35" t="e">
        <f>VLOOKUP(V2291,LISTAS!$M$2:$N$18,2,0)</f>
        <v>#N/A</v>
      </c>
    </row>
    <row r="2292" spans="3:23">
      <c r="C2292" t="e">
        <f>VLOOKUP(B2292,LISTAS!A2250:B2317,2,0)</f>
        <v>#N/A</v>
      </c>
      <c r="W2292" s="35" t="e">
        <f>VLOOKUP(V2292,LISTAS!$M$2:$N$18,2,0)</f>
        <v>#N/A</v>
      </c>
    </row>
    <row r="2293" spans="3:23">
      <c r="C2293" t="e">
        <f>VLOOKUP(B2293,LISTAS!A2251:B2318,2,0)</f>
        <v>#N/A</v>
      </c>
      <c r="W2293" s="35" t="e">
        <f>VLOOKUP(V2293,LISTAS!$M$2:$N$18,2,0)</f>
        <v>#N/A</v>
      </c>
    </row>
    <row r="2294" spans="3:23">
      <c r="C2294" t="e">
        <f>VLOOKUP(B2294,LISTAS!A2252:B2319,2,0)</f>
        <v>#N/A</v>
      </c>
      <c r="W2294" s="35" t="e">
        <f>VLOOKUP(V2294,LISTAS!$M$2:$N$18,2,0)</f>
        <v>#N/A</v>
      </c>
    </row>
    <row r="2295" spans="3:23">
      <c r="C2295" t="e">
        <f>VLOOKUP(B2295,LISTAS!A2253:B2320,2,0)</f>
        <v>#N/A</v>
      </c>
      <c r="W2295" s="35" t="e">
        <f>VLOOKUP(V2295,LISTAS!$M$2:$N$18,2,0)</f>
        <v>#N/A</v>
      </c>
    </row>
    <row r="2296" spans="3:23">
      <c r="C2296" t="e">
        <f>VLOOKUP(B2296,LISTAS!A2254:B2321,2,0)</f>
        <v>#N/A</v>
      </c>
      <c r="W2296" s="35" t="e">
        <f>VLOOKUP(V2296,LISTAS!$M$2:$N$18,2,0)</f>
        <v>#N/A</v>
      </c>
    </row>
    <row r="2297" spans="3:23">
      <c r="C2297" t="e">
        <f>VLOOKUP(B2297,LISTAS!A2255:B2322,2,0)</f>
        <v>#N/A</v>
      </c>
      <c r="W2297" s="35" t="e">
        <f>VLOOKUP(V2297,LISTAS!$M$2:$N$18,2,0)</f>
        <v>#N/A</v>
      </c>
    </row>
    <row r="2298" spans="3:23">
      <c r="C2298" t="e">
        <f>VLOOKUP(B2298,LISTAS!A2256:B2323,2,0)</f>
        <v>#N/A</v>
      </c>
      <c r="W2298" s="35" t="e">
        <f>VLOOKUP(V2298,LISTAS!$M$2:$N$18,2,0)</f>
        <v>#N/A</v>
      </c>
    </row>
    <row r="2299" spans="3:23">
      <c r="C2299" t="e">
        <f>VLOOKUP(B2299,LISTAS!A2257:B2324,2,0)</f>
        <v>#N/A</v>
      </c>
      <c r="W2299" s="35" t="e">
        <f>VLOOKUP(V2299,LISTAS!$M$2:$N$18,2,0)</f>
        <v>#N/A</v>
      </c>
    </row>
    <row r="2300" spans="3:23">
      <c r="C2300" t="e">
        <f>VLOOKUP(B2300,LISTAS!A2258:B2325,2,0)</f>
        <v>#N/A</v>
      </c>
      <c r="W2300" s="35" t="e">
        <f>VLOOKUP(V2300,LISTAS!$M$2:$N$18,2,0)</f>
        <v>#N/A</v>
      </c>
    </row>
    <row r="2301" spans="3:23">
      <c r="C2301" t="e">
        <f>VLOOKUP(B2301,LISTAS!A2259:B2326,2,0)</f>
        <v>#N/A</v>
      </c>
      <c r="W2301" s="35" t="e">
        <f>VLOOKUP(V2301,LISTAS!$M$2:$N$18,2,0)</f>
        <v>#N/A</v>
      </c>
    </row>
    <row r="2302" spans="3:23">
      <c r="C2302" t="e">
        <f>VLOOKUP(B2302,LISTAS!A2260:B2327,2,0)</f>
        <v>#N/A</v>
      </c>
      <c r="W2302" s="35" t="e">
        <f>VLOOKUP(V2302,LISTAS!$M$2:$N$18,2,0)</f>
        <v>#N/A</v>
      </c>
    </row>
    <row r="2303" spans="3:23">
      <c r="C2303" t="e">
        <f>VLOOKUP(B2303,LISTAS!A2261:B2328,2,0)</f>
        <v>#N/A</v>
      </c>
      <c r="W2303" s="35" t="e">
        <f>VLOOKUP(V2303,LISTAS!$M$2:$N$18,2,0)</f>
        <v>#N/A</v>
      </c>
    </row>
    <row r="2304" spans="3:23">
      <c r="C2304" t="e">
        <f>VLOOKUP(B2304,LISTAS!A2262:B2329,2,0)</f>
        <v>#N/A</v>
      </c>
      <c r="W2304" s="35" t="e">
        <f>VLOOKUP(V2304,LISTAS!$M$2:$N$18,2,0)</f>
        <v>#N/A</v>
      </c>
    </row>
    <row r="2305" spans="3:23">
      <c r="C2305" t="e">
        <f>VLOOKUP(B2305,LISTAS!A2263:B2330,2,0)</f>
        <v>#N/A</v>
      </c>
      <c r="W2305" s="35" t="e">
        <f>VLOOKUP(V2305,LISTAS!$M$2:$N$18,2,0)</f>
        <v>#N/A</v>
      </c>
    </row>
    <row r="2306" spans="3:23">
      <c r="C2306" t="e">
        <f>VLOOKUP(B2306,LISTAS!A2264:B2331,2,0)</f>
        <v>#N/A</v>
      </c>
      <c r="W2306" s="35" t="e">
        <f>VLOOKUP(V2306,LISTAS!$M$2:$N$18,2,0)</f>
        <v>#N/A</v>
      </c>
    </row>
    <row r="2307" spans="3:23">
      <c r="C2307" t="e">
        <f>VLOOKUP(B2307,LISTAS!A2265:B2332,2,0)</f>
        <v>#N/A</v>
      </c>
      <c r="W2307" s="35" t="e">
        <f>VLOOKUP(V2307,LISTAS!$M$2:$N$18,2,0)</f>
        <v>#N/A</v>
      </c>
    </row>
    <row r="2308" spans="3:23">
      <c r="C2308" t="e">
        <f>VLOOKUP(B2308,LISTAS!A2266:B2333,2,0)</f>
        <v>#N/A</v>
      </c>
      <c r="W2308" s="35" t="e">
        <f>VLOOKUP(V2308,LISTAS!$M$2:$N$18,2,0)</f>
        <v>#N/A</v>
      </c>
    </row>
    <row r="2309" spans="3:23">
      <c r="C2309" t="e">
        <f>VLOOKUP(B2309,LISTAS!A2267:B2334,2,0)</f>
        <v>#N/A</v>
      </c>
      <c r="W2309" s="35" t="e">
        <f>VLOOKUP(V2309,LISTAS!$M$2:$N$18,2,0)</f>
        <v>#N/A</v>
      </c>
    </row>
    <row r="2310" spans="3:23">
      <c r="C2310" t="e">
        <f>VLOOKUP(B2310,LISTAS!A2268:B2335,2,0)</f>
        <v>#N/A</v>
      </c>
      <c r="W2310" s="35" t="e">
        <f>VLOOKUP(V2310,LISTAS!$M$2:$N$18,2,0)</f>
        <v>#N/A</v>
      </c>
    </row>
    <row r="2311" spans="3:23">
      <c r="C2311" t="e">
        <f>VLOOKUP(B2311,LISTAS!A2269:B2336,2,0)</f>
        <v>#N/A</v>
      </c>
      <c r="W2311" s="35" t="e">
        <f>VLOOKUP(V2311,LISTAS!$M$2:$N$18,2,0)</f>
        <v>#N/A</v>
      </c>
    </row>
    <row r="2312" spans="3:23">
      <c r="C2312" t="e">
        <f>VLOOKUP(B2312,LISTAS!A2270:B2337,2,0)</f>
        <v>#N/A</v>
      </c>
      <c r="W2312" s="35" t="e">
        <f>VLOOKUP(V2312,LISTAS!$M$2:$N$18,2,0)</f>
        <v>#N/A</v>
      </c>
    </row>
    <row r="2313" spans="3:23">
      <c r="C2313" t="e">
        <f>VLOOKUP(B2313,LISTAS!A2271:B2338,2,0)</f>
        <v>#N/A</v>
      </c>
      <c r="W2313" s="35" t="e">
        <f>VLOOKUP(V2313,LISTAS!$M$2:$N$18,2,0)</f>
        <v>#N/A</v>
      </c>
    </row>
    <row r="2314" spans="3:23">
      <c r="C2314" t="e">
        <f>VLOOKUP(B2314,LISTAS!A2272:B2339,2,0)</f>
        <v>#N/A</v>
      </c>
      <c r="W2314" s="35" t="e">
        <f>VLOOKUP(V2314,LISTAS!$M$2:$N$18,2,0)</f>
        <v>#N/A</v>
      </c>
    </row>
    <row r="2315" spans="3:23">
      <c r="C2315" t="e">
        <f>VLOOKUP(B2315,LISTAS!A2273:B2340,2,0)</f>
        <v>#N/A</v>
      </c>
      <c r="W2315" s="35" t="e">
        <f>VLOOKUP(V2315,LISTAS!$M$2:$N$18,2,0)</f>
        <v>#N/A</v>
      </c>
    </row>
    <row r="2316" spans="3:23">
      <c r="C2316" t="e">
        <f>VLOOKUP(B2316,LISTAS!A2274:B2341,2,0)</f>
        <v>#N/A</v>
      </c>
      <c r="W2316" s="35" t="e">
        <f>VLOOKUP(V2316,LISTAS!$M$2:$N$18,2,0)</f>
        <v>#N/A</v>
      </c>
    </row>
    <row r="2317" spans="3:23">
      <c r="C2317" t="e">
        <f>VLOOKUP(B2317,LISTAS!A2275:B2342,2,0)</f>
        <v>#N/A</v>
      </c>
      <c r="W2317" s="35" t="e">
        <f>VLOOKUP(V2317,LISTAS!$M$2:$N$18,2,0)</f>
        <v>#N/A</v>
      </c>
    </row>
    <row r="2318" spans="3:23">
      <c r="C2318" t="e">
        <f>VLOOKUP(B2318,LISTAS!A2276:B2343,2,0)</f>
        <v>#N/A</v>
      </c>
      <c r="W2318" s="35" t="e">
        <f>VLOOKUP(V2318,LISTAS!$M$2:$N$18,2,0)</f>
        <v>#N/A</v>
      </c>
    </row>
    <row r="2319" spans="3:23">
      <c r="C2319" t="e">
        <f>VLOOKUP(B2319,LISTAS!A2277:B2344,2,0)</f>
        <v>#N/A</v>
      </c>
      <c r="W2319" s="35" t="e">
        <f>VLOOKUP(V2319,LISTAS!$M$2:$N$18,2,0)</f>
        <v>#N/A</v>
      </c>
    </row>
    <row r="2320" spans="3:23">
      <c r="C2320" t="e">
        <f>VLOOKUP(B2320,LISTAS!A2278:B2345,2,0)</f>
        <v>#N/A</v>
      </c>
      <c r="W2320" s="35" t="e">
        <f>VLOOKUP(V2320,LISTAS!$M$2:$N$18,2,0)</f>
        <v>#N/A</v>
      </c>
    </row>
    <row r="2321" spans="3:23">
      <c r="C2321" t="e">
        <f>VLOOKUP(B2321,LISTAS!A2279:B2346,2,0)</f>
        <v>#N/A</v>
      </c>
      <c r="W2321" s="35" t="e">
        <f>VLOOKUP(V2321,LISTAS!$M$2:$N$18,2,0)</f>
        <v>#N/A</v>
      </c>
    </row>
    <row r="2322" spans="3:23">
      <c r="C2322" t="e">
        <f>VLOOKUP(B2322,LISTAS!A2280:B2347,2,0)</f>
        <v>#N/A</v>
      </c>
      <c r="W2322" s="35" t="e">
        <f>VLOOKUP(V2322,LISTAS!$M$2:$N$18,2,0)</f>
        <v>#N/A</v>
      </c>
    </row>
    <row r="2323" spans="3:23">
      <c r="C2323" t="e">
        <f>VLOOKUP(B2323,LISTAS!A2281:B2348,2,0)</f>
        <v>#N/A</v>
      </c>
      <c r="W2323" s="35" t="e">
        <f>VLOOKUP(V2323,LISTAS!$M$2:$N$18,2,0)</f>
        <v>#N/A</v>
      </c>
    </row>
    <row r="2324" spans="3:23">
      <c r="C2324" t="e">
        <f>VLOOKUP(B2324,LISTAS!A2282:B2349,2,0)</f>
        <v>#N/A</v>
      </c>
      <c r="W2324" s="35" t="e">
        <f>VLOOKUP(V2324,LISTAS!$M$2:$N$18,2,0)</f>
        <v>#N/A</v>
      </c>
    </row>
    <row r="2325" spans="3:23">
      <c r="C2325" t="e">
        <f>VLOOKUP(B2325,LISTAS!A2283:B2350,2,0)</f>
        <v>#N/A</v>
      </c>
      <c r="W2325" s="35" t="e">
        <f>VLOOKUP(V2325,LISTAS!$M$2:$N$18,2,0)</f>
        <v>#N/A</v>
      </c>
    </row>
    <row r="2326" spans="3:23">
      <c r="C2326" t="e">
        <f>VLOOKUP(B2326,LISTAS!A2284:B2351,2,0)</f>
        <v>#N/A</v>
      </c>
      <c r="W2326" s="35" t="e">
        <f>VLOOKUP(V2326,LISTAS!$M$2:$N$18,2,0)</f>
        <v>#N/A</v>
      </c>
    </row>
    <row r="2327" spans="3:23">
      <c r="C2327" t="e">
        <f>VLOOKUP(B2327,LISTAS!A2285:B2352,2,0)</f>
        <v>#N/A</v>
      </c>
      <c r="W2327" s="35" t="e">
        <f>VLOOKUP(V2327,LISTAS!$M$2:$N$18,2,0)</f>
        <v>#N/A</v>
      </c>
    </row>
    <row r="2328" spans="3:23">
      <c r="C2328" t="e">
        <f>VLOOKUP(B2328,LISTAS!A2286:B2353,2,0)</f>
        <v>#N/A</v>
      </c>
      <c r="W2328" s="35" t="e">
        <f>VLOOKUP(V2328,LISTAS!$M$2:$N$18,2,0)</f>
        <v>#N/A</v>
      </c>
    </row>
    <row r="2329" spans="3:23">
      <c r="C2329" t="e">
        <f>VLOOKUP(B2329,LISTAS!A2287:B2354,2,0)</f>
        <v>#N/A</v>
      </c>
      <c r="W2329" s="35" t="e">
        <f>VLOOKUP(V2329,LISTAS!$M$2:$N$18,2,0)</f>
        <v>#N/A</v>
      </c>
    </row>
    <row r="2330" spans="3:23">
      <c r="C2330" t="e">
        <f>VLOOKUP(B2330,LISTAS!A2288:B2355,2,0)</f>
        <v>#N/A</v>
      </c>
      <c r="W2330" s="35" t="e">
        <f>VLOOKUP(V2330,LISTAS!$M$2:$N$18,2,0)</f>
        <v>#N/A</v>
      </c>
    </row>
    <row r="2331" spans="3:23">
      <c r="C2331" t="e">
        <f>VLOOKUP(B2331,LISTAS!A2289:B2356,2,0)</f>
        <v>#N/A</v>
      </c>
      <c r="W2331" s="35" t="e">
        <f>VLOOKUP(V2331,LISTAS!$M$2:$N$18,2,0)</f>
        <v>#N/A</v>
      </c>
    </row>
    <row r="2332" spans="3:23">
      <c r="C2332" t="e">
        <f>VLOOKUP(B2332,LISTAS!A2290:B2357,2,0)</f>
        <v>#N/A</v>
      </c>
      <c r="W2332" s="35" t="e">
        <f>VLOOKUP(V2332,LISTAS!$M$2:$N$18,2,0)</f>
        <v>#N/A</v>
      </c>
    </row>
    <row r="2333" spans="3:23">
      <c r="C2333" t="e">
        <f>VLOOKUP(B2333,LISTAS!A2291:B2358,2,0)</f>
        <v>#N/A</v>
      </c>
      <c r="W2333" s="35" t="e">
        <f>VLOOKUP(V2333,LISTAS!$M$2:$N$18,2,0)</f>
        <v>#N/A</v>
      </c>
    </row>
    <row r="2334" spans="3:23">
      <c r="C2334" t="e">
        <f>VLOOKUP(B2334,LISTAS!A2292:B2359,2,0)</f>
        <v>#N/A</v>
      </c>
      <c r="W2334" s="35" t="e">
        <f>VLOOKUP(V2334,LISTAS!$M$2:$N$18,2,0)</f>
        <v>#N/A</v>
      </c>
    </row>
    <row r="2335" spans="3:23">
      <c r="C2335" t="e">
        <f>VLOOKUP(B2335,LISTAS!A2293:B2360,2,0)</f>
        <v>#N/A</v>
      </c>
      <c r="W2335" s="35" t="e">
        <f>VLOOKUP(V2335,LISTAS!$M$2:$N$18,2,0)</f>
        <v>#N/A</v>
      </c>
    </row>
    <row r="2336" spans="3:23">
      <c r="C2336" t="e">
        <f>VLOOKUP(B2336,LISTAS!A2294:B2361,2,0)</f>
        <v>#N/A</v>
      </c>
      <c r="W2336" s="35" t="e">
        <f>VLOOKUP(V2336,LISTAS!$M$2:$N$18,2,0)</f>
        <v>#N/A</v>
      </c>
    </row>
    <row r="2337" spans="3:23">
      <c r="C2337" t="e">
        <f>VLOOKUP(B2337,LISTAS!A2295:B2362,2,0)</f>
        <v>#N/A</v>
      </c>
      <c r="W2337" s="35" t="e">
        <f>VLOOKUP(V2337,LISTAS!$M$2:$N$18,2,0)</f>
        <v>#N/A</v>
      </c>
    </row>
    <row r="2338" spans="3:23">
      <c r="C2338" t="e">
        <f>VLOOKUP(B2338,LISTAS!A2296:B2363,2,0)</f>
        <v>#N/A</v>
      </c>
      <c r="W2338" s="35" t="e">
        <f>VLOOKUP(V2338,LISTAS!$M$2:$N$18,2,0)</f>
        <v>#N/A</v>
      </c>
    </row>
    <row r="2339" spans="3:23">
      <c r="C2339" t="e">
        <f>VLOOKUP(B2339,LISTAS!A2297:B2364,2,0)</f>
        <v>#N/A</v>
      </c>
      <c r="W2339" s="35" t="e">
        <f>VLOOKUP(V2339,LISTAS!$M$2:$N$18,2,0)</f>
        <v>#N/A</v>
      </c>
    </row>
    <row r="2340" spans="3:23">
      <c r="C2340" t="e">
        <f>VLOOKUP(B2340,LISTAS!A2298:B2365,2,0)</f>
        <v>#N/A</v>
      </c>
      <c r="W2340" s="35" t="e">
        <f>VLOOKUP(V2340,LISTAS!$M$2:$N$18,2,0)</f>
        <v>#N/A</v>
      </c>
    </row>
    <row r="2341" spans="3:23">
      <c r="C2341" t="e">
        <f>VLOOKUP(B2341,LISTAS!A2299:B2366,2,0)</f>
        <v>#N/A</v>
      </c>
      <c r="W2341" s="35" t="e">
        <f>VLOOKUP(V2341,LISTAS!$M$2:$N$18,2,0)</f>
        <v>#N/A</v>
      </c>
    </row>
    <row r="2342" spans="3:23">
      <c r="C2342" t="e">
        <f>VLOOKUP(B2342,LISTAS!A2300:B2367,2,0)</f>
        <v>#N/A</v>
      </c>
      <c r="W2342" s="35" t="e">
        <f>VLOOKUP(V2342,LISTAS!$M$2:$N$18,2,0)</f>
        <v>#N/A</v>
      </c>
    </row>
    <row r="2343" spans="3:23">
      <c r="C2343" t="e">
        <f>VLOOKUP(B2343,LISTAS!A2301:B2368,2,0)</f>
        <v>#N/A</v>
      </c>
      <c r="W2343" s="35" t="e">
        <f>VLOOKUP(V2343,LISTAS!$M$2:$N$18,2,0)</f>
        <v>#N/A</v>
      </c>
    </row>
    <row r="2344" spans="3:23">
      <c r="C2344" t="e">
        <f>VLOOKUP(B2344,LISTAS!A2302:B2369,2,0)</f>
        <v>#N/A</v>
      </c>
      <c r="W2344" s="35" t="e">
        <f>VLOOKUP(V2344,LISTAS!$M$2:$N$18,2,0)</f>
        <v>#N/A</v>
      </c>
    </row>
    <row r="2345" spans="3:23">
      <c r="C2345" t="e">
        <f>VLOOKUP(B2345,LISTAS!A2303:B2370,2,0)</f>
        <v>#N/A</v>
      </c>
      <c r="W2345" s="35" t="e">
        <f>VLOOKUP(V2345,LISTAS!$M$2:$N$18,2,0)</f>
        <v>#N/A</v>
      </c>
    </row>
    <row r="2346" spans="3:23">
      <c r="C2346" t="e">
        <f>VLOOKUP(B2346,LISTAS!A2304:B2371,2,0)</f>
        <v>#N/A</v>
      </c>
      <c r="W2346" s="35" t="e">
        <f>VLOOKUP(V2346,LISTAS!$M$2:$N$18,2,0)</f>
        <v>#N/A</v>
      </c>
    </row>
    <row r="2347" spans="3:23">
      <c r="C2347" t="e">
        <f>VLOOKUP(B2347,LISTAS!A2305:B2372,2,0)</f>
        <v>#N/A</v>
      </c>
      <c r="W2347" s="35" t="e">
        <f>VLOOKUP(V2347,LISTAS!$M$2:$N$18,2,0)</f>
        <v>#N/A</v>
      </c>
    </row>
    <row r="2348" spans="3:23">
      <c r="C2348" t="e">
        <f>VLOOKUP(B2348,LISTAS!A2306:B2373,2,0)</f>
        <v>#N/A</v>
      </c>
      <c r="W2348" s="35" t="e">
        <f>VLOOKUP(V2348,LISTAS!$M$2:$N$18,2,0)</f>
        <v>#N/A</v>
      </c>
    </row>
    <row r="2349" spans="3:23">
      <c r="C2349" t="e">
        <f>VLOOKUP(B2349,LISTAS!A2307:B2374,2,0)</f>
        <v>#N/A</v>
      </c>
      <c r="W2349" s="35" t="e">
        <f>VLOOKUP(V2349,LISTAS!$M$2:$N$18,2,0)</f>
        <v>#N/A</v>
      </c>
    </row>
    <row r="2350" spans="3:23">
      <c r="C2350" t="e">
        <f>VLOOKUP(B2350,LISTAS!A2308:B2375,2,0)</f>
        <v>#N/A</v>
      </c>
      <c r="W2350" s="35" t="e">
        <f>VLOOKUP(V2350,LISTAS!$M$2:$N$18,2,0)</f>
        <v>#N/A</v>
      </c>
    </row>
    <row r="2351" spans="3:23">
      <c r="C2351" t="e">
        <f>VLOOKUP(B2351,LISTAS!A2309:B2376,2,0)</f>
        <v>#N/A</v>
      </c>
      <c r="W2351" s="35" t="e">
        <f>VLOOKUP(V2351,LISTAS!$M$2:$N$18,2,0)</f>
        <v>#N/A</v>
      </c>
    </row>
    <row r="2352" spans="3:23">
      <c r="C2352" t="e">
        <f>VLOOKUP(B2352,LISTAS!A2310:B2377,2,0)</f>
        <v>#N/A</v>
      </c>
      <c r="W2352" s="35" t="e">
        <f>VLOOKUP(V2352,LISTAS!$M$2:$N$18,2,0)</f>
        <v>#N/A</v>
      </c>
    </row>
    <row r="2353" spans="3:23">
      <c r="C2353" t="e">
        <f>VLOOKUP(B2353,LISTAS!A2311:B2378,2,0)</f>
        <v>#N/A</v>
      </c>
      <c r="W2353" s="35" t="e">
        <f>VLOOKUP(V2353,LISTAS!$M$2:$N$18,2,0)</f>
        <v>#N/A</v>
      </c>
    </row>
    <row r="2354" spans="3:23">
      <c r="C2354" t="e">
        <f>VLOOKUP(B2354,LISTAS!A2312:B2379,2,0)</f>
        <v>#N/A</v>
      </c>
      <c r="W2354" s="35" t="e">
        <f>VLOOKUP(V2354,LISTAS!$M$2:$N$18,2,0)</f>
        <v>#N/A</v>
      </c>
    </row>
    <row r="2355" spans="3:23">
      <c r="C2355" t="e">
        <f>VLOOKUP(B2355,LISTAS!A2313:B2380,2,0)</f>
        <v>#N/A</v>
      </c>
      <c r="W2355" s="35" t="e">
        <f>VLOOKUP(V2355,LISTAS!$M$2:$N$18,2,0)</f>
        <v>#N/A</v>
      </c>
    </row>
    <row r="2356" spans="3:23">
      <c r="C2356" t="e">
        <f>VLOOKUP(B2356,LISTAS!A2314:B2381,2,0)</f>
        <v>#N/A</v>
      </c>
      <c r="W2356" s="35" t="e">
        <f>VLOOKUP(V2356,LISTAS!$M$2:$N$18,2,0)</f>
        <v>#N/A</v>
      </c>
    </row>
    <row r="2357" spans="3:23">
      <c r="C2357" t="e">
        <f>VLOOKUP(B2357,LISTAS!A2315:B2382,2,0)</f>
        <v>#N/A</v>
      </c>
      <c r="W2357" s="35" t="e">
        <f>VLOOKUP(V2357,LISTAS!$M$2:$N$18,2,0)</f>
        <v>#N/A</v>
      </c>
    </row>
    <row r="2358" spans="3:23">
      <c r="C2358" t="e">
        <f>VLOOKUP(B2358,LISTAS!A2316:B2383,2,0)</f>
        <v>#N/A</v>
      </c>
      <c r="W2358" s="35" t="e">
        <f>VLOOKUP(V2358,LISTAS!$M$2:$N$18,2,0)</f>
        <v>#N/A</v>
      </c>
    </row>
    <row r="2359" spans="3:23">
      <c r="C2359" t="e">
        <f>VLOOKUP(B2359,LISTAS!A2317:B2384,2,0)</f>
        <v>#N/A</v>
      </c>
      <c r="W2359" s="35" t="e">
        <f>VLOOKUP(V2359,LISTAS!$M$2:$N$18,2,0)</f>
        <v>#N/A</v>
      </c>
    </row>
    <row r="2360" spans="3:23">
      <c r="C2360" t="e">
        <f>VLOOKUP(B2360,LISTAS!A2318:B2385,2,0)</f>
        <v>#N/A</v>
      </c>
      <c r="W2360" s="35" t="e">
        <f>VLOOKUP(V2360,LISTAS!$M$2:$N$18,2,0)</f>
        <v>#N/A</v>
      </c>
    </row>
    <row r="2361" spans="3:23">
      <c r="C2361" t="e">
        <f>VLOOKUP(B2361,LISTAS!A2319:B2386,2,0)</f>
        <v>#N/A</v>
      </c>
      <c r="W2361" s="35" t="e">
        <f>VLOOKUP(V2361,LISTAS!$M$2:$N$18,2,0)</f>
        <v>#N/A</v>
      </c>
    </row>
    <row r="2362" spans="3:23">
      <c r="C2362" t="e">
        <f>VLOOKUP(B2362,LISTAS!A2320:B2387,2,0)</f>
        <v>#N/A</v>
      </c>
      <c r="W2362" s="35" t="e">
        <f>VLOOKUP(V2362,LISTAS!$M$2:$N$18,2,0)</f>
        <v>#N/A</v>
      </c>
    </row>
    <row r="2363" spans="3:23">
      <c r="C2363" t="e">
        <f>VLOOKUP(B2363,LISTAS!A2321:B2388,2,0)</f>
        <v>#N/A</v>
      </c>
      <c r="W2363" s="35" t="e">
        <f>VLOOKUP(V2363,LISTAS!$M$2:$N$18,2,0)</f>
        <v>#N/A</v>
      </c>
    </row>
    <row r="2364" spans="3:23">
      <c r="C2364" t="e">
        <f>VLOOKUP(B2364,LISTAS!A2322:B2389,2,0)</f>
        <v>#N/A</v>
      </c>
      <c r="W2364" s="35" t="e">
        <f>VLOOKUP(V2364,LISTAS!$M$2:$N$18,2,0)</f>
        <v>#N/A</v>
      </c>
    </row>
    <row r="2365" spans="3:23">
      <c r="C2365" t="e">
        <f>VLOOKUP(B2365,LISTAS!A2323:B2390,2,0)</f>
        <v>#N/A</v>
      </c>
      <c r="W2365" s="35" t="e">
        <f>VLOOKUP(V2365,LISTAS!$M$2:$N$18,2,0)</f>
        <v>#N/A</v>
      </c>
    </row>
    <row r="2366" spans="3:23">
      <c r="C2366" t="e">
        <f>VLOOKUP(B2366,LISTAS!A2324:B2391,2,0)</f>
        <v>#N/A</v>
      </c>
      <c r="W2366" s="35" t="e">
        <f>VLOOKUP(V2366,LISTAS!$M$2:$N$18,2,0)</f>
        <v>#N/A</v>
      </c>
    </row>
    <row r="2367" spans="3:23">
      <c r="C2367" t="e">
        <f>VLOOKUP(B2367,LISTAS!A2325:B2392,2,0)</f>
        <v>#N/A</v>
      </c>
      <c r="W2367" s="35" t="e">
        <f>VLOOKUP(V2367,LISTAS!$M$2:$N$18,2,0)</f>
        <v>#N/A</v>
      </c>
    </row>
    <row r="2368" spans="3:23">
      <c r="C2368" t="e">
        <f>VLOOKUP(B2368,LISTAS!A2326:B2393,2,0)</f>
        <v>#N/A</v>
      </c>
      <c r="W2368" s="35" t="e">
        <f>VLOOKUP(V2368,LISTAS!$M$2:$N$18,2,0)</f>
        <v>#N/A</v>
      </c>
    </row>
    <row r="2369" spans="3:23">
      <c r="C2369" t="e">
        <f>VLOOKUP(B2369,LISTAS!A2327:B2394,2,0)</f>
        <v>#N/A</v>
      </c>
      <c r="W2369" s="35" t="e">
        <f>VLOOKUP(V2369,LISTAS!$M$2:$N$18,2,0)</f>
        <v>#N/A</v>
      </c>
    </row>
    <row r="2370" spans="3:23">
      <c r="C2370" t="e">
        <f>VLOOKUP(B2370,LISTAS!A2328:B2395,2,0)</f>
        <v>#N/A</v>
      </c>
      <c r="W2370" s="35" t="e">
        <f>VLOOKUP(V2370,LISTAS!$M$2:$N$18,2,0)</f>
        <v>#N/A</v>
      </c>
    </row>
    <row r="2371" spans="3:23">
      <c r="C2371" t="e">
        <f>VLOOKUP(B2371,LISTAS!A2329:B2396,2,0)</f>
        <v>#N/A</v>
      </c>
      <c r="W2371" s="35" t="e">
        <f>VLOOKUP(V2371,LISTAS!$M$2:$N$18,2,0)</f>
        <v>#N/A</v>
      </c>
    </row>
    <row r="2372" spans="3:23">
      <c r="C2372" t="e">
        <f>VLOOKUP(B2372,LISTAS!A2330:B2397,2,0)</f>
        <v>#N/A</v>
      </c>
      <c r="W2372" s="35" t="e">
        <f>VLOOKUP(V2372,LISTAS!$M$2:$N$18,2,0)</f>
        <v>#N/A</v>
      </c>
    </row>
    <row r="2373" spans="3:23">
      <c r="C2373" t="e">
        <f>VLOOKUP(B2373,LISTAS!A2331:B2398,2,0)</f>
        <v>#N/A</v>
      </c>
      <c r="W2373" s="35" t="e">
        <f>VLOOKUP(V2373,LISTAS!$M$2:$N$18,2,0)</f>
        <v>#N/A</v>
      </c>
    </row>
    <row r="2374" spans="3:23">
      <c r="C2374" t="e">
        <f>VLOOKUP(B2374,LISTAS!A2332:B2399,2,0)</f>
        <v>#N/A</v>
      </c>
      <c r="W2374" s="35" t="e">
        <f>VLOOKUP(V2374,LISTAS!$M$2:$N$18,2,0)</f>
        <v>#N/A</v>
      </c>
    </row>
    <row r="2375" spans="3:23">
      <c r="C2375" t="e">
        <f>VLOOKUP(B2375,LISTAS!A2333:B2400,2,0)</f>
        <v>#N/A</v>
      </c>
      <c r="W2375" s="35" t="e">
        <f>VLOOKUP(V2375,LISTAS!$M$2:$N$18,2,0)</f>
        <v>#N/A</v>
      </c>
    </row>
    <row r="2376" spans="3:23">
      <c r="C2376" t="e">
        <f>VLOOKUP(B2376,LISTAS!A2334:B2401,2,0)</f>
        <v>#N/A</v>
      </c>
      <c r="W2376" s="35" t="e">
        <f>VLOOKUP(V2376,LISTAS!$M$2:$N$18,2,0)</f>
        <v>#N/A</v>
      </c>
    </row>
    <row r="2377" spans="3:23">
      <c r="C2377" t="e">
        <f>VLOOKUP(B2377,LISTAS!A2335:B2402,2,0)</f>
        <v>#N/A</v>
      </c>
      <c r="W2377" s="35" t="e">
        <f>VLOOKUP(V2377,LISTAS!$M$2:$N$18,2,0)</f>
        <v>#N/A</v>
      </c>
    </row>
    <row r="2378" spans="3:23">
      <c r="C2378" t="e">
        <f>VLOOKUP(B2378,LISTAS!A2336:B2403,2,0)</f>
        <v>#N/A</v>
      </c>
      <c r="W2378" s="35" t="e">
        <f>VLOOKUP(V2378,LISTAS!$M$2:$N$18,2,0)</f>
        <v>#N/A</v>
      </c>
    </row>
    <row r="2379" spans="3:23">
      <c r="C2379" t="e">
        <f>VLOOKUP(B2379,LISTAS!A2337:B2404,2,0)</f>
        <v>#N/A</v>
      </c>
      <c r="W2379" s="35" t="e">
        <f>VLOOKUP(V2379,LISTAS!$M$2:$N$18,2,0)</f>
        <v>#N/A</v>
      </c>
    </row>
    <row r="2380" spans="3:23">
      <c r="C2380" t="e">
        <f>VLOOKUP(B2380,LISTAS!A2338:B2405,2,0)</f>
        <v>#N/A</v>
      </c>
      <c r="W2380" s="35" t="e">
        <f>VLOOKUP(V2380,LISTAS!$M$2:$N$18,2,0)</f>
        <v>#N/A</v>
      </c>
    </row>
    <row r="2381" spans="3:23">
      <c r="C2381" t="e">
        <f>VLOOKUP(B2381,LISTAS!A2339:B2406,2,0)</f>
        <v>#N/A</v>
      </c>
      <c r="W2381" s="35" t="e">
        <f>VLOOKUP(V2381,LISTAS!$M$2:$N$18,2,0)</f>
        <v>#N/A</v>
      </c>
    </row>
    <row r="2382" spans="3:23">
      <c r="C2382" t="e">
        <f>VLOOKUP(B2382,LISTAS!A2340:B2407,2,0)</f>
        <v>#N/A</v>
      </c>
      <c r="W2382" s="35" t="e">
        <f>VLOOKUP(V2382,LISTAS!$M$2:$N$18,2,0)</f>
        <v>#N/A</v>
      </c>
    </row>
    <row r="2383" spans="3:23">
      <c r="C2383" t="e">
        <f>VLOOKUP(B2383,LISTAS!A2341:B2408,2,0)</f>
        <v>#N/A</v>
      </c>
      <c r="W2383" s="35" t="e">
        <f>VLOOKUP(V2383,LISTAS!$M$2:$N$18,2,0)</f>
        <v>#N/A</v>
      </c>
    </row>
    <row r="2384" spans="3:23">
      <c r="C2384" t="e">
        <f>VLOOKUP(B2384,LISTAS!A2342:B2409,2,0)</f>
        <v>#N/A</v>
      </c>
      <c r="W2384" s="35" t="e">
        <f>VLOOKUP(V2384,LISTAS!$M$2:$N$18,2,0)</f>
        <v>#N/A</v>
      </c>
    </row>
    <row r="2385" spans="3:23">
      <c r="C2385" t="e">
        <f>VLOOKUP(B2385,LISTAS!A2343:B2410,2,0)</f>
        <v>#N/A</v>
      </c>
      <c r="W2385" s="35" t="e">
        <f>VLOOKUP(V2385,LISTAS!$M$2:$N$18,2,0)</f>
        <v>#N/A</v>
      </c>
    </row>
    <row r="2386" spans="3:23">
      <c r="C2386" t="e">
        <f>VLOOKUP(B2386,LISTAS!A2344:B2411,2,0)</f>
        <v>#N/A</v>
      </c>
      <c r="W2386" s="35" t="e">
        <f>VLOOKUP(V2386,LISTAS!$M$2:$N$18,2,0)</f>
        <v>#N/A</v>
      </c>
    </row>
    <row r="2387" spans="3:23">
      <c r="C2387" t="e">
        <f>VLOOKUP(B2387,LISTAS!A2345:B2412,2,0)</f>
        <v>#N/A</v>
      </c>
      <c r="W2387" s="35" t="e">
        <f>VLOOKUP(V2387,LISTAS!$M$2:$N$18,2,0)</f>
        <v>#N/A</v>
      </c>
    </row>
    <row r="2388" spans="3:23">
      <c r="C2388" t="e">
        <f>VLOOKUP(B2388,LISTAS!A2346:B2413,2,0)</f>
        <v>#N/A</v>
      </c>
      <c r="W2388" s="35" t="e">
        <f>VLOOKUP(V2388,LISTAS!$M$2:$N$18,2,0)</f>
        <v>#N/A</v>
      </c>
    </row>
    <row r="2389" spans="3:23">
      <c r="C2389" t="e">
        <f>VLOOKUP(B2389,LISTAS!A2347:B2414,2,0)</f>
        <v>#N/A</v>
      </c>
      <c r="W2389" s="35" t="e">
        <f>VLOOKUP(V2389,LISTAS!$M$2:$N$18,2,0)</f>
        <v>#N/A</v>
      </c>
    </row>
    <row r="2390" spans="3:23">
      <c r="C2390" t="e">
        <f>VLOOKUP(B2390,LISTAS!A2348:B2415,2,0)</f>
        <v>#N/A</v>
      </c>
      <c r="W2390" s="35" t="e">
        <f>VLOOKUP(V2390,LISTAS!$M$2:$N$18,2,0)</f>
        <v>#N/A</v>
      </c>
    </row>
    <row r="2391" spans="3:23">
      <c r="C2391" t="e">
        <f>VLOOKUP(B2391,LISTAS!A2349:B2416,2,0)</f>
        <v>#N/A</v>
      </c>
      <c r="W2391" s="35" t="e">
        <f>VLOOKUP(V2391,LISTAS!$M$2:$N$18,2,0)</f>
        <v>#N/A</v>
      </c>
    </row>
    <row r="2392" spans="3:23">
      <c r="C2392" t="e">
        <f>VLOOKUP(B2392,LISTAS!A2350:B2417,2,0)</f>
        <v>#N/A</v>
      </c>
      <c r="W2392" s="35" t="e">
        <f>VLOOKUP(V2392,LISTAS!$M$2:$N$18,2,0)</f>
        <v>#N/A</v>
      </c>
    </row>
    <row r="2393" spans="3:23">
      <c r="C2393" t="e">
        <f>VLOOKUP(B2393,LISTAS!A2351:B2418,2,0)</f>
        <v>#N/A</v>
      </c>
      <c r="W2393" s="35" t="e">
        <f>VLOOKUP(V2393,LISTAS!$M$2:$N$18,2,0)</f>
        <v>#N/A</v>
      </c>
    </row>
    <row r="2394" spans="3:23">
      <c r="C2394" t="e">
        <f>VLOOKUP(B2394,LISTAS!A2352:B2419,2,0)</f>
        <v>#N/A</v>
      </c>
      <c r="W2394" s="35" t="e">
        <f>VLOOKUP(V2394,LISTAS!$M$2:$N$18,2,0)</f>
        <v>#N/A</v>
      </c>
    </row>
    <row r="2395" spans="3:23">
      <c r="C2395" t="e">
        <f>VLOOKUP(B2395,LISTAS!A2353:B2420,2,0)</f>
        <v>#N/A</v>
      </c>
      <c r="W2395" s="35" t="e">
        <f>VLOOKUP(V2395,LISTAS!$M$2:$N$18,2,0)</f>
        <v>#N/A</v>
      </c>
    </row>
    <row r="2396" spans="3:23">
      <c r="C2396" t="e">
        <f>VLOOKUP(B2396,LISTAS!A2354:B2421,2,0)</f>
        <v>#N/A</v>
      </c>
      <c r="W2396" s="35" t="e">
        <f>VLOOKUP(V2396,LISTAS!$M$2:$N$18,2,0)</f>
        <v>#N/A</v>
      </c>
    </row>
    <row r="2397" spans="3:23">
      <c r="C2397" t="e">
        <f>VLOOKUP(B2397,LISTAS!A2355:B2422,2,0)</f>
        <v>#N/A</v>
      </c>
      <c r="W2397" s="35" t="e">
        <f>VLOOKUP(V2397,LISTAS!$M$2:$N$18,2,0)</f>
        <v>#N/A</v>
      </c>
    </row>
    <row r="2398" spans="3:23">
      <c r="C2398" t="e">
        <f>VLOOKUP(B2398,LISTAS!A2356:B2423,2,0)</f>
        <v>#N/A</v>
      </c>
      <c r="W2398" s="35" t="e">
        <f>VLOOKUP(V2398,LISTAS!$M$2:$N$18,2,0)</f>
        <v>#N/A</v>
      </c>
    </row>
    <row r="2399" spans="3:23">
      <c r="C2399" t="e">
        <f>VLOOKUP(B2399,LISTAS!A2357:B2424,2,0)</f>
        <v>#N/A</v>
      </c>
      <c r="W2399" s="35" t="e">
        <f>VLOOKUP(V2399,LISTAS!$M$2:$N$18,2,0)</f>
        <v>#N/A</v>
      </c>
    </row>
    <row r="2400" spans="3:23">
      <c r="C2400" t="e">
        <f>VLOOKUP(B2400,LISTAS!A2358:B2425,2,0)</f>
        <v>#N/A</v>
      </c>
      <c r="W2400" s="35" t="e">
        <f>VLOOKUP(V2400,LISTAS!$M$2:$N$18,2,0)</f>
        <v>#N/A</v>
      </c>
    </row>
    <row r="2401" spans="3:23">
      <c r="C2401" t="e">
        <f>VLOOKUP(B2401,LISTAS!A2359:B2426,2,0)</f>
        <v>#N/A</v>
      </c>
      <c r="W2401" s="35" t="e">
        <f>VLOOKUP(V2401,LISTAS!$M$2:$N$18,2,0)</f>
        <v>#N/A</v>
      </c>
    </row>
    <row r="2402" spans="3:23">
      <c r="C2402" t="e">
        <f>VLOOKUP(B2402,LISTAS!A2360:B2427,2,0)</f>
        <v>#N/A</v>
      </c>
      <c r="W2402" s="35" t="e">
        <f>VLOOKUP(V2402,LISTAS!$M$2:$N$18,2,0)</f>
        <v>#N/A</v>
      </c>
    </row>
    <row r="2403" spans="3:23">
      <c r="C2403" t="e">
        <f>VLOOKUP(B2403,LISTAS!A2361:B2428,2,0)</f>
        <v>#N/A</v>
      </c>
      <c r="W2403" s="35" t="e">
        <f>VLOOKUP(V2403,LISTAS!$M$2:$N$18,2,0)</f>
        <v>#N/A</v>
      </c>
    </row>
    <row r="2404" spans="3:23">
      <c r="C2404" t="e">
        <f>VLOOKUP(B2404,LISTAS!A2362:B2429,2,0)</f>
        <v>#N/A</v>
      </c>
      <c r="W2404" s="35" t="e">
        <f>VLOOKUP(V2404,LISTAS!$M$2:$N$18,2,0)</f>
        <v>#N/A</v>
      </c>
    </row>
    <row r="2405" spans="3:23">
      <c r="C2405" t="e">
        <f>VLOOKUP(B2405,LISTAS!A2363:B2430,2,0)</f>
        <v>#N/A</v>
      </c>
      <c r="W2405" s="35" t="e">
        <f>VLOOKUP(V2405,LISTAS!$M$2:$N$18,2,0)</f>
        <v>#N/A</v>
      </c>
    </row>
    <row r="2406" spans="3:23">
      <c r="C2406" t="e">
        <f>VLOOKUP(B2406,LISTAS!A2364:B2431,2,0)</f>
        <v>#N/A</v>
      </c>
      <c r="W2406" s="35" t="e">
        <f>VLOOKUP(V2406,LISTAS!$M$2:$N$18,2,0)</f>
        <v>#N/A</v>
      </c>
    </row>
    <row r="2407" spans="3:23">
      <c r="C2407" t="e">
        <f>VLOOKUP(B2407,LISTAS!A2365:B2432,2,0)</f>
        <v>#N/A</v>
      </c>
      <c r="W2407" s="35" t="e">
        <f>VLOOKUP(V2407,LISTAS!$M$2:$N$18,2,0)</f>
        <v>#N/A</v>
      </c>
    </row>
    <row r="2408" spans="3:23">
      <c r="C2408" t="e">
        <f>VLOOKUP(B2408,LISTAS!A2366:B2433,2,0)</f>
        <v>#N/A</v>
      </c>
      <c r="W2408" s="35" t="e">
        <f>VLOOKUP(V2408,LISTAS!$M$2:$N$18,2,0)</f>
        <v>#N/A</v>
      </c>
    </row>
    <row r="2409" spans="3:23">
      <c r="C2409" t="e">
        <f>VLOOKUP(B2409,LISTAS!A2367:B2434,2,0)</f>
        <v>#N/A</v>
      </c>
      <c r="W2409" s="35" t="e">
        <f>VLOOKUP(V2409,LISTAS!$M$2:$N$18,2,0)</f>
        <v>#N/A</v>
      </c>
    </row>
    <row r="2410" spans="3:23">
      <c r="C2410" t="e">
        <f>VLOOKUP(B2410,LISTAS!A2368:B2435,2,0)</f>
        <v>#N/A</v>
      </c>
      <c r="W2410" s="35" t="e">
        <f>VLOOKUP(V2410,LISTAS!$M$2:$N$18,2,0)</f>
        <v>#N/A</v>
      </c>
    </row>
    <row r="2411" spans="3:23">
      <c r="C2411" t="e">
        <f>VLOOKUP(B2411,LISTAS!A2369:B2436,2,0)</f>
        <v>#N/A</v>
      </c>
      <c r="W2411" s="35" t="e">
        <f>VLOOKUP(V2411,LISTAS!$M$2:$N$18,2,0)</f>
        <v>#N/A</v>
      </c>
    </row>
    <row r="2412" spans="3:23">
      <c r="C2412" t="e">
        <f>VLOOKUP(B2412,LISTAS!A2370:B2437,2,0)</f>
        <v>#N/A</v>
      </c>
      <c r="W2412" s="35" t="e">
        <f>VLOOKUP(V2412,LISTAS!$M$2:$N$18,2,0)</f>
        <v>#N/A</v>
      </c>
    </row>
    <row r="2413" spans="3:23">
      <c r="C2413" t="e">
        <f>VLOOKUP(B2413,LISTAS!A2371:B2438,2,0)</f>
        <v>#N/A</v>
      </c>
      <c r="W2413" s="35" t="e">
        <f>VLOOKUP(V2413,LISTAS!$M$2:$N$18,2,0)</f>
        <v>#N/A</v>
      </c>
    </row>
    <row r="2414" spans="3:23">
      <c r="C2414" t="e">
        <f>VLOOKUP(B2414,LISTAS!A2372:B2439,2,0)</f>
        <v>#N/A</v>
      </c>
      <c r="W2414" s="35" t="e">
        <f>VLOOKUP(V2414,LISTAS!$M$2:$N$18,2,0)</f>
        <v>#N/A</v>
      </c>
    </row>
    <row r="2415" spans="3:23">
      <c r="C2415" t="e">
        <f>VLOOKUP(B2415,LISTAS!A2373:B2440,2,0)</f>
        <v>#N/A</v>
      </c>
      <c r="W2415" s="35" t="e">
        <f>VLOOKUP(V2415,LISTAS!$M$2:$N$18,2,0)</f>
        <v>#N/A</v>
      </c>
    </row>
    <row r="2416" spans="3:23">
      <c r="C2416" t="e">
        <f>VLOOKUP(B2416,LISTAS!A2374:B2441,2,0)</f>
        <v>#N/A</v>
      </c>
      <c r="W2416" s="35" t="e">
        <f>VLOOKUP(V2416,LISTAS!$M$2:$N$18,2,0)</f>
        <v>#N/A</v>
      </c>
    </row>
    <row r="2417" spans="3:23">
      <c r="C2417" t="e">
        <f>VLOOKUP(B2417,LISTAS!A2375:B2442,2,0)</f>
        <v>#N/A</v>
      </c>
      <c r="W2417" s="35" t="e">
        <f>VLOOKUP(V2417,LISTAS!$M$2:$N$18,2,0)</f>
        <v>#N/A</v>
      </c>
    </row>
    <row r="2418" spans="3:23">
      <c r="C2418" t="e">
        <f>VLOOKUP(B2418,LISTAS!A2376:B2443,2,0)</f>
        <v>#N/A</v>
      </c>
      <c r="W2418" s="35" t="e">
        <f>VLOOKUP(V2418,LISTAS!$M$2:$N$18,2,0)</f>
        <v>#N/A</v>
      </c>
    </row>
    <row r="2419" spans="3:23">
      <c r="C2419" t="e">
        <f>VLOOKUP(B2419,LISTAS!A2377:B2444,2,0)</f>
        <v>#N/A</v>
      </c>
      <c r="W2419" s="35" t="e">
        <f>VLOOKUP(V2419,LISTAS!$M$2:$N$18,2,0)</f>
        <v>#N/A</v>
      </c>
    </row>
    <row r="2420" spans="3:23">
      <c r="C2420" t="e">
        <f>VLOOKUP(B2420,LISTAS!A2378:B2445,2,0)</f>
        <v>#N/A</v>
      </c>
      <c r="W2420" s="35" t="e">
        <f>VLOOKUP(V2420,LISTAS!$M$2:$N$18,2,0)</f>
        <v>#N/A</v>
      </c>
    </row>
    <row r="2421" spans="3:23">
      <c r="C2421" t="e">
        <f>VLOOKUP(B2421,LISTAS!A2379:B2446,2,0)</f>
        <v>#N/A</v>
      </c>
      <c r="W2421" s="35" t="e">
        <f>VLOOKUP(V2421,LISTAS!$M$2:$N$18,2,0)</f>
        <v>#N/A</v>
      </c>
    </row>
    <row r="2422" spans="3:23">
      <c r="C2422" t="e">
        <f>VLOOKUP(B2422,LISTAS!A2380:B2447,2,0)</f>
        <v>#N/A</v>
      </c>
      <c r="W2422" s="35" t="e">
        <f>VLOOKUP(V2422,LISTAS!$M$2:$N$18,2,0)</f>
        <v>#N/A</v>
      </c>
    </row>
    <row r="2423" spans="3:23">
      <c r="C2423" t="e">
        <f>VLOOKUP(B2423,LISTAS!A2381:B2448,2,0)</f>
        <v>#N/A</v>
      </c>
      <c r="W2423" s="35" t="e">
        <f>VLOOKUP(V2423,LISTAS!$M$2:$N$18,2,0)</f>
        <v>#N/A</v>
      </c>
    </row>
    <row r="2424" spans="3:23">
      <c r="C2424" t="e">
        <f>VLOOKUP(B2424,LISTAS!A2382:B2449,2,0)</f>
        <v>#N/A</v>
      </c>
      <c r="W2424" s="35" t="e">
        <f>VLOOKUP(V2424,LISTAS!$M$2:$N$18,2,0)</f>
        <v>#N/A</v>
      </c>
    </row>
    <row r="2425" spans="3:23">
      <c r="C2425" t="e">
        <f>VLOOKUP(B2425,LISTAS!A2383:B2450,2,0)</f>
        <v>#N/A</v>
      </c>
      <c r="W2425" s="35" t="e">
        <f>VLOOKUP(V2425,LISTAS!$M$2:$N$18,2,0)</f>
        <v>#N/A</v>
      </c>
    </row>
    <row r="2426" spans="3:23">
      <c r="C2426" t="e">
        <f>VLOOKUP(B2426,LISTAS!A2384:B2451,2,0)</f>
        <v>#N/A</v>
      </c>
      <c r="W2426" s="35" t="e">
        <f>VLOOKUP(V2426,LISTAS!$M$2:$N$18,2,0)</f>
        <v>#N/A</v>
      </c>
    </row>
    <row r="2427" spans="3:23">
      <c r="C2427" t="e">
        <f>VLOOKUP(B2427,LISTAS!A2385:B2452,2,0)</f>
        <v>#N/A</v>
      </c>
      <c r="W2427" s="35" t="e">
        <f>VLOOKUP(V2427,LISTAS!$M$2:$N$18,2,0)</f>
        <v>#N/A</v>
      </c>
    </row>
    <row r="2428" spans="3:23">
      <c r="C2428" t="e">
        <f>VLOOKUP(B2428,LISTAS!A2386:B2453,2,0)</f>
        <v>#N/A</v>
      </c>
      <c r="W2428" s="35" t="e">
        <f>VLOOKUP(V2428,LISTAS!$M$2:$N$18,2,0)</f>
        <v>#N/A</v>
      </c>
    </row>
    <row r="2429" spans="3:23">
      <c r="C2429" t="e">
        <f>VLOOKUP(B2429,LISTAS!A2387:B2454,2,0)</f>
        <v>#N/A</v>
      </c>
      <c r="W2429" s="35" t="e">
        <f>VLOOKUP(V2429,LISTAS!$M$2:$N$18,2,0)</f>
        <v>#N/A</v>
      </c>
    </row>
    <row r="2430" spans="3:23">
      <c r="C2430" t="e">
        <f>VLOOKUP(B2430,LISTAS!A2388:B2455,2,0)</f>
        <v>#N/A</v>
      </c>
      <c r="W2430" s="35" t="e">
        <f>VLOOKUP(V2430,LISTAS!$M$2:$N$18,2,0)</f>
        <v>#N/A</v>
      </c>
    </row>
    <row r="2431" spans="3:23">
      <c r="C2431" t="e">
        <f>VLOOKUP(B2431,LISTAS!A2389:B2456,2,0)</f>
        <v>#N/A</v>
      </c>
      <c r="W2431" s="35" t="e">
        <f>VLOOKUP(V2431,LISTAS!$M$2:$N$18,2,0)</f>
        <v>#N/A</v>
      </c>
    </row>
    <row r="2432" spans="3:23">
      <c r="C2432" t="e">
        <f>VLOOKUP(B2432,LISTAS!A2390:B2457,2,0)</f>
        <v>#N/A</v>
      </c>
      <c r="W2432" s="35" t="e">
        <f>VLOOKUP(V2432,LISTAS!$M$2:$N$18,2,0)</f>
        <v>#N/A</v>
      </c>
    </row>
    <row r="2433" spans="3:23">
      <c r="C2433" t="e">
        <f>VLOOKUP(B2433,LISTAS!A2391:B2458,2,0)</f>
        <v>#N/A</v>
      </c>
      <c r="W2433" s="35" t="e">
        <f>VLOOKUP(V2433,LISTAS!$M$2:$N$18,2,0)</f>
        <v>#N/A</v>
      </c>
    </row>
    <row r="2434" spans="3:23">
      <c r="C2434" t="e">
        <f>VLOOKUP(B2434,LISTAS!A2392:B2459,2,0)</f>
        <v>#N/A</v>
      </c>
      <c r="W2434" s="35" t="e">
        <f>VLOOKUP(V2434,LISTAS!$M$2:$N$18,2,0)</f>
        <v>#N/A</v>
      </c>
    </row>
    <row r="2435" spans="3:23">
      <c r="C2435" t="e">
        <f>VLOOKUP(B2435,LISTAS!A2393:B2460,2,0)</f>
        <v>#N/A</v>
      </c>
      <c r="W2435" s="35" t="e">
        <f>VLOOKUP(V2435,LISTAS!$M$2:$N$18,2,0)</f>
        <v>#N/A</v>
      </c>
    </row>
    <row r="2436" spans="3:23">
      <c r="C2436" t="e">
        <f>VLOOKUP(B2436,LISTAS!A2394:B2461,2,0)</f>
        <v>#N/A</v>
      </c>
      <c r="W2436" s="35" t="e">
        <f>VLOOKUP(V2436,LISTAS!$M$2:$N$18,2,0)</f>
        <v>#N/A</v>
      </c>
    </row>
    <row r="2437" spans="3:23">
      <c r="C2437" t="e">
        <f>VLOOKUP(B2437,LISTAS!A2395:B2462,2,0)</f>
        <v>#N/A</v>
      </c>
      <c r="W2437" s="35" t="e">
        <f>VLOOKUP(V2437,LISTAS!$M$2:$N$18,2,0)</f>
        <v>#N/A</v>
      </c>
    </row>
    <row r="2438" spans="3:23">
      <c r="C2438" t="e">
        <f>VLOOKUP(B2438,LISTAS!A2396:B2463,2,0)</f>
        <v>#N/A</v>
      </c>
      <c r="W2438" s="35" t="e">
        <f>VLOOKUP(V2438,LISTAS!$M$2:$N$18,2,0)</f>
        <v>#N/A</v>
      </c>
    </row>
    <row r="2439" spans="3:23">
      <c r="C2439" t="e">
        <f>VLOOKUP(B2439,LISTAS!A2397:B2464,2,0)</f>
        <v>#N/A</v>
      </c>
      <c r="W2439" s="35" t="e">
        <f>VLOOKUP(V2439,LISTAS!$M$2:$N$18,2,0)</f>
        <v>#N/A</v>
      </c>
    </row>
    <row r="2440" spans="3:23">
      <c r="C2440" t="e">
        <f>VLOOKUP(B2440,LISTAS!A2398:B2465,2,0)</f>
        <v>#N/A</v>
      </c>
      <c r="W2440" s="35" t="e">
        <f>VLOOKUP(V2440,LISTAS!$M$2:$N$18,2,0)</f>
        <v>#N/A</v>
      </c>
    </row>
    <row r="2441" spans="3:23">
      <c r="C2441" t="e">
        <f>VLOOKUP(B2441,LISTAS!A2399:B2466,2,0)</f>
        <v>#N/A</v>
      </c>
      <c r="W2441" s="35" t="e">
        <f>VLOOKUP(V2441,LISTAS!$M$2:$N$18,2,0)</f>
        <v>#N/A</v>
      </c>
    </row>
    <row r="2442" spans="3:23">
      <c r="C2442" t="e">
        <f>VLOOKUP(B2442,LISTAS!A2400:B2467,2,0)</f>
        <v>#N/A</v>
      </c>
      <c r="W2442" s="35" t="e">
        <f>VLOOKUP(V2442,LISTAS!$M$2:$N$18,2,0)</f>
        <v>#N/A</v>
      </c>
    </row>
    <row r="2443" spans="3:23">
      <c r="C2443" t="e">
        <f>VLOOKUP(B2443,LISTAS!A2401:B2468,2,0)</f>
        <v>#N/A</v>
      </c>
      <c r="W2443" s="35" t="e">
        <f>VLOOKUP(V2443,LISTAS!$M$2:$N$18,2,0)</f>
        <v>#N/A</v>
      </c>
    </row>
    <row r="2444" spans="3:23">
      <c r="C2444" t="e">
        <f>VLOOKUP(B2444,LISTAS!A2402:B2469,2,0)</f>
        <v>#N/A</v>
      </c>
      <c r="W2444" s="35" t="e">
        <f>VLOOKUP(V2444,LISTAS!$M$2:$N$18,2,0)</f>
        <v>#N/A</v>
      </c>
    </row>
    <row r="2445" spans="3:23">
      <c r="C2445" t="e">
        <f>VLOOKUP(B2445,LISTAS!A2403:B2470,2,0)</f>
        <v>#N/A</v>
      </c>
      <c r="W2445" s="35" t="e">
        <f>VLOOKUP(V2445,LISTAS!$M$2:$N$18,2,0)</f>
        <v>#N/A</v>
      </c>
    </row>
    <row r="2446" spans="3:23">
      <c r="C2446" t="e">
        <f>VLOOKUP(B2446,LISTAS!A2404:B2471,2,0)</f>
        <v>#N/A</v>
      </c>
      <c r="W2446" s="35" t="e">
        <f>VLOOKUP(V2446,LISTAS!$M$2:$N$18,2,0)</f>
        <v>#N/A</v>
      </c>
    </row>
    <row r="2447" spans="3:23">
      <c r="C2447" t="e">
        <f>VLOOKUP(B2447,LISTAS!A2405:B2472,2,0)</f>
        <v>#N/A</v>
      </c>
      <c r="W2447" s="35" t="e">
        <f>VLOOKUP(V2447,LISTAS!$M$2:$N$18,2,0)</f>
        <v>#N/A</v>
      </c>
    </row>
    <row r="2448" spans="3:23">
      <c r="C2448" t="e">
        <f>VLOOKUP(B2448,LISTAS!A2406:B2473,2,0)</f>
        <v>#N/A</v>
      </c>
      <c r="W2448" s="35" t="e">
        <f>VLOOKUP(V2448,LISTAS!$M$2:$N$18,2,0)</f>
        <v>#N/A</v>
      </c>
    </row>
    <row r="2449" spans="3:23">
      <c r="C2449" t="e">
        <f>VLOOKUP(B2449,LISTAS!A2407:B2474,2,0)</f>
        <v>#N/A</v>
      </c>
      <c r="W2449" s="35" t="e">
        <f>VLOOKUP(V2449,LISTAS!$M$2:$N$18,2,0)</f>
        <v>#N/A</v>
      </c>
    </row>
    <row r="2450" spans="3:23">
      <c r="C2450" t="e">
        <f>VLOOKUP(B2450,LISTAS!A2408:B2475,2,0)</f>
        <v>#N/A</v>
      </c>
      <c r="W2450" s="35" t="e">
        <f>VLOOKUP(V2450,LISTAS!$M$2:$N$18,2,0)</f>
        <v>#N/A</v>
      </c>
    </row>
    <row r="2451" spans="3:23">
      <c r="C2451" t="e">
        <f>VLOOKUP(B2451,LISTAS!A2409:B2476,2,0)</f>
        <v>#N/A</v>
      </c>
      <c r="W2451" s="35" t="e">
        <f>VLOOKUP(V2451,LISTAS!$M$2:$N$18,2,0)</f>
        <v>#N/A</v>
      </c>
    </row>
    <row r="2452" spans="3:23">
      <c r="C2452" t="e">
        <f>VLOOKUP(B2452,LISTAS!A2410:B2477,2,0)</f>
        <v>#N/A</v>
      </c>
      <c r="W2452" s="35" t="e">
        <f>VLOOKUP(V2452,LISTAS!$M$2:$N$18,2,0)</f>
        <v>#N/A</v>
      </c>
    </row>
    <row r="2453" spans="3:23">
      <c r="C2453" t="e">
        <f>VLOOKUP(B2453,LISTAS!A2411:B2478,2,0)</f>
        <v>#N/A</v>
      </c>
      <c r="W2453" s="35" t="e">
        <f>VLOOKUP(V2453,LISTAS!$M$2:$N$18,2,0)</f>
        <v>#N/A</v>
      </c>
    </row>
    <row r="2454" spans="3:23">
      <c r="C2454" t="e">
        <f>VLOOKUP(B2454,LISTAS!A2412:B2479,2,0)</f>
        <v>#N/A</v>
      </c>
      <c r="W2454" s="35" t="e">
        <f>VLOOKUP(V2454,LISTAS!$M$2:$N$18,2,0)</f>
        <v>#N/A</v>
      </c>
    </row>
    <row r="2455" spans="3:23">
      <c r="C2455" t="e">
        <f>VLOOKUP(B2455,LISTAS!A2413:B2480,2,0)</f>
        <v>#N/A</v>
      </c>
      <c r="W2455" s="35" t="e">
        <f>VLOOKUP(V2455,LISTAS!$M$2:$N$18,2,0)</f>
        <v>#N/A</v>
      </c>
    </row>
    <row r="2456" spans="3:23">
      <c r="C2456" t="e">
        <f>VLOOKUP(B2456,LISTAS!A2414:B2481,2,0)</f>
        <v>#N/A</v>
      </c>
      <c r="W2456" s="35" t="e">
        <f>VLOOKUP(V2456,LISTAS!$M$2:$N$18,2,0)</f>
        <v>#N/A</v>
      </c>
    </row>
    <row r="2457" spans="3:23">
      <c r="C2457" t="e">
        <f>VLOOKUP(B2457,LISTAS!A2415:B2482,2,0)</f>
        <v>#N/A</v>
      </c>
      <c r="W2457" s="35" t="e">
        <f>VLOOKUP(V2457,LISTAS!$M$2:$N$18,2,0)</f>
        <v>#N/A</v>
      </c>
    </row>
    <row r="2458" spans="3:23">
      <c r="C2458" t="e">
        <f>VLOOKUP(B2458,LISTAS!A2416:B2483,2,0)</f>
        <v>#N/A</v>
      </c>
      <c r="W2458" s="35" t="e">
        <f>VLOOKUP(V2458,LISTAS!$M$2:$N$18,2,0)</f>
        <v>#N/A</v>
      </c>
    </row>
    <row r="2459" spans="3:23">
      <c r="C2459" t="e">
        <f>VLOOKUP(B2459,LISTAS!A2417:B2484,2,0)</f>
        <v>#N/A</v>
      </c>
      <c r="W2459" s="35" t="e">
        <f>VLOOKUP(V2459,LISTAS!$M$2:$N$18,2,0)</f>
        <v>#N/A</v>
      </c>
    </row>
    <row r="2460" spans="3:23">
      <c r="C2460" t="e">
        <f>VLOOKUP(B2460,LISTAS!A2418:B2485,2,0)</f>
        <v>#N/A</v>
      </c>
      <c r="W2460" s="35" t="e">
        <f>VLOOKUP(V2460,LISTAS!$M$2:$N$18,2,0)</f>
        <v>#N/A</v>
      </c>
    </row>
    <row r="2461" spans="3:23">
      <c r="C2461" t="e">
        <f>VLOOKUP(B2461,LISTAS!A2419:B2486,2,0)</f>
        <v>#N/A</v>
      </c>
      <c r="W2461" s="35" t="e">
        <f>VLOOKUP(V2461,LISTAS!$M$2:$N$18,2,0)</f>
        <v>#N/A</v>
      </c>
    </row>
    <row r="2462" spans="3:23">
      <c r="C2462" t="e">
        <f>VLOOKUP(B2462,LISTAS!A2420:B2487,2,0)</f>
        <v>#N/A</v>
      </c>
      <c r="W2462" s="35" t="e">
        <f>VLOOKUP(V2462,LISTAS!$M$2:$N$18,2,0)</f>
        <v>#N/A</v>
      </c>
    </row>
    <row r="2463" spans="3:23">
      <c r="C2463" t="e">
        <f>VLOOKUP(B2463,LISTAS!A2421:B2488,2,0)</f>
        <v>#N/A</v>
      </c>
      <c r="W2463" s="35" t="e">
        <f>VLOOKUP(V2463,LISTAS!$M$2:$N$18,2,0)</f>
        <v>#N/A</v>
      </c>
    </row>
    <row r="2464" spans="3:23">
      <c r="C2464" t="e">
        <f>VLOOKUP(B2464,LISTAS!A2422:B2489,2,0)</f>
        <v>#N/A</v>
      </c>
      <c r="W2464" s="35" t="e">
        <f>VLOOKUP(V2464,LISTAS!$M$2:$N$18,2,0)</f>
        <v>#N/A</v>
      </c>
    </row>
    <row r="2465" spans="3:23">
      <c r="C2465" t="e">
        <f>VLOOKUP(B2465,LISTAS!A2423:B2490,2,0)</f>
        <v>#N/A</v>
      </c>
      <c r="W2465" s="35" t="e">
        <f>VLOOKUP(V2465,LISTAS!$M$2:$N$18,2,0)</f>
        <v>#N/A</v>
      </c>
    </row>
    <row r="2466" spans="3:23">
      <c r="C2466" t="e">
        <f>VLOOKUP(B2466,LISTAS!A2424:B2491,2,0)</f>
        <v>#N/A</v>
      </c>
      <c r="W2466" s="35" t="e">
        <f>VLOOKUP(V2466,LISTAS!$M$2:$N$18,2,0)</f>
        <v>#N/A</v>
      </c>
    </row>
    <row r="2467" spans="3:23">
      <c r="C2467" t="e">
        <f>VLOOKUP(B2467,LISTAS!A2425:B2492,2,0)</f>
        <v>#N/A</v>
      </c>
      <c r="W2467" s="35" t="e">
        <f>VLOOKUP(V2467,LISTAS!$M$2:$N$18,2,0)</f>
        <v>#N/A</v>
      </c>
    </row>
    <row r="2468" spans="3:23">
      <c r="C2468" t="e">
        <f>VLOOKUP(B2468,LISTAS!A2426:B2493,2,0)</f>
        <v>#N/A</v>
      </c>
      <c r="W2468" s="35" t="e">
        <f>VLOOKUP(V2468,LISTAS!$M$2:$N$18,2,0)</f>
        <v>#N/A</v>
      </c>
    </row>
    <row r="2469" spans="3:23">
      <c r="C2469" t="e">
        <f>VLOOKUP(B2469,LISTAS!A2427:B2494,2,0)</f>
        <v>#N/A</v>
      </c>
      <c r="W2469" s="35" t="e">
        <f>VLOOKUP(V2469,LISTAS!$M$2:$N$18,2,0)</f>
        <v>#N/A</v>
      </c>
    </row>
    <row r="2470" spans="3:23">
      <c r="C2470" t="e">
        <f>VLOOKUP(B2470,LISTAS!A2428:B2495,2,0)</f>
        <v>#N/A</v>
      </c>
      <c r="W2470" s="35" t="e">
        <f>VLOOKUP(V2470,LISTAS!$M$2:$N$18,2,0)</f>
        <v>#N/A</v>
      </c>
    </row>
    <row r="2471" spans="3:23">
      <c r="C2471" t="e">
        <f>VLOOKUP(B2471,LISTAS!A2429:B2496,2,0)</f>
        <v>#N/A</v>
      </c>
      <c r="W2471" s="35" t="e">
        <f>VLOOKUP(V2471,LISTAS!$M$2:$N$18,2,0)</f>
        <v>#N/A</v>
      </c>
    </row>
    <row r="2472" spans="3:23">
      <c r="C2472" t="e">
        <f>VLOOKUP(B2472,LISTAS!A2430:B2497,2,0)</f>
        <v>#N/A</v>
      </c>
      <c r="W2472" s="35" t="e">
        <f>VLOOKUP(V2472,LISTAS!$M$2:$N$18,2,0)</f>
        <v>#N/A</v>
      </c>
    </row>
    <row r="2473" spans="3:23">
      <c r="C2473" t="e">
        <f>VLOOKUP(B2473,LISTAS!A2431:B2498,2,0)</f>
        <v>#N/A</v>
      </c>
      <c r="W2473" s="35" t="e">
        <f>VLOOKUP(V2473,LISTAS!$M$2:$N$18,2,0)</f>
        <v>#N/A</v>
      </c>
    </row>
    <row r="2474" spans="3:23">
      <c r="C2474" t="e">
        <f>VLOOKUP(B2474,LISTAS!A2432:B2499,2,0)</f>
        <v>#N/A</v>
      </c>
      <c r="W2474" s="35" t="e">
        <f>VLOOKUP(V2474,LISTAS!$M$2:$N$18,2,0)</f>
        <v>#N/A</v>
      </c>
    </row>
    <row r="2475" spans="3:23">
      <c r="C2475" t="e">
        <f>VLOOKUP(B2475,LISTAS!A2433:B2500,2,0)</f>
        <v>#N/A</v>
      </c>
      <c r="W2475" s="35" t="e">
        <f>VLOOKUP(V2475,LISTAS!$M$2:$N$18,2,0)</f>
        <v>#N/A</v>
      </c>
    </row>
    <row r="2476" spans="3:23">
      <c r="C2476" t="e">
        <f>VLOOKUP(B2476,LISTAS!A2434:B2501,2,0)</f>
        <v>#N/A</v>
      </c>
      <c r="W2476" s="35" t="e">
        <f>VLOOKUP(V2476,LISTAS!$M$2:$N$18,2,0)</f>
        <v>#N/A</v>
      </c>
    </row>
    <row r="2477" spans="3:23">
      <c r="C2477" t="e">
        <f>VLOOKUP(B2477,LISTAS!A2435:B2502,2,0)</f>
        <v>#N/A</v>
      </c>
      <c r="W2477" s="35" t="e">
        <f>VLOOKUP(V2477,LISTAS!$M$2:$N$18,2,0)</f>
        <v>#N/A</v>
      </c>
    </row>
    <row r="2478" spans="3:23">
      <c r="C2478" t="e">
        <f>VLOOKUP(B2478,LISTAS!A2436:B2503,2,0)</f>
        <v>#N/A</v>
      </c>
      <c r="W2478" s="35" t="e">
        <f>VLOOKUP(V2478,LISTAS!$M$2:$N$18,2,0)</f>
        <v>#N/A</v>
      </c>
    </row>
    <row r="2479" spans="3:23">
      <c r="C2479" t="e">
        <f>VLOOKUP(B2479,LISTAS!A2437:B2504,2,0)</f>
        <v>#N/A</v>
      </c>
      <c r="W2479" s="35" t="e">
        <f>VLOOKUP(V2479,LISTAS!$M$2:$N$18,2,0)</f>
        <v>#N/A</v>
      </c>
    </row>
    <row r="2480" spans="3:23">
      <c r="C2480" t="e">
        <f>VLOOKUP(B2480,LISTAS!A2438:B2505,2,0)</f>
        <v>#N/A</v>
      </c>
      <c r="W2480" s="35" t="e">
        <f>VLOOKUP(V2480,LISTAS!$M$2:$N$18,2,0)</f>
        <v>#N/A</v>
      </c>
    </row>
    <row r="2481" spans="3:23">
      <c r="C2481" t="e">
        <f>VLOOKUP(B2481,LISTAS!A2439:B2506,2,0)</f>
        <v>#N/A</v>
      </c>
      <c r="W2481" s="35" t="e">
        <f>VLOOKUP(V2481,LISTAS!$M$2:$N$18,2,0)</f>
        <v>#N/A</v>
      </c>
    </row>
    <row r="2482" spans="3:23">
      <c r="C2482" t="e">
        <f>VLOOKUP(B2482,LISTAS!A2440:B2507,2,0)</f>
        <v>#N/A</v>
      </c>
      <c r="W2482" s="35" t="e">
        <f>VLOOKUP(V2482,LISTAS!$M$2:$N$18,2,0)</f>
        <v>#N/A</v>
      </c>
    </row>
    <row r="2483" spans="3:23">
      <c r="C2483" t="e">
        <f>VLOOKUP(B2483,LISTAS!A2441:B2508,2,0)</f>
        <v>#N/A</v>
      </c>
      <c r="W2483" s="35" t="e">
        <f>VLOOKUP(V2483,LISTAS!$M$2:$N$18,2,0)</f>
        <v>#N/A</v>
      </c>
    </row>
    <row r="2484" spans="3:23">
      <c r="C2484" t="e">
        <f>VLOOKUP(B2484,LISTAS!A2442:B2509,2,0)</f>
        <v>#N/A</v>
      </c>
      <c r="W2484" s="35" t="e">
        <f>VLOOKUP(V2484,LISTAS!$M$2:$N$18,2,0)</f>
        <v>#N/A</v>
      </c>
    </row>
    <row r="2485" spans="3:23">
      <c r="C2485" t="e">
        <f>VLOOKUP(B2485,LISTAS!A2443:B2510,2,0)</f>
        <v>#N/A</v>
      </c>
      <c r="W2485" s="35" t="e">
        <f>VLOOKUP(V2485,LISTAS!$M$2:$N$18,2,0)</f>
        <v>#N/A</v>
      </c>
    </row>
    <row r="2486" spans="3:23">
      <c r="C2486" t="e">
        <f>VLOOKUP(B2486,LISTAS!A2444:B2511,2,0)</f>
        <v>#N/A</v>
      </c>
      <c r="W2486" s="35" t="e">
        <f>VLOOKUP(V2486,LISTAS!$M$2:$N$18,2,0)</f>
        <v>#N/A</v>
      </c>
    </row>
    <row r="2487" spans="3:23">
      <c r="C2487" t="e">
        <f>VLOOKUP(B2487,LISTAS!A2445:B2512,2,0)</f>
        <v>#N/A</v>
      </c>
      <c r="W2487" s="35" t="e">
        <f>VLOOKUP(V2487,LISTAS!$M$2:$N$18,2,0)</f>
        <v>#N/A</v>
      </c>
    </row>
    <row r="2488" spans="3:23">
      <c r="C2488" t="e">
        <f>VLOOKUP(B2488,LISTAS!A2446:B2513,2,0)</f>
        <v>#N/A</v>
      </c>
      <c r="W2488" s="35" t="e">
        <f>VLOOKUP(V2488,LISTAS!$M$2:$N$18,2,0)</f>
        <v>#N/A</v>
      </c>
    </row>
    <row r="2489" spans="3:23">
      <c r="C2489" t="e">
        <f>VLOOKUP(B2489,LISTAS!A2447:B2514,2,0)</f>
        <v>#N/A</v>
      </c>
      <c r="W2489" s="35" t="e">
        <f>VLOOKUP(V2489,LISTAS!$M$2:$N$18,2,0)</f>
        <v>#N/A</v>
      </c>
    </row>
    <row r="2490" spans="3:23">
      <c r="C2490" t="e">
        <f>VLOOKUP(B2490,LISTAS!A2448:B2515,2,0)</f>
        <v>#N/A</v>
      </c>
      <c r="W2490" s="35" t="e">
        <f>VLOOKUP(V2490,LISTAS!$M$2:$N$18,2,0)</f>
        <v>#N/A</v>
      </c>
    </row>
    <row r="2491" spans="3:23">
      <c r="C2491" t="e">
        <f>VLOOKUP(B2491,LISTAS!A2449:B2516,2,0)</f>
        <v>#N/A</v>
      </c>
      <c r="W2491" s="35" t="e">
        <f>VLOOKUP(V2491,LISTAS!$M$2:$N$18,2,0)</f>
        <v>#N/A</v>
      </c>
    </row>
    <row r="2492" spans="3:23">
      <c r="C2492" t="e">
        <f>VLOOKUP(B2492,LISTAS!A2450:B2517,2,0)</f>
        <v>#N/A</v>
      </c>
      <c r="W2492" s="35" t="e">
        <f>VLOOKUP(V2492,LISTAS!$M$2:$N$18,2,0)</f>
        <v>#N/A</v>
      </c>
    </row>
    <row r="2493" spans="3:23">
      <c r="C2493" t="e">
        <f>VLOOKUP(B2493,LISTAS!A2451:B2518,2,0)</f>
        <v>#N/A</v>
      </c>
      <c r="W2493" s="35" t="e">
        <f>VLOOKUP(V2493,LISTAS!$M$2:$N$18,2,0)</f>
        <v>#N/A</v>
      </c>
    </row>
    <row r="2494" spans="3:23">
      <c r="C2494" t="e">
        <f>VLOOKUP(B2494,LISTAS!A2452:B2519,2,0)</f>
        <v>#N/A</v>
      </c>
      <c r="W2494" s="35" t="e">
        <f>VLOOKUP(V2494,LISTAS!$M$2:$N$18,2,0)</f>
        <v>#N/A</v>
      </c>
    </row>
    <row r="2495" spans="3:23">
      <c r="C2495" t="e">
        <f>VLOOKUP(B2495,LISTAS!A2453:B2520,2,0)</f>
        <v>#N/A</v>
      </c>
      <c r="W2495" s="35" t="e">
        <f>VLOOKUP(V2495,LISTAS!$M$2:$N$18,2,0)</f>
        <v>#N/A</v>
      </c>
    </row>
    <row r="2496" spans="3:23">
      <c r="C2496" t="e">
        <f>VLOOKUP(B2496,LISTAS!A2454:B2521,2,0)</f>
        <v>#N/A</v>
      </c>
      <c r="W2496" s="35" t="e">
        <f>VLOOKUP(V2496,LISTAS!$M$2:$N$18,2,0)</f>
        <v>#N/A</v>
      </c>
    </row>
    <row r="2497" spans="3:23">
      <c r="C2497" t="e">
        <f>VLOOKUP(B2497,LISTAS!A2455:B2522,2,0)</f>
        <v>#N/A</v>
      </c>
      <c r="W2497" s="35" t="e">
        <f>VLOOKUP(V2497,LISTAS!$M$2:$N$18,2,0)</f>
        <v>#N/A</v>
      </c>
    </row>
    <row r="2498" spans="3:23">
      <c r="C2498" t="e">
        <f>VLOOKUP(B2498,LISTAS!A2456:B2523,2,0)</f>
        <v>#N/A</v>
      </c>
      <c r="W2498" s="35" t="e">
        <f>VLOOKUP(V2498,LISTAS!$M$2:$N$18,2,0)</f>
        <v>#N/A</v>
      </c>
    </row>
    <row r="2499" spans="3:23">
      <c r="C2499" t="e">
        <f>VLOOKUP(B2499,LISTAS!A2457:B2524,2,0)</f>
        <v>#N/A</v>
      </c>
      <c r="W2499" s="35" t="e">
        <f>VLOOKUP(V2499,LISTAS!$M$2:$N$18,2,0)</f>
        <v>#N/A</v>
      </c>
    </row>
    <row r="2500" spans="3:23">
      <c r="C2500" t="e">
        <f>VLOOKUP(B2500,LISTAS!A2458:B2525,2,0)</f>
        <v>#N/A</v>
      </c>
      <c r="W2500" s="35" t="e">
        <f>VLOOKUP(V2500,LISTAS!$M$2:$N$18,2,0)</f>
        <v>#N/A</v>
      </c>
    </row>
    <row r="2501" spans="3:23">
      <c r="C2501" t="e">
        <f>VLOOKUP(B2501,LISTAS!A2459:B2526,2,0)</f>
        <v>#N/A</v>
      </c>
      <c r="W2501" s="35" t="e">
        <f>VLOOKUP(V2501,LISTAS!$M$2:$N$18,2,0)</f>
        <v>#N/A</v>
      </c>
    </row>
    <row r="2502" spans="3:23">
      <c r="C2502" t="e">
        <f>VLOOKUP(B2502,LISTAS!A2460:B2527,2,0)</f>
        <v>#N/A</v>
      </c>
      <c r="W2502" s="35" t="e">
        <f>VLOOKUP(V2502,LISTAS!$M$2:$N$18,2,0)</f>
        <v>#N/A</v>
      </c>
    </row>
    <row r="2503" spans="3:23">
      <c r="C2503" t="e">
        <f>VLOOKUP(B2503,LISTAS!A2461:B2528,2,0)</f>
        <v>#N/A</v>
      </c>
      <c r="W2503" s="35" t="e">
        <f>VLOOKUP(V2503,LISTAS!$M$2:$N$18,2,0)</f>
        <v>#N/A</v>
      </c>
    </row>
    <row r="2504" spans="3:23">
      <c r="C2504" t="e">
        <f>VLOOKUP(B2504,LISTAS!A2462:B2529,2,0)</f>
        <v>#N/A</v>
      </c>
      <c r="W2504" s="35" t="e">
        <f>VLOOKUP(V2504,LISTAS!$M$2:$N$18,2,0)</f>
        <v>#N/A</v>
      </c>
    </row>
    <row r="2505" spans="3:23">
      <c r="C2505" t="e">
        <f>VLOOKUP(B2505,LISTAS!A2463:B2530,2,0)</f>
        <v>#N/A</v>
      </c>
      <c r="W2505" s="35" t="e">
        <f>VLOOKUP(V2505,LISTAS!$M$2:$N$18,2,0)</f>
        <v>#N/A</v>
      </c>
    </row>
    <row r="2506" spans="3:23">
      <c r="C2506" t="e">
        <f>VLOOKUP(B2506,LISTAS!A2464:B2531,2,0)</f>
        <v>#N/A</v>
      </c>
      <c r="W2506" s="35" t="e">
        <f>VLOOKUP(V2506,LISTAS!$M$2:$N$18,2,0)</f>
        <v>#N/A</v>
      </c>
    </row>
    <row r="2507" spans="3:23">
      <c r="C2507" t="e">
        <f>VLOOKUP(B2507,LISTAS!A2465:B2532,2,0)</f>
        <v>#N/A</v>
      </c>
      <c r="W2507" s="35" t="e">
        <f>VLOOKUP(V2507,LISTAS!$M$2:$N$18,2,0)</f>
        <v>#N/A</v>
      </c>
    </row>
    <row r="2508" spans="3:23">
      <c r="C2508" t="e">
        <f>VLOOKUP(B2508,LISTAS!A2466:B2533,2,0)</f>
        <v>#N/A</v>
      </c>
      <c r="W2508" s="35" t="e">
        <f>VLOOKUP(V2508,LISTAS!$M$2:$N$18,2,0)</f>
        <v>#N/A</v>
      </c>
    </row>
    <row r="2509" spans="3:23">
      <c r="C2509" t="e">
        <f>VLOOKUP(B2509,LISTAS!A2467:B2534,2,0)</f>
        <v>#N/A</v>
      </c>
      <c r="W2509" s="35" t="e">
        <f>VLOOKUP(V2509,LISTAS!$M$2:$N$18,2,0)</f>
        <v>#N/A</v>
      </c>
    </row>
    <row r="2510" spans="3:23">
      <c r="C2510" t="e">
        <f>VLOOKUP(B2510,LISTAS!A2468:B2535,2,0)</f>
        <v>#N/A</v>
      </c>
      <c r="W2510" s="35" t="e">
        <f>VLOOKUP(V2510,LISTAS!$M$2:$N$18,2,0)</f>
        <v>#N/A</v>
      </c>
    </row>
    <row r="2511" spans="3:23">
      <c r="C2511" t="e">
        <f>VLOOKUP(B2511,LISTAS!A2469:B2536,2,0)</f>
        <v>#N/A</v>
      </c>
      <c r="W2511" s="35" t="e">
        <f>VLOOKUP(V2511,LISTAS!$M$2:$N$18,2,0)</f>
        <v>#N/A</v>
      </c>
    </row>
    <row r="2512" spans="3:23">
      <c r="C2512" t="e">
        <f>VLOOKUP(B2512,LISTAS!A2470:B2537,2,0)</f>
        <v>#N/A</v>
      </c>
      <c r="W2512" s="35" t="e">
        <f>VLOOKUP(V2512,LISTAS!$M$2:$N$18,2,0)</f>
        <v>#N/A</v>
      </c>
    </row>
    <row r="2513" spans="3:23">
      <c r="C2513" t="e">
        <f>VLOOKUP(B2513,LISTAS!A2471:B2538,2,0)</f>
        <v>#N/A</v>
      </c>
      <c r="W2513" s="35" t="e">
        <f>VLOOKUP(V2513,LISTAS!$M$2:$N$18,2,0)</f>
        <v>#N/A</v>
      </c>
    </row>
    <row r="2514" spans="3:23">
      <c r="C2514" t="e">
        <f>VLOOKUP(B2514,LISTAS!A2472:B2539,2,0)</f>
        <v>#N/A</v>
      </c>
      <c r="W2514" s="35" t="e">
        <f>VLOOKUP(V2514,LISTAS!$M$2:$N$18,2,0)</f>
        <v>#N/A</v>
      </c>
    </row>
    <row r="2515" spans="3:23">
      <c r="C2515" t="e">
        <f>VLOOKUP(B2515,LISTAS!A2473:B2540,2,0)</f>
        <v>#N/A</v>
      </c>
      <c r="W2515" s="35" t="e">
        <f>VLOOKUP(V2515,LISTAS!$M$2:$N$18,2,0)</f>
        <v>#N/A</v>
      </c>
    </row>
    <row r="2516" spans="3:23">
      <c r="C2516" t="e">
        <f>VLOOKUP(B2516,LISTAS!A2474:B2541,2,0)</f>
        <v>#N/A</v>
      </c>
      <c r="W2516" s="35" t="e">
        <f>VLOOKUP(V2516,LISTAS!$M$2:$N$18,2,0)</f>
        <v>#N/A</v>
      </c>
    </row>
    <row r="2517" spans="3:23">
      <c r="C2517" t="e">
        <f>VLOOKUP(B2517,LISTAS!A2475:B2542,2,0)</f>
        <v>#N/A</v>
      </c>
      <c r="W2517" s="35" t="e">
        <f>VLOOKUP(V2517,LISTAS!$M$2:$N$18,2,0)</f>
        <v>#N/A</v>
      </c>
    </row>
    <row r="2518" spans="3:23">
      <c r="C2518" t="e">
        <f>VLOOKUP(B2518,LISTAS!A2476:B2543,2,0)</f>
        <v>#N/A</v>
      </c>
      <c r="W2518" s="35" t="e">
        <f>VLOOKUP(V2518,LISTAS!$M$2:$N$18,2,0)</f>
        <v>#N/A</v>
      </c>
    </row>
    <row r="2519" spans="3:23">
      <c r="C2519" t="e">
        <f>VLOOKUP(B2519,LISTAS!A2477:B2544,2,0)</f>
        <v>#N/A</v>
      </c>
      <c r="W2519" s="35" t="e">
        <f>VLOOKUP(V2519,LISTAS!$M$2:$N$18,2,0)</f>
        <v>#N/A</v>
      </c>
    </row>
    <row r="2520" spans="3:23">
      <c r="C2520" t="e">
        <f>VLOOKUP(B2520,LISTAS!A2478:B2545,2,0)</f>
        <v>#N/A</v>
      </c>
      <c r="W2520" s="35" t="e">
        <f>VLOOKUP(V2520,LISTAS!$M$2:$N$18,2,0)</f>
        <v>#N/A</v>
      </c>
    </row>
    <row r="2521" spans="3:23">
      <c r="C2521" t="e">
        <f>VLOOKUP(B2521,LISTAS!A2479:B2546,2,0)</f>
        <v>#N/A</v>
      </c>
      <c r="W2521" s="35" t="e">
        <f>VLOOKUP(V2521,LISTAS!$M$2:$N$18,2,0)</f>
        <v>#N/A</v>
      </c>
    </row>
    <row r="2522" spans="3:23">
      <c r="C2522" t="e">
        <f>VLOOKUP(B2522,LISTAS!A2480:B2547,2,0)</f>
        <v>#N/A</v>
      </c>
      <c r="W2522" s="35" t="e">
        <f>VLOOKUP(V2522,LISTAS!$M$2:$N$18,2,0)</f>
        <v>#N/A</v>
      </c>
    </row>
    <row r="2523" spans="3:23">
      <c r="C2523" t="e">
        <f>VLOOKUP(B2523,LISTAS!A2481:B2548,2,0)</f>
        <v>#N/A</v>
      </c>
      <c r="W2523" s="35" t="e">
        <f>VLOOKUP(V2523,LISTAS!$M$2:$N$18,2,0)</f>
        <v>#N/A</v>
      </c>
    </row>
    <row r="2524" spans="3:23">
      <c r="C2524" t="e">
        <f>VLOOKUP(B2524,LISTAS!A2482:B2549,2,0)</f>
        <v>#N/A</v>
      </c>
      <c r="W2524" s="35" t="e">
        <f>VLOOKUP(V2524,LISTAS!$M$2:$N$18,2,0)</f>
        <v>#N/A</v>
      </c>
    </row>
    <row r="2525" spans="3:23">
      <c r="C2525" t="e">
        <f>VLOOKUP(B2525,LISTAS!A2483:B2550,2,0)</f>
        <v>#N/A</v>
      </c>
      <c r="W2525" s="35" t="e">
        <f>VLOOKUP(V2525,LISTAS!$M$2:$N$18,2,0)</f>
        <v>#N/A</v>
      </c>
    </row>
    <row r="2526" spans="3:23">
      <c r="C2526" t="e">
        <f>VLOOKUP(B2526,LISTAS!A2484:B2551,2,0)</f>
        <v>#N/A</v>
      </c>
      <c r="W2526" s="35" t="e">
        <f>VLOOKUP(V2526,LISTAS!$M$2:$N$18,2,0)</f>
        <v>#N/A</v>
      </c>
    </row>
    <row r="2527" spans="3:23">
      <c r="C2527" t="e">
        <f>VLOOKUP(B2527,LISTAS!A2485:B2552,2,0)</f>
        <v>#N/A</v>
      </c>
      <c r="W2527" s="35" t="e">
        <f>VLOOKUP(V2527,LISTAS!$M$2:$N$18,2,0)</f>
        <v>#N/A</v>
      </c>
    </row>
    <row r="2528" spans="3:23">
      <c r="C2528" t="e">
        <f>VLOOKUP(B2528,LISTAS!A2486:B2553,2,0)</f>
        <v>#N/A</v>
      </c>
      <c r="W2528" s="35" t="e">
        <f>VLOOKUP(V2528,LISTAS!$M$2:$N$18,2,0)</f>
        <v>#N/A</v>
      </c>
    </row>
    <row r="2529" spans="3:23">
      <c r="C2529" t="e">
        <f>VLOOKUP(B2529,LISTAS!A2487:B2554,2,0)</f>
        <v>#N/A</v>
      </c>
      <c r="W2529" s="35" t="e">
        <f>VLOOKUP(V2529,LISTAS!$M$2:$N$18,2,0)</f>
        <v>#N/A</v>
      </c>
    </row>
    <row r="2530" spans="3:23">
      <c r="C2530" t="e">
        <f>VLOOKUP(B2530,LISTAS!A2488:B2555,2,0)</f>
        <v>#N/A</v>
      </c>
      <c r="W2530" s="35" t="e">
        <f>VLOOKUP(V2530,LISTAS!$M$2:$N$18,2,0)</f>
        <v>#N/A</v>
      </c>
    </row>
    <row r="2531" spans="3:23">
      <c r="C2531" t="e">
        <f>VLOOKUP(B2531,LISTAS!A2489:B2556,2,0)</f>
        <v>#N/A</v>
      </c>
      <c r="W2531" s="35" t="e">
        <f>VLOOKUP(V2531,LISTAS!$M$2:$N$18,2,0)</f>
        <v>#N/A</v>
      </c>
    </row>
    <row r="2532" spans="3:23">
      <c r="C2532" t="e">
        <f>VLOOKUP(B2532,LISTAS!A2490:B2557,2,0)</f>
        <v>#N/A</v>
      </c>
      <c r="W2532" s="35" t="e">
        <f>VLOOKUP(V2532,LISTAS!$M$2:$N$18,2,0)</f>
        <v>#N/A</v>
      </c>
    </row>
    <row r="2533" spans="3:23">
      <c r="C2533" t="e">
        <f>VLOOKUP(B2533,LISTAS!A2491:B2558,2,0)</f>
        <v>#N/A</v>
      </c>
      <c r="W2533" s="35" t="e">
        <f>VLOOKUP(V2533,LISTAS!$M$2:$N$18,2,0)</f>
        <v>#N/A</v>
      </c>
    </row>
    <row r="2534" spans="3:23">
      <c r="C2534" t="e">
        <f>VLOOKUP(B2534,LISTAS!A2492:B2559,2,0)</f>
        <v>#N/A</v>
      </c>
      <c r="W2534" s="35" t="e">
        <f>VLOOKUP(V2534,LISTAS!$M$2:$N$18,2,0)</f>
        <v>#N/A</v>
      </c>
    </row>
    <row r="2535" spans="3:23">
      <c r="C2535" t="e">
        <f>VLOOKUP(B2535,LISTAS!A2493:B2560,2,0)</f>
        <v>#N/A</v>
      </c>
      <c r="W2535" s="35" t="e">
        <f>VLOOKUP(V2535,LISTAS!$M$2:$N$18,2,0)</f>
        <v>#N/A</v>
      </c>
    </row>
    <row r="2536" spans="3:23">
      <c r="C2536" t="e">
        <f>VLOOKUP(B2536,LISTAS!A2494:B2561,2,0)</f>
        <v>#N/A</v>
      </c>
      <c r="W2536" s="35" t="e">
        <f>VLOOKUP(V2536,LISTAS!$M$2:$N$18,2,0)</f>
        <v>#N/A</v>
      </c>
    </row>
    <row r="2537" spans="3:23">
      <c r="C2537" t="e">
        <f>VLOOKUP(B2537,LISTAS!A2495:B2562,2,0)</f>
        <v>#N/A</v>
      </c>
      <c r="W2537" s="35" t="e">
        <f>VLOOKUP(V2537,LISTAS!$M$2:$N$18,2,0)</f>
        <v>#N/A</v>
      </c>
    </row>
    <row r="2538" spans="3:23">
      <c r="C2538" t="e">
        <f>VLOOKUP(B2538,LISTAS!A2496:B2563,2,0)</f>
        <v>#N/A</v>
      </c>
      <c r="W2538" s="35" t="e">
        <f>VLOOKUP(V2538,LISTAS!$M$2:$N$18,2,0)</f>
        <v>#N/A</v>
      </c>
    </row>
    <row r="2539" spans="3:23">
      <c r="C2539" t="e">
        <f>VLOOKUP(B2539,LISTAS!A2497:B2564,2,0)</f>
        <v>#N/A</v>
      </c>
      <c r="W2539" s="35" t="e">
        <f>VLOOKUP(V2539,LISTAS!$M$2:$N$18,2,0)</f>
        <v>#N/A</v>
      </c>
    </row>
    <row r="2540" spans="3:23">
      <c r="C2540" t="e">
        <f>VLOOKUP(B2540,LISTAS!A2498:B2565,2,0)</f>
        <v>#N/A</v>
      </c>
      <c r="W2540" s="35" t="e">
        <f>VLOOKUP(V2540,LISTAS!$M$2:$N$18,2,0)</f>
        <v>#N/A</v>
      </c>
    </row>
    <row r="2541" spans="3:23">
      <c r="C2541" t="e">
        <f>VLOOKUP(B2541,LISTAS!A2499:B2566,2,0)</f>
        <v>#N/A</v>
      </c>
      <c r="W2541" s="35" t="e">
        <f>VLOOKUP(V2541,LISTAS!$M$2:$N$18,2,0)</f>
        <v>#N/A</v>
      </c>
    </row>
    <row r="2542" spans="3:23">
      <c r="C2542" t="e">
        <f>VLOOKUP(B2542,LISTAS!A2500:B2567,2,0)</f>
        <v>#N/A</v>
      </c>
      <c r="W2542" s="35" t="e">
        <f>VLOOKUP(V2542,LISTAS!$M$2:$N$18,2,0)</f>
        <v>#N/A</v>
      </c>
    </row>
    <row r="2543" spans="3:23">
      <c r="C2543" t="e">
        <f>VLOOKUP(B2543,LISTAS!A2501:B2568,2,0)</f>
        <v>#N/A</v>
      </c>
      <c r="W2543" s="35" t="e">
        <f>VLOOKUP(V2543,LISTAS!$M$2:$N$18,2,0)</f>
        <v>#N/A</v>
      </c>
    </row>
    <row r="2544" spans="3:23">
      <c r="C2544" t="e">
        <f>VLOOKUP(B2544,LISTAS!A2502:B2569,2,0)</f>
        <v>#N/A</v>
      </c>
      <c r="W2544" s="35" t="e">
        <f>VLOOKUP(V2544,LISTAS!$M$2:$N$18,2,0)</f>
        <v>#N/A</v>
      </c>
    </row>
    <row r="2545" spans="3:23">
      <c r="C2545" t="e">
        <f>VLOOKUP(B2545,LISTAS!A2503:B2570,2,0)</f>
        <v>#N/A</v>
      </c>
      <c r="W2545" s="35" t="e">
        <f>VLOOKUP(V2545,LISTAS!$M$2:$N$18,2,0)</f>
        <v>#N/A</v>
      </c>
    </row>
    <row r="2546" spans="3:23">
      <c r="C2546" t="e">
        <f>VLOOKUP(B2546,LISTAS!A2504:B2571,2,0)</f>
        <v>#N/A</v>
      </c>
      <c r="W2546" s="35" t="e">
        <f>VLOOKUP(V2546,LISTAS!$M$2:$N$18,2,0)</f>
        <v>#N/A</v>
      </c>
    </row>
    <row r="2547" spans="3:23">
      <c r="C2547" t="e">
        <f>VLOOKUP(B2547,LISTAS!A2505:B2572,2,0)</f>
        <v>#N/A</v>
      </c>
      <c r="W2547" s="35" t="e">
        <f>VLOOKUP(V2547,LISTAS!$M$2:$N$18,2,0)</f>
        <v>#N/A</v>
      </c>
    </row>
    <row r="2548" spans="3:23">
      <c r="C2548" t="e">
        <f>VLOOKUP(B2548,LISTAS!A2506:B2573,2,0)</f>
        <v>#N/A</v>
      </c>
      <c r="W2548" s="35" t="e">
        <f>VLOOKUP(V2548,LISTAS!$M$2:$N$18,2,0)</f>
        <v>#N/A</v>
      </c>
    </row>
    <row r="2549" spans="3:23">
      <c r="C2549" t="e">
        <f>VLOOKUP(B2549,LISTAS!A2507:B2574,2,0)</f>
        <v>#N/A</v>
      </c>
      <c r="W2549" s="35" t="e">
        <f>VLOOKUP(V2549,LISTAS!$M$2:$N$18,2,0)</f>
        <v>#N/A</v>
      </c>
    </row>
    <row r="2550" spans="3:23">
      <c r="C2550" t="e">
        <f>VLOOKUP(B2550,LISTAS!A2508:B2575,2,0)</f>
        <v>#N/A</v>
      </c>
      <c r="W2550" s="35" t="e">
        <f>VLOOKUP(V2550,LISTAS!$M$2:$N$18,2,0)</f>
        <v>#N/A</v>
      </c>
    </row>
    <row r="2551" spans="3:23">
      <c r="C2551" t="e">
        <f>VLOOKUP(B2551,LISTAS!A2509:B2576,2,0)</f>
        <v>#N/A</v>
      </c>
      <c r="W2551" s="35" t="e">
        <f>VLOOKUP(V2551,LISTAS!$M$2:$N$18,2,0)</f>
        <v>#N/A</v>
      </c>
    </row>
    <row r="2552" spans="3:23">
      <c r="C2552" t="e">
        <f>VLOOKUP(B2552,LISTAS!A2510:B2577,2,0)</f>
        <v>#N/A</v>
      </c>
      <c r="W2552" s="35" t="e">
        <f>VLOOKUP(V2552,LISTAS!$M$2:$N$18,2,0)</f>
        <v>#N/A</v>
      </c>
    </row>
    <row r="2553" spans="3:23">
      <c r="C2553" t="e">
        <f>VLOOKUP(B2553,LISTAS!A2511:B2578,2,0)</f>
        <v>#N/A</v>
      </c>
      <c r="W2553" s="35" t="e">
        <f>VLOOKUP(V2553,LISTAS!$M$2:$N$18,2,0)</f>
        <v>#N/A</v>
      </c>
    </row>
    <row r="2554" spans="3:23">
      <c r="C2554" t="e">
        <f>VLOOKUP(B2554,LISTAS!A2512:B2579,2,0)</f>
        <v>#N/A</v>
      </c>
      <c r="W2554" s="35" t="e">
        <f>VLOOKUP(V2554,LISTAS!$M$2:$N$18,2,0)</f>
        <v>#N/A</v>
      </c>
    </row>
    <row r="2555" spans="3:23">
      <c r="C2555" t="e">
        <f>VLOOKUP(B2555,LISTAS!A2513:B2580,2,0)</f>
        <v>#N/A</v>
      </c>
      <c r="W2555" s="35" t="e">
        <f>VLOOKUP(V2555,LISTAS!$M$2:$N$18,2,0)</f>
        <v>#N/A</v>
      </c>
    </row>
    <row r="2556" spans="3:23">
      <c r="C2556" t="e">
        <f>VLOOKUP(B2556,LISTAS!A2514:B2581,2,0)</f>
        <v>#N/A</v>
      </c>
      <c r="W2556" s="35" t="e">
        <f>VLOOKUP(V2556,LISTAS!$M$2:$N$18,2,0)</f>
        <v>#N/A</v>
      </c>
    </row>
    <row r="2557" spans="3:23">
      <c r="C2557" t="e">
        <f>VLOOKUP(B2557,LISTAS!A2515:B2582,2,0)</f>
        <v>#N/A</v>
      </c>
      <c r="W2557" s="35" t="e">
        <f>VLOOKUP(V2557,LISTAS!$M$2:$N$18,2,0)</f>
        <v>#N/A</v>
      </c>
    </row>
    <row r="2558" spans="3:23">
      <c r="C2558" t="e">
        <f>VLOOKUP(B2558,LISTAS!A2516:B2583,2,0)</f>
        <v>#N/A</v>
      </c>
      <c r="W2558" s="35" t="e">
        <f>VLOOKUP(V2558,LISTAS!$M$2:$N$18,2,0)</f>
        <v>#N/A</v>
      </c>
    </row>
    <row r="2559" spans="3:23">
      <c r="C2559" t="e">
        <f>VLOOKUP(B2559,LISTAS!A2517:B2584,2,0)</f>
        <v>#N/A</v>
      </c>
      <c r="W2559" s="35" t="e">
        <f>VLOOKUP(V2559,LISTAS!$M$2:$N$18,2,0)</f>
        <v>#N/A</v>
      </c>
    </row>
    <row r="2560" spans="3:23">
      <c r="C2560" t="e">
        <f>VLOOKUP(B2560,LISTAS!A2518:B2585,2,0)</f>
        <v>#N/A</v>
      </c>
      <c r="W2560" s="35" t="e">
        <f>VLOOKUP(V2560,LISTAS!$M$2:$N$18,2,0)</f>
        <v>#N/A</v>
      </c>
    </row>
    <row r="2561" spans="3:23">
      <c r="C2561" t="e">
        <f>VLOOKUP(B2561,LISTAS!A2519:B2586,2,0)</f>
        <v>#N/A</v>
      </c>
      <c r="W2561" s="35" t="e">
        <f>VLOOKUP(V2561,LISTAS!$M$2:$N$18,2,0)</f>
        <v>#N/A</v>
      </c>
    </row>
    <row r="2562" spans="3:23">
      <c r="C2562" t="e">
        <f>VLOOKUP(B2562,LISTAS!A2520:B2587,2,0)</f>
        <v>#N/A</v>
      </c>
      <c r="W2562" s="35" t="e">
        <f>VLOOKUP(V2562,LISTAS!$M$2:$N$18,2,0)</f>
        <v>#N/A</v>
      </c>
    </row>
    <row r="2563" spans="3:23">
      <c r="C2563" t="e">
        <f>VLOOKUP(B2563,LISTAS!A2521:B2588,2,0)</f>
        <v>#N/A</v>
      </c>
      <c r="W2563" s="35" t="e">
        <f>VLOOKUP(V2563,LISTAS!$M$2:$N$18,2,0)</f>
        <v>#N/A</v>
      </c>
    </row>
    <row r="2564" spans="3:23">
      <c r="C2564" t="e">
        <f>VLOOKUP(B2564,LISTAS!A2522:B2589,2,0)</f>
        <v>#N/A</v>
      </c>
      <c r="W2564" s="35" t="e">
        <f>VLOOKUP(V2564,LISTAS!$M$2:$N$18,2,0)</f>
        <v>#N/A</v>
      </c>
    </row>
    <row r="2565" spans="3:23">
      <c r="C2565" t="e">
        <f>VLOOKUP(B2565,LISTAS!A2523:B2590,2,0)</f>
        <v>#N/A</v>
      </c>
      <c r="W2565" s="35" t="e">
        <f>VLOOKUP(V2565,LISTAS!$M$2:$N$18,2,0)</f>
        <v>#N/A</v>
      </c>
    </row>
    <row r="2566" spans="3:23">
      <c r="C2566" t="e">
        <f>VLOOKUP(B2566,LISTAS!A2524:B2591,2,0)</f>
        <v>#N/A</v>
      </c>
      <c r="W2566" s="35" t="e">
        <f>VLOOKUP(V2566,LISTAS!$M$2:$N$18,2,0)</f>
        <v>#N/A</v>
      </c>
    </row>
    <row r="2567" spans="3:23">
      <c r="C2567" t="e">
        <f>VLOOKUP(B2567,LISTAS!A2525:B2592,2,0)</f>
        <v>#N/A</v>
      </c>
      <c r="W2567" s="35" t="e">
        <f>VLOOKUP(V2567,LISTAS!$M$2:$N$18,2,0)</f>
        <v>#N/A</v>
      </c>
    </row>
    <row r="2568" spans="3:23">
      <c r="C2568" t="e">
        <f>VLOOKUP(B2568,LISTAS!A2526:B2593,2,0)</f>
        <v>#N/A</v>
      </c>
      <c r="W2568" s="35" t="e">
        <f>VLOOKUP(V2568,LISTAS!$M$2:$N$18,2,0)</f>
        <v>#N/A</v>
      </c>
    </row>
    <row r="2569" spans="3:23">
      <c r="C2569" t="e">
        <f>VLOOKUP(B2569,LISTAS!A2527:B2594,2,0)</f>
        <v>#N/A</v>
      </c>
      <c r="W2569" s="35" t="e">
        <f>VLOOKUP(V2569,LISTAS!$M$2:$N$18,2,0)</f>
        <v>#N/A</v>
      </c>
    </row>
    <row r="2570" spans="3:23">
      <c r="C2570" t="e">
        <f>VLOOKUP(B2570,LISTAS!A2528:B2595,2,0)</f>
        <v>#N/A</v>
      </c>
      <c r="W2570" s="35" t="e">
        <f>VLOOKUP(V2570,LISTAS!$M$2:$N$18,2,0)</f>
        <v>#N/A</v>
      </c>
    </row>
    <row r="2571" spans="3:23">
      <c r="C2571" t="e">
        <f>VLOOKUP(B2571,LISTAS!A2529:B2596,2,0)</f>
        <v>#N/A</v>
      </c>
      <c r="W2571" s="35" t="e">
        <f>VLOOKUP(V2571,LISTAS!$M$2:$N$18,2,0)</f>
        <v>#N/A</v>
      </c>
    </row>
    <row r="2572" spans="3:23">
      <c r="C2572" t="e">
        <f>VLOOKUP(B2572,LISTAS!A2530:B2597,2,0)</f>
        <v>#N/A</v>
      </c>
      <c r="W2572" s="35" t="e">
        <f>VLOOKUP(V2572,LISTAS!$M$2:$N$18,2,0)</f>
        <v>#N/A</v>
      </c>
    </row>
    <row r="2573" spans="3:23">
      <c r="C2573" t="e">
        <f>VLOOKUP(B2573,LISTAS!A2531:B2598,2,0)</f>
        <v>#N/A</v>
      </c>
      <c r="W2573" s="35" t="e">
        <f>VLOOKUP(V2573,LISTAS!$M$2:$N$18,2,0)</f>
        <v>#N/A</v>
      </c>
    </row>
    <row r="2574" spans="3:23">
      <c r="C2574" t="e">
        <f>VLOOKUP(B2574,LISTAS!A2532:B2599,2,0)</f>
        <v>#N/A</v>
      </c>
      <c r="W2574" s="35" t="e">
        <f>VLOOKUP(V2574,LISTAS!$M$2:$N$18,2,0)</f>
        <v>#N/A</v>
      </c>
    </row>
    <row r="2575" spans="3:23">
      <c r="C2575" t="e">
        <f>VLOOKUP(B2575,LISTAS!A2533:B2600,2,0)</f>
        <v>#N/A</v>
      </c>
      <c r="W2575" s="35" t="e">
        <f>VLOOKUP(V2575,LISTAS!$M$2:$N$18,2,0)</f>
        <v>#N/A</v>
      </c>
    </row>
    <row r="2576" spans="3:23">
      <c r="C2576" t="e">
        <f>VLOOKUP(B2576,LISTAS!A2534:B2601,2,0)</f>
        <v>#N/A</v>
      </c>
      <c r="W2576" s="35" t="e">
        <f>VLOOKUP(V2576,LISTAS!$M$2:$N$18,2,0)</f>
        <v>#N/A</v>
      </c>
    </row>
    <row r="2577" spans="3:23">
      <c r="C2577" t="e">
        <f>VLOOKUP(B2577,LISTAS!A2535:B2602,2,0)</f>
        <v>#N/A</v>
      </c>
      <c r="W2577" s="35" t="e">
        <f>VLOOKUP(V2577,LISTAS!$M$2:$N$18,2,0)</f>
        <v>#N/A</v>
      </c>
    </row>
    <row r="2578" spans="3:23">
      <c r="C2578" t="e">
        <f>VLOOKUP(B2578,LISTAS!A2536:B2603,2,0)</f>
        <v>#N/A</v>
      </c>
      <c r="W2578" s="35" t="e">
        <f>VLOOKUP(V2578,LISTAS!$M$2:$N$18,2,0)</f>
        <v>#N/A</v>
      </c>
    </row>
    <row r="2579" spans="3:23">
      <c r="C2579" t="e">
        <f>VLOOKUP(B2579,LISTAS!A2537:B2604,2,0)</f>
        <v>#N/A</v>
      </c>
      <c r="W2579" s="35" t="e">
        <f>VLOOKUP(V2579,LISTAS!$M$2:$N$18,2,0)</f>
        <v>#N/A</v>
      </c>
    </row>
    <row r="2580" spans="3:23">
      <c r="C2580" t="e">
        <f>VLOOKUP(B2580,LISTAS!A2538:B2605,2,0)</f>
        <v>#N/A</v>
      </c>
      <c r="W2580" s="35" t="e">
        <f>VLOOKUP(V2580,LISTAS!$M$2:$N$18,2,0)</f>
        <v>#N/A</v>
      </c>
    </row>
    <row r="2581" spans="3:23">
      <c r="C2581" t="e">
        <f>VLOOKUP(B2581,LISTAS!A2539:B2606,2,0)</f>
        <v>#N/A</v>
      </c>
      <c r="W2581" s="35" t="e">
        <f>VLOOKUP(V2581,LISTAS!$M$2:$N$18,2,0)</f>
        <v>#N/A</v>
      </c>
    </row>
    <row r="2582" spans="3:23">
      <c r="C2582" t="e">
        <f>VLOOKUP(B2582,LISTAS!A2540:B2607,2,0)</f>
        <v>#N/A</v>
      </c>
      <c r="W2582" s="35" t="e">
        <f>VLOOKUP(V2582,LISTAS!$M$2:$N$18,2,0)</f>
        <v>#N/A</v>
      </c>
    </row>
    <row r="2583" spans="3:23">
      <c r="C2583" t="e">
        <f>VLOOKUP(B2583,LISTAS!A2541:B2608,2,0)</f>
        <v>#N/A</v>
      </c>
      <c r="W2583" s="35" t="e">
        <f>VLOOKUP(V2583,LISTAS!$M$2:$N$18,2,0)</f>
        <v>#N/A</v>
      </c>
    </row>
    <row r="2584" spans="3:23">
      <c r="C2584" t="e">
        <f>VLOOKUP(B2584,LISTAS!A2542:B2609,2,0)</f>
        <v>#N/A</v>
      </c>
      <c r="W2584" s="35" t="e">
        <f>VLOOKUP(V2584,LISTAS!$M$2:$N$18,2,0)</f>
        <v>#N/A</v>
      </c>
    </row>
    <row r="2585" spans="3:23">
      <c r="C2585" t="e">
        <f>VLOOKUP(B2585,LISTAS!A2543:B2610,2,0)</f>
        <v>#N/A</v>
      </c>
      <c r="W2585" s="35" t="e">
        <f>VLOOKUP(V2585,LISTAS!$M$2:$N$18,2,0)</f>
        <v>#N/A</v>
      </c>
    </row>
    <row r="2586" spans="3:23">
      <c r="C2586" t="e">
        <f>VLOOKUP(B2586,LISTAS!A2544:B2611,2,0)</f>
        <v>#N/A</v>
      </c>
      <c r="W2586" s="35" t="e">
        <f>VLOOKUP(V2586,LISTAS!$M$2:$N$18,2,0)</f>
        <v>#N/A</v>
      </c>
    </row>
    <row r="2587" spans="3:23">
      <c r="C2587" t="e">
        <f>VLOOKUP(B2587,LISTAS!A2545:B2612,2,0)</f>
        <v>#N/A</v>
      </c>
      <c r="W2587" s="35" t="e">
        <f>VLOOKUP(V2587,LISTAS!$M$2:$N$18,2,0)</f>
        <v>#N/A</v>
      </c>
    </row>
    <row r="2588" spans="3:23">
      <c r="C2588" t="e">
        <f>VLOOKUP(B2588,LISTAS!A2546:B2613,2,0)</f>
        <v>#N/A</v>
      </c>
      <c r="W2588" s="35" t="e">
        <f>VLOOKUP(V2588,LISTAS!$M$2:$N$18,2,0)</f>
        <v>#N/A</v>
      </c>
    </row>
    <row r="2589" spans="3:23">
      <c r="C2589" t="e">
        <f>VLOOKUP(B2589,LISTAS!A2547:B2614,2,0)</f>
        <v>#N/A</v>
      </c>
      <c r="W2589" s="35" t="e">
        <f>VLOOKUP(V2589,LISTAS!$M$2:$N$18,2,0)</f>
        <v>#N/A</v>
      </c>
    </row>
    <row r="2590" spans="3:23">
      <c r="C2590" t="e">
        <f>VLOOKUP(B2590,LISTAS!A2548:B2615,2,0)</f>
        <v>#N/A</v>
      </c>
      <c r="W2590" s="35" t="e">
        <f>VLOOKUP(V2590,LISTAS!$M$2:$N$18,2,0)</f>
        <v>#N/A</v>
      </c>
    </row>
    <row r="2591" spans="3:23">
      <c r="C2591" t="e">
        <f>VLOOKUP(B2591,LISTAS!A2549:B2616,2,0)</f>
        <v>#N/A</v>
      </c>
      <c r="W2591" s="35" t="e">
        <f>VLOOKUP(V2591,LISTAS!$M$2:$N$18,2,0)</f>
        <v>#N/A</v>
      </c>
    </row>
    <row r="2592" spans="3:23">
      <c r="C2592" t="e">
        <f>VLOOKUP(B2592,LISTAS!A2550:B2617,2,0)</f>
        <v>#N/A</v>
      </c>
      <c r="W2592" s="35" t="e">
        <f>VLOOKUP(V2592,LISTAS!$M$2:$N$18,2,0)</f>
        <v>#N/A</v>
      </c>
    </row>
    <row r="2593" spans="3:23">
      <c r="C2593" t="e">
        <f>VLOOKUP(B2593,LISTAS!A2551:B2618,2,0)</f>
        <v>#N/A</v>
      </c>
      <c r="W2593" s="35" t="e">
        <f>VLOOKUP(V2593,LISTAS!$M$2:$N$18,2,0)</f>
        <v>#N/A</v>
      </c>
    </row>
    <row r="2594" spans="3:23">
      <c r="C2594" t="e">
        <f>VLOOKUP(B2594,LISTAS!A2552:B2619,2,0)</f>
        <v>#N/A</v>
      </c>
      <c r="W2594" s="35" t="e">
        <f>VLOOKUP(V2594,LISTAS!$M$2:$N$18,2,0)</f>
        <v>#N/A</v>
      </c>
    </row>
    <row r="2595" spans="3:23">
      <c r="C2595" t="e">
        <f>VLOOKUP(B2595,LISTAS!A2553:B2620,2,0)</f>
        <v>#N/A</v>
      </c>
      <c r="W2595" s="35" t="e">
        <f>VLOOKUP(V2595,LISTAS!$M$2:$N$18,2,0)</f>
        <v>#N/A</v>
      </c>
    </row>
    <row r="2596" spans="3:23">
      <c r="C2596" t="e">
        <f>VLOOKUP(B2596,LISTAS!A2554:B2621,2,0)</f>
        <v>#N/A</v>
      </c>
      <c r="W2596" s="35" t="e">
        <f>VLOOKUP(V2596,LISTAS!$M$2:$N$18,2,0)</f>
        <v>#N/A</v>
      </c>
    </row>
    <row r="2597" spans="3:23">
      <c r="C2597" t="e">
        <f>VLOOKUP(B2597,LISTAS!A2555:B2622,2,0)</f>
        <v>#N/A</v>
      </c>
      <c r="W2597" s="35" t="e">
        <f>VLOOKUP(V2597,LISTAS!$M$2:$N$18,2,0)</f>
        <v>#N/A</v>
      </c>
    </row>
    <row r="2598" spans="3:23">
      <c r="C2598" t="e">
        <f>VLOOKUP(B2598,LISTAS!A2556:B2623,2,0)</f>
        <v>#N/A</v>
      </c>
      <c r="W2598" s="35" t="e">
        <f>VLOOKUP(V2598,LISTAS!$M$2:$N$18,2,0)</f>
        <v>#N/A</v>
      </c>
    </row>
    <row r="2599" spans="3:23">
      <c r="C2599" t="e">
        <f>VLOOKUP(B2599,LISTAS!A2557:B2624,2,0)</f>
        <v>#N/A</v>
      </c>
      <c r="W2599" s="35" t="e">
        <f>VLOOKUP(V2599,LISTAS!$M$2:$N$18,2,0)</f>
        <v>#N/A</v>
      </c>
    </row>
    <row r="2600" spans="3:23">
      <c r="C2600" t="e">
        <f>VLOOKUP(B2600,LISTAS!A2558:B2625,2,0)</f>
        <v>#N/A</v>
      </c>
      <c r="W2600" s="35" t="e">
        <f>VLOOKUP(V2600,LISTAS!$M$2:$N$18,2,0)</f>
        <v>#N/A</v>
      </c>
    </row>
    <row r="2601" spans="3:23">
      <c r="C2601" t="e">
        <f>VLOOKUP(B2601,LISTAS!A2559:B2626,2,0)</f>
        <v>#N/A</v>
      </c>
      <c r="W2601" s="35" t="e">
        <f>VLOOKUP(V2601,LISTAS!$M$2:$N$18,2,0)</f>
        <v>#N/A</v>
      </c>
    </row>
    <row r="2602" spans="3:23">
      <c r="C2602" t="e">
        <f>VLOOKUP(B2602,LISTAS!A2560:B2627,2,0)</f>
        <v>#N/A</v>
      </c>
      <c r="W2602" s="35" t="e">
        <f>VLOOKUP(V2602,LISTAS!$M$2:$N$18,2,0)</f>
        <v>#N/A</v>
      </c>
    </row>
    <row r="2603" spans="3:23">
      <c r="C2603" t="e">
        <f>VLOOKUP(B2603,LISTAS!A2561:B2628,2,0)</f>
        <v>#N/A</v>
      </c>
      <c r="W2603" s="35" t="e">
        <f>VLOOKUP(V2603,LISTAS!$M$2:$N$18,2,0)</f>
        <v>#N/A</v>
      </c>
    </row>
    <row r="2604" spans="3:23">
      <c r="C2604" t="e">
        <f>VLOOKUP(B2604,LISTAS!A2562:B2629,2,0)</f>
        <v>#N/A</v>
      </c>
      <c r="W2604" s="35" t="e">
        <f>VLOOKUP(V2604,LISTAS!$M$2:$N$18,2,0)</f>
        <v>#N/A</v>
      </c>
    </row>
    <row r="2605" spans="3:23">
      <c r="C2605" t="e">
        <f>VLOOKUP(B2605,LISTAS!A2563:B2630,2,0)</f>
        <v>#N/A</v>
      </c>
      <c r="W2605" s="35" t="e">
        <f>VLOOKUP(V2605,LISTAS!$M$2:$N$18,2,0)</f>
        <v>#N/A</v>
      </c>
    </row>
    <row r="2606" spans="3:23">
      <c r="C2606" t="e">
        <f>VLOOKUP(B2606,LISTAS!A2564:B2631,2,0)</f>
        <v>#N/A</v>
      </c>
      <c r="W2606" s="35" t="e">
        <f>VLOOKUP(V2606,LISTAS!$M$2:$N$18,2,0)</f>
        <v>#N/A</v>
      </c>
    </row>
    <row r="2607" spans="3:23">
      <c r="C2607" t="e">
        <f>VLOOKUP(B2607,LISTAS!A2565:B2632,2,0)</f>
        <v>#N/A</v>
      </c>
      <c r="W2607" s="35" t="e">
        <f>VLOOKUP(V2607,LISTAS!$M$2:$N$18,2,0)</f>
        <v>#N/A</v>
      </c>
    </row>
    <row r="2608" spans="3:23">
      <c r="C2608" t="e">
        <f>VLOOKUP(B2608,LISTAS!A2566:B2633,2,0)</f>
        <v>#N/A</v>
      </c>
      <c r="W2608" s="35" t="e">
        <f>VLOOKUP(V2608,LISTAS!$M$2:$N$18,2,0)</f>
        <v>#N/A</v>
      </c>
    </row>
    <row r="2609" spans="3:23">
      <c r="C2609" t="e">
        <f>VLOOKUP(B2609,LISTAS!A2567:B2634,2,0)</f>
        <v>#N/A</v>
      </c>
      <c r="W2609" s="35" t="e">
        <f>VLOOKUP(V2609,LISTAS!$M$2:$N$18,2,0)</f>
        <v>#N/A</v>
      </c>
    </row>
    <row r="2610" spans="3:23">
      <c r="C2610" t="e">
        <f>VLOOKUP(B2610,LISTAS!A2568:B2635,2,0)</f>
        <v>#N/A</v>
      </c>
      <c r="W2610" s="35" t="e">
        <f>VLOOKUP(V2610,LISTAS!$M$2:$N$18,2,0)</f>
        <v>#N/A</v>
      </c>
    </row>
    <row r="2611" spans="3:23">
      <c r="C2611" t="e">
        <f>VLOOKUP(B2611,LISTAS!A2569:B2636,2,0)</f>
        <v>#N/A</v>
      </c>
      <c r="W2611" s="35" t="e">
        <f>VLOOKUP(V2611,LISTAS!$M$2:$N$18,2,0)</f>
        <v>#N/A</v>
      </c>
    </row>
    <row r="2612" spans="3:23">
      <c r="C2612" t="e">
        <f>VLOOKUP(B2612,LISTAS!A2570:B2637,2,0)</f>
        <v>#N/A</v>
      </c>
      <c r="W2612" s="35" t="e">
        <f>VLOOKUP(V2612,LISTAS!$M$2:$N$18,2,0)</f>
        <v>#N/A</v>
      </c>
    </row>
    <row r="2613" spans="3:23">
      <c r="C2613" t="e">
        <f>VLOOKUP(B2613,LISTAS!A2571:B2638,2,0)</f>
        <v>#N/A</v>
      </c>
      <c r="W2613" s="35" t="e">
        <f>VLOOKUP(V2613,LISTAS!$M$2:$N$18,2,0)</f>
        <v>#N/A</v>
      </c>
    </row>
    <row r="2614" spans="3:23">
      <c r="C2614" t="e">
        <f>VLOOKUP(B2614,LISTAS!A2572:B2639,2,0)</f>
        <v>#N/A</v>
      </c>
      <c r="W2614" s="35" t="e">
        <f>VLOOKUP(V2614,LISTAS!$M$2:$N$18,2,0)</f>
        <v>#N/A</v>
      </c>
    </row>
    <row r="2615" spans="3:23">
      <c r="C2615" t="e">
        <f>VLOOKUP(B2615,LISTAS!A2573:B2640,2,0)</f>
        <v>#N/A</v>
      </c>
      <c r="W2615" s="35" t="e">
        <f>VLOOKUP(V2615,LISTAS!$M$2:$N$18,2,0)</f>
        <v>#N/A</v>
      </c>
    </row>
    <row r="2616" spans="3:23">
      <c r="C2616" t="e">
        <f>VLOOKUP(B2616,LISTAS!A2574:B2641,2,0)</f>
        <v>#N/A</v>
      </c>
      <c r="W2616" s="35" t="e">
        <f>VLOOKUP(V2616,LISTAS!$M$2:$N$18,2,0)</f>
        <v>#N/A</v>
      </c>
    </row>
    <row r="2617" spans="3:23">
      <c r="C2617" t="e">
        <f>VLOOKUP(B2617,LISTAS!A2575:B2642,2,0)</f>
        <v>#N/A</v>
      </c>
      <c r="W2617" s="35" t="e">
        <f>VLOOKUP(V2617,LISTAS!$M$2:$N$18,2,0)</f>
        <v>#N/A</v>
      </c>
    </row>
    <row r="2618" spans="3:23">
      <c r="C2618" t="e">
        <f>VLOOKUP(B2618,LISTAS!A2576:B2643,2,0)</f>
        <v>#N/A</v>
      </c>
      <c r="W2618" s="35" t="e">
        <f>VLOOKUP(V2618,LISTAS!$M$2:$N$18,2,0)</f>
        <v>#N/A</v>
      </c>
    </row>
    <row r="2619" spans="3:23">
      <c r="C2619" t="e">
        <f>VLOOKUP(B2619,LISTAS!A2577:B2644,2,0)</f>
        <v>#N/A</v>
      </c>
      <c r="W2619" s="35" t="e">
        <f>VLOOKUP(V2619,LISTAS!$M$2:$N$18,2,0)</f>
        <v>#N/A</v>
      </c>
    </row>
    <row r="2620" spans="3:23">
      <c r="C2620" t="e">
        <f>VLOOKUP(B2620,LISTAS!A2578:B2645,2,0)</f>
        <v>#N/A</v>
      </c>
      <c r="W2620" s="35" t="e">
        <f>VLOOKUP(V2620,LISTAS!$M$2:$N$18,2,0)</f>
        <v>#N/A</v>
      </c>
    </row>
    <row r="2621" spans="3:23">
      <c r="C2621" t="e">
        <f>VLOOKUP(B2621,LISTAS!A2579:B2646,2,0)</f>
        <v>#N/A</v>
      </c>
      <c r="W2621" s="35" t="e">
        <f>VLOOKUP(V2621,LISTAS!$M$2:$N$18,2,0)</f>
        <v>#N/A</v>
      </c>
    </row>
    <row r="2622" spans="3:23">
      <c r="C2622" t="e">
        <f>VLOOKUP(B2622,LISTAS!A2580:B2647,2,0)</f>
        <v>#N/A</v>
      </c>
      <c r="W2622" s="35" t="e">
        <f>VLOOKUP(V2622,LISTAS!$M$2:$N$18,2,0)</f>
        <v>#N/A</v>
      </c>
    </row>
    <row r="2623" spans="3:23">
      <c r="C2623" t="e">
        <f>VLOOKUP(B2623,LISTAS!A2581:B2648,2,0)</f>
        <v>#N/A</v>
      </c>
      <c r="W2623" s="35" t="e">
        <f>VLOOKUP(V2623,LISTAS!$M$2:$N$18,2,0)</f>
        <v>#N/A</v>
      </c>
    </row>
    <row r="2624" spans="3:23">
      <c r="C2624" t="e">
        <f>VLOOKUP(B2624,LISTAS!A2582:B2649,2,0)</f>
        <v>#N/A</v>
      </c>
      <c r="W2624" s="35" t="e">
        <f>VLOOKUP(V2624,LISTAS!$M$2:$N$18,2,0)</f>
        <v>#N/A</v>
      </c>
    </row>
    <row r="2625" spans="3:23">
      <c r="C2625" t="e">
        <f>VLOOKUP(B2625,LISTAS!A2583:B2650,2,0)</f>
        <v>#N/A</v>
      </c>
      <c r="W2625" s="35" t="e">
        <f>VLOOKUP(V2625,LISTAS!$M$2:$N$18,2,0)</f>
        <v>#N/A</v>
      </c>
    </row>
    <row r="2626" spans="3:23">
      <c r="C2626" t="e">
        <f>VLOOKUP(B2626,LISTAS!A2584:B2651,2,0)</f>
        <v>#N/A</v>
      </c>
      <c r="W2626" s="35" t="e">
        <f>VLOOKUP(V2626,LISTAS!$M$2:$N$18,2,0)</f>
        <v>#N/A</v>
      </c>
    </row>
    <row r="2627" spans="3:23">
      <c r="C2627" t="e">
        <f>VLOOKUP(B2627,LISTAS!A2585:B2652,2,0)</f>
        <v>#N/A</v>
      </c>
      <c r="W2627" s="35" t="e">
        <f>VLOOKUP(V2627,LISTAS!$M$2:$N$18,2,0)</f>
        <v>#N/A</v>
      </c>
    </row>
    <row r="2628" spans="3:23">
      <c r="C2628" t="e">
        <f>VLOOKUP(B2628,LISTAS!A2586:B2653,2,0)</f>
        <v>#N/A</v>
      </c>
      <c r="W2628" s="35" t="e">
        <f>VLOOKUP(V2628,LISTAS!$M$2:$N$18,2,0)</f>
        <v>#N/A</v>
      </c>
    </row>
    <row r="2629" spans="3:23">
      <c r="C2629" t="e">
        <f>VLOOKUP(B2629,LISTAS!A2587:B2654,2,0)</f>
        <v>#N/A</v>
      </c>
      <c r="W2629" s="35" t="e">
        <f>VLOOKUP(V2629,LISTAS!$M$2:$N$18,2,0)</f>
        <v>#N/A</v>
      </c>
    </row>
    <row r="2630" spans="3:23">
      <c r="C2630" t="e">
        <f>VLOOKUP(B2630,LISTAS!A2588:B2655,2,0)</f>
        <v>#N/A</v>
      </c>
      <c r="W2630" s="35" t="e">
        <f>VLOOKUP(V2630,LISTAS!$M$2:$N$18,2,0)</f>
        <v>#N/A</v>
      </c>
    </row>
    <row r="2631" spans="3:23">
      <c r="C2631" t="e">
        <f>VLOOKUP(B2631,LISTAS!A2589:B2656,2,0)</f>
        <v>#N/A</v>
      </c>
      <c r="W2631" s="35" t="e">
        <f>VLOOKUP(V2631,LISTAS!$M$2:$N$18,2,0)</f>
        <v>#N/A</v>
      </c>
    </row>
    <row r="2632" spans="3:23">
      <c r="C2632" t="e">
        <f>VLOOKUP(B2632,LISTAS!A2590:B2657,2,0)</f>
        <v>#N/A</v>
      </c>
      <c r="W2632" s="35" t="e">
        <f>VLOOKUP(V2632,LISTAS!$M$2:$N$18,2,0)</f>
        <v>#N/A</v>
      </c>
    </row>
    <row r="2633" spans="3:23">
      <c r="C2633" t="e">
        <f>VLOOKUP(B2633,LISTAS!A2591:B2658,2,0)</f>
        <v>#N/A</v>
      </c>
      <c r="W2633" s="35" t="e">
        <f>VLOOKUP(V2633,LISTAS!$M$2:$N$18,2,0)</f>
        <v>#N/A</v>
      </c>
    </row>
    <row r="2634" spans="3:23">
      <c r="C2634" t="e">
        <f>VLOOKUP(B2634,LISTAS!A2592:B2659,2,0)</f>
        <v>#N/A</v>
      </c>
      <c r="W2634" s="35" t="e">
        <f>VLOOKUP(V2634,LISTAS!$M$2:$N$18,2,0)</f>
        <v>#N/A</v>
      </c>
    </row>
    <row r="2635" spans="3:23">
      <c r="C2635" t="e">
        <f>VLOOKUP(B2635,LISTAS!A2593:B2660,2,0)</f>
        <v>#N/A</v>
      </c>
      <c r="W2635" s="35" t="e">
        <f>VLOOKUP(V2635,LISTAS!$M$2:$N$18,2,0)</f>
        <v>#N/A</v>
      </c>
    </row>
    <row r="2636" spans="3:23">
      <c r="C2636" t="e">
        <f>VLOOKUP(B2636,LISTAS!A2594:B2661,2,0)</f>
        <v>#N/A</v>
      </c>
      <c r="W2636" s="35" t="e">
        <f>VLOOKUP(V2636,LISTAS!$M$2:$N$18,2,0)</f>
        <v>#N/A</v>
      </c>
    </row>
    <row r="2637" spans="3:23">
      <c r="C2637" t="e">
        <f>VLOOKUP(B2637,LISTAS!A2595:B2662,2,0)</f>
        <v>#N/A</v>
      </c>
      <c r="W2637" s="35" t="e">
        <f>VLOOKUP(V2637,LISTAS!$M$2:$N$18,2,0)</f>
        <v>#N/A</v>
      </c>
    </row>
    <row r="2638" spans="3:23">
      <c r="C2638" t="e">
        <f>VLOOKUP(B2638,LISTAS!A2596:B2663,2,0)</f>
        <v>#N/A</v>
      </c>
      <c r="W2638" s="35" t="e">
        <f>VLOOKUP(V2638,LISTAS!$M$2:$N$18,2,0)</f>
        <v>#N/A</v>
      </c>
    </row>
    <row r="2639" spans="3:23">
      <c r="C2639" t="e">
        <f>VLOOKUP(B2639,LISTAS!A2597:B2664,2,0)</f>
        <v>#N/A</v>
      </c>
      <c r="W2639" s="35" t="e">
        <f>VLOOKUP(V2639,LISTAS!$M$2:$N$18,2,0)</f>
        <v>#N/A</v>
      </c>
    </row>
    <row r="2640" spans="3:23">
      <c r="C2640" t="e">
        <f>VLOOKUP(B2640,LISTAS!A2598:B2665,2,0)</f>
        <v>#N/A</v>
      </c>
      <c r="W2640" s="35" t="e">
        <f>VLOOKUP(V2640,LISTAS!$M$2:$N$18,2,0)</f>
        <v>#N/A</v>
      </c>
    </row>
    <row r="2641" spans="3:23">
      <c r="C2641" t="e">
        <f>VLOOKUP(B2641,LISTAS!A2599:B2666,2,0)</f>
        <v>#N/A</v>
      </c>
      <c r="W2641" s="35" t="e">
        <f>VLOOKUP(V2641,LISTAS!$M$2:$N$18,2,0)</f>
        <v>#N/A</v>
      </c>
    </row>
    <row r="2642" spans="3:23">
      <c r="C2642" t="e">
        <f>VLOOKUP(B2642,LISTAS!A2600:B2667,2,0)</f>
        <v>#N/A</v>
      </c>
      <c r="W2642" s="35" t="e">
        <f>VLOOKUP(V2642,LISTAS!$M$2:$N$18,2,0)</f>
        <v>#N/A</v>
      </c>
    </row>
    <row r="2643" spans="3:23">
      <c r="C2643" t="e">
        <f>VLOOKUP(B2643,LISTAS!A2601:B2668,2,0)</f>
        <v>#N/A</v>
      </c>
      <c r="W2643" s="35" t="e">
        <f>VLOOKUP(V2643,LISTAS!$M$2:$N$18,2,0)</f>
        <v>#N/A</v>
      </c>
    </row>
    <row r="2644" spans="3:23">
      <c r="C2644" t="e">
        <f>VLOOKUP(B2644,LISTAS!A2602:B2669,2,0)</f>
        <v>#N/A</v>
      </c>
      <c r="W2644" s="35" t="e">
        <f>VLOOKUP(V2644,LISTAS!$M$2:$N$18,2,0)</f>
        <v>#N/A</v>
      </c>
    </row>
    <row r="2645" spans="3:23">
      <c r="C2645" t="e">
        <f>VLOOKUP(B2645,LISTAS!A2603:B2670,2,0)</f>
        <v>#N/A</v>
      </c>
      <c r="W2645" s="35" t="e">
        <f>VLOOKUP(V2645,LISTAS!$M$2:$N$18,2,0)</f>
        <v>#N/A</v>
      </c>
    </row>
    <row r="2646" spans="3:23">
      <c r="C2646" t="e">
        <f>VLOOKUP(B2646,LISTAS!A2604:B2671,2,0)</f>
        <v>#N/A</v>
      </c>
      <c r="W2646" s="35" t="e">
        <f>VLOOKUP(V2646,LISTAS!$M$2:$N$18,2,0)</f>
        <v>#N/A</v>
      </c>
    </row>
    <row r="2647" spans="3:23">
      <c r="C2647" t="e">
        <f>VLOOKUP(B2647,LISTAS!A2605:B2672,2,0)</f>
        <v>#N/A</v>
      </c>
      <c r="W2647" s="35" t="e">
        <f>VLOOKUP(V2647,LISTAS!$M$2:$N$18,2,0)</f>
        <v>#N/A</v>
      </c>
    </row>
    <row r="2648" spans="3:23">
      <c r="C2648" t="e">
        <f>VLOOKUP(B2648,LISTAS!A2606:B2673,2,0)</f>
        <v>#N/A</v>
      </c>
      <c r="W2648" s="35" t="e">
        <f>VLOOKUP(V2648,LISTAS!$M$2:$N$18,2,0)</f>
        <v>#N/A</v>
      </c>
    </row>
    <row r="2649" spans="3:23">
      <c r="C2649" t="e">
        <f>VLOOKUP(B2649,LISTAS!A2607:B2674,2,0)</f>
        <v>#N/A</v>
      </c>
      <c r="W2649" s="35" t="e">
        <f>VLOOKUP(V2649,LISTAS!$M$2:$N$18,2,0)</f>
        <v>#N/A</v>
      </c>
    </row>
    <row r="2650" spans="3:23">
      <c r="C2650" t="e">
        <f>VLOOKUP(B2650,LISTAS!A2608:B2675,2,0)</f>
        <v>#N/A</v>
      </c>
      <c r="W2650" s="35" t="e">
        <f>VLOOKUP(V2650,LISTAS!$M$2:$N$18,2,0)</f>
        <v>#N/A</v>
      </c>
    </row>
    <row r="2651" spans="3:23">
      <c r="C2651" t="e">
        <f>VLOOKUP(B2651,LISTAS!A2609:B2676,2,0)</f>
        <v>#N/A</v>
      </c>
      <c r="W2651" s="35" t="e">
        <f>VLOOKUP(V2651,LISTAS!$M$2:$N$18,2,0)</f>
        <v>#N/A</v>
      </c>
    </row>
    <row r="2652" spans="3:23">
      <c r="C2652" t="e">
        <f>VLOOKUP(B2652,LISTAS!A2610:B2677,2,0)</f>
        <v>#N/A</v>
      </c>
      <c r="W2652" s="35" t="e">
        <f>VLOOKUP(V2652,LISTAS!$M$2:$N$18,2,0)</f>
        <v>#N/A</v>
      </c>
    </row>
    <row r="2653" spans="3:23">
      <c r="C2653" t="e">
        <f>VLOOKUP(B2653,LISTAS!A2611:B2678,2,0)</f>
        <v>#N/A</v>
      </c>
      <c r="W2653" s="35" t="e">
        <f>VLOOKUP(V2653,LISTAS!$M$2:$N$18,2,0)</f>
        <v>#N/A</v>
      </c>
    </row>
    <row r="2654" spans="3:23">
      <c r="C2654" t="e">
        <f>VLOOKUP(B2654,LISTAS!A2612:B2679,2,0)</f>
        <v>#N/A</v>
      </c>
      <c r="W2654" s="35" t="e">
        <f>VLOOKUP(V2654,LISTAS!$M$2:$N$18,2,0)</f>
        <v>#N/A</v>
      </c>
    </row>
    <row r="2655" spans="3:23">
      <c r="C2655" t="e">
        <f>VLOOKUP(B2655,LISTAS!A2613:B2680,2,0)</f>
        <v>#N/A</v>
      </c>
      <c r="W2655" s="35" t="e">
        <f>VLOOKUP(V2655,LISTAS!$M$2:$N$18,2,0)</f>
        <v>#N/A</v>
      </c>
    </row>
    <row r="2656" spans="3:23">
      <c r="C2656" t="e">
        <f>VLOOKUP(B2656,LISTAS!A2614:B2681,2,0)</f>
        <v>#N/A</v>
      </c>
      <c r="W2656" s="35" t="e">
        <f>VLOOKUP(V2656,LISTAS!$M$2:$N$18,2,0)</f>
        <v>#N/A</v>
      </c>
    </row>
    <row r="2657" spans="3:23">
      <c r="C2657" t="e">
        <f>VLOOKUP(B2657,LISTAS!A2615:B2682,2,0)</f>
        <v>#N/A</v>
      </c>
      <c r="W2657" s="35" t="e">
        <f>VLOOKUP(V2657,LISTAS!$M$2:$N$18,2,0)</f>
        <v>#N/A</v>
      </c>
    </row>
    <row r="2658" spans="3:23">
      <c r="C2658" t="e">
        <f>VLOOKUP(B2658,LISTAS!A2616:B2683,2,0)</f>
        <v>#N/A</v>
      </c>
      <c r="W2658" s="35" t="e">
        <f>VLOOKUP(V2658,LISTAS!$M$2:$N$18,2,0)</f>
        <v>#N/A</v>
      </c>
    </row>
    <row r="2659" spans="3:23">
      <c r="C2659" t="e">
        <f>VLOOKUP(B2659,LISTAS!A2617:B2684,2,0)</f>
        <v>#N/A</v>
      </c>
      <c r="W2659" s="35" t="e">
        <f>VLOOKUP(V2659,LISTAS!$M$2:$N$18,2,0)</f>
        <v>#N/A</v>
      </c>
    </row>
    <row r="2660" spans="3:23">
      <c r="C2660" t="e">
        <f>VLOOKUP(B2660,LISTAS!A2618:B2685,2,0)</f>
        <v>#N/A</v>
      </c>
      <c r="W2660" s="35" t="e">
        <f>VLOOKUP(V2660,LISTAS!$M$2:$N$18,2,0)</f>
        <v>#N/A</v>
      </c>
    </row>
    <row r="2661" spans="3:23">
      <c r="C2661" t="e">
        <f>VLOOKUP(B2661,LISTAS!A2619:B2686,2,0)</f>
        <v>#N/A</v>
      </c>
      <c r="W2661" s="35" t="e">
        <f>VLOOKUP(V2661,LISTAS!$M$2:$N$18,2,0)</f>
        <v>#N/A</v>
      </c>
    </row>
    <row r="2662" spans="3:23">
      <c r="C2662" t="e">
        <f>VLOOKUP(B2662,LISTAS!A2620:B2687,2,0)</f>
        <v>#N/A</v>
      </c>
      <c r="W2662" s="35" t="e">
        <f>VLOOKUP(V2662,LISTAS!$M$2:$N$18,2,0)</f>
        <v>#N/A</v>
      </c>
    </row>
    <row r="2663" spans="3:23">
      <c r="C2663" t="e">
        <f>VLOOKUP(B2663,LISTAS!A2621:B2688,2,0)</f>
        <v>#N/A</v>
      </c>
      <c r="W2663" s="35" t="e">
        <f>VLOOKUP(V2663,LISTAS!$M$2:$N$18,2,0)</f>
        <v>#N/A</v>
      </c>
    </row>
    <row r="2664" spans="3:23">
      <c r="C2664" t="e">
        <f>VLOOKUP(B2664,LISTAS!A2622:B2689,2,0)</f>
        <v>#N/A</v>
      </c>
      <c r="W2664" s="35" t="e">
        <f>VLOOKUP(V2664,LISTAS!$M$2:$N$18,2,0)</f>
        <v>#N/A</v>
      </c>
    </row>
    <row r="2665" spans="3:23">
      <c r="C2665" t="e">
        <f>VLOOKUP(B2665,LISTAS!A2623:B2690,2,0)</f>
        <v>#N/A</v>
      </c>
      <c r="W2665" s="35" t="e">
        <f>VLOOKUP(V2665,LISTAS!$M$2:$N$18,2,0)</f>
        <v>#N/A</v>
      </c>
    </row>
    <row r="2666" spans="3:23">
      <c r="C2666" t="e">
        <f>VLOOKUP(B2666,LISTAS!A2624:B2691,2,0)</f>
        <v>#N/A</v>
      </c>
      <c r="W2666" s="35" t="e">
        <f>VLOOKUP(V2666,LISTAS!$M$2:$N$18,2,0)</f>
        <v>#N/A</v>
      </c>
    </row>
    <row r="2667" spans="3:23">
      <c r="C2667" t="e">
        <f>VLOOKUP(B2667,LISTAS!A2625:B2692,2,0)</f>
        <v>#N/A</v>
      </c>
      <c r="W2667" s="35" t="e">
        <f>VLOOKUP(V2667,LISTAS!$M$2:$N$18,2,0)</f>
        <v>#N/A</v>
      </c>
    </row>
    <row r="2668" spans="3:23">
      <c r="C2668" t="e">
        <f>VLOOKUP(B2668,LISTAS!A2626:B2693,2,0)</f>
        <v>#N/A</v>
      </c>
      <c r="W2668" s="35" t="e">
        <f>VLOOKUP(V2668,LISTAS!$M$2:$N$18,2,0)</f>
        <v>#N/A</v>
      </c>
    </row>
    <row r="2669" spans="3:23">
      <c r="C2669" t="e">
        <f>VLOOKUP(B2669,LISTAS!A2627:B2694,2,0)</f>
        <v>#N/A</v>
      </c>
      <c r="W2669" s="35" t="e">
        <f>VLOOKUP(V2669,LISTAS!$M$2:$N$18,2,0)</f>
        <v>#N/A</v>
      </c>
    </row>
    <row r="2670" spans="3:23">
      <c r="C2670" t="e">
        <f>VLOOKUP(B2670,LISTAS!A2628:B2695,2,0)</f>
        <v>#N/A</v>
      </c>
      <c r="W2670" s="35" t="e">
        <f>VLOOKUP(V2670,LISTAS!$M$2:$N$18,2,0)</f>
        <v>#N/A</v>
      </c>
    </row>
    <row r="2671" spans="3:23">
      <c r="C2671" t="e">
        <f>VLOOKUP(B2671,LISTAS!A2629:B2696,2,0)</f>
        <v>#N/A</v>
      </c>
      <c r="W2671" s="35" t="e">
        <f>VLOOKUP(V2671,LISTAS!$M$2:$N$18,2,0)</f>
        <v>#N/A</v>
      </c>
    </row>
    <row r="2672" spans="3:23">
      <c r="C2672" t="e">
        <f>VLOOKUP(B2672,LISTAS!A2630:B2697,2,0)</f>
        <v>#N/A</v>
      </c>
      <c r="W2672" s="35" t="e">
        <f>VLOOKUP(V2672,LISTAS!$M$2:$N$18,2,0)</f>
        <v>#N/A</v>
      </c>
    </row>
    <row r="2673" spans="3:23">
      <c r="C2673" t="e">
        <f>VLOOKUP(B2673,LISTAS!A2631:B2698,2,0)</f>
        <v>#N/A</v>
      </c>
      <c r="W2673" s="35" t="e">
        <f>VLOOKUP(V2673,LISTAS!$M$2:$N$18,2,0)</f>
        <v>#N/A</v>
      </c>
    </row>
    <row r="2674" spans="3:23">
      <c r="C2674" t="e">
        <f>VLOOKUP(B2674,LISTAS!A2632:B2699,2,0)</f>
        <v>#N/A</v>
      </c>
      <c r="W2674" s="35" t="e">
        <f>VLOOKUP(V2674,LISTAS!$M$2:$N$18,2,0)</f>
        <v>#N/A</v>
      </c>
    </row>
    <row r="2675" spans="3:23">
      <c r="C2675" t="e">
        <f>VLOOKUP(B2675,LISTAS!A2633:B2700,2,0)</f>
        <v>#N/A</v>
      </c>
      <c r="W2675" s="35" t="e">
        <f>VLOOKUP(V2675,LISTAS!$M$2:$N$18,2,0)</f>
        <v>#N/A</v>
      </c>
    </row>
    <row r="2676" spans="3:23">
      <c r="C2676" t="e">
        <f>VLOOKUP(B2676,LISTAS!A2634:B2701,2,0)</f>
        <v>#N/A</v>
      </c>
      <c r="W2676" s="35" t="e">
        <f>VLOOKUP(V2676,LISTAS!$M$2:$N$18,2,0)</f>
        <v>#N/A</v>
      </c>
    </row>
    <row r="2677" spans="3:23">
      <c r="C2677" t="e">
        <f>VLOOKUP(B2677,LISTAS!A2635:B2702,2,0)</f>
        <v>#N/A</v>
      </c>
      <c r="W2677" s="35" t="e">
        <f>VLOOKUP(V2677,LISTAS!$M$2:$N$18,2,0)</f>
        <v>#N/A</v>
      </c>
    </row>
    <row r="2678" spans="3:23">
      <c r="C2678" t="e">
        <f>VLOOKUP(B2678,LISTAS!A2636:B2703,2,0)</f>
        <v>#N/A</v>
      </c>
      <c r="W2678" s="35" t="e">
        <f>VLOOKUP(V2678,LISTAS!$M$2:$N$18,2,0)</f>
        <v>#N/A</v>
      </c>
    </row>
    <row r="2679" spans="3:23">
      <c r="C2679" t="e">
        <f>VLOOKUP(B2679,LISTAS!A2637:B2704,2,0)</f>
        <v>#N/A</v>
      </c>
      <c r="W2679" s="35" t="e">
        <f>VLOOKUP(V2679,LISTAS!$M$2:$N$18,2,0)</f>
        <v>#N/A</v>
      </c>
    </row>
    <row r="2680" spans="3:23">
      <c r="C2680" t="e">
        <f>VLOOKUP(B2680,LISTAS!A2638:B2705,2,0)</f>
        <v>#N/A</v>
      </c>
      <c r="W2680" s="35" t="e">
        <f>VLOOKUP(V2680,LISTAS!$M$2:$N$18,2,0)</f>
        <v>#N/A</v>
      </c>
    </row>
    <row r="2681" spans="3:23">
      <c r="C2681" t="e">
        <f>VLOOKUP(B2681,LISTAS!A2639:B2706,2,0)</f>
        <v>#N/A</v>
      </c>
      <c r="W2681" s="35" t="e">
        <f>VLOOKUP(V2681,LISTAS!$M$2:$N$18,2,0)</f>
        <v>#N/A</v>
      </c>
    </row>
    <row r="2682" spans="3:23">
      <c r="C2682" t="e">
        <f>VLOOKUP(B2682,LISTAS!A2640:B2707,2,0)</f>
        <v>#N/A</v>
      </c>
      <c r="W2682" s="35" t="e">
        <f>VLOOKUP(V2682,LISTAS!$M$2:$N$18,2,0)</f>
        <v>#N/A</v>
      </c>
    </row>
    <row r="2683" spans="3:23">
      <c r="C2683" t="e">
        <f>VLOOKUP(B2683,LISTAS!A2641:B2708,2,0)</f>
        <v>#N/A</v>
      </c>
      <c r="W2683" s="35" t="e">
        <f>VLOOKUP(V2683,LISTAS!$M$2:$N$18,2,0)</f>
        <v>#N/A</v>
      </c>
    </row>
    <row r="2684" spans="3:23">
      <c r="C2684" t="e">
        <f>VLOOKUP(B2684,LISTAS!A2642:B2709,2,0)</f>
        <v>#N/A</v>
      </c>
      <c r="W2684" s="35" t="e">
        <f>VLOOKUP(V2684,LISTAS!$M$2:$N$18,2,0)</f>
        <v>#N/A</v>
      </c>
    </row>
    <row r="2685" spans="3:23">
      <c r="C2685" t="e">
        <f>VLOOKUP(B2685,LISTAS!A2643:B2710,2,0)</f>
        <v>#N/A</v>
      </c>
      <c r="W2685" s="35" t="e">
        <f>VLOOKUP(V2685,LISTAS!$M$2:$N$18,2,0)</f>
        <v>#N/A</v>
      </c>
    </row>
    <row r="2686" spans="3:23">
      <c r="C2686" t="e">
        <f>VLOOKUP(B2686,LISTAS!A2644:B2711,2,0)</f>
        <v>#N/A</v>
      </c>
      <c r="W2686" s="35" t="e">
        <f>VLOOKUP(V2686,LISTAS!$M$2:$N$18,2,0)</f>
        <v>#N/A</v>
      </c>
    </row>
    <row r="2687" spans="3:23">
      <c r="C2687" t="e">
        <f>VLOOKUP(B2687,LISTAS!A2645:B2712,2,0)</f>
        <v>#N/A</v>
      </c>
      <c r="W2687" s="35" t="e">
        <f>VLOOKUP(V2687,LISTAS!$M$2:$N$18,2,0)</f>
        <v>#N/A</v>
      </c>
    </row>
    <row r="2688" spans="3:23">
      <c r="C2688" t="e">
        <f>VLOOKUP(B2688,LISTAS!A2646:B2713,2,0)</f>
        <v>#N/A</v>
      </c>
      <c r="W2688" s="35" t="e">
        <f>VLOOKUP(V2688,LISTAS!$M$2:$N$18,2,0)</f>
        <v>#N/A</v>
      </c>
    </row>
    <row r="2689" spans="3:23">
      <c r="C2689" t="e">
        <f>VLOOKUP(B2689,LISTAS!A2647:B2714,2,0)</f>
        <v>#N/A</v>
      </c>
      <c r="W2689" s="35" t="e">
        <f>VLOOKUP(V2689,LISTAS!$M$2:$N$18,2,0)</f>
        <v>#N/A</v>
      </c>
    </row>
    <row r="2690" spans="3:23">
      <c r="C2690" t="e">
        <f>VLOOKUP(B2690,LISTAS!A2648:B2715,2,0)</f>
        <v>#N/A</v>
      </c>
      <c r="W2690" s="35" t="e">
        <f>VLOOKUP(V2690,LISTAS!$M$2:$N$18,2,0)</f>
        <v>#N/A</v>
      </c>
    </row>
    <row r="2691" spans="3:23">
      <c r="C2691" t="e">
        <f>VLOOKUP(B2691,LISTAS!A2649:B2716,2,0)</f>
        <v>#N/A</v>
      </c>
      <c r="W2691" s="35" t="e">
        <f>VLOOKUP(V2691,LISTAS!$M$2:$N$18,2,0)</f>
        <v>#N/A</v>
      </c>
    </row>
    <row r="2692" spans="3:23">
      <c r="C2692" t="e">
        <f>VLOOKUP(B2692,LISTAS!A2650:B2717,2,0)</f>
        <v>#N/A</v>
      </c>
      <c r="W2692" s="35" t="e">
        <f>VLOOKUP(V2692,LISTAS!$M$2:$N$18,2,0)</f>
        <v>#N/A</v>
      </c>
    </row>
    <row r="2693" spans="3:23">
      <c r="C2693" t="e">
        <f>VLOOKUP(B2693,LISTAS!A2651:B2718,2,0)</f>
        <v>#N/A</v>
      </c>
      <c r="W2693" s="35" t="e">
        <f>VLOOKUP(V2693,LISTAS!$M$2:$N$18,2,0)</f>
        <v>#N/A</v>
      </c>
    </row>
    <row r="2694" spans="3:23">
      <c r="C2694" t="e">
        <f>VLOOKUP(B2694,LISTAS!A2652:B2719,2,0)</f>
        <v>#N/A</v>
      </c>
      <c r="W2694" s="35" t="e">
        <f>VLOOKUP(V2694,LISTAS!$M$2:$N$18,2,0)</f>
        <v>#N/A</v>
      </c>
    </row>
    <row r="2695" spans="3:23">
      <c r="C2695" t="e">
        <f>VLOOKUP(B2695,LISTAS!A2653:B2720,2,0)</f>
        <v>#N/A</v>
      </c>
      <c r="W2695" s="35" t="e">
        <f>VLOOKUP(V2695,LISTAS!$M$2:$N$18,2,0)</f>
        <v>#N/A</v>
      </c>
    </row>
    <row r="2696" spans="3:23">
      <c r="C2696" t="e">
        <f>VLOOKUP(B2696,LISTAS!A2654:B2721,2,0)</f>
        <v>#N/A</v>
      </c>
      <c r="W2696" s="35" t="e">
        <f>VLOOKUP(V2696,LISTAS!$M$2:$N$18,2,0)</f>
        <v>#N/A</v>
      </c>
    </row>
    <row r="2697" spans="3:23">
      <c r="C2697" t="e">
        <f>VLOOKUP(B2697,LISTAS!A2655:B2722,2,0)</f>
        <v>#N/A</v>
      </c>
      <c r="W2697" s="35" t="e">
        <f>VLOOKUP(V2697,LISTAS!$M$2:$N$18,2,0)</f>
        <v>#N/A</v>
      </c>
    </row>
    <row r="2698" spans="3:23">
      <c r="C2698" t="e">
        <f>VLOOKUP(B2698,LISTAS!A2656:B2723,2,0)</f>
        <v>#N/A</v>
      </c>
      <c r="W2698" s="35" t="e">
        <f>VLOOKUP(V2698,LISTAS!$M$2:$N$18,2,0)</f>
        <v>#N/A</v>
      </c>
    </row>
    <row r="2699" spans="3:23">
      <c r="C2699" t="e">
        <f>VLOOKUP(B2699,LISTAS!A2657:B2724,2,0)</f>
        <v>#N/A</v>
      </c>
      <c r="W2699" s="35" t="e">
        <f>VLOOKUP(V2699,LISTAS!$M$2:$N$18,2,0)</f>
        <v>#N/A</v>
      </c>
    </row>
    <row r="2700" spans="3:23">
      <c r="C2700" t="e">
        <f>VLOOKUP(B2700,LISTAS!A2658:B2725,2,0)</f>
        <v>#N/A</v>
      </c>
      <c r="W2700" s="35" t="e">
        <f>VLOOKUP(V2700,LISTAS!$M$2:$N$18,2,0)</f>
        <v>#N/A</v>
      </c>
    </row>
    <row r="2701" spans="3:23">
      <c r="C2701" t="e">
        <f>VLOOKUP(B2701,LISTAS!A2659:B2726,2,0)</f>
        <v>#N/A</v>
      </c>
      <c r="W2701" s="35" t="e">
        <f>VLOOKUP(V2701,LISTAS!$M$2:$N$18,2,0)</f>
        <v>#N/A</v>
      </c>
    </row>
    <row r="2702" spans="3:23">
      <c r="C2702" t="e">
        <f>VLOOKUP(B2702,LISTAS!A2660:B2727,2,0)</f>
        <v>#N/A</v>
      </c>
      <c r="W2702" s="35" t="e">
        <f>VLOOKUP(V2702,LISTAS!$M$2:$N$18,2,0)</f>
        <v>#N/A</v>
      </c>
    </row>
    <row r="2703" spans="3:23">
      <c r="C2703" t="e">
        <f>VLOOKUP(B2703,LISTAS!A2661:B2728,2,0)</f>
        <v>#N/A</v>
      </c>
      <c r="W2703" s="35" t="e">
        <f>VLOOKUP(V2703,LISTAS!$M$2:$N$18,2,0)</f>
        <v>#N/A</v>
      </c>
    </row>
    <row r="2704" spans="3:23">
      <c r="C2704" t="e">
        <f>VLOOKUP(B2704,LISTAS!A2662:B2729,2,0)</f>
        <v>#N/A</v>
      </c>
      <c r="W2704" s="35" t="e">
        <f>VLOOKUP(V2704,LISTAS!$M$2:$N$18,2,0)</f>
        <v>#N/A</v>
      </c>
    </row>
    <row r="2705" spans="3:23">
      <c r="C2705" t="e">
        <f>VLOOKUP(B2705,LISTAS!A2663:B2730,2,0)</f>
        <v>#N/A</v>
      </c>
      <c r="W2705" s="35" t="e">
        <f>VLOOKUP(V2705,LISTAS!$M$2:$N$18,2,0)</f>
        <v>#N/A</v>
      </c>
    </row>
    <row r="2706" spans="3:23">
      <c r="C2706" t="e">
        <f>VLOOKUP(B2706,LISTAS!A2664:B2731,2,0)</f>
        <v>#N/A</v>
      </c>
      <c r="W2706" s="35" t="e">
        <f>VLOOKUP(V2706,LISTAS!$M$2:$N$18,2,0)</f>
        <v>#N/A</v>
      </c>
    </row>
    <row r="2707" spans="3:23">
      <c r="C2707" t="e">
        <f>VLOOKUP(B2707,LISTAS!A2665:B2732,2,0)</f>
        <v>#N/A</v>
      </c>
      <c r="W2707" s="35" t="e">
        <f>VLOOKUP(V2707,LISTAS!$M$2:$N$18,2,0)</f>
        <v>#N/A</v>
      </c>
    </row>
    <row r="2708" spans="3:23">
      <c r="C2708" t="e">
        <f>VLOOKUP(B2708,LISTAS!A2666:B2733,2,0)</f>
        <v>#N/A</v>
      </c>
      <c r="W2708" s="35" t="e">
        <f>VLOOKUP(V2708,LISTAS!$M$2:$N$18,2,0)</f>
        <v>#N/A</v>
      </c>
    </row>
    <row r="2709" spans="3:23">
      <c r="C2709" t="e">
        <f>VLOOKUP(B2709,LISTAS!A2667:B2734,2,0)</f>
        <v>#N/A</v>
      </c>
      <c r="W2709" s="35" t="e">
        <f>VLOOKUP(V2709,LISTAS!$M$2:$N$18,2,0)</f>
        <v>#N/A</v>
      </c>
    </row>
    <row r="2710" spans="3:23">
      <c r="C2710" t="e">
        <f>VLOOKUP(B2710,LISTAS!A2668:B2735,2,0)</f>
        <v>#N/A</v>
      </c>
      <c r="W2710" s="35" t="e">
        <f>VLOOKUP(V2710,LISTAS!$M$2:$N$18,2,0)</f>
        <v>#N/A</v>
      </c>
    </row>
    <row r="2711" spans="3:23">
      <c r="C2711" t="e">
        <f>VLOOKUP(B2711,LISTAS!A2669:B2736,2,0)</f>
        <v>#N/A</v>
      </c>
      <c r="W2711" s="35" t="e">
        <f>VLOOKUP(V2711,LISTAS!$M$2:$N$18,2,0)</f>
        <v>#N/A</v>
      </c>
    </row>
    <row r="2712" spans="3:23">
      <c r="C2712" t="e">
        <f>VLOOKUP(B2712,LISTAS!A2670:B2737,2,0)</f>
        <v>#N/A</v>
      </c>
      <c r="W2712" s="35" t="e">
        <f>VLOOKUP(V2712,LISTAS!$M$2:$N$18,2,0)</f>
        <v>#N/A</v>
      </c>
    </row>
    <row r="2713" spans="3:23">
      <c r="C2713" t="e">
        <f>VLOOKUP(B2713,LISTAS!A2671:B2738,2,0)</f>
        <v>#N/A</v>
      </c>
      <c r="W2713" s="35" t="e">
        <f>VLOOKUP(V2713,LISTAS!$M$2:$N$18,2,0)</f>
        <v>#N/A</v>
      </c>
    </row>
    <row r="2714" spans="3:23">
      <c r="C2714" t="e">
        <f>VLOOKUP(B2714,LISTAS!A2672:B2739,2,0)</f>
        <v>#N/A</v>
      </c>
      <c r="W2714" s="35" t="e">
        <f>VLOOKUP(V2714,LISTAS!$M$2:$N$18,2,0)</f>
        <v>#N/A</v>
      </c>
    </row>
    <row r="2715" spans="3:23">
      <c r="C2715" t="e">
        <f>VLOOKUP(B2715,LISTAS!A2673:B2740,2,0)</f>
        <v>#N/A</v>
      </c>
      <c r="W2715" s="35" t="e">
        <f>VLOOKUP(V2715,LISTAS!$M$2:$N$18,2,0)</f>
        <v>#N/A</v>
      </c>
    </row>
    <row r="2716" spans="3:23">
      <c r="C2716" t="e">
        <f>VLOOKUP(B2716,LISTAS!A2674:B2741,2,0)</f>
        <v>#N/A</v>
      </c>
      <c r="W2716" s="35" t="e">
        <f>VLOOKUP(V2716,LISTAS!$M$2:$N$18,2,0)</f>
        <v>#N/A</v>
      </c>
    </row>
    <row r="2717" spans="3:23">
      <c r="C2717" t="e">
        <f>VLOOKUP(B2717,LISTAS!A2675:B2742,2,0)</f>
        <v>#N/A</v>
      </c>
      <c r="W2717" s="35" t="e">
        <f>VLOOKUP(V2717,LISTAS!$M$2:$N$18,2,0)</f>
        <v>#N/A</v>
      </c>
    </row>
    <row r="2718" spans="3:23">
      <c r="C2718" t="e">
        <f>VLOOKUP(B2718,LISTAS!A2676:B2743,2,0)</f>
        <v>#N/A</v>
      </c>
      <c r="W2718" s="35" t="e">
        <f>VLOOKUP(V2718,LISTAS!$M$2:$N$18,2,0)</f>
        <v>#N/A</v>
      </c>
    </row>
    <row r="2719" spans="3:23">
      <c r="C2719" t="e">
        <f>VLOOKUP(B2719,LISTAS!A2677:B2744,2,0)</f>
        <v>#N/A</v>
      </c>
      <c r="W2719" s="35" t="e">
        <f>VLOOKUP(V2719,LISTAS!$M$2:$N$18,2,0)</f>
        <v>#N/A</v>
      </c>
    </row>
    <row r="2720" spans="3:23">
      <c r="C2720" t="e">
        <f>VLOOKUP(B2720,LISTAS!A2678:B2745,2,0)</f>
        <v>#N/A</v>
      </c>
      <c r="W2720" s="35" t="e">
        <f>VLOOKUP(V2720,LISTAS!$M$2:$N$18,2,0)</f>
        <v>#N/A</v>
      </c>
    </row>
    <row r="2721" spans="3:23">
      <c r="C2721" t="e">
        <f>VLOOKUP(B2721,LISTAS!A2679:B2746,2,0)</f>
        <v>#N/A</v>
      </c>
      <c r="W2721" s="35" t="e">
        <f>VLOOKUP(V2721,LISTAS!$M$2:$N$18,2,0)</f>
        <v>#N/A</v>
      </c>
    </row>
    <row r="2722" spans="3:23">
      <c r="C2722" t="e">
        <f>VLOOKUP(B2722,LISTAS!A2680:B2747,2,0)</f>
        <v>#N/A</v>
      </c>
      <c r="W2722" s="35" t="e">
        <f>VLOOKUP(V2722,LISTAS!$M$2:$N$18,2,0)</f>
        <v>#N/A</v>
      </c>
    </row>
    <row r="2723" spans="3:23">
      <c r="C2723" t="e">
        <f>VLOOKUP(B2723,LISTAS!A2681:B2748,2,0)</f>
        <v>#N/A</v>
      </c>
      <c r="W2723" s="35" t="e">
        <f>VLOOKUP(V2723,LISTAS!$M$2:$N$18,2,0)</f>
        <v>#N/A</v>
      </c>
    </row>
    <row r="2724" spans="3:23">
      <c r="C2724" t="e">
        <f>VLOOKUP(B2724,LISTAS!A2682:B2749,2,0)</f>
        <v>#N/A</v>
      </c>
      <c r="W2724" s="35" t="e">
        <f>VLOOKUP(V2724,LISTAS!$M$2:$N$18,2,0)</f>
        <v>#N/A</v>
      </c>
    </row>
    <row r="2725" spans="3:23">
      <c r="C2725" t="e">
        <f>VLOOKUP(B2725,LISTAS!A2683:B2750,2,0)</f>
        <v>#N/A</v>
      </c>
      <c r="W2725" s="35" t="e">
        <f>VLOOKUP(V2725,LISTAS!$M$2:$N$18,2,0)</f>
        <v>#N/A</v>
      </c>
    </row>
    <row r="2726" spans="3:23">
      <c r="C2726" t="e">
        <f>VLOOKUP(B2726,LISTAS!A2684:B2751,2,0)</f>
        <v>#N/A</v>
      </c>
      <c r="W2726" s="35" t="e">
        <f>VLOOKUP(V2726,LISTAS!$M$2:$N$18,2,0)</f>
        <v>#N/A</v>
      </c>
    </row>
    <row r="2727" spans="3:23">
      <c r="C2727" t="e">
        <f>VLOOKUP(B2727,LISTAS!A2685:B2752,2,0)</f>
        <v>#N/A</v>
      </c>
      <c r="W2727" s="35" t="e">
        <f>VLOOKUP(V2727,LISTAS!$M$2:$N$18,2,0)</f>
        <v>#N/A</v>
      </c>
    </row>
    <row r="2728" spans="3:23">
      <c r="C2728" t="e">
        <f>VLOOKUP(B2728,LISTAS!A2686:B2753,2,0)</f>
        <v>#N/A</v>
      </c>
      <c r="W2728" s="35" t="e">
        <f>VLOOKUP(V2728,LISTAS!$M$2:$N$18,2,0)</f>
        <v>#N/A</v>
      </c>
    </row>
    <row r="2729" spans="3:23">
      <c r="C2729" t="e">
        <f>VLOOKUP(B2729,LISTAS!A2687:B2754,2,0)</f>
        <v>#N/A</v>
      </c>
      <c r="W2729" s="35" t="e">
        <f>VLOOKUP(V2729,LISTAS!$M$2:$N$18,2,0)</f>
        <v>#N/A</v>
      </c>
    </row>
    <row r="2730" spans="3:23">
      <c r="C2730" t="e">
        <f>VLOOKUP(B2730,LISTAS!A2688:B2755,2,0)</f>
        <v>#N/A</v>
      </c>
      <c r="W2730" s="35" t="e">
        <f>VLOOKUP(V2730,LISTAS!$M$2:$N$18,2,0)</f>
        <v>#N/A</v>
      </c>
    </row>
    <row r="2731" spans="3:23">
      <c r="C2731" t="e">
        <f>VLOOKUP(B2731,LISTAS!A2689:B2756,2,0)</f>
        <v>#N/A</v>
      </c>
      <c r="W2731" s="35" t="e">
        <f>VLOOKUP(V2731,LISTAS!$M$2:$N$18,2,0)</f>
        <v>#N/A</v>
      </c>
    </row>
    <row r="2732" spans="3:23">
      <c r="C2732" t="e">
        <f>VLOOKUP(B2732,LISTAS!A2690:B2757,2,0)</f>
        <v>#N/A</v>
      </c>
      <c r="W2732" s="35" t="e">
        <f>VLOOKUP(V2732,LISTAS!$M$2:$N$18,2,0)</f>
        <v>#N/A</v>
      </c>
    </row>
    <row r="2733" spans="3:23">
      <c r="C2733" t="e">
        <f>VLOOKUP(B2733,LISTAS!A2691:B2758,2,0)</f>
        <v>#N/A</v>
      </c>
      <c r="W2733" s="35" t="e">
        <f>VLOOKUP(V2733,LISTAS!$M$2:$N$18,2,0)</f>
        <v>#N/A</v>
      </c>
    </row>
    <row r="2734" spans="3:23">
      <c r="C2734" t="e">
        <f>VLOOKUP(B2734,LISTAS!A2692:B2759,2,0)</f>
        <v>#N/A</v>
      </c>
      <c r="W2734" s="35" t="e">
        <f>VLOOKUP(V2734,LISTAS!$M$2:$N$18,2,0)</f>
        <v>#N/A</v>
      </c>
    </row>
    <row r="2735" spans="3:23">
      <c r="C2735" t="e">
        <f>VLOOKUP(B2735,LISTAS!A2693:B2760,2,0)</f>
        <v>#N/A</v>
      </c>
      <c r="W2735" s="35" t="e">
        <f>VLOOKUP(V2735,LISTAS!$M$2:$N$18,2,0)</f>
        <v>#N/A</v>
      </c>
    </row>
    <row r="2736" spans="3:23">
      <c r="C2736" t="e">
        <f>VLOOKUP(B2736,LISTAS!A2694:B2761,2,0)</f>
        <v>#N/A</v>
      </c>
      <c r="W2736" s="35" t="e">
        <f>VLOOKUP(V2736,LISTAS!$M$2:$N$18,2,0)</f>
        <v>#N/A</v>
      </c>
    </row>
    <row r="2737" spans="3:23">
      <c r="C2737" t="e">
        <f>VLOOKUP(B2737,LISTAS!A2695:B2762,2,0)</f>
        <v>#N/A</v>
      </c>
      <c r="W2737" s="35" t="e">
        <f>VLOOKUP(V2737,LISTAS!$M$2:$N$18,2,0)</f>
        <v>#N/A</v>
      </c>
    </row>
    <row r="2738" spans="3:23">
      <c r="C2738" t="e">
        <f>VLOOKUP(B2738,LISTAS!A2696:B2763,2,0)</f>
        <v>#N/A</v>
      </c>
      <c r="W2738" s="35" t="e">
        <f>VLOOKUP(V2738,LISTAS!$M$2:$N$18,2,0)</f>
        <v>#N/A</v>
      </c>
    </row>
    <row r="2739" spans="3:23">
      <c r="C2739" t="e">
        <f>VLOOKUP(B2739,LISTAS!A2697:B2764,2,0)</f>
        <v>#N/A</v>
      </c>
      <c r="W2739" s="35" t="e">
        <f>VLOOKUP(V2739,LISTAS!$M$2:$N$18,2,0)</f>
        <v>#N/A</v>
      </c>
    </row>
    <row r="2740" spans="3:23">
      <c r="C2740" t="e">
        <f>VLOOKUP(B2740,LISTAS!A2698:B2765,2,0)</f>
        <v>#N/A</v>
      </c>
      <c r="W2740" s="35" t="e">
        <f>VLOOKUP(V2740,LISTAS!$M$2:$N$18,2,0)</f>
        <v>#N/A</v>
      </c>
    </row>
    <row r="2741" spans="3:23">
      <c r="C2741" t="e">
        <f>VLOOKUP(B2741,LISTAS!A2699:B2766,2,0)</f>
        <v>#N/A</v>
      </c>
      <c r="W2741" s="35" t="e">
        <f>VLOOKUP(V2741,LISTAS!$M$2:$N$18,2,0)</f>
        <v>#N/A</v>
      </c>
    </row>
    <row r="2742" spans="3:23">
      <c r="C2742" t="e">
        <f>VLOOKUP(B2742,LISTAS!A2700:B2767,2,0)</f>
        <v>#N/A</v>
      </c>
      <c r="W2742" s="35" t="e">
        <f>VLOOKUP(V2742,LISTAS!$M$2:$N$18,2,0)</f>
        <v>#N/A</v>
      </c>
    </row>
    <row r="2743" spans="3:23">
      <c r="C2743" t="e">
        <f>VLOOKUP(B2743,LISTAS!A2701:B2768,2,0)</f>
        <v>#N/A</v>
      </c>
      <c r="W2743" s="35" t="e">
        <f>VLOOKUP(V2743,LISTAS!$M$2:$N$18,2,0)</f>
        <v>#N/A</v>
      </c>
    </row>
    <row r="2744" spans="3:23">
      <c r="C2744" t="e">
        <f>VLOOKUP(B2744,LISTAS!A2702:B2769,2,0)</f>
        <v>#N/A</v>
      </c>
      <c r="W2744" s="35" t="e">
        <f>VLOOKUP(V2744,LISTAS!$M$2:$N$18,2,0)</f>
        <v>#N/A</v>
      </c>
    </row>
    <row r="2745" spans="3:23">
      <c r="C2745" t="e">
        <f>VLOOKUP(B2745,LISTAS!A2703:B2770,2,0)</f>
        <v>#N/A</v>
      </c>
      <c r="W2745" s="35" t="e">
        <f>VLOOKUP(V2745,LISTAS!$M$2:$N$18,2,0)</f>
        <v>#N/A</v>
      </c>
    </row>
    <row r="2746" spans="3:23">
      <c r="C2746" t="e">
        <f>VLOOKUP(B2746,LISTAS!A2704:B2771,2,0)</f>
        <v>#N/A</v>
      </c>
      <c r="W2746" s="35" t="e">
        <f>VLOOKUP(V2746,LISTAS!$M$2:$N$18,2,0)</f>
        <v>#N/A</v>
      </c>
    </row>
    <row r="2747" spans="3:23">
      <c r="C2747" t="e">
        <f>VLOOKUP(B2747,LISTAS!A2705:B2772,2,0)</f>
        <v>#N/A</v>
      </c>
      <c r="W2747" s="35" t="e">
        <f>VLOOKUP(V2747,LISTAS!$M$2:$N$18,2,0)</f>
        <v>#N/A</v>
      </c>
    </row>
    <row r="2748" spans="3:23">
      <c r="C2748" t="e">
        <f>VLOOKUP(B2748,LISTAS!A2706:B2773,2,0)</f>
        <v>#N/A</v>
      </c>
      <c r="W2748" s="35" t="e">
        <f>VLOOKUP(V2748,LISTAS!$M$2:$N$18,2,0)</f>
        <v>#N/A</v>
      </c>
    </row>
    <row r="2749" spans="3:23">
      <c r="C2749" t="e">
        <f>VLOOKUP(B2749,LISTAS!A2707:B2774,2,0)</f>
        <v>#N/A</v>
      </c>
      <c r="W2749" s="35" t="e">
        <f>VLOOKUP(V2749,LISTAS!$M$2:$N$18,2,0)</f>
        <v>#N/A</v>
      </c>
    </row>
    <row r="2750" spans="3:23">
      <c r="C2750" t="e">
        <f>VLOOKUP(B2750,LISTAS!A2708:B2775,2,0)</f>
        <v>#N/A</v>
      </c>
      <c r="W2750" s="35" t="e">
        <f>VLOOKUP(V2750,LISTAS!$M$2:$N$18,2,0)</f>
        <v>#N/A</v>
      </c>
    </row>
    <row r="2751" spans="3:23">
      <c r="C2751" t="e">
        <f>VLOOKUP(B2751,LISTAS!A2709:B2776,2,0)</f>
        <v>#N/A</v>
      </c>
      <c r="W2751" s="35" t="e">
        <f>VLOOKUP(V2751,LISTAS!$M$2:$N$18,2,0)</f>
        <v>#N/A</v>
      </c>
    </row>
    <row r="2752" spans="3:23">
      <c r="C2752" t="e">
        <f>VLOOKUP(B2752,LISTAS!A2710:B2777,2,0)</f>
        <v>#N/A</v>
      </c>
      <c r="W2752" s="35" t="e">
        <f>VLOOKUP(V2752,LISTAS!$M$2:$N$18,2,0)</f>
        <v>#N/A</v>
      </c>
    </row>
    <row r="2753" spans="3:23">
      <c r="C2753" t="e">
        <f>VLOOKUP(B2753,LISTAS!A2711:B2778,2,0)</f>
        <v>#N/A</v>
      </c>
      <c r="W2753" s="35" t="e">
        <f>VLOOKUP(V2753,LISTAS!$M$2:$N$18,2,0)</f>
        <v>#N/A</v>
      </c>
    </row>
    <row r="2754" spans="3:23">
      <c r="C2754" t="e">
        <f>VLOOKUP(B2754,LISTAS!A2712:B2779,2,0)</f>
        <v>#N/A</v>
      </c>
      <c r="W2754" s="35" t="e">
        <f>VLOOKUP(V2754,LISTAS!$M$2:$N$18,2,0)</f>
        <v>#N/A</v>
      </c>
    </row>
    <row r="2755" spans="3:23">
      <c r="C2755" t="e">
        <f>VLOOKUP(B2755,LISTAS!A2713:B2780,2,0)</f>
        <v>#N/A</v>
      </c>
      <c r="W2755" s="35" t="e">
        <f>VLOOKUP(V2755,LISTAS!$M$2:$N$18,2,0)</f>
        <v>#N/A</v>
      </c>
    </row>
    <row r="2756" spans="3:23">
      <c r="C2756" t="e">
        <f>VLOOKUP(B2756,LISTAS!A2714:B2781,2,0)</f>
        <v>#N/A</v>
      </c>
      <c r="W2756" s="35" t="e">
        <f>VLOOKUP(V2756,LISTAS!$M$2:$N$18,2,0)</f>
        <v>#N/A</v>
      </c>
    </row>
    <row r="2757" spans="3:23">
      <c r="C2757" t="e">
        <f>VLOOKUP(B2757,LISTAS!A2715:B2782,2,0)</f>
        <v>#N/A</v>
      </c>
      <c r="W2757" s="35" t="e">
        <f>VLOOKUP(V2757,LISTAS!$M$2:$N$18,2,0)</f>
        <v>#N/A</v>
      </c>
    </row>
    <row r="2758" spans="3:23">
      <c r="C2758" t="e">
        <f>VLOOKUP(B2758,LISTAS!A2716:B2783,2,0)</f>
        <v>#N/A</v>
      </c>
      <c r="W2758" s="35" t="e">
        <f>VLOOKUP(V2758,LISTAS!$M$2:$N$18,2,0)</f>
        <v>#N/A</v>
      </c>
    </row>
    <row r="2759" spans="3:23">
      <c r="C2759" t="e">
        <f>VLOOKUP(B2759,LISTAS!A2717:B2784,2,0)</f>
        <v>#N/A</v>
      </c>
      <c r="W2759" s="35" t="e">
        <f>VLOOKUP(V2759,LISTAS!$M$2:$N$18,2,0)</f>
        <v>#N/A</v>
      </c>
    </row>
    <row r="2760" spans="3:23">
      <c r="C2760" t="e">
        <f>VLOOKUP(B2760,LISTAS!A2718:B2785,2,0)</f>
        <v>#N/A</v>
      </c>
      <c r="W2760" s="35" t="e">
        <f>VLOOKUP(V2760,LISTAS!$M$2:$N$18,2,0)</f>
        <v>#N/A</v>
      </c>
    </row>
    <row r="2761" spans="3:23">
      <c r="C2761" t="e">
        <f>VLOOKUP(B2761,LISTAS!A2719:B2786,2,0)</f>
        <v>#N/A</v>
      </c>
      <c r="W2761" s="35" t="e">
        <f>VLOOKUP(V2761,LISTAS!$M$2:$N$18,2,0)</f>
        <v>#N/A</v>
      </c>
    </row>
    <row r="2762" spans="3:23">
      <c r="C2762" t="e">
        <f>VLOOKUP(B2762,LISTAS!A2720:B2787,2,0)</f>
        <v>#N/A</v>
      </c>
      <c r="W2762" s="35" t="e">
        <f>VLOOKUP(V2762,LISTAS!$M$2:$N$18,2,0)</f>
        <v>#N/A</v>
      </c>
    </row>
    <row r="2763" spans="3:23">
      <c r="C2763" t="e">
        <f>VLOOKUP(B2763,LISTAS!A2721:B2788,2,0)</f>
        <v>#N/A</v>
      </c>
      <c r="W2763" s="35" t="e">
        <f>VLOOKUP(V2763,LISTAS!$M$2:$N$18,2,0)</f>
        <v>#N/A</v>
      </c>
    </row>
    <row r="2764" spans="3:23">
      <c r="C2764" t="e">
        <f>VLOOKUP(B2764,LISTAS!A2722:B2789,2,0)</f>
        <v>#N/A</v>
      </c>
      <c r="W2764" s="35" t="e">
        <f>VLOOKUP(V2764,LISTAS!$M$2:$N$18,2,0)</f>
        <v>#N/A</v>
      </c>
    </row>
    <row r="2765" spans="3:23">
      <c r="C2765" t="e">
        <f>VLOOKUP(B2765,LISTAS!A2723:B2790,2,0)</f>
        <v>#N/A</v>
      </c>
      <c r="W2765" s="35" t="e">
        <f>VLOOKUP(V2765,LISTAS!$M$2:$N$18,2,0)</f>
        <v>#N/A</v>
      </c>
    </row>
    <row r="2766" spans="3:23">
      <c r="C2766" t="e">
        <f>VLOOKUP(B2766,LISTAS!A2724:B2791,2,0)</f>
        <v>#N/A</v>
      </c>
      <c r="W2766" s="35" t="e">
        <f>VLOOKUP(V2766,LISTAS!$M$2:$N$18,2,0)</f>
        <v>#N/A</v>
      </c>
    </row>
    <row r="2767" spans="3:23">
      <c r="C2767" t="e">
        <f>VLOOKUP(B2767,LISTAS!A2725:B2792,2,0)</f>
        <v>#N/A</v>
      </c>
      <c r="W2767" s="35" t="e">
        <f>VLOOKUP(V2767,LISTAS!$M$2:$N$18,2,0)</f>
        <v>#N/A</v>
      </c>
    </row>
    <row r="2768" spans="3:23">
      <c r="C2768" t="e">
        <f>VLOOKUP(B2768,LISTAS!A2726:B2793,2,0)</f>
        <v>#N/A</v>
      </c>
      <c r="W2768" s="35" t="e">
        <f>VLOOKUP(V2768,LISTAS!$M$2:$N$18,2,0)</f>
        <v>#N/A</v>
      </c>
    </row>
    <row r="2769" spans="3:23">
      <c r="C2769" t="e">
        <f>VLOOKUP(B2769,LISTAS!A2727:B2794,2,0)</f>
        <v>#N/A</v>
      </c>
      <c r="W2769" s="35" t="e">
        <f>VLOOKUP(V2769,LISTAS!$M$2:$N$18,2,0)</f>
        <v>#N/A</v>
      </c>
    </row>
    <row r="2770" spans="3:23">
      <c r="C2770" t="e">
        <f>VLOOKUP(B2770,LISTAS!A2728:B2795,2,0)</f>
        <v>#N/A</v>
      </c>
      <c r="W2770" s="35" t="e">
        <f>VLOOKUP(V2770,LISTAS!$M$2:$N$18,2,0)</f>
        <v>#N/A</v>
      </c>
    </row>
    <row r="2771" spans="3:23">
      <c r="C2771" t="e">
        <f>VLOOKUP(B2771,LISTAS!A2729:B2796,2,0)</f>
        <v>#N/A</v>
      </c>
      <c r="W2771" s="35" t="e">
        <f>VLOOKUP(V2771,LISTAS!$M$2:$N$18,2,0)</f>
        <v>#N/A</v>
      </c>
    </row>
    <row r="2772" spans="3:23">
      <c r="C2772" t="e">
        <f>VLOOKUP(B2772,LISTAS!A2730:B2797,2,0)</f>
        <v>#N/A</v>
      </c>
      <c r="W2772" s="35" t="e">
        <f>VLOOKUP(V2772,LISTAS!$M$2:$N$18,2,0)</f>
        <v>#N/A</v>
      </c>
    </row>
    <row r="2773" spans="3:23">
      <c r="C2773" t="e">
        <f>VLOOKUP(B2773,LISTAS!A2731:B2798,2,0)</f>
        <v>#N/A</v>
      </c>
      <c r="W2773" s="35" t="e">
        <f>VLOOKUP(V2773,LISTAS!$M$2:$N$18,2,0)</f>
        <v>#N/A</v>
      </c>
    </row>
    <row r="2774" spans="3:23">
      <c r="C2774" t="e">
        <f>VLOOKUP(B2774,LISTAS!A2732:B2799,2,0)</f>
        <v>#N/A</v>
      </c>
      <c r="W2774" s="35" t="e">
        <f>VLOOKUP(V2774,LISTAS!$M$2:$N$18,2,0)</f>
        <v>#N/A</v>
      </c>
    </row>
    <row r="2775" spans="3:23">
      <c r="C2775" t="e">
        <f>VLOOKUP(B2775,LISTAS!A2733:B2800,2,0)</f>
        <v>#N/A</v>
      </c>
      <c r="W2775" s="35" t="e">
        <f>VLOOKUP(V2775,LISTAS!$M$2:$N$18,2,0)</f>
        <v>#N/A</v>
      </c>
    </row>
    <row r="2776" spans="3:23">
      <c r="C2776" t="e">
        <f>VLOOKUP(B2776,LISTAS!A2734:B2801,2,0)</f>
        <v>#N/A</v>
      </c>
      <c r="W2776" s="35" t="e">
        <f>VLOOKUP(V2776,LISTAS!$M$2:$N$18,2,0)</f>
        <v>#N/A</v>
      </c>
    </row>
    <row r="2777" spans="3:23">
      <c r="C2777" t="e">
        <f>VLOOKUP(B2777,LISTAS!A2735:B2802,2,0)</f>
        <v>#N/A</v>
      </c>
      <c r="W2777" s="35" t="e">
        <f>VLOOKUP(V2777,LISTAS!$M$2:$N$18,2,0)</f>
        <v>#N/A</v>
      </c>
    </row>
    <row r="2778" spans="3:23">
      <c r="C2778" t="e">
        <f>VLOOKUP(B2778,LISTAS!A2736:B2803,2,0)</f>
        <v>#N/A</v>
      </c>
      <c r="W2778" s="35" t="e">
        <f>VLOOKUP(V2778,LISTAS!$M$2:$N$18,2,0)</f>
        <v>#N/A</v>
      </c>
    </row>
    <row r="2779" spans="3:23">
      <c r="C2779" t="e">
        <f>VLOOKUP(B2779,LISTAS!A2737:B2804,2,0)</f>
        <v>#N/A</v>
      </c>
      <c r="W2779" s="35" t="e">
        <f>VLOOKUP(V2779,LISTAS!$M$2:$N$18,2,0)</f>
        <v>#N/A</v>
      </c>
    </row>
    <row r="2780" spans="3:23">
      <c r="C2780" t="e">
        <f>VLOOKUP(B2780,LISTAS!A2738:B2805,2,0)</f>
        <v>#N/A</v>
      </c>
      <c r="W2780" s="35" t="e">
        <f>VLOOKUP(V2780,LISTAS!$M$2:$N$18,2,0)</f>
        <v>#N/A</v>
      </c>
    </row>
    <row r="2781" spans="3:23">
      <c r="C2781" t="e">
        <f>VLOOKUP(B2781,LISTAS!A2739:B2806,2,0)</f>
        <v>#N/A</v>
      </c>
      <c r="W2781" s="35" t="e">
        <f>VLOOKUP(V2781,LISTAS!$M$2:$N$18,2,0)</f>
        <v>#N/A</v>
      </c>
    </row>
    <row r="2782" spans="3:23">
      <c r="C2782" t="e">
        <f>VLOOKUP(B2782,LISTAS!A2740:B2807,2,0)</f>
        <v>#N/A</v>
      </c>
      <c r="W2782" s="35" t="e">
        <f>VLOOKUP(V2782,LISTAS!$M$2:$N$18,2,0)</f>
        <v>#N/A</v>
      </c>
    </row>
    <row r="2783" spans="3:23">
      <c r="C2783" t="e">
        <f>VLOOKUP(B2783,LISTAS!A2741:B2808,2,0)</f>
        <v>#N/A</v>
      </c>
      <c r="W2783" s="35" t="e">
        <f>VLOOKUP(V2783,LISTAS!$M$2:$N$18,2,0)</f>
        <v>#N/A</v>
      </c>
    </row>
    <row r="2784" spans="3:23">
      <c r="C2784" t="e">
        <f>VLOOKUP(B2784,LISTAS!A2742:B2809,2,0)</f>
        <v>#N/A</v>
      </c>
      <c r="W2784" s="35" t="e">
        <f>VLOOKUP(V2784,LISTAS!$M$2:$N$18,2,0)</f>
        <v>#N/A</v>
      </c>
    </row>
    <row r="2785" spans="3:23">
      <c r="C2785" t="e">
        <f>VLOOKUP(B2785,LISTAS!A2743:B2810,2,0)</f>
        <v>#N/A</v>
      </c>
      <c r="W2785" s="35" t="e">
        <f>VLOOKUP(V2785,LISTAS!$M$2:$N$18,2,0)</f>
        <v>#N/A</v>
      </c>
    </row>
    <row r="2786" spans="3:23">
      <c r="C2786" t="e">
        <f>VLOOKUP(B2786,LISTAS!A2744:B2811,2,0)</f>
        <v>#N/A</v>
      </c>
      <c r="W2786" s="35" t="e">
        <f>VLOOKUP(V2786,LISTAS!$M$2:$N$18,2,0)</f>
        <v>#N/A</v>
      </c>
    </row>
    <row r="2787" spans="3:23">
      <c r="C2787" t="e">
        <f>VLOOKUP(B2787,LISTAS!A2745:B2812,2,0)</f>
        <v>#N/A</v>
      </c>
      <c r="W2787" s="35" t="e">
        <f>VLOOKUP(V2787,LISTAS!$M$2:$N$18,2,0)</f>
        <v>#N/A</v>
      </c>
    </row>
    <row r="2788" spans="3:23">
      <c r="C2788" t="e">
        <f>VLOOKUP(B2788,LISTAS!A2746:B2813,2,0)</f>
        <v>#N/A</v>
      </c>
      <c r="W2788" s="35" t="e">
        <f>VLOOKUP(V2788,LISTAS!$M$2:$N$18,2,0)</f>
        <v>#N/A</v>
      </c>
    </row>
    <row r="2789" spans="3:23">
      <c r="C2789" t="e">
        <f>VLOOKUP(B2789,LISTAS!A2747:B2814,2,0)</f>
        <v>#N/A</v>
      </c>
      <c r="W2789" s="35" t="e">
        <f>VLOOKUP(V2789,LISTAS!$M$2:$N$18,2,0)</f>
        <v>#N/A</v>
      </c>
    </row>
    <row r="2790" spans="3:23">
      <c r="C2790" t="e">
        <f>VLOOKUP(B2790,LISTAS!A2748:B2815,2,0)</f>
        <v>#N/A</v>
      </c>
      <c r="W2790" s="35" t="e">
        <f>VLOOKUP(V2790,LISTAS!$M$2:$N$18,2,0)</f>
        <v>#N/A</v>
      </c>
    </row>
    <row r="2791" spans="3:23">
      <c r="C2791" t="e">
        <f>VLOOKUP(B2791,LISTAS!A2749:B2816,2,0)</f>
        <v>#N/A</v>
      </c>
      <c r="W2791" s="35" t="e">
        <f>VLOOKUP(V2791,LISTAS!$M$2:$N$18,2,0)</f>
        <v>#N/A</v>
      </c>
    </row>
    <row r="2792" spans="3:23">
      <c r="C2792" t="e">
        <f>VLOOKUP(B2792,LISTAS!A2750:B2817,2,0)</f>
        <v>#N/A</v>
      </c>
      <c r="W2792" s="35" t="e">
        <f>VLOOKUP(V2792,LISTAS!$M$2:$N$18,2,0)</f>
        <v>#N/A</v>
      </c>
    </row>
    <row r="2793" spans="3:23">
      <c r="C2793" t="e">
        <f>VLOOKUP(B2793,LISTAS!A2751:B2818,2,0)</f>
        <v>#N/A</v>
      </c>
      <c r="W2793" s="35" t="e">
        <f>VLOOKUP(V2793,LISTAS!$M$2:$N$18,2,0)</f>
        <v>#N/A</v>
      </c>
    </row>
    <row r="2794" spans="3:23">
      <c r="C2794" t="e">
        <f>VLOOKUP(B2794,LISTAS!A2752:B2819,2,0)</f>
        <v>#N/A</v>
      </c>
      <c r="W2794" s="35" t="e">
        <f>VLOOKUP(V2794,LISTAS!$M$2:$N$18,2,0)</f>
        <v>#N/A</v>
      </c>
    </row>
    <row r="2795" spans="3:23">
      <c r="C2795" t="e">
        <f>VLOOKUP(B2795,LISTAS!A2753:B2820,2,0)</f>
        <v>#N/A</v>
      </c>
      <c r="W2795" s="35" t="e">
        <f>VLOOKUP(V2795,LISTAS!$M$2:$N$18,2,0)</f>
        <v>#N/A</v>
      </c>
    </row>
    <row r="2796" spans="3:23">
      <c r="C2796" t="e">
        <f>VLOOKUP(B2796,LISTAS!A2754:B2821,2,0)</f>
        <v>#N/A</v>
      </c>
      <c r="W2796" s="35" t="e">
        <f>VLOOKUP(V2796,LISTAS!$M$2:$N$18,2,0)</f>
        <v>#N/A</v>
      </c>
    </row>
    <row r="2797" spans="3:23">
      <c r="C2797" t="e">
        <f>VLOOKUP(B2797,LISTAS!A2755:B2822,2,0)</f>
        <v>#N/A</v>
      </c>
      <c r="W2797" s="35" t="e">
        <f>VLOOKUP(V2797,LISTAS!$M$2:$N$18,2,0)</f>
        <v>#N/A</v>
      </c>
    </row>
    <row r="2798" spans="3:23">
      <c r="C2798" t="e">
        <f>VLOOKUP(B2798,LISTAS!A2756:B2823,2,0)</f>
        <v>#N/A</v>
      </c>
      <c r="W2798" s="35" t="e">
        <f>VLOOKUP(V2798,LISTAS!$M$2:$N$18,2,0)</f>
        <v>#N/A</v>
      </c>
    </row>
    <row r="2799" spans="3:23">
      <c r="C2799" t="e">
        <f>VLOOKUP(B2799,LISTAS!A2757:B2824,2,0)</f>
        <v>#N/A</v>
      </c>
      <c r="W2799" s="35" t="e">
        <f>VLOOKUP(V2799,LISTAS!$M$2:$N$18,2,0)</f>
        <v>#N/A</v>
      </c>
    </row>
    <row r="2800" spans="3:23">
      <c r="C2800" t="e">
        <f>VLOOKUP(B2800,LISTAS!A2758:B2825,2,0)</f>
        <v>#N/A</v>
      </c>
      <c r="W2800" s="35" t="e">
        <f>VLOOKUP(V2800,LISTAS!$M$2:$N$18,2,0)</f>
        <v>#N/A</v>
      </c>
    </row>
    <row r="2801" spans="3:23">
      <c r="C2801" t="e">
        <f>VLOOKUP(B2801,LISTAS!A2759:B2826,2,0)</f>
        <v>#N/A</v>
      </c>
      <c r="W2801" s="35" t="e">
        <f>VLOOKUP(V2801,LISTAS!$M$2:$N$18,2,0)</f>
        <v>#N/A</v>
      </c>
    </row>
    <row r="2802" spans="3:23">
      <c r="C2802" t="e">
        <f>VLOOKUP(B2802,LISTAS!A2760:B2827,2,0)</f>
        <v>#N/A</v>
      </c>
      <c r="W2802" s="35" t="e">
        <f>VLOOKUP(V2802,LISTAS!$M$2:$N$18,2,0)</f>
        <v>#N/A</v>
      </c>
    </row>
    <row r="2803" spans="3:23">
      <c r="C2803" t="e">
        <f>VLOOKUP(B2803,LISTAS!A2761:B2828,2,0)</f>
        <v>#N/A</v>
      </c>
      <c r="W2803" s="35" t="e">
        <f>VLOOKUP(V2803,LISTAS!$M$2:$N$18,2,0)</f>
        <v>#N/A</v>
      </c>
    </row>
    <row r="2804" spans="3:23">
      <c r="C2804" t="e">
        <f>VLOOKUP(B2804,LISTAS!A2762:B2829,2,0)</f>
        <v>#N/A</v>
      </c>
      <c r="W2804" s="35" t="e">
        <f>VLOOKUP(V2804,LISTAS!$M$2:$N$18,2,0)</f>
        <v>#N/A</v>
      </c>
    </row>
    <row r="2805" spans="3:23">
      <c r="C2805" t="e">
        <f>VLOOKUP(B2805,LISTAS!A2763:B2830,2,0)</f>
        <v>#N/A</v>
      </c>
      <c r="W2805" s="35" t="e">
        <f>VLOOKUP(V2805,LISTAS!$M$2:$N$18,2,0)</f>
        <v>#N/A</v>
      </c>
    </row>
    <row r="2806" spans="3:23">
      <c r="C2806" t="e">
        <f>VLOOKUP(B2806,LISTAS!A2764:B2831,2,0)</f>
        <v>#N/A</v>
      </c>
      <c r="W2806" s="35" t="e">
        <f>VLOOKUP(V2806,LISTAS!$M$2:$N$18,2,0)</f>
        <v>#N/A</v>
      </c>
    </row>
    <row r="2807" spans="3:23">
      <c r="C2807" t="e">
        <f>VLOOKUP(B2807,LISTAS!A2765:B2832,2,0)</f>
        <v>#N/A</v>
      </c>
      <c r="W2807" s="35" t="e">
        <f>VLOOKUP(V2807,LISTAS!$M$2:$N$18,2,0)</f>
        <v>#N/A</v>
      </c>
    </row>
    <row r="2808" spans="3:23">
      <c r="C2808" t="e">
        <f>VLOOKUP(B2808,LISTAS!A2766:B2833,2,0)</f>
        <v>#N/A</v>
      </c>
      <c r="W2808" s="35" t="e">
        <f>VLOOKUP(V2808,LISTAS!$M$2:$N$18,2,0)</f>
        <v>#N/A</v>
      </c>
    </row>
    <row r="2809" spans="3:23">
      <c r="C2809" t="e">
        <f>VLOOKUP(B2809,LISTAS!A2767:B2834,2,0)</f>
        <v>#N/A</v>
      </c>
      <c r="W2809" s="35" t="e">
        <f>VLOOKUP(V2809,LISTAS!$M$2:$N$18,2,0)</f>
        <v>#N/A</v>
      </c>
    </row>
    <row r="2810" spans="3:23">
      <c r="C2810" t="e">
        <f>VLOOKUP(B2810,LISTAS!A2768:B2835,2,0)</f>
        <v>#N/A</v>
      </c>
      <c r="W2810" s="35" t="e">
        <f>VLOOKUP(V2810,LISTAS!$M$2:$N$18,2,0)</f>
        <v>#N/A</v>
      </c>
    </row>
    <row r="2811" spans="3:23">
      <c r="C2811" t="e">
        <f>VLOOKUP(B2811,LISTAS!A2769:B2836,2,0)</f>
        <v>#N/A</v>
      </c>
      <c r="W2811" s="35" t="e">
        <f>VLOOKUP(V2811,LISTAS!$M$2:$N$18,2,0)</f>
        <v>#N/A</v>
      </c>
    </row>
    <row r="2812" spans="3:23">
      <c r="C2812" t="e">
        <f>VLOOKUP(B2812,LISTAS!A2770:B2837,2,0)</f>
        <v>#N/A</v>
      </c>
      <c r="W2812" s="35" t="e">
        <f>VLOOKUP(V2812,LISTAS!$M$2:$N$18,2,0)</f>
        <v>#N/A</v>
      </c>
    </row>
    <row r="2813" spans="3:23">
      <c r="C2813" t="e">
        <f>VLOOKUP(B2813,LISTAS!A2771:B2838,2,0)</f>
        <v>#N/A</v>
      </c>
      <c r="W2813" s="35" t="e">
        <f>VLOOKUP(V2813,LISTAS!$M$2:$N$18,2,0)</f>
        <v>#N/A</v>
      </c>
    </row>
    <row r="2814" spans="3:23">
      <c r="C2814" t="e">
        <f>VLOOKUP(B2814,LISTAS!A2772:B2839,2,0)</f>
        <v>#N/A</v>
      </c>
      <c r="W2814" s="35" t="e">
        <f>VLOOKUP(V2814,LISTAS!$M$2:$N$18,2,0)</f>
        <v>#N/A</v>
      </c>
    </row>
    <row r="2815" spans="3:23">
      <c r="C2815" t="e">
        <f>VLOOKUP(B2815,LISTAS!A2773:B2840,2,0)</f>
        <v>#N/A</v>
      </c>
      <c r="W2815" s="35" t="e">
        <f>VLOOKUP(V2815,LISTAS!$M$2:$N$18,2,0)</f>
        <v>#N/A</v>
      </c>
    </row>
    <row r="2816" spans="3:23">
      <c r="C2816" t="e">
        <f>VLOOKUP(B2816,LISTAS!A2774:B2841,2,0)</f>
        <v>#N/A</v>
      </c>
      <c r="W2816" s="35" t="e">
        <f>VLOOKUP(V2816,LISTAS!$M$2:$N$18,2,0)</f>
        <v>#N/A</v>
      </c>
    </row>
    <row r="2817" spans="3:23">
      <c r="C2817" t="e">
        <f>VLOOKUP(B2817,LISTAS!A2775:B2842,2,0)</f>
        <v>#N/A</v>
      </c>
      <c r="W2817" s="35" t="e">
        <f>VLOOKUP(V2817,LISTAS!$M$2:$N$18,2,0)</f>
        <v>#N/A</v>
      </c>
    </row>
    <row r="2818" spans="3:23">
      <c r="C2818" t="e">
        <f>VLOOKUP(B2818,LISTAS!A2776:B2843,2,0)</f>
        <v>#N/A</v>
      </c>
      <c r="W2818" s="35" t="e">
        <f>VLOOKUP(V2818,LISTAS!$M$2:$N$18,2,0)</f>
        <v>#N/A</v>
      </c>
    </row>
    <row r="2819" spans="3:23">
      <c r="C2819" t="e">
        <f>VLOOKUP(B2819,LISTAS!A2777:B2844,2,0)</f>
        <v>#N/A</v>
      </c>
      <c r="W2819" s="35" t="e">
        <f>VLOOKUP(V2819,LISTAS!$M$2:$N$18,2,0)</f>
        <v>#N/A</v>
      </c>
    </row>
    <row r="2820" spans="3:23">
      <c r="C2820" t="e">
        <f>VLOOKUP(B2820,LISTAS!A2778:B2845,2,0)</f>
        <v>#N/A</v>
      </c>
      <c r="W2820" s="35" t="e">
        <f>VLOOKUP(V2820,LISTAS!$M$2:$N$18,2,0)</f>
        <v>#N/A</v>
      </c>
    </row>
    <row r="2821" spans="3:23">
      <c r="C2821" t="e">
        <f>VLOOKUP(B2821,LISTAS!A2779:B2846,2,0)</f>
        <v>#N/A</v>
      </c>
      <c r="W2821" s="35" t="e">
        <f>VLOOKUP(V2821,LISTAS!$M$2:$N$18,2,0)</f>
        <v>#N/A</v>
      </c>
    </row>
    <row r="2822" spans="3:23">
      <c r="C2822" t="e">
        <f>VLOOKUP(B2822,LISTAS!A2780:B2847,2,0)</f>
        <v>#N/A</v>
      </c>
      <c r="W2822" s="35" t="e">
        <f>VLOOKUP(V2822,LISTAS!$M$2:$N$18,2,0)</f>
        <v>#N/A</v>
      </c>
    </row>
    <row r="2823" spans="3:23">
      <c r="C2823" t="e">
        <f>VLOOKUP(B2823,LISTAS!A2781:B2848,2,0)</f>
        <v>#N/A</v>
      </c>
      <c r="W2823" s="35" t="e">
        <f>VLOOKUP(V2823,LISTAS!$M$2:$N$18,2,0)</f>
        <v>#N/A</v>
      </c>
    </row>
    <row r="2824" spans="3:23">
      <c r="C2824" t="e">
        <f>VLOOKUP(B2824,LISTAS!A2782:B2849,2,0)</f>
        <v>#N/A</v>
      </c>
      <c r="W2824" s="35" t="e">
        <f>VLOOKUP(V2824,LISTAS!$M$2:$N$18,2,0)</f>
        <v>#N/A</v>
      </c>
    </row>
    <row r="2825" spans="3:23">
      <c r="C2825" t="e">
        <f>VLOOKUP(B2825,LISTAS!A2783:B2850,2,0)</f>
        <v>#N/A</v>
      </c>
      <c r="W2825" s="35" t="e">
        <f>VLOOKUP(V2825,LISTAS!$M$2:$N$18,2,0)</f>
        <v>#N/A</v>
      </c>
    </row>
    <row r="2826" spans="3:23">
      <c r="C2826" t="e">
        <f>VLOOKUP(B2826,LISTAS!A2784:B2851,2,0)</f>
        <v>#N/A</v>
      </c>
      <c r="W2826" s="35" t="e">
        <f>VLOOKUP(V2826,LISTAS!$M$2:$N$18,2,0)</f>
        <v>#N/A</v>
      </c>
    </row>
    <row r="2827" spans="3:23">
      <c r="C2827" t="e">
        <f>VLOOKUP(B2827,LISTAS!A2785:B2852,2,0)</f>
        <v>#N/A</v>
      </c>
      <c r="W2827" s="35" t="e">
        <f>VLOOKUP(V2827,LISTAS!$M$2:$N$18,2,0)</f>
        <v>#N/A</v>
      </c>
    </row>
    <row r="2828" spans="3:23">
      <c r="C2828" t="e">
        <f>VLOOKUP(B2828,LISTAS!A2786:B2853,2,0)</f>
        <v>#N/A</v>
      </c>
      <c r="W2828" s="35" t="e">
        <f>VLOOKUP(V2828,LISTAS!$M$2:$N$18,2,0)</f>
        <v>#N/A</v>
      </c>
    </row>
    <row r="2829" spans="3:23">
      <c r="C2829" t="e">
        <f>VLOOKUP(B2829,LISTAS!A2787:B2854,2,0)</f>
        <v>#N/A</v>
      </c>
      <c r="W2829" s="35" t="e">
        <f>VLOOKUP(V2829,LISTAS!$M$2:$N$18,2,0)</f>
        <v>#N/A</v>
      </c>
    </row>
    <row r="2830" spans="3:23">
      <c r="C2830" t="e">
        <f>VLOOKUP(B2830,LISTAS!A2788:B2855,2,0)</f>
        <v>#N/A</v>
      </c>
      <c r="W2830" s="35" t="e">
        <f>VLOOKUP(V2830,LISTAS!$M$2:$N$18,2,0)</f>
        <v>#N/A</v>
      </c>
    </row>
    <row r="2831" spans="3:23">
      <c r="C2831" t="e">
        <f>VLOOKUP(B2831,LISTAS!A2789:B2856,2,0)</f>
        <v>#N/A</v>
      </c>
      <c r="W2831" s="35" t="e">
        <f>VLOOKUP(V2831,LISTAS!$M$2:$N$18,2,0)</f>
        <v>#N/A</v>
      </c>
    </row>
    <row r="2832" spans="3:23">
      <c r="C2832" t="e">
        <f>VLOOKUP(B2832,LISTAS!A2790:B2857,2,0)</f>
        <v>#N/A</v>
      </c>
      <c r="W2832" s="35" t="e">
        <f>VLOOKUP(V2832,LISTAS!$M$2:$N$18,2,0)</f>
        <v>#N/A</v>
      </c>
    </row>
    <row r="2833" spans="3:23">
      <c r="C2833" t="e">
        <f>VLOOKUP(B2833,LISTAS!A2791:B2858,2,0)</f>
        <v>#N/A</v>
      </c>
      <c r="W2833" s="35" t="e">
        <f>VLOOKUP(V2833,LISTAS!$M$2:$N$18,2,0)</f>
        <v>#N/A</v>
      </c>
    </row>
    <row r="2834" spans="3:23">
      <c r="C2834" t="e">
        <f>VLOOKUP(B2834,LISTAS!A2792:B2859,2,0)</f>
        <v>#N/A</v>
      </c>
      <c r="W2834" s="35" t="e">
        <f>VLOOKUP(V2834,LISTAS!$M$2:$N$18,2,0)</f>
        <v>#N/A</v>
      </c>
    </row>
    <row r="2835" spans="3:23">
      <c r="C2835" t="e">
        <f>VLOOKUP(B2835,LISTAS!A2793:B2860,2,0)</f>
        <v>#N/A</v>
      </c>
      <c r="W2835" s="35" t="e">
        <f>VLOOKUP(V2835,LISTAS!$M$2:$N$18,2,0)</f>
        <v>#N/A</v>
      </c>
    </row>
    <row r="2836" spans="3:23">
      <c r="C2836" t="e">
        <f>VLOOKUP(B2836,LISTAS!A2794:B2861,2,0)</f>
        <v>#N/A</v>
      </c>
      <c r="W2836" s="35" t="e">
        <f>VLOOKUP(V2836,LISTAS!$M$2:$N$18,2,0)</f>
        <v>#N/A</v>
      </c>
    </row>
    <row r="2837" spans="3:23">
      <c r="C2837" t="e">
        <f>VLOOKUP(B2837,LISTAS!A2795:B2862,2,0)</f>
        <v>#N/A</v>
      </c>
      <c r="W2837" s="35" t="e">
        <f>VLOOKUP(V2837,LISTAS!$M$2:$N$18,2,0)</f>
        <v>#N/A</v>
      </c>
    </row>
    <row r="2838" spans="3:23">
      <c r="C2838" t="e">
        <f>VLOOKUP(B2838,LISTAS!A2796:B2863,2,0)</f>
        <v>#N/A</v>
      </c>
      <c r="W2838" s="35" t="e">
        <f>VLOOKUP(V2838,LISTAS!$M$2:$N$18,2,0)</f>
        <v>#N/A</v>
      </c>
    </row>
    <row r="2839" spans="3:23">
      <c r="C2839" t="e">
        <f>VLOOKUP(B2839,LISTAS!A2797:B2864,2,0)</f>
        <v>#N/A</v>
      </c>
      <c r="W2839" s="35" t="e">
        <f>VLOOKUP(V2839,LISTAS!$M$2:$N$18,2,0)</f>
        <v>#N/A</v>
      </c>
    </row>
    <row r="2840" spans="3:23">
      <c r="C2840" t="e">
        <f>VLOOKUP(B2840,LISTAS!A2798:B2865,2,0)</f>
        <v>#N/A</v>
      </c>
      <c r="W2840" s="35" t="e">
        <f>VLOOKUP(V2840,LISTAS!$M$2:$N$18,2,0)</f>
        <v>#N/A</v>
      </c>
    </row>
    <row r="2841" spans="3:23">
      <c r="C2841" t="e">
        <f>VLOOKUP(B2841,LISTAS!A2799:B2866,2,0)</f>
        <v>#N/A</v>
      </c>
      <c r="W2841" s="35" t="e">
        <f>VLOOKUP(V2841,LISTAS!$M$2:$N$18,2,0)</f>
        <v>#N/A</v>
      </c>
    </row>
    <row r="2842" spans="3:23">
      <c r="C2842" t="e">
        <f>VLOOKUP(B2842,LISTAS!A2800:B2867,2,0)</f>
        <v>#N/A</v>
      </c>
      <c r="W2842" s="35" t="e">
        <f>VLOOKUP(V2842,LISTAS!$M$2:$N$18,2,0)</f>
        <v>#N/A</v>
      </c>
    </row>
    <row r="2843" spans="3:23">
      <c r="C2843" t="e">
        <f>VLOOKUP(B2843,LISTAS!A2801:B2868,2,0)</f>
        <v>#N/A</v>
      </c>
      <c r="W2843" s="35" t="e">
        <f>VLOOKUP(V2843,LISTAS!$M$2:$N$18,2,0)</f>
        <v>#N/A</v>
      </c>
    </row>
    <row r="2844" spans="3:23">
      <c r="C2844" t="e">
        <f>VLOOKUP(B2844,LISTAS!A2802:B2869,2,0)</f>
        <v>#N/A</v>
      </c>
      <c r="W2844" s="35" t="e">
        <f>VLOOKUP(V2844,LISTAS!$M$2:$N$18,2,0)</f>
        <v>#N/A</v>
      </c>
    </row>
    <row r="2845" spans="3:23">
      <c r="C2845" t="e">
        <f>VLOOKUP(B2845,LISTAS!A2803:B2870,2,0)</f>
        <v>#N/A</v>
      </c>
      <c r="W2845" s="35" t="e">
        <f>VLOOKUP(V2845,LISTAS!$M$2:$N$18,2,0)</f>
        <v>#N/A</v>
      </c>
    </row>
    <row r="2846" spans="3:23">
      <c r="C2846" t="e">
        <f>VLOOKUP(B2846,LISTAS!A2804:B2871,2,0)</f>
        <v>#N/A</v>
      </c>
      <c r="W2846" s="35" t="e">
        <f>VLOOKUP(V2846,LISTAS!$M$2:$N$18,2,0)</f>
        <v>#N/A</v>
      </c>
    </row>
    <row r="2847" spans="3:23">
      <c r="C2847" t="e">
        <f>VLOOKUP(B2847,LISTAS!A2805:B2872,2,0)</f>
        <v>#N/A</v>
      </c>
      <c r="W2847" s="35" t="e">
        <f>VLOOKUP(V2847,LISTAS!$M$2:$N$18,2,0)</f>
        <v>#N/A</v>
      </c>
    </row>
    <row r="2848" spans="3:23">
      <c r="C2848" t="e">
        <f>VLOOKUP(B2848,LISTAS!A2806:B2873,2,0)</f>
        <v>#N/A</v>
      </c>
      <c r="W2848" s="35" t="e">
        <f>VLOOKUP(V2848,LISTAS!$M$2:$N$18,2,0)</f>
        <v>#N/A</v>
      </c>
    </row>
    <row r="2849" spans="3:23">
      <c r="C2849" t="e">
        <f>VLOOKUP(B2849,LISTAS!A2807:B2874,2,0)</f>
        <v>#N/A</v>
      </c>
      <c r="W2849" s="35" t="e">
        <f>VLOOKUP(V2849,LISTAS!$M$2:$N$18,2,0)</f>
        <v>#N/A</v>
      </c>
    </row>
    <row r="2850" spans="3:23">
      <c r="C2850" t="e">
        <f>VLOOKUP(B2850,LISTAS!A2808:B2875,2,0)</f>
        <v>#N/A</v>
      </c>
      <c r="W2850" s="35" t="e">
        <f>VLOOKUP(V2850,LISTAS!$M$2:$N$18,2,0)</f>
        <v>#N/A</v>
      </c>
    </row>
    <row r="2851" spans="3:23">
      <c r="C2851" t="e">
        <f>VLOOKUP(B2851,LISTAS!A2809:B2876,2,0)</f>
        <v>#N/A</v>
      </c>
      <c r="W2851" s="35" t="e">
        <f>VLOOKUP(V2851,LISTAS!$M$2:$N$18,2,0)</f>
        <v>#N/A</v>
      </c>
    </row>
    <row r="2852" spans="3:23">
      <c r="C2852" t="e">
        <f>VLOOKUP(B2852,LISTAS!A2810:B2877,2,0)</f>
        <v>#N/A</v>
      </c>
      <c r="W2852" s="35" t="e">
        <f>VLOOKUP(V2852,LISTAS!$M$2:$N$18,2,0)</f>
        <v>#N/A</v>
      </c>
    </row>
    <row r="2853" spans="3:23">
      <c r="C2853" t="e">
        <f>VLOOKUP(B2853,LISTAS!A2811:B2878,2,0)</f>
        <v>#N/A</v>
      </c>
      <c r="W2853" s="35" t="e">
        <f>VLOOKUP(V2853,LISTAS!$M$2:$N$18,2,0)</f>
        <v>#N/A</v>
      </c>
    </row>
    <row r="2854" spans="3:23">
      <c r="C2854" t="e">
        <f>VLOOKUP(B2854,LISTAS!A2812:B2879,2,0)</f>
        <v>#N/A</v>
      </c>
      <c r="W2854" s="35" t="e">
        <f>VLOOKUP(V2854,LISTAS!$M$2:$N$18,2,0)</f>
        <v>#N/A</v>
      </c>
    </row>
    <row r="2855" spans="3:23">
      <c r="C2855" t="e">
        <f>VLOOKUP(B2855,LISTAS!A2813:B2880,2,0)</f>
        <v>#N/A</v>
      </c>
      <c r="W2855" s="35" t="e">
        <f>VLOOKUP(V2855,LISTAS!$M$2:$N$18,2,0)</f>
        <v>#N/A</v>
      </c>
    </row>
    <row r="2856" spans="3:23">
      <c r="C2856" t="e">
        <f>VLOOKUP(B2856,LISTAS!A2814:B2881,2,0)</f>
        <v>#N/A</v>
      </c>
      <c r="W2856" s="35" t="e">
        <f>VLOOKUP(V2856,LISTAS!$M$2:$N$18,2,0)</f>
        <v>#N/A</v>
      </c>
    </row>
    <row r="2857" spans="3:23">
      <c r="C2857" t="e">
        <f>VLOOKUP(B2857,LISTAS!A2815:B2882,2,0)</f>
        <v>#N/A</v>
      </c>
      <c r="W2857" s="35" t="e">
        <f>VLOOKUP(V2857,LISTAS!$M$2:$N$18,2,0)</f>
        <v>#N/A</v>
      </c>
    </row>
    <row r="2858" spans="3:23">
      <c r="C2858" t="e">
        <f>VLOOKUP(B2858,LISTAS!A2816:B2883,2,0)</f>
        <v>#N/A</v>
      </c>
      <c r="W2858" s="35" t="e">
        <f>VLOOKUP(V2858,LISTAS!$M$2:$N$18,2,0)</f>
        <v>#N/A</v>
      </c>
    </row>
    <row r="2859" spans="3:23">
      <c r="C2859" t="e">
        <f>VLOOKUP(B2859,LISTAS!A2817:B2884,2,0)</f>
        <v>#N/A</v>
      </c>
      <c r="W2859" s="35" t="e">
        <f>VLOOKUP(V2859,LISTAS!$M$2:$N$18,2,0)</f>
        <v>#N/A</v>
      </c>
    </row>
    <row r="2860" spans="3:23">
      <c r="C2860" t="e">
        <f>VLOOKUP(B2860,LISTAS!A2818:B2885,2,0)</f>
        <v>#N/A</v>
      </c>
      <c r="W2860" s="35" t="e">
        <f>VLOOKUP(V2860,LISTAS!$M$2:$N$18,2,0)</f>
        <v>#N/A</v>
      </c>
    </row>
    <row r="2861" spans="3:23">
      <c r="C2861" t="e">
        <f>VLOOKUP(B2861,LISTAS!A2819:B2886,2,0)</f>
        <v>#N/A</v>
      </c>
      <c r="W2861" s="35" t="e">
        <f>VLOOKUP(V2861,LISTAS!$M$2:$N$18,2,0)</f>
        <v>#N/A</v>
      </c>
    </row>
    <row r="2862" spans="3:23">
      <c r="C2862" t="e">
        <f>VLOOKUP(B2862,LISTAS!A2820:B2887,2,0)</f>
        <v>#N/A</v>
      </c>
      <c r="W2862" s="35" t="e">
        <f>VLOOKUP(V2862,LISTAS!$M$2:$N$18,2,0)</f>
        <v>#N/A</v>
      </c>
    </row>
    <row r="2863" spans="3:23">
      <c r="C2863" t="e">
        <f>VLOOKUP(B2863,LISTAS!A2821:B2888,2,0)</f>
        <v>#N/A</v>
      </c>
      <c r="W2863" s="35" t="e">
        <f>VLOOKUP(V2863,LISTAS!$M$2:$N$18,2,0)</f>
        <v>#N/A</v>
      </c>
    </row>
    <row r="2864" spans="3:23">
      <c r="C2864" t="e">
        <f>VLOOKUP(B2864,LISTAS!A2822:B2889,2,0)</f>
        <v>#N/A</v>
      </c>
      <c r="W2864" s="35" t="e">
        <f>VLOOKUP(V2864,LISTAS!$M$2:$N$18,2,0)</f>
        <v>#N/A</v>
      </c>
    </row>
    <row r="2865" spans="3:23">
      <c r="C2865" t="e">
        <f>VLOOKUP(B2865,LISTAS!A2823:B2890,2,0)</f>
        <v>#N/A</v>
      </c>
      <c r="W2865" s="35" t="e">
        <f>VLOOKUP(V2865,LISTAS!$M$2:$N$18,2,0)</f>
        <v>#N/A</v>
      </c>
    </row>
    <row r="2866" spans="3:23">
      <c r="C2866" t="e">
        <f>VLOOKUP(B2866,LISTAS!A2824:B2891,2,0)</f>
        <v>#N/A</v>
      </c>
      <c r="W2866" s="35" t="e">
        <f>VLOOKUP(V2866,LISTAS!$M$2:$N$18,2,0)</f>
        <v>#N/A</v>
      </c>
    </row>
    <row r="2867" spans="3:23">
      <c r="C2867" t="e">
        <f>VLOOKUP(B2867,LISTAS!A2825:B2892,2,0)</f>
        <v>#N/A</v>
      </c>
      <c r="W2867" s="35" t="e">
        <f>VLOOKUP(V2867,LISTAS!$M$2:$N$18,2,0)</f>
        <v>#N/A</v>
      </c>
    </row>
    <row r="2868" spans="3:23">
      <c r="C2868" t="e">
        <f>VLOOKUP(B2868,LISTAS!A2826:B2893,2,0)</f>
        <v>#N/A</v>
      </c>
      <c r="W2868" s="35" t="e">
        <f>VLOOKUP(V2868,LISTAS!$M$2:$N$18,2,0)</f>
        <v>#N/A</v>
      </c>
    </row>
    <row r="2869" spans="3:23">
      <c r="C2869" t="e">
        <f>VLOOKUP(B2869,LISTAS!A2827:B2894,2,0)</f>
        <v>#N/A</v>
      </c>
      <c r="W2869" s="35" t="e">
        <f>VLOOKUP(V2869,LISTAS!$M$2:$N$18,2,0)</f>
        <v>#N/A</v>
      </c>
    </row>
    <row r="2870" spans="3:23">
      <c r="C2870" t="e">
        <f>VLOOKUP(B2870,LISTAS!A2828:B2895,2,0)</f>
        <v>#N/A</v>
      </c>
      <c r="W2870" s="35" t="e">
        <f>VLOOKUP(V2870,LISTAS!$M$2:$N$18,2,0)</f>
        <v>#N/A</v>
      </c>
    </row>
    <row r="2871" spans="3:23">
      <c r="C2871" t="e">
        <f>VLOOKUP(B2871,LISTAS!A2829:B2896,2,0)</f>
        <v>#N/A</v>
      </c>
      <c r="W2871" s="35" t="e">
        <f>VLOOKUP(V2871,LISTAS!$M$2:$N$18,2,0)</f>
        <v>#N/A</v>
      </c>
    </row>
    <row r="2872" spans="3:23">
      <c r="C2872" t="e">
        <f>VLOOKUP(B2872,LISTAS!A2830:B2897,2,0)</f>
        <v>#N/A</v>
      </c>
      <c r="W2872" s="35" t="e">
        <f>VLOOKUP(V2872,LISTAS!$M$2:$N$18,2,0)</f>
        <v>#N/A</v>
      </c>
    </row>
    <row r="2873" spans="3:23">
      <c r="C2873" t="e">
        <f>VLOOKUP(B2873,LISTAS!A2831:B2898,2,0)</f>
        <v>#N/A</v>
      </c>
      <c r="W2873" s="35" t="e">
        <f>VLOOKUP(V2873,LISTAS!$M$2:$N$18,2,0)</f>
        <v>#N/A</v>
      </c>
    </row>
    <row r="2874" spans="3:23">
      <c r="C2874" t="e">
        <f>VLOOKUP(B2874,LISTAS!A2832:B2899,2,0)</f>
        <v>#N/A</v>
      </c>
      <c r="W2874" s="35" t="e">
        <f>VLOOKUP(V2874,LISTAS!$M$2:$N$18,2,0)</f>
        <v>#N/A</v>
      </c>
    </row>
    <row r="2875" spans="3:23">
      <c r="C2875" t="e">
        <f>VLOOKUP(B2875,LISTAS!A2833:B2900,2,0)</f>
        <v>#N/A</v>
      </c>
      <c r="W2875" s="35" t="e">
        <f>VLOOKUP(V2875,LISTAS!$M$2:$N$18,2,0)</f>
        <v>#N/A</v>
      </c>
    </row>
    <row r="2876" spans="3:23">
      <c r="C2876" t="e">
        <f>VLOOKUP(B2876,LISTAS!A2834:B2901,2,0)</f>
        <v>#N/A</v>
      </c>
      <c r="W2876" s="35" t="e">
        <f>VLOOKUP(V2876,LISTAS!$M$2:$N$18,2,0)</f>
        <v>#N/A</v>
      </c>
    </row>
    <row r="2877" spans="3:23">
      <c r="C2877" t="e">
        <f>VLOOKUP(B2877,LISTAS!A2835:B2902,2,0)</f>
        <v>#N/A</v>
      </c>
      <c r="W2877" s="35" t="e">
        <f>VLOOKUP(V2877,LISTAS!$M$2:$N$18,2,0)</f>
        <v>#N/A</v>
      </c>
    </row>
    <row r="2878" spans="3:23">
      <c r="C2878" t="e">
        <f>VLOOKUP(B2878,LISTAS!A2836:B2903,2,0)</f>
        <v>#N/A</v>
      </c>
      <c r="W2878" s="35" t="e">
        <f>VLOOKUP(V2878,LISTAS!$M$2:$N$18,2,0)</f>
        <v>#N/A</v>
      </c>
    </row>
    <row r="2879" spans="3:23">
      <c r="C2879" t="e">
        <f>VLOOKUP(B2879,LISTAS!A2837:B2904,2,0)</f>
        <v>#N/A</v>
      </c>
      <c r="W2879" s="35" t="e">
        <f>VLOOKUP(V2879,LISTAS!$M$2:$N$18,2,0)</f>
        <v>#N/A</v>
      </c>
    </row>
    <row r="2880" spans="3:23">
      <c r="C2880" t="e">
        <f>VLOOKUP(B2880,LISTAS!A2838:B2905,2,0)</f>
        <v>#N/A</v>
      </c>
      <c r="W2880" s="35" t="e">
        <f>VLOOKUP(V2880,LISTAS!$M$2:$N$18,2,0)</f>
        <v>#N/A</v>
      </c>
    </row>
    <row r="2881" spans="3:23">
      <c r="C2881" t="e">
        <f>VLOOKUP(B2881,LISTAS!A2839:B2906,2,0)</f>
        <v>#N/A</v>
      </c>
      <c r="W2881" s="35" t="e">
        <f>VLOOKUP(V2881,LISTAS!$M$2:$N$18,2,0)</f>
        <v>#N/A</v>
      </c>
    </row>
    <row r="2882" spans="3:23">
      <c r="C2882" t="e">
        <f>VLOOKUP(B2882,LISTAS!A2840:B2907,2,0)</f>
        <v>#N/A</v>
      </c>
      <c r="W2882" s="35" t="e">
        <f>VLOOKUP(V2882,LISTAS!$M$2:$N$18,2,0)</f>
        <v>#N/A</v>
      </c>
    </row>
    <row r="2883" spans="3:23">
      <c r="C2883" t="e">
        <f>VLOOKUP(B2883,LISTAS!A2841:B2908,2,0)</f>
        <v>#N/A</v>
      </c>
      <c r="W2883" s="35" t="e">
        <f>VLOOKUP(V2883,LISTAS!$M$2:$N$18,2,0)</f>
        <v>#N/A</v>
      </c>
    </row>
    <row r="2884" spans="3:23">
      <c r="C2884" t="e">
        <f>VLOOKUP(B2884,LISTAS!A2842:B2909,2,0)</f>
        <v>#N/A</v>
      </c>
      <c r="W2884" s="35" t="e">
        <f>VLOOKUP(V2884,LISTAS!$M$2:$N$18,2,0)</f>
        <v>#N/A</v>
      </c>
    </row>
    <row r="2885" spans="3:23">
      <c r="C2885" t="e">
        <f>VLOOKUP(B2885,LISTAS!A2843:B2910,2,0)</f>
        <v>#N/A</v>
      </c>
      <c r="W2885" s="35" t="e">
        <f>VLOOKUP(V2885,LISTAS!$M$2:$N$18,2,0)</f>
        <v>#N/A</v>
      </c>
    </row>
    <row r="2886" spans="3:23">
      <c r="C2886" t="e">
        <f>VLOOKUP(B2886,LISTAS!A2844:B2911,2,0)</f>
        <v>#N/A</v>
      </c>
      <c r="W2886" s="35" t="e">
        <f>VLOOKUP(V2886,LISTAS!$M$2:$N$18,2,0)</f>
        <v>#N/A</v>
      </c>
    </row>
    <row r="2887" spans="3:23">
      <c r="C2887" t="e">
        <f>VLOOKUP(B2887,LISTAS!A2845:B2912,2,0)</f>
        <v>#N/A</v>
      </c>
      <c r="W2887" s="35" t="e">
        <f>VLOOKUP(V2887,LISTAS!$M$2:$N$18,2,0)</f>
        <v>#N/A</v>
      </c>
    </row>
    <row r="2888" spans="3:23">
      <c r="C2888" t="e">
        <f>VLOOKUP(B2888,LISTAS!A2846:B2913,2,0)</f>
        <v>#N/A</v>
      </c>
      <c r="W2888" s="35" t="e">
        <f>VLOOKUP(V2888,LISTAS!$M$2:$N$18,2,0)</f>
        <v>#N/A</v>
      </c>
    </row>
    <row r="2889" spans="3:23">
      <c r="C2889" t="e">
        <f>VLOOKUP(B2889,LISTAS!A2847:B2914,2,0)</f>
        <v>#N/A</v>
      </c>
      <c r="W2889" s="35" t="e">
        <f>VLOOKUP(V2889,LISTAS!$M$2:$N$18,2,0)</f>
        <v>#N/A</v>
      </c>
    </row>
    <row r="2890" spans="3:23">
      <c r="C2890" t="e">
        <f>VLOOKUP(B2890,LISTAS!A2848:B2915,2,0)</f>
        <v>#N/A</v>
      </c>
      <c r="W2890" s="35" t="e">
        <f>VLOOKUP(V2890,LISTAS!$M$2:$N$18,2,0)</f>
        <v>#N/A</v>
      </c>
    </row>
    <row r="2891" spans="3:23">
      <c r="C2891" t="e">
        <f>VLOOKUP(B2891,LISTAS!A2849:B2916,2,0)</f>
        <v>#N/A</v>
      </c>
      <c r="W2891" s="35" t="e">
        <f>VLOOKUP(V2891,LISTAS!$M$2:$N$18,2,0)</f>
        <v>#N/A</v>
      </c>
    </row>
    <row r="2892" spans="3:23">
      <c r="C2892" t="e">
        <f>VLOOKUP(B2892,LISTAS!A2850:B2917,2,0)</f>
        <v>#N/A</v>
      </c>
      <c r="W2892" s="35" t="e">
        <f>VLOOKUP(V2892,LISTAS!$M$2:$N$18,2,0)</f>
        <v>#N/A</v>
      </c>
    </row>
    <row r="2893" spans="3:23">
      <c r="C2893" t="e">
        <f>VLOOKUP(B2893,LISTAS!A2851:B2918,2,0)</f>
        <v>#N/A</v>
      </c>
      <c r="W2893" s="35" t="e">
        <f>VLOOKUP(V2893,LISTAS!$M$2:$N$18,2,0)</f>
        <v>#N/A</v>
      </c>
    </row>
    <row r="2894" spans="3:23">
      <c r="C2894" t="e">
        <f>VLOOKUP(B2894,LISTAS!A2852:B2919,2,0)</f>
        <v>#N/A</v>
      </c>
      <c r="W2894" s="35" t="e">
        <f>VLOOKUP(V2894,LISTAS!$M$2:$N$18,2,0)</f>
        <v>#N/A</v>
      </c>
    </row>
    <row r="2895" spans="3:23">
      <c r="C2895" t="e">
        <f>VLOOKUP(B2895,LISTAS!A2853:B2920,2,0)</f>
        <v>#N/A</v>
      </c>
      <c r="W2895" s="35" t="e">
        <f>VLOOKUP(V2895,LISTAS!$M$2:$N$18,2,0)</f>
        <v>#N/A</v>
      </c>
    </row>
    <row r="2896" spans="3:23">
      <c r="C2896" t="e">
        <f>VLOOKUP(B2896,LISTAS!A2854:B2921,2,0)</f>
        <v>#N/A</v>
      </c>
      <c r="W2896" s="35" t="e">
        <f>VLOOKUP(V2896,LISTAS!$M$2:$N$18,2,0)</f>
        <v>#N/A</v>
      </c>
    </row>
    <row r="2897" spans="3:23">
      <c r="C2897" t="e">
        <f>VLOOKUP(B2897,LISTAS!A2855:B2922,2,0)</f>
        <v>#N/A</v>
      </c>
      <c r="W2897" s="35" t="e">
        <f>VLOOKUP(V2897,LISTAS!$M$2:$N$18,2,0)</f>
        <v>#N/A</v>
      </c>
    </row>
    <row r="2898" spans="3:23">
      <c r="C2898" t="e">
        <f>VLOOKUP(B2898,LISTAS!A2856:B2923,2,0)</f>
        <v>#N/A</v>
      </c>
      <c r="W2898" s="35" t="e">
        <f>VLOOKUP(V2898,LISTAS!$M$2:$N$18,2,0)</f>
        <v>#N/A</v>
      </c>
    </row>
    <row r="2899" spans="3:23">
      <c r="C2899" t="e">
        <f>VLOOKUP(B2899,LISTAS!A2857:B2924,2,0)</f>
        <v>#N/A</v>
      </c>
      <c r="W2899" s="35" t="e">
        <f>VLOOKUP(V2899,LISTAS!$M$2:$N$18,2,0)</f>
        <v>#N/A</v>
      </c>
    </row>
    <row r="2900" spans="3:23">
      <c r="C2900" t="e">
        <f>VLOOKUP(B2900,LISTAS!A2858:B2925,2,0)</f>
        <v>#N/A</v>
      </c>
      <c r="W2900" s="35" t="e">
        <f>VLOOKUP(V2900,LISTAS!$M$2:$N$18,2,0)</f>
        <v>#N/A</v>
      </c>
    </row>
    <row r="2901" spans="3:23">
      <c r="C2901" t="e">
        <f>VLOOKUP(B2901,LISTAS!A2859:B2926,2,0)</f>
        <v>#N/A</v>
      </c>
      <c r="W2901" s="35" t="e">
        <f>VLOOKUP(V2901,LISTAS!$M$2:$N$18,2,0)</f>
        <v>#N/A</v>
      </c>
    </row>
    <row r="2902" spans="3:23">
      <c r="C2902" t="e">
        <f>VLOOKUP(B2902,LISTAS!A2860:B2927,2,0)</f>
        <v>#N/A</v>
      </c>
      <c r="W2902" s="35" t="e">
        <f>VLOOKUP(V2902,LISTAS!$M$2:$N$18,2,0)</f>
        <v>#N/A</v>
      </c>
    </row>
    <row r="2903" spans="3:23">
      <c r="C2903" t="e">
        <f>VLOOKUP(B2903,LISTAS!A2861:B2928,2,0)</f>
        <v>#N/A</v>
      </c>
      <c r="W2903" s="35" t="e">
        <f>VLOOKUP(V2903,LISTAS!$M$2:$N$18,2,0)</f>
        <v>#N/A</v>
      </c>
    </row>
    <row r="2904" spans="3:23">
      <c r="C2904" t="e">
        <f>VLOOKUP(B2904,LISTAS!A2862:B2929,2,0)</f>
        <v>#N/A</v>
      </c>
      <c r="W2904" s="35" t="e">
        <f>VLOOKUP(V2904,LISTAS!$M$2:$N$18,2,0)</f>
        <v>#N/A</v>
      </c>
    </row>
    <row r="2905" spans="3:23">
      <c r="C2905" t="e">
        <f>VLOOKUP(B2905,LISTAS!A2863:B2930,2,0)</f>
        <v>#N/A</v>
      </c>
      <c r="W2905" s="35" t="e">
        <f>VLOOKUP(V2905,LISTAS!$M$2:$N$18,2,0)</f>
        <v>#N/A</v>
      </c>
    </row>
    <row r="2906" spans="3:23">
      <c r="C2906" t="e">
        <f>VLOOKUP(B2906,LISTAS!A2864:B2931,2,0)</f>
        <v>#N/A</v>
      </c>
      <c r="W2906" s="35" t="e">
        <f>VLOOKUP(V2906,LISTAS!$M$2:$N$18,2,0)</f>
        <v>#N/A</v>
      </c>
    </row>
    <row r="2907" spans="3:23">
      <c r="C2907" t="e">
        <f>VLOOKUP(B2907,LISTAS!A2865:B2932,2,0)</f>
        <v>#N/A</v>
      </c>
      <c r="W2907" s="35" t="e">
        <f>VLOOKUP(V2907,LISTAS!$M$2:$N$18,2,0)</f>
        <v>#N/A</v>
      </c>
    </row>
    <row r="2908" spans="3:23">
      <c r="C2908" t="e">
        <f>VLOOKUP(B2908,LISTAS!A2866:B2933,2,0)</f>
        <v>#N/A</v>
      </c>
      <c r="W2908" s="35" t="e">
        <f>VLOOKUP(V2908,LISTAS!$M$2:$N$18,2,0)</f>
        <v>#N/A</v>
      </c>
    </row>
    <row r="2909" spans="3:23">
      <c r="C2909" t="e">
        <f>VLOOKUP(B2909,LISTAS!A2867:B2934,2,0)</f>
        <v>#N/A</v>
      </c>
      <c r="W2909" s="35" t="e">
        <f>VLOOKUP(V2909,LISTAS!$M$2:$N$18,2,0)</f>
        <v>#N/A</v>
      </c>
    </row>
    <row r="2910" spans="3:23">
      <c r="C2910" t="e">
        <f>VLOOKUP(B2910,LISTAS!A2868:B2935,2,0)</f>
        <v>#N/A</v>
      </c>
      <c r="W2910" s="35" t="e">
        <f>VLOOKUP(V2910,LISTAS!$M$2:$N$18,2,0)</f>
        <v>#N/A</v>
      </c>
    </row>
    <row r="2911" spans="3:23">
      <c r="C2911" t="e">
        <f>VLOOKUP(B2911,LISTAS!A2869:B2936,2,0)</f>
        <v>#N/A</v>
      </c>
      <c r="W2911" s="35" t="e">
        <f>VLOOKUP(V2911,LISTAS!$M$2:$N$18,2,0)</f>
        <v>#N/A</v>
      </c>
    </row>
    <row r="2912" spans="3:23">
      <c r="C2912" t="e">
        <f>VLOOKUP(B2912,LISTAS!A2870:B2937,2,0)</f>
        <v>#N/A</v>
      </c>
      <c r="W2912" s="35" t="e">
        <f>VLOOKUP(V2912,LISTAS!$M$2:$N$18,2,0)</f>
        <v>#N/A</v>
      </c>
    </row>
    <row r="2913" spans="3:23">
      <c r="C2913" t="e">
        <f>VLOOKUP(B2913,LISTAS!A2871:B2938,2,0)</f>
        <v>#N/A</v>
      </c>
      <c r="W2913" s="35" t="e">
        <f>VLOOKUP(V2913,LISTAS!$M$2:$N$18,2,0)</f>
        <v>#N/A</v>
      </c>
    </row>
    <row r="2914" spans="3:23">
      <c r="C2914" t="e">
        <f>VLOOKUP(B2914,LISTAS!A2872:B2939,2,0)</f>
        <v>#N/A</v>
      </c>
      <c r="W2914" s="35" t="e">
        <f>VLOOKUP(V2914,LISTAS!$M$2:$N$18,2,0)</f>
        <v>#N/A</v>
      </c>
    </row>
    <row r="2915" spans="3:23">
      <c r="C2915" t="e">
        <f>VLOOKUP(B2915,LISTAS!A2873:B2940,2,0)</f>
        <v>#N/A</v>
      </c>
      <c r="W2915" s="35" t="e">
        <f>VLOOKUP(V2915,LISTAS!$M$2:$N$18,2,0)</f>
        <v>#N/A</v>
      </c>
    </row>
    <row r="2916" spans="3:23">
      <c r="C2916" t="e">
        <f>VLOOKUP(B2916,LISTAS!A2874:B2941,2,0)</f>
        <v>#N/A</v>
      </c>
      <c r="W2916" s="35" t="e">
        <f>VLOOKUP(V2916,LISTAS!$M$2:$N$18,2,0)</f>
        <v>#N/A</v>
      </c>
    </row>
    <row r="2917" spans="3:23">
      <c r="C2917" t="e">
        <f>VLOOKUP(B2917,LISTAS!A2875:B2942,2,0)</f>
        <v>#N/A</v>
      </c>
      <c r="W2917" s="35" t="e">
        <f>VLOOKUP(V2917,LISTAS!$M$2:$N$18,2,0)</f>
        <v>#N/A</v>
      </c>
    </row>
    <row r="2918" spans="3:23">
      <c r="C2918" t="e">
        <f>VLOOKUP(B2918,LISTAS!A2876:B2943,2,0)</f>
        <v>#N/A</v>
      </c>
      <c r="W2918" s="35" t="e">
        <f>VLOOKUP(V2918,LISTAS!$M$2:$N$18,2,0)</f>
        <v>#N/A</v>
      </c>
    </row>
    <row r="2919" spans="3:23">
      <c r="C2919" t="e">
        <f>VLOOKUP(B2919,LISTAS!A2877:B2944,2,0)</f>
        <v>#N/A</v>
      </c>
      <c r="W2919" s="35" t="e">
        <f>VLOOKUP(V2919,LISTAS!$M$2:$N$18,2,0)</f>
        <v>#N/A</v>
      </c>
    </row>
    <row r="2920" spans="3:23">
      <c r="C2920" t="e">
        <f>VLOOKUP(B2920,LISTAS!A2878:B2945,2,0)</f>
        <v>#N/A</v>
      </c>
      <c r="W2920" s="35" t="e">
        <f>VLOOKUP(V2920,LISTAS!$M$2:$N$18,2,0)</f>
        <v>#N/A</v>
      </c>
    </row>
    <row r="2921" spans="3:23">
      <c r="C2921" t="e">
        <f>VLOOKUP(B2921,LISTAS!A2879:B2946,2,0)</f>
        <v>#N/A</v>
      </c>
      <c r="W2921" s="35" t="e">
        <f>VLOOKUP(V2921,LISTAS!$M$2:$N$18,2,0)</f>
        <v>#N/A</v>
      </c>
    </row>
    <row r="2922" spans="3:23">
      <c r="C2922" t="e">
        <f>VLOOKUP(B2922,LISTAS!A2880:B2947,2,0)</f>
        <v>#N/A</v>
      </c>
      <c r="W2922" s="35" t="e">
        <f>VLOOKUP(V2922,LISTAS!$M$2:$N$18,2,0)</f>
        <v>#N/A</v>
      </c>
    </row>
    <row r="2923" spans="3:23">
      <c r="C2923" t="e">
        <f>VLOOKUP(B2923,LISTAS!A2881:B2948,2,0)</f>
        <v>#N/A</v>
      </c>
      <c r="W2923" s="35" t="e">
        <f>VLOOKUP(V2923,LISTAS!$M$2:$N$18,2,0)</f>
        <v>#N/A</v>
      </c>
    </row>
    <row r="2924" spans="3:23">
      <c r="C2924" t="e">
        <f>VLOOKUP(B2924,LISTAS!A2882:B2949,2,0)</f>
        <v>#N/A</v>
      </c>
      <c r="W2924" s="35" t="e">
        <f>VLOOKUP(V2924,LISTAS!$M$2:$N$18,2,0)</f>
        <v>#N/A</v>
      </c>
    </row>
    <row r="2925" spans="3:23">
      <c r="C2925" t="e">
        <f>VLOOKUP(B2925,LISTAS!A2883:B2950,2,0)</f>
        <v>#N/A</v>
      </c>
      <c r="W2925" s="35" t="e">
        <f>VLOOKUP(V2925,LISTAS!$M$2:$N$18,2,0)</f>
        <v>#N/A</v>
      </c>
    </row>
    <row r="2926" spans="3:23">
      <c r="C2926" t="e">
        <f>VLOOKUP(B2926,LISTAS!A2884:B2951,2,0)</f>
        <v>#N/A</v>
      </c>
      <c r="W2926" s="35" t="e">
        <f>VLOOKUP(V2926,LISTAS!$M$2:$N$18,2,0)</f>
        <v>#N/A</v>
      </c>
    </row>
    <row r="2927" spans="3:23">
      <c r="C2927" t="e">
        <f>VLOOKUP(B2927,LISTAS!A2885:B2952,2,0)</f>
        <v>#N/A</v>
      </c>
      <c r="W2927" s="35" t="e">
        <f>VLOOKUP(V2927,LISTAS!$M$2:$N$18,2,0)</f>
        <v>#N/A</v>
      </c>
    </row>
    <row r="2928" spans="3:23">
      <c r="C2928" t="e">
        <f>VLOOKUP(B2928,LISTAS!A2886:B2953,2,0)</f>
        <v>#N/A</v>
      </c>
      <c r="W2928" s="35" t="e">
        <f>VLOOKUP(V2928,LISTAS!$M$2:$N$18,2,0)</f>
        <v>#N/A</v>
      </c>
    </row>
    <row r="2929" spans="3:23">
      <c r="C2929" t="e">
        <f>VLOOKUP(B2929,LISTAS!A2887:B2954,2,0)</f>
        <v>#N/A</v>
      </c>
      <c r="W2929" s="35" t="e">
        <f>VLOOKUP(V2929,LISTAS!$M$2:$N$18,2,0)</f>
        <v>#N/A</v>
      </c>
    </row>
    <row r="2930" spans="3:23">
      <c r="C2930" t="e">
        <f>VLOOKUP(B2930,LISTAS!A2888:B2955,2,0)</f>
        <v>#N/A</v>
      </c>
      <c r="W2930" s="35" t="e">
        <f>VLOOKUP(V2930,LISTAS!$M$2:$N$18,2,0)</f>
        <v>#N/A</v>
      </c>
    </row>
    <row r="2931" spans="3:23">
      <c r="C2931" t="e">
        <f>VLOOKUP(B2931,LISTAS!A2889:B2956,2,0)</f>
        <v>#N/A</v>
      </c>
      <c r="W2931" s="35" t="e">
        <f>VLOOKUP(V2931,LISTAS!$M$2:$N$18,2,0)</f>
        <v>#N/A</v>
      </c>
    </row>
    <row r="2932" spans="3:23">
      <c r="C2932" t="e">
        <f>VLOOKUP(B2932,LISTAS!A2890:B2957,2,0)</f>
        <v>#N/A</v>
      </c>
      <c r="W2932" s="35" t="e">
        <f>VLOOKUP(V2932,LISTAS!$M$2:$N$18,2,0)</f>
        <v>#N/A</v>
      </c>
    </row>
    <row r="2933" spans="3:23">
      <c r="C2933" t="e">
        <f>VLOOKUP(B2933,LISTAS!A2891:B2958,2,0)</f>
        <v>#N/A</v>
      </c>
      <c r="W2933" s="35" t="e">
        <f>VLOOKUP(V2933,LISTAS!$M$2:$N$18,2,0)</f>
        <v>#N/A</v>
      </c>
    </row>
    <row r="2934" spans="3:23">
      <c r="C2934" t="e">
        <f>VLOOKUP(B2934,LISTAS!A2892:B2959,2,0)</f>
        <v>#N/A</v>
      </c>
      <c r="W2934" s="35" t="e">
        <f>VLOOKUP(V2934,LISTAS!$M$2:$N$18,2,0)</f>
        <v>#N/A</v>
      </c>
    </row>
    <row r="2935" spans="3:23">
      <c r="C2935" t="e">
        <f>VLOOKUP(B2935,LISTAS!A2893:B2960,2,0)</f>
        <v>#N/A</v>
      </c>
      <c r="W2935" s="35" t="e">
        <f>VLOOKUP(V2935,LISTAS!$M$2:$N$18,2,0)</f>
        <v>#N/A</v>
      </c>
    </row>
    <row r="2936" spans="3:23">
      <c r="C2936" t="e">
        <f>VLOOKUP(B2936,LISTAS!A2894:B2961,2,0)</f>
        <v>#N/A</v>
      </c>
      <c r="W2936" s="35" t="e">
        <f>VLOOKUP(V2936,LISTAS!$M$2:$N$18,2,0)</f>
        <v>#N/A</v>
      </c>
    </row>
    <row r="2937" spans="3:23">
      <c r="C2937" t="e">
        <f>VLOOKUP(B2937,LISTAS!A2895:B2962,2,0)</f>
        <v>#N/A</v>
      </c>
      <c r="W2937" s="35" t="e">
        <f>VLOOKUP(V2937,LISTAS!$M$2:$N$18,2,0)</f>
        <v>#N/A</v>
      </c>
    </row>
    <row r="2938" spans="3:23">
      <c r="C2938" t="e">
        <f>VLOOKUP(B2938,LISTAS!A2896:B2963,2,0)</f>
        <v>#N/A</v>
      </c>
      <c r="W2938" s="35" t="e">
        <f>VLOOKUP(V2938,LISTAS!$M$2:$N$18,2,0)</f>
        <v>#N/A</v>
      </c>
    </row>
    <row r="2939" spans="3:23">
      <c r="C2939" t="e">
        <f>VLOOKUP(B2939,LISTAS!A2897:B2964,2,0)</f>
        <v>#N/A</v>
      </c>
      <c r="W2939" s="35" t="e">
        <f>VLOOKUP(V2939,LISTAS!$M$2:$N$18,2,0)</f>
        <v>#N/A</v>
      </c>
    </row>
    <row r="2940" spans="3:23">
      <c r="C2940" t="e">
        <f>VLOOKUP(B2940,LISTAS!A2898:B2965,2,0)</f>
        <v>#N/A</v>
      </c>
      <c r="W2940" s="35" t="e">
        <f>VLOOKUP(V2940,LISTAS!$M$2:$N$18,2,0)</f>
        <v>#N/A</v>
      </c>
    </row>
    <row r="2941" spans="3:23">
      <c r="C2941" t="e">
        <f>VLOOKUP(B2941,LISTAS!A2899:B2966,2,0)</f>
        <v>#N/A</v>
      </c>
      <c r="W2941" s="35" t="e">
        <f>VLOOKUP(V2941,LISTAS!$M$2:$N$18,2,0)</f>
        <v>#N/A</v>
      </c>
    </row>
    <row r="2942" spans="3:23">
      <c r="C2942" t="e">
        <f>VLOOKUP(B2942,LISTAS!A2900:B2967,2,0)</f>
        <v>#N/A</v>
      </c>
      <c r="W2942" s="35" t="e">
        <f>VLOOKUP(V2942,LISTAS!$M$2:$N$18,2,0)</f>
        <v>#N/A</v>
      </c>
    </row>
    <row r="2943" spans="3:23">
      <c r="C2943" t="e">
        <f>VLOOKUP(B2943,LISTAS!A2901:B2968,2,0)</f>
        <v>#N/A</v>
      </c>
      <c r="W2943" s="35" t="e">
        <f>VLOOKUP(V2943,LISTAS!$M$2:$N$18,2,0)</f>
        <v>#N/A</v>
      </c>
    </row>
    <row r="2944" spans="3:23">
      <c r="C2944" t="e">
        <f>VLOOKUP(B2944,LISTAS!A2902:B2969,2,0)</f>
        <v>#N/A</v>
      </c>
      <c r="W2944" s="35" t="e">
        <f>VLOOKUP(V2944,LISTAS!$M$2:$N$18,2,0)</f>
        <v>#N/A</v>
      </c>
    </row>
    <row r="2945" spans="3:23">
      <c r="C2945" t="e">
        <f>VLOOKUP(B2945,LISTAS!A2903:B2970,2,0)</f>
        <v>#N/A</v>
      </c>
      <c r="W2945" s="35" t="e">
        <f>VLOOKUP(V2945,LISTAS!$M$2:$N$18,2,0)</f>
        <v>#N/A</v>
      </c>
    </row>
    <row r="2946" spans="3:23">
      <c r="C2946" t="e">
        <f>VLOOKUP(B2946,LISTAS!A2904:B2971,2,0)</f>
        <v>#N/A</v>
      </c>
      <c r="W2946" s="35" t="e">
        <f>VLOOKUP(V2946,LISTAS!$M$2:$N$18,2,0)</f>
        <v>#N/A</v>
      </c>
    </row>
    <row r="2947" spans="3:23">
      <c r="C2947" t="e">
        <f>VLOOKUP(B2947,LISTAS!A2905:B2972,2,0)</f>
        <v>#N/A</v>
      </c>
      <c r="W2947" s="35" t="e">
        <f>VLOOKUP(V2947,LISTAS!$M$2:$N$18,2,0)</f>
        <v>#N/A</v>
      </c>
    </row>
    <row r="2948" spans="3:23">
      <c r="C2948" t="e">
        <f>VLOOKUP(B2948,LISTAS!A2906:B2973,2,0)</f>
        <v>#N/A</v>
      </c>
      <c r="W2948" s="35" t="e">
        <f>VLOOKUP(V2948,LISTAS!$M$2:$N$18,2,0)</f>
        <v>#N/A</v>
      </c>
    </row>
    <row r="2949" spans="3:23">
      <c r="C2949" t="e">
        <f>VLOOKUP(B2949,LISTAS!A2907:B2974,2,0)</f>
        <v>#N/A</v>
      </c>
      <c r="W2949" s="35" t="e">
        <f>VLOOKUP(V2949,LISTAS!$M$2:$N$18,2,0)</f>
        <v>#N/A</v>
      </c>
    </row>
    <row r="2950" spans="3:23">
      <c r="C2950" t="e">
        <f>VLOOKUP(B2950,LISTAS!A2908:B2975,2,0)</f>
        <v>#N/A</v>
      </c>
      <c r="W2950" s="35" t="e">
        <f>VLOOKUP(V2950,LISTAS!$M$2:$N$18,2,0)</f>
        <v>#N/A</v>
      </c>
    </row>
    <row r="2951" spans="3:23">
      <c r="C2951" t="e">
        <f>VLOOKUP(B2951,LISTAS!A2909:B2976,2,0)</f>
        <v>#N/A</v>
      </c>
      <c r="W2951" s="35" t="e">
        <f>VLOOKUP(V2951,LISTAS!$M$2:$N$18,2,0)</f>
        <v>#N/A</v>
      </c>
    </row>
    <row r="2952" spans="3:23">
      <c r="C2952" t="e">
        <f>VLOOKUP(B2952,LISTAS!A2910:B2977,2,0)</f>
        <v>#N/A</v>
      </c>
      <c r="W2952" s="35" t="e">
        <f>VLOOKUP(V2952,LISTAS!$M$2:$N$18,2,0)</f>
        <v>#N/A</v>
      </c>
    </row>
    <row r="2953" spans="3:23">
      <c r="C2953" t="e">
        <f>VLOOKUP(B2953,LISTAS!A2911:B2978,2,0)</f>
        <v>#N/A</v>
      </c>
      <c r="W2953" s="35" t="e">
        <f>VLOOKUP(V2953,LISTAS!$M$2:$N$18,2,0)</f>
        <v>#N/A</v>
      </c>
    </row>
    <row r="2954" spans="3:23">
      <c r="C2954" t="e">
        <f>VLOOKUP(B2954,LISTAS!A2912:B2979,2,0)</f>
        <v>#N/A</v>
      </c>
      <c r="W2954" s="35" t="e">
        <f>VLOOKUP(V2954,LISTAS!$M$2:$N$18,2,0)</f>
        <v>#N/A</v>
      </c>
    </row>
    <row r="2955" spans="3:23">
      <c r="C2955" t="e">
        <f>VLOOKUP(B2955,LISTAS!A2913:B2980,2,0)</f>
        <v>#N/A</v>
      </c>
      <c r="W2955" s="35" t="e">
        <f>VLOOKUP(V2955,LISTAS!$M$2:$N$18,2,0)</f>
        <v>#N/A</v>
      </c>
    </row>
    <row r="2956" spans="3:23">
      <c r="C2956" t="e">
        <f>VLOOKUP(B2956,LISTAS!A2914:B2981,2,0)</f>
        <v>#N/A</v>
      </c>
      <c r="W2956" s="35" t="e">
        <f>VLOOKUP(V2956,LISTAS!$M$2:$N$18,2,0)</f>
        <v>#N/A</v>
      </c>
    </row>
    <row r="2957" spans="3:23">
      <c r="C2957" t="e">
        <f>VLOOKUP(B2957,LISTAS!A2915:B2982,2,0)</f>
        <v>#N/A</v>
      </c>
      <c r="W2957" s="35" t="e">
        <f>VLOOKUP(V2957,LISTAS!$M$2:$N$18,2,0)</f>
        <v>#N/A</v>
      </c>
    </row>
    <row r="2958" spans="3:23">
      <c r="C2958" t="e">
        <f>VLOOKUP(B2958,LISTAS!A2916:B2983,2,0)</f>
        <v>#N/A</v>
      </c>
      <c r="W2958" s="35" t="e">
        <f>VLOOKUP(V2958,LISTAS!$M$2:$N$18,2,0)</f>
        <v>#N/A</v>
      </c>
    </row>
    <row r="2959" spans="3:23">
      <c r="C2959" t="e">
        <f>VLOOKUP(B2959,LISTAS!A2917:B2984,2,0)</f>
        <v>#N/A</v>
      </c>
      <c r="W2959" s="35" t="e">
        <f>VLOOKUP(V2959,LISTAS!$M$2:$N$18,2,0)</f>
        <v>#N/A</v>
      </c>
    </row>
    <row r="2960" spans="3:23">
      <c r="C2960" t="e">
        <f>VLOOKUP(B2960,LISTAS!A2918:B2985,2,0)</f>
        <v>#N/A</v>
      </c>
      <c r="W2960" s="35" t="e">
        <f>VLOOKUP(V2960,LISTAS!$M$2:$N$18,2,0)</f>
        <v>#N/A</v>
      </c>
    </row>
    <row r="2961" spans="3:23">
      <c r="C2961" t="e">
        <f>VLOOKUP(B2961,LISTAS!A2919:B2986,2,0)</f>
        <v>#N/A</v>
      </c>
      <c r="W2961" s="35" t="e">
        <f>VLOOKUP(V2961,LISTAS!$M$2:$N$18,2,0)</f>
        <v>#N/A</v>
      </c>
    </row>
    <row r="2962" spans="3:23">
      <c r="C2962" t="e">
        <f>VLOOKUP(B2962,LISTAS!A2920:B2987,2,0)</f>
        <v>#N/A</v>
      </c>
      <c r="W2962" s="35" t="e">
        <f>VLOOKUP(V2962,LISTAS!$M$2:$N$18,2,0)</f>
        <v>#N/A</v>
      </c>
    </row>
    <row r="2963" spans="3:23">
      <c r="C2963" t="e">
        <f>VLOOKUP(B2963,LISTAS!A2921:B2988,2,0)</f>
        <v>#N/A</v>
      </c>
      <c r="W2963" s="35" t="e">
        <f>VLOOKUP(V2963,LISTAS!$M$2:$N$18,2,0)</f>
        <v>#N/A</v>
      </c>
    </row>
    <row r="2964" spans="3:23">
      <c r="C2964" t="e">
        <f>VLOOKUP(B2964,LISTAS!A2922:B2989,2,0)</f>
        <v>#N/A</v>
      </c>
      <c r="W2964" s="35" t="e">
        <f>VLOOKUP(V2964,LISTAS!$M$2:$N$18,2,0)</f>
        <v>#N/A</v>
      </c>
    </row>
    <row r="2965" spans="3:23">
      <c r="C2965" t="e">
        <f>VLOOKUP(B2965,LISTAS!A2923:B2990,2,0)</f>
        <v>#N/A</v>
      </c>
      <c r="W2965" s="35" t="e">
        <f>VLOOKUP(V2965,LISTAS!$M$2:$N$18,2,0)</f>
        <v>#N/A</v>
      </c>
    </row>
    <row r="2966" spans="3:23">
      <c r="C2966" t="e">
        <f>VLOOKUP(B2966,LISTAS!A2924:B2991,2,0)</f>
        <v>#N/A</v>
      </c>
      <c r="W2966" s="35" t="e">
        <f>VLOOKUP(V2966,LISTAS!$M$2:$N$18,2,0)</f>
        <v>#N/A</v>
      </c>
    </row>
    <row r="2967" spans="3:23">
      <c r="C2967" t="e">
        <f>VLOOKUP(B2967,LISTAS!A2925:B2992,2,0)</f>
        <v>#N/A</v>
      </c>
      <c r="W2967" s="35" t="e">
        <f>VLOOKUP(V2967,LISTAS!$M$2:$N$18,2,0)</f>
        <v>#N/A</v>
      </c>
    </row>
    <row r="2968" spans="3:23">
      <c r="C2968" t="e">
        <f>VLOOKUP(B2968,LISTAS!A2926:B2993,2,0)</f>
        <v>#N/A</v>
      </c>
      <c r="W2968" s="35" t="e">
        <f>VLOOKUP(V2968,LISTAS!$M$2:$N$18,2,0)</f>
        <v>#N/A</v>
      </c>
    </row>
    <row r="2969" spans="3:23">
      <c r="C2969" t="e">
        <f>VLOOKUP(B2969,LISTAS!A2927:B2994,2,0)</f>
        <v>#N/A</v>
      </c>
      <c r="W2969" s="35" t="e">
        <f>VLOOKUP(V2969,LISTAS!$M$2:$N$18,2,0)</f>
        <v>#N/A</v>
      </c>
    </row>
    <row r="2970" spans="3:23">
      <c r="C2970" t="e">
        <f>VLOOKUP(B2970,LISTAS!A2928:B2995,2,0)</f>
        <v>#N/A</v>
      </c>
      <c r="W2970" s="35" t="e">
        <f>VLOOKUP(V2970,LISTAS!$M$2:$N$18,2,0)</f>
        <v>#N/A</v>
      </c>
    </row>
    <row r="2971" spans="3:23">
      <c r="C2971" t="e">
        <f>VLOOKUP(B2971,LISTAS!A2929:B2996,2,0)</f>
        <v>#N/A</v>
      </c>
      <c r="W2971" s="35" t="e">
        <f>VLOOKUP(V2971,LISTAS!$M$2:$N$18,2,0)</f>
        <v>#N/A</v>
      </c>
    </row>
    <row r="2972" spans="3:23">
      <c r="C2972" t="e">
        <f>VLOOKUP(B2972,LISTAS!A2930:B2997,2,0)</f>
        <v>#N/A</v>
      </c>
      <c r="W2972" s="35" t="e">
        <f>VLOOKUP(V2972,LISTAS!$M$2:$N$18,2,0)</f>
        <v>#N/A</v>
      </c>
    </row>
    <row r="2973" spans="3:23">
      <c r="C2973" t="e">
        <f>VLOOKUP(B2973,LISTAS!A2931:B2998,2,0)</f>
        <v>#N/A</v>
      </c>
      <c r="W2973" s="35" t="e">
        <f>VLOOKUP(V2973,LISTAS!$M$2:$N$18,2,0)</f>
        <v>#N/A</v>
      </c>
    </row>
    <row r="2974" spans="3:23">
      <c r="C2974" t="e">
        <f>VLOOKUP(B2974,LISTAS!A2932:B2999,2,0)</f>
        <v>#N/A</v>
      </c>
      <c r="W2974" s="35" t="e">
        <f>VLOOKUP(V2974,LISTAS!$M$2:$N$18,2,0)</f>
        <v>#N/A</v>
      </c>
    </row>
    <row r="2975" spans="3:23">
      <c r="C2975" t="e">
        <f>VLOOKUP(B2975,LISTAS!A2933:B3000,2,0)</f>
        <v>#N/A</v>
      </c>
      <c r="W2975" s="35" t="e">
        <f>VLOOKUP(V2975,LISTAS!$M$2:$N$18,2,0)</f>
        <v>#N/A</v>
      </c>
    </row>
    <row r="2976" spans="3:23">
      <c r="C2976" t="e">
        <f>VLOOKUP(B2976,LISTAS!A2934:B3001,2,0)</f>
        <v>#N/A</v>
      </c>
      <c r="W2976" s="35" t="e">
        <f>VLOOKUP(V2976,LISTAS!$M$2:$N$18,2,0)</f>
        <v>#N/A</v>
      </c>
    </row>
    <row r="2977" spans="3:23">
      <c r="C2977" t="e">
        <f>VLOOKUP(B2977,LISTAS!A2935:B3002,2,0)</f>
        <v>#N/A</v>
      </c>
      <c r="W2977" s="35" t="e">
        <f>VLOOKUP(V2977,LISTAS!$M$2:$N$18,2,0)</f>
        <v>#N/A</v>
      </c>
    </row>
    <row r="2978" spans="3:23">
      <c r="C2978" t="e">
        <f>VLOOKUP(B2978,LISTAS!A2936:B3003,2,0)</f>
        <v>#N/A</v>
      </c>
      <c r="W2978" s="35" t="e">
        <f>VLOOKUP(V2978,LISTAS!$M$2:$N$18,2,0)</f>
        <v>#N/A</v>
      </c>
    </row>
    <row r="2979" spans="3:23">
      <c r="C2979" t="e">
        <f>VLOOKUP(B2979,LISTAS!A2937:B3004,2,0)</f>
        <v>#N/A</v>
      </c>
      <c r="W2979" s="35" t="e">
        <f>VLOOKUP(V2979,LISTAS!$M$2:$N$18,2,0)</f>
        <v>#N/A</v>
      </c>
    </row>
    <row r="2980" spans="3:23">
      <c r="C2980" t="e">
        <f>VLOOKUP(B2980,LISTAS!A2938:B3005,2,0)</f>
        <v>#N/A</v>
      </c>
      <c r="W2980" s="35" t="e">
        <f>VLOOKUP(V2980,LISTAS!$M$2:$N$18,2,0)</f>
        <v>#N/A</v>
      </c>
    </row>
    <row r="2981" spans="3:23">
      <c r="C2981" t="e">
        <f>VLOOKUP(B2981,LISTAS!A2939:B3006,2,0)</f>
        <v>#N/A</v>
      </c>
      <c r="W2981" s="35" t="e">
        <f>VLOOKUP(V2981,LISTAS!$M$2:$N$18,2,0)</f>
        <v>#N/A</v>
      </c>
    </row>
    <row r="2982" spans="3:23">
      <c r="C2982" t="e">
        <f>VLOOKUP(B2982,LISTAS!A2940:B3007,2,0)</f>
        <v>#N/A</v>
      </c>
      <c r="W2982" s="35" t="e">
        <f>VLOOKUP(V2982,LISTAS!$M$2:$N$18,2,0)</f>
        <v>#N/A</v>
      </c>
    </row>
    <row r="2983" spans="3:23">
      <c r="C2983" t="e">
        <f>VLOOKUP(B2983,LISTAS!A2941:B3008,2,0)</f>
        <v>#N/A</v>
      </c>
      <c r="W2983" s="35" t="e">
        <f>VLOOKUP(V2983,LISTAS!$M$2:$N$18,2,0)</f>
        <v>#N/A</v>
      </c>
    </row>
    <row r="2984" spans="3:23">
      <c r="C2984" t="e">
        <f>VLOOKUP(B2984,LISTAS!A2942:B3009,2,0)</f>
        <v>#N/A</v>
      </c>
      <c r="W2984" s="35" t="e">
        <f>VLOOKUP(V2984,LISTAS!$M$2:$N$18,2,0)</f>
        <v>#N/A</v>
      </c>
    </row>
    <row r="2985" spans="3:23">
      <c r="C2985" t="e">
        <f>VLOOKUP(B2985,LISTAS!A2943:B3010,2,0)</f>
        <v>#N/A</v>
      </c>
      <c r="W2985" s="35" t="e">
        <f>VLOOKUP(V2985,LISTAS!$M$2:$N$18,2,0)</f>
        <v>#N/A</v>
      </c>
    </row>
    <row r="2986" spans="3:23">
      <c r="C2986" t="e">
        <f>VLOOKUP(B2986,LISTAS!A2944:B3011,2,0)</f>
        <v>#N/A</v>
      </c>
      <c r="W2986" s="35" t="e">
        <f>VLOOKUP(V2986,LISTAS!$M$2:$N$18,2,0)</f>
        <v>#N/A</v>
      </c>
    </row>
    <row r="2987" spans="3:23">
      <c r="C2987" t="e">
        <f>VLOOKUP(B2987,LISTAS!A2945:B3012,2,0)</f>
        <v>#N/A</v>
      </c>
      <c r="W2987" s="35" t="e">
        <f>VLOOKUP(V2987,LISTAS!$M$2:$N$18,2,0)</f>
        <v>#N/A</v>
      </c>
    </row>
    <row r="2988" spans="3:23">
      <c r="C2988" t="e">
        <f>VLOOKUP(B2988,LISTAS!A2946:B3013,2,0)</f>
        <v>#N/A</v>
      </c>
      <c r="W2988" s="35" t="e">
        <f>VLOOKUP(V2988,LISTAS!$M$2:$N$18,2,0)</f>
        <v>#N/A</v>
      </c>
    </row>
    <row r="2989" spans="3:23">
      <c r="C2989" t="e">
        <f>VLOOKUP(B2989,LISTAS!A2947:B3014,2,0)</f>
        <v>#N/A</v>
      </c>
      <c r="W2989" s="35" t="e">
        <f>VLOOKUP(V2989,LISTAS!$M$2:$N$18,2,0)</f>
        <v>#N/A</v>
      </c>
    </row>
    <row r="2990" spans="3:23">
      <c r="C2990" t="e">
        <f>VLOOKUP(B2990,LISTAS!A2948:B3015,2,0)</f>
        <v>#N/A</v>
      </c>
      <c r="W2990" s="35" t="e">
        <f>VLOOKUP(V2990,LISTAS!$M$2:$N$18,2,0)</f>
        <v>#N/A</v>
      </c>
    </row>
    <row r="2991" spans="3:23">
      <c r="C2991" t="e">
        <f>VLOOKUP(B2991,LISTAS!A2949:B3016,2,0)</f>
        <v>#N/A</v>
      </c>
      <c r="W2991" s="35" t="e">
        <f>VLOOKUP(V2991,LISTAS!$M$2:$N$18,2,0)</f>
        <v>#N/A</v>
      </c>
    </row>
    <row r="2992" spans="3:23">
      <c r="C2992" t="e">
        <f>VLOOKUP(B2992,LISTAS!A2950:B3017,2,0)</f>
        <v>#N/A</v>
      </c>
      <c r="W2992" s="35" t="e">
        <f>VLOOKUP(V2992,LISTAS!$M$2:$N$18,2,0)</f>
        <v>#N/A</v>
      </c>
    </row>
    <row r="2993" spans="3:23">
      <c r="C2993" t="e">
        <f>VLOOKUP(B2993,LISTAS!A2951:B3018,2,0)</f>
        <v>#N/A</v>
      </c>
      <c r="W2993" s="35" t="e">
        <f>VLOOKUP(V2993,LISTAS!$M$2:$N$18,2,0)</f>
        <v>#N/A</v>
      </c>
    </row>
    <row r="2994" spans="3:23">
      <c r="C2994" t="e">
        <f>VLOOKUP(B2994,LISTAS!A2952:B3019,2,0)</f>
        <v>#N/A</v>
      </c>
      <c r="W2994" s="35" t="e">
        <f>VLOOKUP(V2994,LISTAS!$M$2:$N$18,2,0)</f>
        <v>#N/A</v>
      </c>
    </row>
    <row r="2995" spans="3:23">
      <c r="C2995" t="e">
        <f>VLOOKUP(B2995,LISTAS!A2953:B3020,2,0)</f>
        <v>#N/A</v>
      </c>
      <c r="W2995" s="35" t="e">
        <f>VLOOKUP(V2995,LISTAS!$M$2:$N$18,2,0)</f>
        <v>#N/A</v>
      </c>
    </row>
    <row r="2996" spans="3:23">
      <c r="C2996" t="e">
        <f>VLOOKUP(B2996,LISTAS!A2954:B3021,2,0)</f>
        <v>#N/A</v>
      </c>
      <c r="W2996" s="35" t="e">
        <f>VLOOKUP(V2996,LISTAS!$M$2:$N$18,2,0)</f>
        <v>#N/A</v>
      </c>
    </row>
    <row r="2997" spans="3:23">
      <c r="C2997" t="e">
        <f>VLOOKUP(B2997,LISTAS!A2955:B3022,2,0)</f>
        <v>#N/A</v>
      </c>
      <c r="W2997" s="35" t="e">
        <f>VLOOKUP(V2997,LISTAS!$M$2:$N$18,2,0)</f>
        <v>#N/A</v>
      </c>
    </row>
    <row r="2998" spans="3:23">
      <c r="C2998" t="e">
        <f>VLOOKUP(B2998,LISTAS!A2956:B3023,2,0)</f>
        <v>#N/A</v>
      </c>
      <c r="W2998" s="35" t="e">
        <f>VLOOKUP(V2998,LISTAS!$M$2:$N$18,2,0)</f>
        <v>#N/A</v>
      </c>
    </row>
    <row r="2999" spans="3:23">
      <c r="C2999" t="e">
        <f>VLOOKUP(B2999,LISTAS!A2957:B3024,2,0)</f>
        <v>#N/A</v>
      </c>
      <c r="W2999" s="35" t="e">
        <f>VLOOKUP(V2999,LISTAS!$M$2:$N$18,2,0)</f>
        <v>#N/A</v>
      </c>
    </row>
    <row r="3000" spans="3:23">
      <c r="C3000" t="e">
        <f>VLOOKUP(B3000,LISTAS!A2958:B3025,2,0)</f>
        <v>#N/A</v>
      </c>
      <c r="W3000" s="35" t="e">
        <f>VLOOKUP(V3000,LISTAS!$M$2:$N$18,2,0)</f>
        <v>#N/A</v>
      </c>
    </row>
    <row r="3001" spans="3:23">
      <c r="C3001" t="e">
        <f>VLOOKUP(B3001,LISTAS!A2959:B3026,2,0)</f>
        <v>#N/A</v>
      </c>
      <c r="W3001" s="35" t="e">
        <f>VLOOKUP(V3001,LISTAS!$M$2:$N$18,2,0)</f>
        <v>#N/A</v>
      </c>
    </row>
    <row r="3002" spans="3:23">
      <c r="C3002" t="e">
        <f>VLOOKUP(B3002,LISTAS!A2960:B3027,2,0)</f>
        <v>#N/A</v>
      </c>
      <c r="W3002" s="35" t="e">
        <f>VLOOKUP(V3002,LISTAS!$M$2:$N$18,2,0)</f>
        <v>#N/A</v>
      </c>
    </row>
    <row r="3003" spans="3:23">
      <c r="C3003" t="e">
        <f>VLOOKUP(B3003,LISTAS!A2961:B3028,2,0)</f>
        <v>#N/A</v>
      </c>
      <c r="W3003" s="35" t="e">
        <f>VLOOKUP(V3003,LISTAS!$M$2:$N$18,2,0)</f>
        <v>#N/A</v>
      </c>
    </row>
    <row r="3004" spans="3:23">
      <c r="C3004" t="e">
        <f>VLOOKUP(B3004,LISTAS!A2962:B3029,2,0)</f>
        <v>#N/A</v>
      </c>
      <c r="W3004" s="35" t="e">
        <f>VLOOKUP(V3004,LISTAS!$M$2:$N$18,2,0)</f>
        <v>#N/A</v>
      </c>
    </row>
    <row r="3005" spans="3:23">
      <c r="C3005" t="e">
        <f>VLOOKUP(B3005,LISTAS!A2963:B3030,2,0)</f>
        <v>#N/A</v>
      </c>
      <c r="W3005" s="35" t="e">
        <f>VLOOKUP(V3005,LISTAS!$M$2:$N$18,2,0)</f>
        <v>#N/A</v>
      </c>
    </row>
    <row r="3006" spans="3:23">
      <c r="C3006" t="e">
        <f>VLOOKUP(B3006,LISTAS!A2964:B3031,2,0)</f>
        <v>#N/A</v>
      </c>
      <c r="W3006" s="35" t="e">
        <f>VLOOKUP(V3006,LISTAS!$M$2:$N$18,2,0)</f>
        <v>#N/A</v>
      </c>
    </row>
    <row r="3007" spans="3:23">
      <c r="C3007" t="e">
        <f>VLOOKUP(B3007,LISTAS!A2965:B3032,2,0)</f>
        <v>#N/A</v>
      </c>
      <c r="W3007" s="35" t="e">
        <f>VLOOKUP(V3007,LISTAS!$M$2:$N$18,2,0)</f>
        <v>#N/A</v>
      </c>
    </row>
    <row r="3008" spans="3:23">
      <c r="C3008" t="e">
        <f>VLOOKUP(B3008,LISTAS!A2966:B3033,2,0)</f>
        <v>#N/A</v>
      </c>
      <c r="W3008" s="35" t="e">
        <f>VLOOKUP(V3008,LISTAS!$M$2:$N$18,2,0)</f>
        <v>#N/A</v>
      </c>
    </row>
    <row r="3009" spans="3:23">
      <c r="C3009" t="e">
        <f>VLOOKUP(B3009,LISTAS!A2967:B3034,2,0)</f>
        <v>#N/A</v>
      </c>
      <c r="W3009" s="35" t="e">
        <f>VLOOKUP(V3009,LISTAS!$M$2:$N$18,2,0)</f>
        <v>#N/A</v>
      </c>
    </row>
    <row r="3010" spans="3:23">
      <c r="C3010" t="e">
        <f>VLOOKUP(B3010,LISTAS!A2968:B3035,2,0)</f>
        <v>#N/A</v>
      </c>
      <c r="W3010" s="35" t="e">
        <f>VLOOKUP(V3010,LISTAS!$M$2:$N$18,2,0)</f>
        <v>#N/A</v>
      </c>
    </row>
    <row r="3011" spans="3:23">
      <c r="C3011" t="e">
        <f>VLOOKUP(B3011,LISTAS!A2969:B3036,2,0)</f>
        <v>#N/A</v>
      </c>
      <c r="W3011" s="35" t="e">
        <f>VLOOKUP(V3011,LISTAS!$M$2:$N$18,2,0)</f>
        <v>#N/A</v>
      </c>
    </row>
    <row r="3012" spans="3:23">
      <c r="C3012" t="e">
        <f>VLOOKUP(B3012,LISTAS!A2970:B3037,2,0)</f>
        <v>#N/A</v>
      </c>
      <c r="W3012" s="35" t="e">
        <f>VLOOKUP(V3012,LISTAS!$M$2:$N$18,2,0)</f>
        <v>#N/A</v>
      </c>
    </row>
    <row r="3013" spans="3:23">
      <c r="C3013" t="e">
        <f>VLOOKUP(B3013,LISTAS!A2971:B3038,2,0)</f>
        <v>#N/A</v>
      </c>
      <c r="W3013" s="35" t="e">
        <f>VLOOKUP(V3013,LISTAS!$M$2:$N$18,2,0)</f>
        <v>#N/A</v>
      </c>
    </row>
    <row r="3014" spans="3:23">
      <c r="C3014" t="e">
        <f>VLOOKUP(B3014,LISTAS!A2972:B3039,2,0)</f>
        <v>#N/A</v>
      </c>
      <c r="W3014" s="35" t="e">
        <f>VLOOKUP(V3014,LISTAS!$M$2:$N$18,2,0)</f>
        <v>#N/A</v>
      </c>
    </row>
    <row r="3015" spans="3:23">
      <c r="C3015" t="e">
        <f>VLOOKUP(B3015,LISTAS!A2973:B3040,2,0)</f>
        <v>#N/A</v>
      </c>
      <c r="W3015" s="35" t="e">
        <f>VLOOKUP(V3015,LISTAS!$M$2:$N$18,2,0)</f>
        <v>#N/A</v>
      </c>
    </row>
    <row r="3016" spans="3:23">
      <c r="C3016" t="e">
        <f>VLOOKUP(B3016,LISTAS!A2974:B3041,2,0)</f>
        <v>#N/A</v>
      </c>
      <c r="W3016" s="35" t="e">
        <f>VLOOKUP(V3016,LISTAS!$M$2:$N$18,2,0)</f>
        <v>#N/A</v>
      </c>
    </row>
    <row r="3017" spans="3:23">
      <c r="C3017" t="e">
        <f>VLOOKUP(B3017,LISTAS!A2975:B3042,2,0)</f>
        <v>#N/A</v>
      </c>
      <c r="W3017" s="35" t="e">
        <f>VLOOKUP(V3017,LISTAS!$M$2:$N$18,2,0)</f>
        <v>#N/A</v>
      </c>
    </row>
    <row r="3018" spans="3:23">
      <c r="C3018" t="e">
        <f>VLOOKUP(B3018,LISTAS!A2976:B3043,2,0)</f>
        <v>#N/A</v>
      </c>
      <c r="W3018" s="35" t="e">
        <f>VLOOKUP(V3018,LISTAS!$M$2:$N$18,2,0)</f>
        <v>#N/A</v>
      </c>
    </row>
    <row r="3019" spans="3:23">
      <c r="C3019" t="e">
        <f>VLOOKUP(B3019,LISTAS!A2977:B3044,2,0)</f>
        <v>#N/A</v>
      </c>
      <c r="W3019" s="35" t="e">
        <f>VLOOKUP(V3019,LISTAS!$M$2:$N$18,2,0)</f>
        <v>#N/A</v>
      </c>
    </row>
    <row r="3020" spans="3:23">
      <c r="C3020" t="e">
        <f>VLOOKUP(B3020,LISTAS!A2978:B3045,2,0)</f>
        <v>#N/A</v>
      </c>
      <c r="W3020" s="35" t="e">
        <f>VLOOKUP(V3020,LISTAS!$M$2:$N$18,2,0)</f>
        <v>#N/A</v>
      </c>
    </row>
    <row r="3021" spans="3:23">
      <c r="C3021" t="e">
        <f>VLOOKUP(B3021,LISTAS!A2979:B3046,2,0)</f>
        <v>#N/A</v>
      </c>
      <c r="W3021" s="35" t="e">
        <f>VLOOKUP(V3021,LISTAS!$M$2:$N$18,2,0)</f>
        <v>#N/A</v>
      </c>
    </row>
    <row r="3022" spans="3:23">
      <c r="C3022" t="e">
        <f>VLOOKUP(B3022,LISTAS!A2980:B3047,2,0)</f>
        <v>#N/A</v>
      </c>
      <c r="W3022" s="35" t="e">
        <f>VLOOKUP(V3022,LISTAS!$M$2:$N$18,2,0)</f>
        <v>#N/A</v>
      </c>
    </row>
    <row r="3023" spans="3:23">
      <c r="C3023" t="e">
        <f>VLOOKUP(B3023,LISTAS!A2981:B3048,2,0)</f>
        <v>#N/A</v>
      </c>
      <c r="W3023" s="35" t="e">
        <f>VLOOKUP(V3023,LISTAS!$M$2:$N$18,2,0)</f>
        <v>#N/A</v>
      </c>
    </row>
    <row r="3024" spans="3:23">
      <c r="C3024" t="e">
        <f>VLOOKUP(B3024,LISTAS!A2982:B3049,2,0)</f>
        <v>#N/A</v>
      </c>
      <c r="W3024" s="35" t="e">
        <f>VLOOKUP(V3024,LISTAS!$M$2:$N$18,2,0)</f>
        <v>#N/A</v>
      </c>
    </row>
    <row r="3025" spans="3:23">
      <c r="C3025" t="e">
        <f>VLOOKUP(B3025,LISTAS!A2983:B3050,2,0)</f>
        <v>#N/A</v>
      </c>
      <c r="W3025" s="35" t="e">
        <f>VLOOKUP(V3025,LISTAS!$M$2:$N$18,2,0)</f>
        <v>#N/A</v>
      </c>
    </row>
    <row r="3026" spans="3:23">
      <c r="C3026" t="e">
        <f>VLOOKUP(B3026,LISTAS!A2984:B3051,2,0)</f>
        <v>#N/A</v>
      </c>
      <c r="W3026" s="35" t="e">
        <f>VLOOKUP(V3026,LISTAS!$M$2:$N$18,2,0)</f>
        <v>#N/A</v>
      </c>
    </row>
    <row r="3027" spans="3:23">
      <c r="C3027" t="e">
        <f>VLOOKUP(B3027,LISTAS!A2985:B3052,2,0)</f>
        <v>#N/A</v>
      </c>
      <c r="W3027" s="35" t="e">
        <f>VLOOKUP(V3027,LISTAS!$M$2:$N$18,2,0)</f>
        <v>#N/A</v>
      </c>
    </row>
    <row r="3028" spans="3:23">
      <c r="C3028" t="e">
        <f>VLOOKUP(B3028,LISTAS!A2986:B3053,2,0)</f>
        <v>#N/A</v>
      </c>
      <c r="W3028" s="35" t="e">
        <f>VLOOKUP(V3028,LISTAS!$M$2:$N$18,2,0)</f>
        <v>#N/A</v>
      </c>
    </row>
    <row r="3029" spans="3:23">
      <c r="C3029" t="e">
        <f>VLOOKUP(B3029,LISTAS!A2987:B3054,2,0)</f>
        <v>#N/A</v>
      </c>
      <c r="W3029" s="35" t="e">
        <f>VLOOKUP(V3029,LISTAS!$M$2:$N$18,2,0)</f>
        <v>#N/A</v>
      </c>
    </row>
    <row r="3030" spans="3:23">
      <c r="C3030" t="e">
        <f>VLOOKUP(B3030,LISTAS!A2988:B3055,2,0)</f>
        <v>#N/A</v>
      </c>
      <c r="W3030" s="35" t="e">
        <f>VLOOKUP(V3030,LISTAS!$M$2:$N$18,2,0)</f>
        <v>#N/A</v>
      </c>
    </row>
    <row r="3031" spans="3:23">
      <c r="C3031" t="e">
        <f>VLOOKUP(B3031,LISTAS!A2989:B3056,2,0)</f>
        <v>#N/A</v>
      </c>
      <c r="W3031" s="35" t="e">
        <f>VLOOKUP(V3031,LISTAS!$M$2:$N$18,2,0)</f>
        <v>#N/A</v>
      </c>
    </row>
    <row r="3032" spans="3:23">
      <c r="C3032" t="e">
        <f>VLOOKUP(B3032,LISTAS!A2990:B3057,2,0)</f>
        <v>#N/A</v>
      </c>
      <c r="W3032" s="35" t="e">
        <f>VLOOKUP(V3032,LISTAS!$M$2:$N$18,2,0)</f>
        <v>#N/A</v>
      </c>
    </row>
    <row r="3033" spans="3:23">
      <c r="C3033" t="e">
        <f>VLOOKUP(B3033,LISTAS!A2991:B3058,2,0)</f>
        <v>#N/A</v>
      </c>
      <c r="W3033" s="35" t="e">
        <f>VLOOKUP(V3033,LISTAS!$M$2:$N$18,2,0)</f>
        <v>#N/A</v>
      </c>
    </row>
    <row r="3034" spans="3:23">
      <c r="C3034" t="e">
        <f>VLOOKUP(B3034,LISTAS!A2992:B3059,2,0)</f>
        <v>#N/A</v>
      </c>
      <c r="W3034" s="35" t="e">
        <f>VLOOKUP(V3034,LISTAS!$M$2:$N$18,2,0)</f>
        <v>#N/A</v>
      </c>
    </row>
    <row r="3035" spans="3:23">
      <c r="C3035" t="e">
        <f>VLOOKUP(B3035,LISTAS!A2993:B3060,2,0)</f>
        <v>#N/A</v>
      </c>
      <c r="W3035" s="35" t="e">
        <f>VLOOKUP(V3035,LISTAS!$M$2:$N$18,2,0)</f>
        <v>#N/A</v>
      </c>
    </row>
    <row r="3036" spans="3:23">
      <c r="C3036" t="e">
        <f>VLOOKUP(B3036,LISTAS!A2994:B3061,2,0)</f>
        <v>#N/A</v>
      </c>
      <c r="W3036" s="35" t="e">
        <f>VLOOKUP(V3036,LISTAS!$M$2:$N$18,2,0)</f>
        <v>#N/A</v>
      </c>
    </row>
    <row r="3037" spans="3:23">
      <c r="C3037" t="e">
        <f>VLOOKUP(B3037,LISTAS!A2995:B3062,2,0)</f>
        <v>#N/A</v>
      </c>
      <c r="W3037" s="35" t="e">
        <f>VLOOKUP(V3037,LISTAS!$M$2:$N$18,2,0)</f>
        <v>#N/A</v>
      </c>
    </row>
    <row r="3038" spans="3:23">
      <c r="C3038" t="e">
        <f>VLOOKUP(B3038,LISTAS!A2996:B3063,2,0)</f>
        <v>#N/A</v>
      </c>
      <c r="W3038" s="35" t="e">
        <f>VLOOKUP(V3038,LISTAS!$M$2:$N$18,2,0)</f>
        <v>#N/A</v>
      </c>
    </row>
    <row r="3039" spans="3:23">
      <c r="C3039" t="e">
        <f>VLOOKUP(B3039,LISTAS!A2997:B3064,2,0)</f>
        <v>#N/A</v>
      </c>
      <c r="W3039" s="35" t="e">
        <f>VLOOKUP(V3039,LISTAS!$M$2:$N$18,2,0)</f>
        <v>#N/A</v>
      </c>
    </row>
    <row r="3040" spans="3:23">
      <c r="C3040" t="e">
        <f>VLOOKUP(B3040,LISTAS!A2998:B3065,2,0)</f>
        <v>#N/A</v>
      </c>
      <c r="W3040" s="35" t="e">
        <f>VLOOKUP(V3040,LISTAS!$M$2:$N$18,2,0)</f>
        <v>#N/A</v>
      </c>
    </row>
    <row r="3041" spans="3:23">
      <c r="C3041" t="e">
        <f>VLOOKUP(B3041,LISTAS!A2999:B3066,2,0)</f>
        <v>#N/A</v>
      </c>
      <c r="W3041" s="35" t="e">
        <f>VLOOKUP(V3041,LISTAS!$M$2:$N$18,2,0)</f>
        <v>#N/A</v>
      </c>
    </row>
    <row r="3042" spans="3:23">
      <c r="C3042" t="e">
        <f>VLOOKUP(B3042,LISTAS!A3000:B3067,2,0)</f>
        <v>#N/A</v>
      </c>
      <c r="W3042" s="35" t="e">
        <f>VLOOKUP(V3042,LISTAS!$M$2:$N$18,2,0)</f>
        <v>#N/A</v>
      </c>
    </row>
    <row r="3043" spans="3:23">
      <c r="C3043" t="e">
        <f>VLOOKUP(B3043,LISTAS!A3001:B3068,2,0)</f>
        <v>#N/A</v>
      </c>
      <c r="W3043" s="35" t="e">
        <f>VLOOKUP(V3043,LISTAS!$M$2:$N$18,2,0)</f>
        <v>#N/A</v>
      </c>
    </row>
    <row r="3044" spans="3:23">
      <c r="C3044" t="e">
        <f>VLOOKUP(B3044,LISTAS!A3002:B3069,2,0)</f>
        <v>#N/A</v>
      </c>
      <c r="W3044" s="35" t="e">
        <f>VLOOKUP(V3044,LISTAS!$M$2:$N$18,2,0)</f>
        <v>#N/A</v>
      </c>
    </row>
    <row r="3045" spans="3:23">
      <c r="C3045" t="e">
        <f>VLOOKUP(B3045,LISTAS!A3003:B3070,2,0)</f>
        <v>#N/A</v>
      </c>
      <c r="W3045" s="35" t="e">
        <f>VLOOKUP(V3045,LISTAS!$M$2:$N$18,2,0)</f>
        <v>#N/A</v>
      </c>
    </row>
    <row r="3046" spans="3:23">
      <c r="C3046" t="e">
        <f>VLOOKUP(B3046,LISTAS!A3004:B3071,2,0)</f>
        <v>#N/A</v>
      </c>
      <c r="W3046" s="35" t="e">
        <f>VLOOKUP(V3046,LISTAS!$M$2:$N$18,2,0)</f>
        <v>#N/A</v>
      </c>
    </row>
    <row r="3047" spans="3:23">
      <c r="C3047" t="e">
        <f>VLOOKUP(B3047,LISTAS!A3005:B3072,2,0)</f>
        <v>#N/A</v>
      </c>
      <c r="W3047" s="35" t="e">
        <f>VLOOKUP(V3047,LISTAS!$M$2:$N$18,2,0)</f>
        <v>#N/A</v>
      </c>
    </row>
    <row r="3048" spans="3:23">
      <c r="C3048" t="e">
        <f>VLOOKUP(B3048,LISTAS!A3006:B3073,2,0)</f>
        <v>#N/A</v>
      </c>
      <c r="W3048" s="35" t="e">
        <f>VLOOKUP(V3048,LISTAS!$M$2:$N$18,2,0)</f>
        <v>#N/A</v>
      </c>
    </row>
    <row r="3049" spans="3:23">
      <c r="C3049" t="e">
        <f>VLOOKUP(B3049,LISTAS!A3007:B3074,2,0)</f>
        <v>#N/A</v>
      </c>
      <c r="W3049" s="35" t="e">
        <f>VLOOKUP(V3049,LISTAS!$M$2:$N$18,2,0)</f>
        <v>#N/A</v>
      </c>
    </row>
    <row r="3050" spans="3:23">
      <c r="C3050" t="e">
        <f>VLOOKUP(B3050,LISTAS!A3008:B3075,2,0)</f>
        <v>#N/A</v>
      </c>
      <c r="W3050" s="35" t="e">
        <f>VLOOKUP(V3050,LISTAS!$M$2:$N$18,2,0)</f>
        <v>#N/A</v>
      </c>
    </row>
    <row r="3051" spans="3:23">
      <c r="C3051" t="e">
        <f>VLOOKUP(B3051,LISTAS!A3009:B3076,2,0)</f>
        <v>#N/A</v>
      </c>
      <c r="W3051" s="35" t="e">
        <f>VLOOKUP(V3051,LISTAS!$M$2:$N$18,2,0)</f>
        <v>#N/A</v>
      </c>
    </row>
    <row r="3052" spans="3:23">
      <c r="C3052" t="e">
        <f>VLOOKUP(B3052,LISTAS!A3010:B3077,2,0)</f>
        <v>#N/A</v>
      </c>
      <c r="W3052" s="35" t="e">
        <f>VLOOKUP(V3052,LISTAS!$M$2:$N$18,2,0)</f>
        <v>#N/A</v>
      </c>
    </row>
    <row r="3053" spans="3:23">
      <c r="C3053" t="e">
        <f>VLOOKUP(B3053,LISTAS!A3011:B3078,2,0)</f>
        <v>#N/A</v>
      </c>
      <c r="W3053" s="35" t="e">
        <f>VLOOKUP(V3053,LISTAS!$M$2:$N$18,2,0)</f>
        <v>#N/A</v>
      </c>
    </row>
    <row r="3054" spans="3:23">
      <c r="C3054" t="e">
        <f>VLOOKUP(B3054,LISTAS!A3012:B3079,2,0)</f>
        <v>#N/A</v>
      </c>
      <c r="W3054" s="35" t="e">
        <f>VLOOKUP(V3054,LISTAS!$M$2:$N$18,2,0)</f>
        <v>#N/A</v>
      </c>
    </row>
    <row r="3055" spans="3:23">
      <c r="C3055" t="e">
        <f>VLOOKUP(B3055,LISTAS!A3013:B3080,2,0)</f>
        <v>#N/A</v>
      </c>
      <c r="W3055" s="35" t="e">
        <f>VLOOKUP(V3055,LISTAS!$M$2:$N$18,2,0)</f>
        <v>#N/A</v>
      </c>
    </row>
    <row r="3056" spans="3:23">
      <c r="C3056" t="e">
        <f>VLOOKUP(B3056,LISTAS!A3014:B3081,2,0)</f>
        <v>#N/A</v>
      </c>
      <c r="W3056" s="35" t="e">
        <f>VLOOKUP(V3056,LISTAS!$M$2:$N$18,2,0)</f>
        <v>#N/A</v>
      </c>
    </row>
    <row r="3057" spans="3:23">
      <c r="C3057" t="e">
        <f>VLOOKUP(B3057,LISTAS!A3015:B3082,2,0)</f>
        <v>#N/A</v>
      </c>
      <c r="W3057" s="35" t="e">
        <f>VLOOKUP(V3057,LISTAS!$M$2:$N$18,2,0)</f>
        <v>#N/A</v>
      </c>
    </row>
    <row r="3058" spans="3:23">
      <c r="C3058" t="e">
        <f>VLOOKUP(B3058,LISTAS!A3016:B3083,2,0)</f>
        <v>#N/A</v>
      </c>
      <c r="W3058" s="35" t="e">
        <f>VLOOKUP(V3058,LISTAS!$M$2:$N$18,2,0)</f>
        <v>#N/A</v>
      </c>
    </row>
    <row r="3059" spans="3:23">
      <c r="C3059" t="e">
        <f>VLOOKUP(B3059,LISTAS!A3017:B3084,2,0)</f>
        <v>#N/A</v>
      </c>
      <c r="W3059" s="35" t="e">
        <f>VLOOKUP(V3059,LISTAS!$M$2:$N$18,2,0)</f>
        <v>#N/A</v>
      </c>
    </row>
    <row r="3060" spans="3:23">
      <c r="C3060" t="e">
        <f>VLOOKUP(B3060,LISTAS!A3018:B3085,2,0)</f>
        <v>#N/A</v>
      </c>
      <c r="W3060" s="35" t="e">
        <f>VLOOKUP(V3060,LISTAS!$M$2:$N$18,2,0)</f>
        <v>#N/A</v>
      </c>
    </row>
    <row r="3061" spans="3:23">
      <c r="C3061" t="e">
        <f>VLOOKUP(B3061,LISTAS!A3019:B3086,2,0)</f>
        <v>#N/A</v>
      </c>
      <c r="W3061" s="35" t="e">
        <f>VLOOKUP(V3061,LISTAS!$M$2:$N$18,2,0)</f>
        <v>#N/A</v>
      </c>
    </row>
    <row r="3062" spans="3:23">
      <c r="C3062" t="e">
        <f>VLOOKUP(B3062,LISTAS!A3020:B3087,2,0)</f>
        <v>#N/A</v>
      </c>
      <c r="W3062" s="35" t="e">
        <f>VLOOKUP(V3062,LISTAS!$M$2:$N$18,2,0)</f>
        <v>#N/A</v>
      </c>
    </row>
    <row r="3063" spans="3:23">
      <c r="C3063" t="e">
        <f>VLOOKUP(B3063,LISTAS!A3021:B3088,2,0)</f>
        <v>#N/A</v>
      </c>
      <c r="W3063" s="35" t="e">
        <f>VLOOKUP(V3063,LISTAS!$M$2:$N$18,2,0)</f>
        <v>#N/A</v>
      </c>
    </row>
    <row r="3064" spans="3:23">
      <c r="C3064" t="e">
        <f>VLOOKUP(B3064,LISTAS!A3022:B3089,2,0)</f>
        <v>#N/A</v>
      </c>
      <c r="W3064" s="35" t="e">
        <f>VLOOKUP(V3064,LISTAS!$M$2:$N$18,2,0)</f>
        <v>#N/A</v>
      </c>
    </row>
    <row r="3065" spans="3:23">
      <c r="C3065" t="e">
        <f>VLOOKUP(B3065,LISTAS!A3023:B3090,2,0)</f>
        <v>#N/A</v>
      </c>
      <c r="W3065" s="35" t="e">
        <f>VLOOKUP(V3065,LISTAS!$M$2:$N$18,2,0)</f>
        <v>#N/A</v>
      </c>
    </row>
    <row r="3066" spans="3:23">
      <c r="C3066" t="e">
        <f>VLOOKUP(B3066,LISTAS!A3024:B3091,2,0)</f>
        <v>#N/A</v>
      </c>
      <c r="W3066" s="35" t="e">
        <f>VLOOKUP(V3066,LISTAS!$M$2:$N$18,2,0)</f>
        <v>#N/A</v>
      </c>
    </row>
    <row r="3067" spans="3:23">
      <c r="C3067" t="e">
        <f>VLOOKUP(B3067,LISTAS!A3025:B3092,2,0)</f>
        <v>#N/A</v>
      </c>
      <c r="W3067" s="35" t="e">
        <f>VLOOKUP(V3067,LISTAS!$M$2:$N$18,2,0)</f>
        <v>#N/A</v>
      </c>
    </row>
    <row r="3068" spans="3:23">
      <c r="C3068" t="e">
        <f>VLOOKUP(B3068,LISTAS!A3026:B3093,2,0)</f>
        <v>#N/A</v>
      </c>
      <c r="W3068" s="35" t="e">
        <f>VLOOKUP(V3068,LISTAS!$M$2:$N$18,2,0)</f>
        <v>#N/A</v>
      </c>
    </row>
    <row r="3069" spans="3:23">
      <c r="C3069" t="e">
        <f>VLOOKUP(B3069,LISTAS!A3027:B3094,2,0)</f>
        <v>#N/A</v>
      </c>
      <c r="W3069" s="35" t="e">
        <f>VLOOKUP(V3069,LISTAS!$M$2:$N$18,2,0)</f>
        <v>#N/A</v>
      </c>
    </row>
    <row r="3070" spans="3:23">
      <c r="C3070" t="e">
        <f>VLOOKUP(B3070,LISTAS!A3028:B3095,2,0)</f>
        <v>#N/A</v>
      </c>
      <c r="W3070" s="35" t="e">
        <f>VLOOKUP(V3070,LISTAS!$M$2:$N$18,2,0)</f>
        <v>#N/A</v>
      </c>
    </row>
    <row r="3071" spans="3:23">
      <c r="C3071" t="e">
        <f>VLOOKUP(B3071,LISTAS!A3029:B3096,2,0)</f>
        <v>#N/A</v>
      </c>
      <c r="W3071" s="35" t="e">
        <f>VLOOKUP(V3071,LISTAS!$M$2:$N$18,2,0)</f>
        <v>#N/A</v>
      </c>
    </row>
    <row r="3072" spans="3:23">
      <c r="C3072" t="e">
        <f>VLOOKUP(B3072,LISTAS!A3030:B3097,2,0)</f>
        <v>#N/A</v>
      </c>
      <c r="W3072" s="35" t="e">
        <f>VLOOKUP(V3072,LISTAS!$M$2:$N$18,2,0)</f>
        <v>#N/A</v>
      </c>
    </row>
    <row r="3073" spans="3:23">
      <c r="C3073" t="e">
        <f>VLOOKUP(B3073,LISTAS!A3031:B3098,2,0)</f>
        <v>#N/A</v>
      </c>
      <c r="W3073" s="35" t="e">
        <f>VLOOKUP(V3073,LISTAS!$M$2:$N$18,2,0)</f>
        <v>#N/A</v>
      </c>
    </row>
    <row r="3074" spans="3:23">
      <c r="C3074" t="e">
        <f>VLOOKUP(B3074,LISTAS!A3032:B3099,2,0)</f>
        <v>#N/A</v>
      </c>
      <c r="W3074" s="35" t="e">
        <f>VLOOKUP(V3074,LISTAS!$M$2:$N$18,2,0)</f>
        <v>#N/A</v>
      </c>
    </row>
    <row r="3075" spans="3:23">
      <c r="C3075" t="e">
        <f>VLOOKUP(B3075,LISTAS!A3033:B3100,2,0)</f>
        <v>#N/A</v>
      </c>
      <c r="W3075" s="35" t="e">
        <f>VLOOKUP(V3075,LISTAS!$M$2:$N$18,2,0)</f>
        <v>#N/A</v>
      </c>
    </row>
    <row r="3076" spans="3:23">
      <c r="C3076" t="e">
        <f>VLOOKUP(B3076,LISTAS!A3034:B3101,2,0)</f>
        <v>#N/A</v>
      </c>
      <c r="W3076" s="35" t="e">
        <f>VLOOKUP(V3076,LISTAS!$M$2:$N$18,2,0)</f>
        <v>#N/A</v>
      </c>
    </row>
    <row r="3077" spans="3:23">
      <c r="C3077" t="e">
        <f>VLOOKUP(B3077,LISTAS!A3035:B3102,2,0)</f>
        <v>#N/A</v>
      </c>
      <c r="W3077" s="35" t="e">
        <f>VLOOKUP(V3077,LISTAS!$M$2:$N$18,2,0)</f>
        <v>#N/A</v>
      </c>
    </row>
    <row r="3078" spans="3:23">
      <c r="C3078" t="e">
        <f>VLOOKUP(B3078,LISTAS!A3036:B3103,2,0)</f>
        <v>#N/A</v>
      </c>
      <c r="W3078" s="35" t="e">
        <f>VLOOKUP(V3078,LISTAS!$M$2:$N$18,2,0)</f>
        <v>#N/A</v>
      </c>
    </row>
    <row r="3079" spans="3:23">
      <c r="C3079" t="e">
        <f>VLOOKUP(B3079,LISTAS!A3037:B3104,2,0)</f>
        <v>#N/A</v>
      </c>
      <c r="W3079" s="35" t="e">
        <f>VLOOKUP(V3079,LISTAS!$M$2:$N$18,2,0)</f>
        <v>#N/A</v>
      </c>
    </row>
    <row r="3080" spans="3:23">
      <c r="C3080" t="e">
        <f>VLOOKUP(B3080,LISTAS!A3038:B3105,2,0)</f>
        <v>#N/A</v>
      </c>
      <c r="W3080" s="35" t="e">
        <f>VLOOKUP(V3080,LISTAS!$M$2:$N$18,2,0)</f>
        <v>#N/A</v>
      </c>
    </row>
    <row r="3081" spans="3:23">
      <c r="C3081" t="e">
        <f>VLOOKUP(B3081,LISTAS!A3039:B3106,2,0)</f>
        <v>#N/A</v>
      </c>
      <c r="W3081" s="35" t="e">
        <f>VLOOKUP(V3081,LISTAS!$M$2:$N$18,2,0)</f>
        <v>#N/A</v>
      </c>
    </row>
    <row r="3082" spans="3:23">
      <c r="C3082" t="e">
        <f>VLOOKUP(B3082,LISTAS!A3040:B3107,2,0)</f>
        <v>#N/A</v>
      </c>
      <c r="W3082" s="35" t="e">
        <f>VLOOKUP(V3082,LISTAS!$M$2:$N$18,2,0)</f>
        <v>#N/A</v>
      </c>
    </row>
    <row r="3083" spans="3:23">
      <c r="C3083" t="e">
        <f>VLOOKUP(B3083,LISTAS!A3041:B3108,2,0)</f>
        <v>#N/A</v>
      </c>
      <c r="W3083" s="35" t="e">
        <f>VLOOKUP(V3083,LISTAS!$M$2:$N$18,2,0)</f>
        <v>#N/A</v>
      </c>
    </row>
    <row r="3084" spans="3:23">
      <c r="C3084" t="e">
        <f>VLOOKUP(B3084,LISTAS!A3042:B3109,2,0)</f>
        <v>#N/A</v>
      </c>
      <c r="W3084" s="35" t="e">
        <f>VLOOKUP(V3084,LISTAS!$M$2:$N$18,2,0)</f>
        <v>#N/A</v>
      </c>
    </row>
    <row r="3085" spans="3:23">
      <c r="C3085" t="e">
        <f>VLOOKUP(B3085,LISTAS!A3043:B3110,2,0)</f>
        <v>#N/A</v>
      </c>
      <c r="W3085" s="35" t="e">
        <f>VLOOKUP(V3085,LISTAS!$M$2:$N$18,2,0)</f>
        <v>#N/A</v>
      </c>
    </row>
    <row r="3086" spans="3:23">
      <c r="C3086" t="e">
        <f>VLOOKUP(B3086,LISTAS!A3044:B3111,2,0)</f>
        <v>#N/A</v>
      </c>
      <c r="W3086" s="35" t="e">
        <f>VLOOKUP(V3086,LISTAS!$M$2:$N$18,2,0)</f>
        <v>#N/A</v>
      </c>
    </row>
    <row r="3087" spans="3:23">
      <c r="C3087" t="e">
        <f>VLOOKUP(B3087,LISTAS!A3045:B3112,2,0)</f>
        <v>#N/A</v>
      </c>
      <c r="W3087" s="35" t="e">
        <f>VLOOKUP(V3087,LISTAS!$M$2:$N$18,2,0)</f>
        <v>#N/A</v>
      </c>
    </row>
    <row r="3088" spans="3:23">
      <c r="C3088" t="e">
        <f>VLOOKUP(B3088,LISTAS!A3046:B3113,2,0)</f>
        <v>#N/A</v>
      </c>
      <c r="W3088" s="35" t="e">
        <f>VLOOKUP(V3088,LISTAS!$M$2:$N$18,2,0)</f>
        <v>#N/A</v>
      </c>
    </row>
    <row r="3089" spans="3:23">
      <c r="C3089" t="e">
        <f>VLOOKUP(B3089,LISTAS!A3047:B3114,2,0)</f>
        <v>#N/A</v>
      </c>
      <c r="W3089" s="35" t="e">
        <f>VLOOKUP(V3089,LISTAS!$M$2:$N$18,2,0)</f>
        <v>#N/A</v>
      </c>
    </row>
    <row r="3090" spans="3:23">
      <c r="C3090" t="e">
        <f>VLOOKUP(B3090,LISTAS!A3048:B3115,2,0)</f>
        <v>#N/A</v>
      </c>
      <c r="W3090" s="35" t="e">
        <f>VLOOKUP(V3090,LISTAS!$M$2:$N$18,2,0)</f>
        <v>#N/A</v>
      </c>
    </row>
    <row r="3091" spans="3:23">
      <c r="C3091" t="e">
        <f>VLOOKUP(B3091,LISTAS!A3049:B3116,2,0)</f>
        <v>#N/A</v>
      </c>
      <c r="W3091" s="35" t="e">
        <f>VLOOKUP(V3091,LISTAS!$M$2:$N$18,2,0)</f>
        <v>#N/A</v>
      </c>
    </row>
    <row r="3092" spans="3:23">
      <c r="C3092" t="e">
        <f>VLOOKUP(B3092,LISTAS!A3050:B3117,2,0)</f>
        <v>#N/A</v>
      </c>
      <c r="W3092" s="35" t="e">
        <f>VLOOKUP(V3092,LISTAS!$M$2:$N$18,2,0)</f>
        <v>#N/A</v>
      </c>
    </row>
    <row r="3093" spans="3:23">
      <c r="C3093" t="e">
        <f>VLOOKUP(B3093,LISTAS!A3051:B3118,2,0)</f>
        <v>#N/A</v>
      </c>
      <c r="W3093" s="35" t="e">
        <f>VLOOKUP(V3093,LISTAS!$M$2:$N$18,2,0)</f>
        <v>#N/A</v>
      </c>
    </row>
    <row r="3094" spans="3:23">
      <c r="C3094" t="e">
        <f>VLOOKUP(B3094,LISTAS!A3052:B3119,2,0)</f>
        <v>#N/A</v>
      </c>
      <c r="W3094" s="35" t="e">
        <f>VLOOKUP(V3094,LISTAS!$M$2:$N$18,2,0)</f>
        <v>#N/A</v>
      </c>
    </row>
    <row r="3095" spans="3:23">
      <c r="C3095" t="e">
        <f>VLOOKUP(B3095,LISTAS!A3053:B3120,2,0)</f>
        <v>#N/A</v>
      </c>
      <c r="W3095" s="35" t="e">
        <f>VLOOKUP(V3095,LISTAS!$M$2:$N$18,2,0)</f>
        <v>#N/A</v>
      </c>
    </row>
    <row r="3096" spans="3:23">
      <c r="C3096" t="e">
        <f>VLOOKUP(B3096,LISTAS!A3054:B3121,2,0)</f>
        <v>#N/A</v>
      </c>
      <c r="W3096" s="35" t="e">
        <f>VLOOKUP(V3096,LISTAS!$M$2:$N$18,2,0)</f>
        <v>#N/A</v>
      </c>
    </row>
    <row r="3097" spans="3:23">
      <c r="C3097" t="e">
        <f>VLOOKUP(B3097,LISTAS!A3055:B3122,2,0)</f>
        <v>#N/A</v>
      </c>
      <c r="W3097" s="35" t="e">
        <f>VLOOKUP(V3097,LISTAS!$M$2:$N$18,2,0)</f>
        <v>#N/A</v>
      </c>
    </row>
    <row r="3098" spans="3:23">
      <c r="C3098" t="e">
        <f>VLOOKUP(B3098,LISTAS!A3056:B3123,2,0)</f>
        <v>#N/A</v>
      </c>
      <c r="W3098" s="35" t="e">
        <f>VLOOKUP(V3098,LISTAS!$M$2:$N$18,2,0)</f>
        <v>#N/A</v>
      </c>
    </row>
    <row r="3099" spans="3:23">
      <c r="C3099" t="e">
        <f>VLOOKUP(B3099,LISTAS!A3057:B3124,2,0)</f>
        <v>#N/A</v>
      </c>
      <c r="W3099" s="35" t="e">
        <f>VLOOKUP(V3099,LISTAS!$M$2:$N$18,2,0)</f>
        <v>#N/A</v>
      </c>
    </row>
    <row r="3100" spans="3:23">
      <c r="C3100" t="e">
        <f>VLOOKUP(B3100,LISTAS!A3058:B3125,2,0)</f>
        <v>#N/A</v>
      </c>
      <c r="W3100" s="35" t="e">
        <f>VLOOKUP(V3100,LISTAS!$M$2:$N$18,2,0)</f>
        <v>#N/A</v>
      </c>
    </row>
    <row r="3101" spans="3:23">
      <c r="C3101" t="e">
        <f>VLOOKUP(B3101,LISTAS!A3059:B3126,2,0)</f>
        <v>#N/A</v>
      </c>
      <c r="W3101" s="35" t="e">
        <f>VLOOKUP(V3101,LISTAS!$M$2:$N$18,2,0)</f>
        <v>#N/A</v>
      </c>
    </row>
    <row r="3102" spans="3:23">
      <c r="C3102" t="e">
        <f>VLOOKUP(B3102,LISTAS!A3060:B3127,2,0)</f>
        <v>#N/A</v>
      </c>
      <c r="W3102" s="35" t="e">
        <f>VLOOKUP(V3102,LISTAS!$M$2:$N$18,2,0)</f>
        <v>#N/A</v>
      </c>
    </row>
    <row r="3103" spans="3:23">
      <c r="C3103" t="e">
        <f>VLOOKUP(B3103,LISTAS!A3061:B3128,2,0)</f>
        <v>#N/A</v>
      </c>
      <c r="W3103" s="35" t="e">
        <f>VLOOKUP(V3103,LISTAS!$M$2:$N$18,2,0)</f>
        <v>#N/A</v>
      </c>
    </row>
    <row r="3104" spans="3:23">
      <c r="C3104" t="e">
        <f>VLOOKUP(B3104,LISTAS!A3062:B3129,2,0)</f>
        <v>#N/A</v>
      </c>
      <c r="W3104" s="35" t="e">
        <f>VLOOKUP(V3104,LISTAS!$M$2:$N$18,2,0)</f>
        <v>#N/A</v>
      </c>
    </row>
    <row r="3105" spans="3:23">
      <c r="C3105" t="e">
        <f>VLOOKUP(B3105,LISTAS!A3063:B3130,2,0)</f>
        <v>#N/A</v>
      </c>
      <c r="W3105" s="35" t="e">
        <f>VLOOKUP(V3105,LISTAS!$M$2:$N$18,2,0)</f>
        <v>#N/A</v>
      </c>
    </row>
    <row r="3106" spans="3:23">
      <c r="C3106" t="e">
        <f>VLOOKUP(B3106,LISTAS!A3064:B3131,2,0)</f>
        <v>#N/A</v>
      </c>
      <c r="W3106" s="35" t="e">
        <f>VLOOKUP(V3106,LISTAS!$M$2:$N$18,2,0)</f>
        <v>#N/A</v>
      </c>
    </row>
    <row r="3107" spans="3:23">
      <c r="C3107" t="e">
        <f>VLOOKUP(B3107,LISTAS!A3065:B3132,2,0)</f>
        <v>#N/A</v>
      </c>
      <c r="W3107" s="35" t="e">
        <f>VLOOKUP(V3107,LISTAS!$M$2:$N$18,2,0)</f>
        <v>#N/A</v>
      </c>
    </row>
    <row r="3108" spans="3:23">
      <c r="C3108" t="e">
        <f>VLOOKUP(B3108,LISTAS!A3066:B3133,2,0)</f>
        <v>#N/A</v>
      </c>
      <c r="W3108" s="35" t="e">
        <f>VLOOKUP(V3108,LISTAS!$M$2:$N$18,2,0)</f>
        <v>#N/A</v>
      </c>
    </row>
    <row r="3109" spans="3:23">
      <c r="C3109" t="e">
        <f>VLOOKUP(B3109,LISTAS!A3067:B3134,2,0)</f>
        <v>#N/A</v>
      </c>
      <c r="W3109" s="35" t="e">
        <f>VLOOKUP(V3109,LISTAS!$M$2:$N$18,2,0)</f>
        <v>#N/A</v>
      </c>
    </row>
    <row r="3110" spans="3:23">
      <c r="C3110" t="e">
        <f>VLOOKUP(B3110,LISTAS!A3068:B3135,2,0)</f>
        <v>#N/A</v>
      </c>
      <c r="W3110" s="35" t="e">
        <f>VLOOKUP(V3110,LISTAS!$M$2:$N$18,2,0)</f>
        <v>#N/A</v>
      </c>
    </row>
    <row r="3111" spans="3:23">
      <c r="C3111" t="e">
        <f>VLOOKUP(B3111,LISTAS!A3069:B3136,2,0)</f>
        <v>#N/A</v>
      </c>
      <c r="W3111" s="35" t="e">
        <f>VLOOKUP(V3111,LISTAS!$M$2:$N$18,2,0)</f>
        <v>#N/A</v>
      </c>
    </row>
    <row r="3112" spans="3:23">
      <c r="C3112" t="e">
        <f>VLOOKUP(B3112,LISTAS!A3070:B3137,2,0)</f>
        <v>#N/A</v>
      </c>
      <c r="W3112" s="35" t="e">
        <f>VLOOKUP(V3112,LISTAS!$M$2:$N$18,2,0)</f>
        <v>#N/A</v>
      </c>
    </row>
    <row r="3113" spans="3:23">
      <c r="C3113" t="e">
        <f>VLOOKUP(B3113,LISTAS!A3071:B3138,2,0)</f>
        <v>#N/A</v>
      </c>
      <c r="W3113" s="35" t="e">
        <f>VLOOKUP(V3113,LISTAS!$M$2:$N$18,2,0)</f>
        <v>#N/A</v>
      </c>
    </row>
    <row r="3114" spans="3:23">
      <c r="C3114" t="e">
        <f>VLOOKUP(B3114,LISTAS!A3072:B3139,2,0)</f>
        <v>#N/A</v>
      </c>
      <c r="W3114" s="35" t="e">
        <f>VLOOKUP(V3114,LISTAS!$M$2:$N$18,2,0)</f>
        <v>#N/A</v>
      </c>
    </row>
    <row r="3115" spans="3:23">
      <c r="C3115" t="e">
        <f>VLOOKUP(B3115,LISTAS!A3073:B3140,2,0)</f>
        <v>#N/A</v>
      </c>
      <c r="W3115" s="35" t="e">
        <f>VLOOKUP(V3115,LISTAS!$M$2:$N$18,2,0)</f>
        <v>#N/A</v>
      </c>
    </row>
    <row r="3116" spans="3:23">
      <c r="C3116" t="e">
        <f>VLOOKUP(B3116,LISTAS!A3074:B3141,2,0)</f>
        <v>#N/A</v>
      </c>
      <c r="W3116" s="35" t="e">
        <f>VLOOKUP(V3116,LISTAS!$M$2:$N$18,2,0)</f>
        <v>#N/A</v>
      </c>
    </row>
    <row r="3117" spans="3:23">
      <c r="C3117" t="e">
        <f>VLOOKUP(B3117,LISTAS!A3075:B3142,2,0)</f>
        <v>#N/A</v>
      </c>
      <c r="W3117" s="35" t="e">
        <f>VLOOKUP(V3117,LISTAS!$M$2:$N$18,2,0)</f>
        <v>#N/A</v>
      </c>
    </row>
    <row r="3118" spans="3:23">
      <c r="C3118" t="e">
        <f>VLOOKUP(B3118,LISTAS!A3076:B3143,2,0)</f>
        <v>#N/A</v>
      </c>
      <c r="W3118" s="35" t="e">
        <f>VLOOKUP(V3118,LISTAS!$M$2:$N$18,2,0)</f>
        <v>#N/A</v>
      </c>
    </row>
    <row r="3119" spans="3:23">
      <c r="C3119" t="e">
        <f>VLOOKUP(B3119,LISTAS!A3077:B3144,2,0)</f>
        <v>#N/A</v>
      </c>
      <c r="W3119" s="35" t="e">
        <f>VLOOKUP(V3119,LISTAS!$M$2:$N$18,2,0)</f>
        <v>#N/A</v>
      </c>
    </row>
    <row r="3120" spans="3:23">
      <c r="C3120" t="e">
        <f>VLOOKUP(B3120,LISTAS!A3078:B3145,2,0)</f>
        <v>#N/A</v>
      </c>
      <c r="W3120" s="35" t="e">
        <f>VLOOKUP(V3120,LISTAS!$M$2:$N$18,2,0)</f>
        <v>#N/A</v>
      </c>
    </row>
    <row r="3121" spans="3:23">
      <c r="C3121" t="e">
        <f>VLOOKUP(B3121,LISTAS!A3079:B3146,2,0)</f>
        <v>#N/A</v>
      </c>
      <c r="W3121" s="35" t="e">
        <f>VLOOKUP(V3121,LISTAS!$M$2:$N$18,2,0)</f>
        <v>#N/A</v>
      </c>
    </row>
    <row r="3122" spans="3:23">
      <c r="C3122" t="e">
        <f>VLOOKUP(B3122,LISTAS!A3080:B3147,2,0)</f>
        <v>#N/A</v>
      </c>
      <c r="W3122" s="35" t="e">
        <f>VLOOKUP(V3122,LISTAS!$M$2:$N$18,2,0)</f>
        <v>#N/A</v>
      </c>
    </row>
    <row r="3123" spans="3:23">
      <c r="C3123" t="e">
        <f>VLOOKUP(B3123,LISTAS!A3081:B3148,2,0)</f>
        <v>#N/A</v>
      </c>
      <c r="W3123" s="35" t="e">
        <f>VLOOKUP(V3123,LISTAS!$M$2:$N$18,2,0)</f>
        <v>#N/A</v>
      </c>
    </row>
    <row r="3124" spans="3:23">
      <c r="C3124" t="e">
        <f>VLOOKUP(B3124,LISTAS!A3082:B3149,2,0)</f>
        <v>#N/A</v>
      </c>
      <c r="W3124" s="35" t="e">
        <f>VLOOKUP(V3124,LISTAS!$M$2:$N$18,2,0)</f>
        <v>#N/A</v>
      </c>
    </row>
    <row r="3125" spans="3:23">
      <c r="C3125" t="e">
        <f>VLOOKUP(B3125,LISTAS!A3083:B3150,2,0)</f>
        <v>#N/A</v>
      </c>
      <c r="W3125" s="35" t="e">
        <f>VLOOKUP(V3125,LISTAS!$M$2:$N$18,2,0)</f>
        <v>#N/A</v>
      </c>
    </row>
    <row r="3126" spans="3:23">
      <c r="C3126" t="e">
        <f>VLOOKUP(B3126,LISTAS!A3084:B3151,2,0)</f>
        <v>#N/A</v>
      </c>
      <c r="W3126" s="35" t="e">
        <f>VLOOKUP(V3126,LISTAS!$M$2:$N$18,2,0)</f>
        <v>#N/A</v>
      </c>
    </row>
    <row r="3127" spans="3:23">
      <c r="C3127" t="e">
        <f>VLOOKUP(B3127,LISTAS!A3085:B3152,2,0)</f>
        <v>#N/A</v>
      </c>
      <c r="W3127" s="35" t="e">
        <f>VLOOKUP(V3127,LISTAS!$M$2:$N$18,2,0)</f>
        <v>#N/A</v>
      </c>
    </row>
    <row r="3128" spans="3:23">
      <c r="C3128" t="e">
        <f>VLOOKUP(B3128,LISTAS!A3086:B3153,2,0)</f>
        <v>#N/A</v>
      </c>
      <c r="W3128" s="35" t="e">
        <f>VLOOKUP(V3128,LISTAS!$M$2:$N$18,2,0)</f>
        <v>#N/A</v>
      </c>
    </row>
    <row r="3129" spans="3:23">
      <c r="C3129" t="e">
        <f>VLOOKUP(B3129,LISTAS!A3087:B3154,2,0)</f>
        <v>#N/A</v>
      </c>
      <c r="W3129" s="35" t="e">
        <f>VLOOKUP(V3129,LISTAS!$M$2:$N$18,2,0)</f>
        <v>#N/A</v>
      </c>
    </row>
    <row r="3130" spans="3:23">
      <c r="C3130" t="e">
        <f>VLOOKUP(B3130,LISTAS!A3088:B3155,2,0)</f>
        <v>#N/A</v>
      </c>
      <c r="W3130" s="35" t="e">
        <f>VLOOKUP(V3130,LISTAS!$M$2:$N$18,2,0)</f>
        <v>#N/A</v>
      </c>
    </row>
    <row r="3131" spans="3:23">
      <c r="C3131" t="e">
        <f>VLOOKUP(B3131,LISTAS!A3089:B3156,2,0)</f>
        <v>#N/A</v>
      </c>
      <c r="W3131" s="35" t="e">
        <f>VLOOKUP(V3131,LISTAS!$M$2:$N$18,2,0)</f>
        <v>#N/A</v>
      </c>
    </row>
    <row r="3132" spans="3:23">
      <c r="C3132" t="e">
        <f>VLOOKUP(B3132,LISTAS!A3090:B3157,2,0)</f>
        <v>#N/A</v>
      </c>
      <c r="W3132" s="35" t="e">
        <f>VLOOKUP(V3132,LISTAS!$M$2:$N$18,2,0)</f>
        <v>#N/A</v>
      </c>
    </row>
    <row r="3133" spans="3:23">
      <c r="C3133" t="e">
        <f>VLOOKUP(B3133,LISTAS!A3091:B3158,2,0)</f>
        <v>#N/A</v>
      </c>
      <c r="W3133" s="35" t="e">
        <f>VLOOKUP(V3133,LISTAS!$M$2:$N$18,2,0)</f>
        <v>#N/A</v>
      </c>
    </row>
    <row r="3134" spans="3:23">
      <c r="C3134" t="e">
        <f>VLOOKUP(B3134,LISTAS!A3092:B3159,2,0)</f>
        <v>#N/A</v>
      </c>
      <c r="W3134" s="35" t="e">
        <f>VLOOKUP(V3134,LISTAS!$M$2:$N$18,2,0)</f>
        <v>#N/A</v>
      </c>
    </row>
    <row r="3135" spans="3:23">
      <c r="C3135" t="e">
        <f>VLOOKUP(B3135,LISTAS!A3093:B3160,2,0)</f>
        <v>#N/A</v>
      </c>
      <c r="W3135" s="35" t="e">
        <f>VLOOKUP(V3135,LISTAS!$M$2:$N$18,2,0)</f>
        <v>#N/A</v>
      </c>
    </row>
    <row r="3136" spans="3:23">
      <c r="C3136" t="e">
        <f>VLOOKUP(B3136,LISTAS!A3094:B3161,2,0)</f>
        <v>#N/A</v>
      </c>
      <c r="W3136" s="35" t="e">
        <f>VLOOKUP(V3136,LISTAS!$M$2:$N$18,2,0)</f>
        <v>#N/A</v>
      </c>
    </row>
    <row r="3137" spans="3:23">
      <c r="C3137" t="e">
        <f>VLOOKUP(B3137,LISTAS!A3095:B3162,2,0)</f>
        <v>#N/A</v>
      </c>
      <c r="W3137" s="35" t="e">
        <f>VLOOKUP(V3137,LISTAS!$M$2:$N$18,2,0)</f>
        <v>#N/A</v>
      </c>
    </row>
    <row r="3138" spans="3:23">
      <c r="C3138" t="e">
        <f>VLOOKUP(B3138,LISTAS!A3096:B3163,2,0)</f>
        <v>#N/A</v>
      </c>
      <c r="W3138" s="35" t="e">
        <f>VLOOKUP(V3138,LISTAS!$M$2:$N$18,2,0)</f>
        <v>#N/A</v>
      </c>
    </row>
    <row r="3139" spans="3:23">
      <c r="C3139" t="e">
        <f>VLOOKUP(B3139,LISTAS!A3097:B3164,2,0)</f>
        <v>#N/A</v>
      </c>
      <c r="W3139" s="35" t="e">
        <f>VLOOKUP(V3139,LISTAS!$M$2:$N$18,2,0)</f>
        <v>#N/A</v>
      </c>
    </row>
    <row r="3140" spans="3:23">
      <c r="C3140" t="e">
        <f>VLOOKUP(B3140,LISTAS!A3098:B3165,2,0)</f>
        <v>#N/A</v>
      </c>
      <c r="W3140" s="35" t="e">
        <f>VLOOKUP(V3140,LISTAS!$M$2:$N$18,2,0)</f>
        <v>#N/A</v>
      </c>
    </row>
    <row r="3141" spans="3:23">
      <c r="C3141" t="e">
        <f>VLOOKUP(B3141,LISTAS!A3099:B3166,2,0)</f>
        <v>#N/A</v>
      </c>
      <c r="W3141" s="35" t="e">
        <f>VLOOKUP(V3141,LISTAS!$M$2:$N$18,2,0)</f>
        <v>#N/A</v>
      </c>
    </row>
    <row r="3142" spans="3:23">
      <c r="C3142" t="e">
        <f>VLOOKUP(B3142,LISTAS!A3100:B3167,2,0)</f>
        <v>#N/A</v>
      </c>
      <c r="W3142" s="35" t="e">
        <f>VLOOKUP(V3142,LISTAS!$M$2:$N$18,2,0)</f>
        <v>#N/A</v>
      </c>
    </row>
    <row r="3143" spans="3:23">
      <c r="C3143" t="e">
        <f>VLOOKUP(B3143,LISTAS!A3101:B3168,2,0)</f>
        <v>#N/A</v>
      </c>
      <c r="W3143" s="35" t="e">
        <f>VLOOKUP(V3143,LISTAS!$M$2:$N$18,2,0)</f>
        <v>#N/A</v>
      </c>
    </row>
    <row r="3144" spans="3:23">
      <c r="C3144" t="e">
        <f>VLOOKUP(B3144,LISTAS!A3102:B3169,2,0)</f>
        <v>#N/A</v>
      </c>
      <c r="W3144" s="35" t="e">
        <f>VLOOKUP(V3144,LISTAS!$M$2:$N$18,2,0)</f>
        <v>#N/A</v>
      </c>
    </row>
    <row r="3145" spans="3:23">
      <c r="C3145" t="e">
        <f>VLOOKUP(B3145,LISTAS!A3103:B3170,2,0)</f>
        <v>#N/A</v>
      </c>
      <c r="W3145" s="35" t="e">
        <f>VLOOKUP(V3145,LISTAS!$M$2:$N$18,2,0)</f>
        <v>#N/A</v>
      </c>
    </row>
    <row r="3146" spans="3:23">
      <c r="C3146" t="e">
        <f>VLOOKUP(B3146,LISTAS!A3104:B3171,2,0)</f>
        <v>#N/A</v>
      </c>
      <c r="W3146" s="35" t="e">
        <f>VLOOKUP(V3146,LISTAS!$M$2:$N$18,2,0)</f>
        <v>#N/A</v>
      </c>
    </row>
    <row r="3147" spans="3:23">
      <c r="C3147" t="e">
        <f>VLOOKUP(B3147,LISTAS!A3105:B3172,2,0)</f>
        <v>#N/A</v>
      </c>
      <c r="W3147" s="35" t="e">
        <f>VLOOKUP(V3147,LISTAS!$M$2:$N$18,2,0)</f>
        <v>#N/A</v>
      </c>
    </row>
    <row r="3148" spans="3:23">
      <c r="C3148" t="e">
        <f>VLOOKUP(B3148,LISTAS!A3106:B3173,2,0)</f>
        <v>#N/A</v>
      </c>
      <c r="W3148" s="35" t="e">
        <f>VLOOKUP(V3148,LISTAS!$M$2:$N$18,2,0)</f>
        <v>#N/A</v>
      </c>
    </row>
    <row r="3149" spans="3:23">
      <c r="C3149" t="e">
        <f>VLOOKUP(B3149,LISTAS!A3107:B3174,2,0)</f>
        <v>#N/A</v>
      </c>
      <c r="W3149" s="35" t="e">
        <f>VLOOKUP(V3149,LISTAS!$M$2:$N$18,2,0)</f>
        <v>#N/A</v>
      </c>
    </row>
    <row r="3150" spans="3:23">
      <c r="C3150" t="e">
        <f>VLOOKUP(B3150,LISTAS!A3108:B3175,2,0)</f>
        <v>#N/A</v>
      </c>
      <c r="W3150" s="35" t="e">
        <f>VLOOKUP(V3150,LISTAS!$M$2:$N$18,2,0)</f>
        <v>#N/A</v>
      </c>
    </row>
    <row r="3151" spans="3:23">
      <c r="C3151" t="e">
        <f>VLOOKUP(B3151,LISTAS!A3109:B3176,2,0)</f>
        <v>#N/A</v>
      </c>
      <c r="W3151" s="35" t="e">
        <f>VLOOKUP(V3151,LISTAS!$M$2:$N$18,2,0)</f>
        <v>#N/A</v>
      </c>
    </row>
    <row r="3152" spans="3:23">
      <c r="C3152" t="e">
        <f>VLOOKUP(B3152,LISTAS!A3110:B3177,2,0)</f>
        <v>#N/A</v>
      </c>
      <c r="W3152" s="35" t="e">
        <f>VLOOKUP(V3152,LISTAS!$M$2:$N$18,2,0)</f>
        <v>#N/A</v>
      </c>
    </row>
    <row r="3153" spans="3:23">
      <c r="C3153" t="e">
        <f>VLOOKUP(B3153,LISTAS!A3111:B3178,2,0)</f>
        <v>#N/A</v>
      </c>
      <c r="W3153" s="35" t="e">
        <f>VLOOKUP(V3153,LISTAS!$M$2:$N$18,2,0)</f>
        <v>#N/A</v>
      </c>
    </row>
    <row r="3154" spans="3:23">
      <c r="C3154" t="e">
        <f>VLOOKUP(B3154,LISTAS!A3112:B3179,2,0)</f>
        <v>#N/A</v>
      </c>
      <c r="W3154" s="35" t="e">
        <f>VLOOKUP(V3154,LISTAS!$M$2:$N$18,2,0)</f>
        <v>#N/A</v>
      </c>
    </row>
    <row r="3155" spans="3:23">
      <c r="C3155" t="e">
        <f>VLOOKUP(B3155,LISTAS!A3113:B3180,2,0)</f>
        <v>#N/A</v>
      </c>
      <c r="W3155" s="35" t="e">
        <f>VLOOKUP(V3155,LISTAS!$M$2:$N$18,2,0)</f>
        <v>#N/A</v>
      </c>
    </row>
    <row r="3156" spans="3:23">
      <c r="C3156" t="e">
        <f>VLOOKUP(B3156,LISTAS!A3114:B3181,2,0)</f>
        <v>#N/A</v>
      </c>
      <c r="W3156" s="35" t="e">
        <f>VLOOKUP(V3156,LISTAS!$M$2:$N$18,2,0)</f>
        <v>#N/A</v>
      </c>
    </row>
    <row r="3157" spans="3:23">
      <c r="C3157" t="e">
        <f>VLOOKUP(B3157,LISTAS!A3115:B3182,2,0)</f>
        <v>#N/A</v>
      </c>
      <c r="W3157" s="35" t="e">
        <f>VLOOKUP(V3157,LISTAS!$M$2:$N$18,2,0)</f>
        <v>#N/A</v>
      </c>
    </row>
    <row r="3158" spans="3:23">
      <c r="C3158" t="e">
        <f>VLOOKUP(B3158,LISTAS!A3116:B3183,2,0)</f>
        <v>#N/A</v>
      </c>
      <c r="W3158" s="35" t="e">
        <f>VLOOKUP(V3158,LISTAS!$M$2:$N$18,2,0)</f>
        <v>#N/A</v>
      </c>
    </row>
    <row r="3159" spans="3:23">
      <c r="C3159" t="e">
        <f>VLOOKUP(B3159,LISTAS!A3117:B3184,2,0)</f>
        <v>#N/A</v>
      </c>
      <c r="W3159" s="35" t="e">
        <f>VLOOKUP(V3159,LISTAS!$M$2:$N$18,2,0)</f>
        <v>#N/A</v>
      </c>
    </row>
    <row r="3160" spans="3:23">
      <c r="C3160" t="e">
        <f>VLOOKUP(B3160,LISTAS!A3118:B3185,2,0)</f>
        <v>#N/A</v>
      </c>
      <c r="W3160" s="35" t="e">
        <f>VLOOKUP(V3160,LISTAS!$M$2:$N$18,2,0)</f>
        <v>#N/A</v>
      </c>
    </row>
    <row r="3161" spans="3:23">
      <c r="C3161" t="e">
        <f>VLOOKUP(B3161,LISTAS!A3119:B3186,2,0)</f>
        <v>#N/A</v>
      </c>
      <c r="W3161" s="35" t="e">
        <f>VLOOKUP(V3161,LISTAS!$M$2:$N$18,2,0)</f>
        <v>#N/A</v>
      </c>
    </row>
    <row r="3162" spans="3:23">
      <c r="C3162" t="e">
        <f>VLOOKUP(B3162,LISTAS!A3120:B3187,2,0)</f>
        <v>#N/A</v>
      </c>
      <c r="W3162" s="35" t="e">
        <f>VLOOKUP(V3162,LISTAS!$M$2:$N$18,2,0)</f>
        <v>#N/A</v>
      </c>
    </row>
    <row r="3163" spans="3:23">
      <c r="C3163" t="e">
        <f>VLOOKUP(B3163,LISTAS!A3121:B3188,2,0)</f>
        <v>#N/A</v>
      </c>
      <c r="W3163" s="35" t="e">
        <f>VLOOKUP(V3163,LISTAS!$M$2:$N$18,2,0)</f>
        <v>#N/A</v>
      </c>
    </row>
    <row r="3164" spans="3:23">
      <c r="C3164" t="e">
        <f>VLOOKUP(B3164,LISTAS!A3122:B3189,2,0)</f>
        <v>#N/A</v>
      </c>
      <c r="W3164" s="35" t="e">
        <f>VLOOKUP(V3164,LISTAS!$M$2:$N$18,2,0)</f>
        <v>#N/A</v>
      </c>
    </row>
    <row r="3165" spans="3:23">
      <c r="C3165" t="e">
        <f>VLOOKUP(B3165,LISTAS!A3123:B3190,2,0)</f>
        <v>#N/A</v>
      </c>
      <c r="W3165" s="35" t="e">
        <f>VLOOKUP(V3165,LISTAS!$M$2:$N$18,2,0)</f>
        <v>#N/A</v>
      </c>
    </row>
    <row r="3166" spans="3:23">
      <c r="C3166" t="e">
        <f>VLOOKUP(B3166,LISTAS!A3124:B3191,2,0)</f>
        <v>#N/A</v>
      </c>
      <c r="W3166" s="35" t="e">
        <f>VLOOKUP(V3166,LISTAS!$M$2:$N$18,2,0)</f>
        <v>#N/A</v>
      </c>
    </row>
    <row r="3167" spans="3:23">
      <c r="C3167" t="e">
        <f>VLOOKUP(B3167,LISTAS!A3125:B3192,2,0)</f>
        <v>#N/A</v>
      </c>
      <c r="W3167" s="35" t="e">
        <f>VLOOKUP(V3167,LISTAS!$M$2:$N$18,2,0)</f>
        <v>#N/A</v>
      </c>
    </row>
    <row r="3168" spans="3:23">
      <c r="C3168" t="e">
        <f>VLOOKUP(B3168,LISTAS!A3126:B3193,2,0)</f>
        <v>#N/A</v>
      </c>
      <c r="W3168" s="35" t="e">
        <f>VLOOKUP(V3168,LISTAS!$M$2:$N$18,2,0)</f>
        <v>#N/A</v>
      </c>
    </row>
    <row r="3169" spans="3:23">
      <c r="C3169" t="e">
        <f>VLOOKUP(B3169,LISTAS!A3127:B3194,2,0)</f>
        <v>#N/A</v>
      </c>
      <c r="W3169" s="35" t="e">
        <f>VLOOKUP(V3169,LISTAS!$M$2:$N$18,2,0)</f>
        <v>#N/A</v>
      </c>
    </row>
    <row r="3170" spans="3:23">
      <c r="C3170" t="e">
        <f>VLOOKUP(B3170,LISTAS!A3128:B3195,2,0)</f>
        <v>#N/A</v>
      </c>
      <c r="W3170" s="35" t="e">
        <f>VLOOKUP(V3170,LISTAS!$M$2:$N$18,2,0)</f>
        <v>#N/A</v>
      </c>
    </row>
    <row r="3171" spans="3:23">
      <c r="C3171" t="e">
        <f>VLOOKUP(B3171,LISTAS!A3129:B3196,2,0)</f>
        <v>#N/A</v>
      </c>
      <c r="W3171" s="35" t="e">
        <f>VLOOKUP(V3171,LISTAS!$M$2:$N$18,2,0)</f>
        <v>#N/A</v>
      </c>
    </row>
    <row r="3172" spans="3:23">
      <c r="C3172" t="e">
        <f>VLOOKUP(B3172,LISTAS!A3130:B3197,2,0)</f>
        <v>#N/A</v>
      </c>
      <c r="W3172" s="35" t="e">
        <f>VLOOKUP(V3172,LISTAS!$M$2:$N$18,2,0)</f>
        <v>#N/A</v>
      </c>
    </row>
    <row r="3173" spans="3:23">
      <c r="C3173" t="e">
        <f>VLOOKUP(B3173,LISTAS!A3131:B3198,2,0)</f>
        <v>#N/A</v>
      </c>
      <c r="W3173" s="35" t="e">
        <f>VLOOKUP(V3173,LISTAS!$M$2:$N$18,2,0)</f>
        <v>#N/A</v>
      </c>
    </row>
    <row r="3174" spans="3:23">
      <c r="C3174" t="e">
        <f>VLOOKUP(B3174,LISTAS!A3132:B3199,2,0)</f>
        <v>#N/A</v>
      </c>
      <c r="W3174" s="35" t="e">
        <f>VLOOKUP(V3174,LISTAS!$M$2:$N$18,2,0)</f>
        <v>#N/A</v>
      </c>
    </row>
    <row r="3175" spans="3:23">
      <c r="C3175" t="e">
        <f>VLOOKUP(B3175,LISTAS!A3133:B3200,2,0)</f>
        <v>#N/A</v>
      </c>
      <c r="W3175" s="35" t="e">
        <f>VLOOKUP(V3175,LISTAS!$M$2:$N$18,2,0)</f>
        <v>#N/A</v>
      </c>
    </row>
    <row r="3176" spans="3:23">
      <c r="C3176" t="e">
        <f>VLOOKUP(B3176,LISTAS!A3134:B3201,2,0)</f>
        <v>#N/A</v>
      </c>
      <c r="W3176" s="35" t="e">
        <f>VLOOKUP(V3176,LISTAS!$M$2:$N$18,2,0)</f>
        <v>#N/A</v>
      </c>
    </row>
    <row r="3177" spans="3:23">
      <c r="C3177" t="e">
        <f>VLOOKUP(B3177,LISTAS!A3135:B3202,2,0)</f>
        <v>#N/A</v>
      </c>
      <c r="W3177" s="35" t="e">
        <f>VLOOKUP(V3177,LISTAS!$M$2:$N$18,2,0)</f>
        <v>#N/A</v>
      </c>
    </row>
    <row r="3178" spans="3:23">
      <c r="C3178" t="e">
        <f>VLOOKUP(B3178,LISTAS!A3136:B3203,2,0)</f>
        <v>#N/A</v>
      </c>
      <c r="W3178" s="35" t="e">
        <f>VLOOKUP(V3178,LISTAS!$M$2:$N$18,2,0)</f>
        <v>#N/A</v>
      </c>
    </row>
    <row r="3179" spans="3:23">
      <c r="C3179" t="e">
        <f>VLOOKUP(B3179,LISTAS!A3137:B3204,2,0)</f>
        <v>#N/A</v>
      </c>
      <c r="W3179" s="35" t="e">
        <f>VLOOKUP(V3179,LISTAS!$M$2:$N$18,2,0)</f>
        <v>#N/A</v>
      </c>
    </row>
    <row r="3180" spans="3:23">
      <c r="C3180" t="e">
        <f>VLOOKUP(B3180,LISTAS!A3138:B3205,2,0)</f>
        <v>#N/A</v>
      </c>
      <c r="W3180" s="35" t="e">
        <f>VLOOKUP(V3180,LISTAS!$M$2:$N$18,2,0)</f>
        <v>#N/A</v>
      </c>
    </row>
    <row r="3181" spans="3:23">
      <c r="C3181" t="e">
        <f>VLOOKUP(B3181,LISTAS!A3139:B3206,2,0)</f>
        <v>#N/A</v>
      </c>
      <c r="W3181" s="35" t="e">
        <f>VLOOKUP(V3181,LISTAS!$M$2:$N$18,2,0)</f>
        <v>#N/A</v>
      </c>
    </row>
    <row r="3182" spans="3:23">
      <c r="C3182" t="e">
        <f>VLOOKUP(B3182,LISTAS!A3140:B3207,2,0)</f>
        <v>#N/A</v>
      </c>
      <c r="W3182" s="35" t="e">
        <f>VLOOKUP(V3182,LISTAS!$M$2:$N$18,2,0)</f>
        <v>#N/A</v>
      </c>
    </row>
    <row r="3183" spans="3:23">
      <c r="C3183" t="e">
        <f>VLOOKUP(B3183,LISTAS!A3141:B3208,2,0)</f>
        <v>#N/A</v>
      </c>
      <c r="W3183" s="35" t="e">
        <f>VLOOKUP(V3183,LISTAS!$M$2:$N$18,2,0)</f>
        <v>#N/A</v>
      </c>
    </row>
    <row r="3184" spans="3:23">
      <c r="C3184" t="e">
        <f>VLOOKUP(B3184,LISTAS!A3142:B3209,2,0)</f>
        <v>#N/A</v>
      </c>
      <c r="W3184" s="35" t="e">
        <f>VLOOKUP(V3184,LISTAS!$M$2:$N$18,2,0)</f>
        <v>#N/A</v>
      </c>
    </row>
    <row r="3185" spans="3:23">
      <c r="C3185" t="e">
        <f>VLOOKUP(B3185,LISTAS!A3143:B3210,2,0)</f>
        <v>#N/A</v>
      </c>
      <c r="W3185" s="35" t="e">
        <f>VLOOKUP(V3185,LISTAS!$M$2:$N$18,2,0)</f>
        <v>#N/A</v>
      </c>
    </row>
    <row r="3186" spans="3:23">
      <c r="C3186" t="e">
        <f>VLOOKUP(B3186,LISTAS!A3144:B3211,2,0)</f>
        <v>#N/A</v>
      </c>
      <c r="W3186" s="35" t="e">
        <f>VLOOKUP(V3186,LISTAS!$M$2:$N$18,2,0)</f>
        <v>#N/A</v>
      </c>
    </row>
    <row r="3187" spans="3:23">
      <c r="C3187" t="e">
        <f>VLOOKUP(B3187,LISTAS!A3145:B3212,2,0)</f>
        <v>#N/A</v>
      </c>
      <c r="W3187" s="35" t="e">
        <f>VLOOKUP(V3187,LISTAS!$M$2:$N$18,2,0)</f>
        <v>#N/A</v>
      </c>
    </row>
    <row r="3188" spans="3:23">
      <c r="C3188" t="e">
        <f>VLOOKUP(B3188,LISTAS!A3146:B3213,2,0)</f>
        <v>#N/A</v>
      </c>
      <c r="W3188" s="35" t="e">
        <f>VLOOKUP(V3188,LISTAS!$M$2:$N$18,2,0)</f>
        <v>#N/A</v>
      </c>
    </row>
    <row r="3189" spans="3:23">
      <c r="C3189" t="e">
        <f>VLOOKUP(B3189,LISTAS!A3147:B3214,2,0)</f>
        <v>#N/A</v>
      </c>
      <c r="W3189" s="35" t="e">
        <f>VLOOKUP(V3189,LISTAS!$M$2:$N$18,2,0)</f>
        <v>#N/A</v>
      </c>
    </row>
    <row r="3190" spans="3:23">
      <c r="C3190" t="e">
        <f>VLOOKUP(B3190,LISTAS!A3148:B3215,2,0)</f>
        <v>#N/A</v>
      </c>
      <c r="W3190" s="35" t="e">
        <f>VLOOKUP(V3190,LISTAS!$M$2:$N$18,2,0)</f>
        <v>#N/A</v>
      </c>
    </row>
    <row r="3191" spans="3:23">
      <c r="C3191" t="e">
        <f>VLOOKUP(B3191,LISTAS!A3149:B3216,2,0)</f>
        <v>#N/A</v>
      </c>
      <c r="W3191" s="35" t="e">
        <f>VLOOKUP(V3191,LISTAS!$M$2:$N$18,2,0)</f>
        <v>#N/A</v>
      </c>
    </row>
    <row r="3192" spans="3:23">
      <c r="C3192" t="e">
        <f>VLOOKUP(B3192,LISTAS!A3150:B3217,2,0)</f>
        <v>#N/A</v>
      </c>
      <c r="W3192" s="35" t="e">
        <f>VLOOKUP(V3192,LISTAS!$M$2:$N$18,2,0)</f>
        <v>#N/A</v>
      </c>
    </row>
    <row r="3193" spans="3:23">
      <c r="C3193" t="e">
        <f>VLOOKUP(B3193,LISTAS!A3151:B3218,2,0)</f>
        <v>#N/A</v>
      </c>
      <c r="W3193" s="35" t="e">
        <f>VLOOKUP(V3193,LISTAS!$M$2:$N$18,2,0)</f>
        <v>#N/A</v>
      </c>
    </row>
    <row r="3194" spans="3:23">
      <c r="C3194" t="e">
        <f>VLOOKUP(B3194,LISTAS!A3152:B3219,2,0)</f>
        <v>#N/A</v>
      </c>
      <c r="W3194" s="35" t="e">
        <f>VLOOKUP(V3194,LISTAS!$M$2:$N$18,2,0)</f>
        <v>#N/A</v>
      </c>
    </row>
    <row r="3195" spans="3:23">
      <c r="C3195" t="e">
        <f>VLOOKUP(B3195,LISTAS!A3153:B3220,2,0)</f>
        <v>#N/A</v>
      </c>
      <c r="W3195" s="35" t="e">
        <f>VLOOKUP(V3195,LISTAS!$M$2:$N$18,2,0)</f>
        <v>#N/A</v>
      </c>
    </row>
    <row r="3196" spans="3:23">
      <c r="C3196" t="e">
        <f>VLOOKUP(B3196,LISTAS!A3154:B3221,2,0)</f>
        <v>#N/A</v>
      </c>
      <c r="W3196" s="35" t="e">
        <f>VLOOKUP(V3196,LISTAS!$M$2:$N$18,2,0)</f>
        <v>#N/A</v>
      </c>
    </row>
    <row r="3197" spans="3:23">
      <c r="C3197" t="e">
        <f>VLOOKUP(B3197,LISTAS!A3155:B3222,2,0)</f>
        <v>#N/A</v>
      </c>
      <c r="W3197" s="35" t="e">
        <f>VLOOKUP(V3197,LISTAS!$M$2:$N$18,2,0)</f>
        <v>#N/A</v>
      </c>
    </row>
    <row r="3198" spans="3:23">
      <c r="C3198" t="e">
        <f>VLOOKUP(B3198,LISTAS!A3156:B3223,2,0)</f>
        <v>#N/A</v>
      </c>
      <c r="W3198" s="35" t="e">
        <f>VLOOKUP(V3198,LISTAS!$M$2:$N$18,2,0)</f>
        <v>#N/A</v>
      </c>
    </row>
    <row r="3199" spans="3:23">
      <c r="C3199" t="e">
        <f>VLOOKUP(B3199,LISTAS!A3157:B3224,2,0)</f>
        <v>#N/A</v>
      </c>
      <c r="W3199" s="35" t="e">
        <f>VLOOKUP(V3199,LISTAS!$M$2:$N$18,2,0)</f>
        <v>#N/A</v>
      </c>
    </row>
    <row r="3200" spans="3:23">
      <c r="C3200" t="e">
        <f>VLOOKUP(B3200,LISTAS!A3158:B3225,2,0)</f>
        <v>#N/A</v>
      </c>
      <c r="W3200" s="35" t="e">
        <f>VLOOKUP(V3200,LISTAS!$M$2:$N$18,2,0)</f>
        <v>#N/A</v>
      </c>
    </row>
    <row r="3201" spans="3:23">
      <c r="C3201" t="e">
        <f>VLOOKUP(B3201,LISTAS!A3159:B3226,2,0)</f>
        <v>#N/A</v>
      </c>
      <c r="W3201" s="35" t="e">
        <f>VLOOKUP(V3201,LISTAS!$M$2:$N$18,2,0)</f>
        <v>#N/A</v>
      </c>
    </row>
    <row r="3202" spans="3:23">
      <c r="C3202" t="e">
        <f>VLOOKUP(B3202,LISTAS!A3160:B3227,2,0)</f>
        <v>#N/A</v>
      </c>
      <c r="W3202" s="35" t="e">
        <f>VLOOKUP(V3202,LISTAS!$M$2:$N$18,2,0)</f>
        <v>#N/A</v>
      </c>
    </row>
    <row r="3203" spans="3:23">
      <c r="C3203" t="e">
        <f>VLOOKUP(B3203,LISTAS!A3161:B3228,2,0)</f>
        <v>#N/A</v>
      </c>
      <c r="W3203" s="35" t="e">
        <f>VLOOKUP(V3203,LISTAS!$M$2:$N$18,2,0)</f>
        <v>#N/A</v>
      </c>
    </row>
    <row r="3204" spans="3:23">
      <c r="C3204" t="e">
        <f>VLOOKUP(B3204,LISTAS!A3162:B3229,2,0)</f>
        <v>#N/A</v>
      </c>
      <c r="W3204" s="35" t="e">
        <f>VLOOKUP(V3204,LISTAS!$M$2:$N$18,2,0)</f>
        <v>#N/A</v>
      </c>
    </row>
    <row r="3205" spans="3:23">
      <c r="C3205" t="e">
        <f>VLOOKUP(B3205,LISTAS!A3163:B3230,2,0)</f>
        <v>#N/A</v>
      </c>
      <c r="W3205" s="35" t="e">
        <f>VLOOKUP(V3205,LISTAS!$M$2:$N$18,2,0)</f>
        <v>#N/A</v>
      </c>
    </row>
    <row r="3206" spans="3:23">
      <c r="C3206" t="e">
        <f>VLOOKUP(B3206,LISTAS!A3164:B3231,2,0)</f>
        <v>#N/A</v>
      </c>
      <c r="W3206" s="35" t="e">
        <f>VLOOKUP(V3206,LISTAS!$M$2:$N$18,2,0)</f>
        <v>#N/A</v>
      </c>
    </row>
    <row r="3207" spans="3:23">
      <c r="C3207" t="e">
        <f>VLOOKUP(B3207,LISTAS!A3165:B3232,2,0)</f>
        <v>#N/A</v>
      </c>
      <c r="W3207" s="35" t="e">
        <f>VLOOKUP(V3207,LISTAS!$M$2:$N$18,2,0)</f>
        <v>#N/A</v>
      </c>
    </row>
    <row r="3208" spans="3:23">
      <c r="C3208" t="e">
        <f>VLOOKUP(B3208,LISTAS!A3166:B3233,2,0)</f>
        <v>#N/A</v>
      </c>
      <c r="W3208" s="35" t="e">
        <f>VLOOKUP(V3208,LISTAS!$M$2:$N$18,2,0)</f>
        <v>#N/A</v>
      </c>
    </row>
    <row r="3209" spans="3:23">
      <c r="C3209" t="e">
        <f>VLOOKUP(B3209,LISTAS!A3167:B3234,2,0)</f>
        <v>#N/A</v>
      </c>
      <c r="W3209" s="35" t="e">
        <f>VLOOKUP(V3209,LISTAS!$M$2:$N$18,2,0)</f>
        <v>#N/A</v>
      </c>
    </row>
    <row r="3210" spans="3:23">
      <c r="C3210" t="e">
        <f>VLOOKUP(B3210,LISTAS!A3168:B3235,2,0)</f>
        <v>#N/A</v>
      </c>
      <c r="W3210" s="35" t="e">
        <f>VLOOKUP(V3210,LISTAS!$M$2:$N$18,2,0)</f>
        <v>#N/A</v>
      </c>
    </row>
    <row r="3211" spans="3:23">
      <c r="C3211" t="e">
        <f>VLOOKUP(B3211,LISTAS!A3169:B3236,2,0)</f>
        <v>#N/A</v>
      </c>
      <c r="W3211" s="35" t="e">
        <f>VLOOKUP(V3211,LISTAS!$M$2:$N$18,2,0)</f>
        <v>#N/A</v>
      </c>
    </row>
    <row r="3212" spans="3:23">
      <c r="C3212" t="e">
        <f>VLOOKUP(B3212,LISTAS!A3170:B3237,2,0)</f>
        <v>#N/A</v>
      </c>
      <c r="W3212" s="35" t="e">
        <f>VLOOKUP(V3212,LISTAS!$M$2:$N$18,2,0)</f>
        <v>#N/A</v>
      </c>
    </row>
    <row r="3213" spans="3:23">
      <c r="C3213" t="e">
        <f>VLOOKUP(B3213,LISTAS!A3171:B3238,2,0)</f>
        <v>#N/A</v>
      </c>
      <c r="W3213" s="35" t="e">
        <f>VLOOKUP(V3213,LISTAS!$M$2:$N$18,2,0)</f>
        <v>#N/A</v>
      </c>
    </row>
    <row r="3214" spans="3:23">
      <c r="C3214" t="e">
        <f>VLOOKUP(B3214,LISTAS!A3172:B3239,2,0)</f>
        <v>#N/A</v>
      </c>
      <c r="W3214" s="35" t="e">
        <f>VLOOKUP(V3214,LISTAS!$M$2:$N$18,2,0)</f>
        <v>#N/A</v>
      </c>
    </row>
    <row r="3215" spans="3:23">
      <c r="C3215" t="e">
        <f>VLOOKUP(B3215,LISTAS!A3173:B3240,2,0)</f>
        <v>#N/A</v>
      </c>
      <c r="W3215" s="35" t="e">
        <f>VLOOKUP(V3215,LISTAS!$M$2:$N$18,2,0)</f>
        <v>#N/A</v>
      </c>
    </row>
    <row r="3216" spans="3:23">
      <c r="C3216" t="e">
        <f>VLOOKUP(B3216,LISTAS!A3174:B3241,2,0)</f>
        <v>#N/A</v>
      </c>
      <c r="W3216" s="35" t="e">
        <f>VLOOKUP(V3216,LISTAS!$M$2:$N$18,2,0)</f>
        <v>#N/A</v>
      </c>
    </row>
    <row r="3217" spans="3:23">
      <c r="C3217" t="e">
        <f>VLOOKUP(B3217,LISTAS!A3175:B3242,2,0)</f>
        <v>#N/A</v>
      </c>
      <c r="W3217" s="35" t="e">
        <f>VLOOKUP(V3217,LISTAS!$M$2:$N$18,2,0)</f>
        <v>#N/A</v>
      </c>
    </row>
    <row r="3218" spans="3:23">
      <c r="C3218" t="e">
        <f>VLOOKUP(B3218,LISTAS!A3176:B3243,2,0)</f>
        <v>#N/A</v>
      </c>
      <c r="W3218" s="35" t="e">
        <f>VLOOKUP(V3218,LISTAS!$M$2:$N$18,2,0)</f>
        <v>#N/A</v>
      </c>
    </row>
    <row r="3219" spans="3:23">
      <c r="C3219" t="e">
        <f>VLOOKUP(B3219,LISTAS!A3177:B3244,2,0)</f>
        <v>#N/A</v>
      </c>
      <c r="W3219" s="35" t="e">
        <f>VLOOKUP(V3219,LISTAS!$M$2:$N$18,2,0)</f>
        <v>#N/A</v>
      </c>
    </row>
    <row r="3220" spans="3:23">
      <c r="C3220" t="e">
        <f>VLOOKUP(B3220,LISTAS!A3178:B3245,2,0)</f>
        <v>#N/A</v>
      </c>
      <c r="W3220" s="35" t="e">
        <f>VLOOKUP(V3220,LISTAS!$M$2:$N$18,2,0)</f>
        <v>#N/A</v>
      </c>
    </row>
    <row r="3221" spans="3:23">
      <c r="C3221" t="e">
        <f>VLOOKUP(B3221,LISTAS!A3179:B3246,2,0)</f>
        <v>#N/A</v>
      </c>
      <c r="W3221" s="35" t="e">
        <f>VLOOKUP(V3221,LISTAS!$M$2:$N$18,2,0)</f>
        <v>#N/A</v>
      </c>
    </row>
    <row r="3222" spans="3:23">
      <c r="C3222" t="e">
        <f>VLOOKUP(B3222,LISTAS!A3180:B3247,2,0)</f>
        <v>#N/A</v>
      </c>
      <c r="W3222" s="35" t="e">
        <f>VLOOKUP(V3222,LISTAS!$M$2:$N$18,2,0)</f>
        <v>#N/A</v>
      </c>
    </row>
    <row r="3223" spans="3:23">
      <c r="C3223" t="e">
        <f>VLOOKUP(B3223,LISTAS!A3181:B3248,2,0)</f>
        <v>#N/A</v>
      </c>
      <c r="W3223" s="35" t="e">
        <f>VLOOKUP(V3223,LISTAS!$M$2:$N$18,2,0)</f>
        <v>#N/A</v>
      </c>
    </row>
    <row r="3224" spans="3:23">
      <c r="C3224" t="e">
        <f>VLOOKUP(B3224,LISTAS!A3182:B3249,2,0)</f>
        <v>#N/A</v>
      </c>
      <c r="W3224" s="35" t="e">
        <f>VLOOKUP(V3224,LISTAS!$M$2:$N$18,2,0)</f>
        <v>#N/A</v>
      </c>
    </row>
    <row r="3225" spans="3:23">
      <c r="C3225" t="e">
        <f>VLOOKUP(B3225,LISTAS!A3183:B3250,2,0)</f>
        <v>#N/A</v>
      </c>
      <c r="W3225" s="35" t="e">
        <f>VLOOKUP(V3225,LISTAS!$M$2:$N$18,2,0)</f>
        <v>#N/A</v>
      </c>
    </row>
    <row r="3226" spans="3:23">
      <c r="C3226" t="e">
        <f>VLOOKUP(B3226,LISTAS!A3184:B3251,2,0)</f>
        <v>#N/A</v>
      </c>
      <c r="W3226" s="35" t="e">
        <f>VLOOKUP(V3226,LISTAS!$M$2:$N$18,2,0)</f>
        <v>#N/A</v>
      </c>
    </row>
    <row r="3227" spans="3:23">
      <c r="C3227" t="e">
        <f>VLOOKUP(B3227,LISTAS!A3185:B3252,2,0)</f>
        <v>#N/A</v>
      </c>
      <c r="W3227" s="35" t="e">
        <f>VLOOKUP(V3227,LISTAS!$M$2:$N$18,2,0)</f>
        <v>#N/A</v>
      </c>
    </row>
    <row r="3228" spans="3:23">
      <c r="C3228" t="e">
        <f>VLOOKUP(B3228,LISTAS!A3186:B3253,2,0)</f>
        <v>#N/A</v>
      </c>
      <c r="W3228" s="35" t="e">
        <f>VLOOKUP(V3228,LISTAS!$M$2:$N$18,2,0)</f>
        <v>#N/A</v>
      </c>
    </row>
    <row r="3229" spans="3:23">
      <c r="C3229" t="e">
        <f>VLOOKUP(B3229,LISTAS!A3187:B3254,2,0)</f>
        <v>#N/A</v>
      </c>
      <c r="W3229" s="35" t="e">
        <f>VLOOKUP(V3229,LISTAS!$M$2:$N$18,2,0)</f>
        <v>#N/A</v>
      </c>
    </row>
    <row r="3230" spans="3:23">
      <c r="C3230" t="e">
        <f>VLOOKUP(B3230,LISTAS!A3188:B3255,2,0)</f>
        <v>#N/A</v>
      </c>
      <c r="W3230" s="35" t="e">
        <f>VLOOKUP(V3230,LISTAS!$M$2:$N$18,2,0)</f>
        <v>#N/A</v>
      </c>
    </row>
    <row r="3231" spans="3:23">
      <c r="C3231" t="e">
        <f>VLOOKUP(B3231,LISTAS!A3189:B3256,2,0)</f>
        <v>#N/A</v>
      </c>
      <c r="W3231" s="35" t="e">
        <f>VLOOKUP(V3231,LISTAS!$M$2:$N$18,2,0)</f>
        <v>#N/A</v>
      </c>
    </row>
    <row r="3232" spans="3:23">
      <c r="C3232" t="e">
        <f>VLOOKUP(B3232,LISTAS!A3190:B3257,2,0)</f>
        <v>#N/A</v>
      </c>
      <c r="W3232" s="35" t="e">
        <f>VLOOKUP(V3232,LISTAS!$M$2:$N$18,2,0)</f>
        <v>#N/A</v>
      </c>
    </row>
    <row r="3233" spans="3:23">
      <c r="C3233" t="e">
        <f>VLOOKUP(B3233,LISTAS!A3191:B3258,2,0)</f>
        <v>#N/A</v>
      </c>
      <c r="W3233" s="35" t="e">
        <f>VLOOKUP(V3233,LISTAS!$M$2:$N$18,2,0)</f>
        <v>#N/A</v>
      </c>
    </row>
    <row r="3234" spans="3:23">
      <c r="C3234" t="e">
        <f>VLOOKUP(B3234,LISTAS!A3192:B3259,2,0)</f>
        <v>#N/A</v>
      </c>
      <c r="W3234" s="35" t="e">
        <f>VLOOKUP(V3234,LISTAS!$M$2:$N$18,2,0)</f>
        <v>#N/A</v>
      </c>
    </row>
    <row r="3235" spans="3:23">
      <c r="C3235" t="e">
        <f>VLOOKUP(B3235,LISTAS!A3193:B3260,2,0)</f>
        <v>#N/A</v>
      </c>
      <c r="W3235" s="35" t="e">
        <f>VLOOKUP(V3235,LISTAS!$M$2:$N$18,2,0)</f>
        <v>#N/A</v>
      </c>
    </row>
    <row r="3236" spans="3:23">
      <c r="C3236" t="e">
        <f>VLOOKUP(B3236,LISTAS!A3194:B3261,2,0)</f>
        <v>#N/A</v>
      </c>
      <c r="W3236" s="35" t="e">
        <f>VLOOKUP(V3236,LISTAS!$M$2:$N$18,2,0)</f>
        <v>#N/A</v>
      </c>
    </row>
    <row r="3237" spans="3:23">
      <c r="C3237" t="e">
        <f>VLOOKUP(B3237,LISTAS!A3195:B3262,2,0)</f>
        <v>#N/A</v>
      </c>
      <c r="W3237" s="35" t="e">
        <f>VLOOKUP(V3237,LISTAS!$M$2:$N$18,2,0)</f>
        <v>#N/A</v>
      </c>
    </row>
    <row r="3238" spans="3:23">
      <c r="C3238" t="e">
        <f>VLOOKUP(B3238,LISTAS!A3196:B3263,2,0)</f>
        <v>#N/A</v>
      </c>
      <c r="W3238" s="35" t="e">
        <f>VLOOKUP(V3238,LISTAS!$M$2:$N$18,2,0)</f>
        <v>#N/A</v>
      </c>
    </row>
    <row r="3239" spans="3:23">
      <c r="C3239" t="e">
        <f>VLOOKUP(B3239,LISTAS!A3197:B3264,2,0)</f>
        <v>#N/A</v>
      </c>
      <c r="W3239" s="35" t="e">
        <f>VLOOKUP(V3239,LISTAS!$M$2:$N$18,2,0)</f>
        <v>#N/A</v>
      </c>
    </row>
    <row r="3240" spans="3:23">
      <c r="C3240" t="e">
        <f>VLOOKUP(B3240,LISTAS!A3198:B3265,2,0)</f>
        <v>#N/A</v>
      </c>
      <c r="W3240" s="35" t="e">
        <f>VLOOKUP(V3240,LISTAS!$M$2:$N$18,2,0)</f>
        <v>#N/A</v>
      </c>
    </row>
    <row r="3241" spans="3:23">
      <c r="C3241" t="e">
        <f>VLOOKUP(B3241,LISTAS!A3199:B3266,2,0)</f>
        <v>#N/A</v>
      </c>
      <c r="W3241" s="35" t="e">
        <f>VLOOKUP(V3241,LISTAS!$M$2:$N$18,2,0)</f>
        <v>#N/A</v>
      </c>
    </row>
    <row r="3242" spans="3:23">
      <c r="C3242" t="e">
        <f>VLOOKUP(B3242,LISTAS!A3200:B3267,2,0)</f>
        <v>#N/A</v>
      </c>
      <c r="W3242" s="35" t="e">
        <f>VLOOKUP(V3242,LISTAS!$M$2:$N$18,2,0)</f>
        <v>#N/A</v>
      </c>
    </row>
    <row r="3243" spans="3:23">
      <c r="C3243" t="e">
        <f>VLOOKUP(B3243,LISTAS!A3201:B3268,2,0)</f>
        <v>#N/A</v>
      </c>
      <c r="W3243" s="35" t="e">
        <f>VLOOKUP(V3243,LISTAS!$M$2:$N$18,2,0)</f>
        <v>#N/A</v>
      </c>
    </row>
    <row r="3244" spans="3:23">
      <c r="C3244" t="e">
        <f>VLOOKUP(B3244,LISTAS!A3202:B3269,2,0)</f>
        <v>#N/A</v>
      </c>
      <c r="W3244" s="35" t="e">
        <f>VLOOKUP(V3244,LISTAS!$M$2:$N$18,2,0)</f>
        <v>#N/A</v>
      </c>
    </row>
    <row r="3245" spans="3:23">
      <c r="C3245" t="e">
        <f>VLOOKUP(B3245,LISTAS!A3203:B3270,2,0)</f>
        <v>#N/A</v>
      </c>
      <c r="W3245" s="35" t="e">
        <f>VLOOKUP(V3245,LISTAS!$M$2:$N$18,2,0)</f>
        <v>#N/A</v>
      </c>
    </row>
    <row r="3246" spans="3:23">
      <c r="C3246" t="e">
        <f>VLOOKUP(B3246,LISTAS!A3204:B3271,2,0)</f>
        <v>#N/A</v>
      </c>
      <c r="W3246" s="35" t="e">
        <f>VLOOKUP(V3246,LISTAS!$M$2:$N$18,2,0)</f>
        <v>#N/A</v>
      </c>
    </row>
    <row r="3247" spans="3:23">
      <c r="C3247" t="e">
        <f>VLOOKUP(B3247,LISTAS!A3205:B3272,2,0)</f>
        <v>#N/A</v>
      </c>
      <c r="W3247" s="35" t="e">
        <f>VLOOKUP(V3247,LISTAS!$M$2:$N$18,2,0)</f>
        <v>#N/A</v>
      </c>
    </row>
    <row r="3248" spans="3:23">
      <c r="C3248" t="e">
        <f>VLOOKUP(B3248,LISTAS!A3206:B3273,2,0)</f>
        <v>#N/A</v>
      </c>
      <c r="W3248" s="35" t="e">
        <f>VLOOKUP(V3248,LISTAS!$M$2:$N$18,2,0)</f>
        <v>#N/A</v>
      </c>
    </row>
    <row r="3249" spans="3:23">
      <c r="C3249" t="e">
        <f>VLOOKUP(B3249,LISTAS!A3207:B3274,2,0)</f>
        <v>#N/A</v>
      </c>
      <c r="W3249" s="35" t="e">
        <f>VLOOKUP(V3249,LISTAS!$M$2:$N$18,2,0)</f>
        <v>#N/A</v>
      </c>
    </row>
    <row r="3250" spans="3:23">
      <c r="C3250" t="e">
        <f>VLOOKUP(B3250,LISTAS!A3208:B3275,2,0)</f>
        <v>#N/A</v>
      </c>
      <c r="W3250" s="35" t="e">
        <f>VLOOKUP(V3250,LISTAS!$M$2:$N$18,2,0)</f>
        <v>#N/A</v>
      </c>
    </row>
    <row r="3251" spans="3:23">
      <c r="C3251" t="e">
        <f>VLOOKUP(B3251,LISTAS!A3209:B3276,2,0)</f>
        <v>#N/A</v>
      </c>
      <c r="W3251" s="35" t="e">
        <f>VLOOKUP(V3251,LISTAS!$M$2:$N$18,2,0)</f>
        <v>#N/A</v>
      </c>
    </row>
    <row r="3252" spans="3:23">
      <c r="C3252" t="e">
        <f>VLOOKUP(B3252,LISTAS!A3210:B3277,2,0)</f>
        <v>#N/A</v>
      </c>
      <c r="W3252" s="35" t="e">
        <f>VLOOKUP(V3252,LISTAS!$M$2:$N$18,2,0)</f>
        <v>#N/A</v>
      </c>
    </row>
    <row r="3253" spans="3:23">
      <c r="C3253" t="e">
        <f>VLOOKUP(B3253,LISTAS!A3211:B3278,2,0)</f>
        <v>#N/A</v>
      </c>
      <c r="W3253" s="35" t="e">
        <f>VLOOKUP(V3253,LISTAS!$M$2:$N$18,2,0)</f>
        <v>#N/A</v>
      </c>
    </row>
    <row r="3254" spans="3:23">
      <c r="C3254" t="e">
        <f>VLOOKUP(B3254,LISTAS!A3212:B3279,2,0)</f>
        <v>#N/A</v>
      </c>
      <c r="W3254" s="35" t="e">
        <f>VLOOKUP(V3254,LISTAS!$M$2:$N$18,2,0)</f>
        <v>#N/A</v>
      </c>
    </row>
    <row r="3255" spans="3:23">
      <c r="C3255" t="e">
        <f>VLOOKUP(B3255,LISTAS!A3213:B3280,2,0)</f>
        <v>#N/A</v>
      </c>
      <c r="W3255" s="35" t="e">
        <f>VLOOKUP(V3255,LISTAS!$M$2:$N$18,2,0)</f>
        <v>#N/A</v>
      </c>
    </row>
    <row r="3256" spans="3:23">
      <c r="C3256" t="e">
        <f>VLOOKUP(B3256,LISTAS!A3214:B3281,2,0)</f>
        <v>#N/A</v>
      </c>
      <c r="W3256" s="35" t="e">
        <f>VLOOKUP(V3256,LISTAS!$M$2:$N$18,2,0)</f>
        <v>#N/A</v>
      </c>
    </row>
    <row r="3257" spans="3:23">
      <c r="C3257" t="e">
        <f>VLOOKUP(B3257,LISTAS!A3215:B3282,2,0)</f>
        <v>#N/A</v>
      </c>
      <c r="W3257" s="35" t="e">
        <f>VLOOKUP(V3257,LISTAS!$M$2:$N$18,2,0)</f>
        <v>#N/A</v>
      </c>
    </row>
    <row r="3258" spans="3:23">
      <c r="C3258" t="e">
        <f>VLOOKUP(B3258,LISTAS!A3216:B3283,2,0)</f>
        <v>#N/A</v>
      </c>
      <c r="W3258" s="35" t="e">
        <f>VLOOKUP(V3258,LISTAS!$M$2:$N$18,2,0)</f>
        <v>#N/A</v>
      </c>
    </row>
    <row r="3259" spans="3:23">
      <c r="C3259" t="e">
        <f>VLOOKUP(B3259,LISTAS!A3217:B3284,2,0)</f>
        <v>#N/A</v>
      </c>
      <c r="W3259" s="35" t="e">
        <f>VLOOKUP(V3259,LISTAS!$M$2:$N$18,2,0)</f>
        <v>#N/A</v>
      </c>
    </row>
    <row r="3260" spans="3:23">
      <c r="C3260" t="e">
        <f>VLOOKUP(B3260,LISTAS!A3218:B3285,2,0)</f>
        <v>#N/A</v>
      </c>
      <c r="W3260" s="35" t="e">
        <f>VLOOKUP(V3260,LISTAS!$M$2:$N$18,2,0)</f>
        <v>#N/A</v>
      </c>
    </row>
    <row r="3261" spans="3:23">
      <c r="C3261" t="e">
        <f>VLOOKUP(B3261,LISTAS!A3219:B3286,2,0)</f>
        <v>#N/A</v>
      </c>
      <c r="W3261" s="35" t="e">
        <f>VLOOKUP(V3261,LISTAS!$M$2:$N$18,2,0)</f>
        <v>#N/A</v>
      </c>
    </row>
    <row r="3262" spans="3:23">
      <c r="C3262" t="e">
        <f>VLOOKUP(B3262,LISTAS!A3220:B3287,2,0)</f>
        <v>#N/A</v>
      </c>
      <c r="W3262" s="35" t="e">
        <f>VLOOKUP(V3262,LISTAS!$M$2:$N$18,2,0)</f>
        <v>#N/A</v>
      </c>
    </row>
    <row r="3263" spans="3:23">
      <c r="C3263" t="e">
        <f>VLOOKUP(B3263,LISTAS!A3221:B3288,2,0)</f>
        <v>#N/A</v>
      </c>
      <c r="W3263" s="35" t="e">
        <f>VLOOKUP(V3263,LISTAS!$M$2:$N$18,2,0)</f>
        <v>#N/A</v>
      </c>
    </row>
    <row r="3264" spans="3:23">
      <c r="C3264" t="e">
        <f>VLOOKUP(B3264,LISTAS!A3222:B3289,2,0)</f>
        <v>#N/A</v>
      </c>
      <c r="W3264" s="35" t="e">
        <f>VLOOKUP(V3264,LISTAS!$M$2:$N$18,2,0)</f>
        <v>#N/A</v>
      </c>
    </row>
    <row r="3265" spans="3:23">
      <c r="C3265" t="e">
        <f>VLOOKUP(B3265,LISTAS!A3223:B3290,2,0)</f>
        <v>#N/A</v>
      </c>
      <c r="W3265" s="35" t="e">
        <f>VLOOKUP(V3265,LISTAS!$M$2:$N$18,2,0)</f>
        <v>#N/A</v>
      </c>
    </row>
    <row r="3266" spans="3:23">
      <c r="C3266" t="e">
        <f>VLOOKUP(B3266,LISTAS!A3224:B3291,2,0)</f>
        <v>#N/A</v>
      </c>
      <c r="W3266" s="35" t="e">
        <f>VLOOKUP(V3266,LISTAS!$M$2:$N$18,2,0)</f>
        <v>#N/A</v>
      </c>
    </row>
    <row r="3267" spans="3:23">
      <c r="C3267" t="e">
        <f>VLOOKUP(B3267,LISTAS!A3225:B3292,2,0)</f>
        <v>#N/A</v>
      </c>
      <c r="W3267" s="35" t="e">
        <f>VLOOKUP(V3267,LISTAS!$M$2:$N$18,2,0)</f>
        <v>#N/A</v>
      </c>
    </row>
    <row r="3268" spans="3:23">
      <c r="C3268" t="e">
        <f>VLOOKUP(B3268,LISTAS!A3226:B3293,2,0)</f>
        <v>#N/A</v>
      </c>
      <c r="W3268" s="35" t="e">
        <f>VLOOKUP(V3268,LISTAS!$M$2:$N$18,2,0)</f>
        <v>#N/A</v>
      </c>
    </row>
    <row r="3269" spans="3:23">
      <c r="C3269" t="e">
        <f>VLOOKUP(B3269,LISTAS!A3227:B3294,2,0)</f>
        <v>#N/A</v>
      </c>
      <c r="W3269" s="35" t="e">
        <f>VLOOKUP(V3269,LISTAS!$M$2:$N$18,2,0)</f>
        <v>#N/A</v>
      </c>
    </row>
    <row r="3270" spans="3:23">
      <c r="C3270" t="e">
        <f>VLOOKUP(B3270,LISTAS!A3228:B3295,2,0)</f>
        <v>#N/A</v>
      </c>
      <c r="W3270" s="35" t="e">
        <f>VLOOKUP(V3270,LISTAS!$M$2:$N$18,2,0)</f>
        <v>#N/A</v>
      </c>
    </row>
    <row r="3271" spans="3:23">
      <c r="C3271" t="e">
        <f>VLOOKUP(B3271,LISTAS!A3229:B3296,2,0)</f>
        <v>#N/A</v>
      </c>
      <c r="W3271" s="35" t="e">
        <f>VLOOKUP(V3271,LISTAS!$M$2:$N$18,2,0)</f>
        <v>#N/A</v>
      </c>
    </row>
    <row r="3272" spans="3:23">
      <c r="C3272" t="e">
        <f>VLOOKUP(B3272,LISTAS!A3230:B3297,2,0)</f>
        <v>#N/A</v>
      </c>
      <c r="W3272" s="35" t="e">
        <f>VLOOKUP(V3272,LISTAS!$M$2:$N$18,2,0)</f>
        <v>#N/A</v>
      </c>
    </row>
    <row r="3273" spans="3:23">
      <c r="C3273" t="e">
        <f>VLOOKUP(B3273,LISTAS!A3231:B3298,2,0)</f>
        <v>#N/A</v>
      </c>
      <c r="W3273" s="35" t="e">
        <f>VLOOKUP(V3273,LISTAS!$M$2:$N$18,2,0)</f>
        <v>#N/A</v>
      </c>
    </row>
    <row r="3274" spans="3:23">
      <c r="C3274" t="e">
        <f>VLOOKUP(B3274,LISTAS!A3232:B3299,2,0)</f>
        <v>#N/A</v>
      </c>
      <c r="W3274" s="35" t="e">
        <f>VLOOKUP(V3274,LISTAS!$M$2:$N$18,2,0)</f>
        <v>#N/A</v>
      </c>
    </row>
    <row r="3275" spans="3:23">
      <c r="C3275" t="e">
        <f>VLOOKUP(B3275,LISTAS!A3233:B3300,2,0)</f>
        <v>#N/A</v>
      </c>
      <c r="W3275" s="35" t="e">
        <f>VLOOKUP(V3275,LISTAS!$M$2:$N$18,2,0)</f>
        <v>#N/A</v>
      </c>
    </row>
    <row r="3276" spans="3:23">
      <c r="C3276" t="e">
        <f>VLOOKUP(B3276,LISTAS!A3234:B3301,2,0)</f>
        <v>#N/A</v>
      </c>
      <c r="W3276" s="35" t="e">
        <f>VLOOKUP(V3276,LISTAS!$M$2:$N$18,2,0)</f>
        <v>#N/A</v>
      </c>
    </row>
    <row r="3277" spans="3:23">
      <c r="C3277" t="e">
        <f>VLOOKUP(B3277,LISTAS!A3235:B3302,2,0)</f>
        <v>#N/A</v>
      </c>
      <c r="W3277" s="35" t="e">
        <f>VLOOKUP(V3277,LISTAS!$M$2:$N$18,2,0)</f>
        <v>#N/A</v>
      </c>
    </row>
    <row r="3278" spans="3:23">
      <c r="C3278" t="e">
        <f>VLOOKUP(B3278,LISTAS!A3236:B3303,2,0)</f>
        <v>#N/A</v>
      </c>
      <c r="W3278" s="35" t="e">
        <f>VLOOKUP(V3278,LISTAS!$M$2:$N$18,2,0)</f>
        <v>#N/A</v>
      </c>
    </row>
    <row r="3279" spans="3:23">
      <c r="C3279" t="e">
        <f>VLOOKUP(B3279,LISTAS!A3237:B3304,2,0)</f>
        <v>#N/A</v>
      </c>
      <c r="W3279" s="35" t="e">
        <f>VLOOKUP(V3279,LISTAS!$M$2:$N$18,2,0)</f>
        <v>#N/A</v>
      </c>
    </row>
    <row r="3280" spans="3:23">
      <c r="C3280" t="e">
        <f>VLOOKUP(B3280,LISTAS!A3238:B3305,2,0)</f>
        <v>#N/A</v>
      </c>
      <c r="W3280" s="35" t="e">
        <f>VLOOKUP(V3280,LISTAS!$M$2:$N$18,2,0)</f>
        <v>#N/A</v>
      </c>
    </row>
    <row r="3281" spans="3:23">
      <c r="C3281" t="e">
        <f>VLOOKUP(B3281,LISTAS!A3239:B3306,2,0)</f>
        <v>#N/A</v>
      </c>
      <c r="W3281" s="35" t="e">
        <f>VLOOKUP(V3281,LISTAS!$M$2:$N$18,2,0)</f>
        <v>#N/A</v>
      </c>
    </row>
    <row r="3282" spans="3:23">
      <c r="C3282" t="e">
        <f>VLOOKUP(B3282,LISTAS!A3240:B3307,2,0)</f>
        <v>#N/A</v>
      </c>
      <c r="W3282" s="35" t="e">
        <f>VLOOKUP(V3282,LISTAS!$M$2:$N$18,2,0)</f>
        <v>#N/A</v>
      </c>
    </row>
    <row r="3283" spans="3:23">
      <c r="C3283" t="e">
        <f>VLOOKUP(B3283,LISTAS!A3241:B3308,2,0)</f>
        <v>#N/A</v>
      </c>
      <c r="W3283" s="35" t="e">
        <f>VLOOKUP(V3283,LISTAS!$M$2:$N$18,2,0)</f>
        <v>#N/A</v>
      </c>
    </row>
    <row r="3284" spans="3:23">
      <c r="C3284" t="e">
        <f>VLOOKUP(B3284,LISTAS!A3242:B3309,2,0)</f>
        <v>#N/A</v>
      </c>
      <c r="W3284" s="35" t="e">
        <f>VLOOKUP(V3284,LISTAS!$M$2:$N$18,2,0)</f>
        <v>#N/A</v>
      </c>
    </row>
    <row r="3285" spans="3:23">
      <c r="C3285" t="e">
        <f>VLOOKUP(B3285,LISTAS!A3243:B3310,2,0)</f>
        <v>#N/A</v>
      </c>
      <c r="W3285" s="35" t="e">
        <f>VLOOKUP(V3285,LISTAS!$M$2:$N$18,2,0)</f>
        <v>#N/A</v>
      </c>
    </row>
    <row r="3286" spans="3:23">
      <c r="C3286" t="e">
        <f>VLOOKUP(B3286,LISTAS!A3244:B3311,2,0)</f>
        <v>#N/A</v>
      </c>
      <c r="W3286" s="35" t="e">
        <f>VLOOKUP(V3286,LISTAS!$M$2:$N$18,2,0)</f>
        <v>#N/A</v>
      </c>
    </row>
    <row r="3287" spans="3:23">
      <c r="C3287" t="e">
        <f>VLOOKUP(B3287,LISTAS!A3245:B3312,2,0)</f>
        <v>#N/A</v>
      </c>
      <c r="W3287" s="35" t="e">
        <f>VLOOKUP(V3287,LISTAS!$M$2:$N$18,2,0)</f>
        <v>#N/A</v>
      </c>
    </row>
    <row r="3288" spans="3:23">
      <c r="C3288" t="e">
        <f>VLOOKUP(B3288,LISTAS!A3246:B3313,2,0)</f>
        <v>#N/A</v>
      </c>
      <c r="W3288" s="35" t="e">
        <f>VLOOKUP(V3288,LISTAS!$M$2:$N$18,2,0)</f>
        <v>#N/A</v>
      </c>
    </row>
    <row r="3289" spans="3:23">
      <c r="C3289" t="e">
        <f>VLOOKUP(B3289,LISTAS!A3247:B3314,2,0)</f>
        <v>#N/A</v>
      </c>
      <c r="W3289" s="35" t="e">
        <f>VLOOKUP(V3289,LISTAS!$M$2:$N$18,2,0)</f>
        <v>#N/A</v>
      </c>
    </row>
    <row r="3290" spans="3:23">
      <c r="C3290" t="e">
        <f>VLOOKUP(B3290,LISTAS!A3248:B3315,2,0)</f>
        <v>#N/A</v>
      </c>
      <c r="W3290" s="35" t="e">
        <f>VLOOKUP(V3290,LISTAS!$M$2:$N$18,2,0)</f>
        <v>#N/A</v>
      </c>
    </row>
    <row r="3291" spans="3:23">
      <c r="C3291" t="e">
        <f>VLOOKUP(B3291,LISTAS!A3249:B3316,2,0)</f>
        <v>#N/A</v>
      </c>
      <c r="W3291" s="35" t="e">
        <f>VLOOKUP(V3291,LISTAS!$M$2:$N$18,2,0)</f>
        <v>#N/A</v>
      </c>
    </row>
    <row r="3292" spans="3:23">
      <c r="C3292" t="e">
        <f>VLOOKUP(B3292,LISTAS!A3250:B3317,2,0)</f>
        <v>#N/A</v>
      </c>
      <c r="W3292" s="35" t="e">
        <f>VLOOKUP(V3292,LISTAS!$M$2:$N$18,2,0)</f>
        <v>#N/A</v>
      </c>
    </row>
    <row r="3293" spans="3:23">
      <c r="C3293" t="e">
        <f>VLOOKUP(B3293,LISTAS!A3251:B3318,2,0)</f>
        <v>#N/A</v>
      </c>
      <c r="W3293" s="35" t="e">
        <f>VLOOKUP(V3293,LISTAS!$M$2:$N$18,2,0)</f>
        <v>#N/A</v>
      </c>
    </row>
    <row r="3294" spans="3:23">
      <c r="C3294" t="e">
        <f>VLOOKUP(B3294,LISTAS!A3252:B3319,2,0)</f>
        <v>#N/A</v>
      </c>
      <c r="W3294" s="35" t="e">
        <f>VLOOKUP(V3294,LISTAS!$M$2:$N$18,2,0)</f>
        <v>#N/A</v>
      </c>
    </row>
    <row r="3295" spans="3:23">
      <c r="C3295" t="e">
        <f>VLOOKUP(B3295,LISTAS!A3253:B3320,2,0)</f>
        <v>#N/A</v>
      </c>
      <c r="W3295" s="35" t="e">
        <f>VLOOKUP(V3295,LISTAS!$M$2:$N$18,2,0)</f>
        <v>#N/A</v>
      </c>
    </row>
    <row r="3296" spans="3:23">
      <c r="C3296" t="e">
        <f>VLOOKUP(B3296,LISTAS!A3254:B3321,2,0)</f>
        <v>#N/A</v>
      </c>
      <c r="W3296" s="35" t="e">
        <f>VLOOKUP(V3296,LISTAS!$M$2:$N$18,2,0)</f>
        <v>#N/A</v>
      </c>
    </row>
    <row r="3297" spans="3:23">
      <c r="C3297" t="e">
        <f>VLOOKUP(B3297,LISTAS!A3255:B3322,2,0)</f>
        <v>#N/A</v>
      </c>
      <c r="W3297" s="35" t="e">
        <f>VLOOKUP(V3297,LISTAS!$M$2:$N$18,2,0)</f>
        <v>#N/A</v>
      </c>
    </row>
    <row r="3298" spans="3:23">
      <c r="C3298" t="e">
        <f>VLOOKUP(B3298,LISTAS!A3256:B3323,2,0)</f>
        <v>#N/A</v>
      </c>
      <c r="W3298" s="35" t="e">
        <f>VLOOKUP(V3298,LISTAS!$M$2:$N$18,2,0)</f>
        <v>#N/A</v>
      </c>
    </row>
    <row r="3299" spans="3:23">
      <c r="C3299" t="e">
        <f>VLOOKUP(B3299,LISTAS!A3257:B3324,2,0)</f>
        <v>#N/A</v>
      </c>
      <c r="W3299" s="35" t="e">
        <f>VLOOKUP(V3299,LISTAS!$M$2:$N$18,2,0)</f>
        <v>#N/A</v>
      </c>
    </row>
    <row r="3300" spans="3:23">
      <c r="C3300" t="e">
        <f>VLOOKUP(B3300,LISTAS!A3258:B3325,2,0)</f>
        <v>#N/A</v>
      </c>
      <c r="W3300" s="35" t="e">
        <f>VLOOKUP(V3300,LISTAS!$M$2:$N$18,2,0)</f>
        <v>#N/A</v>
      </c>
    </row>
    <row r="3301" spans="3:23">
      <c r="C3301" t="e">
        <f>VLOOKUP(B3301,LISTAS!A3259:B3326,2,0)</f>
        <v>#N/A</v>
      </c>
      <c r="W3301" s="35" t="e">
        <f>VLOOKUP(V3301,LISTAS!$M$2:$N$18,2,0)</f>
        <v>#N/A</v>
      </c>
    </row>
    <row r="3302" spans="3:23">
      <c r="C3302" t="e">
        <f>VLOOKUP(B3302,LISTAS!A3260:B3327,2,0)</f>
        <v>#N/A</v>
      </c>
      <c r="W3302" s="35" t="e">
        <f>VLOOKUP(V3302,LISTAS!$M$2:$N$18,2,0)</f>
        <v>#N/A</v>
      </c>
    </row>
    <row r="3303" spans="3:23">
      <c r="C3303" t="e">
        <f>VLOOKUP(B3303,LISTAS!A3261:B3328,2,0)</f>
        <v>#N/A</v>
      </c>
      <c r="W3303" s="35" t="e">
        <f>VLOOKUP(V3303,LISTAS!$M$2:$N$18,2,0)</f>
        <v>#N/A</v>
      </c>
    </row>
    <row r="3304" spans="3:23">
      <c r="C3304" t="e">
        <f>VLOOKUP(B3304,LISTAS!A3262:B3329,2,0)</f>
        <v>#N/A</v>
      </c>
      <c r="W3304" s="35" t="e">
        <f>VLOOKUP(V3304,LISTAS!$M$2:$N$18,2,0)</f>
        <v>#N/A</v>
      </c>
    </row>
    <row r="3305" spans="3:23">
      <c r="C3305" t="e">
        <f>VLOOKUP(B3305,LISTAS!A3263:B3330,2,0)</f>
        <v>#N/A</v>
      </c>
      <c r="W3305" s="35" t="e">
        <f>VLOOKUP(V3305,LISTAS!$M$2:$N$18,2,0)</f>
        <v>#N/A</v>
      </c>
    </row>
    <row r="3306" spans="3:23">
      <c r="C3306" t="e">
        <f>VLOOKUP(B3306,LISTAS!A3264:B3331,2,0)</f>
        <v>#N/A</v>
      </c>
      <c r="W3306" s="35" t="e">
        <f>VLOOKUP(V3306,LISTAS!$M$2:$N$18,2,0)</f>
        <v>#N/A</v>
      </c>
    </row>
    <row r="3307" spans="3:23">
      <c r="C3307" t="e">
        <f>VLOOKUP(B3307,LISTAS!A3265:B3332,2,0)</f>
        <v>#N/A</v>
      </c>
      <c r="W3307" s="35" t="e">
        <f>VLOOKUP(V3307,LISTAS!$M$2:$N$18,2,0)</f>
        <v>#N/A</v>
      </c>
    </row>
    <row r="3308" spans="3:23">
      <c r="C3308" t="e">
        <f>VLOOKUP(B3308,LISTAS!A3266:B3333,2,0)</f>
        <v>#N/A</v>
      </c>
      <c r="W3308" s="35" t="e">
        <f>VLOOKUP(V3308,LISTAS!$M$2:$N$18,2,0)</f>
        <v>#N/A</v>
      </c>
    </row>
    <row r="3309" spans="3:23">
      <c r="C3309" t="e">
        <f>VLOOKUP(B3309,LISTAS!A3267:B3334,2,0)</f>
        <v>#N/A</v>
      </c>
      <c r="W3309" s="35" t="e">
        <f>VLOOKUP(V3309,LISTAS!$M$2:$N$18,2,0)</f>
        <v>#N/A</v>
      </c>
    </row>
    <row r="3310" spans="3:23">
      <c r="C3310" t="e">
        <f>VLOOKUP(B3310,LISTAS!A3268:B3335,2,0)</f>
        <v>#N/A</v>
      </c>
      <c r="W3310" s="35" t="e">
        <f>VLOOKUP(V3310,LISTAS!$M$2:$N$18,2,0)</f>
        <v>#N/A</v>
      </c>
    </row>
    <row r="3311" spans="3:23">
      <c r="C3311" t="e">
        <f>VLOOKUP(B3311,LISTAS!A3269:B3336,2,0)</f>
        <v>#N/A</v>
      </c>
      <c r="W3311" s="35" t="e">
        <f>VLOOKUP(V3311,LISTAS!$M$2:$N$18,2,0)</f>
        <v>#N/A</v>
      </c>
    </row>
    <row r="3312" spans="3:23">
      <c r="C3312" t="e">
        <f>VLOOKUP(B3312,LISTAS!A3270:B3337,2,0)</f>
        <v>#N/A</v>
      </c>
      <c r="W3312" s="35" t="e">
        <f>VLOOKUP(V3312,LISTAS!$M$2:$N$18,2,0)</f>
        <v>#N/A</v>
      </c>
    </row>
    <row r="3313" spans="3:23">
      <c r="C3313" t="e">
        <f>VLOOKUP(B3313,LISTAS!A3271:B3338,2,0)</f>
        <v>#N/A</v>
      </c>
      <c r="W3313" s="35" t="e">
        <f>VLOOKUP(V3313,LISTAS!$M$2:$N$18,2,0)</f>
        <v>#N/A</v>
      </c>
    </row>
    <row r="3314" spans="3:23">
      <c r="C3314" t="e">
        <f>VLOOKUP(B3314,LISTAS!A3272:B3339,2,0)</f>
        <v>#N/A</v>
      </c>
      <c r="W3314" s="35" t="e">
        <f>VLOOKUP(V3314,LISTAS!$M$2:$N$18,2,0)</f>
        <v>#N/A</v>
      </c>
    </row>
    <row r="3315" spans="3:23">
      <c r="C3315" t="e">
        <f>VLOOKUP(B3315,LISTAS!A3273:B3340,2,0)</f>
        <v>#N/A</v>
      </c>
      <c r="W3315" s="35" t="e">
        <f>VLOOKUP(V3315,LISTAS!$M$2:$N$18,2,0)</f>
        <v>#N/A</v>
      </c>
    </row>
    <row r="3316" spans="3:23">
      <c r="C3316" t="e">
        <f>VLOOKUP(B3316,LISTAS!A3274:B3341,2,0)</f>
        <v>#N/A</v>
      </c>
      <c r="W3316" s="35" t="e">
        <f>VLOOKUP(V3316,LISTAS!$M$2:$N$18,2,0)</f>
        <v>#N/A</v>
      </c>
    </row>
    <row r="3317" spans="3:23">
      <c r="C3317" t="e">
        <f>VLOOKUP(B3317,LISTAS!A3275:B3342,2,0)</f>
        <v>#N/A</v>
      </c>
      <c r="W3317" s="35" t="e">
        <f>VLOOKUP(V3317,LISTAS!$M$2:$N$18,2,0)</f>
        <v>#N/A</v>
      </c>
    </row>
    <row r="3318" spans="3:23">
      <c r="C3318" t="e">
        <f>VLOOKUP(B3318,LISTAS!A3276:B3343,2,0)</f>
        <v>#N/A</v>
      </c>
      <c r="W3318" s="35" t="e">
        <f>VLOOKUP(V3318,LISTAS!$M$2:$N$18,2,0)</f>
        <v>#N/A</v>
      </c>
    </row>
    <row r="3319" spans="3:23">
      <c r="C3319" t="e">
        <f>VLOOKUP(B3319,LISTAS!A3277:B3344,2,0)</f>
        <v>#N/A</v>
      </c>
      <c r="W3319" s="35" t="e">
        <f>VLOOKUP(V3319,LISTAS!$M$2:$N$18,2,0)</f>
        <v>#N/A</v>
      </c>
    </row>
    <row r="3320" spans="3:23">
      <c r="C3320" t="e">
        <f>VLOOKUP(B3320,LISTAS!A3278:B3345,2,0)</f>
        <v>#N/A</v>
      </c>
      <c r="W3320" s="35" t="e">
        <f>VLOOKUP(V3320,LISTAS!$M$2:$N$18,2,0)</f>
        <v>#N/A</v>
      </c>
    </row>
    <row r="3321" spans="3:23">
      <c r="C3321" t="e">
        <f>VLOOKUP(B3321,LISTAS!A3279:B3346,2,0)</f>
        <v>#N/A</v>
      </c>
      <c r="W3321" s="35" t="e">
        <f>VLOOKUP(V3321,LISTAS!$M$2:$N$18,2,0)</f>
        <v>#N/A</v>
      </c>
    </row>
    <row r="3322" spans="3:23">
      <c r="C3322" t="e">
        <f>VLOOKUP(B3322,LISTAS!A3280:B3347,2,0)</f>
        <v>#N/A</v>
      </c>
      <c r="W3322" s="35" t="e">
        <f>VLOOKUP(V3322,LISTAS!$M$2:$N$18,2,0)</f>
        <v>#N/A</v>
      </c>
    </row>
    <row r="3323" spans="3:23">
      <c r="C3323" t="e">
        <f>VLOOKUP(B3323,LISTAS!A3281:B3348,2,0)</f>
        <v>#N/A</v>
      </c>
      <c r="W3323" s="35" t="e">
        <f>VLOOKUP(V3323,LISTAS!$M$2:$N$18,2,0)</f>
        <v>#N/A</v>
      </c>
    </row>
    <row r="3324" spans="3:23">
      <c r="C3324" t="e">
        <f>VLOOKUP(B3324,LISTAS!A3282:B3349,2,0)</f>
        <v>#N/A</v>
      </c>
      <c r="W3324" s="35" t="e">
        <f>VLOOKUP(V3324,LISTAS!$M$2:$N$18,2,0)</f>
        <v>#N/A</v>
      </c>
    </row>
    <row r="3325" spans="3:23">
      <c r="C3325" t="e">
        <f>VLOOKUP(B3325,LISTAS!A3283:B3350,2,0)</f>
        <v>#N/A</v>
      </c>
      <c r="W3325" s="35" t="e">
        <f>VLOOKUP(V3325,LISTAS!$M$2:$N$18,2,0)</f>
        <v>#N/A</v>
      </c>
    </row>
    <row r="3326" spans="3:23">
      <c r="C3326" t="e">
        <f>VLOOKUP(B3326,LISTAS!A3284:B3351,2,0)</f>
        <v>#N/A</v>
      </c>
      <c r="W3326" s="35" t="e">
        <f>VLOOKUP(V3326,LISTAS!$M$2:$N$18,2,0)</f>
        <v>#N/A</v>
      </c>
    </row>
    <row r="3327" spans="3:23">
      <c r="C3327" t="e">
        <f>VLOOKUP(B3327,LISTAS!A3285:B3352,2,0)</f>
        <v>#N/A</v>
      </c>
      <c r="W3327" s="35" t="e">
        <f>VLOOKUP(V3327,LISTAS!$M$2:$N$18,2,0)</f>
        <v>#N/A</v>
      </c>
    </row>
    <row r="3328" spans="3:23">
      <c r="C3328" t="e">
        <f>VLOOKUP(B3328,LISTAS!A3286:B3353,2,0)</f>
        <v>#N/A</v>
      </c>
      <c r="W3328" s="35" t="e">
        <f>VLOOKUP(V3328,LISTAS!$M$2:$N$18,2,0)</f>
        <v>#N/A</v>
      </c>
    </row>
    <row r="3329" spans="3:23">
      <c r="C3329" t="e">
        <f>VLOOKUP(B3329,LISTAS!A3287:B3354,2,0)</f>
        <v>#N/A</v>
      </c>
      <c r="W3329" s="35" t="e">
        <f>VLOOKUP(V3329,LISTAS!$M$2:$N$18,2,0)</f>
        <v>#N/A</v>
      </c>
    </row>
    <row r="3330" spans="3:23">
      <c r="C3330" t="e">
        <f>VLOOKUP(B3330,LISTAS!A3288:B3355,2,0)</f>
        <v>#N/A</v>
      </c>
      <c r="W3330" s="35" t="e">
        <f>VLOOKUP(V3330,LISTAS!$M$2:$N$18,2,0)</f>
        <v>#N/A</v>
      </c>
    </row>
    <row r="3331" spans="3:23">
      <c r="C3331" t="e">
        <f>VLOOKUP(B3331,LISTAS!A3289:B3356,2,0)</f>
        <v>#N/A</v>
      </c>
      <c r="W3331" s="35" t="e">
        <f>VLOOKUP(V3331,LISTAS!$M$2:$N$18,2,0)</f>
        <v>#N/A</v>
      </c>
    </row>
    <row r="3332" spans="3:23">
      <c r="C3332" t="e">
        <f>VLOOKUP(B3332,LISTAS!A3290:B3357,2,0)</f>
        <v>#N/A</v>
      </c>
      <c r="W3332" s="35" t="e">
        <f>VLOOKUP(V3332,LISTAS!$M$2:$N$18,2,0)</f>
        <v>#N/A</v>
      </c>
    </row>
    <row r="3333" spans="3:23">
      <c r="C3333" t="e">
        <f>VLOOKUP(B3333,LISTAS!A3291:B3358,2,0)</f>
        <v>#N/A</v>
      </c>
      <c r="W3333" s="35" t="e">
        <f>VLOOKUP(V3333,LISTAS!$M$2:$N$18,2,0)</f>
        <v>#N/A</v>
      </c>
    </row>
    <row r="3334" spans="3:23">
      <c r="C3334" t="e">
        <f>VLOOKUP(B3334,LISTAS!A3292:B3359,2,0)</f>
        <v>#N/A</v>
      </c>
      <c r="W3334" s="35" t="e">
        <f>VLOOKUP(V3334,LISTAS!$M$2:$N$18,2,0)</f>
        <v>#N/A</v>
      </c>
    </row>
    <row r="3335" spans="3:23">
      <c r="C3335" t="e">
        <f>VLOOKUP(B3335,LISTAS!A3293:B3360,2,0)</f>
        <v>#N/A</v>
      </c>
      <c r="W3335" s="35" t="e">
        <f>VLOOKUP(V3335,LISTAS!$M$2:$N$18,2,0)</f>
        <v>#N/A</v>
      </c>
    </row>
    <row r="3336" spans="3:23">
      <c r="C3336" t="e">
        <f>VLOOKUP(B3336,LISTAS!A3294:B3361,2,0)</f>
        <v>#N/A</v>
      </c>
      <c r="W3336" s="35" t="e">
        <f>VLOOKUP(V3336,LISTAS!$M$2:$N$18,2,0)</f>
        <v>#N/A</v>
      </c>
    </row>
    <row r="3337" spans="3:23">
      <c r="C3337" t="e">
        <f>VLOOKUP(B3337,LISTAS!A3295:B3362,2,0)</f>
        <v>#N/A</v>
      </c>
      <c r="W3337" s="35" t="e">
        <f>VLOOKUP(V3337,LISTAS!$M$2:$N$18,2,0)</f>
        <v>#N/A</v>
      </c>
    </row>
    <row r="3338" spans="3:23">
      <c r="C3338" t="e">
        <f>VLOOKUP(B3338,LISTAS!A3296:B3363,2,0)</f>
        <v>#N/A</v>
      </c>
      <c r="W3338" s="35" t="e">
        <f>VLOOKUP(V3338,LISTAS!$M$2:$N$18,2,0)</f>
        <v>#N/A</v>
      </c>
    </row>
    <row r="3339" spans="3:23">
      <c r="C3339" t="e">
        <f>VLOOKUP(B3339,LISTAS!A3297:B3364,2,0)</f>
        <v>#N/A</v>
      </c>
      <c r="W3339" s="35" t="e">
        <f>VLOOKUP(V3339,LISTAS!$M$2:$N$18,2,0)</f>
        <v>#N/A</v>
      </c>
    </row>
    <row r="3340" spans="3:23">
      <c r="C3340" t="e">
        <f>VLOOKUP(B3340,LISTAS!A3298:B3365,2,0)</f>
        <v>#N/A</v>
      </c>
      <c r="W3340" s="35" t="e">
        <f>VLOOKUP(V3340,LISTAS!$M$2:$N$18,2,0)</f>
        <v>#N/A</v>
      </c>
    </row>
    <row r="3341" spans="3:23">
      <c r="C3341" t="e">
        <f>VLOOKUP(B3341,LISTAS!A3299:B3366,2,0)</f>
        <v>#N/A</v>
      </c>
      <c r="W3341" s="35" t="e">
        <f>VLOOKUP(V3341,LISTAS!$M$2:$N$18,2,0)</f>
        <v>#N/A</v>
      </c>
    </row>
    <row r="3342" spans="3:23">
      <c r="C3342" t="e">
        <f>VLOOKUP(B3342,LISTAS!A3300:B3367,2,0)</f>
        <v>#N/A</v>
      </c>
      <c r="W3342" s="35" t="e">
        <f>VLOOKUP(V3342,LISTAS!$M$2:$N$18,2,0)</f>
        <v>#N/A</v>
      </c>
    </row>
    <row r="3343" spans="3:23">
      <c r="C3343" t="e">
        <f>VLOOKUP(B3343,LISTAS!A3301:B3368,2,0)</f>
        <v>#N/A</v>
      </c>
      <c r="W3343" s="35" t="e">
        <f>VLOOKUP(V3343,LISTAS!$M$2:$N$18,2,0)</f>
        <v>#N/A</v>
      </c>
    </row>
    <row r="3344" spans="3:23">
      <c r="C3344" t="e">
        <f>VLOOKUP(B3344,LISTAS!A3302:B3369,2,0)</f>
        <v>#N/A</v>
      </c>
      <c r="W3344" s="35" t="e">
        <f>VLOOKUP(V3344,LISTAS!$M$2:$N$18,2,0)</f>
        <v>#N/A</v>
      </c>
    </row>
    <row r="3345" spans="3:23">
      <c r="C3345" t="e">
        <f>VLOOKUP(B3345,LISTAS!A3303:B3370,2,0)</f>
        <v>#N/A</v>
      </c>
      <c r="W3345" s="35" t="e">
        <f>VLOOKUP(V3345,LISTAS!$M$2:$N$18,2,0)</f>
        <v>#N/A</v>
      </c>
    </row>
    <row r="3346" spans="3:23">
      <c r="C3346" t="e">
        <f>VLOOKUP(B3346,LISTAS!A3304:B3371,2,0)</f>
        <v>#N/A</v>
      </c>
      <c r="W3346" s="35" t="e">
        <f>VLOOKUP(V3346,LISTAS!$M$2:$N$18,2,0)</f>
        <v>#N/A</v>
      </c>
    </row>
    <row r="3347" spans="3:23">
      <c r="C3347" t="e">
        <f>VLOOKUP(B3347,LISTAS!A3305:B3372,2,0)</f>
        <v>#N/A</v>
      </c>
      <c r="W3347" s="35" t="e">
        <f>VLOOKUP(V3347,LISTAS!$M$2:$N$18,2,0)</f>
        <v>#N/A</v>
      </c>
    </row>
    <row r="3348" spans="3:23">
      <c r="C3348" t="e">
        <f>VLOOKUP(B3348,LISTAS!A3306:B3373,2,0)</f>
        <v>#N/A</v>
      </c>
      <c r="W3348" s="35" t="e">
        <f>VLOOKUP(V3348,LISTAS!$M$2:$N$18,2,0)</f>
        <v>#N/A</v>
      </c>
    </row>
    <row r="3349" spans="3:23">
      <c r="C3349" t="e">
        <f>VLOOKUP(B3349,LISTAS!A3307:B3374,2,0)</f>
        <v>#N/A</v>
      </c>
      <c r="W3349" s="35" t="e">
        <f>VLOOKUP(V3349,LISTAS!$M$2:$N$18,2,0)</f>
        <v>#N/A</v>
      </c>
    </row>
    <row r="3350" spans="3:23">
      <c r="C3350" t="e">
        <f>VLOOKUP(B3350,LISTAS!A3308:B3375,2,0)</f>
        <v>#N/A</v>
      </c>
      <c r="W3350" s="35" t="e">
        <f>VLOOKUP(V3350,LISTAS!$M$2:$N$18,2,0)</f>
        <v>#N/A</v>
      </c>
    </row>
    <row r="3351" spans="3:23">
      <c r="C3351" t="e">
        <f>VLOOKUP(B3351,LISTAS!A3309:B3376,2,0)</f>
        <v>#N/A</v>
      </c>
      <c r="W3351" s="35" t="e">
        <f>VLOOKUP(V3351,LISTAS!$M$2:$N$18,2,0)</f>
        <v>#N/A</v>
      </c>
    </row>
    <row r="3352" spans="3:23">
      <c r="C3352" t="e">
        <f>VLOOKUP(B3352,LISTAS!A3310:B3377,2,0)</f>
        <v>#N/A</v>
      </c>
      <c r="W3352" s="35" t="e">
        <f>VLOOKUP(V3352,LISTAS!$M$2:$N$18,2,0)</f>
        <v>#N/A</v>
      </c>
    </row>
    <row r="3353" spans="3:23">
      <c r="C3353" t="e">
        <f>VLOOKUP(B3353,LISTAS!A3311:B3378,2,0)</f>
        <v>#N/A</v>
      </c>
      <c r="W3353" s="35" t="e">
        <f>VLOOKUP(V3353,LISTAS!$M$2:$N$18,2,0)</f>
        <v>#N/A</v>
      </c>
    </row>
    <row r="3354" spans="3:23">
      <c r="C3354" t="e">
        <f>VLOOKUP(B3354,LISTAS!A3312:B3379,2,0)</f>
        <v>#N/A</v>
      </c>
      <c r="W3354" s="35" t="e">
        <f>VLOOKUP(V3354,LISTAS!$M$2:$N$18,2,0)</f>
        <v>#N/A</v>
      </c>
    </row>
    <row r="3355" spans="3:23">
      <c r="C3355" t="e">
        <f>VLOOKUP(B3355,LISTAS!A3313:B3380,2,0)</f>
        <v>#N/A</v>
      </c>
      <c r="W3355" s="35" t="e">
        <f>VLOOKUP(V3355,LISTAS!$M$2:$N$18,2,0)</f>
        <v>#N/A</v>
      </c>
    </row>
    <row r="3356" spans="3:23">
      <c r="C3356" t="e">
        <f>VLOOKUP(B3356,LISTAS!A3314:B3381,2,0)</f>
        <v>#N/A</v>
      </c>
      <c r="W3356" s="35" t="e">
        <f>VLOOKUP(V3356,LISTAS!$M$2:$N$18,2,0)</f>
        <v>#N/A</v>
      </c>
    </row>
    <row r="3357" spans="3:23">
      <c r="C3357" t="e">
        <f>VLOOKUP(B3357,LISTAS!A3315:B3382,2,0)</f>
        <v>#N/A</v>
      </c>
      <c r="W3357" s="35" t="e">
        <f>VLOOKUP(V3357,LISTAS!$M$2:$N$18,2,0)</f>
        <v>#N/A</v>
      </c>
    </row>
    <row r="3358" spans="3:23">
      <c r="C3358" t="e">
        <f>VLOOKUP(B3358,LISTAS!A3316:B3383,2,0)</f>
        <v>#N/A</v>
      </c>
      <c r="W3358" s="35" t="e">
        <f>VLOOKUP(V3358,LISTAS!$M$2:$N$18,2,0)</f>
        <v>#N/A</v>
      </c>
    </row>
    <row r="3359" spans="3:23">
      <c r="C3359" t="e">
        <f>VLOOKUP(B3359,LISTAS!A3317:B3384,2,0)</f>
        <v>#N/A</v>
      </c>
      <c r="W3359" s="35" t="e">
        <f>VLOOKUP(V3359,LISTAS!$M$2:$N$18,2,0)</f>
        <v>#N/A</v>
      </c>
    </row>
    <row r="3360" spans="3:23">
      <c r="C3360" t="e">
        <f>VLOOKUP(B3360,LISTAS!A3318:B3385,2,0)</f>
        <v>#N/A</v>
      </c>
      <c r="W3360" s="35" t="e">
        <f>VLOOKUP(V3360,LISTAS!$M$2:$N$18,2,0)</f>
        <v>#N/A</v>
      </c>
    </row>
    <row r="3361" spans="3:23">
      <c r="C3361" t="e">
        <f>VLOOKUP(B3361,LISTAS!A3319:B3386,2,0)</f>
        <v>#N/A</v>
      </c>
      <c r="W3361" s="35" t="e">
        <f>VLOOKUP(V3361,LISTAS!$M$2:$N$18,2,0)</f>
        <v>#N/A</v>
      </c>
    </row>
    <row r="3362" spans="3:23">
      <c r="C3362" t="e">
        <f>VLOOKUP(B3362,LISTAS!A3320:B3387,2,0)</f>
        <v>#N/A</v>
      </c>
      <c r="W3362" s="35" t="e">
        <f>VLOOKUP(V3362,LISTAS!$M$2:$N$18,2,0)</f>
        <v>#N/A</v>
      </c>
    </row>
    <row r="3363" spans="3:23">
      <c r="C3363" t="e">
        <f>VLOOKUP(B3363,LISTAS!A3321:B3388,2,0)</f>
        <v>#N/A</v>
      </c>
      <c r="W3363" s="35" t="e">
        <f>VLOOKUP(V3363,LISTAS!$M$2:$N$18,2,0)</f>
        <v>#N/A</v>
      </c>
    </row>
    <row r="3364" spans="3:23">
      <c r="C3364" t="e">
        <f>VLOOKUP(B3364,LISTAS!A3322:B3389,2,0)</f>
        <v>#N/A</v>
      </c>
      <c r="W3364" s="35" t="e">
        <f>VLOOKUP(V3364,LISTAS!$M$2:$N$18,2,0)</f>
        <v>#N/A</v>
      </c>
    </row>
    <row r="3365" spans="3:23">
      <c r="C3365" t="e">
        <f>VLOOKUP(B3365,LISTAS!A3323:B3390,2,0)</f>
        <v>#N/A</v>
      </c>
      <c r="W3365" s="35" t="e">
        <f>VLOOKUP(V3365,LISTAS!$M$2:$N$18,2,0)</f>
        <v>#N/A</v>
      </c>
    </row>
    <row r="3366" spans="3:23">
      <c r="C3366" t="e">
        <f>VLOOKUP(B3366,LISTAS!A3324:B3391,2,0)</f>
        <v>#N/A</v>
      </c>
      <c r="W3366" s="35" t="e">
        <f>VLOOKUP(V3366,LISTAS!$M$2:$N$18,2,0)</f>
        <v>#N/A</v>
      </c>
    </row>
    <row r="3367" spans="3:23">
      <c r="C3367" t="e">
        <f>VLOOKUP(B3367,LISTAS!A3325:B3392,2,0)</f>
        <v>#N/A</v>
      </c>
      <c r="W3367" s="35" t="e">
        <f>VLOOKUP(V3367,LISTAS!$M$2:$N$18,2,0)</f>
        <v>#N/A</v>
      </c>
    </row>
    <row r="3368" spans="3:23">
      <c r="C3368" t="e">
        <f>VLOOKUP(B3368,LISTAS!A3326:B3393,2,0)</f>
        <v>#N/A</v>
      </c>
      <c r="W3368" s="35" t="e">
        <f>VLOOKUP(V3368,LISTAS!$M$2:$N$18,2,0)</f>
        <v>#N/A</v>
      </c>
    </row>
    <row r="3369" spans="3:23">
      <c r="C3369" t="e">
        <f>VLOOKUP(B3369,LISTAS!A3327:B3394,2,0)</f>
        <v>#N/A</v>
      </c>
      <c r="W3369" s="35" t="e">
        <f>VLOOKUP(V3369,LISTAS!$M$2:$N$18,2,0)</f>
        <v>#N/A</v>
      </c>
    </row>
    <row r="3370" spans="3:23">
      <c r="C3370" t="e">
        <f>VLOOKUP(B3370,LISTAS!A3328:B3395,2,0)</f>
        <v>#N/A</v>
      </c>
      <c r="W3370" s="35" t="e">
        <f>VLOOKUP(V3370,LISTAS!$M$2:$N$18,2,0)</f>
        <v>#N/A</v>
      </c>
    </row>
    <row r="3371" spans="3:23">
      <c r="C3371" t="e">
        <f>VLOOKUP(B3371,LISTAS!A3329:B3396,2,0)</f>
        <v>#N/A</v>
      </c>
      <c r="W3371" s="35" t="e">
        <f>VLOOKUP(V3371,LISTAS!$M$2:$N$18,2,0)</f>
        <v>#N/A</v>
      </c>
    </row>
    <row r="3372" spans="3:23">
      <c r="C3372" t="e">
        <f>VLOOKUP(B3372,LISTAS!A3330:B3397,2,0)</f>
        <v>#N/A</v>
      </c>
      <c r="W3372" s="35" t="e">
        <f>VLOOKUP(V3372,LISTAS!$M$2:$N$18,2,0)</f>
        <v>#N/A</v>
      </c>
    </row>
    <row r="3373" spans="3:23">
      <c r="C3373" t="e">
        <f>VLOOKUP(B3373,LISTAS!A3331:B3398,2,0)</f>
        <v>#N/A</v>
      </c>
      <c r="W3373" s="35" t="e">
        <f>VLOOKUP(V3373,LISTAS!$M$2:$N$18,2,0)</f>
        <v>#N/A</v>
      </c>
    </row>
    <row r="3374" spans="3:23">
      <c r="C3374" t="e">
        <f>VLOOKUP(B3374,LISTAS!A3332:B3399,2,0)</f>
        <v>#N/A</v>
      </c>
      <c r="W3374" s="35" t="e">
        <f>VLOOKUP(V3374,LISTAS!$M$2:$N$18,2,0)</f>
        <v>#N/A</v>
      </c>
    </row>
    <row r="3375" spans="3:23">
      <c r="C3375" t="e">
        <f>VLOOKUP(B3375,LISTAS!A3333:B3400,2,0)</f>
        <v>#N/A</v>
      </c>
      <c r="W3375" s="35" t="e">
        <f>VLOOKUP(V3375,LISTAS!$M$2:$N$18,2,0)</f>
        <v>#N/A</v>
      </c>
    </row>
    <row r="3376" spans="3:23">
      <c r="C3376" t="e">
        <f>VLOOKUP(B3376,LISTAS!A3334:B3401,2,0)</f>
        <v>#N/A</v>
      </c>
      <c r="W3376" s="35" t="e">
        <f>VLOOKUP(V3376,LISTAS!$M$2:$N$18,2,0)</f>
        <v>#N/A</v>
      </c>
    </row>
    <row r="3377" spans="3:23">
      <c r="C3377" t="e">
        <f>VLOOKUP(B3377,LISTAS!A3335:B3402,2,0)</f>
        <v>#N/A</v>
      </c>
      <c r="W3377" s="35" t="e">
        <f>VLOOKUP(V3377,LISTAS!$M$2:$N$18,2,0)</f>
        <v>#N/A</v>
      </c>
    </row>
    <row r="3378" spans="3:23">
      <c r="C3378" t="e">
        <f>VLOOKUP(B3378,LISTAS!A3336:B3403,2,0)</f>
        <v>#N/A</v>
      </c>
      <c r="W3378" s="35" t="e">
        <f>VLOOKUP(V3378,LISTAS!$M$2:$N$18,2,0)</f>
        <v>#N/A</v>
      </c>
    </row>
    <row r="3379" spans="3:23">
      <c r="C3379" t="e">
        <f>VLOOKUP(B3379,LISTAS!A3337:B3404,2,0)</f>
        <v>#N/A</v>
      </c>
      <c r="W3379" s="35" t="e">
        <f>VLOOKUP(V3379,LISTAS!$M$2:$N$18,2,0)</f>
        <v>#N/A</v>
      </c>
    </row>
    <row r="3380" spans="3:23">
      <c r="C3380" t="e">
        <f>VLOOKUP(B3380,LISTAS!A3338:B3405,2,0)</f>
        <v>#N/A</v>
      </c>
      <c r="W3380" s="35" t="e">
        <f>VLOOKUP(V3380,LISTAS!$M$2:$N$18,2,0)</f>
        <v>#N/A</v>
      </c>
    </row>
    <row r="3381" spans="3:23">
      <c r="C3381" t="e">
        <f>VLOOKUP(B3381,LISTAS!A3339:B3406,2,0)</f>
        <v>#N/A</v>
      </c>
      <c r="W3381" s="35" t="e">
        <f>VLOOKUP(V3381,LISTAS!$M$2:$N$18,2,0)</f>
        <v>#N/A</v>
      </c>
    </row>
    <row r="3382" spans="3:23">
      <c r="C3382" t="e">
        <f>VLOOKUP(B3382,LISTAS!A3340:B3407,2,0)</f>
        <v>#N/A</v>
      </c>
      <c r="W3382" s="35" t="e">
        <f>VLOOKUP(V3382,LISTAS!$M$2:$N$18,2,0)</f>
        <v>#N/A</v>
      </c>
    </row>
    <row r="3383" spans="3:23">
      <c r="C3383" t="e">
        <f>VLOOKUP(B3383,LISTAS!A3341:B3408,2,0)</f>
        <v>#N/A</v>
      </c>
      <c r="W3383" s="35" t="e">
        <f>VLOOKUP(V3383,LISTAS!$M$2:$N$18,2,0)</f>
        <v>#N/A</v>
      </c>
    </row>
    <row r="3384" spans="3:23">
      <c r="C3384" t="e">
        <f>VLOOKUP(B3384,LISTAS!A3342:B3409,2,0)</f>
        <v>#N/A</v>
      </c>
      <c r="W3384" s="35" t="e">
        <f>VLOOKUP(V3384,LISTAS!$M$2:$N$18,2,0)</f>
        <v>#N/A</v>
      </c>
    </row>
    <row r="3385" spans="3:23">
      <c r="C3385" t="e">
        <f>VLOOKUP(B3385,LISTAS!A3343:B3410,2,0)</f>
        <v>#N/A</v>
      </c>
      <c r="W3385" s="35" t="e">
        <f>VLOOKUP(V3385,LISTAS!$M$2:$N$18,2,0)</f>
        <v>#N/A</v>
      </c>
    </row>
    <row r="3386" spans="3:23">
      <c r="C3386" t="e">
        <f>VLOOKUP(B3386,LISTAS!A3344:B3411,2,0)</f>
        <v>#N/A</v>
      </c>
      <c r="W3386" s="35" t="e">
        <f>VLOOKUP(V3386,LISTAS!$M$2:$N$18,2,0)</f>
        <v>#N/A</v>
      </c>
    </row>
    <row r="3387" spans="3:23">
      <c r="C3387" t="e">
        <f>VLOOKUP(B3387,LISTAS!A3345:B3412,2,0)</f>
        <v>#N/A</v>
      </c>
      <c r="W3387" s="35" t="e">
        <f>VLOOKUP(V3387,LISTAS!$M$2:$N$18,2,0)</f>
        <v>#N/A</v>
      </c>
    </row>
    <row r="3388" spans="3:23">
      <c r="C3388" t="e">
        <f>VLOOKUP(B3388,LISTAS!A3346:B3413,2,0)</f>
        <v>#N/A</v>
      </c>
      <c r="W3388" s="35" t="e">
        <f>VLOOKUP(V3388,LISTAS!$M$2:$N$18,2,0)</f>
        <v>#N/A</v>
      </c>
    </row>
    <row r="3389" spans="3:23">
      <c r="C3389" t="e">
        <f>VLOOKUP(B3389,LISTAS!A3347:B3414,2,0)</f>
        <v>#N/A</v>
      </c>
      <c r="W3389" s="35" t="e">
        <f>VLOOKUP(V3389,LISTAS!$M$2:$N$18,2,0)</f>
        <v>#N/A</v>
      </c>
    </row>
    <row r="3390" spans="3:23">
      <c r="C3390" t="e">
        <f>VLOOKUP(B3390,LISTAS!A3348:B3415,2,0)</f>
        <v>#N/A</v>
      </c>
      <c r="W3390" s="35" t="e">
        <f>VLOOKUP(V3390,LISTAS!$M$2:$N$18,2,0)</f>
        <v>#N/A</v>
      </c>
    </row>
    <row r="3391" spans="3:23">
      <c r="C3391" t="e">
        <f>VLOOKUP(B3391,LISTAS!A3349:B3416,2,0)</f>
        <v>#N/A</v>
      </c>
      <c r="W3391" s="35" t="e">
        <f>VLOOKUP(V3391,LISTAS!$M$2:$N$18,2,0)</f>
        <v>#N/A</v>
      </c>
    </row>
    <row r="3392" spans="3:23">
      <c r="C3392" t="e">
        <f>VLOOKUP(B3392,LISTAS!A3350:B3417,2,0)</f>
        <v>#N/A</v>
      </c>
      <c r="W3392" s="35" t="e">
        <f>VLOOKUP(V3392,LISTAS!$M$2:$N$18,2,0)</f>
        <v>#N/A</v>
      </c>
    </row>
    <row r="3393" spans="3:23">
      <c r="C3393" t="e">
        <f>VLOOKUP(B3393,LISTAS!A3351:B3418,2,0)</f>
        <v>#N/A</v>
      </c>
      <c r="W3393" s="35" t="e">
        <f>VLOOKUP(V3393,LISTAS!$M$2:$N$18,2,0)</f>
        <v>#N/A</v>
      </c>
    </row>
    <row r="3394" spans="3:23">
      <c r="C3394" t="e">
        <f>VLOOKUP(B3394,LISTAS!A3352:B3419,2,0)</f>
        <v>#N/A</v>
      </c>
      <c r="W3394" s="35" t="e">
        <f>VLOOKUP(V3394,LISTAS!$M$2:$N$18,2,0)</f>
        <v>#N/A</v>
      </c>
    </row>
    <row r="3395" spans="3:23">
      <c r="C3395" t="e">
        <f>VLOOKUP(B3395,LISTAS!A3353:B3420,2,0)</f>
        <v>#N/A</v>
      </c>
      <c r="W3395" s="35" t="e">
        <f>VLOOKUP(V3395,LISTAS!$M$2:$N$18,2,0)</f>
        <v>#N/A</v>
      </c>
    </row>
    <row r="3396" spans="3:23">
      <c r="C3396" t="e">
        <f>VLOOKUP(B3396,LISTAS!A3354:B3421,2,0)</f>
        <v>#N/A</v>
      </c>
      <c r="W3396" s="35" t="e">
        <f>VLOOKUP(V3396,LISTAS!$M$2:$N$18,2,0)</f>
        <v>#N/A</v>
      </c>
    </row>
    <row r="3397" spans="3:23">
      <c r="C3397" t="e">
        <f>VLOOKUP(B3397,LISTAS!A3355:B3422,2,0)</f>
        <v>#N/A</v>
      </c>
      <c r="W3397" s="35" t="e">
        <f>VLOOKUP(V3397,LISTAS!$M$2:$N$18,2,0)</f>
        <v>#N/A</v>
      </c>
    </row>
    <row r="3398" spans="3:23">
      <c r="C3398" t="e">
        <f>VLOOKUP(B3398,LISTAS!A3356:B3423,2,0)</f>
        <v>#N/A</v>
      </c>
      <c r="W3398" s="35" t="e">
        <f>VLOOKUP(V3398,LISTAS!$M$2:$N$18,2,0)</f>
        <v>#N/A</v>
      </c>
    </row>
    <row r="3399" spans="3:23">
      <c r="C3399" t="e">
        <f>VLOOKUP(B3399,LISTAS!A3357:B3424,2,0)</f>
        <v>#N/A</v>
      </c>
      <c r="W3399" s="35" t="e">
        <f>VLOOKUP(V3399,LISTAS!$M$2:$N$18,2,0)</f>
        <v>#N/A</v>
      </c>
    </row>
    <row r="3400" spans="3:23">
      <c r="C3400" t="e">
        <f>VLOOKUP(B3400,LISTAS!A3358:B3425,2,0)</f>
        <v>#N/A</v>
      </c>
      <c r="W3400" s="35" t="e">
        <f>VLOOKUP(V3400,LISTAS!$M$2:$N$18,2,0)</f>
        <v>#N/A</v>
      </c>
    </row>
    <row r="3401" spans="3:23">
      <c r="C3401" t="e">
        <f>VLOOKUP(B3401,LISTAS!A3359:B3426,2,0)</f>
        <v>#N/A</v>
      </c>
      <c r="W3401" s="35" t="e">
        <f>VLOOKUP(V3401,LISTAS!$M$2:$N$18,2,0)</f>
        <v>#N/A</v>
      </c>
    </row>
    <row r="3402" spans="3:23">
      <c r="C3402" t="e">
        <f>VLOOKUP(B3402,LISTAS!A3360:B3427,2,0)</f>
        <v>#N/A</v>
      </c>
      <c r="W3402" s="35" t="e">
        <f>VLOOKUP(V3402,LISTAS!$M$2:$N$18,2,0)</f>
        <v>#N/A</v>
      </c>
    </row>
    <row r="3403" spans="3:23">
      <c r="C3403" t="e">
        <f>VLOOKUP(B3403,LISTAS!A3361:B3428,2,0)</f>
        <v>#N/A</v>
      </c>
      <c r="W3403" s="35" t="e">
        <f>VLOOKUP(V3403,LISTAS!$M$2:$N$18,2,0)</f>
        <v>#N/A</v>
      </c>
    </row>
    <row r="3404" spans="3:23">
      <c r="C3404" t="e">
        <f>VLOOKUP(B3404,LISTAS!A3362:B3429,2,0)</f>
        <v>#N/A</v>
      </c>
      <c r="W3404" s="35" t="e">
        <f>VLOOKUP(V3404,LISTAS!$M$2:$N$18,2,0)</f>
        <v>#N/A</v>
      </c>
    </row>
    <row r="3405" spans="3:23">
      <c r="C3405" t="e">
        <f>VLOOKUP(B3405,LISTAS!A3363:B3430,2,0)</f>
        <v>#N/A</v>
      </c>
      <c r="W3405" s="35" t="e">
        <f>VLOOKUP(V3405,LISTAS!$M$2:$N$18,2,0)</f>
        <v>#N/A</v>
      </c>
    </row>
    <row r="3406" spans="3:23">
      <c r="C3406" t="e">
        <f>VLOOKUP(B3406,LISTAS!A3364:B3431,2,0)</f>
        <v>#N/A</v>
      </c>
      <c r="W3406" s="35" t="e">
        <f>VLOOKUP(V3406,LISTAS!$M$2:$N$18,2,0)</f>
        <v>#N/A</v>
      </c>
    </row>
    <row r="3407" spans="3:23">
      <c r="C3407" t="e">
        <f>VLOOKUP(B3407,LISTAS!A3365:B3432,2,0)</f>
        <v>#N/A</v>
      </c>
      <c r="W3407" s="35" t="e">
        <f>VLOOKUP(V3407,LISTAS!$M$2:$N$18,2,0)</f>
        <v>#N/A</v>
      </c>
    </row>
    <row r="3408" spans="3:23">
      <c r="C3408" t="e">
        <f>VLOOKUP(B3408,LISTAS!A3366:B3433,2,0)</f>
        <v>#N/A</v>
      </c>
      <c r="W3408" s="35" t="e">
        <f>VLOOKUP(V3408,LISTAS!$M$2:$N$18,2,0)</f>
        <v>#N/A</v>
      </c>
    </row>
    <row r="3409" spans="3:23">
      <c r="C3409" t="e">
        <f>VLOOKUP(B3409,LISTAS!A3367:B3434,2,0)</f>
        <v>#N/A</v>
      </c>
      <c r="W3409" s="35" t="e">
        <f>VLOOKUP(V3409,LISTAS!$M$2:$N$18,2,0)</f>
        <v>#N/A</v>
      </c>
    </row>
    <row r="3410" spans="3:23">
      <c r="C3410" t="e">
        <f>VLOOKUP(B3410,LISTAS!A3368:B3435,2,0)</f>
        <v>#N/A</v>
      </c>
      <c r="W3410" s="35" t="e">
        <f>VLOOKUP(V3410,LISTAS!$M$2:$N$18,2,0)</f>
        <v>#N/A</v>
      </c>
    </row>
    <row r="3411" spans="3:23">
      <c r="C3411" t="e">
        <f>VLOOKUP(B3411,LISTAS!A3369:B3436,2,0)</f>
        <v>#N/A</v>
      </c>
      <c r="W3411" s="35" t="e">
        <f>VLOOKUP(V3411,LISTAS!$M$2:$N$18,2,0)</f>
        <v>#N/A</v>
      </c>
    </row>
    <row r="3412" spans="3:23">
      <c r="C3412" t="e">
        <f>VLOOKUP(B3412,LISTAS!A3370:B3437,2,0)</f>
        <v>#N/A</v>
      </c>
      <c r="W3412" s="35" t="e">
        <f>VLOOKUP(V3412,LISTAS!$M$2:$N$18,2,0)</f>
        <v>#N/A</v>
      </c>
    </row>
    <row r="3413" spans="3:23">
      <c r="C3413" t="e">
        <f>VLOOKUP(B3413,LISTAS!A3371:B3438,2,0)</f>
        <v>#N/A</v>
      </c>
      <c r="W3413" s="35" t="e">
        <f>VLOOKUP(V3413,LISTAS!$M$2:$N$18,2,0)</f>
        <v>#N/A</v>
      </c>
    </row>
    <row r="3414" spans="3:23">
      <c r="C3414" t="e">
        <f>VLOOKUP(B3414,LISTAS!A3372:B3439,2,0)</f>
        <v>#N/A</v>
      </c>
      <c r="W3414" s="35" t="e">
        <f>VLOOKUP(V3414,LISTAS!$M$2:$N$18,2,0)</f>
        <v>#N/A</v>
      </c>
    </row>
    <row r="3415" spans="3:23">
      <c r="C3415" t="e">
        <f>VLOOKUP(B3415,LISTAS!A3373:B3440,2,0)</f>
        <v>#N/A</v>
      </c>
      <c r="W3415" s="35" t="e">
        <f>VLOOKUP(V3415,LISTAS!$M$2:$N$18,2,0)</f>
        <v>#N/A</v>
      </c>
    </row>
    <row r="3416" spans="3:23">
      <c r="C3416" t="e">
        <f>VLOOKUP(B3416,LISTAS!A3374:B3441,2,0)</f>
        <v>#N/A</v>
      </c>
      <c r="W3416" s="35" t="e">
        <f>VLOOKUP(V3416,LISTAS!$M$2:$N$18,2,0)</f>
        <v>#N/A</v>
      </c>
    </row>
    <row r="3417" spans="3:23">
      <c r="C3417" t="e">
        <f>VLOOKUP(B3417,LISTAS!A3375:B3442,2,0)</f>
        <v>#N/A</v>
      </c>
      <c r="W3417" s="35" t="e">
        <f>VLOOKUP(V3417,LISTAS!$M$2:$N$18,2,0)</f>
        <v>#N/A</v>
      </c>
    </row>
    <row r="3418" spans="3:23">
      <c r="C3418" t="e">
        <f>VLOOKUP(B3418,LISTAS!A3376:B3443,2,0)</f>
        <v>#N/A</v>
      </c>
      <c r="W3418" s="35" t="e">
        <f>VLOOKUP(V3418,LISTAS!$M$2:$N$18,2,0)</f>
        <v>#N/A</v>
      </c>
    </row>
    <row r="3419" spans="3:23">
      <c r="C3419" t="e">
        <f>VLOOKUP(B3419,LISTAS!A3377:B3444,2,0)</f>
        <v>#N/A</v>
      </c>
      <c r="W3419" s="35" t="e">
        <f>VLOOKUP(V3419,LISTAS!$M$2:$N$18,2,0)</f>
        <v>#N/A</v>
      </c>
    </row>
    <row r="3420" spans="3:23">
      <c r="C3420" t="e">
        <f>VLOOKUP(B3420,LISTAS!A3378:B3445,2,0)</f>
        <v>#N/A</v>
      </c>
      <c r="W3420" s="35" t="e">
        <f>VLOOKUP(V3420,LISTAS!$M$2:$N$18,2,0)</f>
        <v>#N/A</v>
      </c>
    </row>
    <row r="3421" spans="3:23">
      <c r="C3421" t="e">
        <f>VLOOKUP(B3421,LISTAS!A3379:B3446,2,0)</f>
        <v>#N/A</v>
      </c>
      <c r="W3421" s="35" t="e">
        <f>VLOOKUP(V3421,LISTAS!$M$2:$N$18,2,0)</f>
        <v>#N/A</v>
      </c>
    </row>
    <row r="3422" spans="3:23">
      <c r="C3422" t="e">
        <f>VLOOKUP(B3422,LISTAS!A3380:B3447,2,0)</f>
        <v>#N/A</v>
      </c>
      <c r="W3422" s="35" t="e">
        <f>VLOOKUP(V3422,LISTAS!$M$2:$N$18,2,0)</f>
        <v>#N/A</v>
      </c>
    </row>
    <row r="3423" spans="3:23">
      <c r="C3423" t="e">
        <f>VLOOKUP(B3423,LISTAS!A3381:B3448,2,0)</f>
        <v>#N/A</v>
      </c>
      <c r="W3423" s="35" t="e">
        <f>VLOOKUP(V3423,LISTAS!$M$2:$N$18,2,0)</f>
        <v>#N/A</v>
      </c>
    </row>
    <row r="3424" spans="3:23">
      <c r="C3424" t="e">
        <f>VLOOKUP(B3424,LISTAS!A3382:B3449,2,0)</f>
        <v>#N/A</v>
      </c>
      <c r="W3424" s="35" t="e">
        <f>VLOOKUP(V3424,LISTAS!$M$2:$N$18,2,0)</f>
        <v>#N/A</v>
      </c>
    </row>
    <row r="3425" spans="3:23">
      <c r="C3425" t="e">
        <f>VLOOKUP(B3425,LISTAS!A3383:B3450,2,0)</f>
        <v>#N/A</v>
      </c>
      <c r="W3425" s="35" t="e">
        <f>VLOOKUP(V3425,LISTAS!$M$2:$N$18,2,0)</f>
        <v>#N/A</v>
      </c>
    </row>
    <row r="3426" spans="3:23">
      <c r="C3426" t="e">
        <f>VLOOKUP(B3426,LISTAS!A3384:B3451,2,0)</f>
        <v>#N/A</v>
      </c>
      <c r="W3426" s="35" t="e">
        <f>VLOOKUP(V3426,LISTAS!$M$2:$N$18,2,0)</f>
        <v>#N/A</v>
      </c>
    </row>
    <row r="3427" spans="3:23">
      <c r="C3427" t="e">
        <f>VLOOKUP(B3427,LISTAS!A3385:B3452,2,0)</f>
        <v>#N/A</v>
      </c>
      <c r="W3427" s="35" t="e">
        <f>VLOOKUP(V3427,LISTAS!$M$2:$N$18,2,0)</f>
        <v>#N/A</v>
      </c>
    </row>
    <row r="3428" spans="3:23">
      <c r="C3428" t="e">
        <f>VLOOKUP(B3428,LISTAS!A3386:B3453,2,0)</f>
        <v>#N/A</v>
      </c>
      <c r="W3428" s="35" t="e">
        <f>VLOOKUP(V3428,LISTAS!$M$2:$N$18,2,0)</f>
        <v>#N/A</v>
      </c>
    </row>
    <row r="3429" spans="3:23">
      <c r="C3429" t="e">
        <f>VLOOKUP(B3429,LISTAS!A3387:B3454,2,0)</f>
        <v>#N/A</v>
      </c>
      <c r="W3429" s="35" t="e">
        <f>VLOOKUP(V3429,LISTAS!$M$2:$N$18,2,0)</f>
        <v>#N/A</v>
      </c>
    </row>
    <row r="3430" spans="3:23">
      <c r="C3430" t="e">
        <f>VLOOKUP(B3430,LISTAS!A3388:B3455,2,0)</f>
        <v>#N/A</v>
      </c>
      <c r="W3430" s="35" t="e">
        <f>VLOOKUP(V3430,LISTAS!$M$2:$N$18,2,0)</f>
        <v>#N/A</v>
      </c>
    </row>
    <row r="3431" spans="3:23">
      <c r="C3431" t="e">
        <f>VLOOKUP(B3431,LISTAS!A3389:B3456,2,0)</f>
        <v>#N/A</v>
      </c>
      <c r="W3431" s="35" t="e">
        <f>VLOOKUP(V3431,LISTAS!$M$2:$N$18,2,0)</f>
        <v>#N/A</v>
      </c>
    </row>
    <row r="3432" spans="3:23">
      <c r="C3432" t="e">
        <f>VLOOKUP(B3432,LISTAS!A3390:B3457,2,0)</f>
        <v>#N/A</v>
      </c>
      <c r="W3432" s="35" t="e">
        <f>VLOOKUP(V3432,LISTAS!$M$2:$N$18,2,0)</f>
        <v>#N/A</v>
      </c>
    </row>
    <row r="3433" spans="3:23">
      <c r="C3433" t="e">
        <f>VLOOKUP(B3433,LISTAS!A3391:B3458,2,0)</f>
        <v>#N/A</v>
      </c>
      <c r="W3433" s="35" t="e">
        <f>VLOOKUP(V3433,LISTAS!$M$2:$N$18,2,0)</f>
        <v>#N/A</v>
      </c>
    </row>
    <row r="3434" spans="3:23">
      <c r="C3434" t="e">
        <f>VLOOKUP(B3434,LISTAS!A3392:B3459,2,0)</f>
        <v>#N/A</v>
      </c>
      <c r="W3434" s="35" t="e">
        <f>VLOOKUP(V3434,LISTAS!$M$2:$N$18,2,0)</f>
        <v>#N/A</v>
      </c>
    </row>
    <row r="3435" spans="3:23">
      <c r="C3435" t="e">
        <f>VLOOKUP(B3435,LISTAS!A3393:B3460,2,0)</f>
        <v>#N/A</v>
      </c>
      <c r="W3435" s="35" t="e">
        <f>VLOOKUP(V3435,LISTAS!$M$2:$N$18,2,0)</f>
        <v>#N/A</v>
      </c>
    </row>
    <row r="3436" spans="3:23">
      <c r="C3436" t="e">
        <f>VLOOKUP(B3436,LISTAS!A3394:B3461,2,0)</f>
        <v>#N/A</v>
      </c>
      <c r="W3436" s="35" t="e">
        <f>VLOOKUP(V3436,LISTAS!$M$2:$N$18,2,0)</f>
        <v>#N/A</v>
      </c>
    </row>
    <row r="3437" spans="3:23">
      <c r="C3437" t="e">
        <f>VLOOKUP(B3437,LISTAS!A3395:B3462,2,0)</f>
        <v>#N/A</v>
      </c>
      <c r="W3437" s="35" t="e">
        <f>VLOOKUP(V3437,LISTAS!$M$2:$N$18,2,0)</f>
        <v>#N/A</v>
      </c>
    </row>
    <row r="3438" spans="3:23">
      <c r="C3438" t="e">
        <f>VLOOKUP(B3438,LISTAS!A3396:B3463,2,0)</f>
        <v>#N/A</v>
      </c>
      <c r="W3438" s="35" t="e">
        <f>VLOOKUP(V3438,LISTAS!$M$2:$N$18,2,0)</f>
        <v>#N/A</v>
      </c>
    </row>
    <row r="3439" spans="3:23">
      <c r="C3439" t="e">
        <f>VLOOKUP(B3439,LISTAS!A3397:B3464,2,0)</f>
        <v>#N/A</v>
      </c>
      <c r="W3439" s="35" t="e">
        <f>VLOOKUP(V3439,LISTAS!$M$2:$N$18,2,0)</f>
        <v>#N/A</v>
      </c>
    </row>
    <row r="3440" spans="3:23">
      <c r="C3440" t="e">
        <f>VLOOKUP(B3440,LISTAS!A3398:B3465,2,0)</f>
        <v>#N/A</v>
      </c>
      <c r="W3440" s="35" t="e">
        <f>VLOOKUP(V3440,LISTAS!$M$2:$N$18,2,0)</f>
        <v>#N/A</v>
      </c>
    </row>
    <row r="3441" spans="3:23">
      <c r="C3441" t="e">
        <f>VLOOKUP(B3441,LISTAS!A3399:B3466,2,0)</f>
        <v>#N/A</v>
      </c>
      <c r="W3441" s="35" t="e">
        <f>VLOOKUP(V3441,LISTAS!$M$2:$N$18,2,0)</f>
        <v>#N/A</v>
      </c>
    </row>
    <row r="3442" spans="3:23">
      <c r="C3442" t="e">
        <f>VLOOKUP(B3442,LISTAS!A3400:B3467,2,0)</f>
        <v>#N/A</v>
      </c>
      <c r="W3442" s="35" t="e">
        <f>VLOOKUP(V3442,LISTAS!$M$2:$N$18,2,0)</f>
        <v>#N/A</v>
      </c>
    </row>
    <row r="3443" spans="3:23">
      <c r="C3443" t="e">
        <f>VLOOKUP(B3443,LISTAS!A3401:B3468,2,0)</f>
        <v>#N/A</v>
      </c>
      <c r="W3443" s="35" t="e">
        <f>VLOOKUP(V3443,LISTAS!$M$2:$N$18,2,0)</f>
        <v>#N/A</v>
      </c>
    </row>
    <row r="3444" spans="3:23">
      <c r="C3444" t="e">
        <f>VLOOKUP(B3444,LISTAS!A3402:B3469,2,0)</f>
        <v>#N/A</v>
      </c>
      <c r="W3444" s="35" t="e">
        <f>VLOOKUP(V3444,LISTAS!$M$2:$N$18,2,0)</f>
        <v>#N/A</v>
      </c>
    </row>
    <row r="3445" spans="3:23">
      <c r="C3445" t="e">
        <f>VLOOKUP(B3445,LISTAS!A3403:B3470,2,0)</f>
        <v>#N/A</v>
      </c>
      <c r="W3445" s="35" t="e">
        <f>VLOOKUP(V3445,LISTAS!$M$2:$N$18,2,0)</f>
        <v>#N/A</v>
      </c>
    </row>
    <row r="3446" spans="3:23">
      <c r="C3446" t="e">
        <f>VLOOKUP(B3446,LISTAS!A3404:B3471,2,0)</f>
        <v>#N/A</v>
      </c>
      <c r="W3446" s="35" t="e">
        <f>VLOOKUP(V3446,LISTAS!$M$2:$N$18,2,0)</f>
        <v>#N/A</v>
      </c>
    </row>
    <row r="3447" spans="3:23">
      <c r="C3447" t="e">
        <f>VLOOKUP(B3447,LISTAS!A3405:B3472,2,0)</f>
        <v>#N/A</v>
      </c>
      <c r="W3447" s="35" t="e">
        <f>VLOOKUP(V3447,LISTAS!$M$2:$N$18,2,0)</f>
        <v>#N/A</v>
      </c>
    </row>
    <row r="3448" spans="3:23">
      <c r="C3448" t="e">
        <f>VLOOKUP(B3448,LISTAS!A3406:B3473,2,0)</f>
        <v>#N/A</v>
      </c>
      <c r="W3448" s="35" t="e">
        <f>VLOOKUP(V3448,LISTAS!$M$2:$N$18,2,0)</f>
        <v>#N/A</v>
      </c>
    </row>
    <row r="3449" spans="3:23">
      <c r="C3449" t="e">
        <f>VLOOKUP(B3449,LISTAS!A3407:B3474,2,0)</f>
        <v>#N/A</v>
      </c>
      <c r="W3449" s="35" t="e">
        <f>VLOOKUP(V3449,LISTAS!$M$2:$N$18,2,0)</f>
        <v>#N/A</v>
      </c>
    </row>
    <row r="3450" spans="3:23">
      <c r="C3450" t="e">
        <f>VLOOKUP(B3450,LISTAS!A3408:B3475,2,0)</f>
        <v>#N/A</v>
      </c>
      <c r="W3450" s="35" t="e">
        <f>VLOOKUP(V3450,LISTAS!$M$2:$N$18,2,0)</f>
        <v>#N/A</v>
      </c>
    </row>
    <row r="3451" spans="3:23">
      <c r="C3451" t="e">
        <f>VLOOKUP(B3451,LISTAS!A3409:B3476,2,0)</f>
        <v>#N/A</v>
      </c>
      <c r="W3451" s="35" t="e">
        <f>VLOOKUP(V3451,LISTAS!$M$2:$N$18,2,0)</f>
        <v>#N/A</v>
      </c>
    </row>
    <row r="3452" spans="3:23">
      <c r="C3452" t="e">
        <f>VLOOKUP(B3452,LISTAS!A3410:B3477,2,0)</f>
        <v>#N/A</v>
      </c>
      <c r="W3452" s="35" t="e">
        <f>VLOOKUP(V3452,LISTAS!$M$2:$N$18,2,0)</f>
        <v>#N/A</v>
      </c>
    </row>
    <row r="3453" spans="3:23">
      <c r="C3453" t="e">
        <f>VLOOKUP(B3453,LISTAS!A3411:B3478,2,0)</f>
        <v>#N/A</v>
      </c>
      <c r="W3453" s="35" t="e">
        <f>VLOOKUP(V3453,LISTAS!$M$2:$N$18,2,0)</f>
        <v>#N/A</v>
      </c>
    </row>
    <row r="3454" spans="3:23">
      <c r="C3454" t="e">
        <f>VLOOKUP(B3454,LISTAS!A3412:B3479,2,0)</f>
        <v>#N/A</v>
      </c>
      <c r="W3454" s="35" t="e">
        <f>VLOOKUP(V3454,LISTAS!$M$2:$N$18,2,0)</f>
        <v>#N/A</v>
      </c>
    </row>
    <row r="3455" spans="3:23">
      <c r="C3455" t="e">
        <f>VLOOKUP(B3455,LISTAS!A3413:B3480,2,0)</f>
        <v>#N/A</v>
      </c>
      <c r="W3455" s="35" t="e">
        <f>VLOOKUP(V3455,LISTAS!$M$2:$N$18,2,0)</f>
        <v>#N/A</v>
      </c>
    </row>
    <row r="3456" spans="3:23">
      <c r="C3456" t="e">
        <f>VLOOKUP(B3456,LISTAS!A3414:B3481,2,0)</f>
        <v>#N/A</v>
      </c>
      <c r="W3456" s="35" t="e">
        <f>VLOOKUP(V3456,LISTAS!$M$2:$N$18,2,0)</f>
        <v>#N/A</v>
      </c>
    </row>
    <row r="3457" spans="3:23">
      <c r="C3457" t="e">
        <f>VLOOKUP(B3457,LISTAS!A3415:B3482,2,0)</f>
        <v>#N/A</v>
      </c>
      <c r="W3457" s="35" t="e">
        <f>VLOOKUP(V3457,LISTAS!$M$2:$N$18,2,0)</f>
        <v>#N/A</v>
      </c>
    </row>
    <row r="3458" spans="3:23">
      <c r="C3458" t="e">
        <f>VLOOKUP(B3458,LISTAS!A3416:B3483,2,0)</f>
        <v>#N/A</v>
      </c>
      <c r="W3458" s="35" t="e">
        <f>VLOOKUP(V3458,LISTAS!$M$2:$N$18,2,0)</f>
        <v>#N/A</v>
      </c>
    </row>
    <row r="3459" spans="3:23">
      <c r="C3459" t="e">
        <f>VLOOKUP(B3459,LISTAS!A3417:B3484,2,0)</f>
        <v>#N/A</v>
      </c>
      <c r="W3459" s="35" t="e">
        <f>VLOOKUP(V3459,LISTAS!$M$2:$N$18,2,0)</f>
        <v>#N/A</v>
      </c>
    </row>
    <row r="3460" spans="3:23">
      <c r="C3460" t="e">
        <f>VLOOKUP(B3460,LISTAS!A3418:B3485,2,0)</f>
        <v>#N/A</v>
      </c>
      <c r="W3460" s="35" t="e">
        <f>VLOOKUP(V3460,LISTAS!$M$2:$N$18,2,0)</f>
        <v>#N/A</v>
      </c>
    </row>
    <row r="3461" spans="3:23">
      <c r="C3461" t="e">
        <f>VLOOKUP(B3461,LISTAS!A3419:B3486,2,0)</f>
        <v>#N/A</v>
      </c>
      <c r="W3461" s="35" t="e">
        <f>VLOOKUP(V3461,LISTAS!$M$2:$N$18,2,0)</f>
        <v>#N/A</v>
      </c>
    </row>
    <row r="3462" spans="3:23">
      <c r="C3462" t="e">
        <f>VLOOKUP(B3462,LISTAS!A3420:B3487,2,0)</f>
        <v>#N/A</v>
      </c>
      <c r="W3462" s="35" t="e">
        <f>VLOOKUP(V3462,LISTAS!$M$2:$N$18,2,0)</f>
        <v>#N/A</v>
      </c>
    </row>
    <row r="3463" spans="3:23">
      <c r="C3463" t="e">
        <f>VLOOKUP(B3463,LISTAS!A3421:B3488,2,0)</f>
        <v>#N/A</v>
      </c>
      <c r="W3463" s="35" t="e">
        <f>VLOOKUP(V3463,LISTAS!$M$2:$N$18,2,0)</f>
        <v>#N/A</v>
      </c>
    </row>
    <row r="3464" spans="3:23">
      <c r="C3464" t="e">
        <f>VLOOKUP(B3464,LISTAS!A3422:B3489,2,0)</f>
        <v>#N/A</v>
      </c>
      <c r="W3464" s="35" t="e">
        <f>VLOOKUP(V3464,LISTAS!$M$2:$N$18,2,0)</f>
        <v>#N/A</v>
      </c>
    </row>
    <row r="3465" spans="3:23">
      <c r="C3465" t="e">
        <f>VLOOKUP(B3465,LISTAS!A3423:B3490,2,0)</f>
        <v>#N/A</v>
      </c>
      <c r="W3465" s="35" t="e">
        <f>VLOOKUP(V3465,LISTAS!$M$2:$N$18,2,0)</f>
        <v>#N/A</v>
      </c>
    </row>
    <row r="3466" spans="3:23">
      <c r="C3466" t="e">
        <f>VLOOKUP(B3466,LISTAS!A3424:B3491,2,0)</f>
        <v>#N/A</v>
      </c>
      <c r="W3466" s="35" t="e">
        <f>VLOOKUP(V3466,LISTAS!$M$2:$N$18,2,0)</f>
        <v>#N/A</v>
      </c>
    </row>
    <row r="3467" spans="3:23">
      <c r="C3467" t="e">
        <f>VLOOKUP(B3467,LISTAS!A3425:B3492,2,0)</f>
        <v>#N/A</v>
      </c>
      <c r="W3467" s="35" t="e">
        <f>VLOOKUP(V3467,LISTAS!$M$2:$N$18,2,0)</f>
        <v>#N/A</v>
      </c>
    </row>
    <row r="3468" spans="3:23">
      <c r="C3468" t="e">
        <f>VLOOKUP(B3468,LISTAS!A3426:B3493,2,0)</f>
        <v>#N/A</v>
      </c>
      <c r="W3468" s="35" t="e">
        <f>VLOOKUP(V3468,LISTAS!$M$2:$N$18,2,0)</f>
        <v>#N/A</v>
      </c>
    </row>
    <row r="3469" spans="3:23">
      <c r="C3469" t="e">
        <f>VLOOKUP(B3469,LISTAS!A3427:B3494,2,0)</f>
        <v>#N/A</v>
      </c>
      <c r="W3469" s="35" t="e">
        <f>VLOOKUP(V3469,LISTAS!$M$2:$N$18,2,0)</f>
        <v>#N/A</v>
      </c>
    </row>
    <row r="3470" spans="3:23">
      <c r="C3470" t="e">
        <f>VLOOKUP(B3470,LISTAS!A3428:B3495,2,0)</f>
        <v>#N/A</v>
      </c>
      <c r="W3470" s="35" t="e">
        <f>VLOOKUP(V3470,LISTAS!$M$2:$N$18,2,0)</f>
        <v>#N/A</v>
      </c>
    </row>
    <row r="3471" spans="3:23">
      <c r="C3471" t="e">
        <f>VLOOKUP(B3471,LISTAS!A3429:B3496,2,0)</f>
        <v>#N/A</v>
      </c>
      <c r="W3471" s="35" t="e">
        <f>VLOOKUP(V3471,LISTAS!$M$2:$N$18,2,0)</f>
        <v>#N/A</v>
      </c>
    </row>
    <row r="3472" spans="3:23">
      <c r="C3472" t="e">
        <f>VLOOKUP(B3472,LISTAS!A3430:B3497,2,0)</f>
        <v>#N/A</v>
      </c>
      <c r="W3472" s="35" t="e">
        <f>VLOOKUP(V3472,LISTAS!$M$2:$N$18,2,0)</f>
        <v>#N/A</v>
      </c>
    </row>
    <row r="3473" spans="3:23">
      <c r="C3473" t="e">
        <f>VLOOKUP(B3473,LISTAS!A3431:B3498,2,0)</f>
        <v>#N/A</v>
      </c>
      <c r="W3473" s="35" t="e">
        <f>VLOOKUP(V3473,LISTAS!$M$2:$N$18,2,0)</f>
        <v>#N/A</v>
      </c>
    </row>
    <row r="3474" spans="3:23">
      <c r="C3474" t="e">
        <f>VLOOKUP(B3474,LISTAS!A3432:B3499,2,0)</f>
        <v>#N/A</v>
      </c>
      <c r="W3474" s="35" t="e">
        <f>VLOOKUP(V3474,LISTAS!$M$2:$N$18,2,0)</f>
        <v>#N/A</v>
      </c>
    </row>
    <row r="3475" spans="3:23">
      <c r="C3475" t="e">
        <f>VLOOKUP(B3475,LISTAS!A3433:B3500,2,0)</f>
        <v>#N/A</v>
      </c>
      <c r="W3475" s="35" t="e">
        <f>VLOOKUP(V3475,LISTAS!$M$2:$N$18,2,0)</f>
        <v>#N/A</v>
      </c>
    </row>
    <row r="3476" spans="3:23">
      <c r="C3476" t="e">
        <f>VLOOKUP(B3476,LISTAS!A3434:B3501,2,0)</f>
        <v>#N/A</v>
      </c>
      <c r="W3476" s="35" t="e">
        <f>VLOOKUP(V3476,LISTAS!$M$2:$N$18,2,0)</f>
        <v>#N/A</v>
      </c>
    </row>
    <row r="3477" spans="3:23">
      <c r="C3477" t="e">
        <f>VLOOKUP(B3477,LISTAS!A3435:B3502,2,0)</f>
        <v>#N/A</v>
      </c>
      <c r="W3477" s="35" t="e">
        <f>VLOOKUP(V3477,LISTAS!$M$2:$N$18,2,0)</f>
        <v>#N/A</v>
      </c>
    </row>
    <row r="3478" spans="3:23">
      <c r="C3478" t="e">
        <f>VLOOKUP(B3478,LISTAS!A3436:B3503,2,0)</f>
        <v>#N/A</v>
      </c>
      <c r="W3478" s="35" t="e">
        <f>VLOOKUP(V3478,LISTAS!$M$2:$N$18,2,0)</f>
        <v>#N/A</v>
      </c>
    </row>
    <row r="3479" spans="3:23">
      <c r="C3479" t="e">
        <f>VLOOKUP(B3479,LISTAS!A3437:B3504,2,0)</f>
        <v>#N/A</v>
      </c>
      <c r="W3479" s="35" t="e">
        <f>VLOOKUP(V3479,LISTAS!$M$2:$N$18,2,0)</f>
        <v>#N/A</v>
      </c>
    </row>
    <row r="3480" spans="3:23">
      <c r="C3480" t="e">
        <f>VLOOKUP(B3480,LISTAS!A3438:B3505,2,0)</f>
        <v>#N/A</v>
      </c>
      <c r="W3480" s="35" t="e">
        <f>VLOOKUP(V3480,LISTAS!$M$2:$N$18,2,0)</f>
        <v>#N/A</v>
      </c>
    </row>
    <row r="3481" spans="3:23">
      <c r="C3481" t="e">
        <f>VLOOKUP(B3481,LISTAS!A3439:B3506,2,0)</f>
        <v>#N/A</v>
      </c>
      <c r="W3481" s="35" t="e">
        <f>VLOOKUP(V3481,LISTAS!$M$2:$N$18,2,0)</f>
        <v>#N/A</v>
      </c>
    </row>
    <row r="3482" spans="3:23">
      <c r="C3482" t="e">
        <f>VLOOKUP(B3482,LISTAS!A3440:B3507,2,0)</f>
        <v>#N/A</v>
      </c>
      <c r="W3482" s="35" t="e">
        <f>VLOOKUP(V3482,LISTAS!$M$2:$N$18,2,0)</f>
        <v>#N/A</v>
      </c>
    </row>
    <row r="3483" spans="3:23">
      <c r="C3483" t="e">
        <f>VLOOKUP(B3483,LISTAS!A3441:B3508,2,0)</f>
        <v>#N/A</v>
      </c>
      <c r="W3483" s="35" t="e">
        <f>VLOOKUP(V3483,LISTAS!$M$2:$N$18,2,0)</f>
        <v>#N/A</v>
      </c>
    </row>
    <row r="3484" spans="3:23">
      <c r="C3484" t="e">
        <f>VLOOKUP(B3484,LISTAS!A3442:B3509,2,0)</f>
        <v>#N/A</v>
      </c>
      <c r="W3484" s="35" t="e">
        <f>VLOOKUP(V3484,LISTAS!$M$2:$N$18,2,0)</f>
        <v>#N/A</v>
      </c>
    </row>
    <row r="3485" spans="3:23">
      <c r="C3485" t="e">
        <f>VLOOKUP(B3485,LISTAS!A3443:B3510,2,0)</f>
        <v>#N/A</v>
      </c>
      <c r="W3485" s="35" t="e">
        <f>VLOOKUP(V3485,LISTAS!$M$2:$N$18,2,0)</f>
        <v>#N/A</v>
      </c>
    </row>
    <row r="3486" spans="3:23">
      <c r="C3486" t="e">
        <f>VLOOKUP(B3486,LISTAS!A3444:B3511,2,0)</f>
        <v>#N/A</v>
      </c>
      <c r="W3486" s="35" t="e">
        <f>VLOOKUP(V3486,LISTAS!$M$2:$N$18,2,0)</f>
        <v>#N/A</v>
      </c>
    </row>
    <row r="3487" spans="3:23">
      <c r="C3487" t="e">
        <f>VLOOKUP(B3487,LISTAS!A3445:B3512,2,0)</f>
        <v>#N/A</v>
      </c>
      <c r="W3487" s="35" t="e">
        <f>VLOOKUP(V3487,LISTAS!$M$2:$N$18,2,0)</f>
        <v>#N/A</v>
      </c>
    </row>
    <row r="3488" spans="3:23">
      <c r="C3488" t="e">
        <f>VLOOKUP(B3488,LISTAS!A3446:B3513,2,0)</f>
        <v>#N/A</v>
      </c>
      <c r="W3488" s="35" t="e">
        <f>VLOOKUP(V3488,LISTAS!$M$2:$N$18,2,0)</f>
        <v>#N/A</v>
      </c>
    </row>
    <row r="3489" spans="3:23">
      <c r="C3489" t="e">
        <f>VLOOKUP(B3489,LISTAS!A3447:B3514,2,0)</f>
        <v>#N/A</v>
      </c>
      <c r="W3489" s="35" t="e">
        <f>VLOOKUP(V3489,LISTAS!$M$2:$N$18,2,0)</f>
        <v>#N/A</v>
      </c>
    </row>
    <row r="3490" spans="3:23">
      <c r="C3490" t="e">
        <f>VLOOKUP(B3490,LISTAS!A3448:B3515,2,0)</f>
        <v>#N/A</v>
      </c>
      <c r="W3490" s="35" t="e">
        <f>VLOOKUP(V3490,LISTAS!$M$2:$N$18,2,0)</f>
        <v>#N/A</v>
      </c>
    </row>
    <row r="3491" spans="3:23">
      <c r="C3491" t="e">
        <f>VLOOKUP(B3491,LISTAS!A3449:B3516,2,0)</f>
        <v>#N/A</v>
      </c>
      <c r="W3491" s="35" t="e">
        <f>VLOOKUP(V3491,LISTAS!$M$2:$N$18,2,0)</f>
        <v>#N/A</v>
      </c>
    </row>
    <row r="3492" spans="3:23">
      <c r="C3492" t="e">
        <f>VLOOKUP(B3492,LISTAS!A3450:B3517,2,0)</f>
        <v>#N/A</v>
      </c>
      <c r="W3492" s="35" t="e">
        <f>VLOOKUP(V3492,LISTAS!$M$2:$N$18,2,0)</f>
        <v>#N/A</v>
      </c>
    </row>
    <row r="3493" spans="3:23">
      <c r="C3493" t="e">
        <f>VLOOKUP(B3493,LISTAS!A3451:B3518,2,0)</f>
        <v>#N/A</v>
      </c>
      <c r="W3493" s="35" t="e">
        <f>VLOOKUP(V3493,LISTAS!$M$2:$N$18,2,0)</f>
        <v>#N/A</v>
      </c>
    </row>
    <row r="3494" spans="3:23">
      <c r="C3494" t="e">
        <f>VLOOKUP(B3494,LISTAS!A3452:B3519,2,0)</f>
        <v>#N/A</v>
      </c>
      <c r="W3494" s="35" t="e">
        <f>VLOOKUP(V3494,LISTAS!$M$2:$N$18,2,0)</f>
        <v>#N/A</v>
      </c>
    </row>
    <row r="3495" spans="3:23">
      <c r="C3495" t="e">
        <f>VLOOKUP(B3495,LISTAS!A3453:B3520,2,0)</f>
        <v>#N/A</v>
      </c>
      <c r="W3495" s="35" t="e">
        <f>VLOOKUP(V3495,LISTAS!$M$2:$N$18,2,0)</f>
        <v>#N/A</v>
      </c>
    </row>
    <row r="3496" spans="3:23">
      <c r="C3496" t="e">
        <f>VLOOKUP(B3496,LISTAS!A3454:B3521,2,0)</f>
        <v>#N/A</v>
      </c>
      <c r="W3496" s="35" t="e">
        <f>VLOOKUP(V3496,LISTAS!$M$2:$N$18,2,0)</f>
        <v>#N/A</v>
      </c>
    </row>
    <row r="3497" spans="3:23">
      <c r="C3497" t="e">
        <f>VLOOKUP(B3497,LISTAS!A3455:B3522,2,0)</f>
        <v>#N/A</v>
      </c>
      <c r="W3497" s="35" t="e">
        <f>VLOOKUP(V3497,LISTAS!$M$2:$N$18,2,0)</f>
        <v>#N/A</v>
      </c>
    </row>
    <row r="3498" spans="3:23">
      <c r="C3498" t="e">
        <f>VLOOKUP(B3498,LISTAS!A3456:B3523,2,0)</f>
        <v>#N/A</v>
      </c>
      <c r="W3498" s="35" t="e">
        <f>VLOOKUP(V3498,LISTAS!$M$2:$N$18,2,0)</f>
        <v>#N/A</v>
      </c>
    </row>
    <row r="3499" spans="3:23">
      <c r="C3499" t="e">
        <f>VLOOKUP(B3499,LISTAS!A3457:B3524,2,0)</f>
        <v>#N/A</v>
      </c>
      <c r="W3499" s="35" t="e">
        <f>VLOOKUP(V3499,LISTAS!$M$2:$N$18,2,0)</f>
        <v>#N/A</v>
      </c>
    </row>
    <row r="3500" spans="3:23">
      <c r="C3500" t="e">
        <f>VLOOKUP(B3500,LISTAS!A3458:B3525,2,0)</f>
        <v>#N/A</v>
      </c>
      <c r="W3500" s="35" t="e">
        <f>VLOOKUP(V3500,LISTAS!$M$2:$N$18,2,0)</f>
        <v>#N/A</v>
      </c>
    </row>
    <row r="3501" spans="3:23">
      <c r="C3501" t="e">
        <f>VLOOKUP(B3501,LISTAS!A3459:B3526,2,0)</f>
        <v>#N/A</v>
      </c>
      <c r="W3501" s="35" t="e">
        <f>VLOOKUP(V3501,LISTAS!$M$2:$N$18,2,0)</f>
        <v>#N/A</v>
      </c>
    </row>
    <row r="3502" spans="3:23">
      <c r="C3502" t="e">
        <f>VLOOKUP(B3502,LISTAS!A3460:B3527,2,0)</f>
        <v>#N/A</v>
      </c>
      <c r="W3502" s="35" t="e">
        <f>VLOOKUP(V3502,LISTAS!$M$2:$N$18,2,0)</f>
        <v>#N/A</v>
      </c>
    </row>
    <row r="3503" spans="3:23">
      <c r="C3503" t="e">
        <f>VLOOKUP(B3503,LISTAS!A3461:B3528,2,0)</f>
        <v>#N/A</v>
      </c>
      <c r="W3503" s="35" t="e">
        <f>VLOOKUP(V3503,LISTAS!$M$2:$N$18,2,0)</f>
        <v>#N/A</v>
      </c>
    </row>
    <row r="3504" spans="3:23">
      <c r="C3504" t="e">
        <f>VLOOKUP(B3504,LISTAS!A3462:B3529,2,0)</f>
        <v>#N/A</v>
      </c>
      <c r="W3504" s="35" t="e">
        <f>VLOOKUP(V3504,LISTAS!$M$2:$N$18,2,0)</f>
        <v>#N/A</v>
      </c>
    </row>
    <row r="3505" spans="3:23">
      <c r="C3505" t="e">
        <f>VLOOKUP(B3505,LISTAS!A3463:B3530,2,0)</f>
        <v>#N/A</v>
      </c>
      <c r="W3505" s="35" t="e">
        <f>VLOOKUP(V3505,LISTAS!$M$2:$N$18,2,0)</f>
        <v>#N/A</v>
      </c>
    </row>
    <row r="3506" spans="3:23">
      <c r="C3506" t="e">
        <f>VLOOKUP(B3506,LISTAS!A3464:B3531,2,0)</f>
        <v>#N/A</v>
      </c>
      <c r="W3506" s="35" t="e">
        <f>VLOOKUP(V3506,LISTAS!$M$2:$N$18,2,0)</f>
        <v>#N/A</v>
      </c>
    </row>
    <row r="3507" spans="3:23">
      <c r="C3507" t="e">
        <f>VLOOKUP(B3507,LISTAS!A3465:B3532,2,0)</f>
        <v>#N/A</v>
      </c>
      <c r="W3507" s="35" t="e">
        <f>VLOOKUP(V3507,LISTAS!$M$2:$N$18,2,0)</f>
        <v>#N/A</v>
      </c>
    </row>
    <row r="3508" spans="3:23">
      <c r="C3508" t="e">
        <f>VLOOKUP(B3508,LISTAS!A3466:B3533,2,0)</f>
        <v>#N/A</v>
      </c>
      <c r="W3508" s="35" t="e">
        <f>VLOOKUP(V3508,LISTAS!$M$2:$N$18,2,0)</f>
        <v>#N/A</v>
      </c>
    </row>
    <row r="3509" spans="3:23">
      <c r="C3509" t="e">
        <f>VLOOKUP(B3509,LISTAS!A3467:B3534,2,0)</f>
        <v>#N/A</v>
      </c>
      <c r="W3509" s="35" t="e">
        <f>VLOOKUP(V3509,LISTAS!$M$2:$N$18,2,0)</f>
        <v>#N/A</v>
      </c>
    </row>
    <row r="3510" spans="3:23">
      <c r="C3510" t="e">
        <f>VLOOKUP(B3510,LISTAS!A3468:B3535,2,0)</f>
        <v>#N/A</v>
      </c>
      <c r="W3510" s="35" t="e">
        <f>VLOOKUP(V3510,LISTAS!$M$2:$N$18,2,0)</f>
        <v>#N/A</v>
      </c>
    </row>
    <row r="3511" spans="3:23">
      <c r="C3511" t="e">
        <f>VLOOKUP(B3511,LISTAS!A3469:B3536,2,0)</f>
        <v>#N/A</v>
      </c>
      <c r="W3511" s="35" t="e">
        <f>VLOOKUP(V3511,LISTAS!$M$2:$N$18,2,0)</f>
        <v>#N/A</v>
      </c>
    </row>
    <row r="3512" spans="3:23">
      <c r="C3512" t="e">
        <f>VLOOKUP(B3512,LISTAS!A3470:B3537,2,0)</f>
        <v>#N/A</v>
      </c>
      <c r="W3512" s="35" t="e">
        <f>VLOOKUP(V3512,LISTAS!$M$2:$N$18,2,0)</f>
        <v>#N/A</v>
      </c>
    </row>
    <row r="3513" spans="3:23">
      <c r="C3513" t="e">
        <f>VLOOKUP(B3513,LISTAS!A3471:B3538,2,0)</f>
        <v>#N/A</v>
      </c>
      <c r="W3513" s="35" t="e">
        <f>VLOOKUP(V3513,LISTAS!$M$2:$N$18,2,0)</f>
        <v>#N/A</v>
      </c>
    </row>
    <row r="3514" spans="3:23">
      <c r="C3514" t="e">
        <f>VLOOKUP(B3514,LISTAS!A3472:B3539,2,0)</f>
        <v>#N/A</v>
      </c>
      <c r="W3514" s="35" t="e">
        <f>VLOOKUP(V3514,LISTAS!$M$2:$N$18,2,0)</f>
        <v>#N/A</v>
      </c>
    </row>
    <row r="3515" spans="3:23">
      <c r="C3515" t="e">
        <f>VLOOKUP(B3515,LISTAS!A3473:B3540,2,0)</f>
        <v>#N/A</v>
      </c>
      <c r="W3515" s="35" t="e">
        <f>VLOOKUP(V3515,LISTAS!$M$2:$N$18,2,0)</f>
        <v>#N/A</v>
      </c>
    </row>
    <row r="3516" spans="3:23">
      <c r="C3516" t="e">
        <f>VLOOKUP(B3516,LISTAS!A3474:B3541,2,0)</f>
        <v>#N/A</v>
      </c>
      <c r="W3516" s="35" t="e">
        <f>VLOOKUP(V3516,LISTAS!$M$2:$N$18,2,0)</f>
        <v>#N/A</v>
      </c>
    </row>
    <row r="3517" spans="3:23">
      <c r="C3517" t="e">
        <f>VLOOKUP(B3517,LISTAS!A3475:B3542,2,0)</f>
        <v>#N/A</v>
      </c>
      <c r="W3517" s="35" t="e">
        <f>VLOOKUP(V3517,LISTAS!$M$2:$N$18,2,0)</f>
        <v>#N/A</v>
      </c>
    </row>
    <row r="3518" spans="3:23">
      <c r="C3518" t="e">
        <f>VLOOKUP(B3518,LISTAS!A3476:B3543,2,0)</f>
        <v>#N/A</v>
      </c>
      <c r="W3518" s="35" t="e">
        <f>VLOOKUP(V3518,LISTAS!$M$2:$N$18,2,0)</f>
        <v>#N/A</v>
      </c>
    </row>
    <row r="3519" spans="3:23">
      <c r="C3519" t="e">
        <f>VLOOKUP(B3519,LISTAS!A3477:B3544,2,0)</f>
        <v>#N/A</v>
      </c>
      <c r="W3519" s="35" t="e">
        <f>VLOOKUP(V3519,LISTAS!$M$2:$N$18,2,0)</f>
        <v>#N/A</v>
      </c>
    </row>
    <row r="3520" spans="3:23">
      <c r="C3520" t="e">
        <f>VLOOKUP(B3520,LISTAS!A3478:B3545,2,0)</f>
        <v>#N/A</v>
      </c>
      <c r="W3520" s="35" t="e">
        <f>VLOOKUP(V3520,LISTAS!$M$2:$N$18,2,0)</f>
        <v>#N/A</v>
      </c>
    </row>
    <row r="3521" spans="3:23">
      <c r="C3521" t="e">
        <f>VLOOKUP(B3521,LISTAS!A3479:B3546,2,0)</f>
        <v>#N/A</v>
      </c>
      <c r="W3521" s="35" t="e">
        <f>VLOOKUP(V3521,LISTAS!$M$2:$N$18,2,0)</f>
        <v>#N/A</v>
      </c>
    </row>
    <row r="3522" spans="3:23">
      <c r="C3522" t="e">
        <f>VLOOKUP(B3522,LISTAS!A3480:B3547,2,0)</f>
        <v>#N/A</v>
      </c>
      <c r="W3522" s="35" t="e">
        <f>VLOOKUP(V3522,LISTAS!$M$2:$N$18,2,0)</f>
        <v>#N/A</v>
      </c>
    </row>
    <row r="3523" spans="3:23">
      <c r="C3523" t="e">
        <f>VLOOKUP(B3523,LISTAS!A3481:B3548,2,0)</f>
        <v>#N/A</v>
      </c>
      <c r="W3523" s="35" t="e">
        <f>VLOOKUP(V3523,LISTAS!$M$2:$N$18,2,0)</f>
        <v>#N/A</v>
      </c>
    </row>
    <row r="3524" spans="3:23">
      <c r="C3524" t="e">
        <f>VLOOKUP(B3524,LISTAS!A3482:B3549,2,0)</f>
        <v>#N/A</v>
      </c>
      <c r="W3524" s="35" t="e">
        <f>VLOOKUP(V3524,LISTAS!$M$2:$N$18,2,0)</f>
        <v>#N/A</v>
      </c>
    </row>
    <row r="3525" spans="3:23">
      <c r="C3525" t="e">
        <f>VLOOKUP(B3525,LISTAS!A3483:B3550,2,0)</f>
        <v>#N/A</v>
      </c>
      <c r="W3525" s="35" t="e">
        <f>VLOOKUP(V3525,LISTAS!$M$2:$N$18,2,0)</f>
        <v>#N/A</v>
      </c>
    </row>
    <row r="3526" spans="3:23">
      <c r="C3526" t="e">
        <f>VLOOKUP(B3526,LISTAS!A3484:B3551,2,0)</f>
        <v>#N/A</v>
      </c>
      <c r="W3526" s="35" t="e">
        <f>VLOOKUP(V3526,LISTAS!$M$2:$N$18,2,0)</f>
        <v>#N/A</v>
      </c>
    </row>
    <row r="3527" spans="3:23">
      <c r="C3527" t="e">
        <f>VLOOKUP(B3527,LISTAS!A3485:B3552,2,0)</f>
        <v>#N/A</v>
      </c>
      <c r="W3527" s="35" t="e">
        <f>VLOOKUP(V3527,LISTAS!$M$2:$N$18,2,0)</f>
        <v>#N/A</v>
      </c>
    </row>
    <row r="3528" spans="3:23">
      <c r="C3528" t="e">
        <f>VLOOKUP(B3528,LISTAS!A3486:B3553,2,0)</f>
        <v>#N/A</v>
      </c>
      <c r="W3528" s="35" t="e">
        <f>VLOOKUP(V3528,LISTAS!$M$2:$N$18,2,0)</f>
        <v>#N/A</v>
      </c>
    </row>
    <row r="3529" spans="3:23">
      <c r="C3529" t="e">
        <f>VLOOKUP(B3529,LISTAS!A3487:B3554,2,0)</f>
        <v>#N/A</v>
      </c>
      <c r="W3529" s="35" t="e">
        <f>VLOOKUP(V3529,LISTAS!$M$2:$N$18,2,0)</f>
        <v>#N/A</v>
      </c>
    </row>
    <row r="3530" spans="3:23">
      <c r="C3530" t="e">
        <f>VLOOKUP(B3530,LISTAS!A3488:B3555,2,0)</f>
        <v>#N/A</v>
      </c>
      <c r="W3530" s="35" t="e">
        <f>VLOOKUP(V3530,LISTAS!$M$2:$N$18,2,0)</f>
        <v>#N/A</v>
      </c>
    </row>
    <row r="3531" spans="3:23">
      <c r="C3531" t="e">
        <f>VLOOKUP(B3531,LISTAS!A3489:B3556,2,0)</f>
        <v>#N/A</v>
      </c>
      <c r="W3531" s="35" t="e">
        <f>VLOOKUP(V3531,LISTAS!$M$2:$N$18,2,0)</f>
        <v>#N/A</v>
      </c>
    </row>
    <row r="3532" spans="3:23">
      <c r="C3532" t="e">
        <f>VLOOKUP(B3532,LISTAS!A3490:B3557,2,0)</f>
        <v>#N/A</v>
      </c>
      <c r="W3532" s="35" t="e">
        <f>VLOOKUP(V3532,LISTAS!$M$2:$N$18,2,0)</f>
        <v>#N/A</v>
      </c>
    </row>
    <row r="3533" spans="3:23">
      <c r="C3533" t="e">
        <f>VLOOKUP(B3533,LISTAS!A3491:B3558,2,0)</f>
        <v>#N/A</v>
      </c>
      <c r="W3533" s="35" t="e">
        <f>VLOOKUP(V3533,LISTAS!$M$2:$N$18,2,0)</f>
        <v>#N/A</v>
      </c>
    </row>
    <row r="3534" spans="3:23">
      <c r="C3534" t="e">
        <f>VLOOKUP(B3534,LISTAS!A3492:B3559,2,0)</f>
        <v>#N/A</v>
      </c>
      <c r="W3534" s="35" t="e">
        <f>VLOOKUP(V3534,LISTAS!$M$2:$N$18,2,0)</f>
        <v>#N/A</v>
      </c>
    </row>
    <row r="3535" spans="3:23">
      <c r="C3535" t="e">
        <f>VLOOKUP(B3535,LISTAS!A3493:B3560,2,0)</f>
        <v>#N/A</v>
      </c>
      <c r="W3535" s="35" t="e">
        <f>VLOOKUP(V3535,LISTAS!$M$2:$N$18,2,0)</f>
        <v>#N/A</v>
      </c>
    </row>
    <row r="3536" spans="3:23">
      <c r="C3536" t="e">
        <f>VLOOKUP(B3536,LISTAS!A3494:B3561,2,0)</f>
        <v>#N/A</v>
      </c>
      <c r="W3536" s="35" t="e">
        <f>VLOOKUP(V3536,LISTAS!$M$2:$N$18,2,0)</f>
        <v>#N/A</v>
      </c>
    </row>
    <row r="3537" spans="3:23">
      <c r="C3537" t="e">
        <f>VLOOKUP(B3537,LISTAS!A3495:B3562,2,0)</f>
        <v>#N/A</v>
      </c>
      <c r="W3537" s="35" t="e">
        <f>VLOOKUP(V3537,LISTAS!$M$2:$N$18,2,0)</f>
        <v>#N/A</v>
      </c>
    </row>
    <row r="3538" spans="3:23">
      <c r="C3538" t="e">
        <f>VLOOKUP(B3538,LISTAS!A3496:B3563,2,0)</f>
        <v>#N/A</v>
      </c>
      <c r="W3538" s="35" t="e">
        <f>VLOOKUP(V3538,LISTAS!$M$2:$N$18,2,0)</f>
        <v>#N/A</v>
      </c>
    </row>
    <row r="3539" spans="3:23">
      <c r="C3539" t="e">
        <f>VLOOKUP(B3539,LISTAS!A3497:B3564,2,0)</f>
        <v>#N/A</v>
      </c>
      <c r="W3539" s="35" t="e">
        <f>VLOOKUP(V3539,LISTAS!$M$2:$N$18,2,0)</f>
        <v>#N/A</v>
      </c>
    </row>
    <row r="3540" spans="3:23">
      <c r="C3540" t="e">
        <f>VLOOKUP(B3540,LISTAS!A3498:B3565,2,0)</f>
        <v>#N/A</v>
      </c>
      <c r="W3540" s="35" t="e">
        <f>VLOOKUP(V3540,LISTAS!$M$2:$N$18,2,0)</f>
        <v>#N/A</v>
      </c>
    </row>
    <row r="3541" spans="3:23">
      <c r="C3541" t="e">
        <f>VLOOKUP(B3541,LISTAS!A3499:B3566,2,0)</f>
        <v>#N/A</v>
      </c>
      <c r="W3541" s="35" t="e">
        <f>VLOOKUP(V3541,LISTAS!$M$2:$N$18,2,0)</f>
        <v>#N/A</v>
      </c>
    </row>
    <row r="3542" spans="3:23">
      <c r="C3542" t="e">
        <f>VLOOKUP(B3542,LISTAS!A3500:B3567,2,0)</f>
        <v>#N/A</v>
      </c>
      <c r="W3542" s="35" t="e">
        <f>VLOOKUP(V3542,LISTAS!$M$2:$N$18,2,0)</f>
        <v>#N/A</v>
      </c>
    </row>
    <row r="3543" spans="3:23">
      <c r="C3543" t="e">
        <f>VLOOKUP(B3543,LISTAS!A3501:B3568,2,0)</f>
        <v>#N/A</v>
      </c>
      <c r="W3543" s="35" t="e">
        <f>VLOOKUP(V3543,LISTAS!$M$2:$N$18,2,0)</f>
        <v>#N/A</v>
      </c>
    </row>
    <row r="3544" spans="3:23">
      <c r="C3544" t="e">
        <f>VLOOKUP(B3544,LISTAS!A3502:B3569,2,0)</f>
        <v>#N/A</v>
      </c>
      <c r="W3544" s="35" t="e">
        <f>VLOOKUP(V3544,LISTAS!$M$2:$N$18,2,0)</f>
        <v>#N/A</v>
      </c>
    </row>
    <row r="3545" spans="3:23">
      <c r="C3545" t="e">
        <f>VLOOKUP(B3545,LISTAS!A3503:B3570,2,0)</f>
        <v>#N/A</v>
      </c>
      <c r="W3545" s="35" t="e">
        <f>VLOOKUP(V3545,LISTAS!$M$2:$N$18,2,0)</f>
        <v>#N/A</v>
      </c>
    </row>
    <row r="3546" spans="3:23">
      <c r="C3546" t="e">
        <f>VLOOKUP(B3546,LISTAS!A3504:B3571,2,0)</f>
        <v>#N/A</v>
      </c>
      <c r="W3546" s="35" t="e">
        <f>VLOOKUP(V3546,LISTAS!$M$2:$N$18,2,0)</f>
        <v>#N/A</v>
      </c>
    </row>
    <row r="3547" spans="3:23">
      <c r="C3547" t="e">
        <f>VLOOKUP(B3547,LISTAS!A3505:B3572,2,0)</f>
        <v>#N/A</v>
      </c>
      <c r="W3547" s="35" t="e">
        <f>VLOOKUP(V3547,LISTAS!$M$2:$N$18,2,0)</f>
        <v>#N/A</v>
      </c>
    </row>
    <row r="3548" spans="3:23">
      <c r="C3548" t="e">
        <f>VLOOKUP(B3548,LISTAS!A3506:B3573,2,0)</f>
        <v>#N/A</v>
      </c>
      <c r="W3548" s="35" t="e">
        <f>VLOOKUP(V3548,LISTAS!$M$2:$N$18,2,0)</f>
        <v>#N/A</v>
      </c>
    </row>
    <row r="3549" spans="3:23">
      <c r="C3549" t="e">
        <f>VLOOKUP(B3549,LISTAS!A3507:B3574,2,0)</f>
        <v>#N/A</v>
      </c>
      <c r="W3549" s="35" t="e">
        <f>VLOOKUP(V3549,LISTAS!$M$2:$N$18,2,0)</f>
        <v>#N/A</v>
      </c>
    </row>
    <row r="3550" spans="3:23">
      <c r="C3550" t="e">
        <f>VLOOKUP(B3550,LISTAS!A3508:B3575,2,0)</f>
        <v>#N/A</v>
      </c>
      <c r="W3550" s="35" t="e">
        <f>VLOOKUP(V3550,LISTAS!$M$2:$N$18,2,0)</f>
        <v>#N/A</v>
      </c>
    </row>
    <row r="3551" spans="3:23">
      <c r="C3551" t="e">
        <f>VLOOKUP(B3551,LISTAS!A3509:B3576,2,0)</f>
        <v>#N/A</v>
      </c>
      <c r="W3551" s="35" t="e">
        <f>VLOOKUP(V3551,LISTAS!$M$2:$N$18,2,0)</f>
        <v>#N/A</v>
      </c>
    </row>
    <row r="3552" spans="3:23">
      <c r="C3552" t="e">
        <f>VLOOKUP(B3552,LISTAS!A3510:B3577,2,0)</f>
        <v>#N/A</v>
      </c>
      <c r="W3552" s="35" t="e">
        <f>VLOOKUP(V3552,LISTAS!$M$2:$N$18,2,0)</f>
        <v>#N/A</v>
      </c>
    </row>
    <row r="3553" spans="3:23">
      <c r="C3553" t="e">
        <f>VLOOKUP(B3553,LISTAS!A3511:B3578,2,0)</f>
        <v>#N/A</v>
      </c>
      <c r="W3553" s="35" t="e">
        <f>VLOOKUP(V3553,LISTAS!$M$2:$N$18,2,0)</f>
        <v>#N/A</v>
      </c>
    </row>
    <row r="3554" spans="3:23">
      <c r="C3554" t="e">
        <f>VLOOKUP(B3554,LISTAS!A3512:B3579,2,0)</f>
        <v>#N/A</v>
      </c>
      <c r="W3554" s="35" t="e">
        <f>VLOOKUP(V3554,LISTAS!$M$2:$N$18,2,0)</f>
        <v>#N/A</v>
      </c>
    </row>
    <row r="3555" spans="3:23">
      <c r="C3555" t="e">
        <f>VLOOKUP(B3555,LISTAS!A3513:B3580,2,0)</f>
        <v>#N/A</v>
      </c>
      <c r="W3555" s="35" t="e">
        <f>VLOOKUP(V3555,LISTAS!$M$2:$N$18,2,0)</f>
        <v>#N/A</v>
      </c>
    </row>
    <row r="3556" spans="3:23">
      <c r="C3556" t="e">
        <f>VLOOKUP(B3556,LISTAS!A3514:B3581,2,0)</f>
        <v>#N/A</v>
      </c>
      <c r="W3556" s="35" t="e">
        <f>VLOOKUP(V3556,LISTAS!$M$2:$N$18,2,0)</f>
        <v>#N/A</v>
      </c>
    </row>
    <row r="3557" spans="3:23">
      <c r="C3557" t="e">
        <f>VLOOKUP(B3557,LISTAS!A3515:B3582,2,0)</f>
        <v>#N/A</v>
      </c>
      <c r="W3557" s="35" t="e">
        <f>VLOOKUP(V3557,LISTAS!$M$2:$N$18,2,0)</f>
        <v>#N/A</v>
      </c>
    </row>
    <row r="3558" spans="3:23">
      <c r="C3558" t="e">
        <f>VLOOKUP(B3558,LISTAS!A3516:B3583,2,0)</f>
        <v>#N/A</v>
      </c>
      <c r="W3558" s="35" t="e">
        <f>VLOOKUP(V3558,LISTAS!$M$2:$N$18,2,0)</f>
        <v>#N/A</v>
      </c>
    </row>
    <row r="3559" spans="3:23">
      <c r="C3559" t="e">
        <f>VLOOKUP(B3559,LISTAS!A3517:B3584,2,0)</f>
        <v>#N/A</v>
      </c>
      <c r="W3559" s="35" t="e">
        <f>VLOOKUP(V3559,LISTAS!$M$2:$N$18,2,0)</f>
        <v>#N/A</v>
      </c>
    </row>
    <row r="3560" spans="3:23">
      <c r="C3560" t="e">
        <f>VLOOKUP(B3560,LISTAS!A3518:B3585,2,0)</f>
        <v>#N/A</v>
      </c>
      <c r="W3560" s="35" t="e">
        <f>VLOOKUP(V3560,LISTAS!$M$2:$N$18,2,0)</f>
        <v>#N/A</v>
      </c>
    </row>
    <row r="3561" spans="3:23">
      <c r="C3561" t="e">
        <f>VLOOKUP(B3561,LISTAS!A3519:B3586,2,0)</f>
        <v>#N/A</v>
      </c>
      <c r="W3561" s="35" t="e">
        <f>VLOOKUP(V3561,LISTAS!$M$2:$N$18,2,0)</f>
        <v>#N/A</v>
      </c>
    </row>
    <row r="3562" spans="3:23">
      <c r="C3562" t="e">
        <f>VLOOKUP(B3562,LISTAS!A3520:B3587,2,0)</f>
        <v>#N/A</v>
      </c>
      <c r="W3562" s="35" t="e">
        <f>VLOOKUP(V3562,LISTAS!$M$2:$N$18,2,0)</f>
        <v>#N/A</v>
      </c>
    </row>
    <row r="3563" spans="3:23">
      <c r="C3563" t="e">
        <f>VLOOKUP(B3563,LISTAS!A3521:B3588,2,0)</f>
        <v>#N/A</v>
      </c>
      <c r="W3563" s="35" t="e">
        <f>VLOOKUP(V3563,LISTAS!$M$2:$N$18,2,0)</f>
        <v>#N/A</v>
      </c>
    </row>
    <row r="3564" spans="3:23">
      <c r="C3564" t="e">
        <f>VLOOKUP(B3564,LISTAS!A3522:B3589,2,0)</f>
        <v>#N/A</v>
      </c>
      <c r="W3564" s="35" t="e">
        <f>VLOOKUP(V3564,LISTAS!$M$2:$N$18,2,0)</f>
        <v>#N/A</v>
      </c>
    </row>
    <row r="3565" spans="3:23">
      <c r="C3565" t="e">
        <f>VLOOKUP(B3565,LISTAS!A3523:B3590,2,0)</f>
        <v>#N/A</v>
      </c>
      <c r="W3565" s="35" t="e">
        <f>VLOOKUP(V3565,LISTAS!$M$2:$N$18,2,0)</f>
        <v>#N/A</v>
      </c>
    </row>
    <row r="3566" spans="3:23">
      <c r="C3566" t="e">
        <f>VLOOKUP(B3566,LISTAS!A3524:B3591,2,0)</f>
        <v>#N/A</v>
      </c>
      <c r="W3566" s="35" t="e">
        <f>VLOOKUP(V3566,LISTAS!$M$2:$N$18,2,0)</f>
        <v>#N/A</v>
      </c>
    </row>
    <row r="3567" spans="3:23">
      <c r="C3567" t="e">
        <f>VLOOKUP(B3567,LISTAS!A3525:B3592,2,0)</f>
        <v>#N/A</v>
      </c>
      <c r="W3567" s="35" t="e">
        <f>VLOOKUP(V3567,LISTAS!$M$2:$N$18,2,0)</f>
        <v>#N/A</v>
      </c>
    </row>
    <row r="3568" spans="3:23">
      <c r="C3568" t="e">
        <f>VLOOKUP(B3568,LISTAS!A3526:B3593,2,0)</f>
        <v>#N/A</v>
      </c>
      <c r="W3568" s="35" t="e">
        <f>VLOOKUP(V3568,LISTAS!$M$2:$N$18,2,0)</f>
        <v>#N/A</v>
      </c>
    </row>
    <row r="3569" spans="3:23">
      <c r="C3569" t="e">
        <f>VLOOKUP(B3569,LISTAS!A3527:B3594,2,0)</f>
        <v>#N/A</v>
      </c>
      <c r="W3569" s="35" t="e">
        <f>VLOOKUP(V3569,LISTAS!$M$2:$N$18,2,0)</f>
        <v>#N/A</v>
      </c>
    </row>
    <row r="3570" spans="3:23">
      <c r="C3570" t="e">
        <f>VLOOKUP(B3570,LISTAS!A3528:B3595,2,0)</f>
        <v>#N/A</v>
      </c>
      <c r="W3570" s="35" t="e">
        <f>VLOOKUP(V3570,LISTAS!$M$2:$N$18,2,0)</f>
        <v>#N/A</v>
      </c>
    </row>
    <row r="3571" spans="3:23">
      <c r="C3571" t="e">
        <f>VLOOKUP(B3571,LISTAS!A3529:B3596,2,0)</f>
        <v>#N/A</v>
      </c>
      <c r="W3571" s="35" t="e">
        <f>VLOOKUP(V3571,LISTAS!$M$2:$N$18,2,0)</f>
        <v>#N/A</v>
      </c>
    </row>
    <row r="3572" spans="3:23">
      <c r="C3572" t="e">
        <f>VLOOKUP(B3572,LISTAS!A3530:B3597,2,0)</f>
        <v>#N/A</v>
      </c>
      <c r="W3572" s="35" t="e">
        <f>VLOOKUP(V3572,LISTAS!$M$2:$N$18,2,0)</f>
        <v>#N/A</v>
      </c>
    </row>
    <row r="3573" spans="3:23">
      <c r="C3573" t="e">
        <f>VLOOKUP(B3573,LISTAS!A3531:B3598,2,0)</f>
        <v>#N/A</v>
      </c>
      <c r="W3573" s="35" t="e">
        <f>VLOOKUP(V3573,LISTAS!$M$2:$N$18,2,0)</f>
        <v>#N/A</v>
      </c>
    </row>
    <row r="3574" spans="3:23">
      <c r="C3574" t="e">
        <f>VLOOKUP(B3574,LISTAS!A3532:B3599,2,0)</f>
        <v>#N/A</v>
      </c>
      <c r="W3574" s="35" t="e">
        <f>VLOOKUP(V3574,LISTAS!$M$2:$N$18,2,0)</f>
        <v>#N/A</v>
      </c>
    </row>
    <row r="3575" spans="3:23">
      <c r="C3575" t="e">
        <f>VLOOKUP(B3575,LISTAS!A3533:B3600,2,0)</f>
        <v>#N/A</v>
      </c>
      <c r="W3575" s="35" t="e">
        <f>VLOOKUP(V3575,LISTAS!$M$2:$N$18,2,0)</f>
        <v>#N/A</v>
      </c>
    </row>
    <row r="3576" spans="3:23">
      <c r="C3576" t="e">
        <f>VLOOKUP(B3576,LISTAS!A3534:B3601,2,0)</f>
        <v>#N/A</v>
      </c>
      <c r="W3576" s="35" t="e">
        <f>VLOOKUP(V3576,LISTAS!$M$2:$N$18,2,0)</f>
        <v>#N/A</v>
      </c>
    </row>
    <row r="3577" spans="3:23">
      <c r="C3577" t="e">
        <f>VLOOKUP(B3577,LISTAS!A3535:B3602,2,0)</f>
        <v>#N/A</v>
      </c>
      <c r="W3577" s="35" t="e">
        <f>VLOOKUP(V3577,LISTAS!$M$2:$N$18,2,0)</f>
        <v>#N/A</v>
      </c>
    </row>
    <row r="3578" spans="3:23">
      <c r="C3578" t="e">
        <f>VLOOKUP(B3578,LISTAS!A3536:B3603,2,0)</f>
        <v>#N/A</v>
      </c>
      <c r="W3578" s="35" t="e">
        <f>VLOOKUP(V3578,LISTAS!$M$2:$N$18,2,0)</f>
        <v>#N/A</v>
      </c>
    </row>
    <row r="3579" spans="3:23">
      <c r="C3579" t="e">
        <f>VLOOKUP(B3579,LISTAS!A3537:B3604,2,0)</f>
        <v>#N/A</v>
      </c>
      <c r="W3579" s="35" t="e">
        <f>VLOOKUP(V3579,LISTAS!$M$2:$N$18,2,0)</f>
        <v>#N/A</v>
      </c>
    </row>
    <row r="3580" spans="3:23">
      <c r="C3580" t="e">
        <f>VLOOKUP(B3580,LISTAS!A3538:B3605,2,0)</f>
        <v>#N/A</v>
      </c>
      <c r="W3580" s="35" t="e">
        <f>VLOOKUP(V3580,LISTAS!$M$2:$N$18,2,0)</f>
        <v>#N/A</v>
      </c>
    </row>
    <row r="3581" spans="3:23">
      <c r="C3581" t="e">
        <f>VLOOKUP(B3581,LISTAS!A3539:B3606,2,0)</f>
        <v>#N/A</v>
      </c>
      <c r="W3581" s="35" t="e">
        <f>VLOOKUP(V3581,LISTAS!$M$2:$N$18,2,0)</f>
        <v>#N/A</v>
      </c>
    </row>
    <row r="3582" spans="3:23">
      <c r="C3582" t="e">
        <f>VLOOKUP(B3582,LISTAS!A3540:B3607,2,0)</f>
        <v>#N/A</v>
      </c>
      <c r="W3582" s="35" t="e">
        <f>VLOOKUP(V3582,LISTAS!$M$2:$N$18,2,0)</f>
        <v>#N/A</v>
      </c>
    </row>
    <row r="3583" spans="3:23">
      <c r="C3583" t="e">
        <f>VLOOKUP(B3583,LISTAS!A3541:B3608,2,0)</f>
        <v>#N/A</v>
      </c>
      <c r="W3583" s="35" t="e">
        <f>VLOOKUP(V3583,LISTAS!$M$2:$N$18,2,0)</f>
        <v>#N/A</v>
      </c>
    </row>
    <row r="3584" spans="3:23">
      <c r="C3584" t="e">
        <f>VLOOKUP(B3584,LISTAS!A3542:B3609,2,0)</f>
        <v>#N/A</v>
      </c>
      <c r="W3584" s="35" t="e">
        <f>VLOOKUP(V3584,LISTAS!$M$2:$N$18,2,0)</f>
        <v>#N/A</v>
      </c>
    </row>
    <row r="3585" spans="3:23">
      <c r="C3585" t="e">
        <f>VLOOKUP(B3585,LISTAS!A3543:B3610,2,0)</f>
        <v>#N/A</v>
      </c>
      <c r="W3585" s="35" t="e">
        <f>VLOOKUP(V3585,LISTAS!$M$2:$N$18,2,0)</f>
        <v>#N/A</v>
      </c>
    </row>
    <row r="3586" spans="3:23">
      <c r="C3586" t="e">
        <f>VLOOKUP(B3586,LISTAS!A3544:B3611,2,0)</f>
        <v>#N/A</v>
      </c>
      <c r="W3586" s="35" t="e">
        <f>VLOOKUP(V3586,LISTAS!$M$2:$N$18,2,0)</f>
        <v>#N/A</v>
      </c>
    </row>
    <row r="3587" spans="3:23">
      <c r="C3587" t="e">
        <f>VLOOKUP(B3587,LISTAS!A3545:B3612,2,0)</f>
        <v>#N/A</v>
      </c>
      <c r="W3587" s="35" t="e">
        <f>VLOOKUP(V3587,LISTAS!$M$2:$N$18,2,0)</f>
        <v>#N/A</v>
      </c>
    </row>
    <row r="3588" spans="3:23">
      <c r="C3588" t="e">
        <f>VLOOKUP(B3588,LISTAS!A3546:B3613,2,0)</f>
        <v>#N/A</v>
      </c>
      <c r="W3588" s="35" t="e">
        <f>VLOOKUP(V3588,LISTAS!$M$2:$N$18,2,0)</f>
        <v>#N/A</v>
      </c>
    </row>
    <row r="3589" spans="3:23">
      <c r="C3589" t="e">
        <f>VLOOKUP(B3589,LISTAS!A3547:B3614,2,0)</f>
        <v>#N/A</v>
      </c>
      <c r="W3589" s="35" t="e">
        <f>VLOOKUP(V3589,LISTAS!$M$2:$N$18,2,0)</f>
        <v>#N/A</v>
      </c>
    </row>
    <row r="3590" spans="3:23">
      <c r="C3590" t="e">
        <f>VLOOKUP(B3590,LISTAS!A3548:B3615,2,0)</f>
        <v>#N/A</v>
      </c>
      <c r="W3590" s="35" t="e">
        <f>VLOOKUP(V3590,LISTAS!$M$2:$N$18,2,0)</f>
        <v>#N/A</v>
      </c>
    </row>
    <row r="3591" spans="3:23">
      <c r="C3591" t="e">
        <f>VLOOKUP(B3591,LISTAS!A3549:B3616,2,0)</f>
        <v>#N/A</v>
      </c>
      <c r="W3591" s="35" t="e">
        <f>VLOOKUP(V3591,LISTAS!$M$2:$N$18,2,0)</f>
        <v>#N/A</v>
      </c>
    </row>
    <row r="3592" spans="3:23">
      <c r="C3592" t="e">
        <f>VLOOKUP(B3592,LISTAS!A3550:B3617,2,0)</f>
        <v>#N/A</v>
      </c>
      <c r="W3592" s="35" t="e">
        <f>VLOOKUP(V3592,LISTAS!$M$2:$N$18,2,0)</f>
        <v>#N/A</v>
      </c>
    </row>
    <row r="3593" spans="3:23">
      <c r="C3593" t="e">
        <f>VLOOKUP(B3593,LISTAS!A3551:B3618,2,0)</f>
        <v>#N/A</v>
      </c>
      <c r="W3593" s="35" t="e">
        <f>VLOOKUP(V3593,LISTAS!$M$2:$N$18,2,0)</f>
        <v>#N/A</v>
      </c>
    </row>
    <row r="3594" spans="3:23">
      <c r="C3594" t="e">
        <f>VLOOKUP(B3594,LISTAS!A3552:B3619,2,0)</f>
        <v>#N/A</v>
      </c>
      <c r="W3594" s="35" t="e">
        <f>VLOOKUP(V3594,LISTAS!$M$2:$N$18,2,0)</f>
        <v>#N/A</v>
      </c>
    </row>
    <row r="3595" spans="3:23">
      <c r="C3595" t="e">
        <f>VLOOKUP(B3595,LISTAS!A3553:B3620,2,0)</f>
        <v>#N/A</v>
      </c>
      <c r="W3595" s="35" t="e">
        <f>VLOOKUP(V3595,LISTAS!$M$2:$N$18,2,0)</f>
        <v>#N/A</v>
      </c>
    </row>
    <row r="3596" spans="3:23">
      <c r="C3596" t="e">
        <f>VLOOKUP(B3596,LISTAS!A3554:B3621,2,0)</f>
        <v>#N/A</v>
      </c>
      <c r="W3596" s="35" t="e">
        <f>VLOOKUP(V3596,LISTAS!$M$2:$N$18,2,0)</f>
        <v>#N/A</v>
      </c>
    </row>
    <row r="3597" spans="3:23">
      <c r="C3597" t="e">
        <f>VLOOKUP(B3597,LISTAS!A3555:B3622,2,0)</f>
        <v>#N/A</v>
      </c>
      <c r="W3597" s="35" t="e">
        <f>VLOOKUP(V3597,LISTAS!$M$2:$N$18,2,0)</f>
        <v>#N/A</v>
      </c>
    </row>
    <row r="3598" spans="3:23">
      <c r="C3598" t="e">
        <f>VLOOKUP(B3598,LISTAS!A3556:B3623,2,0)</f>
        <v>#N/A</v>
      </c>
      <c r="W3598" s="35" t="e">
        <f>VLOOKUP(V3598,LISTAS!$M$2:$N$18,2,0)</f>
        <v>#N/A</v>
      </c>
    </row>
    <row r="3599" spans="3:23">
      <c r="C3599" t="e">
        <f>VLOOKUP(B3599,LISTAS!A3557:B3624,2,0)</f>
        <v>#N/A</v>
      </c>
      <c r="W3599" s="35" t="e">
        <f>VLOOKUP(V3599,LISTAS!$M$2:$N$18,2,0)</f>
        <v>#N/A</v>
      </c>
    </row>
    <row r="3600" spans="3:23">
      <c r="C3600" t="e">
        <f>VLOOKUP(B3600,LISTAS!A3558:B3625,2,0)</f>
        <v>#N/A</v>
      </c>
      <c r="W3600" s="35" t="e">
        <f>VLOOKUP(V3600,LISTAS!$M$2:$N$18,2,0)</f>
        <v>#N/A</v>
      </c>
    </row>
    <row r="3601" spans="3:23">
      <c r="C3601" t="e">
        <f>VLOOKUP(B3601,LISTAS!A3559:B3626,2,0)</f>
        <v>#N/A</v>
      </c>
      <c r="W3601" s="35" t="e">
        <f>VLOOKUP(V3601,LISTAS!$M$2:$N$18,2,0)</f>
        <v>#N/A</v>
      </c>
    </row>
    <row r="3602" spans="3:23">
      <c r="C3602" t="e">
        <f>VLOOKUP(B3602,LISTAS!A3560:B3627,2,0)</f>
        <v>#N/A</v>
      </c>
      <c r="W3602" s="35" t="e">
        <f>VLOOKUP(V3602,LISTAS!$M$2:$N$18,2,0)</f>
        <v>#N/A</v>
      </c>
    </row>
    <row r="3603" spans="3:23">
      <c r="C3603" t="e">
        <f>VLOOKUP(B3603,LISTAS!A3561:B3628,2,0)</f>
        <v>#N/A</v>
      </c>
      <c r="W3603" s="35" t="e">
        <f>VLOOKUP(V3603,LISTAS!$M$2:$N$18,2,0)</f>
        <v>#N/A</v>
      </c>
    </row>
    <row r="3604" spans="3:23">
      <c r="C3604" t="e">
        <f>VLOOKUP(B3604,LISTAS!A3562:B3629,2,0)</f>
        <v>#N/A</v>
      </c>
      <c r="W3604" s="35" t="e">
        <f>VLOOKUP(V3604,LISTAS!$M$2:$N$18,2,0)</f>
        <v>#N/A</v>
      </c>
    </row>
    <row r="3605" spans="3:23">
      <c r="C3605" t="e">
        <f>VLOOKUP(B3605,LISTAS!A3563:B3630,2,0)</f>
        <v>#N/A</v>
      </c>
      <c r="W3605" s="35" t="e">
        <f>VLOOKUP(V3605,LISTAS!$M$2:$N$18,2,0)</f>
        <v>#N/A</v>
      </c>
    </row>
    <row r="3606" spans="3:23">
      <c r="C3606" t="e">
        <f>VLOOKUP(B3606,LISTAS!A3564:B3631,2,0)</f>
        <v>#N/A</v>
      </c>
      <c r="W3606" s="35" t="e">
        <f>VLOOKUP(V3606,LISTAS!$M$2:$N$18,2,0)</f>
        <v>#N/A</v>
      </c>
    </row>
    <row r="3607" spans="3:23">
      <c r="C3607" t="e">
        <f>VLOOKUP(B3607,LISTAS!A3565:B3632,2,0)</f>
        <v>#N/A</v>
      </c>
      <c r="W3607" s="35" t="e">
        <f>VLOOKUP(V3607,LISTAS!$M$2:$N$18,2,0)</f>
        <v>#N/A</v>
      </c>
    </row>
    <row r="3608" spans="3:23">
      <c r="C3608" t="e">
        <f>VLOOKUP(B3608,LISTAS!A3566:B3633,2,0)</f>
        <v>#N/A</v>
      </c>
      <c r="W3608" s="35" t="e">
        <f>VLOOKUP(V3608,LISTAS!$M$2:$N$18,2,0)</f>
        <v>#N/A</v>
      </c>
    </row>
    <row r="3609" spans="3:23">
      <c r="C3609" t="e">
        <f>VLOOKUP(B3609,LISTAS!A3567:B3634,2,0)</f>
        <v>#N/A</v>
      </c>
      <c r="W3609" s="35" t="e">
        <f>VLOOKUP(V3609,LISTAS!$M$2:$N$18,2,0)</f>
        <v>#N/A</v>
      </c>
    </row>
    <row r="3610" spans="3:23">
      <c r="C3610" t="e">
        <f>VLOOKUP(B3610,LISTAS!A3568:B3635,2,0)</f>
        <v>#N/A</v>
      </c>
      <c r="W3610" s="35" t="e">
        <f>VLOOKUP(V3610,LISTAS!$M$2:$N$18,2,0)</f>
        <v>#N/A</v>
      </c>
    </row>
    <row r="3611" spans="3:23">
      <c r="C3611" t="e">
        <f>VLOOKUP(B3611,LISTAS!A3569:B3636,2,0)</f>
        <v>#N/A</v>
      </c>
      <c r="W3611" s="35" t="e">
        <f>VLOOKUP(V3611,LISTAS!$M$2:$N$18,2,0)</f>
        <v>#N/A</v>
      </c>
    </row>
    <row r="3612" spans="3:23">
      <c r="C3612" t="e">
        <f>VLOOKUP(B3612,LISTAS!A3570:B3637,2,0)</f>
        <v>#N/A</v>
      </c>
      <c r="W3612" s="35" t="e">
        <f>VLOOKUP(V3612,LISTAS!$M$2:$N$18,2,0)</f>
        <v>#N/A</v>
      </c>
    </row>
    <row r="3613" spans="3:23">
      <c r="C3613" t="e">
        <f>VLOOKUP(B3613,LISTAS!A3571:B3638,2,0)</f>
        <v>#N/A</v>
      </c>
      <c r="W3613" s="35" t="e">
        <f>VLOOKUP(V3613,LISTAS!$M$2:$N$18,2,0)</f>
        <v>#N/A</v>
      </c>
    </row>
    <row r="3614" spans="3:23">
      <c r="C3614" t="e">
        <f>VLOOKUP(B3614,LISTAS!A3572:B3639,2,0)</f>
        <v>#N/A</v>
      </c>
      <c r="W3614" s="35" t="e">
        <f>VLOOKUP(V3614,LISTAS!$M$2:$N$18,2,0)</f>
        <v>#N/A</v>
      </c>
    </row>
    <row r="3615" spans="3:23">
      <c r="C3615" t="e">
        <f>VLOOKUP(B3615,LISTAS!A3573:B3640,2,0)</f>
        <v>#N/A</v>
      </c>
      <c r="W3615" s="35" t="e">
        <f>VLOOKUP(V3615,LISTAS!$M$2:$N$18,2,0)</f>
        <v>#N/A</v>
      </c>
    </row>
    <row r="3616" spans="3:23">
      <c r="C3616" t="e">
        <f>VLOOKUP(B3616,LISTAS!A3574:B3641,2,0)</f>
        <v>#N/A</v>
      </c>
      <c r="W3616" s="35" t="e">
        <f>VLOOKUP(V3616,LISTAS!$M$2:$N$18,2,0)</f>
        <v>#N/A</v>
      </c>
    </row>
    <row r="3617" spans="3:23">
      <c r="C3617" t="e">
        <f>VLOOKUP(B3617,LISTAS!A3575:B3642,2,0)</f>
        <v>#N/A</v>
      </c>
      <c r="W3617" s="35" t="e">
        <f>VLOOKUP(V3617,LISTAS!$M$2:$N$18,2,0)</f>
        <v>#N/A</v>
      </c>
    </row>
    <row r="3618" spans="3:23">
      <c r="C3618" t="e">
        <f>VLOOKUP(B3618,LISTAS!A3576:B3643,2,0)</f>
        <v>#N/A</v>
      </c>
      <c r="W3618" s="35" t="e">
        <f>VLOOKUP(V3618,LISTAS!$M$2:$N$18,2,0)</f>
        <v>#N/A</v>
      </c>
    </row>
    <row r="3619" spans="3:23">
      <c r="C3619" t="e">
        <f>VLOOKUP(B3619,LISTAS!A3577:B3644,2,0)</f>
        <v>#N/A</v>
      </c>
      <c r="W3619" s="35" t="e">
        <f>VLOOKUP(V3619,LISTAS!$M$2:$N$18,2,0)</f>
        <v>#N/A</v>
      </c>
    </row>
    <row r="3620" spans="3:23">
      <c r="C3620" t="e">
        <f>VLOOKUP(B3620,LISTAS!A3578:B3645,2,0)</f>
        <v>#N/A</v>
      </c>
      <c r="W3620" s="35" t="e">
        <f>VLOOKUP(V3620,LISTAS!$M$2:$N$18,2,0)</f>
        <v>#N/A</v>
      </c>
    </row>
    <row r="3621" spans="3:23">
      <c r="C3621" t="e">
        <f>VLOOKUP(B3621,LISTAS!A3579:B3646,2,0)</f>
        <v>#N/A</v>
      </c>
      <c r="W3621" s="35" t="e">
        <f>VLOOKUP(V3621,LISTAS!$M$2:$N$18,2,0)</f>
        <v>#N/A</v>
      </c>
    </row>
    <row r="3622" spans="3:23">
      <c r="C3622" t="e">
        <f>VLOOKUP(B3622,LISTAS!A3580:B3647,2,0)</f>
        <v>#N/A</v>
      </c>
      <c r="W3622" s="35" t="e">
        <f>VLOOKUP(V3622,LISTAS!$M$2:$N$18,2,0)</f>
        <v>#N/A</v>
      </c>
    </row>
    <row r="3623" spans="3:23">
      <c r="C3623" t="e">
        <f>VLOOKUP(B3623,LISTAS!A3581:B3648,2,0)</f>
        <v>#N/A</v>
      </c>
      <c r="W3623" s="35" t="e">
        <f>VLOOKUP(V3623,LISTAS!$M$2:$N$18,2,0)</f>
        <v>#N/A</v>
      </c>
    </row>
    <row r="3624" spans="3:23">
      <c r="C3624" t="e">
        <f>VLOOKUP(B3624,LISTAS!A3582:B3649,2,0)</f>
        <v>#N/A</v>
      </c>
      <c r="W3624" s="35" t="e">
        <f>VLOOKUP(V3624,LISTAS!$M$2:$N$18,2,0)</f>
        <v>#N/A</v>
      </c>
    </row>
    <row r="3625" spans="3:23">
      <c r="C3625" t="e">
        <f>VLOOKUP(B3625,LISTAS!A3583:B3650,2,0)</f>
        <v>#N/A</v>
      </c>
      <c r="W3625" s="35" t="e">
        <f>VLOOKUP(V3625,LISTAS!$M$2:$N$18,2,0)</f>
        <v>#N/A</v>
      </c>
    </row>
    <row r="3626" spans="3:23">
      <c r="C3626" t="e">
        <f>VLOOKUP(B3626,LISTAS!A3584:B3651,2,0)</f>
        <v>#N/A</v>
      </c>
      <c r="W3626" s="35" t="e">
        <f>VLOOKUP(V3626,LISTAS!$M$2:$N$18,2,0)</f>
        <v>#N/A</v>
      </c>
    </row>
    <row r="3627" spans="3:23">
      <c r="C3627" t="e">
        <f>VLOOKUP(B3627,LISTAS!A3585:B3652,2,0)</f>
        <v>#N/A</v>
      </c>
      <c r="W3627" s="35" t="e">
        <f>VLOOKUP(V3627,LISTAS!$M$2:$N$18,2,0)</f>
        <v>#N/A</v>
      </c>
    </row>
    <row r="3628" spans="3:23">
      <c r="C3628" t="e">
        <f>VLOOKUP(B3628,LISTAS!A3586:B3653,2,0)</f>
        <v>#N/A</v>
      </c>
      <c r="W3628" s="35" t="e">
        <f>VLOOKUP(V3628,LISTAS!$M$2:$N$18,2,0)</f>
        <v>#N/A</v>
      </c>
    </row>
    <row r="3629" spans="3:23">
      <c r="C3629" t="e">
        <f>VLOOKUP(B3629,LISTAS!A3587:B3654,2,0)</f>
        <v>#N/A</v>
      </c>
      <c r="W3629" s="35" t="e">
        <f>VLOOKUP(V3629,LISTAS!$M$2:$N$18,2,0)</f>
        <v>#N/A</v>
      </c>
    </row>
    <row r="3630" spans="3:23">
      <c r="C3630" t="e">
        <f>VLOOKUP(B3630,LISTAS!A3588:B3655,2,0)</f>
        <v>#N/A</v>
      </c>
      <c r="W3630" s="35" t="e">
        <f>VLOOKUP(V3630,LISTAS!$M$2:$N$18,2,0)</f>
        <v>#N/A</v>
      </c>
    </row>
    <row r="3631" spans="3:23">
      <c r="C3631" t="e">
        <f>VLOOKUP(B3631,LISTAS!A3589:B3656,2,0)</f>
        <v>#N/A</v>
      </c>
      <c r="W3631" s="35" t="e">
        <f>VLOOKUP(V3631,LISTAS!$M$2:$N$18,2,0)</f>
        <v>#N/A</v>
      </c>
    </row>
    <row r="3632" spans="3:23">
      <c r="C3632" t="e">
        <f>VLOOKUP(B3632,LISTAS!A3590:B3657,2,0)</f>
        <v>#N/A</v>
      </c>
      <c r="W3632" s="35" t="e">
        <f>VLOOKUP(V3632,LISTAS!$M$2:$N$18,2,0)</f>
        <v>#N/A</v>
      </c>
    </row>
    <row r="3633" spans="3:23">
      <c r="C3633" t="e">
        <f>VLOOKUP(B3633,LISTAS!A3591:B3658,2,0)</f>
        <v>#N/A</v>
      </c>
      <c r="W3633" s="35" t="e">
        <f>VLOOKUP(V3633,LISTAS!$M$2:$N$18,2,0)</f>
        <v>#N/A</v>
      </c>
    </row>
    <row r="3634" spans="3:23">
      <c r="C3634" t="e">
        <f>VLOOKUP(B3634,LISTAS!A3592:B3659,2,0)</f>
        <v>#N/A</v>
      </c>
      <c r="W3634" s="35" t="e">
        <f>VLOOKUP(V3634,LISTAS!$M$2:$N$18,2,0)</f>
        <v>#N/A</v>
      </c>
    </row>
    <row r="3635" spans="3:23">
      <c r="C3635" t="e">
        <f>VLOOKUP(B3635,LISTAS!A3593:B3660,2,0)</f>
        <v>#N/A</v>
      </c>
      <c r="W3635" s="35" t="e">
        <f>VLOOKUP(V3635,LISTAS!$M$2:$N$18,2,0)</f>
        <v>#N/A</v>
      </c>
    </row>
    <row r="3636" spans="3:23">
      <c r="C3636" t="e">
        <f>VLOOKUP(B3636,LISTAS!A3594:B3661,2,0)</f>
        <v>#N/A</v>
      </c>
      <c r="W3636" s="35" t="e">
        <f>VLOOKUP(V3636,LISTAS!$M$2:$N$18,2,0)</f>
        <v>#N/A</v>
      </c>
    </row>
    <row r="3637" spans="3:23">
      <c r="C3637" t="e">
        <f>VLOOKUP(B3637,LISTAS!A3595:B3662,2,0)</f>
        <v>#N/A</v>
      </c>
      <c r="W3637" s="35" t="e">
        <f>VLOOKUP(V3637,LISTAS!$M$2:$N$18,2,0)</f>
        <v>#N/A</v>
      </c>
    </row>
    <row r="3638" spans="3:23">
      <c r="C3638" t="e">
        <f>VLOOKUP(B3638,LISTAS!A3596:B3663,2,0)</f>
        <v>#N/A</v>
      </c>
      <c r="W3638" s="35" t="e">
        <f>VLOOKUP(V3638,LISTAS!$M$2:$N$18,2,0)</f>
        <v>#N/A</v>
      </c>
    </row>
    <row r="3639" spans="3:23">
      <c r="C3639" t="e">
        <f>VLOOKUP(B3639,LISTAS!A3597:B3664,2,0)</f>
        <v>#N/A</v>
      </c>
      <c r="W3639" s="35" t="e">
        <f>VLOOKUP(V3639,LISTAS!$M$2:$N$18,2,0)</f>
        <v>#N/A</v>
      </c>
    </row>
    <row r="3640" spans="3:23">
      <c r="C3640" t="e">
        <f>VLOOKUP(B3640,LISTAS!A3598:B3665,2,0)</f>
        <v>#N/A</v>
      </c>
      <c r="W3640" s="35" t="e">
        <f>VLOOKUP(V3640,LISTAS!$M$2:$N$18,2,0)</f>
        <v>#N/A</v>
      </c>
    </row>
    <row r="3641" spans="3:23">
      <c r="C3641" t="e">
        <f>VLOOKUP(B3641,LISTAS!A3599:B3666,2,0)</f>
        <v>#N/A</v>
      </c>
      <c r="W3641" s="35" t="e">
        <f>VLOOKUP(V3641,LISTAS!$M$2:$N$18,2,0)</f>
        <v>#N/A</v>
      </c>
    </row>
    <row r="3642" spans="3:23">
      <c r="C3642" t="e">
        <f>VLOOKUP(B3642,LISTAS!A3600:B3667,2,0)</f>
        <v>#N/A</v>
      </c>
      <c r="W3642" s="35" t="e">
        <f>VLOOKUP(V3642,LISTAS!$M$2:$N$18,2,0)</f>
        <v>#N/A</v>
      </c>
    </row>
    <row r="3643" spans="3:23">
      <c r="C3643" t="e">
        <f>VLOOKUP(B3643,LISTAS!A3601:B3668,2,0)</f>
        <v>#N/A</v>
      </c>
      <c r="W3643" s="35" t="e">
        <f>VLOOKUP(V3643,LISTAS!$M$2:$N$18,2,0)</f>
        <v>#N/A</v>
      </c>
    </row>
    <row r="3644" spans="3:23">
      <c r="C3644" t="e">
        <f>VLOOKUP(B3644,LISTAS!A3602:B3669,2,0)</f>
        <v>#N/A</v>
      </c>
      <c r="W3644" s="35" t="e">
        <f>VLOOKUP(V3644,LISTAS!$M$2:$N$18,2,0)</f>
        <v>#N/A</v>
      </c>
    </row>
    <row r="3645" spans="3:23">
      <c r="C3645" t="e">
        <f>VLOOKUP(B3645,LISTAS!A3603:B3670,2,0)</f>
        <v>#N/A</v>
      </c>
      <c r="W3645" s="35" t="e">
        <f>VLOOKUP(V3645,LISTAS!$M$2:$N$18,2,0)</f>
        <v>#N/A</v>
      </c>
    </row>
    <row r="3646" spans="3:23">
      <c r="C3646" t="e">
        <f>VLOOKUP(B3646,LISTAS!A3604:B3671,2,0)</f>
        <v>#N/A</v>
      </c>
      <c r="W3646" s="35" t="e">
        <f>VLOOKUP(V3646,LISTAS!$M$2:$N$18,2,0)</f>
        <v>#N/A</v>
      </c>
    </row>
    <row r="3647" spans="3:23">
      <c r="C3647" t="e">
        <f>VLOOKUP(B3647,LISTAS!A3605:B3672,2,0)</f>
        <v>#N/A</v>
      </c>
      <c r="W3647" s="35" t="e">
        <f>VLOOKUP(V3647,LISTAS!$M$2:$N$18,2,0)</f>
        <v>#N/A</v>
      </c>
    </row>
    <row r="3648" spans="3:23">
      <c r="C3648" t="e">
        <f>VLOOKUP(B3648,LISTAS!A3606:B3673,2,0)</f>
        <v>#N/A</v>
      </c>
      <c r="W3648" s="35" t="e">
        <f>VLOOKUP(V3648,LISTAS!$M$2:$N$18,2,0)</f>
        <v>#N/A</v>
      </c>
    </row>
    <row r="3649" spans="3:23">
      <c r="C3649" t="e">
        <f>VLOOKUP(B3649,LISTAS!A3607:B3674,2,0)</f>
        <v>#N/A</v>
      </c>
      <c r="W3649" s="35" t="e">
        <f>VLOOKUP(V3649,LISTAS!$M$2:$N$18,2,0)</f>
        <v>#N/A</v>
      </c>
    </row>
    <row r="3650" spans="3:23">
      <c r="C3650" t="e">
        <f>VLOOKUP(B3650,LISTAS!A3608:B3675,2,0)</f>
        <v>#N/A</v>
      </c>
      <c r="W3650" s="35" t="e">
        <f>VLOOKUP(V3650,LISTAS!$M$2:$N$18,2,0)</f>
        <v>#N/A</v>
      </c>
    </row>
    <row r="3651" spans="3:23">
      <c r="C3651" t="e">
        <f>VLOOKUP(B3651,LISTAS!A3609:B3676,2,0)</f>
        <v>#N/A</v>
      </c>
      <c r="W3651" s="35" t="e">
        <f>VLOOKUP(V3651,LISTAS!$M$2:$N$18,2,0)</f>
        <v>#N/A</v>
      </c>
    </row>
    <row r="3652" spans="3:23">
      <c r="C3652" t="e">
        <f>VLOOKUP(B3652,LISTAS!A3610:B3677,2,0)</f>
        <v>#N/A</v>
      </c>
      <c r="W3652" s="35" t="e">
        <f>VLOOKUP(V3652,LISTAS!$M$2:$N$18,2,0)</f>
        <v>#N/A</v>
      </c>
    </row>
    <row r="3653" spans="3:23">
      <c r="C3653" t="e">
        <f>VLOOKUP(B3653,LISTAS!A3611:B3678,2,0)</f>
        <v>#N/A</v>
      </c>
      <c r="W3653" s="35" t="e">
        <f>VLOOKUP(V3653,LISTAS!$M$2:$N$18,2,0)</f>
        <v>#N/A</v>
      </c>
    </row>
    <row r="3654" spans="3:23">
      <c r="C3654" t="e">
        <f>VLOOKUP(B3654,LISTAS!A3612:B3679,2,0)</f>
        <v>#N/A</v>
      </c>
      <c r="W3654" s="35" t="e">
        <f>VLOOKUP(V3654,LISTAS!$M$2:$N$18,2,0)</f>
        <v>#N/A</v>
      </c>
    </row>
    <row r="3655" spans="3:23">
      <c r="C3655" t="e">
        <f>VLOOKUP(B3655,LISTAS!A3613:B3680,2,0)</f>
        <v>#N/A</v>
      </c>
      <c r="W3655" s="35" t="e">
        <f>VLOOKUP(V3655,LISTAS!$M$2:$N$18,2,0)</f>
        <v>#N/A</v>
      </c>
    </row>
    <row r="3656" spans="3:23">
      <c r="C3656" t="e">
        <f>VLOOKUP(B3656,LISTAS!A3614:B3681,2,0)</f>
        <v>#N/A</v>
      </c>
      <c r="W3656" s="35" t="e">
        <f>VLOOKUP(V3656,LISTAS!$M$2:$N$18,2,0)</f>
        <v>#N/A</v>
      </c>
    </row>
    <row r="3657" spans="3:23">
      <c r="C3657" t="e">
        <f>VLOOKUP(B3657,LISTAS!A3615:B3682,2,0)</f>
        <v>#N/A</v>
      </c>
      <c r="W3657" s="35" t="e">
        <f>VLOOKUP(V3657,LISTAS!$M$2:$N$18,2,0)</f>
        <v>#N/A</v>
      </c>
    </row>
    <row r="3658" spans="3:23">
      <c r="C3658" t="e">
        <f>VLOOKUP(B3658,LISTAS!A3616:B3683,2,0)</f>
        <v>#N/A</v>
      </c>
      <c r="W3658" s="35" t="e">
        <f>VLOOKUP(V3658,LISTAS!$M$2:$N$18,2,0)</f>
        <v>#N/A</v>
      </c>
    </row>
    <row r="3659" spans="3:23">
      <c r="C3659" t="e">
        <f>VLOOKUP(B3659,LISTAS!A3617:B3684,2,0)</f>
        <v>#N/A</v>
      </c>
      <c r="W3659" s="35" t="e">
        <f>VLOOKUP(V3659,LISTAS!$M$2:$N$18,2,0)</f>
        <v>#N/A</v>
      </c>
    </row>
    <row r="3660" spans="3:23">
      <c r="C3660" t="e">
        <f>VLOOKUP(B3660,LISTAS!A3618:B3685,2,0)</f>
        <v>#N/A</v>
      </c>
      <c r="W3660" s="35" t="e">
        <f>VLOOKUP(V3660,LISTAS!$M$2:$N$18,2,0)</f>
        <v>#N/A</v>
      </c>
    </row>
    <row r="3661" spans="3:23">
      <c r="C3661" t="e">
        <f>VLOOKUP(B3661,LISTAS!A3619:B3686,2,0)</f>
        <v>#N/A</v>
      </c>
      <c r="W3661" s="35" t="e">
        <f>VLOOKUP(V3661,LISTAS!$M$2:$N$18,2,0)</f>
        <v>#N/A</v>
      </c>
    </row>
    <row r="3662" spans="3:23">
      <c r="C3662" t="e">
        <f>VLOOKUP(B3662,LISTAS!A3620:B3687,2,0)</f>
        <v>#N/A</v>
      </c>
      <c r="W3662" s="35" t="e">
        <f>VLOOKUP(V3662,LISTAS!$M$2:$N$18,2,0)</f>
        <v>#N/A</v>
      </c>
    </row>
    <row r="3663" spans="3:23">
      <c r="C3663" t="e">
        <f>VLOOKUP(B3663,LISTAS!A3621:B3688,2,0)</f>
        <v>#N/A</v>
      </c>
      <c r="W3663" s="35" t="e">
        <f>VLOOKUP(V3663,LISTAS!$M$2:$N$18,2,0)</f>
        <v>#N/A</v>
      </c>
    </row>
    <row r="3664" spans="3:23">
      <c r="C3664" t="e">
        <f>VLOOKUP(B3664,LISTAS!A3622:B3689,2,0)</f>
        <v>#N/A</v>
      </c>
      <c r="W3664" s="35" t="e">
        <f>VLOOKUP(V3664,LISTAS!$M$2:$N$18,2,0)</f>
        <v>#N/A</v>
      </c>
    </row>
    <row r="3665" spans="3:23">
      <c r="C3665" t="e">
        <f>VLOOKUP(B3665,LISTAS!A3623:B3690,2,0)</f>
        <v>#N/A</v>
      </c>
      <c r="W3665" s="35" t="e">
        <f>VLOOKUP(V3665,LISTAS!$M$2:$N$18,2,0)</f>
        <v>#N/A</v>
      </c>
    </row>
    <row r="3666" spans="3:23">
      <c r="C3666" t="e">
        <f>VLOOKUP(B3666,LISTAS!A3624:B3691,2,0)</f>
        <v>#N/A</v>
      </c>
      <c r="W3666" s="35" t="e">
        <f>VLOOKUP(V3666,LISTAS!$M$2:$N$18,2,0)</f>
        <v>#N/A</v>
      </c>
    </row>
    <row r="3667" spans="3:23">
      <c r="C3667" t="e">
        <f>VLOOKUP(B3667,LISTAS!A3625:B3692,2,0)</f>
        <v>#N/A</v>
      </c>
      <c r="W3667" s="35" t="e">
        <f>VLOOKUP(V3667,LISTAS!$M$2:$N$18,2,0)</f>
        <v>#N/A</v>
      </c>
    </row>
    <row r="3668" spans="3:23">
      <c r="C3668" t="e">
        <f>VLOOKUP(B3668,LISTAS!A3626:B3693,2,0)</f>
        <v>#N/A</v>
      </c>
      <c r="W3668" s="35" t="e">
        <f>VLOOKUP(V3668,LISTAS!$M$2:$N$18,2,0)</f>
        <v>#N/A</v>
      </c>
    </row>
    <row r="3669" spans="3:23">
      <c r="C3669" t="e">
        <f>VLOOKUP(B3669,LISTAS!A3627:B3694,2,0)</f>
        <v>#N/A</v>
      </c>
      <c r="W3669" s="35" t="e">
        <f>VLOOKUP(V3669,LISTAS!$M$2:$N$18,2,0)</f>
        <v>#N/A</v>
      </c>
    </row>
    <row r="3670" spans="3:23">
      <c r="C3670" t="e">
        <f>VLOOKUP(B3670,LISTAS!A3628:B3695,2,0)</f>
        <v>#N/A</v>
      </c>
      <c r="W3670" s="35" t="e">
        <f>VLOOKUP(V3670,LISTAS!$M$2:$N$18,2,0)</f>
        <v>#N/A</v>
      </c>
    </row>
    <row r="3671" spans="3:23">
      <c r="C3671" t="e">
        <f>VLOOKUP(B3671,LISTAS!A3629:B3696,2,0)</f>
        <v>#N/A</v>
      </c>
      <c r="W3671" s="35" t="e">
        <f>VLOOKUP(V3671,LISTAS!$M$2:$N$18,2,0)</f>
        <v>#N/A</v>
      </c>
    </row>
    <row r="3672" spans="3:23">
      <c r="C3672" t="e">
        <f>VLOOKUP(B3672,LISTAS!A3630:B3697,2,0)</f>
        <v>#N/A</v>
      </c>
      <c r="W3672" s="35" t="e">
        <f>VLOOKUP(V3672,LISTAS!$M$2:$N$18,2,0)</f>
        <v>#N/A</v>
      </c>
    </row>
    <row r="3673" spans="3:23">
      <c r="C3673" t="e">
        <f>VLOOKUP(B3673,LISTAS!A3631:B3698,2,0)</f>
        <v>#N/A</v>
      </c>
      <c r="W3673" s="35" t="e">
        <f>VLOOKUP(V3673,LISTAS!$M$2:$N$18,2,0)</f>
        <v>#N/A</v>
      </c>
    </row>
    <row r="3674" spans="3:23">
      <c r="C3674" t="e">
        <f>VLOOKUP(B3674,LISTAS!A3632:B3699,2,0)</f>
        <v>#N/A</v>
      </c>
      <c r="W3674" s="35" t="e">
        <f>VLOOKUP(V3674,LISTAS!$M$2:$N$18,2,0)</f>
        <v>#N/A</v>
      </c>
    </row>
    <row r="3675" spans="3:23">
      <c r="C3675" t="e">
        <f>VLOOKUP(B3675,LISTAS!A3633:B3700,2,0)</f>
        <v>#N/A</v>
      </c>
      <c r="W3675" s="35" t="e">
        <f>VLOOKUP(V3675,LISTAS!$M$2:$N$18,2,0)</f>
        <v>#N/A</v>
      </c>
    </row>
    <row r="3676" spans="3:23">
      <c r="C3676" t="e">
        <f>VLOOKUP(B3676,LISTAS!A3634:B3701,2,0)</f>
        <v>#N/A</v>
      </c>
      <c r="W3676" s="35" t="e">
        <f>VLOOKUP(V3676,LISTAS!$M$2:$N$18,2,0)</f>
        <v>#N/A</v>
      </c>
    </row>
    <row r="3677" spans="3:23">
      <c r="C3677" t="e">
        <f>VLOOKUP(B3677,LISTAS!A3635:B3702,2,0)</f>
        <v>#N/A</v>
      </c>
      <c r="W3677" s="35" t="e">
        <f>VLOOKUP(V3677,LISTAS!$M$2:$N$18,2,0)</f>
        <v>#N/A</v>
      </c>
    </row>
    <row r="3678" spans="3:23">
      <c r="C3678" t="e">
        <f>VLOOKUP(B3678,LISTAS!A3636:B3703,2,0)</f>
        <v>#N/A</v>
      </c>
      <c r="W3678" s="35" t="e">
        <f>VLOOKUP(V3678,LISTAS!$M$2:$N$18,2,0)</f>
        <v>#N/A</v>
      </c>
    </row>
    <row r="3679" spans="3:23">
      <c r="C3679" t="e">
        <f>VLOOKUP(B3679,LISTAS!A3637:B3704,2,0)</f>
        <v>#N/A</v>
      </c>
      <c r="W3679" s="35" t="e">
        <f>VLOOKUP(V3679,LISTAS!$M$2:$N$18,2,0)</f>
        <v>#N/A</v>
      </c>
    </row>
    <row r="3680" spans="3:23">
      <c r="C3680" t="e">
        <f>VLOOKUP(B3680,LISTAS!A3638:B3705,2,0)</f>
        <v>#N/A</v>
      </c>
      <c r="W3680" s="35" t="e">
        <f>VLOOKUP(V3680,LISTAS!$M$2:$N$18,2,0)</f>
        <v>#N/A</v>
      </c>
    </row>
    <row r="3681" spans="3:23">
      <c r="C3681" t="e">
        <f>VLOOKUP(B3681,LISTAS!A3639:B3706,2,0)</f>
        <v>#N/A</v>
      </c>
      <c r="W3681" s="35" t="e">
        <f>VLOOKUP(V3681,LISTAS!$M$2:$N$18,2,0)</f>
        <v>#N/A</v>
      </c>
    </row>
    <row r="3682" spans="3:23">
      <c r="C3682" t="e">
        <f>VLOOKUP(B3682,LISTAS!A3640:B3707,2,0)</f>
        <v>#N/A</v>
      </c>
      <c r="W3682" s="35" t="e">
        <f>VLOOKUP(V3682,LISTAS!$M$2:$N$18,2,0)</f>
        <v>#N/A</v>
      </c>
    </row>
    <row r="3683" spans="3:23">
      <c r="C3683" t="e">
        <f>VLOOKUP(B3683,LISTAS!A3641:B3708,2,0)</f>
        <v>#N/A</v>
      </c>
      <c r="W3683" s="35" t="e">
        <f>VLOOKUP(V3683,LISTAS!$M$2:$N$18,2,0)</f>
        <v>#N/A</v>
      </c>
    </row>
    <row r="3684" spans="3:23">
      <c r="C3684" t="e">
        <f>VLOOKUP(B3684,LISTAS!A3642:B3709,2,0)</f>
        <v>#N/A</v>
      </c>
      <c r="W3684" s="35" t="e">
        <f>VLOOKUP(V3684,LISTAS!$M$2:$N$18,2,0)</f>
        <v>#N/A</v>
      </c>
    </row>
    <row r="3685" spans="3:23">
      <c r="C3685" t="e">
        <f>VLOOKUP(B3685,LISTAS!A3643:B3710,2,0)</f>
        <v>#N/A</v>
      </c>
      <c r="W3685" s="35" t="e">
        <f>VLOOKUP(V3685,LISTAS!$M$2:$N$18,2,0)</f>
        <v>#N/A</v>
      </c>
    </row>
    <row r="3686" spans="3:23">
      <c r="C3686" t="e">
        <f>VLOOKUP(B3686,LISTAS!A3644:B3711,2,0)</f>
        <v>#N/A</v>
      </c>
      <c r="W3686" s="35" t="e">
        <f>VLOOKUP(V3686,LISTAS!$M$2:$N$18,2,0)</f>
        <v>#N/A</v>
      </c>
    </row>
    <row r="3687" spans="3:23">
      <c r="C3687" t="e">
        <f>VLOOKUP(B3687,LISTAS!A3645:B3712,2,0)</f>
        <v>#N/A</v>
      </c>
      <c r="W3687" s="35" t="e">
        <f>VLOOKUP(V3687,LISTAS!$M$2:$N$18,2,0)</f>
        <v>#N/A</v>
      </c>
    </row>
    <row r="3688" spans="3:23">
      <c r="C3688" t="e">
        <f>VLOOKUP(B3688,LISTAS!A3646:B3713,2,0)</f>
        <v>#N/A</v>
      </c>
      <c r="W3688" s="35" t="e">
        <f>VLOOKUP(V3688,LISTAS!$M$2:$N$18,2,0)</f>
        <v>#N/A</v>
      </c>
    </row>
    <row r="3689" spans="3:23">
      <c r="C3689" t="e">
        <f>VLOOKUP(B3689,LISTAS!A3647:B3714,2,0)</f>
        <v>#N/A</v>
      </c>
      <c r="W3689" s="35" t="e">
        <f>VLOOKUP(V3689,LISTAS!$M$2:$N$18,2,0)</f>
        <v>#N/A</v>
      </c>
    </row>
    <row r="3690" spans="3:23">
      <c r="C3690" t="e">
        <f>VLOOKUP(B3690,LISTAS!A3648:B3715,2,0)</f>
        <v>#N/A</v>
      </c>
      <c r="W3690" s="35" t="e">
        <f>VLOOKUP(V3690,LISTAS!$M$2:$N$18,2,0)</f>
        <v>#N/A</v>
      </c>
    </row>
    <row r="3691" spans="3:23">
      <c r="C3691" t="e">
        <f>VLOOKUP(B3691,LISTAS!A3649:B3716,2,0)</f>
        <v>#N/A</v>
      </c>
      <c r="W3691" s="35" t="e">
        <f>VLOOKUP(V3691,LISTAS!$M$2:$N$18,2,0)</f>
        <v>#N/A</v>
      </c>
    </row>
    <row r="3692" spans="3:23">
      <c r="C3692" t="e">
        <f>VLOOKUP(B3692,LISTAS!A3650:B3717,2,0)</f>
        <v>#N/A</v>
      </c>
      <c r="W3692" s="35" t="e">
        <f>VLOOKUP(V3692,LISTAS!$M$2:$N$18,2,0)</f>
        <v>#N/A</v>
      </c>
    </row>
    <row r="3693" spans="3:23">
      <c r="C3693" t="e">
        <f>VLOOKUP(B3693,LISTAS!A3651:B3718,2,0)</f>
        <v>#N/A</v>
      </c>
      <c r="W3693" s="35" t="e">
        <f>VLOOKUP(V3693,LISTAS!$M$2:$N$18,2,0)</f>
        <v>#N/A</v>
      </c>
    </row>
    <row r="3694" spans="3:23">
      <c r="C3694" t="e">
        <f>VLOOKUP(B3694,LISTAS!A3652:B3719,2,0)</f>
        <v>#N/A</v>
      </c>
      <c r="W3694" s="35" t="e">
        <f>VLOOKUP(V3694,LISTAS!$M$2:$N$18,2,0)</f>
        <v>#N/A</v>
      </c>
    </row>
    <row r="3695" spans="3:23">
      <c r="C3695" t="e">
        <f>VLOOKUP(B3695,LISTAS!A3653:B3720,2,0)</f>
        <v>#N/A</v>
      </c>
      <c r="W3695" s="35" t="e">
        <f>VLOOKUP(V3695,LISTAS!$M$2:$N$18,2,0)</f>
        <v>#N/A</v>
      </c>
    </row>
    <row r="3696" spans="3:23">
      <c r="C3696" t="e">
        <f>VLOOKUP(B3696,LISTAS!A3654:B3721,2,0)</f>
        <v>#N/A</v>
      </c>
      <c r="W3696" s="35" t="e">
        <f>VLOOKUP(V3696,LISTAS!$M$2:$N$18,2,0)</f>
        <v>#N/A</v>
      </c>
    </row>
    <row r="3697" spans="3:23">
      <c r="C3697" t="e">
        <f>VLOOKUP(B3697,LISTAS!A3655:B3722,2,0)</f>
        <v>#N/A</v>
      </c>
      <c r="W3697" s="35" t="e">
        <f>VLOOKUP(V3697,LISTAS!$M$2:$N$18,2,0)</f>
        <v>#N/A</v>
      </c>
    </row>
    <row r="3698" spans="3:23">
      <c r="C3698" t="e">
        <f>VLOOKUP(B3698,LISTAS!A3656:B3723,2,0)</f>
        <v>#N/A</v>
      </c>
      <c r="W3698" s="35" t="e">
        <f>VLOOKUP(V3698,LISTAS!$M$2:$N$18,2,0)</f>
        <v>#N/A</v>
      </c>
    </row>
    <row r="3699" spans="3:23">
      <c r="C3699" t="e">
        <f>VLOOKUP(B3699,LISTAS!A3657:B3724,2,0)</f>
        <v>#N/A</v>
      </c>
      <c r="W3699" s="35" t="e">
        <f>VLOOKUP(V3699,LISTAS!$M$2:$N$18,2,0)</f>
        <v>#N/A</v>
      </c>
    </row>
    <row r="3700" spans="3:23">
      <c r="C3700" t="e">
        <f>VLOOKUP(B3700,LISTAS!A3658:B3725,2,0)</f>
        <v>#N/A</v>
      </c>
      <c r="W3700" s="35" t="e">
        <f>VLOOKUP(V3700,LISTAS!$M$2:$N$18,2,0)</f>
        <v>#N/A</v>
      </c>
    </row>
    <row r="3701" spans="3:23">
      <c r="C3701" t="e">
        <f>VLOOKUP(B3701,LISTAS!A3659:B3726,2,0)</f>
        <v>#N/A</v>
      </c>
      <c r="W3701" s="35" t="e">
        <f>VLOOKUP(V3701,LISTAS!$M$2:$N$18,2,0)</f>
        <v>#N/A</v>
      </c>
    </row>
    <row r="3702" spans="3:23">
      <c r="C3702" t="e">
        <f>VLOOKUP(B3702,LISTAS!A3660:B3727,2,0)</f>
        <v>#N/A</v>
      </c>
      <c r="W3702" s="35" t="e">
        <f>VLOOKUP(V3702,LISTAS!$M$2:$N$18,2,0)</f>
        <v>#N/A</v>
      </c>
    </row>
    <row r="3703" spans="3:23">
      <c r="C3703" t="e">
        <f>VLOOKUP(B3703,LISTAS!A3661:B3728,2,0)</f>
        <v>#N/A</v>
      </c>
      <c r="W3703" s="35" t="e">
        <f>VLOOKUP(V3703,LISTAS!$M$2:$N$18,2,0)</f>
        <v>#N/A</v>
      </c>
    </row>
    <row r="3704" spans="3:23">
      <c r="C3704" t="e">
        <f>VLOOKUP(B3704,LISTAS!A3662:B3729,2,0)</f>
        <v>#N/A</v>
      </c>
      <c r="W3704" s="35" t="e">
        <f>VLOOKUP(V3704,LISTAS!$M$2:$N$18,2,0)</f>
        <v>#N/A</v>
      </c>
    </row>
    <row r="3705" spans="3:23">
      <c r="C3705" t="e">
        <f>VLOOKUP(B3705,LISTAS!A3663:B3730,2,0)</f>
        <v>#N/A</v>
      </c>
      <c r="W3705" s="35" t="e">
        <f>VLOOKUP(V3705,LISTAS!$M$2:$N$18,2,0)</f>
        <v>#N/A</v>
      </c>
    </row>
    <row r="3706" spans="3:23">
      <c r="C3706" t="e">
        <f>VLOOKUP(B3706,LISTAS!A3664:B3731,2,0)</f>
        <v>#N/A</v>
      </c>
      <c r="W3706" s="35" t="e">
        <f>VLOOKUP(V3706,LISTAS!$M$2:$N$18,2,0)</f>
        <v>#N/A</v>
      </c>
    </row>
    <row r="3707" spans="3:23">
      <c r="C3707" t="e">
        <f>VLOOKUP(B3707,LISTAS!A3665:B3732,2,0)</f>
        <v>#N/A</v>
      </c>
      <c r="W3707" s="35" t="e">
        <f>VLOOKUP(V3707,LISTAS!$M$2:$N$18,2,0)</f>
        <v>#N/A</v>
      </c>
    </row>
    <row r="3708" spans="3:23">
      <c r="C3708" t="e">
        <f>VLOOKUP(B3708,LISTAS!A3666:B3733,2,0)</f>
        <v>#N/A</v>
      </c>
      <c r="W3708" s="35" t="e">
        <f>VLOOKUP(V3708,LISTAS!$M$2:$N$18,2,0)</f>
        <v>#N/A</v>
      </c>
    </row>
    <row r="3709" spans="3:23">
      <c r="C3709" t="e">
        <f>VLOOKUP(B3709,LISTAS!A3667:B3734,2,0)</f>
        <v>#N/A</v>
      </c>
      <c r="W3709" s="35" t="e">
        <f>VLOOKUP(V3709,LISTAS!$M$2:$N$18,2,0)</f>
        <v>#N/A</v>
      </c>
    </row>
    <row r="3710" spans="3:23">
      <c r="C3710" t="e">
        <f>VLOOKUP(B3710,LISTAS!A3668:B3735,2,0)</f>
        <v>#N/A</v>
      </c>
      <c r="W3710" s="35" t="e">
        <f>VLOOKUP(V3710,LISTAS!$M$2:$N$18,2,0)</f>
        <v>#N/A</v>
      </c>
    </row>
    <row r="3711" spans="3:23">
      <c r="C3711" t="e">
        <f>VLOOKUP(B3711,LISTAS!A3669:B3736,2,0)</f>
        <v>#N/A</v>
      </c>
      <c r="W3711" s="35" t="e">
        <f>VLOOKUP(V3711,LISTAS!$M$2:$N$18,2,0)</f>
        <v>#N/A</v>
      </c>
    </row>
    <row r="3712" spans="3:23">
      <c r="C3712" t="e">
        <f>VLOOKUP(B3712,LISTAS!A3670:B3737,2,0)</f>
        <v>#N/A</v>
      </c>
      <c r="W3712" s="35" t="e">
        <f>VLOOKUP(V3712,LISTAS!$M$2:$N$18,2,0)</f>
        <v>#N/A</v>
      </c>
    </row>
    <row r="3713" spans="3:23">
      <c r="C3713" t="e">
        <f>VLOOKUP(B3713,LISTAS!A3671:B3738,2,0)</f>
        <v>#N/A</v>
      </c>
      <c r="W3713" s="35" t="e">
        <f>VLOOKUP(V3713,LISTAS!$M$2:$N$18,2,0)</f>
        <v>#N/A</v>
      </c>
    </row>
    <row r="3714" spans="3:23">
      <c r="C3714" t="e">
        <f>VLOOKUP(B3714,LISTAS!A3672:B3739,2,0)</f>
        <v>#N/A</v>
      </c>
      <c r="W3714" s="35" t="e">
        <f>VLOOKUP(V3714,LISTAS!$M$2:$N$18,2,0)</f>
        <v>#N/A</v>
      </c>
    </row>
    <row r="3715" spans="3:23">
      <c r="C3715" t="e">
        <f>VLOOKUP(B3715,LISTAS!A3673:B3740,2,0)</f>
        <v>#N/A</v>
      </c>
      <c r="W3715" s="35" t="e">
        <f>VLOOKUP(V3715,LISTAS!$M$2:$N$18,2,0)</f>
        <v>#N/A</v>
      </c>
    </row>
    <row r="3716" spans="3:23">
      <c r="C3716" t="e">
        <f>VLOOKUP(B3716,LISTAS!A3674:B3741,2,0)</f>
        <v>#N/A</v>
      </c>
      <c r="W3716" s="35" t="e">
        <f>VLOOKUP(V3716,LISTAS!$M$2:$N$18,2,0)</f>
        <v>#N/A</v>
      </c>
    </row>
    <row r="3717" spans="3:23">
      <c r="C3717" t="e">
        <f>VLOOKUP(B3717,LISTAS!A3675:B3742,2,0)</f>
        <v>#N/A</v>
      </c>
      <c r="W3717" s="35" t="e">
        <f>VLOOKUP(V3717,LISTAS!$M$2:$N$18,2,0)</f>
        <v>#N/A</v>
      </c>
    </row>
    <row r="3718" spans="3:23">
      <c r="C3718" t="e">
        <f>VLOOKUP(B3718,LISTAS!A3676:B3743,2,0)</f>
        <v>#N/A</v>
      </c>
      <c r="W3718" s="35" t="e">
        <f>VLOOKUP(V3718,LISTAS!$M$2:$N$18,2,0)</f>
        <v>#N/A</v>
      </c>
    </row>
    <row r="3719" spans="3:23">
      <c r="C3719" t="e">
        <f>VLOOKUP(B3719,LISTAS!A3677:B3744,2,0)</f>
        <v>#N/A</v>
      </c>
      <c r="W3719" s="35" t="e">
        <f>VLOOKUP(V3719,LISTAS!$M$2:$N$18,2,0)</f>
        <v>#N/A</v>
      </c>
    </row>
    <row r="3720" spans="3:23">
      <c r="C3720" t="e">
        <f>VLOOKUP(B3720,LISTAS!A3678:B3745,2,0)</f>
        <v>#N/A</v>
      </c>
      <c r="W3720" s="35" t="e">
        <f>VLOOKUP(V3720,LISTAS!$M$2:$N$18,2,0)</f>
        <v>#N/A</v>
      </c>
    </row>
    <row r="3721" spans="3:23">
      <c r="C3721" t="e">
        <f>VLOOKUP(B3721,LISTAS!A3679:B3746,2,0)</f>
        <v>#N/A</v>
      </c>
      <c r="W3721" s="35" t="e">
        <f>VLOOKUP(V3721,LISTAS!$M$2:$N$18,2,0)</f>
        <v>#N/A</v>
      </c>
    </row>
    <row r="3722" spans="3:23">
      <c r="C3722" t="e">
        <f>VLOOKUP(B3722,LISTAS!A3680:B3747,2,0)</f>
        <v>#N/A</v>
      </c>
      <c r="W3722" s="35" t="e">
        <f>VLOOKUP(V3722,LISTAS!$M$2:$N$18,2,0)</f>
        <v>#N/A</v>
      </c>
    </row>
    <row r="3723" spans="3:23">
      <c r="C3723" t="e">
        <f>VLOOKUP(B3723,LISTAS!A3681:B3748,2,0)</f>
        <v>#N/A</v>
      </c>
      <c r="W3723" s="35" t="e">
        <f>VLOOKUP(V3723,LISTAS!$M$2:$N$18,2,0)</f>
        <v>#N/A</v>
      </c>
    </row>
    <row r="3724" spans="3:23">
      <c r="C3724" t="e">
        <f>VLOOKUP(B3724,LISTAS!A3682:B3749,2,0)</f>
        <v>#N/A</v>
      </c>
      <c r="W3724" s="35" t="e">
        <f>VLOOKUP(V3724,LISTAS!$M$2:$N$18,2,0)</f>
        <v>#N/A</v>
      </c>
    </row>
    <row r="3725" spans="3:23">
      <c r="C3725" t="e">
        <f>VLOOKUP(B3725,LISTAS!A3683:B3750,2,0)</f>
        <v>#N/A</v>
      </c>
      <c r="W3725" s="35" t="e">
        <f>VLOOKUP(V3725,LISTAS!$M$2:$N$18,2,0)</f>
        <v>#N/A</v>
      </c>
    </row>
    <row r="3726" spans="3:23">
      <c r="C3726" t="e">
        <f>VLOOKUP(B3726,LISTAS!A3684:B3751,2,0)</f>
        <v>#N/A</v>
      </c>
      <c r="W3726" s="35" t="e">
        <f>VLOOKUP(V3726,LISTAS!$M$2:$N$18,2,0)</f>
        <v>#N/A</v>
      </c>
    </row>
    <row r="3727" spans="3:23">
      <c r="C3727" t="e">
        <f>VLOOKUP(B3727,LISTAS!A3685:B3752,2,0)</f>
        <v>#N/A</v>
      </c>
      <c r="W3727" s="35" t="e">
        <f>VLOOKUP(V3727,LISTAS!$M$2:$N$18,2,0)</f>
        <v>#N/A</v>
      </c>
    </row>
    <row r="3728" spans="3:23">
      <c r="C3728" t="e">
        <f>VLOOKUP(B3728,LISTAS!A3686:B3753,2,0)</f>
        <v>#N/A</v>
      </c>
      <c r="W3728" s="35" t="e">
        <f>VLOOKUP(V3728,LISTAS!$M$2:$N$18,2,0)</f>
        <v>#N/A</v>
      </c>
    </row>
    <row r="3729" spans="3:23">
      <c r="C3729" t="e">
        <f>VLOOKUP(B3729,LISTAS!A3687:B3754,2,0)</f>
        <v>#N/A</v>
      </c>
      <c r="W3729" s="35" t="e">
        <f>VLOOKUP(V3729,LISTAS!$M$2:$N$18,2,0)</f>
        <v>#N/A</v>
      </c>
    </row>
    <row r="3730" spans="3:23">
      <c r="C3730" t="e">
        <f>VLOOKUP(B3730,LISTAS!A3688:B3755,2,0)</f>
        <v>#N/A</v>
      </c>
      <c r="W3730" s="35" t="e">
        <f>VLOOKUP(V3730,LISTAS!$M$2:$N$18,2,0)</f>
        <v>#N/A</v>
      </c>
    </row>
    <row r="3731" spans="3:23">
      <c r="C3731" t="e">
        <f>VLOOKUP(B3731,LISTAS!A3689:B3756,2,0)</f>
        <v>#N/A</v>
      </c>
      <c r="W3731" s="35" t="e">
        <f>VLOOKUP(V3731,LISTAS!$M$2:$N$18,2,0)</f>
        <v>#N/A</v>
      </c>
    </row>
    <row r="3732" spans="3:23">
      <c r="C3732" t="e">
        <f>VLOOKUP(B3732,LISTAS!A3690:B3757,2,0)</f>
        <v>#N/A</v>
      </c>
      <c r="W3732" s="35" t="e">
        <f>VLOOKUP(V3732,LISTAS!$M$2:$N$18,2,0)</f>
        <v>#N/A</v>
      </c>
    </row>
    <row r="3733" spans="3:23">
      <c r="C3733" t="e">
        <f>VLOOKUP(B3733,LISTAS!A3691:B3758,2,0)</f>
        <v>#N/A</v>
      </c>
      <c r="W3733" s="35" t="e">
        <f>VLOOKUP(V3733,LISTAS!$M$2:$N$18,2,0)</f>
        <v>#N/A</v>
      </c>
    </row>
    <row r="3734" spans="3:23">
      <c r="C3734" t="e">
        <f>VLOOKUP(B3734,LISTAS!A3692:B3759,2,0)</f>
        <v>#N/A</v>
      </c>
      <c r="W3734" s="35" t="e">
        <f>VLOOKUP(V3734,LISTAS!$M$2:$N$18,2,0)</f>
        <v>#N/A</v>
      </c>
    </row>
    <row r="3735" spans="3:23">
      <c r="C3735" t="e">
        <f>VLOOKUP(B3735,LISTAS!A3693:B3760,2,0)</f>
        <v>#N/A</v>
      </c>
      <c r="W3735" s="35" t="e">
        <f>VLOOKUP(V3735,LISTAS!$M$2:$N$18,2,0)</f>
        <v>#N/A</v>
      </c>
    </row>
    <row r="3736" spans="3:23">
      <c r="C3736" t="e">
        <f>VLOOKUP(B3736,LISTAS!A3694:B3761,2,0)</f>
        <v>#N/A</v>
      </c>
      <c r="W3736" s="35" t="e">
        <f>VLOOKUP(V3736,LISTAS!$M$2:$N$18,2,0)</f>
        <v>#N/A</v>
      </c>
    </row>
    <row r="3737" spans="3:23">
      <c r="C3737" t="e">
        <f>VLOOKUP(B3737,LISTAS!A3695:B3762,2,0)</f>
        <v>#N/A</v>
      </c>
      <c r="W3737" s="35" t="e">
        <f>VLOOKUP(V3737,LISTAS!$M$2:$N$18,2,0)</f>
        <v>#N/A</v>
      </c>
    </row>
    <row r="3738" spans="3:23">
      <c r="C3738" t="e">
        <f>VLOOKUP(B3738,LISTAS!A3696:B3763,2,0)</f>
        <v>#N/A</v>
      </c>
      <c r="W3738" s="35" t="e">
        <f>VLOOKUP(V3738,LISTAS!$M$2:$N$18,2,0)</f>
        <v>#N/A</v>
      </c>
    </row>
    <row r="3739" spans="3:23">
      <c r="C3739" t="e">
        <f>VLOOKUP(B3739,LISTAS!A3697:B3764,2,0)</f>
        <v>#N/A</v>
      </c>
      <c r="W3739" s="35" t="e">
        <f>VLOOKUP(V3739,LISTAS!$M$2:$N$18,2,0)</f>
        <v>#N/A</v>
      </c>
    </row>
    <row r="3740" spans="3:23">
      <c r="C3740" t="e">
        <f>VLOOKUP(B3740,LISTAS!A3698:B3765,2,0)</f>
        <v>#N/A</v>
      </c>
      <c r="W3740" s="35" t="e">
        <f>VLOOKUP(V3740,LISTAS!$M$2:$N$18,2,0)</f>
        <v>#N/A</v>
      </c>
    </row>
    <row r="3741" spans="3:23">
      <c r="C3741" t="e">
        <f>VLOOKUP(B3741,LISTAS!A3699:B3766,2,0)</f>
        <v>#N/A</v>
      </c>
      <c r="W3741" s="35" t="e">
        <f>VLOOKUP(V3741,LISTAS!$M$2:$N$18,2,0)</f>
        <v>#N/A</v>
      </c>
    </row>
    <row r="3742" spans="3:23">
      <c r="C3742" t="e">
        <f>VLOOKUP(B3742,LISTAS!A3700:B3767,2,0)</f>
        <v>#N/A</v>
      </c>
      <c r="W3742" s="35" t="e">
        <f>VLOOKUP(V3742,LISTAS!$M$2:$N$18,2,0)</f>
        <v>#N/A</v>
      </c>
    </row>
    <row r="3743" spans="3:23">
      <c r="C3743" t="e">
        <f>VLOOKUP(B3743,LISTAS!A3701:B3768,2,0)</f>
        <v>#N/A</v>
      </c>
      <c r="W3743" s="35" t="e">
        <f>VLOOKUP(V3743,LISTAS!$M$2:$N$18,2,0)</f>
        <v>#N/A</v>
      </c>
    </row>
    <row r="3744" spans="3:23">
      <c r="C3744" t="e">
        <f>VLOOKUP(B3744,LISTAS!A3702:B3769,2,0)</f>
        <v>#N/A</v>
      </c>
      <c r="W3744" s="35" t="e">
        <f>VLOOKUP(V3744,LISTAS!$M$2:$N$18,2,0)</f>
        <v>#N/A</v>
      </c>
    </row>
    <row r="3745" spans="3:23">
      <c r="C3745" t="e">
        <f>VLOOKUP(B3745,LISTAS!A3703:B3770,2,0)</f>
        <v>#N/A</v>
      </c>
      <c r="W3745" s="35" t="e">
        <f>VLOOKUP(V3745,LISTAS!$M$2:$N$18,2,0)</f>
        <v>#N/A</v>
      </c>
    </row>
    <row r="3746" spans="3:23">
      <c r="C3746" t="e">
        <f>VLOOKUP(B3746,LISTAS!A3704:B3771,2,0)</f>
        <v>#N/A</v>
      </c>
      <c r="W3746" s="35" t="e">
        <f>VLOOKUP(V3746,LISTAS!$M$2:$N$18,2,0)</f>
        <v>#N/A</v>
      </c>
    </row>
    <row r="3747" spans="3:23">
      <c r="C3747" t="e">
        <f>VLOOKUP(B3747,LISTAS!A3705:B3772,2,0)</f>
        <v>#N/A</v>
      </c>
      <c r="W3747" s="35" t="e">
        <f>VLOOKUP(V3747,LISTAS!$M$2:$N$18,2,0)</f>
        <v>#N/A</v>
      </c>
    </row>
    <row r="3748" spans="3:23">
      <c r="C3748" t="e">
        <f>VLOOKUP(B3748,LISTAS!A3706:B3773,2,0)</f>
        <v>#N/A</v>
      </c>
      <c r="W3748" s="35" t="e">
        <f>VLOOKUP(V3748,LISTAS!$M$2:$N$18,2,0)</f>
        <v>#N/A</v>
      </c>
    </row>
    <row r="3749" spans="3:23">
      <c r="C3749" t="e">
        <f>VLOOKUP(B3749,LISTAS!A3707:B3774,2,0)</f>
        <v>#N/A</v>
      </c>
      <c r="W3749" s="35" t="e">
        <f>VLOOKUP(V3749,LISTAS!$M$2:$N$18,2,0)</f>
        <v>#N/A</v>
      </c>
    </row>
    <row r="3750" spans="3:23">
      <c r="C3750" t="e">
        <f>VLOOKUP(B3750,LISTAS!A3708:B3775,2,0)</f>
        <v>#N/A</v>
      </c>
      <c r="W3750" s="35" t="e">
        <f>VLOOKUP(V3750,LISTAS!$M$2:$N$18,2,0)</f>
        <v>#N/A</v>
      </c>
    </row>
    <row r="3751" spans="3:23">
      <c r="C3751" t="e">
        <f>VLOOKUP(B3751,LISTAS!A3709:B3776,2,0)</f>
        <v>#N/A</v>
      </c>
      <c r="W3751" s="35" t="e">
        <f>VLOOKUP(V3751,LISTAS!$M$2:$N$18,2,0)</f>
        <v>#N/A</v>
      </c>
    </row>
    <row r="3752" spans="3:23">
      <c r="C3752" t="e">
        <f>VLOOKUP(B3752,LISTAS!A3710:B3777,2,0)</f>
        <v>#N/A</v>
      </c>
      <c r="W3752" s="35" t="e">
        <f>VLOOKUP(V3752,LISTAS!$M$2:$N$18,2,0)</f>
        <v>#N/A</v>
      </c>
    </row>
    <row r="3753" spans="3:23">
      <c r="C3753" t="e">
        <f>VLOOKUP(B3753,LISTAS!A3711:B3778,2,0)</f>
        <v>#N/A</v>
      </c>
      <c r="W3753" s="35" t="e">
        <f>VLOOKUP(V3753,LISTAS!$M$2:$N$18,2,0)</f>
        <v>#N/A</v>
      </c>
    </row>
    <row r="3754" spans="3:23">
      <c r="C3754" t="e">
        <f>VLOOKUP(B3754,LISTAS!A3712:B3779,2,0)</f>
        <v>#N/A</v>
      </c>
      <c r="W3754" s="35" t="e">
        <f>VLOOKUP(V3754,LISTAS!$M$2:$N$18,2,0)</f>
        <v>#N/A</v>
      </c>
    </row>
    <row r="3755" spans="3:23">
      <c r="C3755" t="e">
        <f>VLOOKUP(B3755,LISTAS!A3713:B3780,2,0)</f>
        <v>#N/A</v>
      </c>
      <c r="W3755" s="35" t="e">
        <f>VLOOKUP(V3755,LISTAS!$M$2:$N$18,2,0)</f>
        <v>#N/A</v>
      </c>
    </row>
    <row r="3756" spans="3:23">
      <c r="C3756" t="e">
        <f>VLOOKUP(B3756,LISTAS!A3714:B3781,2,0)</f>
        <v>#N/A</v>
      </c>
      <c r="W3756" s="35" t="e">
        <f>VLOOKUP(V3756,LISTAS!$M$2:$N$18,2,0)</f>
        <v>#N/A</v>
      </c>
    </row>
    <row r="3757" spans="3:23">
      <c r="C3757" t="e">
        <f>VLOOKUP(B3757,LISTAS!A3715:B3782,2,0)</f>
        <v>#N/A</v>
      </c>
      <c r="W3757" s="35" t="e">
        <f>VLOOKUP(V3757,LISTAS!$M$2:$N$18,2,0)</f>
        <v>#N/A</v>
      </c>
    </row>
    <row r="3758" spans="3:23">
      <c r="C3758" t="e">
        <f>VLOOKUP(B3758,LISTAS!A3716:B3783,2,0)</f>
        <v>#N/A</v>
      </c>
      <c r="W3758" s="35" t="e">
        <f>VLOOKUP(V3758,LISTAS!$M$2:$N$18,2,0)</f>
        <v>#N/A</v>
      </c>
    </row>
    <row r="3759" spans="3:23">
      <c r="C3759" t="e">
        <f>VLOOKUP(B3759,LISTAS!A3717:B3784,2,0)</f>
        <v>#N/A</v>
      </c>
      <c r="W3759" s="35" t="e">
        <f>VLOOKUP(V3759,LISTAS!$M$2:$N$18,2,0)</f>
        <v>#N/A</v>
      </c>
    </row>
    <row r="3760" spans="3:23">
      <c r="C3760" t="e">
        <f>VLOOKUP(B3760,LISTAS!A3718:B3785,2,0)</f>
        <v>#N/A</v>
      </c>
      <c r="W3760" s="35" t="e">
        <f>VLOOKUP(V3760,LISTAS!$M$2:$N$18,2,0)</f>
        <v>#N/A</v>
      </c>
    </row>
    <row r="3761" spans="3:23">
      <c r="C3761" t="e">
        <f>VLOOKUP(B3761,LISTAS!A3719:B3786,2,0)</f>
        <v>#N/A</v>
      </c>
      <c r="W3761" s="35" t="e">
        <f>VLOOKUP(V3761,LISTAS!$M$2:$N$18,2,0)</f>
        <v>#N/A</v>
      </c>
    </row>
    <row r="3762" spans="3:23">
      <c r="C3762" t="e">
        <f>VLOOKUP(B3762,LISTAS!A3720:B3787,2,0)</f>
        <v>#N/A</v>
      </c>
      <c r="W3762" s="35" t="e">
        <f>VLOOKUP(V3762,LISTAS!$M$2:$N$18,2,0)</f>
        <v>#N/A</v>
      </c>
    </row>
    <row r="3763" spans="3:23">
      <c r="C3763" t="e">
        <f>VLOOKUP(B3763,LISTAS!A3721:B3788,2,0)</f>
        <v>#N/A</v>
      </c>
      <c r="W3763" s="35" t="e">
        <f>VLOOKUP(V3763,LISTAS!$M$2:$N$18,2,0)</f>
        <v>#N/A</v>
      </c>
    </row>
    <row r="3764" spans="3:23">
      <c r="C3764" t="e">
        <f>VLOOKUP(B3764,LISTAS!A3722:B3789,2,0)</f>
        <v>#N/A</v>
      </c>
      <c r="W3764" s="35" t="e">
        <f>VLOOKUP(V3764,LISTAS!$M$2:$N$18,2,0)</f>
        <v>#N/A</v>
      </c>
    </row>
    <row r="3765" spans="3:23">
      <c r="C3765" t="e">
        <f>VLOOKUP(B3765,LISTAS!A3723:B3790,2,0)</f>
        <v>#N/A</v>
      </c>
      <c r="W3765" s="35" t="e">
        <f>VLOOKUP(V3765,LISTAS!$M$2:$N$18,2,0)</f>
        <v>#N/A</v>
      </c>
    </row>
    <row r="3766" spans="3:23">
      <c r="C3766" t="e">
        <f>VLOOKUP(B3766,LISTAS!A3724:B3791,2,0)</f>
        <v>#N/A</v>
      </c>
      <c r="W3766" s="35" t="e">
        <f>VLOOKUP(V3766,LISTAS!$M$2:$N$18,2,0)</f>
        <v>#N/A</v>
      </c>
    </row>
    <row r="3767" spans="3:23">
      <c r="C3767" t="e">
        <f>VLOOKUP(B3767,LISTAS!A3725:B3792,2,0)</f>
        <v>#N/A</v>
      </c>
      <c r="W3767" s="35" t="e">
        <f>VLOOKUP(V3767,LISTAS!$M$2:$N$18,2,0)</f>
        <v>#N/A</v>
      </c>
    </row>
    <row r="3768" spans="3:23">
      <c r="C3768" t="e">
        <f>VLOOKUP(B3768,LISTAS!A3726:B3793,2,0)</f>
        <v>#N/A</v>
      </c>
      <c r="W3768" s="35" t="e">
        <f>VLOOKUP(V3768,LISTAS!$M$2:$N$18,2,0)</f>
        <v>#N/A</v>
      </c>
    </row>
    <row r="3769" spans="3:23">
      <c r="C3769" t="e">
        <f>VLOOKUP(B3769,LISTAS!A3727:B3794,2,0)</f>
        <v>#N/A</v>
      </c>
      <c r="W3769" s="35" t="e">
        <f>VLOOKUP(V3769,LISTAS!$M$2:$N$18,2,0)</f>
        <v>#N/A</v>
      </c>
    </row>
    <row r="3770" spans="3:23">
      <c r="C3770" t="e">
        <f>VLOOKUP(B3770,LISTAS!A3728:B3795,2,0)</f>
        <v>#N/A</v>
      </c>
      <c r="W3770" s="35" t="e">
        <f>VLOOKUP(V3770,LISTAS!$M$2:$N$18,2,0)</f>
        <v>#N/A</v>
      </c>
    </row>
    <row r="3771" spans="3:23">
      <c r="C3771" t="e">
        <f>VLOOKUP(B3771,LISTAS!A3729:B3796,2,0)</f>
        <v>#N/A</v>
      </c>
      <c r="W3771" s="35" t="e">
        <f>VLOOKUP(V3771,LISTAS!$M$2:$N$18,2,0)</f>
        <v>#N/A</v>
      </c>
    </row>
    <row r="3772" spans="3:23">
      <c r="C3772" t="e">
        <f>VLOOKUP(B3772,LISTAS!A3730:B3797,2,0)</f>
        <v>#N/A</v>
      </c>
      <c r="W3772" s="35" t="e">
        <f>VLOOKUP(V3772,LISTAS!$M$2:$N$18,2,0)</f>
        <v>#N/A</v>
      </c>
    </row>
    <row r="3773" spans="3:23">
      <c r="C3773" t="e">
        <f>VLOOKUP(B3773,LISTAS!A3731:B3798,2,0)</f>
        <v>#N/A</v>
      </c>
      <c r="W3773" s="35" t="e">
        <f>VLOOKUP(V3773,LISTAS!$M$2:$N$18,2,0)</f>
        <v>#N/A</v>
      </c>
    </row>
    <row r="3774" spans="3:23">
      <c r="C3774" t="e">
        <f>VLOOKUP(B3774,LISTAS!A3732:B3799,2,0)</f>
        <v>#N/A</v>
      </c>
      <c r="W3774" s="35" t="e">
        <f>VLOOKUP(V3774,LISTAS!$M$2:$N$18,2,0)</f>
        <v>#N/A</v>
      </c>
    </row>
    <row r="3775" spans="3:23">
      <c r="C3775" t="e">
        <f>VLOOKUP(B3775,LISTAS!A3733:B3800,2,0)</f>
        <v>#N/A</v>
      </c>
      <c r="W3775" s="35" t="e">
        <f>VLOOKUP(V3775,LISTAS!$M$2:$N$18,2,0)</f>
        <v>#N/A</v>
      </c>
    </row>
    <row r="3776" spans="3:23">
      <c r="C3776" t="e">
        <f>VLOOKUP(B3776,LISTAS!A3734:B3801,2,0)</f>
        <v>#N/A</v>
      </c>
      <c r="W3776" s="35" t="e">
        <f>VLOOKUP(V3776,LISTAS!$M$2:$N$18,2,0)</f>
        <v>#N/A</v>
      </c>
    </row>
    <row r="3777" spans="3:23">
      <c r="C3777" t="e">
        <f>VLOOKUP(B3777,LISTAS!A3735:B3802,2,0)</f>
        <v>#N/A</v>
      </c>
      <c r="W3777" s="35" t="e">
        <f>VLOOKUP(V3777,LISTAS!$M$2:$N$18,2,0)</f>
        <v>#N/A</v>
      </c>
    </row>
    <row r="3778" spans="3:23">
      <c r="C3778" t="e">
        <f>VLOOKUP(B3778,LISTAS!A3736:B3803,2,0)</f>
        <v>#N/A</v>
      </c>
      <c r="W3778" s="35" t="e">
        <f>VLOOKUP(V3778,LISTAS!$M$2:$N$18,2,0)</f>
        <v>#N/A</v>
      </c>
    </row>
    <row r="3779" spans="3:23">
      <c r="C3779" t="e">
        <f>VLOOKUP(B3779,LISTAS!A3737:B3804,2,0)</f>
        <v>#N/A</v>
      </c>
      <c r="W3779" s="35" t="e">
        <f>VLOOKUP(V3779,LISTAS!$M$2:$N$18,2,0)</f>
        <v>#N/A</v>
      </c>
    </row>
    <row r="3780" spans="3:23">
      <c r="C3780" t="e">
        <f>VLOOKUP(B3780,LISTAS!A3738:B3805,2,0)</f>
        <v>#N/A</v>
      </c>
      <c r="W3780" s="35" t="e">
        <f>VLOOKUP(V3780,LISTAS!$M$2:$N$18,2,0)</f>
        <v>#N/A</v>
      </c>
    </row>
    <row r="3781" spans="3:23">
      <c r="C3781" t="e">
        <f>VLOOKUP(B3781,LISTAS!A3739:B3806,2,0)</f>
        <v>#N/A</v>
      </c>
      <c r="W3781" s="35" t="e">
        <f>VLOOKUP(V3781,LISTAS!$M$2:$N$18,2,0)</f>
        <v>#N/A</v>
      </c>
    </row>
    <row r="3782" spans="3:23">
      <c r="C3782" t="e">
        <f>VLOOKUP(B3782,LISTAS!A3740:B3807,2,0)</f>
        <v>#N/A</v>
      </c>
      <c r="W3782" s="35" t="e">
        <f>VLOOKUP(V3782,LISTAS!$M$2:$N$18,2,0)</f>
        <v>#N/A</v>
      </c>
    </row>
    <row r="3783" spans="3:23">
      <c r="C3783" t="e">
        <f>VLOOKUP(B3783,LISTAS!A3741:B3808,2,0)</f>
        <v>#N/A</v>
      </c>
      <c r="W3783" s="35" t="e">
        <f>VLOOKUP(V3783,LISTAS!$M$2:$N$18,2,0)</f>
        <v>#N/A</v>
      </c>
    </row>
    <row r="3784" spans="3:23">
      <c r="C3784" t="e">
        <f>VLOOKUP(B3784,LISTAS!A3742:B3809,2,0)</f>
        <v>#N/A</v>
      </c>
      <c r="W3784" s="35" t="e">
        <f>VLOOKUP(V3784,LISTAS!$M$2:$N$18,2,0)</f>
        <v>#N/A</v>
      </c>
    </row>
    <row r="3785" spans="3:23">
      <c r="C3785" t="e">
        <f>VLOOKUP(B3785,LISTAS!A3743:B3810,2,0)</f>
        <v>#N/A</v>
      </c>
      <c r="W3785" s="35" t="e">
        <f>VLOOKUP(V3785,LISTAS!$M$2:$N$18,2,0)</f>
        <v>#N/A</v>
      </c>
    </row>
    <row r="3786" spans="3:23">
      <c r="C3786" t="e">
        <f>VLOOKUP(B3786,LISTAS!A3744:B3811,2,0)</f>
        <v>#N/A</v>
      </c>
      <c r="W3786" s="35" t="e">
        <f>VLOOKUP(V3786,LISTAS!$M$2:$N$18,2,0)</f>
        <v>#N/A</v>
      </c>
    </row>
    <row r="3787" spans="3:23">
      <c r="C3787" t="e">
        <f>VLOOKUP(B3787,LISTAS!A3745:B3812,2,0)</f>
        <v>#N/A</v>
      </c>
      <c r="W3787" s="35" t="e">
        <f>VLOOKUP(V3787,LISTAS!$M$2:$N$18,2,0)</f>
        <v>#N/A</v>
      </c>
    </row>
    <row r="3788" spans="3:23">
      <c r="C3788" t="e">
        <f>VLOOKUP(B3788,LISTAS!A3746:B3813,2,0)</f>
        <v>#N/A</v>
      </c>
      <c r="W3788" s="35" t="e">
        <f>VLOOKUP(V3788,LISTAS!$M$2:$N$18,2,0)</f>
        <v>#N/A</v>
      </c>
    </row>
    <row r="3789" spans="3:23">
      <c r="C3789" t="e">
        <f>VLOOKUP(B3789,LISTAS!A3747:B3814,2,0)</f>
        <v>#N/A</v>
      </c>
      <c r="W3789" s="35" t="e">
        <f>VLOOKUP(V3789,LISTAS!$M$2:$N$18,2,0)</f>
        <v>#N/A</v>
      </c>
    </row>
    <row r="3790" spans="3:23">
      <c r="C3790" t="e">
        <f>VLOOKUP(B3790,LISTAS!A3748:B3815,2,0)</f>
        <v>#N/A</v>
      </c>
      <c r="W3790" s="35" t="e">
        <f>VLOOKUP(V3790,LISTAS!$M$2:$N$18,2,0)</f>
        <v>#N/A</v>
      </c>
    </row>
    <row r="3791" spans="3:23">
      <c r="C3791" t="e">
        <f>VLOOKUP(B3791,LISTAS!A3749:B3816,2,0)</f>
        <v>#N/A</v>
      </c>
      <c r="W3791" s="35" t="e">
        <f>VLOOKUP(V3791,LISTAS!$M$2:$N$18,2,0)</f>
        <v>#N/A</v>
      </c>
    </row>
    <row r="3792" spans="3:23">
      <c r="C3792" t="e">
        <f>VLOOKUP(B3792,LISTAS!A3750:B3817,2,0)</f>
        <v>#N/A</v>
      </c>
      <c r="W3792" s="35" t="e">
        <f>VLOOKUP(V3792,LISTAS!$M$2:$N$18,2,0)</f>
        <v>#N/A</v>
      </c>
    </row>
    <row r="3793" spans="3:23">
      <c r="C3793" t="e">
        <f>VLOOKUP(B3793,LISTAS!A3751:B3818,2,0)</f>
        <v>#N/A</v>
      </c>
      <c r="W3793" s="35" t="e">
        <f>VLOOKUP(V3793,LISTAS!$M$2:$N$18,2,0)</f>
        <v>#N/A</v>
      </c>
    </row>
    <row r="3794" spans="3:23">
      <c r="C3794" t="e">
        <f>VLOOKUP(B3794,LISTAS!A3752:B3819,2,0)</f>
        <v>#N/A</v>
      </c>
      <c r="W3794" s="35" t="e">
        <f>VLOOKUP(V3794,LISTAS!$M$2:$N$18,2,0)</f>
        <v>#N/A</v>
      </c>
    </row>
    <row r="3795" spans="3:23">
      <c r="C3795" t="e">
        <f>VLOOKUP(B3795,LISTAS!A3753:B3820,2,0)</f>
        <v>#N/A</v>
      </c>
      <c r="W3795" s="35" t="e">
        <f>VLOOKUP(V3795,LISTAS!$M$2:$N$18,2,0)</f>
        <v>#N/A</v>
      </c>
    </row>
    <row r="3796" spans="3:23">
      <c r="C3796" t="e">
        <f>VLOOKUP(B3796,LISTAS!A3754:B3821,2,0)</f>
        <v>#N/A</v>
      </c>
      <c r="W3796" s="35" t="e">
        <f>VLOOKUP(V3796,LISTAS!$M$2:$N$18,2,0)</f>
        <v>#N/A</v>
      </c>
    </row>
    <row r="3797" spans="3:23">
      <c r="C3797" t="e">
        <f>VLOOKUP(B3797,LISTAS!A3755:B3822,2,0)</f>
        <v>#N/A</v>
      </c>
      <c r="W3797" s="35" t="e">
        <f>VLOOKUP(V3797,LISTAS!$M$2:$N$18,2,0)</f>
        <v>#N/A</v>
      </c>
    </row>
    <row r="3798" spans="3:23">
      <c r="C3798" t="e">
        <f>VLOOKUP(B3798,LISTAS!A3756:B3823,2,0)</f>
        <v>#N/A</v>
      </c>
      <c r="W3798" s="35" t="e">
        <f>VLOOKUP(V3798,LISTAS!$M$2:$N$18,2,0)</f>
        <v>#N/A</v>
      </c>
    </row>
    <row r="3799" spans="3:23">
      <c r="C3799" t="e">
        <f>VLOOKUP(B3799,LISTAS!A3757:B3824,2,0)</f>
        <v>#N/A</v>
      </c>
      <c r="W3799" s="35" t="e">
        <f>VLOOKUP(V3799,LISTAS!$M$2:$N$18,2,0)</f>
        <v>#N/A</v>
      </c>
    </row>
    <row r="3800" spans="3:23">
      <c r="C3800" t="e">
        <f>VLOOKUP(B3800,LISTAS!A3758:B3825,2,0)</f>
        <v>#N/A</v>
      </c>
      <c r="W3800" s="35" t="e">
        <f>VLOOKUP(V3800,LISTAS!$M$2:$N$18,2,0)</f>
        <v>#N/A</v>
      </c>
    </row>
    <row r="3801" spans="3:23">
      <c r="C3801" t="e">
        <f>VLOOKUP(B3801,LISTAS!A3759:B3826,2,0)</f>
        <v>#N/A</v>
      </c>
      <c r="W3801" s="35" t="e">
        <f>VLOOKUP(V3801,LISTAS!$M$2:$N$18,2,0)</f>
        <v>#N/A</v>
      </c>
    </row>
    <row r="3802" spans="3:23">
      <c r="C3802" t="e">
        <f>VLOOKUP(B3802,LISTAS!A3760:B3827,2,0)</f>
        <v>#N/A</v>
      </c>
      <c r="W3802" s="35" t="e">
        <f>VLOOKUP(V3802,LISTAS!$M$2:$N$18,2,0)</f>
        <v>#N/A</v>
      </c>
    </row>
    <row r="3803" spans="3:23">
      <c r="C3803" t="e">
        <f>VLOOKUP(B3803,LISTAS!A3761:B3828,2,0)</f>
        <v>#N/A</v>
      </c>
      <c r="W3803" s="35" t="e">
        <f>VLOOKUP(V3803,LISTAS!$M$2:$N$18,2,0)</f>
        <v>#N/A</v>
      </c>
    </row>
    <row r="3804" spans="3:23">
      <c r="C3804" t="e">
        <f>VLOOKUP(B3804,LISTAS!A3762:B3829,2,0)</f>
        <v>#N/A</v>
      </c>
      <c r="W3804" s="35" t="e">
        <f>VLOOKUP(V3804,LISTAS!$M$2:$N$18,2,0)</f>
        <v>#N/A</v>
      </c>
    </row>
    <row r="3805" spans="3:23">
      <c r="C3805" t="e">
        <f>VLOOKUP(B3805,LISTAS!A3763:B3830,2,0)</f>
        <v>#N/A</v>
      </c>
      <c r="W3805" s="35" t="e">
        <f>VLOOKUP(V3805,LISTAS!$M$2:$N$18,2,0)</f>
        <v>#N/A</v>
      </c>
    </row>
    <row r="3806" spans="3:23">
      <c r="C3806" t="e">
        <f>VLOOKUP(B3806,LISTAS!A3764:B3831,2,0)</f>
        <v>#N/A</v>
      </c>
      <c r="W3806" s="35" t="e">
        <f>VLOOKUP(V3806,LISTAS!$M$2:$N$18,2,0)</f>
        <v>#N/A</v>
      </c>
    </row>
    <row r="3807" spans="3:23">
      <c r="C3807" t="e">
        <f>VLOOKUP(B3807,LISTAS!A3765:B3832,2,0)</f>
        <v>#N/A</v>
      </c>
      <c r="W3807" s="35" t="e">
        <f>VLOOKUP(V3807,LISTAS!$M$2:$N$18,2,0)</f>
        <v>#N/A</v>
      </c>
    </row>
    <row r="3808" spans="3:23">
      <c r="C3808" t="e">
        <f>VLOOKUP(B3808,LISTAS!A3766:B3833,2,0)</f>
        <v>#N/A</v>
      </c>
      <c r="W3808" s="35" t="e">
        <f>VLOOKUP(V3808,LISTAS!$M$2:$N$18,2,0)</f>
        <v>#N/A</v>
      </c>
    </row>
    <row r="3809" spans="3:23">
      <c r="C3809" t="e">
        <f>VLOOKUP(B3809,LISTAS!A3767:B3834,2,0)</f>
        <v>#N/A</v>
      </c>
      <c r="W3809" s="35" t="e">
        <f>VLOOKUP(V3809,LISTAS!$M$2:$N$18,2,0)</f>
        <v>#N/A</v>
      </c>
    </row>
    <row r="3810" spans="3:23">
      <c r="C3810" t="e">
        <f>VLOOKUP(B3810,LISTAS!A3768:B3835,2,0)</f>
        <v>#N/A</v>
      </c>
      <c r="W3810" s="35" t="e">
        <f>VLOOKUP(V3810,LISTAS!$M$2:$N$18,2,0)</f>
        <v>#N/A</v>
      </c>
    </row>
    <row r="3811" spans="3:23">
      <c r="C3811" t="e">
        <f>VLOOKUP(B3811,LISTAS!A3769:B3836,2,0)</f>
        <v>#N/A</v>
      </c>
      <c r="W3811" s="35" t="e">
        <f>VLOOKUP(V3811,LISTAS!$M$2:$N$18,2,0)</f>
        <v>#N/A</v>
      </c>
    </row>
    <row r="3812" spans="3:23">
      <c r="C3812" t="e">
        <f>VLOOKUP(B3812,LISTAS!A3770:B3837,2,0)</f>
        <v>#N/A</v>
      </c>
      <c r="W3812" s="35" t="e">
        <f>VLOOKUP(V3812,LISTAS!$M$2:$N$18,2,0)</f>
        <v>#N/A</v>
      </c>
    </row>
    <row r="3813" spans="3:23">
      <c r="C3813" t="e">
        <f>VLOOKUP(B3813,LISTAS!A3771:B3838,2,0)</f>
        <v>#N/A</v>
      </c>
      <c r="W3813" s="35" t="e">
        <f>VLOOKUP(V3813,LISTAS!$M$2:$N$18,2,0)</f>
        <v>#N/A</v>
      </c>
    </row>
    <row r="3814" spans="3:23">
      <c r="C3814" t="e">
        <f>VLOOKUP(B3814,LISTAS!A3772:B3839,2,0)</f>
        <v>#N/A</v>
      </c>
      <c r="W3814" s="35" t="e">
        <f>VLOOKUP(V3814,LISTAS!$M$2:$N$18,2,0)</f>
        <v>#N/A</v>
      </c>
    </row>
    <row r="3815" spans="3:23">
      <c r="C3815" t="e">
        <f>VLOOKUP(B3815,LISTAS!A3773:B3840,2,0)</f>
        <v>#N/A</v>
      </c>
      <c r="W3815" s="35" t="e">
        <f>VLOOKUP(V3815,LISTAS!$M$2:$N$18,2,0)</f>
        <v>#N/A</v>
      </c>
    </row>
    <row r="3816" spans="3:23">
      <c r="C3816" t="e">
        <f>VLOOKUP(B3816,LISTAS!A3774:B3841,2,0)</f>
        <v>#N/A</v>
      </c>
      <c r="W3816" s="35" t="e">
        <f>VLOOKUP(V3816,LISTAS!$M$2:$N$18,2,0)</f>
        <v>#N/A</v>
      </c>
    </row>
    <row r="3817" spans="3:23">
      <c r="C3817" t="e">
        <f>VLOOKUP(B3817,LISTAS!A3775:B3842,2,0)</f>
        <v>#N/A</v>
      </c>
      <c r="W3817" s="35" t="e">
        <f>VLOOKUP(V3817,LISTAS!$M$2:$N$18,2,0)</f>
        <v>#N/A</v>
      </c>
    </row>
    <row r="3818" spans="3:23">
      <c r="C3818" t="e">
        <f>VLOOKUP(B3818,LISTAS!A3776:B3843,2,0)</f>
        <v>#N/A</v>
      </c>
      <c r="W3818" s="35" t="e">
        <f>VLOOKUP(V3818,LISTAS!$M$2:$N$18,2,0)</f>
        <v>#N/A</v>
      </c>
    </row>
    <row r="3819" spans="3:23">
      <c r="C3819" t="e">
        <f>VLOOKUP(B3819,LISTAS!A3777:B3844,2,0)</f>
        <v>#N/A</v>
      </c>
      <c r="W3819" s="35" t="e">
        <f>VLOOKUP(V3819,LISTAS!$M$2:$N$18,2,0)</f>
        <v>#N/A</v>
      </c>
    </row>
    <row r="3820" spans="3:23">
      <c r="C3820" t="e">
        <f>VLOOKUP(B3820,LISTAS!A3778:B3845,2,0)</f>
        <v>#N/A</v>
      </c>
      <c r="W3820" s="35" t="e">
        <f>VLOOKUP(V3820,LISTAS!$M$2:$N$18,2,0)</f>
        <v>#N/A</v>
      </c>
    </row>
    <row r="3821" spans="3:23">
      <c r="C3821" t="e">
        <f>VLOOKUP(B3821,LISTAS!A3779:B3846,2,0)</f>
        <v>#N/A</v>
      </c>
      <c r="W3821" s="35" t="e">
        <f>VLOOKUP(V3821,LISTAS!$M$2:$N$18,2,0)</f>
        <v>#N/A</v>
      </c>
    </row>
    <row r="3822" spans="3:23">
      <c r="C3822" t="e">
        <f>VLOOKUP(B3822,LISTAS!A3780:B3847,2,0)</f>
        <v>#N/A</v>
      </c>
      <c r="W3822" s="35" t="e">
        <f>VLOOKUP(V3822,LISTAS!$M$2:$N$18,2,0)</f>
        <v>#N/A</v>
      </c>
    </row>
    <row r="3823" spans="3:23">
      <c r="C3823" t="e">
        <f>VLOOKUP(B3823,LISTAS!A3781:B3848,2,0)</f>
        <v>#N/A</v>
      </c>
      <c r="W3823" s="35" t="e">
        <f>VLOOKUP(V3823,LISTAS!$M$2:$N$18,2,0)</f>
        <v>#N/A</v>
      </c>
    </row>
    <row r="3824" spans="3:23">
      <c r="C3824" t="e">
        <f>VLOOKUP(B3824,LISTAS!A3782:B3849,2,0)</f>
        <v>#N/A</v>
      </c>
      <c r="W3824" s="35" t="e">
        <f>VLOOKUP(V3824,LISTAS!$M$2:$N$18,2,0)</f>
        <v>#N/A</v>
      </c>
    </row>
    <row r="3825" spans="3:23">
      <c r="C3825" t="e">
        <f>VLOOKUP(B3825,LISTAS!A3783:B3850,2,0)</f>
        <v>#N/A</v>
      </c>
      <c r="W3825" s="35" t="e">
        <f>VLOOKUP(V3825,LISTAS!$M$2:$N$18,2,0)</f>
        <v>#N/A</v>
      </c>
    </row>
    <row r="3826" spans="3:23">
      <c r="C3826" t="e">
        <f>VLOOKUP(B3826,LISTAS!A3784:B3851,2,0)</f>
        <v>#N/A</v>
      </c>
      <c r="W3826" s="35" t="e">
        <f>VLOOKUP(V3826,LISTAS!$M$2:$N$18,2,0)</f>
        <v>#N/A</v>
      </c>
    </row>
    <row r="3827" spans="3:23">
      <c r="C3827" t="e">
        <f>VLOOKUP(B3827,LISTAS!A3785:B3852,2,0)</f>
        <v>#N/A</v>
      </c>
      <c r="W3827" s="35" t="e">
        <f>VLOOKUP(V3827,LISTAS!$M$2:$N$18,2,0)</f>
        <v>#N/A</v>
      </c>
    </row>
    <row r="3828" spans="3:23">
      <c r="C3828" t="e">
        <f>VLOOKUP(B3828,LISTAS!A3786:B3853,2,0)</f>
        <v>#N/A</v>
      </c>
      <c r="W3828" s="35" t="e">
        <f>VLOOKUP(V3828,LISTAS!$M$2:$N$18,2,0)</f>
        <v>#N/A</v>
      </c>
    </row>
    <row r="3829" spans="3:23">
      <c r="C3829" t="e">
        <f>VLOOKUP(B3829,LISTAS!A3787:B3854,2,0)</f>
        <v>#N/A</v>
      </c>
      <c r="W3829" s="35" t="e">
        <f>VLOOKUP(V3829,LISTAS!$M$2:$N$18,2,0)</f>
        <v>#N/A</v>
      </c>
    </row>
    <row r="3830" spans="3:23">
      <c r="C3830" t="e">
        <f>VLOOKUP(B3830,LISTAS!A3788:B3855,2,0)</f>
        <v>#N/A</v>
      </c>
      <c r="W3830" s="35" t="e">
        <f>VLOOKUP(V3830,LISTAS!$M$2:$N$18,2,0)</f>
        <v>#N/A</v>
      </c>
    </row>
    <row r="3831" spans="3:23">
      <c r="C3831" t="e">
        <f>VLOOKUP(B3831,LISTAS!A3789:B3856,2,0)</f>
        <v>#N/A</v>
      </c>
      <c r="W3831" s="35" t="e">
        <f>VLOOKUP(V3831,LISTAS!$M$2:$N$18,2,0)</f>
        <v>#N/A</v>
      </c>
    </row>
    <row r="3832" spans="3:23">
      <c r="C3832" t="e">
        <f>VLOOKUP(B3832,LISTAS!A3790:B3857,2,0)</f>
        <v>#N/A</v>
      </c>
      <c r="W3832" s="35" t="e">
        <f>VLOOKUP(V3832,LISTAS!$M$2:$N$18,2,0)</f>
        <v>#N/A</v>
      </c>
    </row>
    <row r="3833" spans="3:23">
      <c r="C3833" t="e">
        <f>VLOOKUP(B3833,LISTAS!A3791:B3858,2,0)</f>
        <v>#N/A</v>
      </c>
      <c r="W3833" s="35" t="e">
        <f>VLOOKUP(V3833,LISTAS!$M$2:$N$18,2,0)</f>
        <v>#N/A</v>
      </c>
    </row>
    <row r="3834" spans="3:23">
      <c r="C3834" t="e">
        <f>VLOOKUP(B3834,LISTAS!A3792:B3859,2,0)</f>
        <v>#N/A</v>
      </c>
      <c r="W3834" s="35" t="e">
        <f>VLOOKUP(V3834,LISTAS!$M$2:$N$18,2,0)</f>
        <v>#N/A</v>
      </c>
    </row>
    <row r="3835" spans="3:23">
      <c r="C3835" t="e">
        <f>VLOOKUP(B3835,LISTAS!A3793:B3860,2,0)</f>
        <v>#N/A</v>
      </c>
      <c r="W3835" s="35" t="e">
        <f>VLOOKUP(V3835,LISTAS!$M$2:$N$18,2,0)</f>
        <v>#N/A</v>
      </c>
    </row>
    <row r="3836" spans="3:23">
      <c r="C3836" t="e">
        <f>VLOOKUP(B3836,LISTAS!A3794:B3861,2,0)</f>
        <v>#N/A</v>
      </c>
      <c r="W3836" s="35" t="e">
        <f>VLOOKUP(V3836,LISTAS!$M$2:$N$18,2,0)</f>
        <v>#N/A</v>
      </c>
    </row>
    <row r="3837" spans="3:23">
      <c r="C3837" t="e">
        <f>VLOOKUP(B3837,LISTAS!A3795:B3862,2,0)</f>
        <v>#N/A</v>
      </c>
      <c r="W3837" s="35" t="e">
        <f>VLOOKUP(V3837,LISTAS!$M$2:$N$18,2,0)</f>
        <v>#N/A</v>
      </c>
    </row>
    <row r="3838" spans="3:23">
      <c r="C3838" t="e">
        <f>VLOOKUP(B3838,LISTAS!A3796:B3863,2,0)</f>
        <v>#N/A</v>
      </c>
      <c r="W3838" s="35" t="e">
        <f>VLOOKUP(V3838,LISTAS!$M$2:$N$18,2,0)</f>
        <v>#N/A</v>
      </c>
    </row>
    <row r="3839" spans="3:23">
      <c r="C3839" t="e">
        <f>VLOOKUP(B3839,LISTAS!A3797:B3864,2,0)</f>
        <v>#N/A</v>
      </c>
      <c r="W3839" s="35" t="e">
        <f>VLOOKUP(V3839,LISTAS!$M$2:$N$18,2,0)</f>
        <v>#N/A</v>
      </c>
    </row>
    <row r="3840" spans="3:23">
      <c r="C3840" t="e">
        <f>VLOOKUP(B3840,LISTAS!A3798:B3865,2,0)</f>
        <v>#N/A</v>
      </c>
      <c r="W3840" s="35" t="e">
        <f>VLOOKUP(V3840,LISTAS!$M$2:$N$18,2,0)</f>
        <v>#N/A</v>
      </c>
    </row>
    <row r="3841" spans="3:23">
      <c r="C3841" t="e">
        <f>VLOOKUP(B3841,LISTAS!A3799:B3866,2,0)</f>
        <v>#N/A</v>
      </c>
      <c r="W3841" s="35" t="e">
        <f>VLOOKUP(V3841,LISTAS!$M$2:$N$18,2,0)</f>
        <v>#N/A</v>
      </c>
    </row>
    <row r="3842" spans="3:23">
      <c r="C3842" t="e">
        <f>VLOOKUP(B3842,LISTAS!A3800:B3867,2,0)</f>
        <v>#N/A</v>
      </c>
      <c r="W3842" s="35" t="e">
        <f>VLOOKUP(V3842,LISTAS!$M$2:$N$18,2,0)</f>
        <v>#N/A</v>
      </c>
    </row>
    <row r="3843" spans="3:23">
      <c r="C3843" t="e">
        <f>VLOOKUP(B3843,LISTAS!A3801:B3868,2,0)</f>
        <v>#N/A</v>
      </c>
      <c r="W3843" s="35" t="e">
        <f>VLOOKUP(V3843,LISTAS!$M$2:$N$18,2,0)</f>
        <v>#N/A</v>
      </c>
    </row>
    <row r="3844" spans="3:23">
      <c r="C3844" t="e">
        <f>VLOOKUP(B3844,LISTAS!A3802:B3869,2,0)</f>
        <v>#N/A</v>
      </c>
      <c r="W3844" s="35" t="e">
        <f>VLOOKUP(V3844,LISTAS!$M$2:$N$18,2,0)</f>
        <v>#N/A</v>
      </c>
    </row>
    <row r="3845" spans="3:23">
      <c r="C3845" t="e">
        <f>VLOOKUP(B3845,LISTAS!A3803:B3870,2,0)</f>
        <v>#N/A</v>
      </c>
      <c r="W3845" s="35" t="e">
        <f>VLOOKUP(V3845,LISTAS!$M$2:$N$18,2,0)</f>
        <v>#N/A</v>
      </c>
    </row>
    <row r="3846" spans="3:23">
      <c r="C3846" t="e">
        <f>VLOOKUP(B3846,LISTAS!A3804:B3871,2,0)</f>
        <v>#N/A</v>
      </c>
      <c r="W3846" s="35" t="e">
        <f>VLOOKUP(V3846,LISTAS!$M$2:$N$18,2,0)</f>
        <v>#N/A</v>
      </c>
    </row>
    <row r="3847" spans="3:23">
      <c r="C3847" t="e">
        <f>VLOOKUP(B3847,LISTAS!A3805:B3872,2,0)</f>
        <v>#N/A</v>
      </c>
      <c r="W3847" s="35" t="e">
        <f>VLOOKUP(V3847,LISTAS!$M$2:$N$18,2,0)</f>
        <v>#N/A</v>
      </c>
    </row>
    <row r="3848" spans="3:23">
      <c r="C3848" t="e">
        <f>VLOOKUP(B3848,LISTAS!A3806:B3873,2,0)</f>
        <v>#N/A</v>
      </c>
      <c r="W3848" s="35" t="e">
        <f>VLOOKUP(V3848,LISTAS!$M$2:$N$18,2,0)</f>
        <v>#N/A</v>
      </c>
    </row>
    <row r="3849" spans="3:23">
      <c r="C3849" t="e">
        <f>VLOOKUP(B3849,LISTAS!A3807:B3874,2,0)</f>
        <v>#N/A</v>
      </c>
      <c r="W3849" s="35" t="e">
        <f>VLOOKUP(V3849,LISTAS!$M$2:$N$18,2,0)</f>
        <v>#N/A</v>
      </c>
    </row>
    <row r="3850" spans="3:23">
      <c r="C3850" t="e">
        <f>VLOOKUP(B3850,LISTAS!A3808:B3875,2,0)</f>
        <v>#N/A</v>
      </c>
      <c r="W3850" s="35" t="e">
        <f>VLOOKUP(V3850,LISTAS!$M$2:$N$18,2,0)</f>
        <v>#N/A</v>
      </c>
    </row>
    <row r="3851" spans="3:23">
      <c r="C3851" t="e">
        <f>VLOOKUP(B3851,LISTAS!A3809:B3876,2,0)</f>
        <v>#N/A</v>
      </c>
      <c r="W3851" s="35" t="e">
        <f>VLOOKUP(V3851,LISTAS!$M$2:$N$18,2,0)</f>
        <v>#N/A</v>
      </c>
    </row>
    <row r="3852" spans="3:23">
      <c r="C3852" t="e">
        <f>VLOOKUP(B3852,LISTAS!A3810:B3877,2,0)</f>
        <v>#N/A</v>
      </c>
      <c r="W3852" s="35" t="e">
        <f>VLOOKUP(V3852,LISTAS!$M$2:$N$18,2,0)</f>
        <v>#N/A</v>
      </c>
    </row>
    <row r="3853" spans="3:23">
      <c r="C3853" t="e">
        <f>VLOOKUP(B3853,LISTAS!A3811:B3878,2,0)</f>
        <v>#N/A</v>
      </c>
      <c r="W3853" s="35" t="e">
        <f>VLOOKUP(V3853,LISTAS!$M$2:$N$18,2,0)</f>
        <v>#N/A</v>
      </c>
    </row>
    <row r="3854" spans="3:23">
      <c r="C3854" t="e">
        <f>VLOOKUP(B3854,LISTAS!A3812:B3879,2,0)</f>
        <v>#N/A</v>
      </c>
      <c r="W3854" s="35" t="e">
        <f>VLOOKUP(V3854,LISTAS!$M$2:$N$18,2,0)</f>
        <v>#N/A</v>
      </c>
    </row>
    <row r="3855" spans="3:23">
      <c r="C3855" t="e">
        <f>VLOOKUP(B3855,LISTAS!A3813:B3880,2,0)</f>
        <v>#N/A</v>
      </c>
      <c r="W3855" s="35" t="e">
        <f>VLOOKUP(V3855,LISTAS!$M$2:$N$18,2,0)</f>
        <v>#N/A</v>
      </c>
    </row>
    <row r="3856" spans="3:23">
      <c r="C3856" t="e">
        <f>VLOOKUP(B3856,LISTAS!A3814:B3881,2,0)</f>
        <v>#N/A</v>
      </c>
      <c r="W3856" s="35" t="e">
        <f>VLOOKUP(V3856,LISTAS!$M$2:$N$18,2,0)</f>
        <v>#N/A</v>
      </c>
    </row>
    <row r="3857" spans="3:23">
      <c r="C3857" t="e">
        <f>VLOOKUP(B3857,LISTAS!A3815:B3882,2,0)</f>
        <v>#N/A</v>
      </c>
      <c r="W3857" s="35" t="e">
        <f>VLOOKUP(V3857,LISTAS!$M$2:$N$18,2,0)</f>
        <v>#N/A</v>
      </c>
    </row>
    <row r="3858" spans="3:23">
      <c r="C3858" t="e">
        <f>VLOOKUP(B3858,LISTAS!A3816:B3883,2,0)</f>
        <v>#N/A</v>
      </c>
      <c r="W3858" s="35" t="e">
        <f>VLOOKUP(V3858,LISTAS!$M$2:$N$18,2,0)</f>
        <v>#N/A</v>
      </c>
    </row>
    <row r="3859" spans="3:23">
      <c r="C3859" t="e">
        <f>VLOOKUP(B3859,LISTAS!A3817:B3884,2,0)</f>
        <v>#N/A</v>
      </c>
      <c r="W3859" s="35" t="e">
        <f>VLOOKUP(V3859,LISTAS!$M$2:$N$18,2,0)</f>
        <v>#N/A</v>
      </c>
    </row>
    <row r="3860" spans="3:23">
      <c r="C3860" t="e">
        <f>VLOOKUP(B3860,LISTAS!A3818:B3885,2,0)</f>
        <v>#N/A</v>
      </c>
      <c r="W3860" s="35" t="e">
        <f>VLOOKUP(V3860,LISTAS!$M$2:$N$18,2,0)</f>
        <v>#N/A</v>
      </c>
    </row>
    <row r="3861" spans="3:23">
      <c r="C3861" t="e">
        <f>VLOOKUP(B3861,LISTAS!A3819:B3886,2,0)</f>
        <v>#N/A</v>
      </c>
      <c r="W3861" s="35" t="e">
        <f>VLOOKUP(V3861,LISTAS!$M$2:$N$18,2,0)</f>
        <v>#N/A</v>
      </c>
    </row>
    <row r="3862" spans="3:23">
      <c r="C3862" t="e">
        <f>VLOOKUP(B3862,LISTAS!A3820:B3887,2,0)</f>
        <v>#N/A</v>
      </c>
      <c r="W3862" s="35" t="e">
        <f>VLOOKUP(V3862,LISTAS!$M$2:$N$18,2,0)</f>
        <v>#N/A</v>
      </c>
    </row>
    <row r="3863" spans="3:23">
      <c r="C3863" t="e">
        <f>VLOOKUP(B3863,LISTAS!A3821:B3888,2,0)</f>
        <v>#N/A</v>
      </c>
      <c r="W3863" s="35" t="e">
        <f>VLOOKUP(V3863,LISTAS!$M$2:$N$18,2,0)</f>
        <v>#N/A</v>
      </c>
    </row>
    <row r="3864" spans="3:23">
      <c r="C3864" t="e">
        <f>VLOOKUP(B3864,LISTAS!A3822:B3889,2,0)</f>
        <v>#N/A</v>
      </c>
      <c r="W3864" s="35" t="e">
        <f>VLOOKUP(V3864,LISTAS!$M$2:$N$18,2,0)</f>
        <v>#N/A</v>
      </c>
    </row>
    <row r="3865" spans="3:23">
      <c r="C3865" t="e">
        <f>VLOOKUP(B3865,LISTAS!A3823:B3890,2,0)</f>
        <v>#N/A</v>
      </c>
      <c r="W3865" s="35" t="e">
        <f>VLOOKUP(V3865,LISTAS!$M$2:$N$18,2,0)</f>
        <v>#N/A</v>
      </c>
    </row>
    <row r="3866" spans="3:23">
      <c r="C3866" t="e">
        <f>VLOOKUP(B3866,LISTAS!A3824:B3891,2,0)</f>
        <v>#N/A</v>
      </c>
      <c r="W3866" s="35" t="e">
        <f>VLOOKUP(V3866,LISTAS!$M$2:$N$18,2,0)</f>
        <v>#N/A</v>
      </c>
    </row>
    <row r="3867" spans="3:23">
      <c r="C3867" t="e">
        <f>VLOOKUP(B3867,LISTAS!A3825:B3892,2,0)</f>
        <v>#N/A</v>
      </c>
      <c r="W3867" s="35" t="e">
        <f>VLOOKUP(V3867,LISTAS!$M$2:$N$18,2,0)</f>
        <v>#N/A</v>
      </c>
    </row>
    <row r="3868" spans="3:23">
      <c r="C3868" t="e">
        <f>VLOOKUP(B3868,LISTAS!A3826:B3893,2,0)</f>
        <v>#N/A</v>
      </c>
      <c r="W3868" s="35" t="e">
        <f>VLOOKUP(V3868,LISTAS!$M$2:$N$18,2,0)</f>
        <v>#N/A</v>
      </c>
    </row>
    <row r="3869" spans="3:23">
      <c r="C3869" t="e">
        <f>VLOOKUP(B3869,LISTAS!A3827:B3894,2,0)</f>
        <v>#N/A</v>
      </c>
      <c r="W3869" s="35" t="e">
        <f>VLOOKUP(V3869,LISTAS!$M$2:$N$18,2,0)</f>
        <v>#N/A</v>
      </c>
    </row>
    <row r="3870" spans="3:23">
      <c r="C3870" t="e">
        <f>VLOOKUP(B3870,LISTAS!A3828:B3895,2,0)</f>
        <v>#N/A</v>
      </c>
      <c r="W3870" s="35" t="e">
        <f>VLOOKUP(V3870,LISTAS!$M$2:$N$18,2,0)</f>
        <v>#N/A</v>
      </c>
    </row>
    <row r="3871" spans="3:23">
      <c r="C3871" t="e">
        <f>VLOOKUP(B3871,LISTAS!A3829:B3896,2,0)</f>
        <v>#N/A</v>
      </c>
      <c r="W3871" s="35" t="e">
        <f>VLOOKUP(V3871,LISTAS!$M$2:$N$18,2,0)</f>
        <v>#N/A</v>
      </c>
    </row>
    <row r="3872" spans="3:23">
      <c r="C3872" t="e">
        <f>VLOOKUP(B3872,LISTAS!A3830:B3897,2,0)</f>
        <v>#N/A</v>
      </c>
      <c r="W3872" s="35" t="e">
        <f>VLOOKUP(V3872,LISTAS!$M$2:$N$18,2,0)</f>
        <v>#N/A</v>
      </c>
    </row>
    <row r="3873" spans="3:23">
      <c r="C3873" t="e">
        <f>VLOOKUP(B3873,LISTAS!A3831:B3898,2,0)</f>
        <v>#N/A</v>
      </c>
      <c r="W3873" s="35" t="e">
        <f>VLOOKUP(V3873,LISTAS!$M$2:$N$18,2,0)</f>
        <v>#N/A</v>
      </c>
    </row>
    <row r="3874" spans="3:23">
      <c r="C3874" t="e">
        <f>VLOOKUP(B3874,LISTAS!A3832:B3899,2,0)</f>
        <v>#N/A</v>
      </c>
      <c r="W3874" s="35" t="e">
        <f>VLOOKUP(V3874,LISTAS!$M$2:$N$18,2,0)</f>
        <v>#N/A</v>
      </c>
    </row>
    <row r="3875" spans="3:23">
      <c r="C3875" t="e">
        <f>VLOOKUP(B3875,LISTAS!A3833:B3900,2,0)</f>
        <v>#N/A</v>
      </c>
      <c r="W3875" s="35" t="e">
        <f>VLOOKUP(V3875,LISTAS!$M$2:$N$18,2,0)</f>
        <v>#N/A</v>
      </c>
    </row>
    <row r="3876" spans="3:23">
      <c r="C3876" t="e">
        <f>VLOOKUP(B3876,LISTAS!A3834:B3901,2,0)</f>
        <v>#N/A</v>
      </c>
      <c r="W3876" s="35" t="e">
        <f>VLOOKUP(V3876,LISTAS!$M$2:$N$18,2,0)</f>
        <v>#N/A</v>
      </c>
    </row>
    <row r="3877" spans="3:23">
      <c r="C3877" t="e">
        <f>VLOOKUP(B3877,LISTAS!A3835:B3902,2,0)</f>
        <v>#N/A</v>
      </c>
      <c r="W3877" s="35" t="e">
        <f>VLOOKUP(V3877,LISTAS!$M$2:$N$18,2,0)</f>
        <v>#N/A</v>
      </c>
    </row>
    <row r="3878" spans="3:23">
      <c r="C3878" t="e">
        <f>VLOOKUP(B3878,LISTAS!A3836:B3903,2,0)</f>
        <v>#N/A</v>
      </c>
      <c r="W3878" s="35" t="e">
        <f>VLOOKUP(V3878,LISTAS!$M$2:$N$18,2,0)</f>
        <v>#N/A</v>
      </c>
    </row>
    <row r="3879" spans="3:23">
      <c r="C3879" t="e">
        <f>VLOOKUP(B3879,LISTAS!A3837:B3904,2,0)</f>
        <v>#N/A</v>
      </c>
      <c r="W3879" s="35" t="e">
        <f>VLOOKUP(V3879,LISTAS!$M$2:$N$18,2,0)</f>
        <v>#N/A</v>
      </c>
    </row>
    <row r="3880" spans="3:23">
      <c r="C3880" t="e">
        <f>VLOOKUP(B3880,LISTAS!A3838:B3905,2,0)</f>
        <v>#N/A</v>
      </c>
      <c r="W3880" s="35" t="e">
        <f>VLOOKUP(V3880,LISTAS!$M$2:$N$18,2,0)</f>
        <v>#N/A</v>
      </c>
    </row>
    <row r="3881" spans="3:23">
      <c r="C3881" t="e">
        <f>VLOOKUP(B3881,LISTAS!A3839:B3906,2,0)</f>
        <v>#N/A</v>
      </c>
      <c r="W3881" s="35" t="e">
        <f>VLOOKUP(V3881,LISTAS!$M$2:$N$18,2,0)</f>
        <v>#N/A</v>
      </c>
    </row>
    <row r="3882" spans="3:23">
      <c r="C3882" t="e">
        <f>VLOOKUP(B3882,LISTAS!A3840:B3907,2,0)</f>
        <v>#N/A</v>
      </c>
      <c r="W3882" s="35" t="e">
        <f>VLOOKUP(V3882,LISTAS!$M$2:$N$18,2,0)</f>
        <v>#N/A</v>
      </c>
    </row>
    <row r="3883" spans="3:23">
      <c r="C3883" t="e">
        <f>VLOOKUP(B3883,LISTAS!A3841:B3908,2,0)</f>
        <v>#N/A</v>
      </c>
      <c r="W3883" s="35" t="e">
        <f>VLOOKUP(V3883,LISTAS!$M$2:$N$18,2,0)</f>
        <v>#N/A</v>
      </c>
    </row>
    <row r="3884" spans="3:23">
      <c r="C3884" t="e">
        <f>VLOOKUP(B3884,LISTAS!A3842:B3909,2,0)</f>
        <v>#N/A</v>
      </c>
      <c r="W3884" s="35" t="e">
        <f>VLOOKUP(V3884,LISTAS!$M$2:$N$18,2,0)</f>
        <v>#N/A</v>
      </c>
    </row>
    <row r="3885" spans="3:23">
      <c r="C3885" t="e">
        <f>VLOOKUP(B3885,LISTAS!A3843:B3910,2,0)</f>
        <v>#N/A</v>
      </c>
      <c r="W3885" s="35" t="e">
        <f>VLOOKUP(V3885,LISTAS!$M$2:$N$18,2,0)</f>
        <v>#N/A</v>
      </c>
    </row>
    <row r="3886" spans="3:23">
      <c r="C3886" t="e">
        <f>VLOOKUP(B3886,LISTAS!A3844:B3911,2,0)</f>
        <v>#N/A</v>
      </c>
      <c r="W3886" s="35" t="e">
        <f>VLOOKUP(V3886,LISTAS!$M$2:$N$18,2,0)</f>
        <v>#N/A</v>
      </c>
    </row>
    <row r="3887" spans="3:23">
      <c r="C3887" t="e">
        <f>VLOOKUP(B3887,LISTAS!A3845:B3912,2,0)</f>
        <v>#N/A</v>
      </c>
      <c r="W3887" s="35" t="e">
        <f>VLOOKUP(V3887,LISTAS!$M$2:$N$18,2,0)</f>
        <v>#N/A</v>
      </c>
    </row>
    <row r="3888" spans="3:23">
      <c r="C3888" t="e">
        <f>VLOOKUP(B3888,LISTAS!A3846:B3913,2,0)</f>
        <v>#N/A</v>
      </c>
      <c r="W3888" s="35" t="e">
        <f>VLOOKUP(V3888,LISTAS!$M$2:$N$18,2,0)</f>
        <v>#N/A</v>
      </c>
    </row>
    <row r="3889" spans="3:23">
      <c r="C3889" t="e">
        <f>VLOOKUP(B3889,LISTAS!A3847:B3914,2,0)</f>
        <v>#N/A</v>
      </c>
      <c r="W3889" s="35" t="e">
        <f>VLOOKUP(V3889,LISTAS!$M$2:$N$18,2,0)</f>
        <v>#N/A</v>
      </c>
    </row>
    <row r="3890" spans="3:23">
      <c r="C3890" t="e">
        <f>VLOOKUP(B3890,LISTAS!A3848:B3915,2,0)</f>
        <v>#N/A</v>
      </c>
      <c r="W3890" s="35" t="e">
        <f>VLOOKUP(V3890,LISTAS!$M$2:$N$18,2,0)</f>
        <v>#N/A</v>
      </c>
    </row>
    <row r="3891" spans="3:23">
      <c r="C3891" t="e">
        <f>VLOOKUP(B3891,LISTAS!A3849:B3916,2,0)</f>
        <v>#N/A</v>
      </c>
      <c r="W3891" s="35" t="e">
        <f>VLOOKUP(V3891,LISTAS!$M$2:$N$18,2,0)</f>
        <v>#N/A</v>
      </c>
    </row>
    <row r="3892" spans="3:23">
      <c r="C3892" t="e">
        <f>VLOOKUP(B3892,LISTAS!A3850:B3917,2,0)</f>
        <v>#N/A</v>
      </c>
      <c r="W3892" s="35" t="e">
        <f>VLOOKUP(V3892,LISTAS!$M$2:$N$18,2,0)</f>
        <v>#N/A</v>
      </c>
    </row>
    <row r="3893" spans="3:23">
      <c r="C3893" t="e">
        <f>VLOOKUP(B3893,LISTAS!A3851:B3918,2,0)</f>
        <v>#N/A</v>
      </c>
      <c r="W3893" s="35" t="e">
        <f>VLOOKUP(V3893,LISTAS!$M$2:$N$18,2,0)</f>
        <v>#N/A</v>
      </c>
    </row>
    <row r="3894" spans="3:23">
      <c r="C3894" t="e">
        <f>VLOOKUP(B3894,LISTAS!A3852:B3919,2,0)</f>
        <v>#N/A</v>
      </c>
      <c r="W3894" s="35" t="e">
        <f>VLOOKUP(V3894,LISTAS!$M$2:$N$18,2,0)</f>
        <v>#N/A</v>
      </c>
    </row>
    <row r="3895" spans="3:23">
      <c r="C3895" t="e">
        <f>VLOOKUP(B3895,LISTAS!A3853:B3920,2,0)</f>
        <v>#N/A</v>
      </c>
      <c r="W3895" s="35" t="e">
        <f>VLOOKUP(V3895,LISTAS!$M$2:$N$18,2,0)</f>
        <v>#N/A</v>
      </c>
    </row>
    <row r="3896" spans="3:23">
      <c r="C3896" t="e">
        <f>VLOOKUP(B3896,LISTAS!A3854:B3921,2,0)</f>
        <v>#N/A</v>
      </c>
      <c r="W3896" s="35" t="e">
        <f>VLOOKUP(V3896,LISTAS!$M$2:$N$18,2,0)</f>
        <v>#N/A</v>
      </c>
    </row>
    <row r="3897" spans="3:23">
      <c r="C3897" t="e">
        <f>VLOOKUP(B3897,LISTAS!A3855:B3922,2,0)</f>
        <v>#N/A</v>
      </c>
      <c r="W3897" s="35" t="e">
        <f>VLOOKUP(V3897,LISTAS!$M$2:$N$18,2,0)</f>
        <v>#N/A</v>
      </c>
    </row>
    <row r="3898" spans="3:23">
      <c r="C3898" t="e">
        <f>VLOOKUP(B3898,LISTAS!A3856:B3923,2,0)</f>
        <v>#N/A</v>
      </c>
      <c r="W3898" s="35" t="e">
        <f>VLOOKUP(V3898,LISTAS!$M$2:$N$18,2,0)</f>
        <v>#N/A</v>
      </c>
    </row>
    <row r="3899" spans="3:23">
      <c r="C3899" t="e">
        <f>VLOOKUP(B3899,LISTAS!A3857:B3924,2,0)</f>
        <v>#N/A</v>
      </c>
      <c r="W3899" s="35" t="e">
        <f>VLOOKUP(V3899,LISTAS!$M$2:$N$18,2,0)</f>
        <v>#N/A</v>
      </c>
    </row>
    <row r="3900" spans="3:23">
      <c r="C3900" t="e">
        <f>VLOOKUP(B3900,LISTAS!A3858:B3925,2,0)</f>
        <v>#N/A</v>
      </c>
      <c r="W3900" s="35" t="e">
        <f>VLOOKUP(V3900,LISTAS!$M$2:$N$18,2,0)</f>
        <v>#N/A</v>
      </c>
    </row>
    <row r="3901" spans="3:23">
      <c r="C3901" t="e">
        <f>VLOOKUP(B3901,LISTAS!A3859:B3926,2,0)</f>
        <v>#N/A</v>
      </c>
      <c r="W3901" s="35" t="e">
        <f>VLOOKUP(V3901,LISTAS!$M$2:$N$18,2,0)</f>
        <v>#N/A</v>
      </c>
    </row>
    <row r="3902" spans="3:23">
      <c r="C3902" t="e">
        <f>VLOOKUP(B3902,LISTAS!A3860:B3927,2,0)</f>
        <v>#N/A</v>
      </c>
      <c r="W3902" s="35" t="e">
        <f>VLOOKUP(V3902,LISTAS!$M$2:$N$18,2,0)</f>
        <v>#N/A</v>
      </c>
    </row>
    <row r="3903" spans="3:23">
      <c r="C3903" t="e">
        <f>VLOOKUP(B3903,LISTAS!A3861:B3928,2,0)</f>
        <v>#N/A</v>
      </c>
      <c r="W3903" s="35" t="e">
        <f>VLOOKUP(V3903,LISTAS!$M$2:$N$18,2,0)</f>
        <v>#N/A</v>
      </c>
    </row>
    <row r="3904" spans="3:23">
      <c r="C3904" t="e">
        <f>VLOOKUP(B3904,LISTAS!A3862:B3929,2,0)</f>
        <v>#N/A</v>
      </c>
      <c r="W3904" s="35" t="e">
        <f>VLOOKUP(V3904,LISTAS!$M$2:$N$18,2,0)</f>
        <v>#N/A</v>
      </c>
    </row>
    <row r="3905" spans="3:23">
      <c r="C3905" t="e">
        <f>VLOOKUP(B3905,LISTAS!A3863:B3930,2,0)</f>
        <v>#N/A</v>
      </c>
      <c r="W3905" s="35" t="e">
        <f>VLOOKUP(V3905,LISTAS!$M$2:$N$18,2,0)</f>
        <v>#N/A</v>
      </c>
    </row>
    <row r="3906" spans="3:23">
      <c r="C3906" t="e">
        <f>VLOOKUP(B3906,LISTAS!A3864:B3931,2,0)</f>
        <v>#N/A</v>
      </c>
      <c r="W3906" s="35" t="e">
        <f>VLOOKUP(V3906,LISTAS!$M$2:$N$18,2,0)</f>
        <v>#N/A</v>
      </c>
    </row>
    <row r="3907" spans="3:23">
      <c r="C3907" t="e">
        <f>VLOOKUP(B3907,LISTAS!A3865:B3932,2,0)</f>
        <v>#N/A</v>
      </c>
      <c r="W3907" s="35" t="e">
        <f>VLOOKUP(V3907,LISTAS!$M$2:$N$18,2,0)</f>
        <v>#N/A</v>
      </c>
    </row>
    <row r="3908" spans="3:23">
      <c r="C3908" t="e">
        <f>VLOOKUP(B3908,LISTAS!A3866:B3933,2,0)</f>
        <v>#N/A</v>
      </c>
      <c r="W3908" s="35" t="e">
        <f>VLOOKUP(V3908,LISTAS!$M$2:$N$18,2,0)</f>
        <v>#N/A</v>
      </c>
    </row>
    <row r="3909" spans="3:23">
      <c r="C3909" t="e">
        <f>VLOOKUP(B3909,LISTAS!A3867:B3934,2,0)</f>
        <v>#N/A</v>
      </c>
      <c r="W3909" s="35" t="e">
        <f>VLOOKUP(V3909,LISTAS!$M$2:$N$18,2,0)</f>
        <v>#N/A</v>
      </c>
    </row>
    <row r="3910" spans="3:23">
      <c r="C3910" t="e">
        <f>VLOOKUP(B3910,LISTAS!A3868:B3935,2,0)</f>
        <v>#N/A</v>
      </c>
      <c r="W3910" s="35" t="e">
        <f>VLOOKUP(V3910,LISTAS!$M$2:$N$18,2,0)</f>
        <v>#N/A</v>
      </c>
    </row>
    <row r="3911" spans="3:23">
      <c r="C3911" t="e">
        <f>VLOOKUP(B3911,LISTAS!A3869:B3936,2,0)</f>
        <v>#N/A</v>
      </c>
      <c r="W3911" s="35" t="e">
        <f>VLOOKUP(V3911,LISTAS!$M$2:$N$18,2,0)</f>
        <v>#N/A</v>
      </c>
    </row>
    <row r="3912" spans="3:23">
      <c r="C3912" t="e">
        <f>VLOOKUP(B3912,LISTAS!A3870:B3937,2,0)</f>
        <v>#N/A</v>
      </c>
      <c r="W3912" s="35" t="e">
        <f>VLOOKUP(V3912,LISTAS!$M$2:$N$18,2,0)</f>
        <v>#N/A</v>
      </c>
    </row>
    <row r="3913" spans="3:23">
      <c r="C3913" t="e">
        <f>VLOOKUP(B3913,LISTAS!A3871:B3938,2,0)</f>
        <v>#N/A</v>
      </c>
      <c r="W3913" s="35" t="e">
        <f>VLOOKUP(V3913,LISTAS!$M$2:$N$18,2,0)</f>
        <v>#N/A</v>
      </c>
    </row>
    <row r="3914" spans="3:23">
      <c r="C3914" t="e">
        <f>VLOOKUP(B3914,LISTAS!A3872:B3939,2,0)</f>
        <v>#N/A</v>
      </c>
      <c r="W3914" s="35" t="e">
        <f>VLOOKUP(V3914,LISTAS!$M$2:$N$18,2,0)</f>
        <v>#N/A</v>
      </c>
    </row>
    <row r="3915" spans="3:23">
      <c r="C3915" t="e">
        <f>VLOOKUP(B3915,LISTAS!A3873:B3940,2,0)</f>
        <v>#N/A</v>
      </c>
      <c r="W3915" s="35" t="e">
        <f>VLOOKUP(V3915,LISTAS!$M$2:$N$18,2,0)</f>
        <v>#N/A</v>
      </c>
    </row>
    <row r="3916" spans="3:23">
      <c r="C3916" t="e">
        <f>VLOOKUP(B3916,LISTAS!A3874:B3941,2,0)</f>
        <v>#N/A</v>
      </c>
      <c r="W3916" s="35" t="e">
        <f>VLOOKUP(V3916,LISTAS!$M$2:$N$18,2,0)</f>
        <v>#N/A</v>
      </c>
    </row>
    <row r="3917" spans="3:23">
      <c r="C3917" t="e">
        <f>VLOOKUP(B3917,LISTAS!A3875:B3942,2,0)</f>
        <v>#N/A</v>
      </c>
      <c r="W3917" s="35" t="e">
        <f>VLOOKUP(V3917,LISTAS!$M$2:$N$18,2,0)</f>
        <v>#N/A</v>
      </c>
    </row>
    <row r="3918" spans="3:23">
      <c r="C3918" t="e">
        <f>VLOOKUP(B3918,LISTAS!A3876:B3943,2,0)</f>
        <v>#N/A</v>
      </c>
      <c r="W3918" s="35" t="e">
        <f>VLOOKUP(V3918,LISTAS!$M$2:$N$18,2,0)</f>
        <v>#N/A</v>
      </c>
    </row>
    <row r="3919" spans="3:23">
      <c r="C3919" t="e">
        <f>VLOOKUP(B3919,LISTAS!A3877:B3944,2,0)</f>
        <v>#N/A</v>
      </c>
      <c r="W3919" s="35" t="e">
        <f>VLOOKUP(V3919,LISTAS!$M$2:$N$18,2,0)</f>
        <v>#N/A</v>
      </c>
    </row>
    <row r="3920" spans="3:23">
      <c r="C3920" t="e">
        <f>VLOOKUP(B3920,LISTAS!A3878:B3945,2,0)</f>
        <v>#N/A</v>
      </c>
      <c r="W3920" s="35" t="e">
        <f>VLOOKUP(V3920,LISTAS!$M$2:$N$18,2,0)</f>
        <v>#N/A</v>
      </c>
    </row>
    <row r="3921" spans="3:23">
      <c r="C3921" t="e">
        <f>VLOOKUP(B3921,LISTAS!A3879:B3946,2,0)</f>
        <v>#N/A</v>
      </c>
      <c r="W3921" s="35" t="e">
        <f>VLOOKUP(V3921,LISTAS!$M$2:$N$18,2,0)</f>
        <v>#N/A</v>
      </c>
    </row>
    <row r="3922" spans="3:23">
      <c r="C3922" t="e">
        <f>VLOOKUP(B3922,LISTAS!A3880:B3947,2,0)</f>
        <v>#N/A</v>
      </c>
      <c r="W3922" s="35" t="e">
        <f>VLOOKUP(V3922,LISTAS!$M$2:$N$18,2,0)</f>
        <v>#N/A</v>
      </c>
    </row>
    <row r="3923" spans="3:23">
      <c r="C3923" t="e">
        <f>VLOOKUP(B3923,LISTAS!A3881:B3948,2,0)</f>
        <v>#N/A</v>
      </c>
      <c r="W3923" s="35" t="e">
        <f>VLOOKUP(V3923,LISTAS!$M$2:$N$18,2,0)</f>
        <v>#N/A</v>
      </c>
    </row>
    <row r="3924" spans="3:23">
      <c r="C3924" t="e">
        <f>VLOOKUP(B3924,LISTAS!A3882:B3949,2,0)</f>
        <v>#N/A</v>
      </c>
      <c r="W3924" s="35" t="e">
        <f>VLOOKUP(V3924,LISTAS!$M$2:$N$18,2,0)</f>
        <v>#N/A</v>
      </c>
    </row>
    <row r="3925" spans="3:23">
      <c r="C3925" t="e">
        <f>VLOOKUP(B3925,LISTAS!A3883:B3950,2,0)</f>
        <v>#N/A</v>
      </c>
      <c r="W3925" s="35" t="e">
        <f>VLOOKUP(V3925,LISTAS!$M$2:$N$18,2,0)</f>
        <v>#N/A</v>
      </c>
    </row>
    <row r="3926" spans="3:23">
      <c r="C3926" t="e">
        <f>VLOOKUP(B3926,LISTAS!A3884:B3951,2,0)</f>
        <v>#N/A</v>
      </c>
      <c r="W3926" s="35" t="e">
        <f>VLOOKUP(V3926,LISTAS!$M$2:$N$18,2,0)</f>
        <v>#N/A</v>
      </c>
    </row>
    <row r="3927" spans="3:23">
      <c r="C3927" t="e">
        <f>VLOOKUP(B3927,LISTAS!A3885:B3952,2,0)</f>
        <v>#N/A</v>
      </c>
      <c r="W3927" s="35" t="e">
        <f>VLOOKUP(V3927,LISTAS!$M$2:$N$18,2,0)</f>
        <v>#N/A</v>
      </c>
    </row>
    <row r="3928" spans="3:23">
      <c r="C3928" t="e">
        <f>VLOOKUP(B3928,LISTAS!A3886:B3953,2,0)</f>
        <v>#N/A</v>
      </c>
      <c r="W3928" s="35" t="e">
        <f>VLOOKUP(V3928,LISTAS!$M$2:$N$18,2,0)</f>
        <v>#N/A</v>
      </c>
    </row>
    <row r="3929" spans="3:23">
      <c r="C3929" t="e">
        <f>VLOOKUP(B3929,LISTAS!A3887:B3954,2,0)</f>
        <v>#N/A</v>
      </c>
      <c r="W3929" s="35" t="e">
        <f>VLOOKUP(V3929,LISTAS!$M$2:$N$18,2,0)</f>
        <v>#N/A</v>
      </c>
    </row>
    <row r="3930" spans="3:23">
      <c r="C3930" t="e">
        <f>VLOOKUP(B3930,LISTAS!A3888:B3955,2,0)</f>
        <v>#N/A</v>
      </c>
      <c r="W3930" s="35" t="e">
        <f>VLOOKUP(V3930,LISTAS!$M$2:$N$18,2,0)</f>
        <v>#N/A</v>
      </c>
    </row>
    <row r="3931" spans="3:23">
      <c r="C3931" t="e">
        <f>VLOOKUP(B3931,LISTAS!A3889:B3956,2,0)</f>
        <v>#N/A</v>
      </c>
      <c r="W3931" s="35" t="e">
        <f>VLOOKUP(V3931,LISTAS!$M$2:$N$18,2,0)</f>
        <v>#N/A</v>
      </c>
    </row>
    <row r="3932" spans="3:23">
      <c r="C3932" t="e">
        <f>VLOOKUP(B3932,LISTAS!A3890:B3957,2,0)</f>
        <v>#N/A</v>
      </c>
      <c r="W3932" s="35" t="e">
        <f>VLOOKUP(V3932,LISTAS!$M$2:$N$18,2,0)</f>
        <v>#N/A</v>
      </c>
    </row>
    <row r="3933" spans="3:23">
      <c r="C3933" t="e">
        <f>VLOOKUP(B3933,LISTAS!A3891:B3958,2,0)</f>
        <v>#N/A</v>
      </c>
      <c r="W3933" s="35" t="e">
        <f>VLOOKUP(V3933,LISTAS!$M$2:$N$18,2,0)</f>
        <v>#N/A</v>
      </c>
    </row>
    <row r="3934" spans="3:23">
      <c r="C3934" t="e">
        <f>VLOOKUP(B3934,LISTAS!A3892:B3959,2,0)</f>
        <v>#N/A</v>
      </c>
      <c r="W3934" s="35" t="e">
        <f>VLOOKUP(V3934,LISTAS!$M$2:$N$18,2,0)</f>
        <v>#N/A</v>
      </c>
    </row>
    <row r="3935" spans="3:23">
      <c r="C3935" t="e">
        <f>VLOOKUP(B3935,LISTAS!A3893:B3960,2,0)</f>
        <v>#N/A</v>
      </c>
      <c r="W3935" s="35" t="e">
        <f>VLOOKUP(V3935,LISTAS!$M$2:$N$18,2,0)</f>
        <v>#N/A</v>
      </c>
    </row>
    <row r="3936" spans="3:23">
      <c r="C3936" t="e">
        <f>VLOOKUP(B3936,LISTAS!A3894:B3961,2,0)</f>
        <v>#N/A</v>
      </c>
      <c r="W3936" s="35" t="e">
        <f>VLOOKUP(V3936,LISTAS!$M$2:$N$18,2,0)</f>
        <v>#N/A</v>
      </c>
    </row>
    <row r="3937" spans="3:23">
      <c r="C3937" t="e">
        <f>VLOOKUP(B3937,LISTAS!A3895:B3962,2,0)</f>
        <v>#N/A</v>
      </c>
      <c r="W3937" s="35" t="e">
        <f>VLOOKUP(V3937,LISTAS!$M$2:$N$18,2,0)</f>
        <v>#N/A</v>
      </c>
    </row>
    <row r="3938" spans="3:23">
      <c r="C3938" t="e">
        <f>VLOOKUP(B3938,LISTAS!A3896:B3963,2,0)</f>
        <v>#N/A</v>
      </c>
      <c r="W3938" s="35" t="e">
        <f>VLOOKUP(V3938,LISTAS!$M$2:$N$18,2,0)</f>
        <v>#N/A</v>
      </c>
    </row>
    <row r="3939" spans="3:23">
      <c r="C3939" t="e">
        <f>VLOOKUP(B3939,LISTAS!A3897:B3964,2,0)</f>
        <v>#N/A</v>
      </c>
      <c r="W3939" s="35" t="e">
        <f>VLOOKUP(V3939,LISTAS!$M$2:$N$18,2,0)</f>
        <v>#N/A</v>
      </c>
    </row>
    <row r="3940" spans="3:23">
      <c r="C3940" t="e">
        <f>VLOOKUP(B3940,LISTAS!A3898:B3965,2,0)</f>
        <v>#N/A</v>
      </c>
      <c r="W3940" s="35" t="e">
        <f>VLOOKUP(V3940,LISTAS!$M$2:$N$18,2,0)</f>
        <v>#N/A</v>
      </c>
    </row>
    <row r="3941" spans="3:23">
      <c r="C3941" t="e">
        <f>VLOOKUP(B3941,LISTAS!A3899:B3966,2,0)</f>
        <v>#N/A</v>
      </c>
      <c r="W3941" s="35" t="e">
        <f>VLOOKUP(V3941,LISTAS!$M$2:$N$18,2,0)</f>
        <v>#N/A</v>
      </c>
    </row>
    <row r="3942" spans="3:23">
      <c r="C3942" t="e">
        <f>VLOOKUP(B3942,LISTAS!A3900:B3967,2,0)</f>
        <v>#N/A</v>
      </c>
      <c r="W3942" s="35" t="e">
        <f>VLOOKUP(V3942,LISTAS!$M$2:$N$18,2,0)</f>
        <v>#N/A</v>
      </c>
    </row>
    <row r="3943" spans="3:23">
      <c r="C3943" t="e">
        <f>VLOOKUP(B3943,LISTAS!A3901:B3968,2,0)</f>
        <v>#N/A</v>
      </c>
      <c r="W3943" s="35" t="e">
        <f>VLOOKUP(V3943,LISTAS!$M$2:$N$18,2,0)</f>
        <v>#N/A</v>
      </c>
    </row>
    <row r="3944" spans="3:23">
      <c r="C3944" t="e">
        <f>VLOOKUP(B3944,LISTAS!A3902:B3969,2,0)</f>
        <v>#N/A</v>
      </c>
      <c r="W3944" s="35" t="e">
        <f>VLOOKUP(V3944,LISTAS!$M$2:$N$18,2,0)</f>
        <v>#N/A</v>
      </c>
    </row>
    <row r="3945" spans="3:23">
      <c r="C3945" t="e">
        <f>VLOOKUP(B3945,LISTAS!A3903:B3970,2,0)</f>
        <v>#N/A</v>
      </c>
      <c r="W3945" s="35" t="e">
        <f>VLOOKUP(V3945,LISTAS!$M$2:$N$18,2,0)</f>
        <v>#N/A</v>
      </c>
    </row>
    <row r="3946" spans="3:23">
      <c r="C3946" t="e">
        <f>VLOOKUP(B3946,LISTAS!A3904:B3971,2,0)</f>
        <v>#N/A</v>
      </c>
      <c r="W3946" s="35" t="e">
        <f>VLOOKUP(V3946,LISTAS!$M$2:$N$18,2,0)</f>
        <v>#N/A</v>
      </c>
    </row>
    <row r="3947" spans="3:23">
      <c r="C3947" t="e">
        <f>VLOOKUP(B3947,LISTAS!A3905:B3972,2,0)</f>
        <v>#N/A</v>
      </c>
      <c r="W3947" s="35" t="e">
        <f>VLOOKUP(V3947,LISTAS!$M$2:$N$18,2,0)</f>
        <v>#N/A</v>
      </c>
    </row>
    <row r="3948" spans="3:23">
      <c r="C3948" t="e">
        <f>VLOOKUP(B3948,LISTAS!A3906:B3973,2,0)</f>
        <v>#N/A</v>
      </c>
      <c r="W3948" s="35" t="e">
        <f>VLOOKUP(V3948,LISTAS!$M$2:$N$18,2,0)</f>
        <v>#N/A</v>
      </c>
    </row>
    <row r="3949" spans="3:23">
      <c r="C3949" t="e">
        <f>VLOOKUP(B3949,LISTAS!A3907:B3974,2,0)</f>
        <v>#N/A</v>
      </c>
      <c r="W3949" s="35" t="e">
        <f>VLOOKUP(V3949,LISTAS!$M$2:$N$18,2,0)</f>
        <v>#N/A</v>
      </c>
    </row>
    <row r="3950" spans="3:23">
      <c r="C3950" t="e">
        <f>VLOOKUP(B3950,LISTAS!A3908:B3975,2,0)</f>
        <v>#N/A</v>
      </c>
      <c r="W3950" s="35" t="e">
        <f>VLOOKUP(V3950,LISTAS!$M$2:$N$18,2,0)</f>
        <v>#N/A</v>
      </c>
    </row>
    <row r="3951" spans="3:23">
      <c r="C3951" t="e">
        <f>VLOOKUP(B3951,LISTAS!A3909:B3976,2,0)</f>
        <v>#N/A</v>
      </c>
      <c r="W3951" s="35" t="e">
        <f>VLOOKUP(V3951,LISTAS!$M$2:$N$18,2,0)</f>
        <v>#N/A</v>
      </c>
    </row>
    <row r="3952" spans="3:23">
      <c r="C3952" t="e">
        <f>VLOOKUP(B3952,LISTAS!A3910:B3977,2,0)</f>
        <v>#N/A</v>
      </c>
      <c r="W3952" s="35" t="e">
        <f>VLOOKUP(V3952,LISTAS!$M$2:$N$18,2,0)</f>
        <v>#N/A</v>
      </c>
    </row>
    <row r="3953" spans="3:23">
      <c r="C3953" t="e">
        <f>VLOOKUP(B3953,LISTAS!A3911:B3978,2,0)</f>
        <v>#N/A</v>
      </c>
      <c r="W3953" s="35" t="e">
        <f>VLOOKUP(V3953,LISTAS!$M$2:$N$18,2,0)</f>
        <v>#N/A</v>
      </c>
    </row>
    <row r="3954" spans="3:23">
      <c r="C3954" t="e">
        <f>VLOOKUP(B3954,LISTAS!A3912:B3979,2,0)</f>
        <v>#N/A</v>
      </c>
      <c r="W3954" s="35" t="e">
        <f>VLOOKUP(V3954,LISTAS!$M$2:$N$18,2,0)</f>
        <v>#N/A</v>
      </c>
    </row>
    <row r="3955" spans="3:23">
      <c r="C3955" t="e">
        <f>VLOOKUP(B3955,LISTAS!A3913:B3980,2,0)</f>
        <v>#N/A</v>
      </c>
      <c r="W3955" s="35" t="e">
        <f>VLOOKUP(V3955,LISTAS!$M$2:$N$18,2,0)</f>
        <v>#N/A</v>
      </c>
    </row>
    <row r="3956" spans="3:23">
      <c r="C3956" t="e">
        <f>VLOOKUP(B3956,LISTAS!A3914:B3981,2,0)</f>
        <v>#N/A</v>
      </c>
      <c r="W3956" s="35" t="e">
        <f>VLOOKUP(V3956,LISTAS!$M$2:$N$18,2,0)</f>
        <v>#N/A</v>
      </c>
    </row>
    <row r="3957" spans="3:23">
      <c r="C3957" t="e">
        <f>VLOOKUP(B3957,LISTAS!A3915:B3982,2,0)</f>
        <v>#N/A</v>
      </c>
      <c r="W3957" s="35" t="e">
        <f>VLOOKUP(V3957,LISTAS!$M$2:$N$18,2,0)</f>
        <v>#N/A</v>
      </c>
    </row>
    <row r="3958" spans="3:23">
      <c r="C3958" t="e">
        <f>VLOOKUP(B3958,LISTAS!A3916:B3983,2,0)</f>
        <v>#N/A</v>
      </c>
      <c r="W3958" s="35" t="e">
        <f>VLOOKUP(V3958,LISTAS!$M$2:$N$18,2,0)</f>
        <v>#N/A</v>
      </c>
    </row>
    <row r="3959" spans="3:23">
      <c r="C3959" t="e">
        <f>VLOOKUP(B3959,LISTAS!A3917:B3984,2,0)</f>
        <v>#N/A</v>
      </c>
      <c r="W3959" s="35" t="e">
        <f>VLOOKUP(V3959,LISTAS!$M$2:$N$18,2,0)</f>
        <v>#N/A</v>
      </c>
    </row>
    <row r="3960" spans="3:23">
      <c r="C3960" t="e">
        <f>VLOOKUP(B3960,LISTAS!A3918:B3985,2,0)</f>
        <v>#N/A</v>
      </c>
      <c r="W3960" s="35" t="e">
        <f>VLOOKUP(V3960,LISTAS!$M$2:$N$18,2,0)</f>
        <v>#N/A</v>
      </c>
    </row>
    <row r="3961" spans="3:23">
      <c r="C3961" t="e">
        <f>VLOOKUP(B3961,LISTAS!A3919:B3986,2,0)</f>
        <v>#N/A</v>
      </c>
      <c r="W3961" s="35" t="e">
        <f>VLOOKUP(V3961,LISTAS!$M$2:$N$18,2,0)</f>
        <v>#N/A</v>
      </c>
    </row>
    <row r="3962" spans="3:23">
      <c r="C3962" t="e">
        <f>VLOOKUP(B3962,LISTAS!A3920:B3987,2,0)</f>
        <v>#N/A</v>
      </c>
      <c r="W3962" s="35" t="e">
        <f>VLOOKUP(V3962,LISTAS!$M$2:$N$18,2,0)</f>
        <v>#N/A</v>
      </c>
    </row>
    <row r="3963" spans="3:23">
      <c r="C3963" t="e">
        <f>VLOOKUP(B3963,LISTAS!A3921:B3988,2,0)</f>
        <v>#N/A</v>
      </c>
      <c r="W3963" s="35" t="e">
        <f>VLOOKUP(V3963,LISTAS!$M$2:$N$18,2,0)</f>
        <v>#N/A</v>
      </c>
    </row>
    <row r="3964" spans="3:23">
      <c r="C3964" t="e">
        <f>VLOOKUP(B3964,LISTAS!A3922:B3989,2,0)</f>
        <v>#N/A</v>
      </c>
      <c r="W3964" s="35" t="e">
        <f>VLOOKUP(V3964,LISTAS!$M$2:$N$18,2,0)</f>
        <v>#N/A</v>
      </c>
    </row>
    <row r="3965" spans="3:23">
      <c r="C3965" t="e">
        <f>VLOOKUP(B3965,LISTAS!A3923:B3990,2,0)</f>
        <v>#N/A</v>
      </c>
      <c r="W3965" s="35" t="e">
        <f>VLOOKUP(V3965,LISTAS!$M$2:$N$18,2,0)</f>
        <v>#N/A</v>
      </c>
    </row>
    <row r="3966" spans="3:23">
      <c r="C3966" t="e">
        <f>VLOOKUP(B3966,LISTAS!A3924:B3991,2,0)</f>
        <v>#N/A</v>
      </c>
      <c r="W3966" s="35" t="e">
        <f>VLOOKUP(V3966,LISTAS!$M$2:$N$18,2,0)</f>
        <v>#N/A</v>
      </c>
    </row>
    <row r="3967" spans="3:23">
      <c r="C3967" t="e">
        <f>VLOOKUP(B3967,LISTAS!A3925:B3992,2,0)</f>
        <v>#N/A</v>
      </c>
      <c r="W3967" s="35" t="e">
        <f>VLOOKUP(V3967,LISTAS!$M$2:$N$18,2,0)</f>
        <v>#N/A</v>
      </c>
    </row>
    <row r="3968" spans="3:23">
      <c r="C3968" t="e">
        <f>VLOOKUP(B3968,LISTAS!A3926:B3993,2,0)</f>
        <v>#N/A</v>
      </c>
      <c r="W3968" s="35" t="e">
        <f>VLOOKUP(V3968,LISTAS!$M$2:$N$18,2,0)</f>
        <v>#N/A</v>
      </c>
    </row>
    <row r="3969" spans="3:23">
      <c r="C3969" t="e">
        <f>VLOOKUP(B3969,LISTAS!A3927:B3994,2,0)</f>
        <v>#N/A</v>
      </c>
      <c r="W3969" s="35" t="e">
        <f>VLOOKUP(V3969,LISTAS!$M$2:$N$18,2,0)</f>
        <v>#N/A</v>
      </c>
    </row>
    <row r="3970" spans="3:23">
      <c r="C3970" t="e">
        <f>VLOOKUP(B3970,LISTAS!A3928:B3995,2,0)</f>
        <v>#N/A</v>
      </c>
      <c r="W3970" s="35" t="e">
        <f>VLOOKUP(V3970,LISTAS!$M$2:$N$18,2,0)</f>
        <v>#N/A</v>
      </c>
    </row>
    <row r="3971" spans="3:23">
      <c r="C3971" t="e">
        <f>VLOOKUP(B3971,LISTAS!A3929:B3996,2,0)</f>
        <v>#N/A</v>
      </c>
      <c r="W3971" s="35" t="e">
        <f>VLOOKUP(V3971,LISTAS!$M$2:$N$18,2,0)</f>
        <v>#N/A</v>
      </c>
    </row>
    <row r="3972" spans="3:23">
      <c r="C3972" t="e">
        <f>VLOOKUP(B3972,LISTAS!A3930:B3997,2,0)</f>
        <v>#N/A</v>
      </c>
      <c r="W3972" s="35" t="e">
        <f>VLOOKUP(V3972,LISTAS!$M$2:$N$18,2,0)</f>
        <v>#N/A</v>
      </c>
    </row>
    <row r="3973" spans="3:23">
      <c r="C3973" t="e">
        <f>VLOOKUP(B3973,LISTAS!A3931:B3998,2,0)</f>
        <v>#N/A</v>
      </c>
      <c r="W3973" s="35" t="e">
        <f>VLOOKUP(V3973,LISTAS!$M$2:$N$18,2,0)</f>
        <v>#N/A</v>
      </c>
    </row>
    <row r="3974" spans="3:23">
      <c r="C3974" t="e">
        <f>VLOOKUP(B3974,LISTAS!A3932:B3999,2,0)</f>
        <v>#N/A</v>
      </c>
      <c r="W3974" s="35" t="e">
        <f>VLOOKUP(V3974,LISTAS!$M$2:$N$18,2,0)</f>
        <v>#N/A</v>
      </c>
    </row>
    <row r="3975" spans="3:23">
      <c r="C3975" t="e">
        <f>VLOOKUP(B3975,LISTAS!A3933:B4000,2,0)</f>
        <v>#N/A</v>
      </c>
      <c r="W3975" s="35" t="e">
        <f>VLOOKUP(V3975,LISTAS!$M$2:$N$18,2,0)</f>
        <v>#N/A</v>
      </c>
    </row>
    <row r="3976" spans="3:23">
      <c r="C3976" t="e">
        <f>VLOOKUP(B3976,LISTAS!A3934:B4001,2,0)</f>
        <v>#N/A</v>
      </c>
      <c r="W3976" s="35" t="e">
        <f>VLOOKUP(V3976,LISTAS!$M$2:$N$18,2,0)</f>
        <v>#N/A</v>
      </c>
    </row>
    <row r="3977" spans="3:23">
      <c r="C3977" t="e">
        <f>VLOOKUP(B3977,LISTAS!A3935:B4002,2,0)</f>
        <v>#N/A</v>
      </c>
      <c r="W3977" s="35" t="e">
        <f>VLOOKUP(V3977,LISTAS!$M$2:$N$18,2,0)</f>
        <v>#N/A</v>
      </c>
    </row>
    <row r="3978" spans="3:23">
      <c r="C3978" t="e">
        <f>VLOOKUP(B3978,LISTAS!A3936:B4003,2,0)</f>
        <v>#N/A</v>
      </c>
      <c r="W3978" s="35" t="e">
        <f>VLOOKUP(V3978,LISTAS!$M$2:$N$18,2,0)</f>
        <v>#N/A</v>
      </c>
    </row>
    <row r="3979" spans="3:23">
      <c r="C3979" t="e">
        <f>VLOOKUP(B3979,LISTAS!A3937:B4004,2,0)</f>
        <v>#N/A</v>
      </c>
      <c r="W3979" s="35" t="e">
        <f>VLOOKUP(V3979,LISTAS!$M$2:$N$18,2,0)</f>
        <v>#N/A</v>
      </c>
    </row>
    <row r="3980" spans="3:23">
      <c r="C3980" t="e">
        <f>VLOOKUP(B3980,LISTAS!A3938:B4005,2,0)</f>
        <v>#N/A</v>
      </c>
      <c r="W3980" s="35" t="e">
        <f>VLOOKUP(V3980,LISTAS!$M$2:$N$18,2,0)</f>
        <v>#N/A</v>
      </c>
    </row>
    <row r="3981" spans="3:23">
      <c r="C3981" t="e">
        <f>VLOOKUP(B3981,LISTAS!A3939:B4006,2,0)</f>
        <v>#N/A</v>
      </c>
      <c r="W3981" s="35" t="e">
        <f>VLOOKUP(V3981,LISTAS!$M$2:$N$18,2,0)</f>
        <v>#N/A</v>
      </c>
    </row>
    <row r="3982" spans="3:23">
      <c r="C3982" t="e">
        <f>VLOOKUP(B3982,LISTAS!A3940:B4007,2,0)</f>
        <v>#N/A</v>
      </c>
      <c r="W3982" s="35" t="e">
        <f>VLOOKUP(V3982,LISTAS!$M$2:$N$18,2,0)</f>
        <v>#N/A</v>
      </c>
    </row>
    <row r="3983" spans="3:23">
      <c r="C3983" t="e">
        <f>VLOOKUP(B3983,LISTAS!A3941:B4008,2,0)</f>
        <v>#N/A</v>
      </c>
      <c r="W3983" s="35" t="e">
        <f>VLOOKUP(V3983,LISTAS!$M$2:$N$18,2,0)</f>
        <v>#N/A</v>
      </c>
    </row>
    <row r="3984" spans="3:23">
      <c r="C3984" t="e">
        <f>VLOOKUP(B3984,LISTAS!A3942:B4009,2,0)</f>
        <v>#N/A</v>
      </c>
      <c r="W3984" s="35" t="e">
        <f>VLOOKUP(V3984,LISTAS!$M$2:$N$18,2,0)</f>
        <v>#N/A</v>
      </c>
    </row>
    <row r="3985" spans="3:23">
      <c r="C3985" t="e">
        <f>VLOOKUP(B3985,LISTAS!A3943:B4010,2,0)</f>
        <v>#N/A</v>
      </c>
      <c r="W3985" s="35" t="e">
        <f>VLOOKUP(V3985,LISTAS!$M$2:$N$18,2,0)</f>
        <v>#N/A</v>
      </c>
    </row>
    <row r="3986" spans="3:23">
      <c r="C3986" t="e">
        <f>VLOOKUP(B3986,LISTAS!A3944:B4011,2,0)</f>
        <v>#N/A</v>
      </c>
      <c r="W3986" s="35" t="e">
        <f>VLOOKUP(V3986,LISTAS!$M$2:$N$18,2,0)</f>
        <v>#N/A</v>
      </c>
    </row>
    <row r="3987" spans="3:23">
      <c r="C3987" t="e">
        <f>VLOOKUP(B3987,LISTAS!A3945:B4012,2,0)</f>
        <v>#N/A</v>
      </c>
      <c r="W3987" s="35" t="e">
        <f>VLOOKUP(V3987,LISTAS!$M$2:$N$18,2,0)</f>
        <v>#N/A</v>
      </c>
    </row>
    <row r="3988" spans="3:23">
      <c r="C3988" t="e">
        <f>VLOOKUP(B3988,LISTAS!A3946:B4013,2,0)</f>
        <v>#N/A</v>
      </c>
      <c r="W3988" s="35" t="e">
        <f>VLOOKUP(V3988,LISTAS!$M$2:$N$18,2,0)</f>
        <v>#N/A</v>
      </c>
    </row>
    <row r="3989" spans="3:23">
      <c r="C3989" t="e">
        <f>VLOOKUP(B3989,LISTAS!A3947:B4014,2,0)</f>
        <v>#N/A</v>
      </c>
      <c r="W3989" s="35" t="e">
        <f>VLOOKUP(V3989,LISTAS!$M$2:$N$18,2,0)</f>
        <v>#N/A</v>
      </c>
    </row>
    <row r="3990" spans="3:23">
      <c r="C3990" t="e">
        <f>VLOOKUP(B3990,LISTAS!A3948:B4015,2,0)</f>
        <v>#N/A</v>
      </c>
      <c r="W3990" s="35" t="e">
        <f>VLOOKUP(V3990,LISTAS!$M$2:$N$18,2,0)</f>
        <v>#N/A</v>
      </c>
    </row>
    <row r="3991" spans="3:23">
      <c r="C3991" t="e">
        <f>VLOOKUP(B3991,LISTAS!A3949:B4016,2,0)</f>
        <v>#N/A</v>
      </c>
      <c r="W3991" s="35" t="e">
        <f>VLOOKUP(V3991,LISTAS!$M$2:$N$18,2,0)</f>
        <v>#N/A</v>
      </c>
    </row>
    <row r="3992" spans="3:23">
      <c r="C3992" t="e">
        <f>VLOOKUP(B3992,LISTAS!A3950:B4017,2,0)</f>
        <v>#N/A</v>
      </c>
      <c r="W3992" s="35" t="e">
        <f>VLOOKUP(V3992,LISTAS!$M$2:$N$18,2,0)</f>
        <v>#N/A</v>
      </c>
    </row>
    <row r="3993" spans="3:23">
      <c r="C3993" t="e">
        <f>VLOOKUP(B3993,LISTAS!A3951:B4018,2,0)</f>
        <v>#N/A</v>
      </c>
      <c r="W3993" s="35" t="e">
        <f>VLOOKUP(V3993,LISTAS!$M$2:$N$18,2,0)</f>
        <v>#N/A</v>
      </c>
    </row>
    <row r="3994" spans="3:23">
      <c r="C3994" t="e">
        <f>VLOOKUP(B3994,LISTAS!A3952:B4019,2,0)</f>
        <v>#N/A</v>
      </c>
      <c r="W3994" s="35" t="e">
        <f>VLOOKUP(V3994,LISTAS!$M$2:$N$18,2,0)</f>
        <v>#N/A</v>
      </c>
    </row>
    <row r="3995" spans="3:23">
      <c r="C3995" t="e">
        <f>VLOOKUP(B3995,LISTAS!A3953:B4020,2,0)</f>
        <v>#N/A</v>
      </c>
      <c r="W3995" s="35" t="e">
        <f>VLOOKUP(V3995,LISTAS!$M$2:$N$18,2,0)</f>
        <v>#N/A</v>
      </c>
    </row>
    <row r="3996" spans="3:23">
      <c r="C3996" t="e">
        <f>VLOOKUP(B3996,LISTAS!A3954:B4021,2,0)</f>
        <v>#N/A</v>
      </c>
      <c r="W3996" s="35" t="e">
        <f>VLOOKUP(V3996,LISTAS!$M$2:$N$18,2,0)</f>
        <v>#N/A</v>
      </c>
    </row>
    <row r="3997" spans="3:23">
      <c r="C3997" t="e">
        <f>VLOOKUP(B3997,LISTAS!A3955:B4022,2,0)</f>
        <v>#N/A</v>
      </c>
      <c r="W3997" s="35" t="e">
        <f>VLOOKUP(V3997,LISTAS!$M$2:$N$18,2,0)</f>
        <v>#N/A</v>
      </c>
    </row>
    <row r="3998" spans="3:23">
      <c r="C3998" t="e">
        <f>VLOOKUP(B3998,LISTAS!A3956:B4023,2,0)</f>
        <v>#N/A</v>
      </c>
      <c r="W3998" s="35" t="e">
        <f>VLOOKUP(V3998,LISTAS!$M$2:$N$18,2,0)</f>
        <v>#N/A</v>
      </c>
    </row>
    <row r="3999" spans="3:23">
      <c r="C3999" t="e">
        <f>VLOOKUP(B3999,LISTAS!A3957:B4024,2,0)</f>
        <v>#N/A</v>
      </c>
      <c r="W3999" s="35" t="e">
        <f>VLOOKUP(V3999,LISTAS!$M$2:$N$18,2,0)</f>
        <v>#N/A</v>
      </c>
    </row>
    <row r="4000" spans="3:23">
      <c r="C4000" t="e">
        <f>VLOOKUP(B4000,LISTAS!A3958:B4025,2,0)</f>
        <v>#N/A</v>
      </c>
      <c r="W4000" s="35" t="e">
        <f>VLOOKUP(V4000,LISTAS!$M$2:$N$18,2,0)</f>
        <v>#N/A</v>
      </c>
    </row>
    <row r="4001" spans="3:23">
      <c r="C4001" t="e">
        <f>VLOOKUP(B4001,LISTAS!A3959:B4026,2,0)</f>
        <v>#N/A</v>
      </c>
      <c r="W4001" s="35" t="e">
        <f>VLOOKUP(V4001,LISTAS!$M$2:$N$18,2,0)</f>
        <v>#N/A</v>
      </c>
    </row>
    <row r="4002" spans="3:23">
      <c r="C4002" t="e">
        <f>VLOOKUP(B4002,LISTAS!A3960:B4027,2,0)</f>
        <v>#N/A</v>
      </c>
      <c r="W4002" s="35" t="e">
        <f>VLOOKUP(V4002,LISTAS!$M$2:$N$18,2,0)</f>
        <v>#N/A</v>
      </c>
    </row>
    <row r="4003" spans="3:23">
      <c r="C4003" t="e">
        <f>VLOOKUP(B4003,LISTAS!A3961:B4028,2,0)</f>
        <v>#N/A</v>
      </c>
      <c r="W4003" s="35" t="e">
        <f>VLOOKUP(V4003,LISTAS!$M$2:$N$18,2,0)</f>
        <v>#N/A</v>
      </c>
    </row>
    <row r="4004" spans="3:23">
      <c r="C4004" t="e">
        <f>VLOOKUP(B4004,LISTAS!A3962:B4029,2,0)</f>
        <v>#N/A</v>
      </c>
      <c r="W4004" s="35" t="e">
        <f>VLOOKUP(V4004,LISTAS!$M$2:$N$18,2,0)</f>
        <v>#N/A</v>
      </c>
    </row>
    <row r="4005" spans="3:23">
      <c r="C4005" t="e">
        <f>VLOOKUP(B4005,LISTAS!A3963:B4030,2,0)</f>
        <v>#N/A</v>
      </c>
      <c r="W4005" s="35" t="e">
        <f>VLOOKUP(V4005,LISTAS!$M$2:$N$18,2,0)</f>
        <v>#N/A</v>
      </c>
    </row>
    <row r="4006" spans="3:23">
      <c r="C4006" t="e">
        <f>VLOOKUP(B4006,LISTAS!A3964:B4031,2,0)</f>
        <v>#N/A</v>
      </c>
      <c r="W4006" s="35" t="e">
        <f>VLOOKUP(V4006,LISTAS!$M$2:$N$18,2,0)</f>
        <v>#N/A</v>
      </c>
    </row>
    <row r="4007" spans="3:23">
      <c r="C4007" t="e">
        <f>VLOOKUP(B4007,LISTAS!A3965:B4032,2,0)</f>
        <v>#N/A</v>
      </c>
      <c r="W4007" s="35" t="e">
        <f>VLOOKUP(V4007,LISTAS!$M$2:$N$18,2,0)</f>
        <v>#N/A</v>
      </c>
    </row>
    <row r="4008" spans="3:23">
      <c r="C4008" t="e">
        <f>VLOOKUP(B4008,LISTAS!A3966:B4033,2,0)</f>
        <v>#N/A</v>
      </c>
      <c r="W4008" s="35" t="e">
        <f>VLOOKUP(V4008,LISTAS!$M$2:$N$18,2,0)</f>
        <v>#N/A</v>
      </c>
    </row>
    <row r="4009" spans="3:23">
      <c r="C4009" t="e">
        <f>VLOOKUP(B4009,LISTAS!A3967:B4034,2,0)</f>
        <v>#N/A</v>
      </c>
      <c r="W4009" s="35" t="e">
        <f>VLOOKUP(V4009,LISTAS!$M$2:$N$18,2,0)</f>
        <v>#N/A</v>
      </c>
    </row>
    <row r="4010" spans="3:23">
      <c r="C4010" t="e">
        <f>VLOOKUP(B4010,LISTAS!A3968:B4035,2,0)</f>
        <v>#N/A</v>
      </c>
      <c r="W4010" s="35" t="e">
        <f>VLOOKUP(V4010,LISTAS!$M$2:$N$18,2,0)</f>
        <v>#N/A</v>
      </c>
    </row>
    <row r="4011" spans="3:23">
      <c r="C4011" t="e">
        <f>VLOOKUP(B4011,LISTAS!A3969:B4036,2,0)</f>
        <v>#N/A</v>
      </c>
      <c r="W4011" s="35" t="e">
        <f>VLOOKUP(V4011,LISTAS!$M$2:$N$18,2,0)</f>
        <v>#N/A</v>
      </c>
    </row>
    <row r="4012" spans="3:23">
      <c r="C4012" t="e">
        <f>VLOOKUP(B4012,LISTAS!A3970:B4037,2,0)</f>
        <v>#N/A</v>
      </c>
      <c r="W4012" s="35" t="e">
        <f>VLOOKUP(V4012,LISTAS!$M$2:$N$18,2,0)</f>
        <v>#N/A</v>
      </c>
    </row>
    <row r="4013" spans="3:23">
      <c r="C4013" t="e">
        <f>VLOOKUP(B4013,LISTAS!A3971:B4038,2,0)</f>
        <v>#N/A</v>
      </c>
      <c r="W4013" s="35" t="e">
        <f>VLOOKUP(V4013,LISTAS!$M$2:$N$18,2,0)</f>
        <v>#N/A</v>
      </c>
    </row>
    <row r="4014" spans="3:23">
      <c r="C4014" t="e">
        <f>VLOOKUP(B4014,LISTAS!A3972:B4039,2,0)</f>
        <v>#N/A</v>
      </c>
      <c r="W4014" s="35" t="e">
        <f>VLOOKUP(V4014,LISTAS!$M$2:$N$18,2,0)</f>
        <v>#N/A</v>
      </c>
    </row>
    <row r="4015" spans="3:23">
      <c r="C4015" t="e">
        <f>VLOOKUP(B4015,LISTAS!A3973:B4040,2,0)</f>
        <v>#N/A</v>
      </c>
      <c r="W4015" s="35" t="e">
        <f>VLOOKUP(V4015,LISTAS!$M$2:$N$18,2,0)</f>
        <v>#N/A</v>
      </c>
    </row>
    <row r="4016" spans="3:23">
      <c r="C4016" t="e">
        <f>VLOOKUP(B4016,LISTAS!A3974:B4041,2,0)</f>
        <v>#N/A</v>
      </c>
      <c r="W4016" s="35" t="e">
        <f>VLOOKUP(V4016,LISTAS!$M$2:$N$18,2,0)</f>
        <v>#N/A</v>
      </c>
    </row>
    <row r="4017" spans="3:23">
      <c r="C4017" t="e">
        <f>VLOOKUP(B4017,LISTAS!A3975:B4042,2,0)</f>
        <v>#N/A</v>
      </c>
      <c r="W4017" s="35" t="e">
        <f>VLOOKUP(V4017,LISTAS!$M$2:$N$18,2,0)</f>
        <v>#N/A</v>
      </c>
    </row>
    <row r="4018" spans="3:23">
      <c r="C4018" t="e">
        <f>VLOOKUP(B4018,LISTAS!A3976:B4043,2,0)</f>
        <v>#N/A</v>
      </c>
      <c r="W4018" s="35" t="e">
        <f>VLOOKUP(V4018,LISTAS!$M$2:$N$18,2,0)</f>
        <v>#N/A</v>
      </c>
    </row>
    <row r="4019" spans="3:23">
      <c r="C4019" t="e">
        <f>VLOOKUP(B4019,LISTAS!A3977:B4044,2,0)</f>
        <v>#N/A</v>
      </c>
      <c r="W4019" s="35" t="e">
        <f>VLOOKUP(V4019,LISTAS!$M$2:$N$18,2,0)</f>
        <v>#N/A</v>
      </c>
    </row>
    <row r="4020" spans="3:23">
      <c r="C4020" t="e">
        <f>VLOOKUP(B4020,LISTAS!A3978:B4045,2,0)</f>
        <v>#N/A</v>
      </c>
      <c r="W4020" s="35" t="e">
        <f>VLOOKUP(V4020,LISTAS!$M$2:$N$18,2,0)</f>
        <v>#N/A</v>
      </c>
    </row>
    <row r="4021" spans="3:23">
      <c r="C4021" t="e">
        <f>VLOOKUP(B4021,LISTAS!A3979:B4046,2,0)</f>
        <v>#N/A</v>
      </c>
      <c r="W4021" s="35" t="e">
        <f>VLOOKUP(V4021,LISTAS!$M$2:$N$18,2,0)</f>
        <v>#N/A</v>
      </c>
    </row>
    <row r="4022" spans="3:23">
      <c r="C4022" t="e">
        <f>VLOOKUP(B4022,LISTAS!A3980:B4047,2,0)</f>
        <v>#N/A</v>
      </c>
      <c r="W4022" s="35" t="e">
        <f>VLOOKUP(V4022,LISTAS!$M$2:$N$18,2,0)</f>
        <v>#N/A</v>
      </c>
    </row>
    <row r="4023" spans="3:23">
      <c r="C4023" t="e">
        <f>VLOOKUP(B4023,LISTAS!A3981:B4048,2,0)</f>
        <v>#N/A</v>
      </c>
      <c r="W4023" s="35" t="e">
        <f>VLOOKUP(V4023,LISTAS!$M$2:$N$18,2,0)</f>
        <v>#N/A</v>
      </c>
    </row>
    <row r="4024" spans="3:23">
      <c r="C4024" t="e">
        <f>VLOOKUP(B4024,LISTAS!A3982:B4049,2,0)</f>
        <v>#N/A</v>
      </c>
      <c r="W4024" s="35" t="e">
        <f>VLOOKUP(V4024,LISTAS!$M$2:$N$18,2,0)</f>
        <v>#N/A</v>
      </c>
    </row>
    <row r="4025" spans="3:23">
      <c r="C4025" t="e">
        <f>VLOOKUP(B4025,LISTAS!A3983:B4050,2,0)</f>
        <v>#N/A</v>
      </c>
      <c r="W4025" s="35" t="e">
        <f>VLOOKUP(V4025,LISTAS!$M$2:$N$18,2,0)</f>
        <v>#N/A</v>
      </c>
    </row>
    <row r="4026" spans="3:23">
      <c r="C4026" t="e">
        <f>VLOOKUP(B4026,LISTAS!A3984:B4051,2,0)</f>
        <v>#N/A</v>
      </c>
      <c r="W4026" s="35" t="e">
        <f>VLOOKUP(V4026,LISTAS!$M$2:$N$18,2,0)</f>
        <v>#N/A</v>
      </c>
    </row>
    <row r="4027" spans="3:23">
      <c r="C4027" t="e">
        <f>VLOOKUP(B4027,LISTAS!A3985:B4052,2,0)</f>
        <v>#N/A</v>
      </c>
      <c r="W4027" s="35" t="e">
        <f>VLOOKUP(V4027,LISTAS!$M$2:$N$18,2,0)</f>
        <v>#N/A</v>
      </c>
    </row>
    <row r="4028" spans="3:23">
      <c r="C4028" t="e">
        <f>VLOOKUP(B4028,LISTAS!A3986:B4053,2,0)</f>
        <v>#N/A</v>
      </c>
      <c r="W4028" s="35" t="e">
        <f>VLOOKUP(V4028,LISTAS!$M$2:$N$18,2,0)</f>
        <v>#N/A</v>
      </c>
    </row>
    <row r="4029" spans="3:23">
      <c r="C4029" t="e">
        <f>VLOOKUP(B4029,LISTAS!A3987:B4054,2,0)</f>
        <v>#N/A</v>
      </c>
      <c r="W4029" s="35" t="e">
        <f>VLOOKUP(V4029,LISTAS!$M$2:$N$18,2,0)</f>
        <v>#N/A</v>
      </c>
    </row>
    <row r="4030" spans="3:23">
      <c r="C4030" t="e">
        <f>VLOOKUP(B4030,LISTAS!A3988:B4055,2,0)</f>
        <v>#N/A</v>
      </c>
      <c r="W4030" s="35" t="e">
        <f>VLOOKUP(V4030,LISTAS!$M$2:$N$18,2,0)</f>
        <v>#N/A</v>
      </c>
    </row>
    <row r="4031" spans="3:23">
      <c r="C4031" t="e">
        <f>VLOOKUP(B4031,LISTAS!A3989:B4056,2,0)</f>
        <v>#N/A</v>
      </c>
      <c r="W4031" s="35" t="e">
        <f>VLOOKUP(V4031,LISTAS!$M$2:$N$18,2,0)</f>
        <v>#N/A</v>
      </c>
    </row>
    <row r="4032" spans="3:23">
      <c r="C4032" t="e">
        <f>VLOOKUP(B4032,LISTAS!A3990:B4057,2,0)</f>
        <v>#N/A</v>
      </c>
      <c r="W4032" s="35" t="e">
        <f>VLOOKUP(V4032,LISTAS!$M$2:$N$18,2,0)</f>
        <v>#N/A</v>
      </c>
    </row>
    <row r="4033" spans="3:23">
      <c r="C4033" t="e">
        <f>VLOOKUP(B4033,LISTAS!A3991:B4058,2,0)</f>
        <v>#N/A</v>
      </c>
      <c r="W4033" s="35" t="e">
        <f>VLOOKUP(V4033,LISTAS!$M$2:$N$18,2,0)</f>
        <v>#N/A</v>
      </c>
    </row>
    <row r="4034" spans="3:23">
      <c r="C4034" t="e">
        <f>VLOOKUP(B4034,LISTAS!A3992:B4059,2,0)</f>
        <v>#N/A</v>
      </c>
      <c r="W4034" s="35" t="e">
        <f>VLOOKUP(V4034,LISTAS!$M$2:$N$18,2,0)</f>
        <v>#N/A</v>
      </c>
    </row>
    <row r="4035" spans="3:23">
      <c r="C4035" t="e">
        <f>VLOOKUP(B4035,LISTAS!A3993:B4060,2,0)</f>
        <v>#N/A</v>
      </c>
      <c r="W4035" s="35" t="e">
        <f>VLOOKUP(V4035,LISTAS!$M$2:$N$18,2,0)</f>
        <v>#N/A</v>
      </c>
    </row>
    <row r="4036" spans="3:23">
      <c r="C4036" t="e">
        <f>VLOOKUP(B4036,LISTAS!A3994:B4061,2,0)</f>
        <v>#N/A</v>
      </c>
      <c r="W4036" s="35" t="e">
        <f>VLOOKUP(V4036,LISTAS!$M$2:$N$18,2,0)</f>
        <v>#N/A</v>
      </c>
    </row>
    <row r="4037" spans="3:23">
      <c r="C4037" t="e">
        <f>VLOOKUP(B4037,LISTAS!A3995:B4062,2,0)</f>
        <v>#N/A</v>
      </c>
      <c r="W4037" s="35" t="e">
        <f>VLOOKUP(V4037,LISTAS!$M$2:$N$18,2,0)</f>
        <v>#N/A</v>
      </c>
    </row>
    <row r="4038" spans="3:23">
      <c r="C4038" t="e">
        <f>VLOOKUP(B4038,LISTAS!A3996:B4063,2,0)</f>
        <v>#N/A</v>
      </c>
      <c r="W4038" s="35" t="e">
        <f>VLOOKUP(V4038,LISTAS!$M$2:$N$18,2,0)</f>
        <v>#N/A</v>
      </c>
    </row>
    <row r="4039" spans="3:23">
      <c r="C4039" t="e">
        <f>VLOOKUP(B4039,LISTAS!A3997:B4064,2,0)</f>
        <v>#N/A</v>
      </c>
      <c r="W4039" s="35" t="e">
        <f>VLOOKUP(V4039,LISTAS!$M$2:$N$18,2,0)</f>
        <v>#N/A</v>
      </c>
    </row>
    <row r="4040" spans="3:23">
      <c r="C4040" t="e">
        <f>VLOOKUP(B4040,LISTAS!A3998:B4065,2,0)</f>
        <v>#N/A</v>
      </c>
      <c r="W4040" s="35" t="e">
        <f>VLOOKUP(V4040,LISTAS!$M$2:$N$18,2,0)</f>
        <v>#N/A</v>
      </c>
    </row>
    <row r="4041" spans="3:23">
      <c r="C4041" t="e">
        <f>VLOOKUP(B4041,LISTAS!A3999:B4066,2,0)</f>
        <v>#N/A</v>
      </c>
      <c r="W4041" s="35" t="e">
        <f>VLOOKUP(V4041,LISTAS!$M$2:$N$18,2,0)</f>
        <v>#N/A</v>
      </c>
    </row>
    <row r="4042" spans="3:23">
      <c r="C4042" t="e">
        <f>VLOOKUP(B4042,LISTAS!A4000:B4067,2,0)</f>
        <v>#N/A</v>
      </c>
      <c r="W4042" s="35" t="e">
        <f>VLOOKUP(V4042,LISTAS!$M$2:$N$18,2,0)</f>
        <v>#N/A</v>
      </c>
    </row>
    <row r="4043" spans="3:23">
      <c r="C4043" t="e">
        <f>VLOOKUP(B4043,LISTAS!A4001:B4068,2,0)</f>
        <v>#N/A</v>
      </c>
      <c r="W4043" s="35" t="e">
        <f>VLOOKUP(V4043,LISTAS!$M$2:$N$18,2,0)</f>
        <v>#N/A</v>
      </c>
    </row>
    <row r="4044" spans="3:23">
      <c r="C4044" t="e">
        <f>VLOOKUP(B4044,LISTAS!A4002:B4069,2,0)</f>
        <v>#N/A</v>
      </c>
      <c r="W4044" s="35" t="e">
        <f>VLOOKUP(V4044,LISTAS!$M$2:$N$18,2,0)</f>
        <v>#N/A</v>
      </c>
    </row>
    <row r="4045" spans="3:23">
      <c r="C4045" t="e">
        <f>VLOOKUP(B4045,LISTAS!A4003:B4070,2,0)</f>
        <v>#N/A</v>
      </c>
      <c r="W4045" s="35" t="e">
        <f>VLOOKUP(V4045,LISTAS!$M$2:$N$18,2,0)</f>
        <v>#N/A</v>
      </c>
    </row>
    <row r="4046" spans="3:23">
      <c r="C4046" t="e">
        <f>VLOOKUP(B4046,LISTAS!A4004:B4071,2,0)</f>
        <v>#N/A</v>
      </c>
      <c r="W4046" s="35" t="e">
        <f>VLOOKUP(V4046,LISTAS!$M$2:$N$18,2,0)</f>
        <v>#N/A</v>
      </c>
    </row>
    <row r="4047" spans="3:23">
      <c r="C4047" t="e">
        <f>VLOOKUP(B4047,LISTAS!A4005:B4072,2,0)</f>
        <v>#N/A</v>
      </c>
      <c r="W4047" s="35" t="e">
        <f>VLOOKUP(V4047,LISTAS!$M$2:$N$18,2,0)</f>
        <v>#N/A</v>
      </c>
    </row>
    <row r="4048" spans="3:23">
      <c r="C4048" t="e">
        <f>VLOOKUP(B4048,LISTAS!A4006:B4073,2,0)</f>
        <v>#N/A</v>
      </c>
      <c r="W4048" s="35" t="e">
        <f>VLOOKUP(V4048,LISTAS!$M$2:$N$18,2,0)</f>
        <v>#N/A</v>
      </c>
    </row>
    <row r="4049" spans="3:23">
      <c r="C4049" t="e">
        <f>VLOOKUP(B4049,LISTAS!A4007:B4074,2,0)</f>
        <v>#N/A</v>
      </c>
      <c r="W4049" s="35" t="e">
        <f>VLOOKUP(V4049,LISTAS!$M$2:$N$18,2,0)</f>
        <v>#N/A</v>
      </c>
    </row>
    <row r="4050" spans="3:23">
      <c r="C4050" t="e">
        <f>VLOOKUP(B4050,LISTAS!A4008:B4075,2,0)</f>
        <v>#N/A</v>
      </c>
      <c r="W4050" s="35" t="e">
        <f>VLOOKUP(V4050,LISTAS!$M$2:$N$18,2,0)</f>
        <v>#N/A</v>
      </c>
    </row>
    <row r="4051" spans="3:23">
      <c r="C4051" t="e">
        <f>VLOOKUP(B4051,LISTAS!A4009:B4076,2,0)</f>
        <v>#N/A</v>
      </c>
      <c r="W4051" s="35" t="e">
        <f>VLOOKUP(V4051,LISTAS!$M$2:$N$18,2,0)</f>
        <v>#N/A</v>
      </c>
    </row>
    <row r="4052" spans="3:23">
      <c r="C4052" t="e">
        <f>VLOOKUP(B4052,LISTAS!A4010:B4077,2,0)</f>
        <v>#N/A</v>
      </c>
      <c r="W4052" s="35" t="e">
        <f>VLOOKUP(V4052,LISTAS!$M$2:$N$18,2,0)</f>
        <v>#N/A</v>
      </c>
    </row>
    <row r="4053" spans="3:23">
      <c r="C4053" t="e">
        <f>VLOOKUP(B4053,LISTAS!A4011:B4078,2,0)</f>
        <v>#N/A</v>
      </c>
      <c r="W4053" s="35" t="e">
        <f>VLOOKUP(V4053,LISTAS!$M$2:$N$18,2,0)</f>
        <v>#N/A</v>
      </c>
    </row>
    <row r="4054" spans="3:23">
      <c r="C4054" t="e">
        <f>VLOOKUP(B4054,LISTAS!A4012:B4079,2,0)</f>
        <v>#N/A</v>
      </c>
      <c r="W4054" s="35" t="e">
        <f>VLOOKUP(V4054,LISTAS!$M$2:$N$18,2,0)</f>
        <v>#N/A</v>
      </c>
    </row>
    <row r="4055" spans="3:23">
      <c r="C4055" t="e">
        <f>VLOOKUP(B4055,LISTAS!A4013:B4080,2,0)</f>
        <v>#N/A</v>
      </c>
      <c r="W4055" s="35" t="e">
        <f>VLOOKUP(V4055,LISTAS!$M$2:$N$18,2,0)</f>
        <v>#N/A</v>
      </c>
    </row>
    <row r="4056" spans="3:23">
      <c r="C4056" t="e">
        <f>VLOOKUP(B4056,LISTAS!A4014:B4081,2,0)</f>
        <v>#N/A</v>
      </c>
      <c r="W4056" s="35" t="e">
        <f>VLOOKUP(V4056,LISTAS!$M$2:$N$18,2,0)</f>
        <v>#N/A</v>
      </c>
    </row>
    <row r="4057" spans="3:23">
      <c r="C4057" t="e">
        <f>VLOOKUP(B4057,LISTAS!A4015:B4082,2,0)</f>
        <v>#N/A</v>
      </c>
      <c r="W4057" s="35" t="e">
        <f>VLOOKUP(V4057,LISTAS!$M$2:$N$18,2,0)</f>
        <v>#N/A</v>
      </c>
    </row>
    <row r="4058" spans="3:23">
      <c r="C4058" t="e">
        <f>VLOOKUP(B4058,LISTAS!A4016:B4083,2,0)</f>
        <v>#N/A</v>
      </c>
      <c r="W4058" s="35" t="e">
        <f>VLOOKUP(V4058,LISTAS!$M$2:$N$18,2,0)</f>
        <v>#N/A</v>
      </c>
    </row>
    <row r="4059" spans="3:23">
      <c r="C4059" t="e">
        <f>VLOOKUP(B4059,LISTAS!A4017:B4084,2,0)</f>
        <v>#N/A</v>
      </c>
      <c r="W4059" s="35" t="e">
        <f>VLOOKUP(V4059,LISTAS!$M$2:$N$18,2,0)</f>
        <v>#N/A</v>
      </c>
    </row>
    <row r="4060" spans="3:23">
      <c r="C4060" t="e">
        <f>VLOOKUP(B4060,LISTAS!A4018:B4085,2,0)</f>
        <v>#N/A</v>
      </c>
      <c r="W4060" s="35" t="e">
        <f>VLOOKUP(V4060,LISTAS!$M$2:$N$18,2,0)</f>
        <v>#N/A</v>
      </c>
    </row>
    <row r="4061" spans="3:23">
      <c r="C4061" t="e">
        <f>VLOOKUP(B4061,LISTAS!A4019:B4086,2,0)</f>
        <v>#N/A</v>
      </c>
      <c r="W4061" s="35" t="e">
        <f>VLOOKUP(V4061,LISTAS!$M$2:$N$18,2,0)</f>
        <v>#N/A</v>
      </c>
    </row>
    <row r="4062" spans="3:23">
      <c r="C4062" t="e">
        <f>VLOOKUP(B4062,LISTAS!A4020:B4087,2,0)</f>
        <v>#N/A</v>
      </c>
      <c r="W4062" s="35" t="e">
        <f>VLOOKUP(V4062,LISTAS!$M$2:$N$18,2,0)</f>
        <v>#N/A</v>
      </c>
    </row>
    <row r="4063" spans="3:23">
      <c r="C4063" t="e">
        <f>VLOOKUP(B4063,LISTAS!A4021:B4088,2,0)</f>
        <v>#N/A</v>
      </c>
      <c r="W4063" s="35" t="e">
        <f>VLOOKUP(V4063,LISTAS!$M$2:$N$18,2,0)</f>
        <v>#N/A</v>
      </c>
    </row>
    <row r="4064" spans="3:23">
      <c r="C4064" t="e">
        <f>VLOOKUP(B4064,LISTAS!A4022:B4089,2,0)</f>
        <v>#N/A</v>
      </c>
      <c r="W4064" s="35" t="e">
        <f>VLOOKUP(V4064,LISTAS!$M$2:$N$18,2,0)</f>
        <v>#N/A</v>
      </c>
    </row>
    <row r="4065" spans="3:23">
      <c r="C4065" t="e">
        <f>VLOOKUP(B4065,LISTAS!A4023:B4090,2,0)</f>
        <v>#N/A</v>
      </c>
      <c r="W4065" s="35" t="e">
        <f>VLOOKUP(V4065,LISTAS!$M$2:$N$18,2,0)</f>
        <v>#N/A</v>
      </c>
    </row>
    <row r="4066" spans="3:23">
      <c r="C4066" t="e">
        <f>VLOOKUP(B4066,LISTAS!A4024:B4091,2,0)</f>
        <v>#N/A</v>
      </c>
      <c r="W4066" s="35" t="e">
        <f>VLOOKUP(V4066,LISTAS!$M$2:$N$18,2,0)</f>
        <v>#N/A</v>
      </c>
    </row>
    <row r="4067" spans="3:23">
      <c r="C4067" t="e">
        <f>VLOOKUP(B4067,LISTAS!A4025:B4092,2,0)</f>
        <v>#N/A</v>
      </c>
      <c r="W4067" s="35" t="e">
        <f>VLOOKUP(V4067,LISTAS!$M$2:$N$18,2,0)</f>
        <v>#N/A</v>
      </c>
    </row>
    <row r="4068" spans="3:23">
      <c r="C4068" t="e">
        <f>VLOOKUP(B4068,LISTAS!A4026:B4093,2,0)</f>
        <v>#N/A</v>
      </c>
      <c r="W4068" s="35" t="e">
        <f>VLOOKUP(V4068,LISTAS!$M$2:$N$18,2,0)</f>
        <v>#N/A</v>
      </c>
    </row>
    <row r="4069" spans="3:23">
      <c r="C4069" t="e">
        <f>VLOOKUP(B4069,LISTAS!A4027:B4094,2,0)</f>
        <v>#N/A</v>
      </c>
      <c r="W4069" s="35" t="e">
        <f>VLOOKUP(V4069,LISTAS!$M$2:$N$18,2,0)</f>
        <v>#N/A</v>
      </c>
    </row>
    <row r="4070" spans="3:23">
      <c r="C4070" t="e">
        <f>VLOOKUP(B4070,LISTAS!A4028:B4095,2,0)</f>
        <v>#N/A</v>
      </c>
      <c r="W4070" s="35" t="e">
        <f>VLOOKUP(V4070,LISTAS!$M$2:$N$18,2,0)</f>
        <v>#N/A</v>
      </c>
    </row>
    <row r="4071" spans="3:23">
      <c r="C4071" t="e">
        <f>VLOOKUP(B4071,LISTAS!A4029:B4096,2,0)</f>
        <v>#N/A</v>
      </c>
      <c r="W4071" s="35" t="e">
        <f>VLOOKUP(V4071,LISTAS!$M$2:$N$18,2,0)</f>
        <v>#N/A</v>
      </c>
    </row>
    <row r="4072" spans="3:23">
      <c r="C4072" t="e">
        <f>VLOOKUP(B4072,LISTAS!A4030:B4097,2,0)</f>
        <v>#N/A</v>
      </c>
      <c r="W4072" s="35" t="e">
        <f>VLOOKUP(V4072,LISTAS!$M$2:$N$18,2,0)</f>
        <v>#N/A</v>
      </c>
    </row>
    <row r="4073" spans="3:23">
      <c r="C4073" t="e">
        <f>VLOOKUP(B4073,LISTAS!A4031:B4098,2,0)</f>
        <v>#N/A</v>
      </c>
      <c r="W4073" s="35" t="e">
        <f>VLOOKUP(V4073,LISTAS!$M$2:$N$18,2,0)</f>
        <v>#N/A</v>
      </c>
    </row>
    <row r="4074" spans="3:23">
      <c r="C4074" t="e">
        <f>VLOOKUP(B4074,LISTAS!A4032:B4099,2,0)</f>
        <v>#N/A</v>
      </c>
      <c r="W4074" s="35" t="e">
        <f>VLOOKUP(V4074,LISTAS!$M$2:$N$18,2,0)</f>
        <v>#N/A</v>
      </c>
    </row>
    <row r="4075" spans="3:23">
      <c r="C4075" t="e">
        <f>VLOOKUP(B4075,LISTAS!A4033:B4100,2,0)</f>
        <v>#N/A</v>
      </c>
      <c r="W4075" s="35" t="e">
        <f>VLOOKUP(V4075,LISTAS!$M$2:$N$18,2,0)</f>
        <v>#N/A</v>
      </c>
    </row>
    <row r="4076" spans="3:23">
      <c r="C4076" t="e">
        <f>VLOOKUP(B4076,LISTAS!A4034:B4101,2,0)</f>
        <v>#N/A</v>
      </c>
      <c r="W4076" s="35" t="e">
        <f>VLOOKUP(V4076,LISTAS!$M$2:$N$18,2,0)</f>
        <v>#N/A</v>
      </c>
    </row>
    <row r="4077" spans="3:23">
      <c r="C4077" t="e">
        <f>VLOOKUP(B4077,LISTAS!A4035:B4102,2,0)</f>
        <v>#N/A</v>
      </c>
      <c r="W4077" s="35" t="e">
        <f>VLOOKUP(V4077,LISTAS!$M$2:$N$18,2,0)</f>
        <v>#N/A</v>
      </c>
    </row>
    <row r="4078" spans="3:23">
      <c r="C4078" t="e">
        <f>VLOOKUP(B4078,LISTAS!A4036:B4103,2,0)</f>
        <v>#N/A</v>
      </c>
      <c r="W4078" s="35" t="e">
        <f>VLOOKUP(V4078,LISTAS!$M$2:$N$18,2,0)</f>
        <v>#N/A</v>
      </c>
    </row>
    <row r="4079" spans="3:23">
      <c r="C4079" t="e">
        <f>VLOOKUP(B4079,LISTAS!A4037:B4104,2,0)</f>
        <v>#N/A</v>
      </c>
      <c r="W4079" s="35" t="e">
        <f>VLOOKUP(V4079,LISTAS!$M$2:$N$18,2,0)</f>
        <v>#N/A</v>
      </c>
    </row>
    <row r="4080" spans="3:23">
      <c r="C4080" t="e">
        <f>VLOOKUP(B4080,LISTAS!A4038:B4105,2,0)</f>
        <v>#N/A</v>
      </c>
      <c r="W4080" s="35" t="e">
        <f>VLOOKUP(V4080,LISTAS!$M$2:$N$18,2,0)</f>
        <v>#N/A</v>
      </c>
    </row>
    <row r="4081" spans="3:23">
      <c r="C4081" t="e">
        <f>VLOOKUP(B4081,LISTAS!A4039:B4106,2,0)</f>
        <v>#N/A</v>
      </c>
      <c r="W4081" s="35" t="e">
        <f>VLOOKUP(V4081,LISTAS!$M$2:$N$18,2,0)</f>
        <v>#N/A</v>
      </c>
    </row>
    <row r="4082" spans="3:23">
      <c r="C4082" t="e">
        <f>VLOOKUP(B4082,LISTAS!A4040:B4107,2,0)</f>
        <v>#N/A</v>
      </c>
      <c r="W4082" s="35" t="e">
        <f>VLOOKUP(V4082,LISTAS!$M$2:$N$18,2,0)</f>
        <v>#N/A</v>
      </c>
    </row>
    <row r="4083" spans="3:23">
      <c r="C4083" t="e">
        <f>VLOOKUP(B4083,LISTAS!A4041:B4108,2,0)</f>
        <v>#N/A</v>
      </c>
      <c r="W4083" s="35" t="e">
        <f>VLOOKUP(V4083,LISTAS!$M$2:$N$18,2,0)</f>
        <v>#N/A</v>
      </c>
    </row>
    <row r="4084" spans="3:23">
      <c r="C4084" t="e">
        <f>VLOOKUP(B4084,LISTAS!A4042:B4109,2,0)</f>
        <v>#N/A</v>
      </c>
      <c r="W4084" s="35" t="e">
        <f>VLOOKUP(V4084,LISTAS!$M$2:$N$18,2,0)</f>
        <v>#N/A</v>
      </c>
    </row>
    <row r="4085" spans="3:23">
      <c r="C4085" t="e">
        <f>VLOOKUP(B4085,LISTAS!A4043:B4110,2,0)</f>
        <v>#N/A</v>
      </c>
      <c r="W4085" s="35" t="e">
        <f>VLOOKUP(V4085,LISTAS!$M$2:$N$18,2,0)</f>
        <v>#N/A</v>
      </c>
    </row>
    <row r="4086" spans="3:23">
      <c r="C4086" t="e">
        <f>VLOOKUP(B4086,LISTAS!A4044:B4111,2,0)</f>
        <v>#N/A</v>
      </c>
      <c r="W4086" s="35" t="e">
        <f>VLOOKUP(V4086,LISTAS!$M$2:$N$18,2,0)</f>
        <v>#N/A</v>
      </c>
    </row>
    <row r="4087" spans="3:23">
      <c r="C4087" t="e">
        <f>VLOOKUP(B4087,LISTAS!A4045:B4112,2,0)</f>
        <v>#N/A</v>
      </c>
      <c r="W4087" s="35" t="e">
        <f>VLOOKUP(V4087,LISTAS!$M$2:$N$18,2,0)</f>
        <v>#N/A</v>
      </c>
    </row>
    <row r="4088" spans="3:23">
      <c r="C4088" t="e">
        <f>VLOOKUP(B4088,LISTAS!A4046:B4113,2,0)</f>
        <v>#N/A</v>
      </c>
      <c r="W4088" s="35" t="e">
        <f>VLOOKUP(V4088,LISTAS!$M$2:$N$18,2,0)</f>
        <v>#N/A</v>
      </c>
    </row>
    <row r="4089" spans="3:23">
      <c r="C4089" t="e">
        <f>VLOOKUP(B4089,LISTAS!A4047:B4114,2,0)</f>
        <v>#N/A</v>
      </c>
      <c r="W4089" s="35" t="e">
        <f>VLOOKUP(V4089,LISTAS!$M$2:$N$18,2,0)</f>
        <v>#N/A</v>
      </c>
    </row>
    <row r="4090" spans="3:23">
      <c r="C4090" t="e">
        <f>VLOOKUP(B4090,LISTAS!A4048:B4115,2,0)</f>
        <v>#N/A</v>
      </c>
      <c r="W4090" s="35" t="e">
        <f>VLOOKUP(V4090,LISTAS!$M$2:$N$18,2,0)</f>
        <v>#N/A</v>
      </c>
    </row>
    <row r="4091" spans="3:23">
      <c r="C4091" t="e">
        <f>VLOOKUP(B4091,LISTAS!A4049:B4116,2,0)</f>
        <v>#N/A</v>
      </c>
      <c r="W4091" s="35" t="e">
        <f>VLOOKUP(V4091,LISTAS!$M$2:$N$18,2,0)</f>
        <v>#N/A</v>
      </c>
    </row>
    <row r="4092" spans="3:23">
      <c r="C4092" t="e">
        <f>VLOOKUP(B4092,LISTAS!A4050:B4117,2,0)</f>
        <v>#N/A</v>
      </c>
      <c r="W4092" s="35" t="e">
        <f>VLOOKUP(V4092,LISTAS!$M$2:$N$18,2,0)</f>
        <v>#N/A</v>
      </c>
    </row>
    <row r="4093" spans="3:23">
      <c r="C4093" t="e">
        <f>VLOOKUP(B4093,LISTAS!A4051:B4118,2,0)</f>
        <v>#N/A</v>
      </c>
      <c r="W4093" s="35" t="e">
        <f>VLOOKUP(V4093,LISTAS!$M$2:$N$18,2,0)</f>
        <v>#N/A</v>
      </c>
    </row>
    <row r="4094" spans="3:23">
      <c r="C4094" t="e">
        <f>VLOOKUP(B4094,LISTAS!A4052:B4119,2,0)</f>
        <v>#N/A</v>
      </c>
      <c r="W4094" s="35" t="e">
        <f>VLOOKUP(V4094,LISTAS!$M$2:$N$18,2,0)</f>
        <v>#N/A</v>
      </c>
    </row>
    <row r="4095" spans="3:23">
      <c r="C4095" t="e">
        <f>VLOOKUP(B4095,LISTAS!A4053:B4120,2,0)</f>
        <v>#N/A</v>
      </c>
      <c r="W4095" s="35" t="e">
        <f>VLOOKUP(V4095,LISTAS!$M$2:$N$18,2,0)</f>
        <v>#N/A</v>
      </c>
    </row>
    <row r="4096" spans="3:23">
      <c r="C4096" t="e">
        <f>VLOOKUP(B4096,LISTAS!A4054:B4121,2,0)</f>
        <v>#N/A</v>
      </c>
      <c r="W4096" s="35" t="e">
        <f>VLOOKUP(V4096,LISTAS!$M$2:$N$18,2,0)</f>
        <v>#N/A</v>
      </c>
    </row>
    <row r="4097" spans="3:23">
      <c r="C4097" t="e">
        <f>VLOOKUP(B4097,LISTAS!A4055:B4122,2,0)</f>
        <v>#N/A</v>
      </c>
      <c r="W4097" s="35" t="e">
        <f>VLOOKUP(V4097,LISTAS!$M$2:$N$18,2,0)</f>
        <v>#N/A</v>
      </c>
    </row>
    <row r="4098" spans="3:23">
      <c r="C4098" t="e">
        <f>VLOOKUP(B4098,LISTAS!A4056:B4123,2,0)</f>
        <v>#N/A</v>
      </c>
      <c r="W4098" s="35" t="e">
        <f>VLOOKUP(V4098,LISTAS!$M$2:$N$18,2,0)</f>
        <v>#N/A</v>
      </c>
    </row>
    <row r="4099" spans="3:23">
      <c r="C4099" t="e">
        <f>VLOOKUP(B4099,LISTAS!A4057:B4124,2,0)</f>
        <v>#N/A</v>
      </c>
      <c r="W4099" s="35" t="e">
        <f>VLOOKUP(V4099,LISTAS!$M$2:$N$18,2,0)</f>
        <v>#N/A</v>
      </c>
    </row>
    <row r="4100" spans="3:23">
      <c r="C4100" t="e">
        <f>VLOOKUP(B4100,LISTAS!A4058:B4125,2,0)</f>
        <v>#N/A</v>
      </c>
      <c r="W4100" s="35" t="e">
        <f>VLOOKUP(V4100,LISTAS!$M$2:$N$18,2,0)</f>
        <v>#N/A</v>
      </c>
    </row>
    <row r="4101" spans="3:23">
      <c r="C4101" t="e">
        <f>VLOOKUP(B4101,LISTAS!A4059:B4126,2,0)</f>
        <v>#N/A</v>
      </c>
      <c r="W4101" s="35" t="e">
        <f>VLOOKUP(V4101,LISTAS!$M$2:$N$18,2,0)</f>
        <v>#N/A</v>
      </c>
    </row>
    <row r="4102" spans="3:23">
      <c r="C4102" t="e">
        <f>VLOOKUP(B4102,LISTAS!A4060:B4127,2,0)</f>
        <v>#N/A</v>
      </c>
      <c r="W4102" s="35" t="e">
        <f>VLOOKUP(V4102,LISTAS!$M$2:$N$18,2,0)</f>
        <v>#N/A</v>
      </c>
    </row>
    <row r="4103" spans="3:23">
      <c r="C4103" t="e">
        <f>VLOOKUP(B4103,LISTAS!A4061:B4128,2,0)</f>
        <v>#N/A</v>
      </c>
      <c r="W4103" s="35" t="e">
        <f>VLOOKUP(V4103,LISTAS!$M$2:$N$18,2,0)</f>
        <v>#N/A</v>
      </c>
    </row>
    <row r="4104" spans="3:23">
      <c r="C4104" t="e">
        <f>VLOOKUP(B4104,LISTAS!A4062:B4129,2,0)</f>
        <v>#N/A</v>
      </c>
      <c r="W4104" s="35" t="e">
        <f>VLOOKUP(V4104,LISTAS!$M$2:$N$18,2,0)</f>
        <v>#N/A</v>
      </c>
    </row>
    <row r="4105" spans="3:23">
      <c r="C4105" t="e">
        <f>VLOOKUP(B4105,LISTAS!A4063:B4130,2,0)</f>
        <v>#N/A</v>
      </c>
      <c r="W4105" s="35" t="e">
        <f>VLOOKUP(V4105,LISTAS!$M$2:$N$18,2,0)</f>
        <v>#N/A</v>
      </c>
    </row>
    <row r="4106" spans="3:23">
      <c r="C4106" t="e">
        <f>VLOOKUP(B4106,LISTAS!A4064:B4131,2,0)</f>
        <v>#N/A</v>
      </c>
      <c r="W4106" s="35" t="e">
        <f>VLOOKUP(V4106,LISTAS!$M$2:$N$18,2,0)</f>
        <v>#N/A</v>
      </c>
    </row>
    <row r="4107" spans="3:23">
      <c r="C4107" t="e">
        <f>VLOOKUP(B4107,LISTAS!A4065:B4132,2,0)</f>
        <v>#N/A</v>
      </c>
      <c r="W4107" s="35" t="e">
        <f>VLOOKUP(V4107,LISTAS!$M$2:$N$18,2,0)</f>
        <v>#N/A</v>
      </c>
    </row>
    <row r="4108" spans="3:23">
      <c r="C4108" t="e">
        <f>VLOOKUP(B4108,LISTAS!A4066:B4133,2,0)</f>
        <v>#N/A</v>
      </c>
      <c r="W4108" s="35" t="e">
        <f>VLOOKUP(V4108,LISTAS!$M$2:$N$18,2,0)</f>
        <v>#N/A</v>
      </c>
    </row>
    <row r="4109" spans="3:23">
      <c r="C4109" t="e">
        <f>VLOOKUP(B4109,LISTAS!A4067:B4134,2,0)</f>
        <v>#N/A</v>
      </c>
      <c r="W4109" s="35" t="e">
        <f>VLOOKUP(V4109,LISTAS!$M$2:$N$18,2,0)</f>
        <v>#N/A</v>
      </c>
    </row>
    <row r="4110" spans="3:23">
      <c r="C4110" t="e">
        <f>VLOOKUP(B4110,LISTAS!A4068:B4135,2,0)</f>
        <v>#N/A</v>
      </c>
      <c r="W4110" s="35" t="e">
        <f>VLOOKUP(V4110,LISTAS!$M$2:$N$18,2,0)</f>
        <v>#N/A</v>
      </c>
    </row>
    <row r="4111" spans="3:23">
      <c r="C4111" t="e">
        <f>VLOOKUP(B4111,LISTAS!A4069:B4136,2,0)</f>
        <v>#N/A</v>
      </c>
      <c r="W4111" s="35" t="e">
        <f>VLOOKUP(V4111,LISTAS!$M$2:$N$18,2,0)</f>
        <v>#N/A</v>
      </c>
    </row>
    <row r="4112" spans="3:23">
      <c r="C4112" t="e">
        <f>VLOOKUP(B4112,LISTAS!A4070:B4137,2,0)</f>
        <v>#N/A</v>
      </c>
      <c r="W4112" s="35" t="e">
        <f>VLOOKUP(V4112,LISTAS!$M$2:$N$18,2,0)</f>
        <v>#N/A</v>
      </c>
    </row>
    <row r="4113" spans="3:23">
      <c r="C4113" t="e">
        <f>VLOOKUP(B4113,LISTAS!A4071:B4138,2,0)</f>
        <v>#N/A</v>
      </c>
      <c r="W4113" s="35" t="e">
        <f>VLOOKUP(V4113,LISTAS!$M$2:$N$18,2,0)</f>
        <v>#N/A</v>
      </c>
    </row>
    <row r="4114" spans="3:23">
      <c r="C4114" t="e">
        <f>VLOOKUP(B4114,LISTAS!A4072:B4139,2,0)</f>
        <v>#N/A</v>
      </c>
      <c r="W4114" s="35" t="e">
        <f>VLOOKUP(V4114,LISTAS!$M$2:$N$18,2,0)</f>
        <v>#N/A</v>
      </c>
    </row>
    <row r="4115" spans="3:23">
      <c r="C4115" t="e">
        <f>VLOOKUP(B4115,LISTAS!A4073:B4140,2,0)</f>
        <v>#N/A</v>
      </c>
      <c r="W4115" s="35" t="e">
        <f>VLOOKUP(V4115,LISTAS!$M$2:$N$18,2,0)</f>
        <v>#N/A</v>
      </c>
    </row>
    <row r="4116" spans="3:23">
      <c r="C4116" t="e">
        <f>VLOOKUP(B4116,LISTAS!A4074:B4141,2,0)</f>
        <v>#N/A</v>
      </c>
      <c r="W4116" s="35" t="e">
        <f>VLOOKUP(V4116,LISTAS!$M$2:$N$18,2,0)</f>
        <v>#N/A</v>
      </c>
    </row>
    <row r="4117" spans="3:23">
      <c r="C4117" t="e">
        <f>VLOOKUP(B4117,LISTAS!A4075:B4142,2,0)</f>
        <v>#N/A</v>
      </c>
      <c r="W4117" s="35" t="e">
        <f>VLOOKUP(V4117,LISTAS!$M$2:$N$18,2,0)</f>
        <v>#N/A</v>
      </c>
    </row>
    <row r="4118" spans="3:23">
      <c r="C4118" t="e">
        <f>VLOOKUP(B4118,LISTAS!A4076:B4143,2,0)</f>
        <v>#N/A</v>
      </c>
      <c r="W4118" s="35" t="e">
        <f>VLOOKUP(V4118,LISTAS!$M$2:$N$18,2,0)</f>
        <v>#N/A</v>
      </c>
    </row>
    <row r="4119" spans="3:23">
      <c r="C4119" t="e">
        <f>VLOOKUP(B4119,LISTAS!A4077:B4144,2,0)</f>
        <v>#N/A</v>
      </c>
      <c r="W4119" s="35" t="e">
        <f>VLOOKUP(V4119,LISTAS!$M$2:$N$18,2,0)</f>
        <v>#N/A</v>
      </c>
    </row>
    <row r="4120" spans="3:23">
      <c r="C4120" t="e">
        <f>VLOOKUP(B4120,LISTAS!A4078:B4145,2,0)</f>
        <v>#N/A</v>
      </c>
      <c r="W4120" s="35" t="e">
        <f>VLOOKUP(V4120,LISTAS!$M$2:$N$18,2,0)</f>
        <v>#N/A</v>
      </c>
    </row>
    <row r="4121" spans="3:23">
      <c r="C4121" t="e">
        <f>VLOOKUP(B4121,LISTAS!A4079:B4146,2,0)</f>
        <v>#N/A</v>
      </c>
      <c r="W4121" s="35" t="e">
        <f>VLOOKUP(V4121,LISTAS!$M$2:$N$18,2,0)</f>
        <v>#N/A</v>
      </c>
    </row>
    <row r="4122" spans="3:23">
      <c r="C4122" t="e">
        <f>VLOOKUP(B4122,LISTAS!A4080:B4147,2,0)</f>
        <v>#N/A</v>
      </c>
      <c r="W4122" s="35" t="e">
        <f>VLOOKUP(V4122,LISTAS!$M$2:$N$18,2,0)</f>
        <v>#N/A</v>
      </c>
    </row>
    <row r="4123" spans="3:23">
      <c r="C4123" t="e">
        <f>VLOOKUP(B4123,LISTAS!A4081:B4148,2,0)</f>
        <v>#N/A</v>
      </c>
      <c r="W4123" s="35" t="e">
        <f>VLOOKUP(V4123,LISTAS!$M$2:$N$18,2,0)</f>
        <v>#N/A</v>
      </c>
    </row>
    <row r="4124" spans="3:23">
      <c r="C4124" t="e">
        <f>VLOOKUP(B4124,LISTAS!A4082:B4149,2,0)</f>
        <v>#N/A</v>
      </c>
      <c r="W4124" s="35" t="e">
        <f>VLOOKUP(V4124,LISTAS!$M$2:$N$18,2,0)</f>
        <v>#N/A</v>
      </c>
    </row>
    <row r="4125" spans="3:23">
      <c r="C4125" t="e">
        <f>VLOOKUP(B4125,LISTAS!A4083:B4150,2,0)</f>
        <v>#N/A</v>
      </c>
      <c r="W4125" s="35" t="e">
        <f>VLOOKUP(V4125,LISTAS!$M$2:$N$18,2,0)</f>
        <v>#N/A</v>
      </c>
    </row>
    <row r="4126" spans="3:23">
      <c r="C4126" t="e">
        <f>VLOOKUP(B4126,LISTAS!A4084:B4151,2,0)</f>
        <v>#N/A</v>
      </c>
      <c r="W4126" s="35" t="e">
        <f>VLOOKUP(V4126,LISTAS!$M$2:$N$18,2,0)</f>
        <v>#N/A</v>
      </c>
    </row>
    <row r="4127" spans="3:23">
      <c r="C4127" t="e">
        <f>VLOOKUP(B4127,LISTAS!A4085:B4152,2,0)</f>
        <v>#N/A</v>
      </c>
      <c r="W4127" s="35" t="e">
        <f>VLOOKUP(V4127,LISTAS!$M$2:$N$18,2,0)</f>
        <v>#N/A</v>
      </c>
    </row>
    <row r="4128" spans="3:23">
      <c r="C4128" t="e">
        <f>VLOOKUP(B4128,LISTAS!A4086:B4153,2,0)</f>
        <v>#N/A</v>
      </c>
      <c r="W4128" s="35" t="e">
        <f>VLOOKUP(V4128,LISTAS!$M$2:$N$18,2,0)</f>
        <v>#N/A</v>
      </c>
    </row>
    <row r="4129" spans="3:23">
      <c r="C4129" t="e">
        <f>VLOOKUP(B4129,LISTAS!A4087:B4154,2,0)</f>
        <v>#N/A</v>
      </c>
      <c r="W4129" s="35" t="e">
        <f>VLOOKUP(V4129,LISTAS!$M$2:$N$18,2,0)</f>
        <v>#N/A</v>
      </c>
    </row>
    <row r="4130" spans="3:23">
      <c r="C4130" t="e">
        <f>VLOOKUP(B4130,LISTAS!A4088:B4155,2,0)</f>
        <v>#N/A</v>
      </c>
      <c r="W4130" s="35" t="e">
        <f>VLOOKUP(V4130,LISTAS!$M$2:$N$18,2,0)</f>
        <v>#N/A</v>
      </c>
    </row>
    <row r="4131" spans="3:23">
      <c r="C4131" t="e">
        <f>VLOOKUP(B4131,LISTAS!A4089:B4156,2,0)</f>
        <v>#N/A</v>
      </c>
      <c r="W4131" s="35" t="e">
        <f>VLOOKUP(V4131,LISTAS!$M$2:$N$18,2,0)</f>
        <v>#N/A</v>
      </c>
    </row>
    <row r="4132" spans="3:23">
      <c r="C4132" t="e">
        <f>VLOOKUP(B4132,LISTAS!A4090:B4157,2,0)</f>
        <v>#N/A</v>
      </c>
      <c r="W4132" s="35" t="e">
        <f>VLOOKUP(V4132,LISTAS!$M$2:$N$18,2,0)</f>
        <v>#N/A</v>
      </c>
    </row>
    <row r="4133" spans="3:23">
      <c r="C4133" t="e">
        <f>VLOOKUP(B4133,LISTAS!A4091:B4158,2,0)</f>
        <v>#N/A</v>
      </c>
      <c r="W4133" s="35" t="e">
        <f>VLOOKUP(V4133,LISTAS!$M$2:$N$18,2,0)</f>
        <v>#N/A</v>
      </c>
    </row>
    <row r="4134" spans="3:23">
      <c r="C4134" t="e">
        <f>VLOOKUP(B4134,LISTAS!A4092:B4159,2,0)</f>
        <v>#N/A</v>
      </c>
      <c r="W4134" s="35" t="e">
        <f>VLOOKUP(V4134,LISTAS!$M$2:$N$18,2,0)</f>
        <v>#N/A</v>
      </c>
    </row>
    <row r="4135" spans="3:23">
      <c r="C4135" t="e">
        <f>VLOOKUP(B4135,LISTAS!A4093:B4160,2,0)</f>
        <v>#N/A</v>
      </c>
      <c r="W4135" s="35" t="e">
        <f>VLOOKUP(V4135,LISTAS!$M$2:$N$18,2,0)</f>
        <v>#N/A</v>
      </c>
    </row>
    <row r="4136" spans="3:23">
      <c r="C4136" t="e">
        <f>VLOOKUP(B4136,LISTAS!A4094:B4161,2,0)</f>
        <v>#N/A</v>
      </c>
      <c r="W4136" s="35" t="e">
        <f>VLOOKUP(V4136,LISTAS!$M$2:$N$18,2,0)</f>
        <v>#N/A</v>
      </c>
    </row>
    <row r="4137" spans="3:23">
      <c r="C4137" t="e">
        <f>VLOOKUP(B4137,LISTAS!A4095:B4162,2,0)</f>
        <v>#N/A</v>
      </c>
      <c r="W4137" s="35" t="e">
        <f>VLOOKUP(V4137,LISTAS!$M$2:$N$18,2,0)</f>
        <v>#N/A</v>
      </c>
    </row>
    <row r="4138" spans="3:23">
      <c r="C4138" t="e">
        <f>VLOOKUP(B4138,LISTAS!A4096:B4163,2,0)</f>
        <v>#N/A</v>
      </c>
      <c r="W4138" s="35" t="e">
        <f>VLOOKUP(V4138,LISTAS!$M$2:$N$18,2,0)</f>
        <v>#N/A</v>
      </c>
    </row>
    <row r="4139" spans="3:23">
      <c r="C4139" t="e">
        <f>VLOOKUP(B4139,LISTAS!A4097:B4164,2,0)</f>
        <v>#N/A</v>
      </c>
      <c r="W4139" s="35" t="e">
        <f>VLOOKUP(V4139,LISTAS!$M$2:$N$18,2,0)</f>
        <v>#N/A</v>
      </c>
    </row>
    <row r="4140" spans="3:23">
      <c r="C4140" t="e">
        <f>VLOOKUP(B4140,LISTAS!A4098:B4165,2,0)</f>
        <v>#N/A</v>
      </c>
      <c r="W4140" s="35" t="e">
        <f>VLOOKUP(V4140,LISTAS!$M$2:$N$18,2,0)</f>
        <v>#N/A</v>
      </c>
    </row>
    <row r="4141" spans="3:23">
      <c r="C4141" t="e">
        <f>VLOOKUP(B4141,LISTAS!A4099:B4166,2,0)</f>
        <v>#N/A</v>
      </c>
      <c r="W4141" s="35" t="e">
        <f>VLOOKUP(V4141,LISTAS!$M$2:$N$18,2,0)</f>
        <v>#N/A</v>
      </c>
    </row>
    <row r="4142" spans="3:23">
      <c r="C4142" t="e">
        <f>VLOOKUP(B4142,LISTAS!A4100:B4167,2,0)</f>
        <v>#N/A</v>
      </c>
      <c r="W4142" s="35" t="e">
        <f>VLOOKUP(V4142,LISTAS!$M$2:$N$18,2,0)</f>
        <v>#N/A</v>
      </c>
    </row>
    <row r="4143" spans="3:23">
      <c r="C4143" t="e">
        <f>VLOOKUP(B4143,LISTAS!A4101:B4168,2,0)</f>
        <v>#N/A</v>
      </c>
      <c r="W4143" s="35" t="e">
        <f>VLOOKUP(V4143,LISTAS!$M$2:$N$18,2,0)</f>
        <v>#N/A</v>
      </c>
    </row>
    <row r="4144" spans="3:23">
      <c r="C4144" t="e">
        <f>VLOOKUP(B4144,LISTAS!A4102:B4169,2,0)</f>
        <v>#N/A</v>
      </c>
      <c r="W4144" s="35" t="e">
        <f>VLOOKUP(V4144,LISTAS!$M$2:$N$18,2,0)</f>
        <v>#N/A</v>
      </c>
    </row>
    <row r="4145" spans="3:23">
      <c r="C4145" t="e">
        <f>VLOOKUP(B4145,LISTAS!A4103:B4170,2,0)</f>
        <v>#N/A</v>
      </c>
      <c r="W4145" s="35" t="e">
        <f>VLOOKUP(V4145,LISTAS!$M$2:$N$18,2,0)</f>
        <v>#N/A</v>
      </c>
    </row>
    <row r="4146" spans="3:23">
      <c r="C4146" t="e">
        <f>VLOOKUP(B4146,LISTAS!A4104:B4171,2,0)</f>
        <v>#N/A</v>
      </c>
      <c r="W4146" s="35" t="e">
        <f>VLOOKUP(V4146,LISTAS!$M$2:$N$18,2,0)</f>
        <v>#N/A</v>
      </c>
    </row>
    <row r="4147" spans="3:23">
      <c r="C4147" t="e">
        <f>VLOOKUP(B4147,LISTAS!A4105:B4172,2,0)</f>
        <v>#N/A</v>
      </c>
      <c r="W4147" s="35" t="e">
        <f>VLOOKUP(V4147,LISTAS!$M$2:$N$18,2,0)</f>
        <v>#N/A</v>
      </c>
    </row>
    <row r="4148" spans="3:23">
      <c r="C4148" t="e">
        <f>VLOOKUP(B4148,LISTAS!A4106:B4173,2,0)</f>
        <v>#N/A</v>
      </c>
      <c r="W4148" s="35" t="e">
        <f>VLOOKUP(V4148,LISTAS!$M$2:$N$18,2,0)</f>
        <v>#N/A</v>
      </c>
    </row>
    <row r="4149" spans="3:23">
      <c r="C4149" t="e">
        <f>VLOOKUP(B4149,LISTAS!A4107:B4174,2,0)</f>
        <v>#N/A</v>
      </c>
      <c r="W4149" s="35" t="e">
        <f>VLOOKUP(V4149,LISTAS!$M$2:$N$18,2,0)</f>
        <v>#N/A</v>
      </c>
    </row>
    <row r="4150" spans="3:23">
      <c r="C4150" t="e">
        <f>VLOOKUP(B4150,LISTAS!A4108:B4175,2,0)</f>
        <v>#N/A</v>
      </c>
      <c r="W4150" s="35" t="e">
        <f>VLOOKUP(V4150,LISTAS!$M$2:$N$18,2,0)</f>
        <v>#N/A</v>
      </c>
    </row>
    <row r="4151" spans="3:23">
      <c r="C4151" t="e">
        <f>VLOOKUP(B4151,LISTAS!A4109:B4176,2,0)</f>
        <v>#N/A</v>
      </c>
      <c r="W4151" s="35" t="e">
        <f>VLOOKUP(V4151,LISTAS!$M$2:$N$18,2,0)</f>
        <v>#N/A</v>
      </c>
    </row>
    <row r="4152" spans="3:23">
      <c r="C4152" t="e">
        <f>VLOOKUP(B4152,LISTAS!A4110:B4177,2,0)</f>
        <v>#N/A</v>
      </c>
      <c r="W4152" s="35" t="e">
        <f>VLOOKUP(V4152,LISTAS!$M$2:$N$18,2,0)</f>
        <v>#N/A</v>
      </c>
    </row>
    <row r="4153" spans="3:23">
      <c r="C4153" t="e">
        <f>VLOOKUP(B4153,LISTAS!A4111:B4178,2,0)</f>
        <v>#N/A</v>
      </c>
      <c r="W4153" s="35" t="e">
        <f>VLOOKUP(V4153,LISTAS!$M$2:$N$18,2,0)</f>
        <v>#N/A</v>
      </c>
    </row>
    <row r="4154" spans="3:23">
      <c r="C4154" t="e">
        <f>VLOOKUP(B4154,LISTAS!A4112:B4179,2,0)</f>
        <v>#N/A</v>
      </c>
      <c r="W4154" s="35" t="e">
        <f>VLOOKUP(V4154,LISTAS!$M$2:$N$18,2,0)</f>
        <v>#N/A</v>
      </c>
    </row>
    <row r="4155" spans="3:23">
      <c r="C4155" t="e">
        <f>VLOOKUP(B4155,LISTAS!A4113:B4180,2,0)</f>
        <v>#N/A</v>
      </c>
      <c r="W4155" s="35" t="e">
        <f>VLOOKUP(V4155,LISTAS!$M$2:$N$18,2,0)</f>
        <v>#N/A</v>
      </c>
    </row>
    <row r="4156" spans="3:23">
      <c r="C4156" t="e">
        <f>VLOOKUP(B4156,LISTAS!A4114:B4181,2,0)</f>
        <v>#N/A</v>
      </c>
      <c r="W4156" s="35" t="e">
        <f>VLOOKUP(V4156,LISTAS!$M$2:$N$18,2,0)</f>
        <v>#N/A</v>
      </c>
    </row>
    <row r="4157" spans="3:23">
      <c r="C4157" t="e">
        <f>VLOOKUP(B4157,LISTAS!A4115:B4182,2,0)</f>
        <v>#N/A</v>
      </c>
      <c r="W4157" s="35" t="e">
        <f>VLOOKUP(V4157,LISTAS!$M$2:$N$18,2,0)</f>
        <v>#N/A</v>
      </c>
    </row>
    <row r="4158" spans="3:23">
      <c r="C4158" t="e">
        <f>VLOOKUP(B4158,LISTAS!A4116:B4183,2,0)</f>
        <v>#N/A</v>
      </c>
      <c r="W4158" s="35" t="e">
        <f>VLOOKUP(V4158,LISTAS!$M$2:$N$18,2,0)</f>
        <v>#N/A</v>
      </c>
    </row>
    <row r="4159" spans="3:23">
      <c r="C4159" t="e">
        <f>VLOOKUP(B4159,LISTAS!A4117:B4184,2,0)</f>
        <v>#N/A</v>
      </c>
      <c r="W4159" s="35" t="e">
        <f>VLOOKUP(V4159,LISTAS!$M$2:$N$18,2,0)</f>
        <v>#N/A</v>
      </c>
    </row>
    <row r="4160" spans="3:23">
      <c r="C4160" t="e">
        <f>VLOOKUP(B4160,LISTAS!A4118:B4185,2,0)</f>
        <v>#N/A</v>
      </c>
      <c r="W4160" s="35" t="e">
        <f>VLOOKUP(V4160,LISTAS!$M$2:$N$18,2,0)</f>
        <v>#N/A</v>
      </c>
    </row>
    <row r="4161" spans="3:23">
      <c r="C4161" t="e">
        <f>VLOOKUP(B4161,LISTAS!A4119:B4186,2,0)</f>
        <v>#N/A</v>
      </c>
      <c r="W4161" s="35" t="e">
        <f>VLOOKUP(V4161,LISTAS!$M$2:$N$18,2,0)</f>
        <v>#N/A</v>
      </c>
    </row>
    <row r="4162" spans="3:23">
      <c r="C4162" t="e">
        <f>VLOOKUP(B4162,LISTAS!A4120:B4187,2,0)</f>
        <v>#N/A</v>
      </c>
      <c r="W4162" s="35" t="e">
        <f>VLOOKUP(V4162,LISTAS!$M$2:$N$18,2,0)</f>
        <v>#N/A</v>
      </c>
    </row>
    <row r="4163" spans="3:23">
      <c r="C4163" t="e">
        <f>VLOOKUP(B4163,LISTAS!A4121:B4188,2,0)</f>
        <v>#N/A</v>
      </c>
      <c r="W4163" s="35" t="e">
        <f>VLOOKUP(V4163,LISTAS!$M$2:$N$18,2,0)</f>
        <v>#N/A</v>
      </c>
    </row>
    <row r="4164" spans="3:23">
      <c r="C4164" t="e">
        <f>VLOOKUP(B4164,LISTAS!A4122:B4189,2,0)</f>
        <v>#N/A</v>
      </c>
      <c r="W4164" s="35" t="e">
        <f>VLOOKUP(V4164,LISTAS!$M$2:$N$18,2,0)</f>
        <v>#N/A</v>
      </c>
    </row>
    <row r="4165" spans="3:23">
      <c r="C4165" t="e">
        <f>VLOOKUP(B4165,LISTAS!A4123:B4190,2,0)</f>
        <v>#N/A</v>
      </c>
      <c r="W4165" s="35" t="e">
        <f>VLOOKUP(V4165,LISTAS!$M$2:$N$18,2,0)</f>
        <v>#N/A</v>
      </c>
    </row>
    <row r="4166" spans="3:23">
      <c r="C4166" t="e">
        <f>VLOOKUP(B4166,LISTAS!A4124:B4191,2,0)</f>
        <v>#N/A</v>
      </c>
      <c r="W4166" s="35" t="e">
        <f>VLOOKUP(V4166,LISTAS!$M$2:$N$18,2,0)</f>
        <v>#N/A</v>
      </c>
    </row>
    <row r="4167" spans="3:23">
      <c r="C4167" t="e">
        <f>VLOOKUP(B4167,LISTAS!A4125:B4192,2,0)</f>
        <v>#N/A</v>
      </c>
      <c r="W4167" s="35" t="e">
        <f>VLOOKUP(V4167,LISTAS!$M$2:$N$18,2,0)</f>
        <v>#N/A</v>
      </c>
    </row>
    <row r="4168" spans="3:23">
      <c r="C4168" t="e">
        <f>VLOOKUP(B4168,LISTAS!A4126:B4193,2,0)</f>
        <v>#N/A</v>
      </c>
      <c r="W4168" s="35" t="e">
        <f>VLOOKUP(V4168,LISTAS!$M$2:$N$18,2,0)</f>
        <v>#N/A</v>
      </c>
    </row>
    <row r="4169" spans="3:23">
      <c r="C4169" t="e">
        <f>VLOOKUP(B4169,LISTAS!A4127:B4194,2,0)</f>
        <v>#N/A</v>
      </c>
      <c r="W4169" s="35" t="e">
        <f>VLOOKUP(V4169,LISTAS!$M$2:$N$18,2,0)</f>
        <v>#N/A</v>
      </c>
    </row>
    <row r="4170" spans="3:23">
      <c r="C4170" t="e">
        <f>VLOOKUP(B4170,LISTAS!A4128:B4195,2,0)</f>
        <v>#N/A</v>
      </c>
      <c r="W4170" s="35" t="e">
        <f>VLOOKUP(V4170,LISTAS!$M$2:$N$18,2,0)</f>
        <v>#N/A</v>
      </c>
    </row>
    <row r="4171" spans="3:23">
      <c r="C4171" t="e">
        <f>VLOOKUP(B4171,LISTAS!A4129:B4196,2,0)</f>
        <v>#N/A</v>
      </c>
      <c r="W4171" s="35" t="e">
        <f>VLOOKUP(V4171,LISTAS!$M$2:$N$18,2,0)</f>
        <v>#N/A</v>
      </c>
    </row>
    <row r="4172" spans="3:23">
      <c r="C4172" t="e">
        <f>VLOOKUP(B4172,LISTAS!A4130:B4197,2,0)</f>
        <v>#N/A</v>
      </c>
      <c r="W4172" s="35" t="e">
        <f>VLOOKUP(V4172,LISTAS!$M$2:$N$18,2,0)</f>
        <v>#N/A</v>
      </c>
    </row>
    <row r="4173" spans="3:23">
      <c r="C4173" t="e">
        <f>VLOOKUP(B4173,LISTAS!A4131:B4198,2,0)</f>
        <v>#N/A</v>
      </c>
      <c r="W4173" s="35" t="e">
        <f>VLOOKUP(V4173,LISTAS!$M$2:$N$18,2,0)</f>
        <v>#N/A</v>
      </c>
    </row>
    <row r="4174" spans="3:23">
      <c r="C4174" t="e">
        <f>VLOOKUP(B4174,LISTAS!A4132:B4199,2,0)</f>
        <v>#N/A</v>
      </c>
      <c r="W4174" s="35" t="e">
        <f>VLOOKUP(V4174,LISTAS!$M$2:$N$18,2,0)</f>
        <v>#N/A</v>
      </c>
    </row>
    <row r="4175" spans="3:23">
      <c r="C4175" t="e">
        <f>VLOOKUP(B4175,LISTAS!A4133:B4200,2,0)</f>
        <v>#N/A</v>
      </c>
      <c r="W4175" s="35" t="e">
        <f>VLOOKUP(V4175,LISTAS!$M$2:$N$18,2,0)</f>
        <v>#N/A</v>
      </c>
    </row>
    <row r="4176" spans="3:23">
      <c r="C4176" t="e">
        <f>VLOOKUP(B4176,LISTAS!A4134:B4201,2,0)</f>
        <v>#N/A</v>
      </c>
      <c r="W4176" s="35" t="e">
        <f>VLOOKUP(V4176,LISTAS!$M$2:$N$18,2,0)</f>
        <v>#N/A</v>
      </c>
    </row>
    <row r="4177" spans="3:23">
      <c r="C4177" t="e">
        <f>VLOOKUP(B4177,LISTAS!A4135:B4202,2,0)</f>
        <v>#N/A</v>
      </c>
      <c r="W4177" s="35" t="e">
        <f>VLOOKUP(V4177,LISTAS!$M$2:$N$18,2,0)</f>
        <v>#N/A</v>
      </c>
    </row>
    <row r="4178" spans="3:23">
      <c r="C4178" t="e">
        <f>VLOOKUP(B4178,LISTAS!A4136:B4203,2,0)</f>
        <v>#N/A</v>
      </c>
      <c r="W4178" s="35" t="e">
        <f>VLOOKUP(V4178,LISTAS!$M$2:$N$18,2,0)</f>
        <v>#N/A</v>
      </c>
    </row>
    <row r="4179" spans="3:23">
      <c r="C4179" t="e">
        <f>VLOOKUP(B4179,LISTAS!A4137:B4204,2,0)</f>
        <v>#N/A</v>
      </c>
      <c r="W4179" s="35" t="e">
        <f>VLOOKUP(V4179,LISTAS!$M$2:$N$18,2,0)</f>
        <v>#N/A</v>
      </c>
    </row>
    <row r="4180" spans="3:23">
      <c r="C4180" t="e">
        <f>VLOOKUP(B4180,LISTAS!A4138:B4205,2,0)</f>
        <v>#N/A</v>
      </c>
      <c r="W4180" s="35" t="e">
        <f>VLOOKUP(V4180,LISTAS!$M$2:$N$18,2,0)</f>
        <v>#N/A</v>
      </c>
    </row>
    <row r="4181" spans="3:23">
      <c r="C4181" t="e">
        <f>VLOOKUP(B4181,LISTAS!A4139:B4206,2,0)</f>
        <v>#N/A</v>
      </c>
      <c r="W4181" s="35" t="e">
        <f>VLOOKUP(V4181,LISTAS!$M$2:$N$18,2,0)</f>
        <v>#N/A</v>
      </c>
    </row>
    <row r="4182" spans="3:23">
      <c r="C4182" t="e">
        <f>VLOOKUP(B4182,LISTAS!A4140:B4207,2,0)</f>
        <v>#N/A</v>
      </c>
      <c r="W4182" s="35" t="e">
        <f>VLOOKUP(V4182,LISTAS!$M$2:$N$18,2,0)</f>
        <v>#N/A</v>
      </c>
    </row>
    <row r="4183" spans="3:23">
      <c r="C4183" t="e">
        <f>VLOOKUP(B4183,LISTAS!A4141:B4208,2,0)</f>
        <v>#N/A</v>
      </c>
      <c r="W4183" s="35" t="e">
        <f>VLOOKUP(V4183,LISTAS!$M$2:$N$18,2,0)</f>
        <v>#N/A</v>
      </c>
    </row>
    <row r="4184" spans="3:23">
      <c r="C4184" t="e">
        <f>VLOOKUP(B4184,LISTAS!A4142:B4209,2,0)</f>
        <v>#N/A</v>
      </c>
      <c r="W4184" s="35" t="e">
        <f>VLOOKUP(V4184,LISTAS!$M$2:$N$18,2,0)</f>
        <v>#N/A</v>
      </c>
    </row>
    <row r="4185" spans="3:23">
      <c r="C4185" t="e">
        <f>VLOOKUP(B4185,LISTAS!A4143:B4210,2,0)</f>
        <v>#N/A</v>
      </c>
      <c r="W4185" s="35" t="e">
        <f>VLOOKUP(V4185,LISTAS!$M$2:$N$18,2,0)</f>
        <v>#N/A</v>
      </c>
    </row>
    <row r="4186" spans="3:23">
      <c r="C4186" t="e">
        <f>VLOOKUP(B4186,LISTAS!A4144:B4211,2,0)</f>
        <v>#N/A</v>
      </c>
      <c r="W4186" s="35" t="e">
        <f>VLOOKUP(V4186,LISTAS!$M$2:$N$18,2,0)</f>
        <v>#N/A</v>
      </c>
    </row>
    <row r="4187" spans="3:23">
      <c r="C4187" t="e">
        <f>VLOOKUP(B4187,LISTAS!A4145:B4212,2,0)</f>
        <v>#N/A</v>
      </c>
      <c r="W4187" s="35" t="e">
        <f>VLOOKUP(V4187,LISTAS!$M$2:$N$18,2,0)</f>
        <v>#N/A</v>
      </c>
    </row>
    <row r="4188" spans="3:23">
      <c r="C4188" t="e">
        <f>VLOOKUP(B4188,LISTAS!A4146:B4213,2,0)</f>
        <v>#N/A</v>
      </c>
      <c r="W4188" s="35" t="e">
        <f>VLOOKUP(V4188,LISTAS!$M$2:$N$18,2,0)</f>
        <v>#N/A</v>
      </c>
    </row>
    <row r="4189" spans="3:23">
      <c r="C4189" t="e">
        <f>VLOOKUP(B4189,LISTAS!A4147:B4214,2,0)</f>
        <v>#N/A</v>
      </c>
      <c r="W4189" s="35" t="e">
        <f>VLOOKUP(V4189,LISTAS!$M$2:$N$18,2,0)</f>
        <v>#N/A</v>
      </c>
    </row>
    <row r="4190" spans="3:23">
      <c r="C4190" t="e">
        <f>VLOOKUP(B4190,LISTAS!A4148:B4215,2,0)</f>
        <v>#N/A</v>
      </c>
      <c r="W4190" s="35" t="e">
        <f>VLOOKUP(V4190,LISTAS!$M$2:$N$18,2,0)</f>
        <v>#N/A</v>
      </c>
    </row>
    <row r="4191" spans="3:23">
      <c r="C4191" t="e">
        <f>VLOOKUP(B4191,LISTAS!A4149:B4216,2,0)</f>
        <v>#N/A</v>
      </c>
      <c r="W4191" s="35" t="e">
        <f>VLOOKUP(V4191,LISTAS!$M$2:$N$18,2,0)</f>
        <v>#N/A</v>
      </c>
    </row>
    <row r="4192" spans="3:23">
      <c r="C4192" t="e">
        <f>VLOOKUP(B4192,LISTAS!A4150:B4217,2,0)</f>
        <v>#N/A</v>
      </c>
      <c r="W4192" s="35" t="e">
        <f>VLOOKUP(V4192,LISTAS!$M$2:$N$18,2,0)</f>
        <v>#N/A</v>
      </c>
    </row>
    <row r="4193" spans="3:23">
      <c r="C4193" t="e">
        <f>VLOOKUP(B4193,LISTAS!A4151:B4218,2,0)</f>
        <v>#N/A</v>
      </c>
      <c r="W4193" s="35" t="e">
        <f>VLOOKUP(V4193,LISTAS!$M$2:$N$18,2,0)</f>
        <v>#N/A</v>
      </c>
    </row>
    <row r="4194" spans="3:23">
      <c r="C4194" t="e">
        <f>VLOOKUP(B4194,LISTAS!A4152:B4219,2,0)</f>
        <v>#N/A</v>
      </c>
      <c r="W4194" s="35" t="e">
        <f>VLOOKUP(V4194,LISTAS!$M$2:$N$18,2,0)</f>
        <v>#N/A</v>
      </c>
    </row>
    <row r="4195" spans="3:23">
      <c r="C4195" t="e">
        <f>VLOOKUP(B4195,LISTAS!A4153:B4220,2,0)</f>
        <v>#N/A</v>
      </c>
      <c r="W4195" s="35" t="e">
        <f>VLOOKUP(V4195,LISTAS!$M$2:$N$18,2,0)</f>
        <v>#N/A</v>
      </c>
    </row>
    <row r="4196" spans="3:23">
      <c r="C4196" t="e">
        <f>VLOOKUP(B4196,LISTAS!A4154:B4221,2,0)</f>
        <v>#N/A</v>
      </c>
      <c r="W4196" s="35" t="e">
        <f>VLOOKUP(V4196,LISTAS!$M$2:$N$18,2,0)</f>
        <v>#N/A</v>
      </c>
    </row>
    <row r="4197" spans="3:23">
      <c r="C4197" t="e">
        <f>VLOOKUP(B4197,LISTAS!A4155:B4222,2,0)</f>
        <v>#N/A</v>
      </c>
      <c r="W4197" s="35" t="e">
        <f>VLOOKUP(V4197,LISTAS!$M$2:$N$18,2,0)</f>
        <v>#N/A</v>
      </c>
    </row>
    <row r="4198" spans="3:23">
      <c r="C4198" t="e">
        <f>VLOOKUP(B4198,LISTAS!A4156:B4223,2,0)</f>
        <v>#N/A</v>
      </c>
      <c r="W4198" s="35" t="e">
        <f>VLOOKUP(V4198,LISTAS!$M$2:$N$18,2,0)</f>
        <v>#N/A</v>
      </c>
    </row>
    <row r="4199" spans="3:23">
      <c r="C4199" t="e">
        <f>VLOOKUP(B4199,LISTAS!A4157:B4224,2,0)</f>
        <v>#N/A</v>
      </c>
      <c r="W4199" s="35" t="e">
        <f>VLOOKUP(V4199,LISTAS!$M$2:$N$18,2,0)</f>
        <v>#N/A</v>
      </c>
    </row>
    <row r="4200" spans="3:23">
      <c r="C4200" t="e">
        <f>VLOOKUP(B4200,LISTAS!A4158:B4225,2,0)</f>
        <v>#N/A</v>
      </c>
      <c r="W4200" s="35" t="e">
        <f>VLOOKUP(V4200,LISTAS!$M$2:$N$18,2,0)</f>
        <v>#N/A</v>
      </c>
    </row>
    <row r="4201" spans="3:23">
      <c r="C4201" t="e">
        <f>VLOOKUP(B4201,LISTAS!A4159:B4226,2,0)</f>
        <v>#N/A</v>
      </c>
      <c r="W4201" s="35" t="e">
        <f>VLOOKUP(V4201,LISTAS!$M$2:$N$18,2,0)</f>
        <v>#N/A</v>
      </c>
    </row>
    <row r="4202" spans="3:23">
      <c r="C4202" t="e">
        <f>VLOOKUP(B4202,LISTAS!A4160:B4227,2,0)</f>
        <v>#N/A</v>
      </c>
      <c r="W4202" s="35" t="e">
        <f>VLOOKUP(V4202,LISTAS!$M$2:$N$18,2,0)</f>
        <v>#N/A</v>
      </c>
    </row>
    <row r="4203" spans="3:23">
      <c r="C4203" t="e">
        <f>VLOOKUP(B4203,LISTAS!A4161:B4228,2,0)</f>
        <v>#N/A</v>
      </c>
      <c r="W4203" s="35" t="e">
        <f>VLOOKUP(V4203,LISTAS!$M$2:$N$18,2,0)</f>
        <v>#N/A</v>
      </c>
    </row>
    <row r="4204" spans="3:23">
      <c r="C4204" t="e">
        <f>VLOOKUP(B4204,LISTAS!A4162:B4229,2,0)</f>
        <v>#N/A</v>
      </c>
      <c r="W4204" s="35" t="e">
        <f>VLOOKUP(V4204,LISTAS!$M$2:$N$18,2,0)</f>
        <v>#N/A</v>
      </c>
    </row>
    <row r="4205" spans="3:23">
      <c r="C4205" t="e">
        <f>VLOOKUP(B4205,LISTAS!A4163:B4230,2,0)</f>
        <v>#N/A</v>
      </c>
      <c r="W4205" s="35" t="e">
        <f>VLOOKUP(V4205,LISTAS!$M$2:$N$18,2,0)</f>
        <v>#N/A</v>
      </c>
    </row>
    <row r="4206" spans="3:23">
      <c r="C4206" t="e">
        <f>VLOOKUP(B4206,LISTAS!A4164:B4231,2,0)</f>
        <v>#N/A</v>
      </c>
      <c r="W4206" s="35" t="e">
        <f>VLOOKUP(V4206,LISTAS!$M$2:$N$18,2,0)</f>
        <v>#N/A</v>
      </c>
    </row>
    <row r="4207" spans="3:23">
      <c r="C4207" t="e">
        <f>VLOOKUP(B4207,LISTAS!A4165:B4232,2,0)</f>
        <v>#N/A</v>
      </c>
      <c r="W4207" s="35" t="e">
        <f>VLOOKUP(V4207,LISTAS!$M$2:$N$18,2,0)</f>
        <v>#N/A</v>
      </c>
    </row>
    <row r="4208" spans="3:23">
      <c r="C4208" t="e">
        <f>VLOOKUP(B4208,LISTAS!A4166:B4233,2,0)</f>
        <v>#N/A</v>
      </c>
      <c r="W4208" s="35" t="e">
        <f>VLOOKUP(V4208,LISTAS!$M$2:$N$18,2,0)</f>
        <v>#N/A</v>
      </c>
    </row>
    <row r="4209" spans="3:23">
      <c r="C4209" t="e">
        <f>VLOOKUP(B4209,LISTAS!A4167:B4234,2,0)</f>
        <v>#N/A</v>
      </c>
      <c r="W4209" s="35" t="e">
        <f>VLOOKUP(V4209,LISTAS!$M$2:$N$18,2,0)</f>
        <v>#N/A</v>
      </c>
    </row>
    <row r="4210" spans="3:23">
      <c r="C4210" t="e">
        <f>VLOOKUP(B4210,LISTAS!A4168:B4235,2,0)</f>
        <v>#N/A</v>
      </c>
      <c r="W4210" s="35" t="e">
        <f>VLOOKUP(V4210,LISTAS!$M$2:$N$18,2,0)</f>
        <v>#N/A</v>
      </c>
    </row>
    <row r="4211" spans="3:23">
      <c r="C4211" t="e">
        <f>VLOOKUP(B4211,LISTAS!A4169:B4236,2,0)</f>
        <v>#N/A</v>
      </c>
      <c r="W4211" s="35" t="e">
        <f>VLOOKUP(V4211,LISTAS!$M$2:$N$18,2,0)</f>
        <v>#N/A</v>
      </c>
    </row>
    <row r="4212" spans="3:23">
      <c r="C4212" t="e">
        <f>VLOOKUP(B4212,LISTAS!A4170:B4237,2,0)</f>
        <v>#N/A</v>
      </c>
      <c r="W4212" s="35" t="e">
        <f>VLOOKUP(V4212,LISTAS!$M$2:$N$18,2,0)</f>
        <v>#N/A</v>
      </c>
    </row>
    <row r="4213" spans="3:23">
      <c r="C4213" t="e">
        <f>VLOOKUP(B4213,LISTAS!A4171:B4238,2,0)</f>
        <v>#N/A</v>
      </c>
      <c r="W4213" s="35" t="e">
        <f>VLOOKUP(V4213,LISTAS!$M$2:$N$18,2,0)</f>
        <v>#N/A</v>
      </c>
    </row>
    <row r="4214" spans="3:23">
      <c r="C4214" t="e">
        <f>VLOOKUP(B4214,LISTAS!A4172:B4239,2,0)</f>
        <v>#N/A</v>
      </c>
      <c r="W4214" s="35" t="e">
        <f>VLOOKUP(V4214,LISTAS!$M$2:$N$18,2,0)</f>
        <v>#N/A</v>
      </c>
    </row>
    <row r="4215" spans="3:23">
      <c r="C4215" t="e">
        <f>VLOOKUP(B4215,LISTAS!A4173:B4240,2,0)</f>
        <v>#N/A</v>
      </c>
      <c r="W4215" s="35" t="e">
        <f>VLOOKUP(V4215,LISTAS!$M$2:$N$18,2,0)</f>
        <v>#N/A</v>
      </c>
    </row>
    <row r="4216" spans="3:23">
      <c r="C4216" t="e">
        <f>VLOOKUP(B4216,LISTAS!A4174:B4241,2,0)</f>
        <v>#N/A</v>
      </c>
      <c r="W4216" s="35" t="e">
        <f>VLOOKUP(V4216,LISTAS!$M$2:$N$18,2,0)</f>
        <v>#N/A</v>
      </c>
    </row>
    <row r="4217" spans="3:23">
      <c r="C4217" t="e">
        <f>VLOOKUP(B4217,LISTAS!A4175:B4242,2,0)</f>
        <v>#N/A</v>
      </c>
      <c r="W4217" s="35" t="e">
        <f>VLOOKUP(V4217,LISTAS!$M$2:$N$18,2,0)</f>
        <v>#N/A</v>
      </c>
    </row>
    <row r="4218" spans="3:23">
      <c r="C4218" t="e">
        <f>VLOOKUP(B4218,LISTAS!A4176:B4243,2,0)</f>
        <v>#N/A</v>
      </c>
      <c r="W4218" s="35" t="e">
        <f>VLOOKUP(V4218,LISTAS!$M$2:$N$18,2,0)</f>
        <v>#N/A</v>
      </c>
    </row>
    <row r="4219" spans="3:23">
      <c r="C4219" t="e">
        <f>VLOOKUP(B4219,LISTAS!A4177:B4244,2,0)</f>
        <v>#N/A</v>
      </c>
      <c r="W4219" s="35" t="e">
        <f>VLOOKUP(V4219,LISTAS!$M$2:$N$18,2,0)</f>
        <v>#N/A</v>
      </c>
    </row>
    <row r="4220" spans="3:23">
      <c r="C4220" t="e">
        <f>VLOOKUP(B4220,LISTAS!A4178:B4245,2,0)</f>
        <v>#N/A</v>
      </c>
      <c r="W4220" s="35" t="e">
        <f>VLOOKUP(V4220,LISTAS!$M$2:$N$18,2,0)</f>
        <v>#N/A</v>
      </c>
    </row>
    <row r="4221" spans="3:23">
      <c r="C4221" t="e">
        <f>VLOOKUP(B4221,LISTAS!A4179:B4246,2,0)</f>
        <v>#N/A</v>
      </c>
      <c r="W4221" s="35" t="e">
        <f>VLOOKUP(V4221,LISTAS!$M$2:$N$18,2,0)</f>
        <v>#N/A</v>
      </c>
    </row>
    <row r="4222" spans="3:23">
      <c r="C4222" t="e">
        <f>VLOOKUP(B4222,LISTAS!A4180:B4247,2,0)</f>
        <v>#N/A</v>
      </c>
      <c r="W4222" s="35" t="e">
        <f>VLOOKUP(V4222,LISTAS!$M$2:$N$18,2,0)</f>
        <v>#N/A</v>
      </c>
    </row>
    <row r="4223" spans="3:23">
      <c r="C4223" t="e">
        <f>VLOOKUP(B4223,LISTAS!A4181:B4248,2,0)</f>
        <v>#N/A</v>
      </c>
      <c r="W4223" s="35" t="e">
        <f>VLOOKUP(V4223,LISTAS!$M$2:$N$18,2,0)</f>
        <v>#N/A</v>
      </c>
    </row>
    <row r="4224" spans="3:23">
      <c r="C4224" t="e">
        <f>VLOOKUP(B4224,LISTAS!A4182:B4249,2,0)</f>
        <v>#N/A</v>
      </c>
      <c r="W4224" s="35" t="e">
        <f>VLOOKUP(V4224,LISTAS!$M$2:$N$18,2,0)</f>
        <v>#N/A</v>
      </c>
    </row>
    <row r="4225" spans="3:23">
      <c r="C4225" t="e">
        <f>VLOOKUP(B4225,LISTAS!A4183:B4250,2,0)</f>
        <v>#N/A</v>
      </c>
      <c r="W4225" s="35" t="e">
        <f>VLOOKUP(V4225,LISTAS!$M$2:$N$18,2,0)</f>
        <v>#N/A</v>
      </c>
    </row>
    <row r="4226" spans="3:23">
      <c r="C4226" t="e">
        <f>VLOOKUP(B4226,LISTAS!A4184:B4251,2,0)</f>
        <v>#N/A</v>
      </c>
      <c r="W4226" s="35" t="e">
        <f>VLOOKUP(V4226,LISTAS!$M$2:$N$18,2,0)</f>
        <v>#N/A</v>
      </c>
    </row>
    <row r="4227" spans="3:23">
      <c r="C4227" t="e">
        <f>VLOOKUP(B4227,LISTAS!A4185:B4252,2,0)</f>
        <v>#N/A</v>
      </c>
      <c r="W4227" s="35" t="e">
        <f>VLOOKUP(V4227,LISTAS!$M$2:$N$18,2,0)</f>
        <v>#N/A</v>
      </c>
    </row>
    <row r="4228" spans="3:23">
      <c r="C4228" t="e">
        <f>VLOOKUP(B4228,LISTAS!A4186:B4253,2,0)</f>
        <v>#N/A</v>
      </c>
      <c r="W4228" s="35" t="e">
        <f>VLOOKUP(V4228,LISTAS!$M$2:$N$18,2,0)</f>
        <v>#N/A</v>
      </c>
    </row>
    <row r="4229" spans="3:23">
      <c r="C4229" t="e">
        <f>VLOOKUP(B4229,LISTAS!A4187:B4254,2,0)</f>
        <v>#N/A</v>
      </c>
      <c r="W4229" s="35" t="e">
        <f>VLOOKUP(V4229,LISTAS!$M$2:$N$18,2,0)</f>
        <v>#N/A</v>
      </c>
    </row>
    <row r="4230" spans="3:23">
      <c r="C4230" t="e">
        <f>VLOOKUP(B4230,LISTAS!A4188:B4255,2,0)</f>
        <v>#N/A</v>
      </c>
      <c r="W4230" s="35" t="e">
        <f>VLOOKUP(V4230,LISTAS!$M$2:$N$18,2,0)</f>
        <v>#N/A</v>
      </c>
    </row>
    <row r="4231" spans="3:23">
      <c r="C4231" t="e">
        <f>VLOOKUP(B4231,LISTAS!A4189:B4256,2,0)</f>
        <v>#N/A</v>
      </c>
      <c r="W4231" s="35" t="e">
        <f>VLOOKUP(V4231,LISTAS!$M$2:$N$18,2,0)</f>
        <v>#N/A</v>
      </c>
    </row>
    <row r="4232" spans="3:23">
      <c r="C4232" t="e">
        <f>VLOOKUP(B4232,LISTAS!A4190:B4257,2,0)</f>
        <v>#N/A</v>
      </c>
      <c r="W4232" s="35" t="e">
        <f>VLOOKUP(V4232,LISTAS!$M$2:$N$18,2,0)</f>
        <v>#N/A</v>
      </c>
    </row>
    <row r="4233" spans="3:23">
      <c r="C4233" t="e">
        <f>VLOOKUP(B4233,LISTAS!A4191:B4258,2,0)</f>
        <v>#N/A</v>
      </c>
      <c r="W4233" s="35" t="e">
        <f>VLOOKUP(V4233,LISTAS!$M$2:$N$18,2,0)</f>
        <v>#N/A</v>
      </c>
    </row>
    <row r="4234" spans="3:23">
      <c r="C4234" t="e">
        <f>VLOOKUP(B4234,LISTAS!A4192:B4259,2,0)</f>
        <v>#N/A</v>
      </c>
      <c r="W4234" s="35" t="e">
        <f>VLOOKUP(V4234,LISTAS!$M$2:$N$18,2,0)</f>
        <v>#N/A</v>
      </c>
    </row>
    <row r="4235" spans="3:23">
      <c r="C4235" t="e">
        <f>VLOOKUP(B4235,LISTAS!A4193:B4260,2,0)</f>
        <v>#N/A</v>
      </c>
      <c r="W4235" s="35" t="e">
        <f>VLOOKUP(V4235,LISTAS!$M$2:$N$18,2,0)</f>
        <v>#N/A</v>
      </c>
    </row>
    <row r="4236" spans="3:23">
      <c r="C4236" t="e">
        <f>VLOOKUP(B4236,LISTAS!A4194:B4261,2,0)</f>
        <v>#N/A</v>
      </c>
      <c r="W4236" s="35" t="e">
        <f>VLOOKUP(V4236,LISTAS!$M$2:$N$18,2,0)</f>
        <v>#N/A</v>
      </c>
    </row>
    <row r="4237" spans="3:23">
      <c r="C4237" t="e">
        <f>VLOOKUP(B4237,LISTAS!A4195:B4262,2,0)</f>
        <v>#N/A</v>
      </c>
      <c r="W4237" s="35" t="e">
        <f>VLOOKUP(V4237,LISTAS!$M$2:$N$18,2,0)</f>
        <v>#N/A</v>
      </c>
    </row>
    <row r="4238" spans="3:23">
      <c r="C4238" t="e">
        <f>VLOOKUP(B4238,LISTAS!A4196:B4263,2,0)</f>
        <v>#N/A</v>
      </c>
      <c r="W4238" s="35" t="e">
        <f>VLOOKUP(V4238,LISTAS!$M$2:$N$18,2,0)</f>
        <v>#N/A</v>
      </c>
    </row>
    <row r="4239" spans="3:23">
      <c r="C4239" t="e">
        <f>VLOOKUP(B4239,LISTAS!A4197:B4264,2,0)</f>
        <v>#N/A</v>
      </c>
      <c r="W4239" s="35" t="e">
        <f>VLOOKUP(V4239,LISTAS!$M$2:$N$18,2,0)</f>
        <v>#N/A</v>
      </c>
    </row>
    <row r="4240" spans="3:23">
      <c r="C4240" t="e">
        <f>VLOOKUP(B4240,LISTAS!A4198:B4265,2,0)</f>
        <v>#N/A</v>
      </c>
      <c r="W4240" s="35" t="e">
        <f>VLOOKUP(V4240,LISTAS!$M$2:$N$18,2,0)</f>
        <v>#N/A</v>
      </c>
    </row>
    <row r="4241" spans="3:23">
      <c r="C4241" t="e">
        <f>VLOOKUP(B4241,LISTAS!A4199:B4266,2,0)</f>
        <v>#N/A</v>
      </c>
      <c r="W4241" s="35" t="e">
        <f>VLOOKUP(V4241,LISTAS!$M$2:$N$18,2,0)</f>
        <v>#N/A</v>
      </c>
    </row>
    <row r="4242" spans="3:23">
      <c r="C4242" t="e">
        <f>VLOOKUP(B4242,LISTAS!A4200:B4267,2,0)</f>
        <v>#N/A</v>
      </c>
      <c r="W4242" s="35" t="e">
        <f>VLOOKUP(V4242,LISTAS!$M$2:$N$18,2,0)</f>
        <v>#N/A</v>
      </c>
    </row>
    <row r="4243" spans="3:23">
      <c r="C4243" t="e">
        <f>VLOOKUP(B4243,LISTAS!A4201:B4268,2,0)</f>
        <v>#N/A</v>
      </c>
      <c r="W4243" s="35" t="e">
        <f>VLOOKUP(V4243,LISTAS!$M$2:$N$18,2,0)</f>
        <v>#N/A</v>
      </c>
    </row>
    <row r="4244" spans="3:23">
      <c r="C4244" t="e">
        <f>VLOOKUP(B4244,LISTAS!A4202:B4269,2,0)</f>
        <v>#N/A</v>
      </c>
      <c r="W4244" s="35" t="e">
        <f>VLOOKUP(V4244,LISTAS!$M$2:$N$18,2,0)</f>
        <v>#N/A</v>
      </c>
    </row>
    <row r="4245" spans="3:23">
      <c r="C4245" t="e">
        <f>VLOOKUP(B4245,LISTAS!A4203:B4270,2,0)</f>
        <v>#N/A</v>
      </c>
      <c r="W4245" s="35" t="e">
        <f>VLOOKUP(V4245,LISTAS!$M$2:$N$18,2,0)</f>
        <v>#N/A</v>
      </c>
    </row>
    <row r="4246" spans="3:23">
      <c r="C4246" t="e">
        <f>VLOOKUP(B4246,LISTAS!A4204:B4271,2,0)</f>
        <v>#N/A</v>
      </c>
      <c r="W4246" s="35" t="e">
        <f>VLOOKUP(V4246,LISTAS!$M$2:$N$18,2,0)</f>
        <v>#N/A</v>
      </c>
    </row>
    <row r="4247" spans="3:23">
      <c r="C4247" t="e">
        <f>VLOOKUP(B4247,LISTAS!A4205:B4272,2,0)</f>
        <v>#N/A</v>
      </c>
      <c r="W4247" s="35" t="e">
        <f>VLOOKUP(V4247,LISTAS!$M$2:$N$18,2,0)</f>
        <v>#N/A</v>
      </c>
    </row>
    <row r="4248" spans="3:23">
      <c r="C4248" t="e">
        <f>VLOOKUP(B4248,LISTAS!A4206:B4273,2,0)</f>
        <v>#N/A</v>
      </c>
      <c r="W4248" s="35" t="e">
        <f>VLOOKUP(V4248,LISTAS!$M$2:$N$18,2,0)</f>
        <v>#N/A</v>
      </c>
    </row>
    <row r="4249" spans="3:23">
      <c r="C4249" t="e">
        <f>VLOOKUP(B4249,LISTAS!A4207:B4274,2,0)</f>
        <v>#N/A</v>
      </c>
      <c r="W4249" s="35" t="e">
        <f>VLOOKUP(V4249,LISTAS!$M$2:$N$18,2,0)</f>
        <v>#N/A</v>
      </c>
    </row>
    <row r="4250" spans="3:23">
      <c r="C4250" t="e">
        <f>VLOOKUP(B4250,LISTAS!A4208:B4275,2,0)</f>
        <v>#N/A</v>
      </c>
      <c r="W4250" s="35" t="e">
        <f>VLOOKUP(V4250,LISTAS!$M$2:$N$18,2,0)</f>
        <v>#N/A</v>
      </c>
    </row>
    <row r="4251" spans="3:23">
      <c r="C4251" t="e">
        <f>VLOOKUP(B4251,LISTAS!A4209:B4276,2,0)</f>
        <v>#N/A</v>
      </c>
      <c r="W4251" s="35" t="e">
        <f>VLOOKUP(V4251,LISTAS!$M$2:$N$18,2,0)</f>
        <v>#N/A</v>
      </c>
    </row>
    <row r="4252" spans="3:23">
      <c r="C4252" t="e">
        <f>VLOOKUP(B4252,LISTAS!A4210:B4277,2,0)</f>
        <v>#N/A</v>
      </c>
      <c r="W4252" s="35" t="e">
        <f>VLOOKUP(V4252,LISTAS!$M$2:$N$18,2,0)</f>
        <v>#N/A</v>
      </c>
    </row>
    <row r="4253" spans="3:23">
      <c r="C4253" t="e">
        <f>VLOOKUP(B4253,LISTAS!A4211:B4278,2,0)</f>
        <v>#N/A</v>
      </c>
      <c r="W4253" s="35" t="e">
        <f>VLOOKUP(V4253,LISTAS!$M$2:$N$18,2,0)</f>
        <v>#N/A</v>
      </c>
    </row>
    <row r="4254" spans="3:23">
      <c r="C4254" t="e">
        <f>VLOOKUP(B4254,LISTAS!A4212:B4279,2,0)</f>
        <v>#N/A</v>
      </c>
      <c r="W4254" s="35" t="e">
        <f>VLOOKUP(V4254,LISTAS!$M$2:$N$18,2,0)</f>
        <v>#N/A</v>
      </c>
    </row>
    <row r="4255" spans="3:23">
      <c r="C4255" t="e">
        <f>VLOOKUP(B4255,LISTAS!A4213:B4280,2,0)</f>
        <v>#N/A</v>
      </c>
      <c r="W4255" s="35" t="e">
        <f>VLOOKUP(V4255,LISTAS!$M$2:$N$18,2,0)</f>
        <v>#N/A</v>
      </c>
    </row>
    <row r="4256" spans="3:23">
      <c r="C4256" t="e">
        <f>VLOOKUP(B4256,LISTAS!A4214:B4281,2,0)</f>
        <v>#N/A</v>
      </c>
      <c r="W4256" s="35" t="e">
        <f>VLOOKUP(V4256,LISTAS!$M$2:$N$18,2,0)</f>
        <v>#N/A</v>
      </c>
    </row>
    <row r="4257" spans="3:23">
      <c r="C4257" t="e">
        <f>VLOOKUP(B4257,LISTAS!A4215:B4282,2,0)</f>
        <v>#N/A</v>
      </c>
      <c r="W4257" s="35" t="e">
        <f>VLOOKUP(V4257,LISTAS!$M$2:$N$18,2,0)</f>
        <v>#N/A</v>
      </c>
    </row>
    <row r="4258" spans="3:23">
      <c r="C4258" t="e">
        <f>VLOOKUP(B4258,LISTAS!A4216:B4283,2,0)</f>
        <v>#N/A</v>
      </c>
      <c r="W4258" s="35" t="e">
        <f>VLOOKUP(V4258,LISTAS!$M$2:$N$18,2,0)</f>
        <v>#N/A</v>
      </c>
    </row>
    <row r="4259" spans="3:23">
      <c r="C4259" t="e">
        <f>VLOOKUP(B4259,LISTAS!A4217:B4284,2,0)</f>
        <v>#N/A</v>
      </c>
      <c r="W4259" s="35" t="e">
        <f>VLOOKUP(V4259,LISTAS!$M$2:$N$18,2,0)</f>
        <v>#N/A</v>
      </c>
    </row>
    <row r="4260" spans="3:23">
      <c r="C4260" t="e">
        <f>VLOOKUP(B4260,LISTAS!A4218:B4285,2,0)</f>
        <v>#N/A</v>
      </c>
      <c r="W4260" s="35" t="e">
        <f>VLOOKUP(V4260,LISTAS!$M$2:$N$18,2,0)</f>
        <v>#N/A</v>
      </c>
    </row>
    <row r="4261" spans="3:23">
      <c r="C4261" t="e">
        <f>VLOOKUP(B4261,LISTAS!A4219:B4286,2,0)</f>
        <v>#N/A</v>
      </c>
      <c r="W4261" s="35" t="e">
        <f>VLOOKUP(V4261,LISTAS!$M$2:$N$18,2,0)</f>
        <v>#N/A</v>
      </c>
    </row>
    <row r="4262" spans="3:23">
      <c r="C4262" t="e">
        <f>VLOOKUP(B4262,LISTAS!A4220:B4287,2,0)</f>
        <v>#N/A</v>
      </c>
      <c r="W4262" s="35" t="e">
        <f>VLOOKUP(V4262,LISTAS!$M$2:$N$18,2,0)</f>
        <v>#N/A</v>
      </c>
    </row>
    <row r="4263" spans="3:23">
      <c r="C4263" t="e">
        <f>VLOOKUP(B4263,LISTAS!A4221:B4288,2,0)</f>
        <v>#N/A</v>
      </c>
      <c r="W4263" s="35" t="e">
        <f>VLOOKUP(V4263,LISTAS!$M$2:$N$18,2,0)</f>
        <v>#N/A</v>
      </c>
    </row>
    <row r="4264" spans="3:23">
      <c r="C4264" t="e">
        <f>VLOOKUP(B4264,LISTAS!A4222:B4289,2,0)</f>
        <v>#N/A</v>
      </c>
      <c r="W4264" s="35" t="e">
        <f>VLOOKUP(V4264,LISTAS!$M$2:$N$18,2,0)</f>
        <v>#N/A</v>
      </c>
    </row>
    <row r="4265" spans="3:23">
      <c r="C4265" t="e">
        <f>VLOOKUP(B4265,LISTAS!A4223:B4290,2,0)</f>
        <v>#N/A</v>
      </c>
      <c r="W4265" s="35" t="e">
        <f>VLOOKUP(V4265,LISTAS!$M$2:$N$18,2,0)</f>
        <v>#N/A</v>
      </c>
    </row>
    <row r="4266" spans="3:23">
      <c r="C4266" t="e">
        <f>VLOOKUP(B4266,LISTAS!A4224:B4291,2,0)</f>
        <v>#N/A</v>
      </c>
      <c r="W4266" s="35" t="e">
        <f>VLOOKUP(V4266,LISTAS!$M$2:$N$18,2,0)</f>
        <v>#N/A</v>
      </c>
    </row>
    <row r="4267" spans="3:23">
      <c r="C4267" t="e">
        <f>VLOOKUP(B4267,LISTAS!A4225:B4292,2,0)</f>
        <v>#N/A</v>
      </c>
      <c r="W4267" s="35" t="e">
        <f>VLOOKUP(V4267,LISTAS!$M$2:$N$18,2,0)</f>
        <v>#N/A</v>
      </c>
    </row>
    <row r="4268" spans="3:23">
      <c r="C4268" t="e">
        <f>VLOOKUP(B4268,LISTAS!A4226:B4293,2,0)</f>
        <v>#N/A</v>
      </c>
      <c r="W4268" s="35" t="e">
        <f>VLOOKUP(V4268,LISTAS!$M$2:$N$18,2,0)</f>
        <v>#N/A</v>
      </c>
    </row>
    <row r="4269" spans="3:23">
      <c r="C4269" t="e">
        <f>VLOOKUP(B4269,LISTAS!A4227:B4294,2,0)</f>
        <v>#N/A</v>
      </c>
      <c r="W4269" s="35" t="e">
        <f>VLOOKUP(V4269,LISTAS!$M$2:$N$18,2,0)</f>
        <v>#N/A</v>
      </c>
    </row>
    <row r="4270" spans="3:23">
      <c r="C4270" t="e">
        <f>VLOOKUP(B4270,LISTAS!A4228:B4295,2,0)</f>
        <v>#N/A</v>
      </c>
      <c r="W4270" s="35" t="e">
        <f>VLOOKUP(V4270,LISTAS!$M$2:$N$18,2,0)</f>
        <v>#N/A</v>
      </c>
    </row>
    <row r="4271" spans="3:23">
      <c r="C4271" t="e">
        <f>VLOOKUP(B4271,LISTAS!A4229:B4296,2,0)</f>
        <v>#N/A</v>
      </c>
      <c r="W4271" s="35" t="e">
        <f>VLOOKUP(V4271,LISTAS!$M$2:$N$18,2,0)</f>
        <v>#N/A</v>
      </c>
    </row>
    <row r="4272" spans="3:23">
      <c r="C4272" t="e">
        <f>VLOOKUP(B4272,LISTAS!A4230:B4297,2,0)</f>
        <v>#N/A</v>
      </c>
      <c r="W4272" s="35" t="e">
        <f>VLOOKUP(V4272,LISTAS!$M$2:$N$18,2,0)</f>
        <v>#N/A</v>
      </c>
    </row>
    <row r="4273" spans="3:23">
      <c r="C4273" t="e">
        <f>VLOOKUP(B4273,LISTAS!A4231:B4298,2,0)</f>
        <v>#N/A</v>
      </c>
      <c r="W4273" s="35" t="e">
        <f>VLOOKUP(V4273,LISTAS!$M$2:$N$18,2,0)</f>
        <v>#N/A</v>
      </c>
    </row>
    <row r="4274" spans="3:23">
      <c r="C4274" t="e">
        <f>VLOOKUP(B4274,LISTAS!A4232:B4299,2,0)</f>
        <v>#N/A</v>
      </c>
      <c r="W4274" s="35" t="e">
        <f>VLOOKUP(V4274,LISTAS!$M$2:$N$18,2,0)</f>
        <v>#N/A</v>
      </c>
    </row>
    <row r="4275" spans="3:23">
      <c r="C4275" t="e">
        <f>VLOOKUP(B4275,LISTAS!A4233:B4300,2,0)</f>
        <v>#N/A</v>
      </c>
      <c r="W4275" s="35" t="e">
        <f>VLOOKUP(V4275,LISTAS!$M$2:$N$18,2,0)</f>
        <v>#N/A</v>
      </c>
    </row>
    <row r="4276" spans="3:23">
      <c r="C4276" t="e">
        <f>VLOOKUP(B4276,LISTAS!A4234:B4301,2,0)</f>
        <v>#N/A</v>
      </c>
      <c r="W4276" s="35" t="e">
        <f>VLOOKUP(V4276,LISTAS!$M$2:$N$18,2,0)</f>
        <v>#N/A</v>
      </c>
    </row>
    <row r="4277" spans="3:23">
      <c r="C4277" t="e">
        <f>VLOOKUP(B4277,LISTAS!A4235:B4302,2,0)</f>
        <v>#N/A</v>
      </c>
      <c r="W4277" s="35" t="e">
        <f>VLOOKUP(V4277,LISTAS!$M$2:$N$18,2,0)</f>
        <v>#N/A</v>
      </c>
    </row>
    <row r="4278" spans="3:23">
      <c r="C4278" t="e">
        <f>VLOOKUP(B4278,LISTAS!A4236:B4303,2,0)</f>
        <v>#N/A</v>
      </c>
      <c r="W4278" s="35" t="e">
        <f>VLOOKUP(V4278,LISTAS!$M$2:$N$18,2,0)</f>
        <v>#N/A</v>
      </c>
    </row>
    <row r="4279" spans="3:23">
      <c r="C4279" t="e">
        <f>VLOOKUP(B4279,LISTAS!A4237:B4304,2,0)</f>
        <v>#N/A</v>
      </c>
      <c r="W4279" s="35" t="e">
        <f>VLOOKUP(V4279,LISTAS!$M$2:$N$18,2,0)</f>
        <v>#N/A</v>
      </c>
    </row>
    <row r="4280" spans="3:23">
      <c r="C4280" t="e">
        <f>VLOOKUP(B4280,LISTAS!A4238:B4305,2,0)</f>
        <v>#N/A</v>
      </c>
      <c r="W4280" s="35" t="e">
        <f>VLOOKUP(V4280,LISTAS!$M$2:$N$18,2,0)</f>
        <v>#N/A</v>
      </c>
    </row>
    <row r="4281" spans="3:23">
      <c r="C4281" t="e">
        <f>VLOOKUP(B4281,LISTAS!A4239:B4306,2,0)</f>
        <v>#N/A</v>
      </c>
      <c r="W4281" s="35" t="e">
        <f>VLOOKUP(V4281,LISTAS!$M$2:$N$18,2,0)</f>
        <v>#N/A</v>
      </c>
    </row>
    <row r="4282" spans="3:23">
      <c r="C4282" t="e">
        <f>VLOOKUP(B4282,LISTAS!A4240:B4307,2,0)</f>
        <v>#N/A</v>
      </c>
      <c r="W4282" s="35" t="e">
        <f>VLOOKUP(V4282,LISTAS!$M$2:$N$18,2,0)</f>
        <v>#N/A</v>
      </c>
    </row>
    <row r="4283" spans="3:23">
      <c r="C4283" t="e">
        <f>VLOOKUP(B4283,LISTAS!A4241:B4308,2,0)</f>
        <v>#N/A</v>
      </c>
      <c r="W4283" s="35" t="e">
        <f>VLOOKUP(V4283,LISTAS!$M$2:$N$18,2,0)</f>
        <v>#N/A</v>
      </c>
    </row>
    <row r="4284" spans="3:23">
      <c r="C4284" t="e">
        <f>VLOOKUP(B4284,LISTAS!A4242:B4309,2,0)</f>
        <v>#N/A</v>
      </c>
      <c r="W4284" s="35" t="e">
        <f>VLOOKUP(V4284,LISTAS!$M$2:$N$18,2,0)</f>
        <v>#N/A</v>
      </c>
    </row>
    <row r="4285" spans="3:23">
      <c r="C4285" t="e">
        <f>VLOOKUP(B4285,LISTAS!A4243:B4310,2,0)</f>
        <v>#N/A</v>
      </c>
      <c r="W4285" s="35" t="e">
        <f>VLOOKUP(V4285,LISTAS!$M$2:$N$18,2,0)</f>
        <v>#N/A</v>
      </c>
    </row>
    <row r="4286" spans="3:23">
      <c r="C4286" t="e">
        <f>VLOOKUP(B4286,LISTAS!A4244:B4311,2,0)</f>
        <v>#N/A</v>
      </c>
      <c r="W4286" s="35" t="e">
        <f>VLOOKUP(V4286,LISTAS!$M$2:$N$18,2,0)</f>
        <v>#N/A</v>
      </c>
    </row>
    <row r="4287" spans="3:23">
      <c r="C4287" t="e">
        <f>VLOOKUP(B4287,LISTAS!A4245:B4312,2,0)</f>
        <v>#N/A</v>
      </c>
      <c r="W4287" s="35" t="e">
        <f>VLOOKUP(V4287,LISTAS!$M$2:$N$18,2,0)</f>
        <v>#N/A</v>
      </c>
    </row>
    <row r="4288" spans="3:23">
      <c r="C4288" t="e">
        <f>VLOOKUP(B4288,LISTAS!A4246:B4313,2,0)</f>
        <v>#N/A</v>
      </c>
      <c r="W4288" s="35" t="e">
        <f>VLOOKUP(V4288,LISTAS!$M$2:$N$18,2,0)</f>
        <v>#N/A</v>
      </c>
    </row>
    <row r="4289" spans="3:23">
      <c r="C4289" t="e">
        <f>VLOOKUP(B4289,LISTAS!A4247:B4314,2,0)</f>
        <v>#N/A</v>
      </c>
      <c r="W4289" s="35" t="e">
        <f>VLOOKUP(V4289,LISTAS!$M$2:$N$18,2,0)</f>
        <v>#N/A</v>
      </c>
    </row>
    <row r="4290" spans="3:23">
      <c r="C4290" t="e">
        <f>VLOOKUP(B4290,LISTAS!A4248:B4315,2,0)</f>
        <v>#N/A</v>
      </c>
      <c r="W4290" s="35" t="e">
        <f>VLOOKUP(V4290,LISTAS!$M$2:$N$18,2,0)</f>
        <v>#N/A</v>
      </c>
    </row>
    <row r="4291" spans="3:23">
      <c r="C4291" t="e">
        <f>VLOOKUP(B4291,LISTAS!A4249:B4316,2,0)</f>
        <v>#N/A</v>
      </c>
      <c r="W4291" s="35" t="e">
        <f>VLOOKUP(V4291,LISTAS!$M$2:$N$18,2,0)</f>
        <v>#N/A</v>
      </c>
    </row>
    <row r="4292" spans="3:23">
      <c r="C4292" t="e">
        <f>VLOOKUP(B4292,LISTAS!A4250:B4317,2,0)</f>
        <v>#N/A</v>
      </c>
      <c r="W4292" s="35" t="e">
        <f>VLOOKUP(V4292,LISTAS!$M$2:$N$18,2,0)</f>
        <v>#N/A</v>
      </c>
    </row>
    <row r="4293" spans="3:23">
      <c r="C4293" t="e">
        <f>VLOOKUP(B4293,LISTAS!A4251:B4318,2,0)</f>
        <v>#N/A</v>
      </c>
      <c r="W4293" s="35" t="e">
        <f>VLOOKUP(V4293,LISTAS!$M$2:$N$18,2,0)</f>
        <v>#N/A</v>
      </c>
    </row>
    <row r="4294" spans="3:23">
      <c r="C4294" t="e">
        <f>VLOOKUP(B4294,LISTAS!A4252:B4319,2,0)</f>
        <v>#N/A</v>
      </c>
      <c r="W4294" s="35" t="e">
        <f>VLOOKUP(V4294,LISTAS!$M$2:$N$18,2,0)</f>
        <v>#N/A</v>
      </c>
    </row>
    <row r="4295" spans="3:23">
      <c r="C4295" t="e">
        <f>VLOOKUP(B4295,LISTAS!A4253:B4320,2,0)</f>
        <v>#N/A</v>
      </c>
      <c r="W4295" s="35" t="e">
        <f>VLOOKUP(V4295,LISTAS!$M$2:$N$18,2,0)</f>
        <v>#N/A</v>
      </c>
    </row>
    <row r="4296" spans="3:23">
      <c r="C4296" t="e">
        <f>VLOOKUP(B4296,LISTAS!A4254:B4321,2,0)</f>
        <v>#N/A</v>
      </c>
      <c r="W4296" s="35" t="e">
        <f>VLOOKUP(V4296,LISTAS!$M$2:$N$18,2,0)</f>
        <v>#N/A</v>
      </c>
    </row>
    <row r="4297" spans="3:23">
      <c r="C4297" t="e">
        <f>VLOOKUP(B4297,LISTAS!A4255:B4322,2,0)</f>
        <v>#N/A</v>
      </c>
      <c r="W4297" s="35" t="e">
        <f>VLOOKUP(V4297,LISTAS!$M$2:$N$18,2,0)</f>
        <v>#N/A</v>
      </c>
    </row>
    <row r="4298" spans="3:23">
      <c r="C4298" t="e">
        <f>VLOOKUP(B4298,LISTAS!A4256:B4323,2,0)</f>
        <v>#N/A</v>
      </c>
      <c r="W4298" s="35" t="e">
        <f>VLOOKUP(V4298,LISTAS!$M$2:$N$18,2,0)</f>
        <v>#N/A</v>
      </c>
    </row>
    <row r="4299" spans="3:23">
      <c r="C4299" t="e">
        <f>VLOOKUP(B4299,LISTAS!A4257:B4324,2,0)</f>
        <v>#N/A</v>
      </c>
      <c r="W4299" s="35" t="e">
        <f>VLOOKUP(V4299,LISTAS!$M$2:$N$18,2,0)</f>
        <v>#N/A</v>
      </c>
    </row>
    <row r="4300" spans="3:23">
      <c r="C4300" t="e">
        <f>VLOOKUP(B4300,LISTAS!A4258:B4325,2,0)</f>
        <v>#N/A</v>
      </c>
      <c r="W4300" s="35" t="e">
        <f>VLOOKUP(V4300,LISTAS!$M$2:$N$18,2,0)</f>
        <v>#N/A</v>
      </c>
    </row>
    <row r="4301" spans="3:23">
      <c r="C4301" t="e">
        <f>VLOOKUP(B4301,LISTAS!A4259:B4326,2,0)</f>
        <v>#N/A</v>
      </c>
      <c r="W4301" s="35" t="e">
        <f>VLOOKUP(V4301,LISTAS!$M$2:$N$18,2,0)</f>
        <v>#N/A</v>
      </c>
    </row>
    <row r="4302" spans="3:23">
      <c r="C4302" t="e">
        <f>VLOOKUP(B4302,LISTAS!A4260:B4327,2,0)</f>
        <v>#N/A</v>
      </c>
      <c r="W4302" s="35" t="e">
        <f>VLOOKUP(V4302,LISTAS!$M$2:$N$18,2,0)</f>
        <v>#N/A</v>
      </c>
    </row>
    <row r="4303" spans="3:23">
      <c r="C4303" t="e">
        <f>VLOOKUP(B4303,LISTAS!A4261:B4328,2,0)</f>
        <v>#N/A</v>
      </c>
      <c r="W4303" s="35" t="e">
        <f>VLOOKUP(V4303,LISTAS!$M$2:$N$18,2,0)</f>
        <v>#N/A</v>
      </c>
    </row>
    <row r="4304" spans="3:23">
      <c r="C4304" t="e">
        <f>VLOOKUP(B4304,LISTAS!A4262:B4329,2,0)</f>
        <v>#N/A</v>
      </c>
      <c r="W4304" s="35" t="e">
        <f>VLOOKUP(V4304,LISTAS!$M$2:$N$18,2,0)</f>
        <v>#N/A</v>
      </c>
    </row>
    <row r="4305" spans="3:23">
      <c r="C4305" t="e">
        <f>VLOOKUP(B4305,LISTAS!A4263:B4330,2,0)</f>
        <v>#N/A</v>
      </c>
      <c r="W4305" s="35" t="e">
        <f>VLOOKUP(V4305,LISTAS!$M$2:$N$18,2,0)</f>
        <v>#N/A</v>
      </c>
    </row>
    <row r="4306" spans="3:23">
      <c r="C4306" t="e">
        <f>VLOOKUP(B4306,LISTAS!A4264:B4331,2,0)</f>
        <v>#N/A</v>
      </c>
      <c r="W4306" s="35" t="e">
        <f>VLOOKUP(V4306,LISTAS!$M$2:$N$18,2,0)</f>
        <v>#N/A</v>
      </c>
    </row>
    <row r="4307" spans="3:23">
      <c r="C4307" t="e">
        <f>VLOOKUP(B4307,LISTAS!A4265:B4332,2,0)</f>
        <v>#N/A</v>
      </c>
      <c r="W4307" s="35" t="e">
        <f>VLOOKUP(V4307,LISTAS!$M$2:$N$18,2,0)</f>
        <v>#N/A</v>
      </c>
    </row>
    <row r="4308" spans="3:23">
      <c r="C4308" t="e">
        <f>VLOOKUP(B4308,LISTAS!A4266:B4333,2,0)</f>
        <v>#N/A</v>
      </c>
      <c r="W4308" s="35" t="e">
        <f>VLOOKUP(V4308,LISTAS!$M$2:$N$18,2,0)</f>
        <v>#N/A</v>
      </c>
    </row>
    <row r="4309" spans="3:23">
      <c r="C4309" t="e">
        <f>VLOOKUP(B4309,LISTAS!A4267:B4334,2,0)</f>
        <v>#N/A</v>
      </c>
      <c r="W4309" s="35" t="e">
        <f>VLOOKUP(V4309,LISTAS!$M$2:$N$18,2,0)</f>
        <v>#N/A</v>
      </c>
    </row>
    <row r="4310" spans="3:23">
      <c r="C4310" t="e">
        <f>VLOOKUP(B4310,LISTAS!A4268:B4335,2,0)</f>
        <v>#N/A</v>
      </c>
      <c r="W4310" s="35" t="e">
        <f>VLOOKUP(V4310,LISTAS!$M$2:$N$18,2,0)</f>
        <v>#N/A</v>
      </c>
    </row>
    <row r="4311" spans="3:23">
      <c r="C4311" t="e">
        <f>VLOOKUP(B4311,LISTAS!A4269:B4336,2,0)</f>
        <v>#N/A</v>
      </c>
      <c r="W4311" s="35" t="e">
        <f>VLOOKUP(V4311,LISTAS!$M$2:$N$18,2,0)</f>
        <v>#N/A</v>
      </c>
    </row>
    <row r="4312" spans="3:23">
      <c r="C4312" t="e">
        <f>VLOOKUP(B4312,LISTAS!A4270:B4337,2,0)</f>
        <v>#N/A</v>
      </c>
      <c r="W4312" s="35" t="e">
        <f>VLOOKUP(V4312,LISTAS!$M$2:$N$18,2,0)</f>
        <v>#N/A</v>
      </c>
    </row>
    <row r="4313" spans="3:23">
      <c r="C4313" t="e">
        <f>VLOOKUP(B4313,LISTAS!A4271:B4338,2,0)</f>
        <v>#N/A</v>
      </c>
      <c r="W4313" s="35" t="e">
        <f>VLOOKUP(V4313,LISTAS!$M$2:$N$18,2,0)</f>
        <v>#N/A</v>
      </c>
    </row>
    <row r="4314" spans="3:23">
      <c r="C4314" t="e">
        <f>VLOOKUP(B4314,LISTAS!A4272:B4339,2,0)</f>
        <v>#N/A</v>
      </c>
      <c r="W4314" s="35" t="e">
        <f>VLOOKUP(V4314,LISTAS!$M$2:$N$18,2,0)</f>
        <v>#N/A</v>
      </c>
    </row>
    <row r="4315" spans="3:23">
      <c r="C4315" t="e">
        <f>VLOOKUP(B4315,LISTAS!A4273:B4340,2,0)</f>
        <v>#N/A</v>
      </c>
      <c r="W4315" s="35" t="e">
        <f>VLOOKUP(V4315,LISTAS!$M$2:$N$18,2,0)</f>
        <v>#N/A</v>
      </c>
    </row>
    <row r="4316" spans="3:23">
      <c r="C4316" t="e">
        <f>VLOOKUP(B4316,LISTAS!A4274:B4341,2,0)</f>
        <v>#N/A</v>
      </c>
      <c r="W4316" s="35" t="e">
        <f>VLOOKUP(V4316,LISTAS!$M$2:$N$18,2,0)</f>
        <v>#N/A</v>
      </c>
    </row>
    <row r="4317" spans="3:23">
      <c r="C4317" t="e">
        <f>VLOOKUP(B4317,LISTAS!A4275:B4342,2,0)</f>
        <v>#N/A</v>
      </c>
      <c r="W4317" s="35" t="e">
        <f>VLOOKUP(V4317,LISTAS!$M$2:$N$18,2,0)</f>
        <v>#N/A</v>
      </c>
    </row>
    <row r="4318" spans="3:23">
      <c r="C4318" t="e">
        <f>VLOOKUP(B4318,LISTAS!A4276:B4343,2,0)</f>
        <v>#N/A</v>
      </c>
      <c r="W4318" s="35" t="e">
        <f>VLOOKUP(V4318,LISTAS!$M$2:$N$18,2,0)</f>
        <v>#N/A</v>
      </c>
    </row>
    <row r="4319" spans="3:23">
      <c r="C4319" t="e">
        <f>VLOOKUP(B4319,LISTAS!A4277:B4344,2,0)</f>
        <v>#N/A</v>
      </c>
      <c r="W4319" s="35" t="e">
        <f>VLOOKUP(V4319,LISTAS!$M$2:$N$18,2,0)</f>
        <v>#N/A</v>
      </c>
    </row>
    <row r="4320" spans="3:23">
      <c r="C4320" t="e">
        <f>VLOOKUP(B4320,LISTAS!A4278:B4345,2,0)</f>
        <v>#N/A</v>
      </c>
      <c r="W4320" s="35" t="e">
        <f>VLOOKUP(V4320,LISTAS!$M$2:$N$18,2,0)</f>
        <v>#N/A</v>
      </c>
    </row>
    <row r="4321" spans="3:23">
      <c r="C4321" t="e">
        <f>VLOOKUP(B4321,LISTAS!A4279:B4346,2,0)</f>
        <v>#N/A</v>
      </c>
      <c r="W4321" s="35" t="e">
        <f>VLOOKUP(V4321,LISTAS!$M$2:$N$18,2,0)</f>
        <v>#N/A</v>
      </c>
    </row>
    <row r="4322" spans="3:23">
      <c r="C4322" t="e">
        <f>VLOOKUP(B4322,LISTAS!A4280:B4347,2,0)</f>
        <v>#N/A</v>
      </c>
      <c r="W4322" s="35" t="e">
        <f>VLOOKUP(V4322,LISTAS!$M$2:$N$18,2,0)</f>
        <v>#N/A</v>
      </c>
    </row>
    <row r="4323" spans="3:23">
      <c r="C4323" t="e">
        <f>VLOOKUP(B4323,LISTAS!A4281:B4348,2,0)</f>
        <v>#N/A</v>
      </c>
      <c r="W4323" s="35" t="e">
        <f>VLOOKUP(V4323,LISTAS!$M$2:$N$18,2,0)</f>
        <v>#N/A</v>
      </c>
    </row>
    <row r="4324" spans="3:23">
      <c r="C4324" t="e">
        <f>VLOOKUP(B4324,LISTAS!A4282:B4349,2,0)</f>
        <v>#N/A</v>
      </c>
      <c r="W4324" s="35" t="e">
        <f>VLOOKUP(V4324,LISTAS!$M$2:$N$18,2,0)</f>
        <v>#N/A</v>
      </c>
    </row>
    <row r="4325" spans="3:23">
      <c r="C4325" t="e">
        <f>VLOOKUP(B4325,LISTAS!A4283:B4350,2,0)</f>
        <v>#N/A</v>
      </c>
      <c r="W4325" s="35" t="e">
        <f>VLOOKUP(V4325,LISTAS!$M$2:$N$18,2,0)</f>
        <v>#N/A</v>
      </c>
    </row>
    <row r="4326" spans="3:23">
      <c r="C4326" t="e">
        <f>VLOOKUP(B4326,LISTAS!A4284:B4351,2,0)</f>
        <v>#N/A</v>
      </c>
      <c r="W4326" s="35" t="e">
        <f>VLOOKUP(V4326,LISTAS!$M$2:$N$18,2,0)</f>
        <v>#N/A</v>
      </c>
    </row>
    <row r="4327" spans="3:23">
      <c r="C4327" t="e">
        <f>VLOOKUP(B4327,LISTAS!A4285:B4352,2,0)</f>
        <v>#N/A</v>
      </c>
      <c r="W4327" s="35" t="e">
        <f>VLOOKUP(V4327,LISTAS!$M$2:$N$18,2,0)</f>
        <v>#N/A</v>
      </c>
    </row>
    <row r="4328" spans="3:23">
      <c r="C4328" t="e">
        <f>VLOOKUP(B4328,LISTAS!A4286:B4353,2,0)</f>
        <v>#N/A</v>
      </c>
      <c r="W4328" s="35" t="e">
        <f>VLOOKUP(V4328,LISTAS!$M$2:$N$18,2,0)</f>
        <v>#N/A</v>
      </c>
    </row>
    <row r="4329" spans="3:23">
      <c r="C4329" t="e">
        <f>VLOOKUP(B4329,LISTAS!A4287:B4354,2,0)</f>
        <v>#N/A</v>
      </c>
      <c r="W4329" s="35" t="e">
        <f>VLOOKUP(V4329,LISTAS!$M$2:$N$18,2,0)</f>
        <v>#N/A</v>
      </c>
    </row>
    <row r="4330" spans="3:23">
      <c r="C4330" t="e">
        <f>VLOOKUP(B4330,LISTAS!A4288:B4355,2,0)</f>
        <v>#N/A</v>
      </c>
      <c r="W4330" s="35" t="e">
        <f>VLOOKUP(V4330,LISTAS!$M$2:$N$18,2,0)</f>
        <v>#N/A</v>
      </c>
    </row>
    <row r="4331" spans="3:23">
      <c r="C4331" t="e">
        <f>VLOOKUP(B4331,LISTAS!A4289:B4356,2,0)</f>
        <v>#N/A</v>
      </c>
      <c r="W4331" s="35" t="e">
        <f>VLOOKUP(V4331,LISTAS!$M$2:$N$18,2,0)</f>
        <v>#N/A</v>
      </c>
    </row>
    <row r="4332" spans="3:23">
      <c r="C4332" t="e">
        <f>VLOOKUP(B4332,LISTAS!A4290:B4357,2,0)</f>
        <v>#N/A</v>
      </c>
      <c r="W4332" s="35" t="e">
        <f>VLOOKUP(V4332,LISTAS!$M$2:$N$18,2,0)</f>
        <v>#N/A</v>
      </c>
    </row>
    <row r="4333" spans="3:23">
      <c r="C4333" t="e">
        <f>VLOOKUP(B4333,LISTAS!A4291:B4358,2,0)</f>
        <v>#N/A</v>
      </c>
      <c r="W4333" s="35" t="e">
        <f>VLOOKUP(V4333,LISTAS!$M$2:$N$18,2,0)</f>
        <v>#N/A</v>
      </c>
    </row>
    <row r="4334" spans="3:23">
      <c r="C4334" t="e">
        <f>VLOOKUP(B4334,LISTAS!A4292:B4359,2,0)</f>
        <v>#N/A</v>
      </c>
      <c r="W4334" s="35" t="e">
        <f>VLOOKUP(V4334,LISTAS!$M$2:$N$18,2,0)</f>
        <v>#N/A</v>
      </c>
    </row>
    <row r="4335" spans="3:23">
      <c r="C4335" t="e">
        <f>VLOOKUP(B4335,LISTAS!A4293:B4360,2,0)</f>
        <v>#N/A</v>
      </c>
      <c r="W4335" s="35" t="e">
        <f>VLOOKUP(V4335,LISTAS!$M$2:$N$18,2,0)</f>
        <v>#N/A</v>
      </c>
    </row>
    <row r="4336" spans="3:23">
      <c r="C4336" t="e">
        <f>VLOOKUP(B4336,LISTAS!A4294:B4361,2,0)</f>
        <v>#N/A</v>
      </c>
      <c r="W4336" s="35" t="e">
        <f>VLOOKUP(V4336,LISTAS!$M$2:$N$18,2,0)</f>
        <v>#N/A</v>
      </c>
    </row>
    <row r="4337" spans="3:23">
      <c r="C4337" t="e">
        <f>VLOOKUP(B4337,LISTAS!A4295:B4362,2,0)</f>
        <v>#N/A</v>
      </c>
      <c r="W4337" s="35" t="e">
        <f>VLOOKUP(V4337,LISTAS!$M$2:$N$18,2,0)</f>
        <v>#N/A</v>
      </c>
    </row>
    <row r="4338" spans="3:23">
      <c r="C4338" t="e">
        <f>VLOOKUP(B4338,LISTAS!A4296:B4363,2,0)</f>
        <v>#N/A</v>
      </c>
      <c r="W4338" s="35" t="e">
        <f>VLOOKUP(V4338,LISTAS!$M$2:$N$18,2,0)</f>
        <v>#N/A</v>
      </c>
    </row>
    <row r="4339" spans="3:23">
      <c r="C4339" t="e">
        <f>VLOOKUP(B4339,LISTAS!A4297:B4364,2,0)</f>
        <v>#N/A</v>
      </c>
      <c r="W4339" s="35" t="e">
        <f>VLOOKUP(V4339,LISTAS!$M$2:$N$18,2,0)</f>
        <v>#N/A</v>
      </c>
    </row>
    <row r="4340" spans="3:23">
      <c r="C4340" t="e">
        <f>VLOOKUP(B4340,LISTAS!A4298:B4365,2,0)</f>
        <v>#N/A</v>
      </c>
      <c r="W4340" s="35" t="e">
        <f>VLOOKUP(V4340,LISTAS!$M$2:$N$18,2,0)</f>
        <v>#N/A</v>
      </c>
    </row>
    <row r="4341" spans="3:23">
      <c r="C4341" t="e">
        <f>VLOOKUP(B4341,LISTAS!A4299:B4366,2,0)</f>
        <v>#N/A</v>
      </c>
      <c r="W4341" s="35" t="e">
        <f>VLOOKUP(V4341,LISTAS!$M$2:$N$18,2,0)</f>
        <v>#N/A</v>
      </c>
    </row>
    <row r="4342" spans="3:23">
      <c r="C4342" t="e">
        <f>VLOOKUP(B4342,LISTAS!A4300:B4367,2,0)</f>
        <v>#N/A</v>
      </c>
      <c r="W4342" s="35" t="e">
        <f>VLOOKUP(V4342,LISTAS!$M$2:$N$18,2,0)</f>
        <v>#N/A</v>
      </c>
    </row>
    <row r="4343" spans="3:23">
      <c r="C4343" t="e">
        <f>VLOOKUP(B4343,LISTAS!A4301:B4368,2,0)</f>
        <v>#N/A</v>
      </c>
      <c r="W4343" s="35" t="e">
        <f>VLOOKUP(V4343,LISTAS!$M$2:$N$18,2,0)</f>
        <v>#N/A</v>
      </c>
    </row>
    <row r="4344" spans="3:23">
      <c r="C4344" t="e">
        <f>VLOOKUP(B4344,LISTAS!A4302:B4369,2,0)</f>
        <v>#N/A</v>
      </c>
      <c r="W4344" s="35" t="e">
        <f>VLOOKUP(V4344,LISTAS!$M$2:$N$18,2,0)</f>
        <v>#N/A</v>
      </c>
    </row>
    <row r="4345" spans="3:23">
      <c r="C4345" t="e">
        <f>VLOOKUP(B4345,LISTAS!A4303:B4370,2,0)</f>
        <v>#N/A</v>
      </c>
      <c r="W4345" s="35" t="e">
        <f>VLOOKUP(V4345,LISTAS!$M$2:$N$18,2,0)</f>
        <v>#N/A</v>
      </c>
    </row>
    <row r="4346" spans="3:23">
      <c r="C4346" t="e">
        <f>VLOOKUP(B4346,LISTAS!A4304:B4371,2,0)</f>
        <v>#N/A</v>
      </c>
      <c r="W4346" s="35" t="e">
        <f>VLOOKUP(V4346,LISTAS!$M$2:$N$18,2,0)</f>
        <v>#N/A</v>
      </c>
    </row>
    <row r="4347" spans="3:23">
      <c r="C4347" t="e">
        <f>VLOOKUP(B4347,LISTAS!A4305:B4372,2,0)</f>
        <v>#N/A</v>
      </c>
      <c r="W4347" s="35" t="e">
        <f>VLOOKUP(V4347,LISTAS!$M$2:$N$18,2,0)</f>
        <v>#N/A</v>
      </c>
    </row>
    <row r="4348" spans="3:23">
      <c r="C4348" t="e">
        <f>VLOOKUP(B4348,LISTAS!A4306:B4373,2,0)</f>
        <v>#N/A</v>
      </c>
      <c r="W4348" s="35" t="e">
        <f>VLOOKUP(V4348,LISTAS!$M$2:$N$18,2,0)</f>
        <v>#N/A</v>
      </c>
    </row>
    <row r="4349" spans="3:23">
      <c r="C4349" t="e">
        <f>VLOOKUP(B4349,LISTAS!A4307:B4374,2,0)</f>
        <v>#N/A</v>
      </c>
      <c r="W4349" s="35" t="e">
        <f>VLOOKUP(V4349,LISTAS!$M$2:$N$18,2,0)</f>
        <v>#N/A</v>
      </c>
    </row>
    <row r="4350" spans="3:23">
      <c r="C4350" t="e">
        <f>VLOOKUP(B4350,LISTAS!A4308:B4375,2,0)</f>
        <v>#N/A</v>
      </c>
      <c r="W4350" s="35" t="e">
        <f>VLOOKUP(V4350,LISTAS!$M$2:$N$18,2,0)</f>
        <v>#N/A</v>
      </c>
    </row>
    <row r="4351" spans="3:23">
      <c r="C4351" t="e">
        <f>VLOOKUP(B4351,LISTAS!A4309:B4376,2,0)</f>
        <v>#N/A</v>
      </c>
      <c r="W4351" s="35" t="e">
        <f>VLOOKUP(V4351,LISTAS!$M$2:$N$18,2,0)</f>
        <v>#N/A</v>
      </c>
    </row>
    <row r="4352" spans="3:23">
      <c r="C4352" t="e">
        <f>VLOOKUP(B4352,LISTAS!A4310:B4377,2,0)</f>
        <v>#N/A</v>
      </c>
      <c r="W4352" s="35" t="e">
        <f>VLOOKUP(V4352,LISTAS!$M$2:$N$18,2,0)</f>
        <v>#N/A</v>
      </c>
    </row>
    <row r="4353" spans="3:23">
      <c r="C4353" t="e">
        <f>VLOOKUP(B4353,LISTAS!A4311:B4378,2,0)</f>
        <v>#N/A</v>
      </c>
      <c r="W4353" s="35" t="e">
        <f>VLOOKUP(V4353,LISTAS!$M$2:$N$18,2,0)</f>
        <v>#N/A</v>
      </c>
    </row>
    <row r="4354" spans="3:23">
      <c r="C4354" t="e">
        <f>VLOOKUP(B4354,LISTAS!A4312:B4379,2,0)</f>
        <v>#N/A</v>
      </c>
      <c r="W4354" s="35" t="e">
        <f>VLOOKUP(V4354,LISTAS!$M$2:$N$18,2,0)</f>
        <v>#N/A</v>
      </c>
    </row>
    <row r="4355" spans="3:23">
      <c r="C4355" t="e">
        <f>VLOOKUP(B4355,LISTAS!A4313:B4380,2,0)</f>
        <v>#N/A</v>
      </c>
      <c r="W4355" s="35" t="e">
        <f>VLOOKUP(V4355,LISTAS!$M$2:$N$18,2,0)</f>
        <v>#N/A</v>
      </c>
    </row>
    <row r="4356" spans="3:23">
      <c r="C4356" t="e">
        <f>VLOOKUP(B4356,LISTAS!A4314:B4381,2,0)</f>
        <v>#N/A</v>
      </c>
      <c r="W4356" s="35" t="e">
        <f>VLOOKUP(V4356,LISTAS!$M$2:$N$18,2,0)</f>
        <v>#N/A</v>
      </c>
    </row>
    <row r="4357" spans="3:23">
      <c r="C4357" t="e">
        <f>VLOOKUP(B4357,LISTAS!A4315:B4382,2,0)</f>
        <v>#N/A</v>
      </c>
      <c r="W4357" s="35" t="e">
        <f>VLOOKUP(V4357,LISTAS!$M$2:$N$18,2,0)</f>
        <v>#N/A</v>
      </c>
    </row>
    <row r="4358" spans="3:23">
      <c r="C4358" t="e">
        <f>VLOOKUP(B4358,LISTAS!A4316:B4383,2,0)</f>
        <v>#N/A</v>
      </c>
      <c r="W4358" s="35" t="e">
        <f>VLOOKUP(V4358,LISTAS!$M$2:$N$18,2,0)</f>
        <v>#N/A</v>
      </c>
    </row>
    <row r="4359" spans="3:23">
      <c r="C4359" t="e">
        <f>VLOOKUP(B4359,LISTAS!A4317:B4384,2,0)</f>
        <v>#N/A</v>
      </c>
      <c r="W4359" s="35" t="e">
        <f>VLOOKUP(V4359,LISTAS!$M$2:$N$18,2,0)</f>
        <v>#N/A</v>
      </c>
    </row>
    <row r="4360" spans="3:23">
      <c r="C4360" t="e">
        <f>VLOOKUP(B4360,LISTAS!A4318:B4385,2,0)</f>
        <v>#N/A</v>
      </c>
      <c r="W4360" s="35" t="e">
        <f>VLOOKUP(V4360,LISTAS!$M$2:$N$18,2,0)</f>
        <v>#N/A</v>
      </c>
    </row>
    <row r="4361" spans="3:23">
      <c r="C4361" t="e">
        <f>VLOOKUP(B4361,LISTAS!A4319:B4386,2,0)</f>
        <v>#N/A</v>
      </c>
      <c r="W4361" s="35" t="e">
        <f>VLOOKUP(V4361,LISTAS!$M$2:$N$18,2,0)</f>
        <v>#N/A</v>
      </c>
    </row>
    <row r="4362" spans="3:23">
      <c r="C4362" t="e">
        <f>VLOOKUP(B4362,LISTAS!A4320:B4387,2,0)</f>
        <v>#N/A</v>
      </c>
      <c r="W4362" s="35" t="e">
        <f>VLOOKUP(V4362,LISTAS!$M$2:$N$18,2,0)</f>
        <v>#N/A</v>
      </c>
    </row>
    <row r="4363" spans="3:23">
      <c r="C4363" t="e">
        <f>VLOOKUP(B4363,LISTAS!A4321:B4388,2,0)</f>
        <v>#N/A</v>
      </c>
      <c r="W4363" s="35" t="e">
        <f>VLOOKUP(V4363,LISTAS!$M$2:$N$18,2,0)</f>
        <v>#N/A</v>
      </c>
    </row>
    <row r="4364" spans="3:23">
      <c r="C4364" t="e">
        <f>VLOOKUP(B4364,LISTAS!A4322:B4389,2,0)</f>
        <v>#N/A</v>
      </c>
      <c r="W4364" s="35" t="e">
        <f>VLOOKUP(V4364,LISTAS!$M$2:$N$18,2,0)</f>
        <v>#N/A</v>
      </c>
    </row>
    <row r="4365" spans="3:23">
      <c r="C4365" t="e">
        <f>VLOOKUP(B4365,LISTAS!A4323:B4390,2,0)</f>
        <v>#N/A</v>
      </c>
      <c r="W4365" s="35" t="e">
        <f>VLOOKUP(V4365,LISTAS!$M$2:$N$18,2,0)</f>
        <v>#N/A</v>
      </c>
    </row>
    <row r="4366" spans="3:23">
      <c r="C4366" t="e">
        <f>VLOOKUP(B4366,LISTAS!A4324:B4391,2,0)</f>
        <v>#N/A</v>
      </c>
      <c r="W4366" s="35" t="e">
        <f>VLOOKUP(V4366,LISTAS!$M$2:$N$18,2,0)</f>
        <v>#N/A</v>
      </c>
    </row>
    <row r="4367" spans="3:23">
      <c r="C4367" t="e">
        <f>VLOOKUP(B4367,LISTAS!A4325:B4392,2,0)</f>
        <v>#N/A</v>
      </c>
      <c r="W4367" s="35" t="e">
        <f>VLOOKUP(V4367,LISTAS!$M$2:$N$18,2,0)</f>
        <v>#N/A</v>
      </c>
    </row>
    <row r="4368" spans="3:23">
      <c r="C4368" t="e">
        <f>VLOOKUP(B4368,LISTAS!A4326:B4393,2,0)</f>
        <v>#N/A</v>
      </c>
      <c r="W4368" s="35" t="e">
        <f>VLOOKUP(V4368,LISTAS!$M$2:$N$18,2,0)</f>
        <v>#N/A</v>
      </c>
    </row>
    <row r="4369" spans="3:23">
      <c r="C4369" t="e">
        <f>VLOOKUP(B4369,LISTAS!A4327:B4394,2,0)</f>
        <v>#N/A</v>
      </c>
      <c r="W4369" s="35" t="e">
        <f>VLOOKUP(V4369,LISTAS!$M$2:$N$18,2,0)</f>
        <v>#N/A</v>
      </c>
    </row>
    <row r="4370" spans="3:23">
      <c r="C4370" t="e">
        <f>VLOOKUP(B4370,LISTAS!A4328:B4395,2,0)</f>
        <v>#N/A</v>
      </c>
      <c r="W4370" s="35" t="e">
        <f>VLOOKUP(V4370,LISTAS!$M$2:$N$18,2,0)</f>
        <v>#N/A</v>
      </c>
    </row>
    <row r="4371" spans="3:23">
      <c r="C4371" t="e">
        <f>VLOOKUP(B4371,LISTAS!A4329:B4396,2,0)</f>
        <v>#N/A</v>
      </c>
      <c r="W4371" s="35" t="e">
        <f>VLOOKUP(V4371,LISTAS!$M$2:$N$18,2,0)</f>
        <v>#N/A</v>
      </c>
    </row>
    <row r="4372" spans="3:23">
      <c r="C4372" t="e">
        <f>VLOOKUP(B4372,LISTAS!A4330:B4397,2,0)</f>
        <v>#N/A</v>
      </c>
      <c r="W4372" s="35" t="e">
        <f>VLOOKUP(V4372,LISTAS!$M$2:$N$18,2,0)</f>
        <v>#N/A</v>
      </c>
    </row>
    <row r="4373" spans="3:23">
      <c r="C4373" t="e">
        <f>VLOOKUP(B4373,LISTAS!A4331:B4398,2,0)</f>
        <v>#N/A</v>
      </c>
      <c r="W4373" s="35" t="e">
        <f>VLOOKUP(V4373,LISTAS!$M$2:$N$18,2,0)</f>
        <v>#N/A</v>
      </c>
    </row>
    <row r="4374" spans="3:23">
      <c r="C4374" t="e">
        <f>VLOOKUP(B4374,LISTAS!A4332:B4399,2,0)</f>
        <v>#N/A</v>
      </c>
      <c r="W4374" s="35" t="e">
        <f>VLOOKUP(V4374,LISTAS!$M$2:$N$18,2,0)</f>
        <v>#N/A</v>
      </c>
    </row>
    <row r="4375" spans="3:23">
      <c r="C4375" t="e">
        <f>VLOOKUP(B4375,LISTAS!A4333:B4400,2,0)</f>
        <v>#N/A</v>
      </c>
      <c r="W4375" s="35" t="e">
        <f>VLOOKUP(V4375,LISTAS!$M$2:$N$18,2,0)</f>
        <v>#N/A</v>
      </c>
    </row>
    <row r="4376" spans="3:23">
      <c r="C4376" t="e">
        <f>VLOOKUP(B4376,LISTAS!A4334:B4401,2,0)</f>
        <v>#N/A</v>
      </c>
      <c r="W4376" s="35" t="e">
        <f>VLOOKUP(V4376,LISTAS!$M$2:$N$18,2,0)</f>
        <v>#N/A</v>
      </c>
    </row>
    <row r="4377" spans="3:23">
      <c r="C4377" t="e">
        <f>VLOOKUP(B4377,LISTAS!A4335:B4402,2,0)</f>
        <v>#N/A</v>
      </c>
      <c r="W4377" s="35" t="e">
        <f>VLOOKUP(V4377,LISTAS!$M$2:$N$18,2,0)</f>
        <v>#N/A</v>
      </c>
    </row>
    <row r="4378" spans="3:23">
      <c r="C4378" t="e">
        <f>VLOOKUP(B4378,LISTAS!A4336:B4403,2,0)</f>
        <v>#N/A</v>
      </c>
      <c r="W4378" s="35" t="e">
        <f>VLOOKUP(V4378,LISTAS!$M$2:$N$18,2,0)</f>
        <v>#N/A</v>
      </c>
    </row>
    <row r="4379" spans="3:23">
      <c r="C4379" t="e">
        <f>VLOOKUP(B4379,LISTAS!A4337:B4404,2,0)</f>
        <v>#N/A</v>
      </c>
      <c r="W4379" s="35" t="e">
        <f>VLOOKUP(V4379,LISTAS!$M$2:$N$18,2,0)</f>
        <v>#N/A</v>
      </c>
    </row>
    <row r="4380" spans="3:23">
      <c r="C4380" t="e">
        <f>VLOOKUP(B4380,LISTAS!A4338:B4405,2,0)</f>
        <v>#N/A</v>
      </c>
      <c r="W4380" s="35" t="e">
        <f>VLOOKUP(V4380,LISTAS!$M$2:$N$18,2,0)</f>
        <v>#N/A</v>
      </c>
    </row>
    <row r="4381" spans="3:23">
      <c r="C4381" t="e">
        <f>VLOOKUP(B4381,LISTAS!A4339:B4406,2,0)</f>
        <v>#N/A</v>
      </c>
      <c r="W4381" s="35" t="e">
        <f>VLOOKUP(V4381,LISTAS!$M$2:$N$18,2,0)</f>
        <v>#N/A</v>
      </c>
    </row>
    <row r="4382" spans="3:23">
      <c r="C4382" t="e">
        <f>VLOOKUP(B4382,LISTAS!A4340:B4407,2,0)</f>
        <v>#N/A</v>
      </c>
      <c r="W4382" s="35" t="e">
        <f>VLOOKUP(V4382,LISTAS!$M$2:$N$18,2,0)</f>
        <v>#N/A</v>
      </c>
    </row>
    <row r="4383" spans="3:23">
      <c r="C4383" t="e">
        <f>VLOOKUP(B4383,LISTAS!A4341:B4408,2,0)</f>
        <v>#N/A</v>
      </c>
      <c r="W4383" s="35" t="e">
        <f>VLOOKUP(V4383,LISTAS!$M$2:$N$18,2,0)</f>
        <v>#N/A</v>
      </c>
    </row>
    <row r="4384" spans="3:23">
      <c r="C4384" t="e">
        <f>VLOOKUP(B4384,LISTAS!A4342:B4409,2,0)</f>
        <v>#N/A</v>
      </c>
      <c r="W4384" s="35" t="e">
        <f>VLOOKUP(V4384,LISTAS!$M$2:$N$18,2,0)</f>
        <v>#N/A</v>
      </c>
    </row>
    <row r="4385" spans="3:23">
      <c r="C4385" t="e">
        <f>VLOOKUP(B4385,LISTAS!A4343:B4410,2,0)</f>
        <v>#N/A</v>
      </c>
      <c r="W4385" s="35" t="e">
        <f>VLOOKUP(V4385,LISTAS!$M$2:$N$18,2,0)</f>
        <v>#N/A</v>
      </c>
    </row>
    <row r="4386" spans="3:23">
      <c r="C4386" t="e">
        <f>VLOOKUP(B4386,LISTAS!A4344:B4411,2,0)</f>
        <v>#N/A</v>
      </c>
      <c r="W4386" s="35" t="e">
        <f>VLOOKUP(V4386,LISTAS!$M$2:$N$18,2,0)</f>
        <v>#N/A</v>
      </c>
    </row>
    <row r="4387" spans="3:23">
      <c r="C4387" t="e">
        <f>VLOOKUP(B4387,LISTAS!A4345:B4412,2,0)</f>
        <v>#N/A</v>
      </c>
      <c r="W4387" s="35" t="e">
        <f>VLOOKUP(V4387,LISTAS!$M$2:$N$18,2,0)</f>
        <v>#N/A</v>
      </c>
    </row>
    <row r="4388" spans="3:23">
      <c r="C4388" t="e">
        <f>VLOOKUP(B4388,LISTAS!A4346:B4413,2,0)</f>
        <v>#N/A</v>
      </c>
      <c r="W4388" s="35" t="e">
        <f>VLOOKUP(V4388,LISTAS!$M$2:$N$18,2,0)</f>
        <v>#N/A</v>
      </c>
    </row>
    <row r="4389" spans="3:23">
      <c r="C4389" t="e">
        <f>VLOOKUP(B4389,LISTAS!A4347:B4414,2,0)</f>
        <v>#N/A</v>
      </c>
      <c r="W4389" s="35" t="e">
        <f>VLOOKUP(V4389,LISTAS!$M$2:$N$18,2,0)</f>
        <v>#N/A</v>
      </c>
    </row>
    <row r="4390" spans="3:23">
      <c r="C4390" t="e">
        <f>VLOOKUP(B4390,LISTAS!A4348:B4415,2,0)</f>
        <v>#N/A</v>
      </c>
      <c r="W4390" s="35" t="e">
        <f>VLOOKUP(V4390,LISTAS!$M$2:$N$18,2,0)</f>
        <v>#N/A</v>
      </c>
    </row>
    <row r="4391" spans="3:23">
      <c r="C4391" t="e">
        <f>VLOOKUP(B4391,LISTAS!A4349:B4416,2,0)</f>
        <v>#N/A</v>
      </c>
      <c r="W4391" s="35" t="e">
        <f>VLOOKUP(V4391,LISTAS!$M$2:$N$18,2,0)</f>
        <v>#N/A</v>
      </c>
    </row>
    <row r="4392" spans="3:23">
      <c r="C4392" t="e">
        <f>VLOOKUP(B4392,LISTAS!A4350:B4417,2,0)</f>
        <v>#N/A</v>
      </c>
      <c r="W4392" s="35" t="e">
        <f>VLOOKUP(V4392,LISTAS!$M$2:$N$18,2,0)</f>
        <v>#N/A</v>
      </c>
    </row>
    <row r="4393" spans="3:23">
      <c r="C4393" t="e">
        <f>VLOOKUP(B4393,LISTAS!A4351:B4418,2,0)</f>
        <v>#N/A</v>
      </c>
      <c r="W4393" s="35" t="e">
        <f>VLOOKUP(V4393,LISTAS!$M$2:$N$18,2,0)</f>
        <v>#N/A</v>
      </c>
    </row>
    <row r="4394" spans="3:23">
      <c r="C4394" t="e">
        <f>VLOOKUP(B4394,LISTAS!A4352:B4419,2,0)</f>
        <v>#N/A</v>
      </c>
      <c r="W4394" s="35" t="e">
        <f>VLOOKUP(V4394,LISTAS!$M$2:$N$18,2,0)</f>
        <v>#N/A</v>
      </c>
    </row>
    <row r="4395" spans="3:23">
      <c r="C4395" t="e">
        <f>VLOOKUP(B4395,LISTAS!A4353:B4420,2,0)</f>
        <v>#N/A</v>
      </c>
      <c r="W4395" s="35" t="e">
        <f>VLOOKUP(V4395,LISTAS!$M$2:$N$18,2,0)</f>
        <v>#N/A</v>
      </c>
    </row>
    <row r="4396" spans="3:23">
      <c r="C4396" t="e">
        <f>VLOOKUP(B4396,LISTAS!A4354:B4421,2,0)</f>
        <v>#N/A</v>
      </c>
      <c r="W4396" s="35" t="e">
        <f>VLOOKUP(V4396,LISTAS!$M$2:$N$18,2,0)</f>
        <v>#N/A</v>
      </c>
    </row>
    <row r="4397" spans="3:23">
      <c r="C4397" t="e">
        <f>VLOOKUP(B4397,LISTAS!A4355:B4422,2,0)</f>
        <v>#N/A</v>
      </c>
      <c r="W4397" s="35" t="e">
        <f>VLOOKUP(V4397,LISTAS!$M$2:$N$18,2,0)</f>
        <v>#N/A</v>
      </c>
    </row>
    <row r="4398" spans="3:23">
      <c r="C4398" t="e">
        <f>VLOOKUP(B4398,LISTAS!A4356:B4423,2,0)</f>
        <v>#N/A</v>
      </c>
      <c r="W4398" s="35" t="e">
        <f>VLOOKUP(V4398,LISTAS!$M$2:$N$18,2,0)</f>
        <v>#N/A</v>
      </c>
    </row>
    <row r="4399" spans="3:23">
      <c r="C4399" t="e">
        <f>VLOOKUP(B4399,LISTAS!A4357:B4424,2,0)</f>
        <v>#N/A</v>
      </c>
      <c r="W4399" s="35" t="e">
        <f>VLOOKUP(V4399,LISTAS!$M$2:$N$18,2,0)</f>
        <v>#N/A</v>
      </c>
    </row>
    <row r="4400" spans="3:23">
      <c r="C4400" t="e">
        <f>VLOOKUP(B4400,LISTAS!A4358:B4425,2,0)</f>
        <v>#N/A</v>
      </c>
      <c r="W4400" s="35" t="e">
        <f>VLOOKUP(V4400,LISTAS!$M$2:$N$18,2,0)</f>
        <v>#N/A</v>
      </c>
    </row>
    <row r="4401" spans="3:23">
      <c r="C4401" t="e">
        <f>VLOOKUP(B4401,LISTAS!A4359:B4426,2,0)</f>
        <v>#N/A</v>
      </c>
      <c r="W4401" s="35" t="e">
        <f>VLOOKUP(V4401,LISTAS!$M$2:$N$18,2,0)</f>
        <v>#N/A</v>
      </c>
    </row>
    <row r="4402" spans="3:23">
      <c r="C4402" t="e">
        <f>VLOOKUP(B4402,LISTAS!A4360:B4427,2,0)</f>
        <v>#N/A</v>
      </c>
      <c r="W4402" s="35" t="e">
        <f>VLOOKUP(V4402,LISTAS!$M$2:$N$18,2,0)</f>
        <v>#N/A</v>
      </c>
    </row>
    <row r="4403" spans="3:23">
      <c r="C4403" t="e">
        <f>VLOOKUP(B4403,LISTAS!A4361:B4428,2,0)</f>
        <v>#N/A</v>
      </c>
      <c r="W4403" s="35" t="e">
        <f>VLOOKUP(V4403,LISTAS!$M$2:$N$18,2,0)</f>
        <v>#N/A</v>
      </c>
    </row>
    <row r="4404" spans="3:23">
      <c r="C4404" t="e">
        <f>VLOOKUP(B4404,LISTAS!A4362:B4429,2,0)</f>
        <v>#N/A</v>
      </c>
      <c r="W4404" s="35" t="e">
        <f>VLOOKUP(V4404,LISTAS!$M$2:$N$18,2,0)</f>
        <v>#N/A</v>
      </c>
    </row>
    <row r="4405" spans="3:23">
      <c r="C4405" t="e">
        <f>VLOOKUP(B4405,LISTAS!A4363:B4430,2,0)</f>
        <v>#N/A</v>
      </c>
      <c r="W4405" s="35" t="e">
        <f>VLOOKUP(V4405,LISTAS!$M$2:$N$18,2,0)</f>
        <v>#N/A</v>
      </c>
    </row>
    <row r="4406" spans="3:23">
      <c r="C4406" t="e">
        <f>VLOOKUP(B4406,LISTAS!A4364:B4431,2,0)</f>
        <v>#N/A</v>
      </c>
      <c r="W4406" s="35" t="e">
        <f>VLOOKUP(V4406,LISTAS!$M$2:$N$18,2,0)</f>
        <v>#N/A</v>
      </c>
    </row>
    <row r="4407" spans="3:23">
      <c r="C4407" t="e">
        <f>VLOOKUP(B4407,LISTAS!A4365:B4432,2,0)</f>
        <v>#N/A</v>
      </c>
      <c r="W4407" s="35" t="e">
        <f>VLOOKUP(V4407,LISTAS!$M$2:$N$18,2,0)</f>
        <v>#N/A</v>
      </c>
    </row>
    <row r="4408" spans="3:23">
      <c r="C4408" t="e">
        <f>VLOOKUP(B4408,LISTAS!A4366:B4433,2,0)</f>
        <v>#N/A</v>
      </c>
      <c r="W4408" s="35" t="e">
        <f>VLOOKUP(V4408,LISTAS!$M$2:$N$18,2,0)</f>
        <v>#N/A</v>
      </c>
    </row>
    <row r="4409" spans="3:23">
      <c r="C4409" t="e">
        <f>VLOOKUP(B4409,LISTAS!A4367:B4434,2,0)</f>
        <v>#N/A</v>
      </c>
      <c r="W4409" s="35" t="e">
        <f>VLOOKUP(V4409,LISTAS!$M$2:$N$18,2,0)</f>
        <v>#N/A</v>
      </c>
    </row>
    <row r="4410" spans="3:23">
      <c r="C4410" t="e">
        <f>VLOOKUP(B4410,LISTAS!A4368:B4435,2,0)</f>
        <v>#N/A</v>
      </c>
      <c r="W4410" s="35" t="e">
        <f>VLOOKUP(V4410,LISTAS!$M$2:$N$18,2,0)</f>
        <v>#N/A</v>
      </c>
    </row>
    <row r="4411" spans="3:23">
      <c r="C4411" t="e">
        <f>VLOOKUP(B4411,LISTAS!A4369:B4436,2,0)</f>
        <v>#N/A</v>
      </c>
      <c r="W4411" s="35" t="e">
        <f>VLOOKUP(V4411,LISTAS!$M$2:$N$18,2,0)</f>
        <v>#N/A</v>
      </c>
    </row>
    <row r="4412" spans="3:23">
      <c r="C4412" t="e">
        <f>VLOOKUP(B4412,LISTAS!A4370:B4437,2,0)</f>
        <v>#N/A</v>
      </c>
      <c r="W4412" s="35" t="e">
        <f>VLOOKUP(V4412,LISTAS!$M$2:$N$18,2,0)</f>
        <v>#N/A</v>
      </c>
    </row>
    <row r="4413" spans="3:23">
      <c r="C4413" t="e">
        <f>VLOOKUP(B4413,LISTAS!A4371:B4438,2,0)</f>
        <v>#N/A</v>
      </c>
      <c r="W4413" s="35" t="e">
        <f>VLOOKUP(V4413,LISTAS!$M$2:$N$18,2,0)</f>
        <v>#N/A</v>
      </c>
    </row>
    <row r="4414" spans="3:23">
      <c r="C4414" t="e">
        <f>VLOOKUP(B4414,LISTAS!A4372:B4439,2,0)</f>
        <v>#N/A</v>
      </c>
      <c r="W4414" s="35" t="e">
        <f>VLOOKUP(V4414,LISTAS!$M$2:$N$18,2,0)</f>
        <v>#N/A</v>
      </c>
    </row>
    <row r="4415" spans="3:23">
      <c r="C4415" t="e">
        <f>VLOOKUP(B4415,LISTAS!A4373:B4440,2,0)</f>
        <v>#N/A</v>
      </c>
      <c r="W4415" s="35" t="e">
        <f>VLOOKUP(V4415,LISTAS!$M$2:$N$18,2,0)</f>
        <v>#N/A</v>
      </c>
    </row>
    <row r="4416" spans="3:23">
      <c r="C4416" t="e">
        <f>VLOOKUP(B4416,LISTAS!A4374:B4441,2,0)</f>
        <v>#N/A</v>
      </c>
      <c r="W4416" s="35" t="e">
        <f>VLOOKUP(V4416,LISTAS!$M$2:$N$18,2,0)</f>
        <v>#N/A</v>
      </c>
    </row>
    <row r="4417" spans="3:23">
      <c r="C4417" t="e">
        <f>VLOOKUP(B4417,LISTAS!A4375:B4442,2,0)</f>
        <v>#N/A</v>
      </c>
      <c r="W4417" s="35" t="e">
        <f>VLOOKUP(V4417,LISTAS!$M$2:$N$18,2,0)</f>
        <v>#N/A</v>
      </c>
    </row>
    <row r="4418" spans="3:23">
      <c r="C4418" t="e">
        <f>VLOOKUP(B4418,LISTAS!A4376:B4443,2,0)</f>
        <v>#N/A</v>
      </c>
      <c r="W4418" s="35" t="e">
        <f>VLOOKUP(V4418,LISTAS!$M$2:$N$18,2,0)</f>
        <v>#N/A</v>
      </c>
    </row>
    <row r="4419" spans="3:23">
      <c r="C4419" t="e">
        <f>VLOOKUP(B4419,LISTAS!A4377:B4444,2,0)</f>
        <v>#N/A</v>
      </c>
      <c r="W4419" s="35" t="e">
        <f>VLOOKUP(V4419,LISTAS!$M$2:$N$18,2,0)</f>
        <v>#N/A</v>
      </c>
    </row>
    <row r="4420" spans="3:23">
      <c r="C4420" t="e">
        <f>VLOOKUP(B4420,LISTAS!A4378:B4445,2,0)</f>
        <v>#N/A</v>
      </c>
      <c r="W4420" s="35" t="e">
        <f>VLOOKUP(V4420,LISTAS!$M$2:$N$18,2,0)</f>
        <v>#N/A</v>
      </c>
    </row>
    <row r="4421" spans="3:23">
      <c r="C4421" t="e">
        <f>VLOOKUP(B4421,LISTAS!A4379:B4446,2,0)</f>
        <v>#N/A</v>
      </c>
      <c r="W4421" s="35" t="e">
        <f>VLOOKUP(V4421,LISTAS!$M$2:$N$18,2,0)</f>
        <v>#N/A</v>
      </c>
    </row>
    <row r="4422" spans="3:23">
      <c r="C4422" t="e">
        <f>VLOOKUP(B4422,LISTAS!A4380:B4447,2,0)</f>
        <v>#N/A</v>
      </c>
      <c r="W4422" s="35" t="e">
        <f>VLOOKUP(V4422,LISTAS!$M$2:$N$18,2,0)</f>
        <v>#N/A</v>
      </c>
    </row>
    <row r="4423" spans="3:23">
      <c r="C4423" t="e">
        <f>VLOOKUP(B4423,LISTAS!A4381:B4448,2,0)</f>
        <v>#N/A</v>
      </c>
      <c r="W4423" s="35" t="e">
        <f>VLOOKUP(V4423,LISTAS!$M$2:$N$18,2,0)</f>
        <v>#N/A</v>
      </c>
    </row>
    <row r="4424" spans="3:23">
      <c r="C4424" t="e">
        <f>VLOOKUP(B4424,LISTAS!A4382:B4449,2,0)</f>
        <v>#N/A</v>
      </c>
      <c r="W4424" s="35" t="e">
        <f>VLOOKUP(V4424,LISTAS!$M$2:$N$18,2,0)</f>
        <v>#N/A</v>
      </c>
    </row>
    <row r="4425" spans="3:23">
      <c r="C4425" t="e">
        <f>VLOOKUP(B4425,LISTAS!A4383:B4450,2,0)</f>
        <v>#N/A</v>
      </c>
      <c r="W4425" s="35" t="e">
        <f>VLOOKUP(V4425,LISTAS!$M$2:$N$18,2,0)</f>
        <v>#N/A</v>
      </c>
    </row>
    <row r="4426" spans="3:23">
      <c r="C4426" t="e">
        <f>VLOOKUP(B4426,LISTAS!A4384:B4451,2,0)</f>
        <v>#N/A</v>
      </c>
      <c r="W4426" s="35" t="e">
        <f>VLOOKUP(V4426,LISTAS!$M$2:$N$18,2,0)</f>
        <v>#N/A</v>
      </c>
    </row>
    <row r="4427" spans="3:23">
      <c r="C4427" t="e">
        <f>VLOOKUP(B4427,LISTAS!A4385:B4452,2,0)</f>
        <v>#N/A</v>
      </c>
      <c r="W4427" s="35" t="e">
        <f>VLOOKUP(V4427,LISTAS!$M$2:$N$18,2,0)</f>
        <v>#N/A</v>
      </c>
    </row>
    <row r="4428" spans="3:23">
      <c r="C4428" t="e">
        <f>VLOOKUP(B4428,LISTAS!A4386:B4453,2,0)</f>
        <v>#N/A</v>
      </c>
      <c r="W4428" s="35" t="e">
        <f>VLOOKUP(V4428,LISTAS!$M$2:$N$18,2,0)</f>
        <v>#N/A</v>
      </c>
    </row>
    <row r="4429" spans="3:23">
      <c r="C4429" t="e">
        <f>VLOOKUP(B4429,LISTAS!A4387:B4454,2,0)</f>
        <v>#N/A</v>
      </c>
      <c r="W4429" s="35" t="e">
        <f>VLOOKUP(V4429,LISTAS!$M$2:$N$18,2,0)</f>
        <v>#N/A</v>
      </c>
    </row>
    <row r="4430" spans="3:23">
      <c r="C4430" t="e">
        <f>VLOOKUP(B4430,LISTAS!A4388:B4455,2,0)</f>
        <v>#N/A</v>
      </c>
      <c r="W4430" s="35" t="e">
        <f>VLOOKUP(V4430,LISTAS!$M$2:$N$18,2,0)</f>
        <v>#N/A</v>
      </c>
    </row>
    <row r="4431" spans="3:23">
      <c r="C4431" t="e">
        <f>VLOOKUP(B4431,LISTAS!A4389:B4456,2,0)</f>
        <v>#N/A</v>
      </c>
      <c r="W4431" s="35" t="e">
        <f>VLOOKUP(V4431,LISTAS!$M$2:$N$18,2,0)</f>
        <v>#N/A</v>
      </c>
    </row>
    <row r="4432" spans="3:23">
      <c r="C4432" t="e">
        <f>VLOOKUP(B4432,LISTAS!A4390:B4457,2,0)</f>
        <v>#N/A</v>
      </c>
      <c r="W4432" s="35" t="e">
        <f>VLOOKUP(V4432,LISTAS!$M$2:$N$18,2,0)</f>
        <v>#N/A</v>
      </c>
    </row>
    <row r="4433" spans="3:23">
      <c r="C4433" t="e">
        <f>VLOOKUP(B4433,LISTAS!A4391:B4458,2,0)</f>
        <v>#N/A</v>
      </c>
      <c r="W4433" s="35" t="e">
        <f>VLOOKUP(V4433,LISTAS!$M$2:$N$18,2,0)</f>
        <v>#N/A</v>
      </c>
    </row>
    <row r="4434" spans="3:23">
      <c r="C4434" t="e">
        <f>VLOOKUP(B4434,LISTAS!A4392:B4459,2,0)</f>
        <v>#N/A</v>
      </c>
      <c r="W4434" s="35" t="e">
        <f>VLOOKUP(V4434,LISTAS!$M$2:$N$18,2,0)</f>
        <v>#N/A</v>
      </c>
    </row>
    <row r="4435" spans="3:23">
      <c r="C4435" t="e">
        <f>VLOOKUP(B4435,LISTAS!A4393:B4460,2,0)</f>
        <v>#N/A</v>
      </c>
      <c r="W4435" s="35" t="e">
        <f>VLOOKUP(V4435,LISTAS!$M$2:$N$18,2,0)</f>
        <v>#N/A</v>
      </c>
    </row>
    <row r="4436" spans="3:23">
      <c r="C4436" t="e">
        <f>VLOOKUP(B4436,LISTAS!A4394:B4461,2,0)</f>
        <v>#N/A</v>
      </c>
      <c r="W4436" s="35" t="e">
        <f>VLOOKUP(V4436,LISTAS!$M$2:$N$18,2,0)</f>
        <v>#N/A</v>
      </c>
    </row>
    <row r="4437" spans="3:23">
      <c r="C4437" t="e">
        <f>VLOOKUP(B4437,LISTAS!A4395:B4462,2,0)</f>
        <v>#N/A</v>
      </c>
      <c r="W4437" s="35" t="e">
        <f>VLOOKUP(V4437,LISTAS!$M$2:$N$18,2,0)</f>
        <v>#N/A</v>
      </c>
    </row>
    <row r="4438" spans="3:23">
      <c r="C4438" t="e">
        <f>VLOOKUP(B4438,LISTAS!A4396:B4463,2,0)</f>
        <v>#N/A</v>
      </c>
      <c r="W4438" s="35" t="e">
        <f>VLOOKUP(V4438,LISTAS!$M$2:$N$18,2,0)</f>
        <v>#N/A</v>
      </c>
    </row>
    <row r="4439" spans="3:23">
      <c r="C4439" t="e">
        <f>VLOOKUP(B4439,LISTAS!A4397:B4464,2,0)</f>
        <v>#N/A</v>
      </c>
      <c r="W4439" s="35" t="e">
        <f>VLOOKUP(V4439,LISTAS!$M$2:$N$18,2,0)</f>
        <v>#N/A</v>
      </c>
    </row>
    <row r="4440" spans="3:23">
      <c r="C4440" t="e">
        <f>VLOOKUP(B4440,LISTAS!A4398:B4465,2,0)</f>
        <v>#N/A</v>
      </c>
      <c r="W4440" s="35" t="e">
        <f>VLOOKUP(V4440,LISTAS!$M$2:$N$18,2,0)</f>
        <v>#N/A</v>
      </c>
    </row>
    <row r="4441" spans="3:23">
      <c r="C4441" t="e">
        <f>VLOOKUP(B4441,LISTAS!A4399:B4466,2,0)</f>
        <v>#N/A</v>
      </c>
      <c r="W4441" s="35" t="e">
        <f>VLOOKUP(V4441,LISTAS!$M$2:$N$18,2,0)</f>
        <v>#N/A</v>
      </c>
    </row>
    <row r="4442" spans="3:23">
      <c r="C4442" t="e">
        <f>VLOOKUP(B4442,LISTAS!A4400:B4467,2,0)</f>
        <v>#N/A</v>
      </c>
      <c r="W4442" s="35" t="e">
        <f>VLOOKUP(V4442,LISTAS!$M$2:$N$18,2,0)</f>
        <v>#N/A</v>
      </c>
    </row>
    <row r="4443" spans="3:23">
      <c r="C4443" t="e">
        <f>VLOOKUP(B4443,LISTAS!A4401:B4468,2,0)</f>
        <v>#N/A</v>
      </c>
      <c r="W4443" s="35" t="e">
        <f>VLOOKUP(V4443,LISTAS!$M$2:$N$18,2,0)</f>
        <v>#N/A</v>
      </c>
    </row>
    <row r="4444" spans="3:23">
      <c r="C4444" t="e">
        <f>VLOOKUP(B4444,LISTAS!A4402:B4469,2,0)</f>
        <v>#N/A</v>
      </c>
      <c r="W4444" s="35" t="e">
        <f>VLOOKUP(V4444,LISTAS!$M$2:$N$18,2,0)</f>
        <v>#N/A</v>
      </c>
    </row>
    <row r="4445" spans="3:23">
      <c r="C4445" t="e">
        <f>VLOOKUP(B4445,LISTAS!A4403:B4470,2,0)</f>
        <v>#N/A</v>
      </c>
      <c r="W4445" s="35" t="e">
        <f>VLOOKUP(V4445,LISTAS!$M$2:$N$18,2,0)</f>
        <v>#N/A</v>
      </c>
    </row>
    <row r="4446" spans="3:23">
      <c r="C4446" t="e">
        <f>VLOOKUP(B4446,LISTAS!A4404:B4471,2,0)</f>
        <v>#N/A</v>
      </c>
      <c r="W4446" s="35" t="e">
        <f>VLOOKUP(V4446,LISTAS!$M$2:$N$18,2,0)</f>
        <v>#N/A</v>
      </c>
    </row>
    <row r="4447" spans="3:23">
      <c r="C4447" t="e">
        <f>VLOOKUP(B4447,LISTAS!A4405:B4472,2,0)</f>
        <v>#N/A</v>
      </c>
      <c r="W4447" s="35" t="e">
        <f>VLOOKUP(V4447,LISTAS!$M$2:$N$18,2,0)</f>
        <v>#N/A</v>
      </c>
    </row>
    <row r="4448" spans="3:23">
      <c r="C4448" t="e">
        <f>VLOOKUP(B4448,LISTAS!A4406:B4473,2,0)</f>
        <v>#N/A</v>
      </c>
      <c r="W4448" s="35" t="e">
        <f>VLOOKUP(V4448,LISTAS!$M$2:$N$18,2,0)</f>
        <v>#N/A</v>
      </c>
    </row>
    <row r="4449" spans="3:23">
      <c r="C4449" t="e">
        <f>VLOOKUP(B4449,LISTAS!A4407:B4474,2,0)</f>
        <v>#N/A</v>
      </c>
      <c r="W4449" s="35" t="e">
        <f>VLOOKUP(V4449,LISTAS!$M$2:$N$18,2,0)</f>
        <v>#N/A</v>
      </c>
    </row>
    <row r="4450" spans="3:23">
      <c r="C4450" t="e">
        <f>VLOOKUP(B4450,LISTAS!A4408:B4475,2,0)</f>
        <v>#N/A</v>
      </c>
      <c r="W4450" s="35" t="e">
        <f>VLOOKUP(V4450,LISTAS!$M$2:$N$18,2,0)</f>
        <v>#N/A</v>
      </c>
    </row>
    <row r="4451" spans="3:23">
      <c r="C4451" t="e">
        <f>VLOOKUP(B4451,LISTAS!A4409:B4476,2,0)</f>
        <v>#N/A</v>
      </c>
      <c r="W4451" s="35" t="e">
        <f>VLOOKUP(V4451,LISTAS!$M$2:$N$18,2,0)</f>
        <v>#N/A</v>
      </c>
    </row>
    <row r="4452" spans="3:23">
      <c r="C4452" t="e">
        <f>VLOOKUP(B4452,LISTAS!A4410:B4477,2,0)</f>
        <v>#N/A</v>
      </c>
      <c r="W4452" s="35" t="e">
        <f>VLOOKUP(V4452,LISTAS!$M$2:$N$18,2,0)</f>
        <v>#N/A</v>
      </c>
    </row>
    <row r="4453" spans="3:23">
      <c r="C4453" t="e">
        <f>VLOOKUP(B4453,LISTAS!A4411:B4478,2,0)</f>
        <v>#N/A</v>
      </c>
      <c r="W4453" s="35" t="e">
        <f>VLOOKUP(V4453,LISTAS!$M$2:$N$18,2,0)</f>
        <v>#N/A</v>
      </c>
    </row>
    <row r="4454" spans="3:23">
      <c r="C4454" t="e">
        <f>VLOOKUP(B4454,LISTAS!A4412:B4479,2,0)</f>
        <v>#N/A</v>
      </c>
      <c r="W4454" s="35" t="e">
        <f>VLOOKUP(V4454,LISTAS!$M$2:$N$18,2,0)</f>
        <v>#N/A</v>
      </c>
    </row>
    <row r="4455" spans="3:23">
      <c r="C4455" t="e">
        <f>VLOOKUP(B4455,LISTAS!A4413:B4480,2,0)</f>
        <v>#N/A</v>
      </c>
      <c r="W4455" s="35" t="e">
        <f>VLOOKUP(V4455,LISTAS!$M$2:$N$18,2,0)</f>
        <v>#N/A</v>
      </c>
    </row>
    <row r="4456" spans="3:23">
      <c r="C4456" t="e">
        <f>VLOOKUP(B4456,LISTAS!A4414:B4481,2,0)</f>
        <v>#N/A</v>
      </c>
      <c r="W4456" s="35" t="e">
        <f>VLOOKUP(V4456,LISTAS!$M$2:$N$18,2,0)</f>
        <v>#N/A</v>
      </c>
    </row>
    <row r="4457" spans="3:23">
      <c r="C4457" t="e">
        <f>VLOOKUP(B4457,LISTAS!A4415:B4482,2,0)</f>
        <v>#N/A</v>
      </c>
      <c r="W4457" s="35" t="e">
        <f>VLOOKUP(V4457,LISTAS!$M$2:$N$18,2,0)</f>
        <v>#N/A</v>
      </c>
    </row>
    <row r="4458" spans="3:23">
      <c r="C4458" t="e">
        <f>VLOOKUP(B4458,LISTAS!A4416:B4483,2,0)</f>
        <v>#N/A</v>
      </c>
      <c r="W4458" s="35" t="e">
        <f>VLOOKUP(V4458,LISTAS!$M$2:$N$18,2,0)</f>
        <v>#N/A</v>
      </c>
    </row>
    <row r="4459" spans="3:23">
      <c r="C4459" t="e">
        <f>VLOOKUP(B4459,LISTAS!A4417:B4484,2,0)</f>
        <v>#N/A</v>
      </c>
      <c r="W4459" s="35" t="e">
        <f>VLOOKUP(V4459,LISTAS!$M$2:$N$18,2,0)</f>
        <v>#N/A</v>
      </c>
    </row>
    <row r="4460" spans="3:23">
      <c r="C4460" t="e">
        <f>VLOOKUP(B4460,LISTAS!A4418:B4485,2,0)</f>
        <v>#N/A</v>
      </c>
      <c r="W4460" s="35" t="e">
        <f>VLOOKUP(V4460,LISTAS!$M$2:$N$18,2,0)</f>
        <v>#N/A</v>
      </c>
    </row>
    <row r="4461" spans="3:23">
      <c r="C4461" t="e">
        <f>VLOOKUP(B4461,LISTAS!A4419:B4486,2,0)</f>
        <v>#N/A</v>
      </c>
      <c r="W4461" s="35" t="e">
        <f>VLOOKUP(V4461,LISTAS!$M$2:$N$18,2,0)</f>
        <v>#N/A</v>
      </c>
    </row>
    <row r="4462" spans="3:23">
      <c r="C4462" t="e">
        <f>VLOOKUP(B4462,LISTAS!A4420:B4487,2,0)</f>
        <v>#N/A</v>
      </c>
      <c r="W4462" s="35" t="e">
        <f>VLOOKUP(V4462,LISTAS!$M$2:$N$18,2,0)</f>
        <v>#N/A</v>
      </c>
    </row>
    <row r="4463" spans="3:23">
      <c r="C4463" t="e">
        <f>VLOOKUP(B4463,LISTAS!A4421:B4488,2,0)</f>
        <v>#N/A</v>
      </c>
      <c r="W4463" s="35" t="e">
        <f>VLOOKUP(V4463,LISTAS!$M$2:$N$18,2,0)</f>
        <v>#N/A</v>
      </c>
    </row>
    <row r="4464" spans="3:23">
      <c r="C4464" t="e">
        <f>VLOOKUP(B4464,LISTAS!A4422:B4489,2,0)</f>
        <v>#N/A</v>
      </c>
      <c r="W4464" s="35" t="e">
        <f>VLOOKUP(V4464,LISTAS!$M$2:$N$18,2,0)</f>
        <v>#N/A</v>
      </c>
    </row>
    <row r="4465" spans="3:23">
      <c r="C4465" t="e">
        <f>VLOOKUP(B4465,LISTAS!A4423:B4490,2,0)</f>
        <v>#N/A</v>
      </c>
      <c r="W4465" s="35" t="e">
        <f>VLOOKUP(V4465,LISTAS!$M$2:$N$18,2,0)</f>
        <v>#N/A</v>
      </c>
    </row>
    <row r="4466" spans="3:23">
      <c r="C4466" t="e">
        <f>VLOOKUP(B4466,LISTAS!A4424:B4491,2,0)</f>
        <v>#N/A</v>
      </c>
      <c r="W4466" s="35" t="e">
        <f>VLOOKUP(V4466,LISTAS!$M$2:$N$18,2,0)</f>
        <v>#N/A</v>
      </c>
    </row>
    <row r="4467" spans="3:23">
      <c r="C4467" t="e">
        <f>VLOOKUP(B4467,LISTAS!A4425:B4492,2,0)</f>
        <v>#N/A</v>
      </c>
      <c r="W4467" s="35" t="e">
        <f>VLOOKUP(V4467,LISTAS!$M$2:$N$18,2,0)</f>
        <v>#N/A</v>
      </c>
    </row>
    <row r="4468" spans="3:23">
      <c r="C4468" t="e">
        <f>VLOOKUP(B4468,LISTAS!A4426:B4493,2,0)</f>
        <v>#N/A</v>
      </c>
      <c r="W4468" s="35" t="e">
        <f>VLOOKUP(V4468,LISTAS!$M$2:$N$18,2,0)</f>
        <v>#N/A</v>
      </c>
    </row>
    <row r="4469" spans="3:23">
      <c r="C4469" t="e">
        <f>VLOOKUP(B4469,LISTAS!A4427:B4494,2,0)</f>
        <v>#N/A</v>
      </c>
      <c r="W4469" s="35" t="e">
        <f>VLOOKUP(V4469,LISTAS!$M$2:$N$18,2,0)</f>
        <v>#N/A</v>
      </c>
    </row>
    <row r="4470" spans="3:23">
      <c r="C4470" t="e">
        <f>VLOOKUP(B4470,LISTAS!A4428:B4495,2,0)</f>
        <v>#N/A</v>
      </c>
      <c r="W4470" s="35" t="e">
        <f>VLOOKUP(V4470,LISTAS!$M$2:$N$18,2,0)</f>
        <v>#N/A</v>
      </c>
    </row>
    <row r="4471" spans="3:23">
      <c r="C4471" t="e">
        <f>VLOOKUP(B4471,LISTAS!A4429:B4496,2,0)</f>
        <v>#N/A</v>
      </c>
      <c r="W4471" s="35" t="e">
        <f>VLOOKUP(V4471,LISTAS!$M$2:$N$18,2,0)</f>
        <v>#N/A</v>
      </c>
    </row>
    <row r="4472" spans="3:23">
      <c r="C4472" t="e">
        <f>VLOOKUP(B4472,LISTAS!A4430:B4497,2,0)</f>
        <v>#N/A</v>
      </c>
      <c r="W4472" s="35" t="e">
        <f>VLOOKUP(V4472,LISTAS!$M$2:$N$18,2,0)</f>
        <v>#N/A</v>
      </c>
    </row>
    <row r="4473" spans="3:23">
      <c r="C4473" t="e">
        <f>VLOOKUP(B4473,LISTAS!A4431:B4498,2,0)</f>
        <v>#N/A</v>
      </c>
      <c r="W4473" s="35" t="e">
        <f>VLOOKUP(V4473,LISTAS!$M$2:$N$18,2,0)</f>
        <v>#N/A</v>
      </c>
    </row>
    <row r="4474" spans="3:23">
      <c r="C4474" t="e">
        <f>VLOOKUP(B4474,LISTAS!A4432:B4499,2,0)</f>
        <v>#N/A</v>
      </c>
      <c r="W4474" s="35" t="e">
        <f>VLOOKUP(V4474,LISTAS!$M$2:$N$18,2,0)</f>
        <v>#N/A</v>
      </c>
    </row>
    <row r="4475" spans="3:23">
      <c r="C4475" t="e">
        <f>VLOOKUP(B4475,LISTAS!A4433:B4500,2,0)</f>
        <v>#N/A</v>
      </c>
      <c r="W4475" s="35" t="e">
        <f>VLOOKUP(V4475,LISTAS!$M$2:$N$18,2,0)</f>
        <v>#N/A</v>
      </c>
    </row>
    <row r="4476" spans="3:23">
      <c r="C4476" t="e">
        <f>VLOOKUP(B4476,LISTAS!A4434:B4501,2,0)</f>
        <v>#N/A</v>
      </c>
      <c r="W4476" s="35" t="e">
        <f>VLOOKUP(V4476,LISTAS!$M$2:$N$18,2,0)</f>
        <v>#N/A</v>
      </c>
    </row>
    <row r="4477" spans="3:23">
      <c r="C4477" t="e">
        <f>VLOOKUP(B4477,LISTAS!A4435:B4502,2,0)</f>
        <v>#N/A</v>
      </c>
      <c r="W4477" s="35" t="e">
        <f>VLOOKUP(V4477,LISTAS!$M$2:$N$18,2,0)</f>
        <v>#N/A</v>
      </c>
    </row>
    <row r="4478" spans="3:23">
      <c r="C4478" t="e">
        <f>VLOOKUP(B4478,LISTAS!A4436:B4503,2,0)</f>
        <v>#N/A</v>
      </c>
      <c r="W4478" s="35" t="e">
        <f>VLOOKUP(V4478,LISTAS!$M$2:$N$18,2,0)</f>
        <v>#N/A</v>
      </c>
    </row>
    <row r="4479" spans="3:23">
      <c r="C4479" t="e">
        <f>VLOOKUP(B4479,LISTAS!A4437:B4504,2,0)</f>
        <v>#N/A</v>
      </c>
      <c r="W4479" s="35" t="e">
        <f>VLOOKUP(V4479,LISTAS!$M$2:$N$18,2,0)</f>
        <v>#N/A</v>
      </c>
    </row>
    <row r="4480" spans="3:23">
      <c r="C4480" t="e">
        <f>VLOOKUP(B4480,LISTAS!A4438:B4505,2,0)</f>
        <v>#N/A</v>
      </c>
      <c r="W4480" s="35" t="e">
        <f>VLOOKUP(V4480,LISTAS!$M$2:$N$18,2,0)</f>
        <v>#N/A</v>
      </c>
    </row>
    <row r="4481" spans="3:23">
      <c r="C4481" t="e">
        <f>VLOOKUP(B4481,LISTAS!A4439:B4506,2,0)</f>
        <v>#N/A</v>
      </c>
      <c r="W4481" s="35" t="e">
        <f>VLOOKUP(V4481,LISTAS!$M$2:$N$18,2,0)</f>
        <v>#N/A</v>
      </c>
    </row>
    <row r="4482" spans="3:23">
      <c r="C4482" t="e">
        <f>VLOOKUP(B4482,LISTAS!A4440:B4507,2,0)</f>
        <v>#N/A</v>
      </c>
      <c r="W4482" s="35" t="e">
        <f>VLOOKUP(V4482,LISTAS!$M$2:$N$18,2,0)</f>
        <v>#N/A</v>
      </c>
    </row>
    <row r="4483" spans="3:23">
      <c r="C4483" t="e">
        <f>VLOOKUP(B4483,LISTAS!A4441:B4508,2,0)</f>
        <v>#N/A</v>
      </c>
      <c r="W4483" s="35" t="e">
        <f>VLOOKUP(V4483,LISTAS!$M$2:$N$18,2,0)</f>
        <v>#N/A</v>
      </c>
    </row>
    <row r="4484" spans="3:23">
      <c r="C4484" t="e">
        <f>VLOOKUP(B4484,LISTAS!A4442:B4509,2,0)</f>
        <v>#N/A</v>
      </c>
      <c r="W4484" s="35" t="e">
        <f>VLOOKUP(V4484,LISTAS!$M$2:$N$18,2,0)</f>
        <v>#N/A</v>
      </c>
    </row>
    <row r="4485" spans="3:23">
      <c r="C4485" t="e">
        <f>VLOOKUP(B4485,LISTAS!A4443:B4510,2,0)</f>
        <v>#N/A</v>
      </c>
      <c r="W4485" s="35" t="e">
        <f>VLOOKUP(V4485,LISTAS!$M$2:$N$18,2,0)</f>
        <v>#N/A</v>
      </c>
    </row>
    <row r="4486" spans="3:23">
      <c r="C4486" t="e">
        <f>VLOOKUP(B4486,LISTAS!A4444:B4511,2,0)</f>
        <v>#N/A</v>
      </c>
      <c r="W4486" s="35" t="e">
        <f>VLOOKUP(V4486,LISTAS!$M$2:$N$18,2,0)</f>
        <v>#N/A</v>
      </c>
    </row>
    <row r="4487" spans="3:23">
      <c r="C4487" t="e">
        <f>VLOOKUP(B4487,LISTAS!A4445:B4512,2,0)</f>
        <v>#N/A</v>
      </c>
      <c r="W4487" s="35" t="e">
        <f>VLOOKUP(V4487,LISTAS!$M$2:$N$18,2,0)</f>
        <v>#N/A</v>
      </c>
    </row>
    <row r="4488" spans="3:23">
      <c r="C4488" t="e">
        <f>VLOOKUP(B4488,LISTAS!A4446:B4513,2,0)</f>
        <v>#N/A</v>
      </c>
      <c r="W4488" s="35" t="e">
        <f>VLOOKUP(V4488,LISTAS!$M$2:$N$18,2,0)</f>
        <v>#N/A</v>
      </c>
    </row>
    <row r="4489" spans="3:23">
      <c r="C4489" t="e">
        <f>VLOOKUP(B4489,LISTAS!A4447:B4514,2,0)</f>
        <v>#N/A</v>
      </c>
      <c r="W4489" s="35" t="e">
        <f>VLOOKUP(V4489,LISTAS!$M$2:$N$18,2,0)</f>
        <v>#N/A</v>
      </c>
    </row>
    <row r="4490" spans="3:23">
      <c r="C4490" t="e">
        <f>VLOOKUP(B4490,LISTAS!A4448:B4515,2,0)</f>
        <v>#N/A</v>
      </c>
      <c r="W4490" s="35" t="e">
        <f>VLOOKUP(V4490,LISTAS!$M$2:$N$18,2,0)</f>
        <v>#N/A</v>
      </c>
    </row>
    <row r="4491" spans="3:23">
      <c r="C4491" t="e">
        <f>VLOOKUP(B4491,LISTAS!A4449:B4516,2,0)</f>
        <v>#N/A</v>
      </c>
      <c r="W4491" s="35" t="e">
        <f>VLOOKUP(V4491,LISTAS!$M$2:$N$18,2,0)</f>
        <v>#N/A</v>
      </c>
    </row>
    <row r="4492" spans="3:23">
      <c r="C4492" t="e">
        <f>VLOOKUP(B4492,LISTAS!A4450:B4517,2,0)</f>
        <v>#N/A</v>
      </c>
      <c r="W4492" s="35" t="e">
        <f>VLOOKUP(V4492,LISTAS!$M$2:$N$18,2,0)</f>
        <v>#N/A</v>
      </c>
    </row>
    <row r="4493" spans="3:23">
      <c r="C4493" t="e">
        <f>VLOOKUP(B4493,LISTAS!A4451:B4518,2,0)</f>
        <v>#N/A</v>
      </c>
      <c r="W4493" s="35" t="e">
        <f>VLOOKUP(V4493,LISTAS!$M$2:$N$18,2,0)</f>
        <v>#N/A</v>
      </c>
    </row>
    <row r="4494" spans="3:23">
      <c r="C4494" t="e">
        <f>VLOOKUP(B4494,LISTAS!A4452:B4519,2,0)</f>
        <v>#N/A</v>
      </c>
      <c r="W4494" s="35" t="e">
        <f>VLOOKUP(V4494,LISTAS!$M$2:$N$18,2,0)</f>
        <v>#N/A</v>
      </c>
    </row>
    <row r="4495" spans="3:23">
      <c r="C4495" t="e">
        <f>VLOOKUP(B4495,LISTAS!A4453:B4520,2,0)</f>
        <v>#N/A</v>
      </c>
      <c r="W4495" s="35" t="e">
        <f>VLOOKUP(V4495,LISTAS!$M$2:$N$18,2,0)</f>
        <v>#N/A</v>
      </c>
    </row>
    <row r="4496" spans="3:23">
      <c r="C4496" t="e">
        <f>VLOOKUP(B4496,LISTAS!A4454:B4521,2,0)</f>
        <v>#N/A</v>
      </c>
      <c r="W4496" s="35" t="e">
        <f>VLOOKUP(V4496,LISTAS!$M$2:$N$18,2,0)</f>
        <v>#N/A</v>
      </c>
    </row>
    <row r="4497" spans="3:23">
      <c r="C4497" t="e">
        <f>VLOOKUP(B4497,LISTAS!A4455:B4522,2,0)</f>
        <v>#N/A</v>
      </c>
      <c r="W4497" s="35" t="e">
        <f>VLOOKUP(V4497,LISTAS!$M$2:$N$18,2,0)</f>
        <v>#N/A</v>
      </c>
    </row>
    <row r="4498" spans="3:23">
      <c r="C4498" t="e">
        <f>VLOOKUP(B4498,LISTAS!A4456:B4523,2,0)</f>
        <v>#N/A</v>
      </c>
      <c r="W4498" s="35" t="e">
        <f>VLOOKUP(V4498,LISTAS!$M$2:$N$18,2,0)</f>
        <v>#N/A</v>
      </c>
    </row>
    <row r="4499" spans="3:23">
      <c r="C4499" t="e">
        <f>VLOOKUP(B4499,LISTAS!A4457:B4524,2,0)</f>
        <v>#N/A</v>
      </c>
      <c r="W4499" s="35" t="e">
        <f>VLOOKUP(V4499,LISTAS!$M$2:$N$18,2,0)</f>
        <v>#N/A</v>
      </c>
    </row>
    <row r="4500" spans="3:23">
      <c r="C4500" t="e">
        <f>VLOOKUP(B4500,LISTAS!A4458:B4525,2,0)</f>
        <v>#N/A</v>
      </c>
      <c r="W4500" s="35" t="e">
        <f>VLOOKUP(V4500,LISTAS!$M$2:$N$18,2,0)</f>
        <v>#N/A</v>
      </c>
    </row>
    <row r="4501" spans="3:23">
      <c r="C4501" t="e">
        <f>VLOOKUP(B4501,LISTAS!A4459:B4526,2,0)</f>
        <v>#N/A</v>
      </c>
      <c r="W4501" s="35" t="e">
        <f>VLOOKUP(V4501,LISTAS!$M$2:$N$18,2,0)</f>
        <v>#N/A</v>
      </c>
    </row>
    <row r="4502" spans="3:23">
      <c r="C4502" t="e">
        <f>VLOOKUP(B4502,LISTAS!A4460:B4527,2,0)</f>
        <v>#N/A</v>
      </c>
      <c r="W4502" s="35" t="e">
        <f>VLOOKUP(V4502,LISTAS!$M$2:$N$18,2,0)</f>
        <v>#N/A</v>
      </c>
    </row>
    <row r="4503" spans="3:23">
      <c r="C4503" t="e">
        <f>VLOOKUP(B4503,LISTAS!A4461:B4528,2,0)</f>
        <v>#N/A</v>
      </c>
      <c r="W4503" s="35" t="e">
        <f>VLOOKUP(V4503,LISTAS!$M$2:$N$18,2,0)</f>
        <v>#N/A</v>
      </c>
    </row>
    <row r="4504" spans="3:23">
      <c r="C4504" t="e">
        <f>VLOOKUP(B4504,LISTAS!A4462:B4529,2,0)</f>
        <v>#N/A</v>
      </c>
      <c r="W4504" s="35" t="e">
        <f>VLOOKUP(V4504,LISTAS!$M$2:$N$18,2,0)</f>
        <v>#N/A</v>
      </c>
    </row>
    <row r="4505" spans="3:23">
      <c r="C4505" t="e">
        <f>VLOOKUP(B4505,LISTAS!A4463:B4530,2,0)</f>
        <v>#N/A</v>
      </c>
      <c r="W4505" s="35" t="e">
        <f>VLOOKUP(V4505,LISTAS!$M$2:$N$18,2,0)</f>
        <v>#N/A</v>
      </c>
    </row>
    <row r="4506" spans="3:23">
      <c r="C4506" t="e">
        <f>VLOOKUP(B4506,LISTAS!A4464:B4531,2,0)</f>
        <v>#N/A</v>
      </c>
      <c r="W4506" s="35" t="e">
        <f>VLOOKUP(V4506,LISTAS!$M$2:$N$18,2,0)</f>
        <v>#N/A</v>
      </c>
    </row>
    <row r="4507" spans="3:23">
      <c r="C4507" t="e">
        <f>VLOOKUP(B4507,LISTAS!A4465:B4532,2,0)</f>
        <v>#N/A</v>
      </c>
      <c r="W4507" s="35" t="e">
        <f>VLOOKUP(V4507,LISTAS!$M$2:$N$18,2,0)</f>
        <v>#N/A</v>
      </c>
    </row>
    <row r="4508" spans="3:23">
      <c r="C4508" t="e">
        <f>VLOOKUP(B4508,LISTAS!A4466:B4533,2,0)</f>
        <v>#N/A</v>
      </c>
      <c r="W4508" s="35" t="e">
        <f>VLOOKUP(V4508,LISTAS!$M$2:$N$18,2,0)</f>
        <v>#N/A</v>
      </c>
    </row>
    <row r="4509" spans="3:23">
      <c r="C4509" t="e">
        <f>VLOOKUP(B4509,LISTAS!A4467:B4534,2,0)</f>
        <v>#N/A</v>
      </c>
      <c r="W4509" s="35" t="e">
        <f>VLOOKUP(V4509,LISTAS!$M$2:$N$18,2,0)</f>
        <v>#N/A</v>
      </c>
    </row>
    <row r="4510" spans="3:23">
      <c r="C4510" t="e">
        <f>VLOOKUP(B4510,LISTAS!A4468:B4535,2,0)</f>
        <v>#N/A</v>
      </c>
      <c r="W4510" s="35" t="e">
        <f>VLOOKUP(V4510,LISTAS!$M$2:$N$18,2,0)</f>
        <v>#N/A</v>
      </c>
    </row>
    <row r="4511" spans="3:23">
      <c r="C4511" t="e">
        <f>VLOOKUP(B4511,LISTAS!A4469:B4536,2,0)</f>
        <v>#N/A</v>
      </c>
      <c r="W4511" s="35" t="e">
        <f>VLOOKUP(V4511,LISTAS!$M$2:$N$18,2,0)</f>
        <v>#N/A</v>
      </c>
    </row>
    <row r="4512" spans="3:23">
      <c r="C4512" t="e">
        <f>VLOOKUP(B4512,LISTAS!A4470:B4537,2,0)</f>
        <v>#N/A</v>
      </c>
      <c r="W4512" s="35" t="e">
        <f>VLOOKUP(V4512,LISTAS!$M$2:$N$18,2,0)</f>
        <v>#N/A</v>
      </c>
    </row>
    <row r="4513" spans="3:23">
      <c r="C4513" t="e">
        <f>VLOOKUP(B4513,LISTAS!A4471:B4538,2,0)</f>
        <v>#N/A</v>
      </c>
      <c r="W4513" s="35" t="e">
        <f>VLOOKUP(V4513,LISTAS!$M$2:$N$18,2,0)</f>
        <v>#N/A</v>
      </c>
    </row>
    <row r="4514" spans="3:23">
      <c r="C4514" t="e">
        <f>VLOOKUP(B4514,LISTAS!A4472:B4539,2,0)</f>
        <v>#N/A</v>
      </c>
      <c r="W4514" s="35" t="e">
        <f>VLOOKUP(V4514,LISTAS!$M$2:$N$18,2,0)</f>
        <v>#N/A</v>
      </c>
    </row>
    <row r="4515" spans="3:23">
      <c r="C4515" t="e">
        <f>VLOOKUP(B4515,LISTAS!A4473:B4540,2,0)</f>
        <v>#N/A</v>
      </c>
      <c r="W4515" s="35" t="e">
        <f>VLOOKUP(V4515,LISTAS!$M$2:$N$18,2,0)</f>
        <v>#N/A</v>
      </c>
    </row>
    <row r="4516" spans="3:23">
      <c r="C4516" t="e">
        <f>VLOOKUP(B4516,LISTAS!A4474:B4541,2,0)</f>
        <v>#N/A</v>
      </c>
      <c r="W4516" s="35" t="e">
        <f>VLOOKUP(V4516,LISTAS!$M$2:$N$18,2,0)</f>
        <v>#N/A</v>
      </c>
    </row>
    <row r="4517" spans="3:23">
      <c r="C4517" t="e">
        <f>VLOOKUP(B4517,LISTAS!A4475:B4542,2,0)</f>
        <v>#N/A</v>
      </c>
      <c r="W4517" s="35" t="e">
        <f>VLOOKUP(V4517,LISTAS!$M$2:$N$18,2,0)</f>
        <v>#N/A</v>
      </c>
    </row>
    <row r="4518" spans="3:23">
      <c r="C4518" t="e">
        <f>VLOOKUP(B4518,LISTAS!A4476:B4543,2,0)</f>
        <v>#N/A</v>
      </c>
      <c r="W4518" s="35" t="e">
        <f>VLOOKUP(V4518,LISTAS!$M$2:$N$18,2,0)</f>
        <v>#N/A</v>
      </c>
    </row>
    <row r="4519" spans="3:23">
      <c r="C4519" t="e">
        <f>VLOOKUP(B4519,LISTAS!A4477:B4544,2,0)</f>
        <v>#N/A</v>
      </c>
      <c r="W4519" s="35" t="e">
        <f>VLOOKUP(V4519,LISTAS!$M$2:$N$18,2,0)</f>
        <v>#N/A</v>
      </c>
    </row>
    <row r="4520" spans="3:23">
      <c r="C4520" t="e">
        <f>VLOOKUP(B4520,LISTAS!A4478:B4545,2,0)</f>
        <v>#N/A</v>
      </c>
      <c r="W4520" s="35" t="e">
        <f>VLOOKUP(V4520,LISTAS!$M$2:$N$18,2,0)</f>
        <v>#N/A</v>
      </c>
    </row>
    <row r="4521" spans="3:23">
      <c r="C4521" t="e">
        <f>VLOOKUP(B4521,LISTAS!A4479:B4546,2,0)</f>
        <v>#N/A</v>
      </c>
      <c r="W4521" s="35" t="e">
        <f>VLOOKUP(V4521,LISTAS!$M$2:$N$18,2,0)</f>
        <v>#N/A</v>
      </c>
    </row>
    <row r="4522" spans="3:23">
      <c r="C4522" t="e">
        <f>VLOOKUP(B4522,LISTAS!A4480:B4547,2,0)</f>
        <v>#N/A</v>
      </c>
      <c r="W4522" s="35" t="e">
        <f>VLOOKUP(V4522,LISTAS!$M$2:$N$18,2,0)</f>
        <v>#N/A</v>
      </c>
    </row>
    <row r="4523" spans="3:23">
      <c r="C4523" t="e">
        <f>VLOOKUP(B4523,LISTAS!A4481:B4548,2,0)</f>
        <v>#N/A</v>
      </c>
      <c r="W4523" s="35" t="e">
        <f>VLOOKUP(V4523,LISTAS!$M$2:$N$18,2,0)</f>
        <v>#N/A</v>
      </c>
    </row>
    <row r="4524" spans="3:23">
      <c r="C4524" t="e">
        <f>VLOOKUP(B4524,LISTAS!A4482:B4549,2,0)</f>
        <v>#N/A</v>
      </c>
      <c r="W4524" s="35" t="e">
        <f>VLOOKUP(V4524,LISTAS!$M$2:$N$18,2,0)</f>
        <v>#N/A</v>
      </c>
    </row>
    <row r="4525" spans="3:23">
      <c r="C4525" t="e">
        <f>VLOOKUP(B4525,LISTAS!A4483:B4550,2,0)</f>
        <v>#N/A</v>
      </c>
      <c r="W4525" s="35" t="e">
        <f>VLOOKUP(V4525,LISTAS!$M$2:$N$18,2,0)</f>
        <v>#N/A</v>
      </c>
    </row>
    <row r="4526" spans="3:23">
      <c r="C4526" t="e">
        <f>VLOOKUP(B4526,LISTAS!A4484:B4551,2,0)</f>
        <v>#N/A</v>
      </c>
      <c r="W4526" s="35" t="e">
        <f>VLOOKUP(V4526,LISTAS!$M$2:$N$18,2,0)</f>
        <v>#N/A</v>
      </c>
    </row>
    <row r="4527" spans="3:23">
      <c r="C4527" t="e">
        <f>VLOOKUP(B4527,LISTAS!A4485:B4552,2,0)</f>
        <v>#N/A</v>
      </c>
      <c r="W4527" s="35" t="e">
        <f>VLOOKUP(V4527,LISTAS!$M$2:$N$18,2,0)</f>
        <v>#N/A</v>
      </c>
    </row>
    <row r="4528" spans="3:23">
      <c r="C4528" t="e">
        <f>VLOOKUP(B4528,LISTAS!A4486:B4553,2,0)</f>
        <v>#N/A</v>
      </c>
      <c r="W4528" s="35" t="e">
        <f>VLOOKUP(V4528,LISTAS!$M$2:$N$18,2,0)</f>
        <v>#N/A</v>
      </c>
    </row>
    <row r="4529" spans="3:23">
      <c r="C4529" t="e">
        <f>VLOOKUP(B4529,LISTAS!A4487:B4554,2,0)</f>
        <v>#N/A</v>
      </c>
      <c r="W4529" s="35" t="e">
        <f>VLOOKUP(V4529,LISTAS!$M$2:$N$18,2,0)</f>
        <v>#N/A</v>
      </c>
    </row>
    <row r="4530" spans="3:23">
      <c r="C4530" t="e">
        <f>VLOOKUP(B4530,LISTAS!A4488:B4555,2,0)</f>
        <v>#N/A</v>
      </c>
      <c r="W4530" s="35" t="e">
        <f>VLOOKUP(V4530,LISTAS!$M$2:$N$18,2,0)</f>
        <v>#N/A</v>
      </c>
    </row>
    <row r="4531" spans="3:23">
      <c r="C4531" t="e">
        <f>VLOOKUP(B4531,LISTAS!A4489:B4556,2,0)</f>
        <v>#N/A</v>
      </c>
      <c r="W4531" s="35" t="e">
        <f>VLOOKUP(V4531,LISTAS!$M$2:$N$18,2,0)</f>
        <v>#N/A</v>
      </c>
    </row>
    <row r="4532" spans="3:23">
      <c r="C4532" t="e">
        <f>VLOOKUP(B4532,LISTAS!A4490:B4557,2,0)</f>
        <v>#N/A</v>
      </c>
      <c r="W4532" s="35" t="e">
        <f>VLOOKUP(V4532,LISTAS!$M$2:$N$18,2,0)</f>
        <v>#N/A</v>
      </c>
    </row>
    <row r="4533" spans="3:23">
      <c r="C4533" t="e">
        <f>VLOOKUP(B4533,LISTAS!A4491:B4558,2,0)</f>
        <v>#N/A</v>
      </c>
      <c r="W4533" s="35" t="e">
        <f>VLOOKUP(V4533,LISTAS!$M$2:$N$18,2,0)</f>
        <v>#N/A</v>
      </c>
    </row>
    <row r="4534" spans="3:23">
      <c r="C4534" t="e">
        <f>VLOOKUP(B4534,LISTAS!A4492:B4559,2,0)</f>
        <v>#N/A</v>
      </c>
      <c r="W4534" s="35" t="e">
        <f>VLOOKUP(V4534,LISTAS!$M$2:$N$18,2,0)</f>
        <v>#N/A</v>
      </c>
    </row>
    <row r="4535" spans="3:23">
      <c r="C4535" t="e">
        <f>VLOOKUP(B4535,LISTAS!A4493:B4560,2,0)</f>
        <v>#N/A</v>
      </c>
      <c r="W4535" s="35" t="e">
        <f>VLOOKUP(V4535,LISTAS!$M$2:$N$18,2,0)</f>
        <v>#N/A</v>
      </c>
    </row>
    <row r="4536" spans="3:23">
      <c r="C4536" t="e">
        <f>VLOOKUP(B4536,LISTAS!A4494:B4561,2,0)</f>
        <v>#N/A</v>
      </c>
      <c r="W4536" s="35" t="e">
        <f>VLOOKUP(V4536,LISTAS!$M$2:$N$18,2,0)</f>
        <v>#N/A</v>
      </c>
    </row>
    <row r="4537" spans="3:23">
      <c r="C4537" t="e">
        <f>VLOOKUP(B4537,LISTAS!A4495:B4562,2,0)</f>
        <v>#N/A</v>
      </c>
      <c r="W4537" s="35" t="e">
        <f>VLOOKUP(V4537,LISTAS!$M$2:$N$18,2,0)</f>
        <v>#N/A</v>
      </c>
    </row>
    <row r="4538" spans="3:23">
      <c r="C4538" t="e">
        <f>VLOOKUP(B4538,LISTAS!A4496:B4563,2,0)</f>
        <v>#N/A</v>
      </c>
      <c r="W4538" s="35" t="e">
        <f>VLOOKUP(V4538,LISTAS!$M$2:$N$18,2,0)</f>
        <v>#N/A</v>
      </c>
    </row>
    <row r="4539" spans="3:23">
      <c r="C4539" t="e">
        <f>VLOOKUP(B4539,LISTAS!A4497:B4564,2,0)</f>
        <v>#N/A</v>
      </c>
      <c r="W4539" s="35" t="e">
        <f>VLOOKUP(V4539,LISTAS!$M$2:$N$18,2,0)</f>
        <v>#N/A</v>
      </c>
    </row>
    <row r="4540" spans="3:23">
      <c r="C4540" t="e">
        <f>VLOOKUP(B4540,LISTAS!A4498:B4565,2,0)</f>
        <v>#N/A</v>
      </c>
      <c r="W4540" s="35" t="e">
        <f>VLOOKUP(V4540,LISTAS!$M$2:$N$18,2,0)</f>
        <v>#N/A</v>
      </c>
    </row>
    <row r="4541" spans="3:23">
      <c r="C4541" t="e">
        <f>VLOOKUP(B4541,LISTAS!A4499:B4566,2,0)</f>
        <v>#N/A</v>
      </c>
      <c r="W4541" s="35" t="e">
        <f>VLOOKUP(V4541,LISTAS!$M$2:$N$18,2,0)</f>
        <v>#N/A</v>
      </c>
    </row>
    <row r="4542" spans="3:23">
      <c r="C4542" t="e">
        <f>VLOOKUP(B4542,LISTAS!A4500:B4567,2,0)</f>
        <v>#N/A</v>
      </c>
      <c r="W4542" s="35" t="e">
        <f>VLOOKUP(V4542,LISTAS!$M$2:$N$18,2,0)</f>
        <v>#N/A</v>
      </c>
    </row>
    <row r="4543" spans="3:23">
      <c r="C4543" t="e">
        <f>VLOOKUP(B4543,LISTAS!A4501:B4568,2,0)</f>
        <v>#N/A</v>
      </c>
      <c r="W4543" s="35" t="e">
        <f>VLOOKUP(V4543,LISTAS!$M$2:$N$18,2,0)</f>
        <v>#N/A</v>
      </c>
    </row>
    <row r="4544" spans="3:23">
      <c r="C4544" t="e">
        <f>VLOOKUP(B4544,LISTAS!A4502:B4569,2,0)</f>
        <v>#N/A</v>
      </c>
      <c r="W4544" s="35" t="e">
        <f>VLOOKUP(V4544,LISTAS!$M$2:$N$18,2,0)</f>
        <v>#N/A</v>
      </c>
    </row>
    <row r="4545" spans="3:23">
      <c r="C4545" t="e">
        <f>VLOOKUP(B4545,LISTAS!A4503:B4570,2,0)</f>
        <v>#N/A</v>
      </c>
      <c r="W4545" s="35" t="e">
        <f>VLOOKUP(V4545,LISTAS!$M$2:$N$18,2,0)</f>
        <v>#N/A</v>
      </c>
    </row>
    <row r="4546" spans="3:23">
      <c r="C4546" t="e">
        <f>VLOOKUP(B4546,LISTAS!A4504:B4571,2,0)</f>
        <v>#N/A</v>
      </c>
      <c r="W4546" s="35" t="e">
        <f>VLOOKUP(V4546,LISTAS!$M$2:$N$18,2,0)</f>
        <v>#N/A</v>
      </c>
    </row>
    <row r="4547" spans="3:23">
      <c r="C4547" t="e">
        <f>VLOOKUP(B4547,LISTAS!A4505:B4572,2,0)</f>
        <v>#N/A</v>
      </c>
      <c r="W4547" s="35" t="e">
        <f>VLOOKUP(V4547,LISTAS!$M$2:$N$18,2,0)</f>
        <v>#N/A</v>
      </c>
    </row>
    <row r="4548" spans="3:23">
      <c r="C4548" t="e">
        <f>VLOOKUP(B4548,LISTAS!A4506:B4573,2,0)</f>
        <v>#N/A</v>
      </c>
      <c r="W4548" s="35" t="e">
        <f>VLOOKUP(V4548,LISTAS!$M$2:$N$18,2,0)</f>
        <v>#N/A</v>
      </c>
    </row>
    <row r="4549" spans="3:23">
      <c r="C4549" t="e">
        <f>VLOOKUP(B4549,LISTAS!A4507:B4574,2,0)</f>
        <v>#N/A</v>
      </c>
      <c r="W4549" s="35" t="e">
        <f>VLOOKUP(V4549,LISTAS!$M$2:$N$18,2,0)</f>
        <v>#N/A</v>
      </c>
    </row>
    <row r="4550" spans="3:23">
      <c r="C4550" t="e">
        <f>VLOOKUP(B4550,LISTAS!A4508:B4575,2,0)</f>
        <v>#N/A</v>
      </c>
      <c r="W4550" s="35" t="e">
        <f>VLOOKUP(V4550,LISTAS!$M$2:$N$18,2,0)</f>
        <v>#N/A</v>
      </c>
    </row>
    <row r="4551" spans="3:23">
      <c r="C4551" t="e">
        <f>VLOOKUP(B4551,LISTAS!A4509:B4576,2,0)</f>
        <v>#N/A</v>
      </c>
      <c r="W4551" s="35" t="e">
        <f>VLOOKUP(V4551,LISTAS!$M$2:$N$18,2,0)</f>
        <v>#N/A</v>
      </c>
    </row>
    <row r="4552" spans="3:23">
      <c r="C4552" t="e">
        <f>VLOOKUP(B4552,LISTAS!A4510:B4577,2,0)</f>
        <v>#N/A</v>
      </c>
      <c r="W4552" s="35" t="e">
        <f>VLOOKUP(V4552,LISTAS!$M$2:$N$18,2,0)</f>
        <v>#N/A</v>
      </c>
    </row>
    <row r="4553" spans="3:23">
      <c r="C4553" t="e">
        <f>VLOOKUP(B4553,LISTAS!A4511:B4578,2,0)</f>
        <v>#N/A</v>
      </c>
      <c r="W4553" s="35" t="e">
        <f>VLOOKUP(V4553,LISTAS!$M$2:$N$18,2,0)</f>
        <v>#N/A</v>
      </c>
    </row>
    <row r="4554" spans="3:23">
      <c r="C4554" t="e">
        <f>VLOOKUP(B4554,LISTAS!A4512:B4579,2,0)</f>
        <v>#N/A</v>
      </c>
      <c r="W4554" s="35" t="e">
        <f>VLOOKUP(V4554,LISTAS!$M$2:$N$18,2,0)</f>
        <v>#N/A</v>
      </c>
    </row>
    <row r="4555" spans="3:23">
      <c r="C4555" t="e">
        <f>VLOOKUP(B4555,LISTAS!A4513:B4580,2,0)</f>
        <v>#N/A</v>
      </c>
      <c r="W4555" s="35" t="e">
        <f>VLOOKUP(V4555,LISTAS!$M$2:$N$18,2,0)</f>
        <v>#N/A</v>
      </c>
    </row>
    <row r="4556" spans="3:23">
      <c r="C4556" t="e">
        <f>VLOOKUP(B4556,LISTAS!A4514:B4581,2,0)</f>
        <v>#N/A</v>
      </c>
      <c r="W4556" s="35" t="e">
        <f>VLOOKUP(V4556,LISTAS!$M$2:$N$18,2,0)</f>
        <v>#N/A</v>
      </c>
    </row>
    <row r="4557" spans="3:23">
      <c r="C4557" t="e">
        <f>VLOOKUP(B4557,LISTAS!A4515:B4582,2,0)</f>
        <v>#N/A</v>
      </c>
      <c r="W4557" s="35" t="e">
        <f>VLOOKUP(V4557,LISTAS!$M$2:$N$18,2,0)</f>
        <v>#N/A</v>
      </c>
    </row>
    <row r="4558" spans="3:23">
      <c r="C4558" t="e">
        <f>VLOOKUP(B4558,LISTAS!A4516:B4583,2,0)</f>
        <v>#N/A</v>
      </c>
      <c r="W4558" s="35" t="e">
        <f>VLOOKUP(V4558,LISTAS!$M$2:$N$18,2,0)</f>
        <v>#N/A</v>
      </c>
    </row>
    <row r="4559" spans="3:23">
      <c r="C4559" t="e">
        <f>VLOOKUP(B4559,LISTAS!A4517:B4584,2,0)</f>
        <v>#N/A</v>
      </c>
      <c r="W4559" s="35" t="e">
        <f>VLOOKUP(V4559,LISTAS!$M$2:$N$18,2,0)</f>
        <v>#N/A</v>
      </c>
    </row>
    <row r="4560" spans="3:23">
      <c r="C4560" t="e">
        <f>VLOOKUP(B4560,LISTAS!A4518:B4585,2,0)</f>
        <v>#N/A</v>
      </c>
      <c r="W4560" s="35" t="e">
        <f>VLOOKUP(V4560,LISTAS!$M$2:$N$18,2,0)</f>
        <v>#N/A</v>
      </c>
    </row>
    <row r="4561" spans="3:23">
      <c r="C4561" t="e">
        <f>VLOOKUP(B4561,LISTAS!A4519:B4586,2,0)</f>
        <v>#N/A</v>
      </c>
      <c r="W4561" s="35" t="e">
        <f>VLOOKUP(V4561,LISTAS!$M$2:$N$18,2,0)</f>
        <v>#N/A</v>
      </c>
    </row>
    <row r="4562" spans="3:23">
      <c r="C4562" t="e">
        <f>VLOOKUP(B4562,LISTAS!A4520:B4587,2,0)</f>
        <v>#N/A</v>
      </c>
      <c r="W4562" s="35" t="e">
        <f>VLOOKUP(V4562,LISTAS!$M$2:$N$18,2,0)</f>
        <v>#N/A</v>
      </c>
    </row>
    <row r="4563" spans="3:23">
      <c r="C4563" t="e">
        <f>VLOOKUP(B4563,LISTAS!A4521:B4588,2,0)</f>
        <v>#N/A</v>
      </c>
      <c r="W4563" s="35" t="e">
        <f>VLOOKUP(V4563,LISTAS!$M$2:$N$18,2,0)</f>
        <v>#N/A</v>
      </c>
    </row>
    <row r="4564" spans="3:23">
      <c r="C4564" t="e">
        <f>VLOOKUP(B4564,LISTAS!A4522:B4589,2,0)</f>
        <v>#N/A</v>
      </c>
      <c r="W4564" s="35" t="e">
        <f>VLOOKUP(V4564,LISTAS!$M$2:$N$18,2,0)</f>
        <v>#N/A</v>
      </c>
    </row>
    <row r="4565" spans="3:23">
      <c r="C4565" t="e">
        <f>VLOOKUP(B4565,LISTAS!A4523:B4590,2,0)</f>
        <v>#N/A</v>
      </c>
      <c r="W4565" s="35" t="e">
        <f>VLOOKUP(V4565,LISTAS!$M$2:$N$18,2,0)</f>
        <v>#N/A</v>
      </c>
    </row>
    <row r="4566" spans="3:23">
      <c r="C4566" t="e">
        <f>VLOOKUP(B4566,LISTAS!A4524:B4591,2,0)</f>
        <v>#N/A</v>
      </c>
      <c r="W4566" s="35" t="e">
        <f>VLOOKUP(V4566,LISTAS!$M$2:$N$18,2,0)</f>
        <v>#N/A</v>
      </c>
    </row>
    <row r="4567" spans="3:23">
      <c r="C4567" t="e">
        <f>VLOOKUP(B4567,LISTAS!A4525:B4592,2,0)</f>
        <v>#N/A</v>
      </c>
      <c r="W4567" s="35" t="e">
        <f>VLOOKUP(V4567,LISTAS!$M$2:$N$18,2,0)</f>
        <v>#N/A</v>
      </c>
    </row>
    <row r="4568" spans="3:23">
      <c r="C4568" t="e">
        <f>VLOOKUP(B4568,LISTAS!A4526:B4593,2,0)</f>
        <v>#N/A</v>
      </c>
      <c r="W4568" s="35" t="e">
        <f>VLOOKUP(V4568,LISTAS!$M$2:$N$18,2,0)</f>
        <v>#N/A</v>
      </c>
    </row>
    <row r="4569" spans="3:23">
      <c r="C4569" t="e">
        <f>VLOOKUP(B4569,LISTAS!A4527:B4594,2,0)</f>
        <v>#N/A</v>
      </c>
      <c r="W4569" s="35" t="e">
        <f>VLOOKUP(V4569,LISTAS!$M$2:$N$18,2,0)</f>
        <v>#N/A</v>
      </c>
    </row>
    <row r="4570" spans="3:23">
      <c r="C4570" t="e">
        <f>VLOOKUP(B4570,LISTAS!A4528:B4595,2,0)</f>
        <v>#N/A</v>
      </c>
      <c r="W4570" s="35" t="e">
        <f>VLOOKUP(V4570,LISTAS!$M$2:$N$18,2,0)</f>
        <v>#N/A</v>
      </c>
    </row>
    <row r="4571" spans="3:23">
      <c r="C4571" t="e">
        <f>VLOOKUP(B4571,LISTAS!A4529:B4596,2,0)</f>
        <v>#N/A</v>
      </c>
      <c r="W4571" s="35" t="e">
        <f>VLOOKUP(V4571,LISTAS!$M$2:$N$18,2,0)</f>
        <v>#N/A</v>
      </c>
    </row>
    <row r="4572" spans="3:23">
      <c r="C4572" t="e">
        <f>VLOOKUP(B4572,LISTAS!A4530:B4597,2,0)</f>
        <v>#N/A</v>
      </c>
      <c r="W4572" s="35" t="e">
        <f>VLOOKUP(V4572,LISTAS!$M$2:$N$18,2,0)</f>
        <v>#N/A</v>
      </c>
    </row>
    <row r="4573" spans="3:23">
      <c r="C4573" t="e">
        <f>VLOOKUP(B4573,LISTAS!A4531:B4598,2,0)</f>
        <v>#N/A</v>
      </c>
      <c r="W4573" s="35" t="e">
        <f>VLOOKUP(V4573,LISTAS!$M$2:$N$18,2,0)</f>
        <v>#N/A</v>
      </c>
    </row>
    <row r="4574" spans="3:23">
      <c r="C4574" t="e">
        <f>VLOOKUP(B4574,LISTAS!A4532:B4599,2,0)</f>
        <v>#N/A</v>
      </c>
      <c r="W4574" s="35" t="e">
        <f>VLOOKUP(V4574,LISTAS!$M$2:$N$18,2,0)</f>
        <v>#N/A</v>
      </c>
    </row>
    <row r="4575" spans="3:23">
      <c r="C4575" t="e">
        <f>VLOOKUP(B4575,LISTAS!A4533:B4600,2,0)</f>
        <v>#N/A</v>
      </c>
      <c r="W4575" s="35" t="e">
        <f>VLOOKUP(V4575,LISTAS!$M$2:$N$18,2,0)</f>
        <v>#N/A</v>
      </c>
    </row>
    <row r="4576" spans="3:23">
      <c r="C4576" t="e">
        <f>VLOOKUP(B4576,LISTAS!A4534:B4601,2,0)</f>
        <v>#N/A</v>
      </c>
      <c r="W4576" s="35" t="e">
        <f>VLOOKUP(V4576,LISTAS!$M$2:$N$18,2,0)</f>
        <v>#N/A</v>
      </c>
    </row>
    <row r="4577" spans="3:23">
      <c r="C4577" t="e">
        <f>VLOOKUP(B4577,LISTAS!A4535:B4602,2,0)</f>
        <v>#N/A</v>
      </c>
      <c r="W4577" s="35" t="e">
        <f>VLOOKUP(V4577,LISTAS!$M$2:$N$18,2,0)</f>
        <v>#N/A</v>
      </c>
    </row>
    <row r="4578" spans="3:23">
      <c r="C4578" t="e">
        <f>VLOOKUP(B4578,LISTAS!A4536:B4603,2,0)</f>
        <v>#N/A</v>
      </c>
      <c r="W4578" s="35" t="e">
        <f>VLOOKUP(V4578,LISTAS!$M$2:$N$18,2,0)</f>
        <v>#N/A</v>
      </c>
    </row>
    <row r="4579" spans="3:23">
      <c r="C4579" t="e">
        <f>VLOOKUP(B4579,LISTAS!A4537:B4604,2,0)</f>
        <v>#N/A</v>
      </c>
      <c r="W4579" s="35" t="e">
        <f>VLOOKUP(V4579,LISTAS!$M$2:$N$18,2,0)</f>
        <v>#N/A</v>
      </c>
    </row>
    <row r="4580" spans="3:23">
      <c r="C4580" t="e">
        <f>VLOOKUP(B4580,LISTAS!A4538:B4605,2,0)</f>
        <v>#N/A</v>
      </c>
      <c r="W4580" s="35" t="e">
        <f>VLOOKUP(V4580,LISTAS!$M$2:$N$18,2,0)</f>
        <v>#N/A</v>
      </c>
    </row>
    <row r="4581" spans="3:23">
      <c r="C4581" t="e">
        <f>VLOOKUP(B4581,LISTAS!A4539:B4606,2,0)</f>
        <v>#N/A</v>
      </c>
      <c r="W4581" s="35" t="e">
        <f>VLOOKUP(V4581,LISTAS!$M$2:$N$18,2,0)</f>
        <v>#N/A</v>
      </c>
    </row>
    <row r="4582" spans="3:23">
      <c r="C4582" t="e">
        <f>VLOOKUP(B4582,LISTAS!A4540:B4607,2,0)</f>
        <v>#N/A</v>
      </c>
      <c r="W4582" s="35" t="e">
        <f>VLOOKUP(V4582,LISTAS!$M$2:$N$18,2,0)</f>
        <v>#N/A</v>
      </c>
    </row>
    <row r="4583" spans="3:23">
      <c r="C4583" t="e">
        <f>VLOOKUP(B4583,LISTAS!A4541:B4608,2,0)</f>
        <v>#N/A</v>
      </c>
      <c r="W4583" s="35" t="e">
        <f>VLOOKUP(V4583,LISTAS!$M$2:$N$18,2,0)</f>
        <v>#N/A</v>
      </c>
    </row>
    <row r="4584" spans="3:23">
      <c r="C4584" t="e">
        <f>VLOOKUP(B4584,LISTAS!A4542:B4609,2,0)</f>
        <v>#N/A</v>
      </c>
      <c r="W4584" s="35" t="e">
        <f>VLOOKUP(V4584,LISTAS!$M$2:$N$18,2,0)</f>
        <v>#N/A</v>
      </c>
    </row>
    <row r="4585" spans="3:23">
      <c r="C4585" t="e">
        <f>VLOOKUP(B4585,LISTAS!A4543:B4610,2,0)</f>
        <v>#N/A</v>
      </c>
      <c r="W4585" s="35" t="e">
        <f>VLOOKUP(V4585,LISTAS!$M$2:$N$18,2,0)</f>
        <v>#N/A</v>
      </c>
    </row>
    <row r="4586" spans="3:23">
      <c r="C4586" t="e">
        <f>VLOOKUP(B4586,LISTAS!A4544:B4611,2,0)</f>
        <v>#N/A</v>
      </c>
      <c r="W4586" s="35" t="e">
        <f>VLOOKUP(V4586,LISTAS!$M$2:$N$18,2,0)</f>
        <v>#N/A</v>
      </c>
    </row>
    <row r="4587" spans="3:23">
      <c r="C4587" t="e">
        <f>VLOOKUP(B4587,LISTAS!A4545:B4612,2,0)</f>
        <v>#N/A</v>
      </c>
      <c r="W4587" s="35" t="e">
        <f>VLOOKUP(V4587,LISTAS!$M$2:$N$18,2,0)</f>
        <v>#N/A</v>
      </c>
    </row>
    <row r="4588" spans="3:23">
      <c r="C4588" t="e">
        <f>VLOOKUP(B4588,LISTAS!A4546:B4613,2,0)</f>
        <v>#N/A</v>
      </c>
      <c r="W4588" s="35" t="e">
        <f>VLOOKUP(V4588,LISTAS!$M$2:$N$18,2,0)</f>
        <v>#N/A</v>
      </c>
    </row>
    <row r="4589" spans="3:23">
      <c r="C4589" t="e">
        <f>VLOOKUP(B4589,LISTAS!A4547:B4614,2,0)</f>
        <v>#N/A</v>
      </c>
      <c r="W4589" s="35" t="e">
        <f>VLOOKUP(V4589,LISTAS!$M$2:$N$18,2,0)</f>
        <v>#N/A</v>
      </c>
    </row>
    <row r="4590" spans="3:23">
      <c r="C4590" t="e">
        <f>VLOOKUP(B4590,LISTAS!A4548:B4615,2,0)</f>
        <v>#N/A</v>
      </c>
      <c r="W4590" s="35" t="e">
        <f>VLOOKUP(V4590,LISTAS!$M$2:$N$18,2,0)</f>
        <v>#N/A</v>
      </c>
    </row>
    <row r="4591" spans="3:23">
      <c r="C4591" t="e">
        <f>VLOOKUP(B4591,LISTAS!A4549:B4616,2,0)</f>
        <v>#N/A</v>
      </c>
      <c r="W4591" s="35" t="e">
        <f>VLOOKUP(V4591,LISTAS!$M$2:$N$18,2,0)</f>
        <v>#N/A</v>
      </c>
    </row>
    <row r="4592" spans="3:23">
      <c r="C4592" t="e">
        <f>VLOOKUP(B4592,LISTAS!A4550:B4617,2,0)</f>
        <v>#N/A</v>
      </c>
      <c r="W4592" s="35" t="e">
        <f>VLOOKUP(V4592,LISTAS!$M$2:$N$18,2,0)</f>
        <v>#N/A</v>
      </c>
    </row>
    <row r="4593" spans="3:23">
      <c r="C4593" t="e">
        <f>VLOOKUP(B4593,LISTAS!A4551:B4618,2,0)</f>
        <v>#N/A</v>
      </c>
      <c r="W4593" s="35" t="e">
        <f>VLOOKUP(V4593,LISTAS!$M$2:$N$18,2,0)</f>
        <v>#N/A</v>
      </c>
    </row>
    <row r="4594" spans="3:23">
      <c r="C4594" t="e">
        <f>VLOOKUP(B4594,LISTAS!A4552:B4619,2,0)</f>
        <v>#N/A</v>
      </c>
      <c r="W4594" s="35" t="e">
        <f>VLOOKUP(V4594,LISTAS!$M$2:$N$18,2,0)</f>
        <v>#N/A</v>
      </c>
    </row>
    <row r="4595" spans="3:23">
      <c r="C4595" t="e">
        <f>VLOOKUP(B4595,LISTAS!A4553:B4620,2,0)</f>
        <v>#N/A</v>
      </c>
      <c r="W4595" s="35" t="e">
        <f>VLOOKUP(V4595,LISTAS!$M$2:$N$18,2,0)</f>
        <v>#N/A</v>
      </c>
    </row>
    <row r="4596" spans="3:23">
      <c r="C4596" t="e">
        <f>VLOOKUP(B4596,LISTAS!A4554:B4621,2,0)</f>
        <v>#N/A</v>
      </c>
      <c r="W4596" s="35" t="e">
        <f>VLOOKUP(V4596,LISTAS!$M$2:$N$18,2,0)</f>
        <v>#N/A</v>
      </c>
    </row>
    <row r="4597" spans="3:23">
      <c r="C4597" t="e">
        <f>VLOOKUP(B4597,LISTAS!A4555:B4622,2,0)</f>
        <v>#N/A</v>
      </c>
      <c r="W4597" s="35" t="e">
        <f>VLOOKUP(V4597,LISTAS!$M$2:$N$18,2,0)</f>
        <v>#N/A</v>
      </c>
    </row>
    <row r="4598" spans="3:23">
      <c r="C4598" t="e">
        <f>VLOOKUP(B4598,LISTAS!A4556:B4623,2,0)</f>
        <v>#N/A</v>
      </c>
      <c r="W4598" s="35" t="e">
        <f>VLOOKUP(V4598,LISTAS!$M$2:$N$18,2,0)</f>
        <v>#N/A</v>
      </c>
    </row>
    <row r="4599" spans="3:23">
      <c r="C4599" t="e">
        <f>VLOOKUP(B4599,LISTAS!A4557:B4624,2,0)</f>
        <v>#N/A</v>
      </c>
      <c r="W4599" s="35" t="e">
        <f>VLOOKUP(V4599,LISTAS!$M$2:$N$18,2,0)</f>
        <v>#N/A</v>
      </c>
    </row>
    <row r="4600" spans="3:23">
      <c r="C4600" t="e">
        <f>VLOOKUP(B4600,LISTAS!A4558:B4625,2,0)</f>
        <v>#N/A</v>
      </c>
      <c r="W4600" s="35" t="e">
        <f>VLOOKUP(V4600,LISTAS!$M$2:$N$18,2,0)</f>
        <v>#N/A</v>
      </c>
    </row>
    <row r="4601" spans="3:23">
      <c r="C4601" t="e">
        <f>VLOOKUP(B4601,LISTAS!A4559:B4626,2,0)</f>
        <v>#N/A</v>
      </c>
      <c r="W4601" s="35" t="e">
        <f>VLOOKUP(V4601,LISTAS!$M$2:$N$18,2,0)</f>
        <v>#N/A</v>
      </c>
    </row>
    <row r="4602" spans="3:23">
      <c r="C4602" t="e">
        <f>VLOOKUP(B4602,LISTAS!A4560:B4627,2,0)</f>
        <v>#N/A</v>
      </c>
      <c r="W4602" s="35" t="e">
        <f>VLOOKUP(V4602,LISTAS!$M$2:$N$18,2,0)</f>
        <v>#N/A</v>
      </c>
    </row>
    <row r="4603" spans="3:23">
      <c r="C4603" t="e">
        <f>VLOOKUP(B4603,LISTAS!A4561:B4628,2,0)</f>
        <v>#N/A</v>
      </c>
      <c r="W4603" s="35" t="e">
        <f>VLOOKUP(V4603,LISTAS!$M$2:$N$18,2,0)</f>
        <v>#N/A</v>
      </c>
    </row>
    <row r="4604" spans="3:23">
      <c r="C4604" t="e">
        <f>VLOOKUP(B4604,LISTAS!A4562:B4629,2,0)</f>
        <v>#N/A</v>
      </c>
      <c r="W4604" s="35" t="e">
        <f>VLOOKUP(V4604,LISTAS!$M$2:$N$18,2,0)</f>
        <v>#N/A</v>
      </c>
    </row>
    <row r="4605" spans="3:23">
      <c r="C4605" t="e">
        <f>VLOOKUP(B4605,LISTAS!A4563:B4630,2,0)</f>
        <v>#N/A</v>
      </c>
      <c r="W4605" s="35" t="e">
        <f>VLOOKUP(V4605,LISTAS!$M$2:$N$18,2,0)</f>
        <v>#N/A</v>
      </c>
    </row>
    <row r="4606" spans="3:23">
      <c r="C4606" t="e">
        <f>VLOOKUP(B4606,LISTAS!A4564:B4631,2,0)</f>
        <v>#N/A</v>
      </c>
      <c r="W4606" s="35" t="e">
        <f>VLOOKUP(V4606,LISTAS!$M$2:$N$18,2,0)</f>
        <v>#N/A</v>
      </c>
    </row>
    <row r="4607" spans="3:23">
      <c r="C4607" t="e">
        <f>VLOOKUP(B4607,LISTAS!A4565:B4632,2,0)</f>
        <v>#N/A</v>
      </c>
      <c r="W4607" s="35" t="e">
        <f>VLOOKUP(V4607,LISTAS!$M$2:$N$18,2,0)</f>
        <v>#N/A</v>
      </c>
    </row>
    <row r="4608" spans="3:23">
      <c r="C4608" t="e">
        <f>VLOOKUP(B4608,LISTAS!A4566:B4633,2,0)</f>
        <v>#N/A</v>
      </c>
      <c r="W4608" s="35" t="e">
        <f>VLOOKUP(V4608,LISTAS!$M$2:$N$18,2,0)</f>
        <v>#N/A</v>
      </c>
    </row>
    <row r="4609" spans="3:23">
      <c r="C4609" t="e">
        <f>VLOOKUP(B4609,LISTAS!A4567:B4634,2,0)</f>
        <v>#N/A</v>
      </c>
      <c r="W4609" s="35" t="e">
        <f>VLOOKUP(V4609,LISTAS!$M$2:$N$18,2,0)</f>
        <v>#N/A</v>
      </c>
    </row>
    <row r="4610" spans="3:23">
      <c r="C4610" t="e">
        <f>VLOOKUP(B4610,LISTAS!A4568:B4635,2,0)</f>
        <v>#N/A</v>
      </c>
      <c r="W4610" s="35" t="e">
        <f>VLOOKUP(V4610,LISTAS!$M$2:$N$18,2,0)</f>
        <v>#N/A</v>
      </c>
    </row>
    <row r="4611" spans="3:23">
      <c r="C4611" t="e">
        <f>VLOOKUP(B4611,LISTAS!A4569:B4636,2,0)</f>
        <v>#N/A</v>
      </c>
      <c r="W4611" s="35" t="e">
        <f>VLOOKUP(V4611,LISTAS!$M$2:$N$18,2,0)</f>
        <v>#N/A</v>
      </c>
    </row>
    <row r="4612" spans="3:23">
      <c r="C4612" t="e">
        <f>VLOOKUP(B4612,LISTAS!A4570:B4637,2,0)</f>
        <v>#N/A</v>
      </c>
      <c r="W4612" s="35" t="e">
        <f>VLOOKUP(V4612,LISTAS!$M$2:$N$18,2,0)</f>
        <v>#N/A</v>
      </c>
    </row>
    <row r="4613" spans="3:23">
      <c r="C4613" t="e">
        <f>VLOOKUP(B4613,LISTAS!A4571:B4638,2,0)</f>
        <v>#N/A</v>
      </c>
      <c r="W4613" s="35" t="e">
        <f>VLOOKUP(V4613,LISTAS!$M$2:$N$18,2,0)</f>
        <v>#N/A</v>
      </c>
    </row>
    <row r="4614" spans="3:23">
      <c r="C4614" t="e">
        <f>VLOOKUP(B4614,LISTAS!A4572:B4639,2,0)</f>
        <v>#N/A</v>
      </c>
      <c r="W4614" s="35" t="e">
        <f>VLOOKUP(V4614,LISTAS!$M$2:$N$18,2,0)</f>
        <v>#N/A</v>
      </c>
    </row>
    <row r="4615" spans="3:23">
      <c r="C4615" t="e">
        <f>VLOOKUP(B4615,LISTAS!A4573:B4640,2,0)</f>
        <v>#N/A</v>
      </c>
      <c r="W4615" s="35" t="e">
        <f>VLOOKUP(V4615,LISTAS!$M$2:$N$18,2,0)</f>
        <v>#N/A</v>
      </c>
    </row>
    <row r="4616" spans="3:23">
      <c r="C4616" t="e">
        <f>VLOOKUP(B4616,LISTAS!A4574:B4641,2,0)</f>
        <v>#N/A</v>
      </c>
      <c r="W4616" s="35" t="e">
        <f>VLOOKUP(V4616,LISTAS!$M$2:$N$18,2,0)</f>
        <v>#N/A</v>
      </c>
    </row>
    <row r="4617" spans="3:23">
      <c r="C4617" t="e">
        <f>VLOOKUP(B4617,LISTAS!A4575:B4642,2,0)</f>
        <v>#N/A</v>
      </c>
      <c r="W4617" s="35" t="e">
        <f>VLOOKUP(V4617,LISTAS!$M$2:$N$18,2,0)</f>
        <v>#N/A</v>
      </c>
    </row>
    <row r="4618" spans="3:23">
      <c r="C4618" t="e">
        <f>VLOOKUP(B4618,LISTAS!A4576:B4643,2,0)</f>
        <v>#N/A</v>
      </c>
      <c r="W4618" s="35" t="e">
        <f>VLOOKUP(V4618,LISTAS!$M$2:$N$18,2,0)</f>
        <v>#N/A</v>
      </c>
    </row>
    <row r="4619" spans="3:23">
      <c r="C4619" t="e">
        <f>VLOOKUP(B4619,LISTAS!A4577:B4644,2,0)</f>
        <v>#N/A</v>
      </c>
      <c r="W4619" s="35" t="e">
        <f>VLOOKUP(V4619,LISTAS!$M$2:$N$18,2,0)</f>
        <v>#N/A</v>
      </c>
    </row>
    <row r="4620" spans="3:23">
      <c r="C4620" t="e">
        <f>VLOOKUP(B4620,LISTAS!A4578:B4645,2,0)</f>
        <v>#N/A</v>
      </c>
      <c r="W4620" s="35" t="e">
        <f>VLOOKUP(V4620,LISTAS!$M$2:$N$18,2,0)</f>
        <v>#N/A</v>
      </c>
    </row>
    <row r="4621" spans="3:23">
      <c r="C4621" t="e">
        <f>VLOOKUP(B4621,LISTAS!A4579:B4646,2,0)</f>
        <v>#N/A</v>
      </c>
      <c r="W4621" s="35" t="e">
        <f>VLOOKUP(V4621,LISTAS!$M$2:$N$18,2,0)</f>
        <v>#N/A</v>
      </c>
    </row>
    <row r="4622" spans="3:23">
      <c r="C4622" t="e">
        <f>VLOOKUP(B4622,LISTAS!A4580:B4647,2,0)</f>
        <v>#N/A</v>
      </c>
      <c r="W4622" s="35" t="e">
        <f>VLOOKUP(V4622,LISTAS!$M$2:$N$18,2,0)</f>
        <v>#N/A</v>
      </c>
    </row>
    <row r="4623" spans="3:23">
      <c r="C4623" t="e">
        <f>VLOOKUP(B4623,LISTAS!A4581:B4648,2,0)</f>
        <v>#N/A</v>
      </c>
      <c r="W4623" s="35" t="e">
        <f>VLOOKUP(V4623,LISTAS!$M$2:$N$18,2,0)</f>
        <v>#N/A</v>
      </c>
    </row>
    <row r="4624" spans="3:23">
      <c r="C4624" t="e">
        <f>VLOOKUP(B4624,LISTAS!A4582:B4649,2,0)</f>
        <v>#N/A</v>
      </c>
      <c r="W4624" s="35" t="e">
        <f>VLOOKUP(V4624,LISTAS!$M$2:$N$18,2,0)</f>
        <v>#N/A</v>
      </c>
    </row>
    <row r="4625" spans="3:23">
      <c r="C4625" t="e">
        <f>VLOOKUP(B4625,LISTAS!A4583:B4650,2,0)</f>
        <v>#N/A</v>
      </c>
      <c r="W4625" s="35" t="e">
        <f>VLOOKUP(V4625,LISTAS!$M$2:$N$18,2,0)</f>
        <v>#N/A</v>
      </c>
    </row>
    <row r="4626" spans="3:23">
      <c r="C4626" t="e">
        <f>VLOOKUP(B4626,LISTAS!A4584:B4651,2,0)</f>
        <v>#N/A</v>
      </c>
      <c r="W4626" s="35" t="e">
        <f>VLOOKUP(V4626,LISTAS!$M$2:$N$18,2,0)</f>
        <v>#N/A</v>
      </c>
    </row>
    <row r="4627" spans="3:23">
      <c r="C4627" t="e">
        <f>VLOOKUP(B4627,LISTAS!A4585:B4652,2,0)</f>
        <v>#N/A</v>
      </c>
      <c r="W4627" s="35" t="e">
        <f>VLOOKUP(V4627,LISTAS!$M$2:$N$18,2,0)</f>
        <v>#N/A</v>
      </c>
    </row>
    <row r="4628" spans="3:23">
      <c r="C4628" t="e">
        <f>VLOOKUP(B4628,LISTAS!A4586:B4653,2,0)</f>
        <v>#N/A</v>
      </c>
      <c r="W4628" s="35" t="e">
        <f>VLOOKUP(V4628,LISTAS!$M$2:$N$18,2,0)</f>
        <v>#N/A</v>
      </c>
    </row>
    <row r="4629" spans="3:23">
      <c r="C4629" t="e">
        <f>VLOOKUP(B4629,LISTAS!A4587:B4654,2,0)</f>
        <v>#N/A</v>
      </c>
      <c r="W4629" s="35" t="e">
        <f>VLOOKUP(V4629,LISTAS!$M$2:$N$18,2,0)</f>
        <v>#N/A</v>
      </c>
    </row>
    <row r="4630" spans="3:23">
      <c r="C4630" t="e">
        <f>VLOOKUP(B4630,LISTAS!A4588:B4655,2,0)</f>
        <v>#N/A</v>
      </c>
      <c r="W4630" s="35" t="e">
        <f>VLOOKUP(V4630,LISTAS!$M$2:$N$18,2,0)</f>
        <v>#N/A</v>
      </c>
    </row>
    <row r="4631" spans="3:23">
      <c r="C4631" t="e">
        <f>VLOOKUP(B4631,LISTAS!A4589:B4656,2,0)</f>
        <v>#N/A</v>
      </c>
      <c r="W4631" s="35" t="e">
        <f>VLOOKUP(V4631,LISTAS!$M$2:$N$18,2,0)</f>
        <v>#N/A</v>
      </c>
    </row>
    <row r="4632" spans="3:23">
      <c r="C4632" t="e">
        <f>VLOOKUP(B4632,LISTAS!A4590:B4657,2,0)</f>
        <v>#N/A</v>
      </c>
      <c r="W4632" s="35" t="e">
        <f>VLOOKUP(V4632,LISTAS!$M$2:$N$18,2,0)</f>
        <v>#N/A</v>
      </c>
    </row>
    <row r="4633" spans="3:23">
      <c r="C4633" t="e">
        <f>VLOOKUP(B4633,LISTAS!A4591:B4658,2,0)</f>
        <v>#N/A</v>
      </c>
      <c r="W4633" s="35" t="e">
        <f>VLOOKUP(V4633,LISTAS!$M$2:$N$18,2,0)</f>
        <v>#N/A</v>
      </c>
    </row>
    <row r="4634" spans="3:23">
      <c r="C4634" t="e">
        <f>VLOOKUP(B4634,LISTAS!A4592:B4659,2,0)</f>
        <v>#N/A</v>
      </c>
      <c r="W4634" s="35" t="e">
        <f>VLOOKUP(V4634,LISTAS!$M$2:$N$18,2,0)</f>
        <v>#N/A</v>
      </c>
    </row>
    <row r="4635" spans="3:23">
      <c r="C4635" t="e">
        <f>VLOOKUP(B4635,LISTAS!A4593:B4660,2,0)</f>
        <v>#N/A</v>
      </c>
      <c r="W4635" s="35" t="e">
        <f>VLOOKUP(V4635,LISTAS!$M$2:$N$18,2,0)</f>
        <v>#N/A</v>
      </c>
    </row>
    <row r="4636" spans="3:23">
      <c r="C4636" t="e">
        <f>VLOOKUP(B4636,LISTAS!A4594:B4661,2,0)</f>
        <v>#N/A</v>
      </c>
      <c r="W4636" s="35" t="e">
        <f>VLOOKUP(V4636,LISTAS!$M$2:$N$18,2,0)</f>
        <v>#N/A</v>
      </c>
    </row>
    <row r="4637" spans="3:23">
      <c r="C4637" t="e">
        <f>VLOOKUP(B4637,LISTAS!A4595:B4662,2,0)</f>
        <v>#N/A</v>
      </c>
      <c r="W4637" s="35" t="e">
        <f>VLOOKUP(V4637,LISTAS!$M$2:$N$18,2,0)</f>
        <v>#N/A</v>
      </c>
    </row>
    <row r="4638" spans="3:23">
      <c r="C4638" t="e">
        <f>VLOOKUP(B4638,LISTAS!A4596:B4663,2,0)</f>
        <v>#N/A</v>
      </c>
      <c r="W4638" s="35" t="e">
        <f>VLOOKUP(V4638,LISTAS!$M$2:$N$18,2,0)</f>
        <v>#N/A</v>
      </c>
    </row>
    <row r="4639" spans="3:23">
      <c r="C4639" t="e">
        <f>VLOOKUP(B4639,LISTAS!A4597:B4664,2,0)</f>
        <v>#N/A</v>
      </c>
      <c r="W4639" s="35" t="e">
        <f>VLOOKUP(V4639,LISTAS!$M$2:$N$18,2,0)</f>
        <v>#N/A</v>
      </c>
    </row>
    <row r="4640" spans="3:23">
      <c r="C4640" t="e">
        <f>VLOOKUP(B4640,LISTAS!A4598:B4665,2,0)</f>
        <v>#N/A</v>
      </c>
      <c r="W4640" s="35" t="e">
        <f>VLOOKUP(V4640,LISTAS!$M$2:$N$18,2,0)</f>
        <v>#N/A</v>
      </c>
    </row>
    <row r="4641" spans="3:23">
      <c r="C4641" t="e">
        <f>VLOOKUP(B4641,LISTAS!A4599:B4666,2,0)</f>
        <v>#N/A</v>
      </c>
      <c r="W4641" s="35" t="e">
        <f>VLOOKUP(V4641,LISTAS!$M$2:$N$18,2,0)</f>
        <v>#N/A</v>
      </c>
    </row>
    <row r="4642" spans="3:23">
      <c r="C4642" t="e">
        <f>VLOOKUP(B4642,LISTAS!A4600:B4667,2,0)</f>
        <v>#N/A</v>
      </c>
      <c r="W4642" s="35" t="e">
        <f>VLOOKUP(V4642,LISTAS!$M$2:$N$18,2,0)</f>
        <v>#N/A</v>
      </c>
    </row>
    <row r="4643" spans="3:23">
      <c r="C4643" t="e">
        <f>VLOOKUP(B4643,LISTAS!A4601:B4668,2,0)</f>
        <v>#N/A</v>
      </c>
      <c r="W4643" s="35" t="e">
        <f>VLOOKUP(V4643,LISTAS!$M$2:$N$18,2,0)</f>
        <v>#N/A</v>
      </c>
    </row>
    <row r="4644" spans="3:23">
      <c r="C4644" t="e">
        <f>VLOOKUP(B4644,LISTAS!A4602:B4669,2,0)</f>
        <v>#N/A</v>
      </c>
      <c r="W4644" s="35" t="e">
        <f>VLOOKUP(V4644,LISTAS!$M$2:$N$18,2,0)</f>
        <v>#N/A</v>
      </c>
    </row>
    <row r="4645" spans="3:23">
      <c r="C4645" t="e">
        <f>VLOOKUP(B4645,LISTAS!A4603:B4670,2,0)</f>
        <v>#N/A</v>
      </c>
      <c r="W4645" s="35" t="e">
        <f>VLOOKUP(V4645,LISTAS!$M$2:$N$18,2,0)</f>
        <v>#N/A</v>
      </c>
    </row>
    <row r="4646" spans="3:23">
      <c r="C4646" t="e">
        <f>VLOOKUP(B4646,LISTAS!A4604:B4671,2,0)</f>
        <v>#N/A</v>
      </c>
      <c r="W4646" s="35" t="e">
        <f>VLOOKUP(V4646,LISTAS!$M$2:$N$18,2,0)</f>
        <v>#N/A</v>
      </c>
    </row>
    <row r="4647" spans="3:23">
      <c r="C4647" t="e">
        <f>VLOOKUP(B4647,LISTAS!A4605:B4672,2,0)</f>
        <v>#N/A</v>
      </c>
      <c r="W4647" s="35" t="e">
        <f>VLOOKUP(V4647,LISTAS!$M$2:$N$18,2,0)</f>
        <v>#N/A</v>
      </c>
    </row>
    <row r="4648" spans="3:23">
      <c r="C4648" t="e">
        <f>VLOOKUP(B4648,LISTAS!A4606:B4673,2,0)</f>
        <v>#N/A</v>
      </c>
      <c r="W4648" s="35" t="e">
        <f>VLOOKUP(V4648,LISTAS!$M$2:$N$18,2,0)</f>
        <v>#N/A</v>
      </c>
    </row>
    <row r="4649" spans="3:23">
      <c r="C4649" t="e">
        <f>VLOOKUP(B4649,LISTAS!A4607:B4674,2,0)</f>
        <v>#N/A</v>
      </c>
      <c r="W4649" s="35" t="e">
        <f>VLOOKUP(V4649,LISTAS!$M$2:$N$18,2,0)</f>
        <v>#N/A</v>
      </c>
    </row>
    <row r="4650" spans="3:23">
      <c r="C4650" t="e">
        <f>VLOOKUP(B4650,LISTAS!A4608:B4675,2,0)</f>
        <v>#N/A</v>
      </c>
      <c r="W4650" s="35" t="e">
        <f>VLOOKUP(V4650,LISTAS!$M$2:$N$18,2,0)</f>
        <v>#N/A</v>
      </c>
    </row>
    <row r="4651" spans="3:23">
      <c r="C4651" t="e">
        <f>VLOOKUP(B4651,LISTAS!A4609:B4676,2,0)</f>
        <v>#N/A</v>
      </c>
      <c r="W4651" s="35" t="e">
        <f>VLOOKUP(V4651,LISTAS!$M$2:$N$18,2,0)</f>
        <v>#N/A</v>
      </c>
    </row>
    <row r="4652" spans="3:23">
      <c r="C4652" t="e">
        <f>VLOOKUP(B4652,LISTAS!A4610:B4677,2,0)</f>
        <v>#N/A</v>
      </c>
      <c r="W4652" s="35" t="e">
        <f>VLOOKUP(V4652,LISTAS!$M$2:$N$18,2,0)</f>
        <v>#N/A</v>
      </c>
    </row>
    <row r="4653" spans="3:23">
      <c r="C4653" t="e">
        <f>VLOOKUP(B4653,LISTAS!A4611:B4678,2,0)</f>
        <v>#N/A</v>
      </c>
      <c r="W4653" s="35" t="e">
        <f>VLOOKUP(V4653,LISTAS!$M$2:$N$18,2,0)</f>
        <v>#N/A</v>
      </c>
    </row>
    <row r="4654" spans="3:23">
      <c r="C4654" t="e">
        <f>VLOOKUP(B4654,LISTAS!A4612:B4679,2,0)</f>
        <v>#N/A</v>
      </c>
      <c r="W4654" s="35" t="e">
        <f>VLOOKUP(V4654,LISTAS!$M$2:$N$18,2,0)</f>
        <v>#N/A</v>
      </c>
    </row>
    <row r="4655" spans="3:23">
      <c r="C4655" t="e">
        <f>VLOOKUP(B4655,LISTAS!A4613:B4680,2,0)</f>
        <v>#N/A</v>
      </c>
      <c r="W4655" s="35" t="e">
        <f>VLOOKUP(V4655,LISTAS!$M$2:$N$18,2,0)</f>
        <v>#N/A</v>
      </c>
    </row>
    <row r="4656" spans="3:23">
      <c r="C4656" t="e">
        <f>VLOOKUP(B4656,LISTAS!A4614:B4681,2,0)</f>
        <v>#N/A</v>
      </c>
      <c r="W4656" s="35" t="e">
        <f>VLOOKUP(V4656,LISTAS!$M$2:$N$18,2,0)</f>
        <v>#N/A</v>
      </c>
    </row>
    <row r="4657" spans="3:23">
      <c r="C4657" t="e">
        <f>VLOOKUP(B4657,LISTAS!A4615:B4682,2,0)</f>
        <v>#N/A</v>
      </c>
      <c r="W4657" s="35" t="e">
        <f>VLOOKUP(V4657,LISTAS!$M$2:$N$18,2,0)</f>
        <v>#N/A</v>
      </c>
    </row>
    <row r="4658" spans="3:23">
      <c r="C4658" t="e">
        <f>VLOOKUP(B4658,LISTAS!A4616:B4683,2,0)</f>
        <v>#N/A</v>
      </c>
      <c r="W4658" s="35" t="e">
        <f>VLOOKUP(V4658,LISTAS!$M$2:$N$18,2,0)</f>
        <v>#N/A</v>
      </c>
    </row>
    <row r="4659" spans="3:23">
      <c r="C4659" t="e">
        <f>VLOOKUP(B4659,LISTAS!A4617:B4684,2,0)</f>
        <v>#N/A</v>
      </c>
      <c r="W4659" s="35" t="e">
        <f>VLOOKUP(V4659,LISTAS!$M$2:$N$18,2,0)</f>
        <v>#N/A</v>
      </c>
    </row>
    <row r="4660" spans="3:23">
      <c r="C4660" t="e">
        <f>VLOOKUP(B4660,LISTAS!A4618:B4685,2,0)</f>
        <v>#N/A</v>
      </c>
      <c r="W4660" s="35" t="e">
        <f>VLOOKUP(V4660,LISTAS!$M$2:$N$18,2,0)</f>
        <v>#N/A</v>
      </c>
    </row>
    <row r="4661" spans="3:23">
      <c r="C4661" t="e">
        <f>VLOOKUP(B4661,LISTAS!A4619:B4686,2,0)</f>
        <v>#N/A</v>
      </c>
      <c r="W4661" s="35" t="e">
        <f>VLOOKUP(V4661,LISTAS!$M$2:$N$18,2,0)</f>
        <v>#N/A</v>
      </c>
    </row>
    <row r="4662" spans="3:23">
      <c r="C4662" t="e">
        <f>VLOOKUP(B4662,LISTAS!A4620:B4687,2,0)</f>
        <v>#N/A</v>
      </c>
      <c r="W4662" s="35" t="e">
        <f>VLOOKUP(V4662,LISTAS!$M$2:$N$18,2,0)</f>
        <v>#N/A</v>
      </c>
    </row>
    <row r="4663" spans="3:23">
      <c r="C4663" t="e">
        <f>VLOOKUP(B4663,LISTAS!A4621:B4688,2,0)</f>
        <v>#N/A</v>
      </c>
      <c r="W4663" s="35" t="e">
        <f>VLOOKUP(V4663,LISTAS!$M$2:$N$18,2,0)</f>
        <v>#N/A</v>
      </c>
    </row>
    <row r="4664" spans="3:23">
      <c r="C4664" t="e">
        <f>VLOOKUP(B4664,LISTAS!A4622:B4689,2,0)</f>
        <v>#N/A</v>
      </c>
      <c r="W4664" s="35" t="e">
        <f>VLOOKUP(V4664,LISTAS!$M$2:$N$18,2,0)</f>
        <v>#N/A</v>
      </c>
    </row>
    <row r="4665" spans="3:23">
      <c r="C4665" t="e">
        <f>VLOOKUP(B4665,LISTAS!A4623:B4690,2,0)</f>
        <v>#N/A</v>
      </c>
      <c r="W4665" s="35" t="e">
        <f>VLOOKUP(V4665,LISTAS!$M$2:$N$18,2,0)</f>
        <v>#N/A</v>
      </c>
    </row>
    <row r="4666" spans="3:23">
      <c r="C4666" t="e">
        <f>VLOOKUP(B4666,LISTAS!A4624:B4691,2,0)</f>
        <v>#N/A</v>
      </c>
      <c r="W4666" s="35" t="e">
        <f>VLOOKUP(V4666,LISTAS!$M$2:$N$18,2,0)</f>
        <v>#N/A</v>
      </c>
    </row>
    <row r="4667" spans="3:23">
      <c r="C4667" t="e">
        <f>VLOOKUP(B4667,LISTAS!A4625:B4692,2,0)</f>
        <v>#N/A</v>
      </c>
      <c r="W4667" s="35" t="e">
        <f>VLOOKUP(V4667,LISTAS!$M$2:$N$18,2,0)</f>
        <v>#N/A</v>
      </c>
    </row>
    <row r="4668" spans="3:23">
      <c r="C4668" t="e">
        <f>VLOOKUP(B4668,LISTAS!A4626:B4693,2,0)</f>
        <v>#N/A</v>
      </c>
      <c r="W4668" s="35" t="e">
        <f>VLOOKUP(V4668,LISTAS!$M$2:$N$18,2,0)</f>
        <v>#N/A</v>
      </c>
    </row>
    <row r="4669" spans="3:23">
      <c r="C4669" t="e">
        <f>VLOOKUP(B4669,LISTAS!A4627:B4694,2,0)</f>
        <v>#N/A</v>
      </c>
      <c r="W4669" s="35" t="e">
        <f>VLOOKUP(V4669,LISTAS!$M$2:$N$18,2,0)</f>
        <v>#N/A</v>
      </c>
    </row>
    <row r="4670" spans="3:23">
      <c r="C4670" t="e">
        <f>VLOOKUP(B4670,LISTAS!A4628:B4695,2,0)</f>
        <v>#N/A</v>
      </c>
      <c r="W4670" s="35" t="e">
        <f>VLOOKUP(V4670,LISTAS!$M$2:$N$18,2,0)</f>
        <v>#N/A</v>
      </c>
    </row>
    <row r="4671" spans="3:23">
      <c r="C4671" t="e">
        <f>VLOOKUP(B4671,LISTAS!A4629:B4696,2,0)</f>
        <v>#N/A</v>
      </c>
      <c r="W4671" s="35" t="e">
        <f>VLOOKUP(V4671,LISTAS!$M$2:$N$18,2,0)</f>
        <v>#N/A</v>
      </c>
    </row>
    <row r="4672" spans="3:23">
      <c r="C4672" t="e">
        <f>VLOOKUP(B4672,LISTAS!A4630:B4697,2,0)</f>
        <v>#N/A</v>
      </c>
      <c r="W4672" s="35" t="e">
        <f>VLOOKUP(V4672,LISTAS!$M$2:$N$18,2,0)</f>
        <v>#N/A</v>
      </c>
    </row>
    <row r="4673" spans="3:23">
      <c r="C4673" t="e">
        <f>VLOOKUP(B4673,LISTAS!A4631:B4698,2,0)</f>
        <v>#N/A</v>
      </c>
      <c r="W4673" s="35" t="e">
        <f>VLOOKUP(V4673,LISTAS!$M$2:$N$18,2,0)</f>
        <v>#N/A</v>
      </c>
    </row>
    <row r="4674" spans="3:23">
      <c r="C4674" t="e">
        <f>VLOOKUP(B4674,LISTAS!A4632:B4699,2,0)</f>
        <v>#N/A</v>
      </c>
      <c r="W4674" s="35" t="e">
        <f>VLOOKUP(V4674,LISTAS!$M$2:$N$18,2,0)</f>
        <v>#N/A</v>
      </c>
    </row>
    <row r="4675" spans="3:23">
      <c r="C4675" t="e">
        <f>VLOOKUP(B4675,LISTAS!A4633:B4700,2,0)</f>
        <v>#N/A</v>
      </c>
      <c r="W4675" s="35" t="e">
        <f>VLOOKUP(V4675,LISTAS!$M$2:$N$18,2,0)</f>
        <v>#N/A</v>
      </c>
    </row>
    <row r="4676" spans="3:23">
      <c r="C4676" t="e">
        <f>VLOOKUP(B4676,LISTAS!A4634:B4701,2,0)</f>
        <v>#N/A</v>
      </c>
      <c r="W4676" s="35" t="e">
        <f>VLOOKUP(V4676,LISTAS!$M$2:$N$18,2,0)</f>
        <v>#N/A</v>
      </c>
    </row>
    <row r="4677" spans="3:23">
      <c r="C4677" t="e">
        <f>VLOOKUP(B4677,LISTAS!A4635:B4702,2,0)</f>
        <v>#N/A</v>
      </c>
      <c r="W4677" s="35" t="e">
        <f>VLOOKUP(V4677,LISTAS!$M$2:$N$18,2,0)</f>
        <v>#N/A</v>
      </c>
    </row>
    <row r="4678" spans="3:23">
      <c r="C4678" t="e">
        <f>VLOOKUP(B4678,LISTAS!A4636:B4703,2,0)</f>
        <v>#N/A</v>
      </c>
      <c r="W4678" s="35" t="e">
        <f>VLOOKUP(V4678,LISTAS!$M$2:$N$18,2,0)</f>
        <v>#N/A</v>
      </c>
    </row>
    <row r="4679" spans="3:23">
      <c r="C4679" t="e">
        <f>VLOOKUP(B4679,LISTAS!A4637:B4704,2,0)</f>
        <v>#N/A</v>
      </c>
      <c r="W4679" s="35" t="e">
        <f>VLOOKUP(V4679,LISTAS!$M$2:$N$18,2,0)</f>
        <v>#N/A</v>
      </c>
    </row>
    <row r="4680" spans="3:23">
      <c r="C4680" t="e">
        <f>VLOOKUP(B4680,LISTAS!A4638:B4705,2,0)</f>
        <v>#N/A</v>
      </c>
      <c r="W4680" s="35" t="e">
        <f>VLOOKUP(V4680,LISTAS!$M$2:$N$18,2,0)</f>
        <v>#N/A</v>
      </c>
    </row>
    <row r="4681" spans="3:23">
      <c r="C4681" t="e">
        <f>VLOOKUP(B4681,LISTAS!A4639:B4706,2,0)</f>
        <v>#N/A</v>
      </c>
      <c r="W4681" s="35" t="e">
        <f>VLOOKUP(V4681,LISTAS!$M$2:$N$18,2,0)</f>
        <v>#N/A</v>
      </c>
    </row>
    <row r="4682" spans="3:23">
      <c r="C4682" t="e">
        <f>VLOOKUP(B4682,LISTAS!A4640:B4707,2,0)</f>
        <v>#N/A</v>
      </c>
      <c r="W4682" s="35" t="e">
        <f>VLOOKUP(V4682,LISTAS!$M$2:$N$18,2,0)</f>
        <v>#N/A</v>
      </c>
    </row>
    <row r="4683" spans="3:23">
      <c r="C4683" t="e">
        <f>VLOOKUP(B4683,LISTAS!A4641:B4708,2,0)</f>
        <v>#N/A</v>
      </c>
      <c r="W4683" s="35" t="e">
        <f>VLOOKUP(V4683,LISTAS!$M$2:$N$18,2,0)</f>
        <v>#N/A</v>
      </c>
    </row>
    <row r="4684" spans="3:23">
      <c r="C4684" t="e">
        <f>VLOOKUP(B4684,LISTAS!A4642:B4709,2,0)</f>
        <v>#N/A</v>
      </c>
      <c r="W4684" s="35" t="e">
        <f>VLOOKUP(V4684,LISTAS!$M$2:$N$18,2,0)</f>
        <v>#N/A</v>
      </c>
    </row>
    <row r="4685" spans="3:23">
      <c r="C4685" t="e">
        <f>VLOOKUP(B4685,LISTAS!A4643:B4710,2,0)</f>
        <v>#N/A</v>
      </c>
      <c r="W4685" s="35" t="e">
        <f>VLOOKUP(V4685,LISTAS!$M$2:$N$18,2,0)</f>
        <v>#N/A</v>
      </c>
    </row>
    <row r="4686" spans="3:23">
      <c r="C4686" t="e">
        <f>VLOOKUP(B4686,LISTAS!A4644:B4711,2,0)</f>
        <v>#N/A</v>
      </c>
      <c r="W4686" s="35" t="e">
        <f>VLOOKUP(V4686,LISTAS!$M$2:$N$18,2,0)</f>
        <v>#N/A</v>
      </c>
    </row>
    <row r="4687" spans="3:23">
      <c r="C4687" t="e">
        <f>VLOOKUP(B4687,LISTAS!A4645:B4712,2,0)</f>
        <v>#N/A</v>
      </c>
      <c r="W4687" s="35" t="e">
        <f>VLOOKUP(V4687,LISTAS!$M$2:$N$18,2,0)</f>
        <v>#N/A</v>
      </c>
    </row>
    <row r="4688" spans="3:23">
      <c r="C4688" t="e">
        <f>VLOOKUP(B4688,LISTAS!A4646:B4713,2,0)</f>
        <v>#N/A</v>
      </c>
      <c r="W4688" s="35" t="e">
        <f>VLOOKUP(V4688,LISTAS!$M$2:$N$18,2,0)</f>
        <v>#N/A</v>
      </c>
    </row>
    <row r="4689" spans="3:23">
      <c r="C4689" t="e">
        <f>VLOOKUP(B4689,LISTAS!A4647:B4714,2,0)</f>
        <v>#N/A</v>
      </c>
      <c r="W4689" s="35" t="e">
        <f>VLOOKUP(V4689,LISTAS!$M$2:$N$18,2,0)</f>
        <v>#N/A</v>
      </c>
    </row>
    <row r="4690" spans="3:23">
      <c r="C4690" t="e">
        <f>VLOOKUP(B4690,LISTAS!A4648:B4715,2,0)</f>
        <v>#N/A</v>
      </c>
      <c r="W4690" s="35" t="e">
        <f>VLOOKUP(V4690,LISTAS!$M$2:$N$18,2,0)</f>
        <v>#N/A</v>
      </c>
    </row>
    <row r="4691" spans="3:23">
      <c r="C4691" t="e">
        <f>VLOOKUP(B4691,LISTAS!A4649:B4716,2,0)</f>
        <v>#N/A</v>
      </c>
      <c r="W4691" s="35" t="e">
        <f>VLOOKUP(V4691,LISTAS!$M$2:$N$18,2,0)</f>
        <v>#N/A</v>
      </c>
    </row>
    <row r="4692" spans="3:23">
      <c r="C4692" t="e">
        <f>VLOOKUP(B4692,LISTAS!A4650:B4717,2,0)</f>
        <v>#N/A</v>
      </c>
      <c r="W4692" s="35" t="e">
        <f>VLOOKUP(V4692,LISTAS!$M$2:$N$18,2,0)</f>
        <v>#N/A</v>
      </c>
    </row>
    <row r="4693" spans="3:23">
      <c r="C4693" t="e">
        <f>VLOOKUP(B4693,LISTAS!A4651:B4718,2,0)</f>
        <v>#N/A</v>
      </c>
      <c r="W4693" s="35" t="e">
        <f>VLOOKUP(V4693,LISTAS!$M$2:$N$18,2,0)</f>
        <v>#N/A</v>
      </c>
    </row>
    <row r="4694" spans="3:23">
      <c r="C4694" t="e">
        <f>VLOOKUP(B4694,LISTAS!A4652:B4719,2,0)</f>
        <v>#N/A</v>
      </c>
      <c r="W4694" s="35" t="e">
        <f>VLOOKUP(V4694,LISTAS!$M$2:$N$18,2,0)</f>
        <v>#N/A</v>
      </c>
    </row>
    <row r="4695" spans="3:23">
      <c r="C4695" t="e">
        <f>VLOOKUP(B4695,LISTAS!A4653:B4720,2,0)</f>
        <v>#N/A</v>
      </c>
      <c r="W4695" s="35" t="e">
        <f>VLOOKUP(V4695,LISTAS!$M$2:$N$18,2,0)</f>
        <v>#N/A</v>
      </c>
    </row>
    <row r="4696" spans="3:23">
      <c r="C4696" t="e">
        <f>VLOOKUP(B4696,LISTAS!A4654:B4721,2,0)</f>
        <v>#N/A</v>
      </c>
      <c r="W4696" s="35" t="e">
        <f>VLOOKUP(V4696,LISTAS!$M$2:$N$18,2,0)</f>
        <v>#N/A</v>
      </c>
    </row>
    <row r="4697" spans="3:23">
      <c r="C4697" t="e">
        <f>VLOOKUP(B4697,LISTAS!A4655:B4722,2,0)</f>
        <v>#N/A</v>
      </c>
      <c r="W4697" s="35" t="e">
        <f>VLOOKUP(V4697,LISTAS!$M$2:$N$18,2,0)</f>
        <v>#N/A</v>
      </c>
    </row>
    <row r="4698" spans="3:23">
      <c r="C4698" t="e">
        <f>VLOOKUP(B4698,LISTAS!A4656:B4723,2,0)</f>
        <v>#N/A</v>
      </c>
      <c r="W4698" s="35" t="e">
        <f>VLOOKUP(V4698,LISTAS!$M$2:$N$18,2,0)</f>
        <v>#N/A</v>
      </c>
    </row>
    <row r="4699" spans="3:23">
      <c r="C4699" t="e">
        <f>VLOOKUP(B4699,LISTAS!A4657:B4724,2,0)</f>
        <v>#N/A</v>
      </c>
      <c r="W4699" s="35" t="e">
        <f>VLOOKUP(V4699,LISTAS!$M$2:$N$18,2,0)</f>
        <v>#N/A</v>
      </c>
    </row>
    <row r="4700" spans="3:23">
      <c r="C4700" t="e">
        <f>VLOOKUP(B4700,LISTAS!A4658:B4725,2,0)</f>
        <v>#N/A</v>
      </c>
      <c r="W4700" s="35" t="e">
        <f>VLOOKUP(V4700,LISTAS!$M$2:$N$18,2,0)</f>
        <v>#N/A</v>
      </c>
    </row>
    <row r="4701" spans="3:23">
      <c r="C4701" t="e">
        <f>VLOOKUP(B4701,LISTAS!A4659:B4726,2,0)</f>
        <v>#N/A</v>
      </c>
      <c r="W4701" s="35" t="e">
        <f>VLOOKUP(V4701,LISTAS!$M$2:$N$18,2,0)</f>
        <v>#N/A</v>
      </c>
    </row>
    <row r="4702" spans="3:23">
      <c r="C4702" t="e">
        <f>VLOOKUP(B4702,LISTAS!A4660:B4727,2,0)</f>
        <v>#N/A</v>
      </c>
      <c r="W4702" s="35" t="e">
        <f>VLOOKUP(V4702,LISTAS!$M$2:$N$18,2,0)</f>
        <v>#N/A</v>
      </c>
    </row>
    <row r="4703" spans="3:23">
      <c r="C4703" t="e">
        <f>VLOOKUP(B4703,LISTAS!A4661:B4728,2,0)</f>
        <v>#N/A</v>
      </c>
      <c r="W4703" s="35" t="e">
        <f>VLOOKUP(V4703,LISTAS!$M$2:$N$18,2,0)</f>
        <v>#N/A</v>
      </c>
    </row>
    <row r="4704" spans="3:23">
      <c r="C4704" t="e">
        <f>VLOOKUP(B4704,LISTAS!A4662:B4729,2,0)</f>
        <v>#N/A</v>
      </c>
      <c r="W4704" s="35" t="e">
        <f>VLOOKUP(V4704,LISTAS!$M$2:$N$18,2,0)</f>
        <v>#N/A</v>
      </c>
    </row>
    <row r="4705" spans="3:23">
      <c r="C4705" t="e">
        <f>VLOOKUP(B4705,LISTAS!A4663:B4730,2,0)</f>
        <v>#N/A</v>
      </c>
      <c r="W4705" s="35" t="e">
        <f>VLOOKUP(V4705,LISTAS!$M$2:$N$18,2,0)</f>
        <v>#N/A</v>
      </c>
    </row>
    <row r="4706" spans="3:23">
      <c r="C4706" t="e">
        <f>VLOOKUP(B4706,LISTAS!A4664:B4731,2,0)</f>
        <v>#N/A</v>
      </c>
      <c r="W4706" s="35" t="e">
        <f>VLOOKUP(V4706,LISTAS!$M$2:$N$18,2,0)</f>
        <v>#N/A</v>
      </c>
    </row>
    <row r="4707" spans="3:23">
      <c r="C4707" t="e">
        <f>VLOOKUP(B4707,LISTAS!A4665:B4732,2,0)</f>
        <v>#N/A</v>
      </c>
      <c r="W4707" s="35" t="e">
        <f>VLOOKUP(V4707,LISTAS!$M$2:$N$18,2,0)</f>
        <v>#N/A</v>
      </c>
    </row>
    <row r="4708" spans="3:23">
      <c r="C4708" t="e">
        <f>VLOOKUP(B4708,LISTAS!A4666:B4733,2,0)</f>
        <v>#N/A</v>
      </c>
      <c r="W4708" s="35" t="e">
        <f>VLOOKUP(V4708,LISTAS!$M$2:$N$18,2,0)</f>
        <v>#N/A</v>
      </c>
    </row>
    <row r="4709" spans="3:23">
      <c r="C4709" t="e">
        <f>VLOOKUP(B4709,LISTAS!A4667:B4734,2,0)</f>
        <v>#N/A</v>
      </c>
      <c r="W4709" s="35" t="e">
        <f>VLOOKUP(V4709,LISTAS!$M$2:$N$18,2,0)</f>
        <v>#N/A</v>
      </c>
    </row>
    <row r="4710" spans="3:23">
      <c r="C4710" t="e">
        <f>VLOOKUP(B4710,LISTAS!A4668:B4735,2,0)</f>
        <v>#N/A</v>
      </c>
      <c r="W4710" s="35" t="e">
        <f>VLOOKUP(V4710,LISTAS!$M$2:$N$18,2,0)</f>
        <v>#N/A</v>
      </c>
    </row>
    <row r="4711" spans="3:23">
      <c r="C4711" t="e">
        <f>VLOOKUP(B4711,LISTAS!A4669:B4736,2,0)</f>
        <v>#N/A</v>
      </c>
      <c r="W4711" s="35" t="e">
        <f>VLOOKUP(V4711,LISTAS!$M$2:$N$18,2,0)</f>
        <v>#N/A</v>
      </c>
    </row>
    <row r="4712" spans="3:23">
      <c r="C4712" t="e">
        <f>VLOOKUP(B4712,LISTAS!A4670:B4737,2,0)</f>
        <v>#N/A</v>
      </c>
      <c r="W4712" s="35" t="e">
        <f>VLOOKUP(V4712,LISTAS!$M$2:$N$18,2,0)</f>
        <v>#N/A</v>
      </c>
    </row>
    <row r="4713" spans="3:23">
      <c r="C4713" t="e">
        <f>VLOOKUP(B4713,LISTAS!A4671:B4738,2,0)</f>
        <v>#N/A</v>
      </c>
      <c r="W4713" s="35" t="e">
        <f>VLOOKUP(V4713,LISTAS!$M$2:$N$18,2,0)</f>
        <v>#N/A</v>
      </c>
    </row>
    <row r="4714" spans="3:23">
      <c r="C4714" t="e">
        <f>VLOOKUP(B4714,LISTAS!A4672:B4739,2,0)</f>
        <v>#N/A</v>
      </c>
      <c r="W4714" s="35" t="e">
        <f>VLOOKUP(V4714,LISTAS!$M$2:$N$18,2,0)</f>
        <v>#N/A</v>
      </c>
    </row>
    <row r="4715" spans="3:23">
      <c r="C4715" t="e">
        <f>VLOOKUP(B4715,LISTAS!A4673:B4740,2,0)</f>
        <v>#N/A</v>
      </c>
      <c r="W4715" s="35" t="e">
        <f>VLOOKUP(V4715,LISTAS!$M$2:$N$18,2,0)</f>
        <v>#N/A</v>
      </c>
    </row>
    <row r="4716" spans="3:23">
      <c r="C4716" t="e">
        <f>VLOOKUP(B4716,LISTAS!A4674:B4741,2,0)</f>
        <v>#N/A</v>
      </c>
      <c r="W4716" s="35" t="e">
        <f>VLOOKUP(V4716,LISTAS!$M$2:$N$18,2,0)</f>
        <v>#N/A</v>
      </c>
    </row>
    <row r="4717" spans="3:23">
      <c r="C4717" t="e">
        <f>VLOOKUP(B4717,LISTAS!A4675:B4742,2,0)</f>
        <v>#N/A</v>
      </c>
      <c r="W4717" s="35" t="e">
        <f>VLOOKUP(V4717,LISTAS!$M$2:$N$18,2,0)</f>
        <v>#N/A</v>
      </c>
    </row>
    <row r="4718" spans="3:23">
      <c r="C4718" t="e">
        <f>VLOOKUP(B4718,LISTAS!A4676:B4743,2,0)</f>
        <v>#N/A</v>
      </c>
      <c r="W4718" s="35" t="e">
        <f>VLOOKUP(V4718,LISTAS!$M$2:$N$18,2,0)</f>
        <v>#N/A</v>
      </c>
    </row>
    <row r="4719" spans="3:23">
      <c r="C4719" t="e">
        <f>VLOOKUP(B4719,LISTAS!A4677:B4744,2,0)</f>
        <v>#N/A</v>
      </c>
      <c r="W4719" s="35" t="e">
        <f>VLOOKUP(V4719,LISTAS!$M$2:$N$18,2,0)</f>
        <v>#N/A</v>
      </c>
    </row>
    <row r="4720" spans="3:23">
      <c r="C4720" t="e">
        <f>VLOOKUP(B4720,LISTAS!A4678:B4745,2,0)</f>
        <v>#N/A</v>
      </c>
      <c r="W4720" s="35" t="e">
        <f>VLOOKUP(V4720,LISTAS!$M$2:$N$18,2,0)</f>
        <v>#N/A</v>
      </c>
    </row>
    <row r="4721" spans="3:23">
      <c r="C4721" t="e">
        <f>VLOOKUP(B4721,LISTAS!A4679:B4746,2,0)</f>
        <v>#N/A</v>
      </c>
      <c r="W4721" s="35" t="e">
        <f>VLOOKUP(V4721,LISTAS!$M$2:$N$18,2,0)</f>
        <v>#N/A</v>
      </c>
    </row>
    <row r="4722" spans="3:23">
      <c r="C4722" t="e">
        <f>VLOOKUP(B4722,LISTAS!A4680:B4747,2,0)</f>
        <v>#N/A</v>
      </c>
      <c r="W4722" s="35" t="e">
        <f>VLOOKUP(V4722,LISTAS!$M$2:$N$18,2,0)</f>
        <v>#N/A</v>
      </c>
    </row>
    <row r="4723" spans="3:23">
      <c r="C4723" t="e">
        <f>VLOOKUP(B4723,LISTAS!A4681:B4748,2,0)</f>
        <v>#N/A</v>
      </c>
      <c r="W4723" s="35" t="e">
        <f>VLOOKUP(V4723,LISTAS!$M$2:$N$18,2,0)</f>
        <v>#N/A</v>
      </c>
    </row>
    <row r="4724" spans="3:23">
      <c r="C4724" t="e">
        <f>VLOOKUP(B4724,LISTAS!A4682:B4749,2,0)</f>
        <v>#N/A</v>
      </c>
      <c r="W4724" s="35" t="e">
        <f>VLOOKUP(V4724,LISTAS!$M$2:$N$18,2,0)</f>
        <v>#N/A</v>
      </c>
    </row>
    <row r="4725" spans="3:23">
      <c r="C4725" t="e">
        <f>VLOOKUP(B4725,LISTAS!A4683:B4750,2,0)</f>
        <v>#N/A</v>
      </c>
      <c r="W4725" s="35" t="e">
        <f>VLOOKUP(V4725,LISTAS!$M$2:$N$18,2,0)</f>
        <v>#N/A</v>
      </c>
    </row>
    <row r="4726" spans="3:23">
      <c r="C4726" t="e">
        <f>VLOOKUP(B4726,LISTAS!A4684:B4751,2,0)</f>
        <v>#N/A</v>
      </c>
      <c r="W4726" s="35" t="e">
        <f>VLOOKUP(V4726,LISTAS!$M$2:$N$18,2,0)</f>
        <v>#N/A</v>
      </c>
    </row>
    <row r="4727" spans="3:23">
      <c r="C4727" t="e">
        <f>VLOOKUP(B4727,LISTAS!A4685:B4752,2,0)</f>
        <v>#N/A</v>
      </c>
      <c r="W4727" s="35" t="e">
        <f>VLOOKUP(V4727,LISTAS!$M$2:$N$18,2,0)</f>
        <v>#N/A</v>
      </c>
    </row>
    <row r="4728" spans="3:23">
      <c r="C4728" t="e">
        <f>VLOOKUP(B4728,LISTAS!A4686:B4753,2,0)</f>
        <v>#N/A</v>
      </c>
      <c r="W4728" s="35" t="e">
        <f>VLOOKUP(V4728,LISTAS!$M$2:$N$18,2,0)</f>
        <v>#N/A</v>
      </c>
    </row>
    <row r="4729" spans="3:23">
      <c r="C4729" t="e">
        <f>VLOOKUP(B4729,LISTAS!A4687:B4754,2,0)</f>
        <v>#N/A</v>
      </c>
      <c r="W4729" s="35" t="e">
        <f>VLOOKUP(V4729,LISTAS!$M$2:$N$18,2,0)</f>
        <v>#N/A</v>
      </c>
    </row>
    <row r="4730" spans="3:23">
      <c r="C4730" t="e">
        <f>VLOOKUP(B4730,LISTAS!A4688:B4755,2,0)</f>
        <v>#N/A</v>
      </c>
      <c r="W4730" s="35" t="e">
        <f>VLOOKUP(V4730,LISTAS!$M$2:$N$18,2,0)</f>
        <v>#N/A</v>
      </c>
    </row>
    <row r="4731" spans="3:23">
      <c r="C4731" t="e">
        <f>VLOOKUP(B4731,LISTAS!A4689:B4756,2,0)</f>
        <v>#N/A</v>
      </c>
      <c r="W4731" s="35" t="e">
        <f>VLOOKUP(V4731,LISTAS!$M$2:$N$18,2,0)</f>
        <v>#N/A</v>
      </c>
    </row>
    <row r="4732" spans="3:23">
      <c r="C4732" t="e">
        <f>VLOOKUP(B4732,LISTAS!A4690:B4757,2,0)</f>
        <v>#N/A</v>
      </c>
      <c r="W4732" s="35" t="e">
        <f>VLOOKUP(V4732,LISTAS!$M$2:$N$18,2,0)</f>
        <v>#N/A</v>
      </c>
    </row>
    <row r="4733" spans="3:23">
      <c r="C4733" t="e">
        <f>VLOOKUP(B4733,LISTAS!A4691:B4758,2,0)</f>
        <v>#N/A</v>
      </c>
      <c r="W4733" s="35" t="e">
        <f>VLOOKUP(V4733,LISTAS!$M$2:$N$18,2,0)</f>
        <v>#N/A</v>
      </c>
    </row>
    <row r="4734" spans="3:23">
      <c r="C4734" t="e">
        <f>VLOOKUP(B4734,LISTAS!A4692:B4759,2,0)</f>
        <v>#N/A</v>
      </c>
      <c r="W4734" s="35" t="e">
        <f>VLOOKUP(V4734,LISTAS!$M$2:$N$18,2,0)</f>
        <v>#N/A</v>
      </c>
    </row>
    <row r="4735" spans="3:23">
      <c r="C4735" t="e">
        <f>VLOOKUP(B4735,LISTAS!A4693:B4760,2,0)</f>
        <v>#N/A</v>
      </c>
      <c r="W4735" s="35" t="e">
        <f>VLOOKUP(V4735,LISTAS!$M$2:$N$18,2,0)</f>
        <v>#N/A</v>
      </c>
    </row>
    <row r="4736" spans="3:23">
      <c r="C4736" t="e">
        <f>VLOOKUP(B4736,LISTAS!A4694:B4761,2,0)</f>
        <v>#N/A</v>
      </c>
      <c r="W4736" s="35" t="e">
        <f>VLOOKUP(V4736,LISTAS!$M$2:$N$18,2,0)</f>
        <v>#N/A</v>
      </c>
    </row>
    <row r="4737" spans="3:23">
      <c r="C4737" t="e">
        <f>VLOOKUP(B4737,LISTAS!A4695:B4762,2,0)</f>
        <v>#N/A</v>
      </c>
      <c r="W4737" s="35" t="e">
        <f>VLOOKUP(V4737,LISTAS!$M$2:$N$18,2,0)</f>
        <v>#N/A</v>
      </c>
    </row>
    <row r="4738" spans="3:23">
      <c r="C4738" t="e">
        <f>VLOOKUP(B4738,LISTAS!A4696:B4763,2,0)</f>
        <v>#N/A</v>
      </c>
      <c r="W4738" s="35" t="e">
        <f>VLOOKUP(V4738,LISTAS!$M$2:$N$18,2,0)</f>
        <v>#N/A</v>
      </c>
    </row>
    <row r="4739" spans="3:23">
      <c r="C4739" t="e">
        <f>VLOOKUP(B4739,LISTAS!A4697:B4764,2,0)</f>
        <v>#N/A</v>
      </c>
      <c r="W4739" s="35" t="e">
        <f>VLOOKUP(V4739,LISTAS!$M$2:$N$18,2,0)</f>
        <v>#N/A</v>
      </c>
    </row>
    <row r="4740" spans="3:23">
      <c r="C4740" t="e">
        <f>VLOOKUP(B4740,LISTAS!A4698:B4765,2,0)</f>
        <v>#N/A</v>
      </c>
      <c r="W4740" s="35" t="e">
        <f>VLOOKUP(V4740,LISTAS!$M$2:$N$18,2,0)</f>
        <v>#N/A</v>
      </c>
    </row>
    <row r="4741" spans="3:23">
      <c r="C4741" t="e">
        <f>VLOOKUP(B4741,LISTAS!A4699:B4766,2,0)</f>
        <v>#N/A</v>
      </c>
      <c r="W4741" s="35" t="e">
        <f>VLOOKUP(V4741,LISTAS!$M$2:$N$18,2,0)</f>
        <v>#N/A</v>
      </c>
    </row>
    <row r="4742" spans="3:23">
      <c r="C4742" t="e">
        <f>VLOOKUP(B4742,LISTAS!A4700:B4767,2,0)</f>
        <v>#N/A</v>
      </c>
      <c r="W4742" s="35" t="e">
        <f>VLOOKUP(V4742,LISTAS!$M$2:$N$18,2,0)</f>
        <v>#N/A</v>
      </c>
    </row>
    <row r="4743" spans="3:23">
      <c r="C4743" t="e">
        <f>VLOOKUP(B4743,LISTAS!A4701:B4768,2,0)</f>
        <v>#N/A</v>
      </c>
      <c r="W4743" s="35" t="e">
        <f>VLOOKUP(V4743,LISTAS!$M$2:$N$18,2,0)</f>
        <v>#N/A</v>
      </c>
    </row>
    <row r="4744" spans="3:23">
      <c r="C4744" t="e">
        <f>VLOOKUP(B4744,LISTAS!A4702:B4769,2,0)</f>
        <v>#N/A</v>
      </c>
      <c r="W4744" s="35" t="e">
        <f>VLOOKUP(V4744,LISTAS!$M$2:$N$18,2,0)</f>
        <v>#N/A</v>
      </c>
    </row>
    <row r="4745" spans="3:23">
      <c r="C4745" t="e">
        <f>VLOOKUP(B4745,LISTAS!A4703:B4770,2,0)</f>
        <v>#N/A</v>
      </c>
      <c r="W4745" s="35" t="e">
        <f>VLOOKUP(V4745,LISTAS!$M$2:$N$18,2,0)</f>
        <v>#N/A</v>
      </c>
    </row>
    <row r="4746" spans="3:23">
      <c r="C4746" t="e">
        <f>VLOOKUP(B4746,LISTAS!A4704:B4771,2,0)</f>
        <v>#N/A</v>
      </c>
      <c r="W4746" s="35" t="e">
        <f>VLOOKUP(V4746,LISTAS!$M$2:$N$18,2,0)</f>
        <v>#N/A</v>
      </c>
    </row>
    <row r="4747" spans="3:23">
      <c r="C4747" t="e">
        <f>VLOOKUP(B4747,LISTAS!A4705:B4772,2,0)</f>
        <v>#N/A</v>
      </c>
      <c r="W4747" s="35" t="e">
        <f>VLOOKUP(V4747,LISTAS!$M$2:$N$18,2,0)</f>
        <v>#N/A</v>
      </c>
    </row>
    <row r="4748" spans="3:23">
      <c r="C4748" t="e">
        <f>VLOOKUP(B4748,LISTAS!A4706:B4773,2,0)</f>
        <v>#N/A</v>
      </c>
      <c r="W4748" s="35" t="e">
        <f>VLOOKUP(V4748,LISTAS!$M$2:$N$18,2,0)</f>
        <v>#N/A</v>
      </c>
    </row>
    <row r="4749" spans="3:23">
      <c r="C4749" t="e">
        <f>VLOOKUP(B4749,LISTAS!A4707:B4774,2,0)</f>
        <v>#N/A</v>
      </c>
      <c r="W4749" s="35" t="e">
        <f>VLOOKUP(V4749,LISTAS!$M$2:$N$18,2,0)</f>
        <v>#N/A</v>
      </c>
    </row>
    <row r="4750" spans="3:23">
      <c r="C4750" t="e">
        <f>VLOOKUP(B4750,LISTAS!A4708:B4775,2,0)</f>
        <v>#N/A</v>
      </c>
      <c r="W4750" s="35" t="e">
        <f>VLOOKUP(V4750,LISTAS!$M$2:$N$18,2,0)</f>
        <v>#N/A</v>
      </c>
    </row>
    <row r="4751" spans="3:23">
      <c r="C4751" t="e">
        <f>VLOOKUP(B4751,LISTAS!A4709:B4776,2,0)</f>
        <v>#N/A</v>
      </c>
      <c r="W4751" s="35" t="e">
        <f>VLOOKUP(V4751,LISTAS!$M$2:$N$18,2,0)</f>
        <v>#N/A</v>
      </c>
    </row>
    <row r="4752" spans="3:23">
      <c r="C4752" t="e">
        <f>VLOOKUP(B4752,LISTAS!A4710:B4777,2,0)</f>
        <v>#N/A</v>
      </c>
      <c r="W4752" s="35" t="e">
        <f>VLOOKUP(V4752,LISTAS!$M$2:$N$18,2,0)</f>
        <v>#N/A</v>
      </c>
    </row>
    <row r="4753" spans="3:23">
      <c r="C4753" t="e">
        <f>VLOOKUP(B4753,LISTAS!A4711:B4778,2,0)</f>
        <v>#N/A</v>
      </c>
      <c r="W4753" s="35" t="e">
        <f>VLOOKUP(V4753,LISTAS!$M$2:$N$18,2,0)</f>
        <v>#N/A</v>
      </c>
    </row>
    <row r="4754" spans="3:23">
      <c r="C4754" t="e">
        <f>VLOOKUP(B4754,LISTAS!A4712:B4779,2,0)</f>
        <v>#N/A</v>
      </c>
      <c r="W4754" s="35" t="e">
        <f>VLOOKUP(V4754,LISTAS!$M$2:$N$18,2,0)</f>
        <v>#N/A</v>
      </c>
    </row>
    <row r="4755" spans="3:23">
      <c r="C4755" t="e">
        <f>VLOOKUP(B4755,LISTAS!A4713:B4780,2,0)</f>
        <v>#N/A</v>
      </c>
      <c r="W4755" s="35" t="e">
        <f>VLOOKUP(V4755,LISTAS!$M$2:$N$18,2,0)</f>
        <v>#N/A</v>
      </c>
    </row>
    <row r="4756" spans="3:23">
      <c r="C4756" t="e">
        <f>VLOOKUP(B4756,LISTAS!A4714:B4781,2,0)</f>
        <v>#N/A</v>
      </c>
      <c r="W4756" s="35" t="e">
        <f>VLOOKUP(V4756,LISTAS!$M$2:$N$18,2,0)</f>
        <v>#N/A</v>
      </c>
    </row>
    <row r="4757" spans="3:23">
      <c r="C4757" t="e">
        <f>VLOOKUP(B4757,LISTAS!A4715:B4782,2,0)</f>
        <v>#N/A</v>
      </c>
      <c r="W4757" s="35" t="e">
        <f>VLOOKUP(V4757,LISTAS!$M$2:$N$18,2,0)</f>
        <v>#N/A</v>
      </c>
    </row>
    <row r="4758" spans="3:23">
      <c r="C4758" t="e">
        <f>VLOOKUP(B4758,LISTAS!A4716:B4783,2,0)</f>
        <v>#N/A</v>
      </c>
      <c r="W4758" s="35" t="e">
        <f>VLOOKUP(V4758,LISTAS!$M$2:$N$18,2,0)</f>
        <v>#N/A</v>
      </c>
    </row>
    <row r="4759" spans="3:23">
      <c r="C4759" t="e">
        <f>VLOOKUP(B4759,LISTAS!A4717:B4784,2,0)</f>
        <v>#N/A</v>
      </c>
      <c r="W4759" s="35" t="e">
        <f>VLOOKUP(V4759,LISTAS!$M$2:$N$18,2,0)</f>
        <v>#N/A</v>
      </c>
    </row>
    <row r="4760" spans="3:23">
      <c r="C4760" t="e">
        <f>VLOOKUP(B4760,LISTAS!A4718:B4785,2,0)</f>
        <v>#N/A</v>
      </c>
      <c r="W4760" s="35" t="e">
        <f>VLOOKUP(V4760,LISTAS!$M$2:$N$18,2,0)</f>
        <v>#N/A</v>
      </c>
    </row>
    <row r="4761" spans="3:23">
      <c r="C4761" t="e">
        <f>VLOOKUP(B4761,LISTAS!A4719:B4786,2,0)</f>
        <v>#N/A</v>
      </c>
      <c r="W4761" s="35" t="e">
        <f>VLOOKUP(V4761,LISTAS!$M$2:$N$18,2,0)</f>
        <v>#N/A</v>
      </c>
    </row>
    <row r="4762" spans="3:23">
      <c r="C4762" t="e">
        <f>VLOOKUP(B4762,LISTAS!A4720:B4787,2,0)</f>
        <v>#N/A</v>
      </c>
      <c r="W4762" s="35" t="e">
        <f>VLOOKUP(V4762,LISTAS!$M$2:$N$18,2,0)</f>
        <v>#N/A</v>
      </c>
    </row>
    <row r="4763" spans="3:23">
      <c r="C4763" t="e">
        <f>VLOOKUP(B4763,LISTAS!A4721:B4788,2,0)</f>
        <v>#N/A</v>
      </c>
      <c r="W4763" s="35" t="e">
        <f>VLOOKUP(V4763,LISTAS!$M$2:$N$18,2,0)</f>
        <v>#N/A</v>
      </c>
    </row>
    <row r="4764" spans="3:23">
      <c r="C4764" t="e">
        <f>VLOOKUP(B4764,LISTAS!A4722:B4789,2,0)</f>
        <v>#N/A</v>
      </c>
      <c r="W4764" s="35" t="e">
        <f>VLOOKUP(V4764,LISTAS!$M$2:$N$18,2,0)</f>
        <v>#N/A</v>
      </c>
    </row>
    <row r="4765" spans="3:23">
      <c r="C4765" t="e">
        <f>VLOOKUP(B4765,LISTAS!A4723:B4790,2,0)</f>
        <v>#N/A</v>
      </c>
      <c r="W4765" s="35" t="e">
        <f>VLOOKUP(V4765,LISTAS!$M$2:$N$18,2,0)</f>
        <v>#N/A</v>
      </c>
    </row>
    <row r="4766" spans="3:23">
      <c r="C4766" t="e">
        <f>VLOOKUP(B4766,LISTAS!A4724:B4791,2,0)</f>
        <v>#N/A</v>
      </c>
      <c r="W4766" s="35" t="e">
        <f>VLOOKUP(V4766,LISTAS!$M$2:$N$18,2,0)</f>
        <v>#N/A</v>
      </c>
    </row>
    <row r="4767" spans="3:23">
      <c r="C4767" t="e">
        <f>VLOOKUP(B4767,LISTAS!A4725:B4792,2,0)</f>
        <v>#N/A</v>
      </c>
      <c r="W4767" s="35" t="e">
        <f>VLOOKUP(V4767,LISTAS!$M$2:$N$18,2,0)</f>
        <v>#N/A</v>
      </c>
    </row>
    <row r="4768" spans="3:23">
      <c r="C4768" t="e">
        <f>VLOOKUP(B4768,LISTAS!A4726:B4793,2,0)</f>
        <v>#N/A</v>
      </c>
      <c r="W4768" s="35" t="e">
        <f>VLOOKUP(V4768,LISTAS!$M$2:$N$18,2,0)</f>
        <v>#N/A</v>
      </c>
    </row>
    <row r="4769" spans="3:23">
      <c r="C4769" t="e">
        <f>VLOOKUP(B4769,LISTAS!A4727:B4794,2,0)</f>
        <v>#N/A</v>
      </c>
      <c r="W4769" s="35" t="e">
        <f>VLOOKUP(V4769,LISTAS!$M$2:$N$18,2,0)</f>
        <v>#N/A</v>
      </c>
    </row>
    <row r="4770" spans="3:23">
      <c r="C4770" t="e">
        <f>VLOOKUP(B4770,LISTAS!A4728:B4795,2,0)</f>
        <v>#N/A</v>
      </c>
      <c r="W4770" s="35" t="e">
        <f>VLOOKUP(V4770,LISTAS!$M$2:$N$18,2,0)</f>
        <v>#N/A</v>
      </c>
    </row>
    <row r="4771" spans="3:23">
      <c r="C4771" t="e">
        <f>VLOOKUP(B4771,LISTAS!A4729:B4796,2,0)</f>
        <v>#N/A</v>
      </c>
      <c r="W4771" s="35" t="e">
        <f>VLOOKUP(V4771,LISTAS!$M$2:$N$18,2,0)</f>
        <v>#N/A</v>
      </c>
    </row>
    <row r="4772" spans="3:23">
      <c r="C4772" t="e">
        <f>VLOOKUP(B4772,LISTAS!A4730:B4797,2,0)</f>
        <v>#N/A</v>
      </c>
      <c r="W4772" s="35" t="e">
        <f>VLOOKUP(V4772,LISTAS!$M$2:$N$18,2,0)</f>
        <v>#N/A</v>
      </c>
    </row>
    <row r="4773" spans="3:23">
      <c r="C4773" t="e">
        <f>VLOOKUP(B4773,LISTAS!A4731:B4798,2,0)</f>
        <v>#N/A</v>
      </c>
      <c r="W4773" s="35" t="e">
        <f>VLOOKUP(V4773,LISTAS!$M$2:$N$18,2,0)</f>
        <v>#N/A</v>
      </c>
    </row>
    <row r="4774" spans="3:23">
      <c r="C4774" t="e">
        <f>VLOOKUP(B4774,LISTAS!A4732:B4799,2,0)</f>
        <v>#N/A</v>
      </c>
      <c r="W4774" s="35" t="e">
        <f>VLOOKUP(V4774,LISTAS!$M$2:$N$18,2,0)</f>
        <v>#N/A</v>
      </c>
    </row>
    <row r="4775" spans="3:23">
      <c r="C4775" t="e">
        <f>VLOOKUP(B4775,LISTAS!A4733:B4800,2,0)</f>
        <v>#N/A</v>
      </c>
      <c r="W4775" s="35" t="e">
        <f>VLOOKUP(V4775,LISTAS!$M$2:$N$18,2,0)</f>
        <v>#N/A</v>
      </c>
    </row>
    <row r="4776" spans="3:23">
      <c r="C4776" t="e">
        <f>VLOOKUP(B4776,LISTAS!A4734:B4801,2,0)</f>
        <v>#N/A</v>
      </c>
      <c r="W4776" s="35" t="e">
        <f>VLOOKUP(V4776,LISTAS!$M$2:$N$18,2,0)</f>
        <v>#N/A</v>
      </c>
    </row>
    <row r="4777" spans="3:23">
      <c r="C4777" t="e">
        <f>VLOOKUP(B4777,LISTAS!A4735:B4802,2,0)</f>
        <v>#N/A</v>
      </c>
      <c r="W4777" s="35" t="e">
        <f>VLOOKUP(V4777,LISTAS!$M$2:$N$18,2,0)</f>
        <v>#N/A</v>
      </c>
    </row>
    <row r="4778" spans="3:23">
      <c r="C4778" t="e">
        <f>VLOOKUP(B4778,LISTAS!A4736:B4803,2,0)</f>
        <v>#N/A</v>
      </c>
      <c r="W4778" s="35" t="e">
        <f>VLOOKUP(V4778,LISTAS!$M$2:$N$18,2,0)</f>
        <v>#N/A</v>
      </c>
    </row>
    <row r="4779" spans="3:23">
      <c r="C4779" t="e">
        <f>VLOOKUP(B4779,LISTAS!A4737:B4804,2,0)</f>
        <v>#N/A</v>
      </c>
      <c r="W4779" s="35" t="e">
        <f>VLOOKUP(V4779,LISTAS!$M$2:$N$18,2,0)</f>
        <v>#N/A</v>
      </c>
    </row>
    <row r="4780" spans="3:23">
      <c r="C4780" t="e">
        <f>VLOOKUP(B4780,LISTAS!A4738:B4805,2,0)</f>
        <v>#N/A</v>
      </c>
      <c r="W4780" s="35" t="e">
        <f>VLOOKUP(V4780,LISTAS!$M$2:$N$18,2,0)</f>
        <v>#N/A</v>
      </c>
    </row>
    <row r="4781" spans="3:23">
      <c r="C4781" t="e">
        <f>VLOOKUP(B4781,LISTAS!A4739:B4806,2,0)</f>
        <v>#N/A</v>
      </c>
      <c r="W4781" s="35" t="e">
        <f>VLOOKUP(V4781,LISTAS!$M$2:$N$18,2,0)</f>
        <v>#N/A</v>
      </c>
    </row>
    <row r="4782" spans="3:23">
      <c r="C4782" t="e">
        <f>VLOOKUP(B4782,LISTAS!A4740:B4807,2,0)</f>
        <v>#N/A</v>
      </c>
      <c r="W4782" s="35" t="e">
        <f>VLOOKUP(V4782,LISTAS!$M$2:$N$18,2,0)</f>
        <v>#N/A</v>
      </c>
    </row>
    <row r="4783" spans="3:23">
      <c r="C4783" t="e">
        <f>VLOOKUP(B4783,LISTAS!A4741:B4808,2,0)</f>
        <v>#N/A</v>
      </c>
      <c r="W4783" s="35" t="e">
        <f>VLOOKUP(V4783,LISTAS!$M$2:$N$18,2,0)</f>
        <v>#N/A</v>
      </c>
    </row>
    <row r="4784" spans="3:23">
      <c r="C4784" t="e">
        <f>VLOOKUP(B4784,LISTAS!A4742:B4809,2,0)</f>
        <v>#N/A</v>
      </c>
      <c r="W4784" s="35" t="e">
        <f>VLOOKUP(V4784,LISTAS!$M$2:$N$18,2,0)</f>
        <v>#N/A</v>
      </c>
    </row>
    <row r="4785" spans="3:23">
      <c r="C4785" t="e">
        <f>VLOOKUP(B4785,LISTAS!A4743:B4810,2,0)</f>
        <v>#N/A</v>
      </c>
      <c r="W4785" s="35" t="e">
        <f>VLOOKUP(V4785,LISTAS!$M$2:$N$18,2,0)</f>
        <v>#N/A</v>
      </c>
    </row>
    <row r="4786" spans="3:23">
      <c r="C4786" t="e">
        <f>VLOOKUP(B4786,LISTAS!A4744:B4811,2,0)</f>
        <v>#N/A</v>
      </c>
      <c r="W4786" s="35" t="e">
        <f>VLOOKUP(V4786,LISTAS!$M$2:$N$18,2,0)</f>
        <v>#N/A</v>
      </c>
    </row>
    <row r="4787" spans="3:23">
      <c r="C4787" t="e">
        <f>VLOOKUP(B4787,LISTAS!A4745:B4812,2,0)</f>
        <v>#N/A</v>
      </c>
      <c r="W4787" s="35" t="e">
        <f>VLOOKUP(V4787,LISTAS!$M$2:$N$18,2,0)</f>
        <v>#N/A</v>
      </c>
    </row>
    <row r="4788" spans="3:23">
      <c r="C4788" t="e">
        <f>VLOOKUP(B4788,LISTAS!A4746:B4813,2,0)</f>
        <v>#N/A</v>
      </c>
      <c r="W4788" s="35" t="e">
        <f>VLOOKUP(V4788,LISTAS!$M$2:$N$18,2,0)</f>
        <v>#N/A</v>
      </c>
    </row>
    <row r="4789" spans="3:23">
      <c r="C4789" t="e">
        <f>VLOOKUP(B4789,LISTAS!A4747:B4814,2,0)</f>
        <v>#N/A</v>
      </c>
      <c r="W4789" s="35" t="e">
        <f>VLOOKUP(V4789,LISTAS!$M$2:$N$18,2,0)</f>
        <v>#N/A</v>
      </c>
    </row>
    <row r="4790" spans="3:23">
      <c r="C4790" t="e">
        <f>VLOOKUP(B4790,LISTAS!A4748:B4815,2,0)</f>
        <v>#N/A</v>
      </c>
      <c r="W4790" s="35" t="e">
        <f>VLOOKUP(V4790,LISTAS!$M$2:$N$18,2,0)</f>
        <v>#N/A</v>
      </c>
    </row>
    <row r="4791" spans="3:23">
      <c r="C4791" t="e">
        <f>VLOOKUP(B4791,LISTAS!A4749:B4816,2,0)</f>
        <v>#N/A</v>
      </c>
      <c r="W4791" s="35" t="e">
        <f>VLOOKUP(V4791,LISTAS!$M$2:$N$18,2,0)</f>
        <v>#N/A</v>
      </c>
    </row>
    <row r="4792" spans="3:23">
      <c r="C4792" t="e">
        <f>VLOOKUP(B4792,LISTAS!A4750:B4817,2,0)</f>
        <v>#N/A</v>
      </c>
      <c r="W4792" s="35" t="e">
        <f>VLOOKUP(V4792,LISTAS!$M$2:$N$18,2,0)</f>
        <v>#N/A</v>
      </c>
    </row>
    <row r="4793" spans="3:23">
      <c r="C4793" t="e">
        <f>VLOOKUP(B4793,LISTAS!A4751:B4818,2,0)</f>
        <v>#N/A</v>
      </c>
      <c r="W4793" s="35" t="e">
        <f>VLOOKUP(V4793,LISTAS!$M$2:$N$18,2,0)</f>
        <v>#N/A</v>
      </c>
    </row>
    <row r="4794" spans="3:23">
      <c r="C4794" t="e">
        <f>VLOOKUP(B4794,LISTAS!A4752:B4819,2,0)</f>
        <v>#N/A</v>
      </c>
      <c r="W4794" s="35" t="e">
        <f>VLOOKUP(V4794,LISTAS!$M$2:$N$18,2,0)</f>
        <v>#N/A</v>
      </c>
    </row>
    <row r="4795" spans="3:23">
      <c r="C4795" t="e">
        <f>VLOOKUP(B4795,LISTAS!A4753:B4820,2,0)</f>
        <v>#N/A</v>
      </c>
      <c r="W4795" s="35" t="e">
        <f>VLOOKUP(V4795,LISTAS!$M$2:$N$18,2,0)</f>
        <v>#N/A</v>
      </c>
    </row>
    <row r="4796" spans="3:23">
      <c r="C4796" t="e">
        <f>VLOOKUP(B4796,LISTAS!A4754:B4821,2,0)</f>
        <v>#N/A</v>
      </c>
      <c r="W4796" s="35" t="e">
        <f>VLOOKUP(V4796,LISTAS!$M$2:$N$18,2,0)</f>
        <v>#N/A</v>
      </c>
    </row>
    <row r="4797" spans="3:23">
      <c r="C4797" t="e">
        <f>VLOOKUP(B4797,LISTAS!A4755:B4822,2,0)</f>
        <v>#N/A</v>
      </c>
      <c r="W4797" s="35" t="e">
        <f>VLOOKUP(V4797,LISTAS!$M$2:$N$18,2,0)</f>
        <v>#N/A</v>
      </c>
    </row>
    <row r="4798" spans="3:23">
      <c r="C4798" t="e">
        <f>VLOOKUP(B4798,LISTAS!A4756:B4823,2,0)</f>
        <v>#N/A</v>
      </c>
      <c r="W4798" s="35" t="e">
        <f>VLOOKUP(V4798,LISTAS!$M$2:$N$18,2,0)</f>
        <v>#N/A</v>
      </c>
    </row>
    <row r="4799" spans="3:23">
      <c r="C4799" t="e">
        <f>VLOOKUP(B4799,LISTAS!A4757:B4824,2,0)</f>
        <v>#N/A</v>
      </c>
      <c r="W4799" s="35" t="e">
        <f>VLOOKUP(V4799,LISTAS!$M$2:$N$18,2,0)</f>
        <v>#N/A</v>
      </c>
    </row>
    <row r="4800" spans="3:23">
      <c r="C4800" t="e">
        <f>VLOOKUP(B4800,LISTAS!A4758:B4825,2,0)</f>
        <v>#N/A</v>
      </c>
      <c r="W4800" s="35" t="e">
        <f>VLOOKUP(V4800,LISTAS!$M$2:$N$18,2,0)</f>
        <v>#N/A</v>
      </c>
    </row>
    <row r="4801" spans="3:23">
      <c r="C4801" t="e">
        <f>VLOOKUP(B4801,LISTAS!A4759:B4826,2,0)</f>
        <v>#N/A</v>
      </c>
      <c r="W4801" s="35" t="e">
        <f>VLOOKUP(V4801,LISTAS!$M$2:$N$18,2,0)</f>
        <v>#N/A</v>
      </c>
    </row>
    <row r="4802" spans="3:23">
      <c r="C4802" t="e">
        <f>VLOOKUP(B4802,LISTAS!A4760:B4827,2,0)</f>
        <v>#N/A</v>
      </c>
      <c r="W4802" s="35" t="e">
        <f>VLOOKUP(V4802,LISTAS!$M$2:$N$18,2,0)</f>
        <v>#N/A</v>
      </c>
    </row>
    <row r="4803" spans="3:23">
      <c r="C4803" t="e">
        <f>VLOOKUP(B4803,LISTAS!A4761:B4828,2,0)</f>
        <v>#N/A</v>
      </c>
      <c r="W4803" s="35" t="e">
        <f>VLOOKUP(V4803,LISTAS!$M$2:$N$18,2,0)</f>
        <v>#N/A</v>
      </c>
    </row>
    <row r="4804" spans="3:23">
      <c r="C4804" t="e">
        <f>VLOOKUP(B4804,LISTAS!A4762:B4829,2,0)</f>
        <v>#N/A</v>
      </c>
      <c r="W4804" s="35" t="e">
        <f>VLOOKUP(V4804,LISTAS!$M$2:$N$18,2,0)</f>
        <v>#N/A</v>
      </c>
    </row>
    <row r="4805" spans="3:23">
      <c r="C4805" t="e">
        <f>VLOOKUP(B4805,LISTAS!A4763:B4830,2,0)</f>
        <v>#N/A</v>
      </c>
      <c r="W4805" s="35" t="e">
        <f>VLOOKUP(V4805,LISTAS!$M$2:$N$18,2,0)</f>
        <v>#N/A</v>
      </c>
    </row>
    <row r="4806" spans="3:23">
      <c r="C4806" t="e">
        <f>VLOOKUP(B4806,LISTAS!A4764:B4831,2,0)</f>
        <v>#N/A</v>
      </c>
      <c r="W4806" s="35" t="e">
        <f>VLOOKUP(V4806,LISTAS!$M$2:$N$18,2,0)</f>
        <v>#N/A</v>
      </c>
    </row>
    <row r="4807" spans="3:23">
      <c r="C4807" t="e">
        <f>VLOOKUP(B4807,LISTAS!A4765:B4832,2,0)</f>
        <v>#N/A</v>
      </c>
      <c r="W4807" s="35" t="e">
        <f>VLOOKUP(V4807,LISTAS!$M$2:$N$18,2,0)</f>
        <v>#N/A</v>
      </c>
    </row>
    <row r="4808" spans="3:23">
      <c r="C4808" t="e">
        <f>VLOOKUP(B4808,LISTAS!A4766:B4833,2,0)</f>
        <v>#N/A</v>
      </c>
      <c r="W4808" s="35" t="e">
        <f>VLOOKUP(V4808,LISTAS!$M$2:$N$18,2,0)</f>
        <v>#N/A</v>
      </c>
    </row>
    <row r="4809" spans="3:23">
      <c r="C4809" t="e">
        <f>VLOOKUP(B4809,LISTAS!A4767:B4834,2,0)</f>
        <v>#N/A</v>
      </c>
      <c r="W4809" s="35" t="e">
        <f>VLOOKUP(V4809,LISTAS!$M$2:$N$18,2,0)</f>
        <v>#N/A</v>
      </c>
    </row>
    <row r="4810" spans="3:23">
      <c r="C4810" t="e">
        <f>VLOOKUP(B4810,LISTAS!A4768:B4835,2,0)</f>
        <v>#N/A</v>
      </c>
      <c r="W4810" s="35" t="e">
        <f>VLOOKUP(V4810,LISTAS!$M$2:$N$18,2,0)</f>
        <v>#N/A</v>
      </c>
    </row>
    <row r="4811" spans="3:23">
      <c r="C4811" t="e">
        <f>VLOOKUP(B4811,LISTAS!A4769:B4836,2,0)</f>
        <v>#N/A</v>
      </c>
      <c r="W4811" s="35" t="e">
        <f>VLOOKUP(V4811,LISTAS!$M$2:$N$18,2,0)</f>
        <v>#N/A</v>
      </c>
    </row>
    <row r="4812" spans="3:23">
      <c r="C4812" t="e">
        <f>VLOOKUP(B4812,LISTAS!A4770:B4837,2,0)</f>
        <v>#N/A</v>
      </c>
      <c r="W4812" s="35" t="e">
        <f>VLOOKUP(V4812,LISTAS!$M$2:$N$18,2,0)</f>
        <v>#N/A</v>
      </c>
    </row>
    <row r="4813" spans="3:23">
      <c r="C4813" t="e">
        <f>VLOOKUP(B4813,LISTAS!A4771:B4838,2,0)</f>
        <v>#N/A</v>
      </c>
      <c r="W4813" s="35" t="e">
        <f>VLOOKUP(V4813,LISTAS!$M$2:$N$18,2,0)</f>
        <v>#N/A</v>
      </c>
    </row>
    <row r="4814" spans="3:23">
      <c r="C4814" t="e">
        <f>VLOOKUP(B4814,LISTAS!A4772:B4839,2,0)</f>
        <v>#N/A</v>
      </c>
      <c r="W4814" s="35" t="e">
        <f>VLOOKUP(V4814,LISTAS!$M$2:$N$18,2,0)</f>
        <v>#N/A</v>
      </c>
    </row>
    <row r="4815" spans="3:23">
      <c r="C4815" t="e">
        <f>VLOOKUP(B4815,LISTAS!A4773:B4840,2,0)</f>
        <v>#N/A</v>
      </c>
      <c r="W4815" s="35" t="e">
        <f>VLOOKUP(V4815,LISTAS!$M$2:$N$18,2,0)</f>
        <v>#N/A</v>
      </c>
    </row>
    <row r="4816" spans="3:23">
      <c r="C4816" t="e">
        <f>VLOOKUP(B4816,LISTAS!A4774:B4841,2,0)</f>
        <v>#N/A</v>
      </c>
      <c r="W4816" s="35" t="e">
        <f>VLOOKUP(V4816,LISTAS!$M$2:$N$18,2,0)</f>
        <v>#N/A</v>
      </c>
    </row>
    <row r="4817" spans="3:23">
      <c r="C4817" t="e">
        <f>VLOOKUP(B4817,LISTAS!A4775:B4842,2,0)</f>
        <v>#N/A</v>
      </c>
      <c r="W4817" s="35" t="e">
        <f>VLOOKUP(V4817,LISTAS!$M$2:$N$18,2,0)</f>
        <v>#N/A</v>
      </c>
    </row>
    <row r="4818" spans="3:23">
      <c r="C4818" t="e">
        <f>VLOOKUP(B4818,LISTAS!A4776:B4843,2,0)</f>
        <v>#N/A</v>
      </c>
      <c r="W4818" s="35" t="e">
        <f>VLOOKUP(V4818,LISTAS!$M$2:$N$18,2,0)</f>
        <v>#N/A</v>
      </c>
    </row>
    <row r="4819" spans="3:23">
      <c r="C4819" t="e">
        <f>VLOOKUP(B4819,LISTAS!A4777:B4844,2,0)</f>
        <v>#N/A</v>
      </c>
      <c r="W4819" s="35" t="e">
        <f>VLOOKUP(V4819,LISTAS!$M$2:$N$18,2,0)</f>
        <v>#N/A</v>
      </c>
    </row>
    <row r="4820" spans="3:23">
      <c r="C4820" t="e">
        <f>VLOOKUP(B4820,LISTAS!A4778:B4845,2,0)</f>
        <v>#N/A</v>
      </c>
      <c r="W4820" s="35" t="e">
        <f>VLOOKUP(V4820,LISTAS!$M$2:$N$18,2,0)</f>
        <v>#N/A</v>
      </c>
    </row>
    <row r="4821" spans="3:23">
      <c r="C4821" t="e">
        <f>VLOOKUP(B4821,LISTAS!A4779:B4846,2,0)</f>
        <v>#N/A</v>
      </c>
      <c r="W4821" s="35" t="e">
        <f>VLOOKUP(V4821,LISTAS!$M$2:$N$18,2,0)</f>
        <v>#N/A</v>
      </c>
    </row>
    <row r="4822" spans="3:23">
      <c r="C4822" t="e">
        <f>VLOOKUP(B4822,LISTAS!A4780:B4847,2,0)</f>
        <v>#N/A</v>
      </c>
      <c r="W4822" s="35" t="e">
        <f>VLOOKUP(V4822,LISTAS!$M$2:$N$18,2,0)</f>
        <v>#N/A</v>
      </c>
    </row>
    <row r="4823" spans="3:23">
      <c r="C4823" t="e">
        <f>VLOOKUP(B4823,LISTAS!A4781:B4848,2,0)</f>
        <v>#N/A</v>
      </c>
      <c r="W4823" s="35" t="e">
        <f>VLOOKUP(V4823,LISTAS!$M$2:$N$18,2,0)</f>
        <v>#N/A</v>
      </c>
    </row>
    <row r="4824" spans="3:23">
      <c r="C4824" t="e">
        <f>VLOOKUP(B4824,LISTAS!A4782:B4849,2,0)</f>
        <v>#N/A</v>
      </c>
      <c r="W4824" s="35" t="e">
        <f>VLOOKUP(V4824,LISTAS!$M$2:$N$18,2,0)</f>
        <v>#N/A</v>
      </c>
    </row>
    <row r="4825" spans="3:23">
      <c r="C4825" t="e">
        <f>VLOOKUP(B4825,LISTAS!A4783:B4850,2,0)</f>
        <v>#N/A</v>
      </c>
      <c r="W4825" s="35" t="e">
        <f>VLOOKUP(V4825,LISTAS!$M$2:$N$18,2,0)</f>
        <v>#N/A</v>
      </c>
    </row>
    <row r="4826" spans="3:23">
      <c r="C4826" t="e">
        <f>VLOOKUP(B4826,LISTAS!A4784:B4851,2,0)</f>
        <v>#N/A</v>
      </c>
      <c r="W4826" s="35" t="e">
        <f>VLOOKUP(V4826,LISTAS!$M$2:$N$18,2,0)</f>
        <v>#N/A</v>
      </c>
    </row>
    <row r="4827" spans="3:23">
      <c r="C4827" t="e">
        <f>VLOOKUP(B4827,LISTAS!A4785:B4852,2,0)</f>
        <v>#N/A</v>
      </c>
      <c r="W4827" s="35" t="e">
        <f>VLOOKUP(V4827,LISTAS!$M$2:$N$18,2,0)</f>
        <v>#N/A</v>
      </c>
    </row>
    <row r="4828" spans="3:23">
      <c r="C4828" t="e">
        <f>VLOOKUP(B4828,LISTAS!A4786:B4853,2,0)</f>
        <v>#N/A</v>
      </c>
      <c r="W4828" s="35" t="e">
        <f>VLOOKUP(V4828,LISTAS!$M$2:$N$18,2,0)</f>
        <v>#N/A</v>
      </c>
    </row>
    <row r="4829" spans="3:23">
      <c r="C4829" t="e">
        <f>VLOOKUP(B4829,LISTAS!A4787:B4854,2,0)</f>
        <v>#N/A</v>
      </c>
      <c r="W4829" s="35" t="e">
        <f>VLOOKUP(V4829,LISTAS!$M$2:$N$18,2,0)</f>
        <v>#N/A</v>
      </c>
    </row>
    <row r="4830" spans="3:23">
      <c r="C4830" t="e">
        <f>VLOOKUP(B4830,LISTAS!A4788:B4855,2,0)</f>
        <v>#N/A</v>
      </c>
      <c r="W4830" s="35" t="e">
        <f>VLOOKUP(V4830,LISTAS!$M$2:$N$18,2,0)</f>
        <v>#N/A</v>
      </c>
    </row>
    <row r="4831" spans="3:23">
      <c r="C4831" t="e">
        <f>VLOOKUP(B4831,LISTAS!A4789:B4856,2,0)</f>
        <v>#N/A</v>
      </c>
      <c r="W4831" s="35" t="e">
        <f>VLOOKUP(V4831,LISTAS!$M$2:$N$18,2,0)</f>
        <v>#N/A</v>
      </c>
    </row>
    <row r="4832" spans="3:23">
      <c r="C4832" t="e">
        <f>VLOOKUP(B4832,LISTAS!A4790:B4857,2,0)</f>
        <v>#N/A</v>
      </c>
      <c r="W4832" s="35" t="e">
        <f>VLOOKUP(V4832,LISTAS!$M$2:$N$18,2,0)</f>
        <v>#N/A</v>
      </c>
    </row>
    <row r="4833" spans="3:23">
      <c r="C4833" t="e">
        <f>VLOOKUP(B4833,LISTAS!A4791:B4858,2,0)</f>
        <v>#N/A</v>
      </c>
      <c r="W4833" s="35" t="e">
        <f>VLOOKUP(V4833,LISTAS!$M$2:$N$18,2,0)</f>
        <v>#N/A</v>
      </c>
    </row>
    <row r="4834" spans="3:23">
      <c r="C4834" t="e">
        <f>VLOOKUP(B4834,LISTAS!A4792:B4859,2,0)</f>
        <v>#N/A</v>
      </c>
      <c r="W4834" s="35" t="e">
        <f>VLOOKUP(V4834,LISTAS!$M$2:$N$18,2,0)</f>
        <v>#N/A</v>
      </c>
    </row>
    <row r="4835" spans="3:23">
      <c r="C4835" t="e">
        <f>VLOOKUP(B4835,LISTAS!A4793:B4860,2,0)</f>
        <v>#N/A</v>
      </c>
      <c r="W4835" s="35" t="e">
        <f>VLOOKUP(V4835,LISTAS!$M$2:$N$18,2,0)</f>
        <v>#N/A</v>
      </c>
    </row>
    <row r="4836" spans="3:23">
      <c r="C4836" t="e">
        <f>VLOOKUP(B4836,LISTAS!A4794:B4861,2,0)</f>
        <v>#N/A</v>
      </c>
      <c r="W4836" s="35" t="e">
        <f>VLOOKUP(V4836,LISTAS!$M$2:$N$18,2,0)</f>
        <v>#N/A</v>
      </c>
    </row>
    <row r="4837" spans="3:23">
      <c r="C4837" t="e">
        <f>VLOOKUP(B4837,LISTAS!A4795:B4862,2,0)</f>
        <v>#N/A</v>
      </c>
      <c r="W4837" s="35" t="e">
        <f>VLOOKUP(V4837,LISTAS!$M$2:$N$18,2,0)</f>
        <v>#N/A</v>
      </c>
    </row>
    <row r="4838" spans="3:23">
      <c r="C4838" t="e">
        <f>VLOOKUP(B4838,LISTAS!A4796:B4863,2,0)</f>
        <v>#N/A</v>
      </c>
      <c r="W4838" s="35" t="e">
        <f>VLOOKUP(V4838,LISTAS!$M$2:$N$18,2,0)</f>
        <v>#N/A</v>
      </c>
    </row>
    <row r="4839" spans="3:23">
      <c r="C4839" t="e">
        <f>VLOOKUP(B4839,LISTAS!A4797:B4864,2,0)</f>
        <v>#N/A</v>
      </c>
      <c r="W4839" s="35" t="e">
        <f>VLOOKUP(V4839,LISTAS!$M$2:$N$18,2,0)</f>
        <v>#N/A</v>
      </c>
    </row>
    <row r="4840" spans="3:23">
      <c r="C4840" t="e">
        <f>VLOOKUP(B4840,LISTAS!A4798:B4865,2,0)</f>
        <v>#N/A</v>
      </c>
      <c r="W4840" s="35" t="e">
        <f>VLOOKUP(V4840,LISTAS!$M$2:$N$18,2,0)</f>
        <v>#N/A</v>
      </c>
    </row>
    <row r="4841" spans="3:23">
      <c r="C4841" t="e">
        <f>VLOOKUP(B4841,LISTAS!A4799:B4866,2,0)</f>
        <v>#N/A</v>
      </c>
      <c r="W4841" s="35" t="e">
        <f>VLOOKUP(V4841,LISTAS!$M$2:$N$18,2,0)</f>
        <v>#N/A</v>
      </c>
    </row>
    <row r="4842" spans="3:23">
      <c r="C4842" t="e">
        <f>VLOOKUP(B4842,LISTAS!A4800:B4867,2,0)</f>
        <v>#N/A</v>
      </c>
      <c r="W4842" s="35" t="e">
        <f>VLOOKUP(V4842,LISTAS!$M$2:$N$18,2,0)</f>
        <v>#N/A</v>
      </c>
    </row>
    <row r="4843" spans="3:23">
      <c r="C4843" t="e">
        <f>VLOOKUP(B4843,LISTAS!A4801:B4868,2,0)</f>
        <v>#N/A</v>
      </c>
      <c r="W4843" s="35" t="e">
        <f>VLOOKUP(V4843,LISTAS!$M$2:$N$18,2,0)</f>
        <v>#N/A</v>
      </c>
    </row>
    <row r="4844" spans="3:23">
      <c r="C4844" t="e">
        <f>VLOOKUP(B4844,LISTAS!A4802:B4869,2,0)</f>
        <v>#N/A</v>
      </c>
      <c r="W4844" s="35" t="e">
        <f>VLOOKUP(V4844,LISTAS!$M$2:$N$18,2,0)</f>
        <v>#N/A</v>
      </c>
    </row>
    <row r="4845" spans="3:23">
      <c r="C4845" t="e">
        <f>VLOOKUP(B4845,LISTAS!A4803:B4870,2,0)</f>
        <v>#N/A</v>
      </c>
      <c r="W4845" s="35" t="e">
        <f>VLOOKUP(V4845,LISTAS!$M$2:$N$18,2,0)</f>
        <v>#N/A</v>
      </c>
    </row>
    <row r="4846" spans="3:23">
      <c r="C4846" t="e">
        <f>VLOOKUP(B4846,LISTAS!A4804:B4871,2,0)</f>
        <v>#N/A</v>
      </c>
      <c r="W4846" s="35" t="e">
        <f>VLOOKUP(V4846,LISTAS!$M$2:$N$18,2,0)</f>
        <v>#N/A</v>
      </c>
    </row>
    <row r="4847" spans="3:23">
      <c r="C4847" t="e">
        <f>VLOOKUP(B4847,LISTAS!A4805:B4872,2,0)</f>
        <v>#N/A</v>
      </c>
      <c r="W4847" s="35" t="e">
        <f>VLOOKUP(V4847,LISTAS!$M$2:$N$18,2,0)</f>
        <v>#N/A</v>
      </c>
    </row>
    <row r="4848" spans="3:23">
      <c r="C4848" t="e">
        <f>VLOOKUP(B4848,LISTAS!A4806:B4873,2,0)</f>
        <v>#N/A</v>
      </c>
      <c r="W4848" s="35" t="e">
        <f>VLOOKUP(V4848,LISTAS!$M$2:$N$18,2,0)</f>
        <v>#N/A</v>
      </c>
    </row>
    <row r="4849" spans="3:23">
      <c r="C4849" t="e">
        <f>VLOOKUP(B4849,LISTAS!A4807:B4874,2,0)</f>
        <v>#N/A</v>
      </c>
      <c r="W4849" s="35" t="e">
        <f>VLOOKUP(V4849,LISTAS!$M$2:$N$18,2,0)</f>
        <v>#N/A</v>
      </c>
    </row>
    <row r="4850" spans="3:23">
      <c r="C4850" t="e">
        <f>VLOOKUP(B4850,LISTAS!A4808:B4875,2,0)</f>
        <v>#N/A</v>
      </c>
      <c r="W4850" s="35" t="e">
        <f>VLOOKUP(V4850,LISTAS!$M$2:$N$18,2,0)</f>
        <v>#N/A</v>
      </c>
    </row>
    <row r="4851" spans="3:23">
      <c r="C4851" t="e">
        <f>VLOOKUP(B4851,LISTAS!A4809:B4876,2,0)</f>
        <v>#N/A</v>
      </c>
      <c r="W4851" s="35" t="e">
        <f>VLOOKUP(V4851,LISTAS!$M$2:$N$18,2,0)</f>
        <v>#N/A</v>
      </c>
    </row>
    <row r="4852" spans="3:23">
      <c r="C4852" t="e">
        <f>VLOOKUP(B4852,LISTAS!A4810:B4877,2,0)</f>
        <v>#N/A</v>
      </c>
      <c r="W4852" s="35" t="e">
        <f>VLOOKUP(V4852,LISTAS!$M$2:$N$18,2,0)</f>
        <v>#N/A</v>
      </c>
    </row>
    <row r="4853" spans="3:23">
      <c r="C4853" t="e">
        <f>VLOOKUP(B4853,LISTAS!A4811:B4878,2,0)</f>
        <v>#N/A</v>
      </c>
      <c r="W4853" s="35" t="e">
        <f>VLOOKUP(V4853,LISTAS!$M$2:$N$18,2,0)</f>
        <v>#N/A</v>
      </c>
    </row>
    <row r="4854" spans="3:23">
      <c r="C4854" t="e">
        <f>VLOOKUP(B4854,LISTAS!A4812:B4879,2,0)</f>
        <v>#N/A</v>
      </c>
      <c r="W4854" s="35" t="e">
        <f>VLOOKUP(V4854,LISTAS!$M$2:$N$18,2,0)</f>
        <v>#N/A</v>
      </c>
    </row>
    <row r="4855" spans="3:23">
      <c r="C4855" t="e">
        <f>VLOOKUP(B4855,LISTAS!A4813:B4880,2,0)</f>
        <v>#N/A</v>
      </c>
      <c r="W4855" s="35" t="e">
        <f>VLOOKUP(V4855,LISTAS!$M$2:$N$18,2,0)</f>
        <v>#N/A</v>
      </c>
    </row>
    <row r="4856" spans="3:23">
      <c r="C4856" t="e">
        <f>VLOOKUP(B4856,LISTAS!A4814:B4881,2,0)</f>
        <v>#N/A</v>
      </c>
      <c r="W4856" s="35" t="e">
        <f>VLOOKUP(V4856,LISTAS!$M$2:$N$18,2,0)</f>
        <v>#N/A</v>
      </c>
    </row>
    <row r="4857" spans="3:23">
      <c r="C4857" t="e">
        <f>VLOOKUP(B4857,LISTAS!A4815:B4882,2,0)</f>
        <v>#N/A</v>
      </c>
      <c r="W4857" s="35" t="e">
        <f>VLOOKUP(V4857,LISTAS!$M$2:$N$18,2,0)</f>
        <v>#N/A</v>
      </c>
    </row>
    <row r="4858" spans="3:23">
      <c r="C4858" t="e">
        <f>VLOOKUP(B4858,LISTAS!A4816:B4883,2,0)</f>
        <v>#N/A</v>
      </c>
      <c r="W4858" s="35" t="e">
        <f>VLOOKUP(V4858,LISTAS!$M$2:$N$18,2,0)</f>
        <v>#N/A</v>
      </c>
    </row>
    <row r="4859" spans="3:23">
      <c r="C4859" t="e">
        <f>VLOOKUP(B4859,LISTAS!A4817:B4884,2,0)</f>
        <v>#N/A</v>
      </c>
      <c r="W4859" s="35" t="e">
        <f>VLOOKUP(V4859,LISTAS!$M$2:$N$18,2,0)</f>
        <v>#N/A</v>
      </c>
    </row>
    <row r="4860" spans="3:23">
      <c r="C4860" t="e">
        <f>VLOOKUP(B4860,LISTAS!A4818:B4885,2,0)</f>
        <v>#N/A</v>
      </c>
      <c r="W4860" s="35" t="e">
        <f>VLOOKUP(V4860,LISTAS!$M$2:$N$18,2,0)</f>
        <v>#N/A</v>
      </c>
    </row>
    <row r="4861" spans="3:23">
      <c r="C4861" t="e">
        <f>VLOOKUP(B4861,LISTAS!A4819:B4886,2,0)</f>
        <v>#N/A</v>
      </c>
      <c r="W4861" s="35" t="e">
        <f>VLOOKUP(V4861,LISTAS!$M$2:$N$18,2,0)</f>
        <v>#N/A</v>
      </c>
    </row>
    <row r="4862" spans="3:23">
      <c r="C4862" t="e">
        <f>VLOOKUP(B4862,LISTAS!A4820:B4887,2,0)</f>
        <v>#N/A</v>
      </c>
      <c r="W4862" s="35" t="e">
        <f>VLOOKUP(V4862,LISTAS!$M$2:$N$18,2,0)</f>
        <v>#N/A</v>
      </c>
    </row>
    <row r="4863" spans="3:23">
      <c r="C4863" t="e">
        <f>VLOOKUP(B4863,LISTAS!A4821:B4888,2,0)</f>
        <v>#N/A</v>
      </c>
      <c r="W4863" s="35" t="e">
        <f>VLOOKUP(V4863,LISTAS!$M$2:$N$18,2,0)</f>
        <v>#N/A</v>
      </c>
    </row>
    <row r="4864" spans="3:23">
      <c r="C4864" t="e">
        <f>VLOOKUP(B4864,LISTAS!A4822:B4889,2,0)</f>
        <v>#N/A</v>
      </c>
      <c r="W4864" s="35" t="e">
        <f>VLOOKUP(V4864,LISTAS!$M$2:$N$18,2,0)</f>
        <v>#N/A</v>
      </c>
    </row>
    <row r="4865" spans="3:23">
      <c r="C4865" t="e">
        <f>VLOOKUP(B4865,LISTAS!A4823:B4890,2,0)</f>
        <v>#N/A</v>
      </c>
      <c r="W4865" s="35" t="e">
        <f>VLOOKUP(V4865,LISTAS!$M$2:$N$18,2,0)</f>
        <v>#N/A</v>
      </c>
    </row>
    <row r="4866" spans="3:23">
      <c r="C4866" t="e">
        <f>VLOOKUP(B4866,LISTAS!A4824:B4891,2,0)</f>
        <v>#N/A</v>
      </c>
      <c r="W4866" s="35" t="e">
        <f>VLOOKUP(V4866,LISTAS!$M$2:$N$18,2,0)</f>
        <v>#N/A</v>
      </c>
    </row>
    <row r="4867" spans="3:23">
      <c r="C4867" t="e">
        <f>VLOOKUP(B4867,LISTAS!A4825:B4892,2,0)</f>
        <v>#N/A</v>
      </c>
      <c r="W4867" s="35" t="e">
        <f>VLOOKUP(V4867,LISTAS!$M$2:$N$18,2,0)</f>
        <v>#N/A</v>
      </c>
    </row>
    <row r="4868" spans="3:23">
      <c r="C4868" t="e">
        <f>VLOOKUP(B4868,LISTAS!A4826:B4893,2,0)</f>
        <v>#N/A</v>
      </c>
      <c r="W4868" s="35" t="e">
        <f>VLOOKUP(V4868,LISTAS!$M$2:$N$18,2,0)</f>
        <v>#N/A</v>
      </c>
    </row>
    <row r="4869" spans="3:23">
      <c r="C4869" t="e">
        <f>VLOOKUP(B4869,LISTAS!A4827:B4894,2,0)</f>
        <v>#N/A</v>
      </c>
      <c r="W4869" s="35" t="e">
        <f>VLOOKUP(V4869,LISTAS!$M$2:$N$18,2,0)</f>
        <v>#N/A</v>
      </c>
    </row>
    <row r="4870" spans="3:23">
      <c r="C4870" t="e">
        <f>VLOOKUP(B4870,LISTAS!A4828:B4895,2,0)</f>
        <v>#N/A</v>
      </c>
      <c r="W4870" s="35" t="e">
        <f>VLOOKUP(V4870,LISTAS!$M$2:$N$18,2,0)</f>
        <v>#N/A</v>
      </c>
    </row>
    <row r="4871" spans="3:23">
      <c r="C4871" t="e">
        <f>VLOOKUP(B4871,LISTAS!A4829:B4896,2,0)</f>
        <v>#N/A</v>
      </c>
      <c r="W4871" s="35" t="e">
        <f>VLOOKUP(V4871,LISTAS!$M$2:$N$18,2,0)</f>
        <v>#N/A</v>
      </c>
    </row>
    <row r="4872" spans="3:23">
      <c r="C4872" t="e">
        <f>VLOOKUP(B4872,LISTAS!A4830:B4897,2,0)</f>
        <v>#N/A</v>
      </c>
      <c r="W4872" s="35" t="e">
        <f>VLOOKUP(V4872,LISTAS!$M$2:$N$18,2,0)</f>
        <v>#N/A</v>
      </c>
    </row>
    <row r="4873" spans="3:23">
      <c r="C4873" t="e">
        <f>VLOOKUP(B4873,LISTAS!A4831:B4898,2,0)</f>
        <v>#N/A</v>
      </c>
      <c r="W4873" s="35" t="e">
        <f>VLOOKUP(V4873,LISTAS!$M$2:$N$18,2,0)</f>
        <v>#N/A</v>
      </c>
    </row>
    <row r="4874" spans="3:23">
      <c r="C4874" t="e">
        <f>VLOOKUP(B4874,LISTAS!A4832:B4899,2,0)</f>
        <v>#N/A</v>
      </c>
      <c r="W4874" s="35" t="e">
        <f>VLOOKUP(V4874,LISTAS!$M$2:$N$18,2,0)</f>
        <v>#N/A</v>
      </c>
    </row>
    <row r="4875" spans="3:23">
      <c r="C4875" t="e">
        <f>VLOOKUP(B4875,LISTAS!A4833:B4900,2,0)</f>
        <v>#N/A</v>
      </c>
      <c r="W4875" s="35" t="e">
        <f>VLOOKUP(V4875,LISTAS!$M$2:$N$18,2,0)</f>
        <v>#N/A</v>
      </c>
    </row>
    <row r="4876" spans="3:23">
      <c r="C4876" t="e">
        <f>VLOOKUP(B4876,LISTAS!A4834:B4901,2,0)</f>
        <v>#N/A</v>
      </c>
      <c r="W4876" s="35" t="e">
        <f>VLOOKUP(V4876,LISTAS!$M$2:$N$18,2,0)</f>
        <v>#N/A</v>
      </c>
    </row>
    <row r="4877" spans="3:23">
      <c r="C4877" t="e">
        <f>VLOOKUP(B4877,LISTAS!A4835:B4902,2,0)</f>
        <v>#N/A</v>
      </c>
      <c r="W4877" s="35" t="e">
        <f>VLOOKUP(V4877,LISTAS!$M$2:$N$18,2,0)</f>
        <v>#N/A</v>
      </c>
    </row>
    <row r="4878" spans="3:23">
      <c r="C4878" t="e">
        <f>VLOOKUP(B4878,LISTAS!A4836:B4903,2,0)</f>
        <v>#N/A</v>
      </c>
      <c r="W4878" s="35" t="e">
        <f>VLOOKUP(V4878,LISTAS!$M$2:$N$18,2,0)</f>
        <v>#N/A</v>
      </c>
    </row>
    <row r="4879" spans="3:23">
      <c r="C4879" t="e">
        <f>VLOOKUP(B4879,LISTAS!A4837:B4904,2,0)</f>
        <v>#N/A</v>
      </c>
      <c r="W4879" s="35" t="e">
        <f>VLOOKUP(V4879,LISTAS!$M$2:$N$18,2,0)</f>
        <v>#N/A</v>
      </c>
    </row>
    <row r="4880" spans="3:23">
      <c r="C4880" t="e">
        <f>VLOOKUP(B4880,LISTAS!A4838:B4905,2,0)</f>
        <v>#N/A</v>
      </c>
      <c r="W4880" s="35" t="e">
        <f>VLOOKUP(V4880,LISTAS!$M$2:$N$18,2,0)</f>
        <v>#N/A</v>
      </c>
    </row>
    <row r="4881" spans="3:23">
      <c r="C4881" t="e">
        <f>VLOOKUP(B4881,LISTAS!A4839:B4906,2,0)</f>
        <v>#N/A</v>
      </c>
      <c r="W4881" s="35" t="e">
        <f>VLOOKUP(V4881,LISTAS!$M$2:$N$18,2,0)</f>
        <v>#N/A</v>
      </c>
    </row>
    <row r="4882" spans="3:23">
      <c r="C4882" t="e">
        <f>VLOOKUP(B4882,LISTAS!A4840:B4907,2,0)</f>
        <v>#N/A</v>
      </c>
      <c r="W4882" s="35" t="e">
        <f>VLOOKUP(V4882,LISTAS!$M$2:$N$18,2,0)</f>
        <v>#N/A</v>
      </c>
    </row>
    <row r="4883" spans="3:23">
      <c r="C4883" t="e">
        <f>VLOOKUP(B4883,LISTAS!A4841:B4908,2,0)</f>
        <v>#N/A</v>
      </c>
      <c r="W4883" s="35" t="e">
        <f>VLOOKUP(V4883,LISTAS!$M$2:$N$18,2,0)</f>
        <v>#N/A</v>
      </c>
    </row>
    <row r="4884" spans="3:23">
      <c r="C4884" t="e">
        <f>VLOOKUP(B4884,LISTAS!A4842:B4909,2,0)</f>
        <v>#N/A</v>
      </c>
      <c r="W4884" s="35" t="e">
        <f>VLOOKUP(V4884,LISTAS!$M$2:$N$18,2,0)</f>
        <v>#N/A</v>
      </c>
    </row>
    <row r="4885" spans="3:23">
      <c r="C4885" t="e">
        <f>VLOOKUP(B4885,LISTAS!A4843:B4910,2,0)</f>
        <v>#N/A</v>
      </c>
      <c r="W4885" s="35" t="e">
        <f>VLOOKUP(V4885,LISTAS!$M$2:$N$18,2,0)</f>
        <v>#N/A</v>
      </c>
    </row>
    <row r="4886" spans="3:23">
      <c r="C4886" t="e">
        <f>VLOOKUP(B4886,LISTAS!A4844:B4911,2,0)</f>
        <v>#N/A</v>
      </c>
      <c r="W4886" s="35" t="e">
        <f>VLOOKUP(V4886,LISTAS!$M$2:$N$18,2,0)</f>
        <v>#N/A</v>
      </c>
    </row>
    <row r="4887" spans="3:23">
      <c r="C4887" t="e">
        <f>VLOOKUP(B4887,LISTAS!A4845:B4912,2,0)</f>
        <v>#N/A</v>
      </c>
      <c r="W4887" s="35" t="e">
        <f>VLOOKUP(V4887,LISTAS!$M$2:$N$18,2,0)</f>
        <v>#N/A</v>
      </c>
    </row>
    <row r="4888" spans="3:23">
      <c r="C4888" t="e">
        <f>VLOOKUP(B4888,LISTAS!A4846:B4913,2,0)</f>
        <v>#N/A</v>
      </c>
      <c r="W4888" s="35" t="e">
        <f>VLOOKUP(V4888,LISTAS!$M$2:$N$18,2,0)</f>
        <v>#N/A</v>
      </c>
    </row>
    <row r="4889" spans="3:23">
      <c r="C4889" t="e">
        <f>VLOOKUP(B4889,LISTAS!A4847:B4914,2,0)</f>
        <v>#N/A</v>
      </c>
      <c r="W4889" s="35" t="e">
        <f>VLOOKUP(V4889,LISTAS!$M$2:$N$18,2,0)</f>
        <v>#N/A</v>
      </c>
    </row>
    <row r="4890" spans="3:23">
      <c r="C4890" t="e">
        <f>VLOOKUP(B4890,LISTAS!A4848:B4915,2,0)</f>
        <v>#N/A</v>
      </c>
      <c r="W4890" s="35" t="e">
        <f>VLOOKUP(V4890,LISTAS!$M$2:$N$18,2,0)</f>
        <v>#N/A</v>
      </c>
    </row>
    <row r="4891" spans="3:23">
      <c r="C4891" t="e">
        <f>VLOOKUP(B4891,LISTAS!A4849:B4916,2,0)</f>
        <v>#N/A</v>
      </c>
      <c r="W4891" s="35" t="e">
        <f>VLOOKUP(V4891,LISTAS!$M$2:$N$18,2,0)</f>
        <v>#N/A</v>
      </c>
    </row>
    <row r="4892" spans="3:23">
      <c r="C4892" t="e">
        <f>VLOOKUP(B4892,LISTAS!A4850:B4917,2,0)</f>
        <v>#N/A</v>
      </c>
      <c r="W4892" s="35" t="e">
        <f>VLOOKUP(V4892,LISTAS!$M$2:$N$18,2,0)</f>
        <v>#N/A</v>
      </c>
    </row>
    <row r="4893" spans="3:23">
      <c r="C4893" t="e">
        <f>VLOOKUP(B4893,LISTAS!A4851:B4918,2,0)</f>
        <v>#N/A</v>
      </c>
      <c r="W4893" s="35" t="e">
        <f>VLOOKUP(V4893,LISTAS!$M$2:$N$18,2,0)</f>
        <v>#N/A</v>
      </c>
    </row>
    <row r="4894" spans="3:23">
      <c r="C4894" t="e">
        <f>VLOOKUP(B4894,LISTAS!A4852:B4919,2,0)</f>
        <v>#N/A</v>
      </c>
      <c r="W4894" s="35" t="e">
        <f>VLOOKUP(V4894,LISTAS!$M$2:$N$18,2,0)</f>
        <v>#N/A</v>
      </c>
    </row>
    <row r="4895" spans="3:23">
      <c r="C4895" t="e">
        <f>VLOOKUP(B4895,LISTAS!A4853:B4920,2,0)</f>
        <v>#N/A</v>
      </c>
      <c r="W4895" s="35" t="e">
        <f>VLOOKUP(V4895,LISTAS!$M$2:$N$18,2,0)</f>
        <v>#N/A</v>
      </c>
    </row>
    <row r="4896" spans="3:23">
      <c r="C4896" t="e">
        <f>VLOOKUP(B4896,LISTAS!A4854:B4921,2,0)</f>
        <v>#N/A</v>
      </c>
      <c r="W4896" s="35" t="e">
        <f>VLOOKUP(V4896,LISTAS!$M$2:$N$18,2,0)</f>
        <v>#N/A</v>
      </c>
    </row>
    <row r="4897" spans="3:23">
      <c r="C4897" t="e">
        <f>VLOOKUP(B4897,LISTAS!A4855:B4922,2,0)</f>
        <v>#N/A</v>
      </c>
      <c r="W4897" s="35" t="e">
        <f>VLOOKUP(V4897,LISTAS!$M$2:$N$18,2,0)</f>
        <v>#N/A</v>
      </c>
    </row>
    <row r="4898" spans="3:23">
      <c r="C4898" t="e">
        <f>VLOOKUP(B4898,LISTAS!A4856:B4923,2,0)</f>
        <v>#N/A</v>
      </c>
      <c r="W4898" s="35" t="e">
        <f>VLOOKUP(V4898,LISTAS!$M$2:$N$18,2,0)</f>
        <v>#N/A</v>
      </c>
    </row>
    <row r="4899" spans="3:23">
      <c r="C4899" t="e">
        <f>VLOOKUP(B4899,LISTAS!A4857:B4924,2,0)</f>
        <v>#N/A</v>
      </c>
      <c r="W4899" s="35" t="e">
        <f>VLOOKUP(V4899,LISTAS!$M$2:$N$18,2,0)</f>
        <v>#N/A</v>
      </c>
    </row>
    <row r="4900" spans="3:23">
      <c r="C4900" t="e">
        <f>VLOOKUP(B4900,LISTAS!A4858:B4925,2,0)</f>
        <v>#N/A</v>
      </c>
      <c r="W4900" s="35" t="e">
        <f>VLOOKUP(V4900,LISTAS!$M$2:$N$18,2,0)</f>
        <v>#N/A</v>
      </c>
    </row>
    <row r="4901" spans="3:23">
      <c r="C4901" t="e">
        <f>VLOOKUP(B4901,LISTAS!A4859:B4926,2,0)</f>
        <v>#N/A</v>
      </c>
      <c r="W4901" s="35" t="e">
        <f>VLOOKUP(V4901,LISTAS!$M$2:$N$18,2,0)</f>
        <v>#N/A</v>
      </c>
    </row>
    <row r="4902" spans="3:23">
      <c r="C4902" t="e">
        <f>VLOOKUP(B4902,LISTAS!A4860:B4927,2,0)</f>
        <v>#N/A</v>
      </c>
      <c r="W4902" s="35" t="e">
        <f>VLOOKUP(V4902,LISTAS!$M$2:$N$18,2,0)</f>
        <v>#N/A</v>
      </c>
    </row>
    <row r="4903" spans="3:23">
      <c r="C4903" t="e">
        <f>VLOOKUP(B4903,LISTAS!A4861:B4928,2,0)</f>
        <v>#N/A</v>
      </c>
      <c r="W4903" s="35" t="e">
        <f>VLOOKUP(V4903,LISTAS!$M$2:$N$18,2,0)</f>
        <v>#N/A</v>
      </c>
    </row>
    <row r="4904" spans="3:23">
      <c r="C4904" t="e">
        <f>VLOOKUP(B4904,LISTAS!A4862:B4929,2,0)</f>
        <v>#N/A</v>
      </c>
      <c r="W4904" s="35" t="e">
        <f>VLOOKUP(V4904,LISTAS!$M$2:$N$18,2,0)</f>
        <v>#N/A</v>
      </c>
    </row>
    <row r="4905" spans="3:23">
      <c r="C4905" t="e">
        <f>VLOOKUP(B4905,LISTAS!A4863:B4930,2,0)</f>
        <v>#N/A</v>
      </c>
      <c r="W4905" s="35" t="e">
        <f>VLOOKUP(V4905,LISTAS!$M$2:$N$18,2,0)</f>
        <v>#N/A</v>
      </c>
    </row>
    <row r="4906" spans="3:23">
      <c r="C4906" t="e">
        <f>VLOOKUP(B4906,LISTAS!A4864:B4931,2,0)</f>
        <v>#N/A</v>
      </c>
      <c r="W4906" s="35" t="e">
        <f>VLOOKUP(V4906,LISTAS!$M$2:$N$18,2,0)</f>
        <v>#N/A</v>
      </c>
    </row>
    <row r="4907" spans="3:23">
      <c r="C4907" t="e">
        <f>VLOOKUP(B4907,LISTAS!A4865:B4932,2,0)</f>
        <v>#N/A</v>
      </c>
      <c r="W4907" s="35" t="e">
        <f>VLOOKUP(V4907,LISTAS!$M$2:$N$18,2,0)</f>
        <v>#N/A</v>
      </c>
    </row>
    <row r="4908" spans="3:23">
      <c r="C4908" t="e">
        <f>VLOOKUP(B4908,LISTAS!A4866:B4933,2,0)</f>
        <v>#N/A</v>
      </c>
      <c r="W4908" s="35" t="e">
        <f>VLOOKUP(V4908,LISTAS!$M$2:$N$18,2,0)</f>
        <v>#N/A</v>
      </c>
    </row>
    <row r="4909" spans="3:23">
      <c r="C4909" t="e">
        <f>VLOOKUP(B4909,LISTAS!A4867:B4934,2,0)</f>
        <v>#N/A</v>
      </c>
      <c r="W4909" s="35" t="e">
        <f>VLOOKUP(V4909,LISTAS!$M$2:$N$18,2,0)</f>
        <v>#N/A</v>
      </c>
    </row>
    <row r="4910" spans="3:23">
      <c r="C4910" t="e">
        <f>VLOOKUP(B4910,LISTAS!A4868:B4935,2,0)</f>
        <v>#N/A</v>
      </c>
      <c r="W4910" s="35" t="e">
        <f>VLOOKUP(V4910,LISTAS!$M$2:$N$18,2,0)</f>
        <v>#N/A</v>
      </c>
    </row>
    <row r="4911" spans="3:23">
      <c r="C4911" t="e">
        <f>VLOOKUP(B4911,LISTAS!A4869:B4936,2,0)</f>
        <v>#N/A</v>
      </c>
      <c r="W4911" s="35" t="e">
        <f>VLOOKUP(V4911,LISTAS!$M$2:$N$18,2,0)</f>
        <v>#N/A</v>
      </c>
    </row>
    <row r="4912" spans="3:23">
      <c r="C4912" t="e">
        <f>VLOOKUP(B4912,LISTAS!A4870:B4937,2,0)</f>
        <v>#N/A</v>
      </c>
      <c r="W4912" s="35" t="e">
        <f>VLOOKUP(V4912,LISTAS!$M$2:$N$18,2,0)</f>
        <v>#N/A</v>
      </c>
    </row>
    <row r="4913" spans="3:23">
      <c r="C4913" t="e">
        <f>VLOOKUP(B4913,LISTAS!A4871:B4938,2,0)</f>
        <v>#N/A</v>
      </c>
      <c r="W4913" s="35" t="e">
        <f>VLOOKUP(V4913,LISTAS!$M$2:$N$18,2,0)</f>
        <v>#N/A</v>
      </c>
    </row>
    <row r="4914" spans="3:23">
      <c r="C4914" t="e">
        <f>VLOOKUP(B4914,LISTAS!A4872:B4939,2,0)</f>
        <v>#N/A</v>
      </c>
      <c r="W4914" s="35" t="e">
        <f>VLOOKUP(V4914,LISTAS!$M$2:$N$18,2,0)</f>
        <v>#N/A</v>
      </c>
    </row>
    <row r="4915" spans="3:23">
      <c r="C4915" t="e">
        <f>VLOOKUP(B4915,LISTAS!A4873:B4940,2,0)</f>
        <v>#N/A</v>
      </c>
      <c r="W4915" s="35" t="e">
        <f>VLOOKUP(V4915,LISTAS!$M$2:$N$18,2,0)</f>
        <v>#N/A</v>
      </c>
    </row>
    <row r="4916" spans="3:23">
      <c r="C4916" t="e">
        <f>VLOOKUP(B4916,LISTAS!A4874:B4941,2,0)</f>
        <v>#N/A</v>
      </c>
      <c r="W4916" s="35" t="e">
        <f>VLOOKUP(V4916,LISTAS!$M$2:$N$18,2,0)</f>
        <v>#N/A</v>
      </c>
    </row>
    <row r="4917" spans="3:23">
      <c r="C4917" t="e">
        <f>VLOOKUP(B4917,LISTAS!A4875:B4942,2,0)</f>
        <v>#N/A</v>
      </c>
      <c r="W4917" s="35" t="e">
        <f>VLOOKUP(V4917,LISTAS!$M$2:$N$18,2,0)</f>
        <v>#N/A</v>
      </c>
    </row>
    <row r="4918" spans="3:23">
      <c r="C4918" t="e">
        <f>VLOOKUP(B4918,LISTAS!A4876:B4943,2,0)</f>
        <v>#N/A</v>
      </c>
      <c r="W4918" s="35" t="e">
        <f>VLOOKUP(V4918,LISTAS!$M$2:$N$18,2,0)</f>
        <v>#N/A</v>
      </c>
    </row>
    <row r="4919" spans="3:23">
      <c r="C4919" t="e">
        <f>VLOOKUP(B4919,LISTAS!A4877:B4944,2,0)</f>
        <v>#N/A</v>
      </c>
      <c r="W4919" s="35" t="e">
        <f>VLOOKUP(V4919,LISTAS!$M$2:$N$18,2,0)</f>
        <v>#N/A</v>
      </c>
    </row>
    <row r="4920" spans="3:23">
      <c r="C4920" t="e">
        <f>VLOOKUP(B4920,LISTAS!A4878:B4945,2,0)</f>
        <v>#N/A</v>
      </c>
      <c r="W4920" s="35" t="e">
        <f>VLOOKUP(V4920,LISTAS!$M$2:$N$18,2,0)</f>
        <v>#N/A</v>
      </c>
    </row>
    <row r="4921" spans="3:23">
      <c r="C4921" t="e">
        <f>VLOOKUP(B4921,LISTAS!A4879:B4946,2,0)</f>
        <v>#N/A</v>
      </c>
      <c r="W4921" s="35" t="e">
        <f>VLOOKUP(V4921,LISTAS!$M$2:$N$18,2,0)</f>
        <v>#N/A</v>
      </c>
    </row>
    <row r="4922" spans="3:23">
      <c r="C4922" t="e">
        <f>VLOOKUP(B4922,LISTAS!A4880:B4947,2,0)</f>
        <v>#N/A</v>
      </c>
      <c r="W4922" s="35" t="e">
        <f>VLOOKUP(V4922,LISTAS!$M$2:$N$18,2,0)</f>
        <v>#N/A</v>
      </c>
    </row>
    <row r="4923" spans="3:23">
      <c r="C4923" t="e">
        <f>VLOOKUP(B4923,LISTAS!A4881:B4948,2,0)</f>
        <v>#N/A</v>
      </c>
      <c r="W4923" s="35" t="e">
        <f>VLOOKUP(V4923,LISTAS!$M$2:$N$18,2,0)</f>
        <v>#N/A</v>
      </c>
    </row>
    <row r="4924" spans="3:23">
      <c r="C4924" t="e">
        <f>VLOOKUP(B4924,LISTAS!A4882:B4949,2,0)</f>
        <v>#N/A</v>
      </c>
      <c r="W4924" s="35" t="e">
        <f>VLOOKUP(V4924,LISTAS!$M$2:$N$18,2,0)</f>
        <v>#N/A</v>
      </c>
    </row>
    <row r="4925" spans="3:23">
      <c r="C4925" t="e">
        <f>VLOOKUP(B4925,LISTAS!A4883:B4950,2,0)</f>
        <v>#N/A</v>
      </c>
      <c r="W4925" s="35" t="e">
        <f>VLOOKUP(V4925,LISTAS!$M$2:$N$18,2,0)</f>
        <v>#N/A</v>
      </c>
    </row>
    <row r="4926" spans="3:23">
      <c r="C4926" t="e">
        <f>VLOOKUP(B4926,LISTAS!A4884:B4951,2,0)</f>
        <v>#N/A</v>
      </c>
      <c r="W4926" s="35" t="e">
        <f>VLOOKUP(V4926,LISTAS!$M$2:$N$18,2,0)</f>
        <v>#N/A</v>
      </c>
    </row>
    <row r="4927" spans="3:23">
      <c r="C4927" t="e">
        <f>VLOOKUP(B4927,LISTAS!A4885:B4952,2,0)</f>
        <v>#N/A</v>
      </c>
      <c r="W4927" s="35" t="e">
        <f>VLOOKUP(V4927,LISTAS!$M$2:$N$18,2,0)</f>
        <v>#N/A</v>
      </c>
    </row>
    <row r="4928" spans="3:23">
      <c r="C4928" t="e">
        <f>VLOOKUP(B4928,LISTAS!A4886:B4953,2,0)</f>
        <v>#N/A</v>
      </c>
      <c r="W4928" s="35" t="e">
        <f>VLOOKUP(V4928,LISTAS!$M$2:$N$18,2,0)</f>
        <v>#N/A</v>
      </c>
    </row>
    <row r="4929" spans="3:23">
      <c r="C4929" t="e">
        <f>VLOOKUP(B4929,LISTAS!A4887:B4954,2,0)</f>
        <v>#N/A</v>
      </c>
      <c r="W4929" s="35" t="e">
        <f>VLOOKUP(V4929,LISTAS!$M$2:$N$18,2,0)</f>
        <v>#N/A</v>
      </c>
    </row>
    <row r="4930" spans="3:23">
      <c r="C4930" t="e">
        <f>VLOOKUP(B4930,LISTAS!A4888:B4955,2,0)</f>
        <v>#N/A</v>
      </c>
      <c r="W4930" s="35" t="e">
        <f>VLOOKUP(V4930,LISTAS!$M$2:$N$18,2,0)</f>
        <v>#N/A</v>
      </c>
    </row>
    <row r="4931" spans="3:23">
      <c r="C4931" t="e">
        <f>VLOOKUP(B4931,LISTAS!A4889:B4956,2,0)</f>
        <v>#N/A</v>
      </c>
      <c r="W4931" s="35" t="e">
        <f>VLOOKUP(V4931,LISTAS!$M$2:$N$18,2,0)</f>
        <v>#N/A</v>
      </c>
    </row>
    <row r="4932" spans="3:23">
      <c r="C4932" t="e">
        <f>VLOOKUP(B4932,LISTAS!A4890:B4957,2,0)</f>
        <v>#N/A</v>
      </c>
      <c r="W4932" s="35" t="e">
        <f>VLOOKUP(V4932,LISTAS!$M$2:$N$18,2,0)</f>
        <v>#N/A</v>
      </c>
    </row>
    <row r="4933" spans="3:23">
      <c r="C4933" t="e">
        <f>VLOOKUP(B4933,LISTAS!A4891:B4958,2,0)</f>
        <v>#N/A</v>
      </c>
      <c r="W4933" s="35" t="e">
        <f>VLOOKUP(V4933,LISTAS!$M$2:$N$18,2,0)</f>
        <v>#N/A</v>
      </c>
    </row>
    <row r="4934" spans="3:23">
      <c r="C4934" t="e">
        <f>VLOOKUP(B4934,LISTAS!A4892:B4959,2,0)</f>
        <v>#N/A</v>
      </c>
      <c r="W4934" s="35" t="e">
        <f>VLOOKUP(V4934,LISTAS!$M$2:$N$18,2,0)</f>
        <v>#N/A</v>
      </c>
    </row>
    <row r="4935" spans="3:23">
      <c r="C4935" t="e">
        <f>VLOOKUP(B4935,LISTAS!A4893:B4960,2,0)</f>
        <v>#N/A</v>
      </c>
      <c r="W4935" s="35" t="e">
        <f>VLOOKUP(V4935,LISTAS!$M$2:$N$18,2,0)</f>
        <v>#N/A</v>
      </c>
    </row>
    <row r="4936" spans="3:23">
      <c r="C4936" t="e">
        <f>VLOOKUP(B4936,LISTAS!A4894:B4961,2,0)</f>
        <v>#N/A</v>
      </c>
      <c r="W4936" s="35" t="e">
        <f>VLOOKUP(V4936,LISTAS!$M$2:$N$18,2,0)</f>
        <v>#N/A</v>
      </c>
    </row>
    <row r="4937" spans="3:23">
      <c r="C4937" t="e">
        <f>VLOOKUP(B4937,LISTAS!A4895:B4962,2,0)</f>
        <v>#N/A</v>
      </c>
      <c r="W4937" s="35" t="e">
        <f>VLOOKUP(V4937,LISTAS!$M$2:$N$18,2,0)</f>
        <v>#N/A</v>
      </c>
    </row>
    <row r="4938" spans="3:23">
      <c r="C4938" t="e">
        <f>VLOOKUP(B4938,LISTAS!A4896:B4963,2,0)</f>
        <v>#N/A</v>
      </c>
      <c r="W4938" s="35" t="e">
        <f>VLOOKUP(V4938,LISTAS!$M$2:$N$18,2,0)</f>
        <v>#N/A</v>
      </c>
    </row>
    <row r="4939" spans="3:23">
      <c r="C4939" t="e">
        <f>VLOOKUP(B4939,LISTAS!A4897:B4964,2,0)</f>
        <v>#N/A</v>
      </c>
      <c r="W4939" s="35" t="e">
        <f>VLOOKUP(V4939,LISTAS!$M$2:$N$18,2,0)</f>
        <v>#N/A</v>
      </c>
    </row>
    <row r="4940" spans="3:23">
      <c r="C4940" t="e">
        <f>VLOOKUP(B4940,LISTAS!A4898:B4965,2,0)</f>
        <v>#N/A</v>
      </c>
      <c r="W4940" s="35" t="e">
        <f>VLOOKUP(V4940,LISTAS!$M$2:$N$18,2,0)</f>
        <v>#N/A</v>
      </c>
    </row>
    <row r="4941" spans="3:23">
      <c r="C4941" t="e">
        <f>VLOOKUP(B4941,LISTAS!A4899:B4966,2,0)</f>
        <v>#N/A</v>
      </c>
      <c r="W4941" s="35" t="e">
        <f>VLOOKUP(V4941,LISTAS!$M$2:$N$18,2,0)</f>
        <v>#N/A</v>
      </c>
    </row>
    <row r="4942" spans="3:23">
      <c r="C4942" t="e">
        <f>VLOOKUP(B4942,LISTAS!A4900:B4967,2,0)</f>
        <v>#N/A</v>
      </c>
      <c r="W4942" s="35" t="e">
        <f>VLOOKUP(V4942,LISTAS!$M$2:$N$18,2,0)</f>
        <v>#N/A</v>
      </c>
    </row>
    <row r="4943" spans="3:23">
      <c r="C4943" t="e">
        <f>VLOOKUP(B4943,LISTAS!A4901:B4968,2,0)</f>
        <v>#N/A</v>
      </c>
      <c r="W4943" s="35" t="e">
        <f>VLOOKUP(V4943,LISTAS!$M$2:$N$18,2,0)</f>
        <v>#N/A</v>
      </c>
    </row>
    <row r="4944" spans="3:23">
      <c r="C4944" t="e">
        <f>VLOOKUP(B4944,LISTAS!A4902:B4969,2,0)</f>
        <v>#N/A</v>
      </c>
      <c r="W4944" s="35" t="e">
        <f>VLOOKUP(V4944,LISTAS!$M$2:$N$18,2,0)</f>
        <v>#N/A</v>
      </c>
    </row>
    <row r="4945" spans="3:23">
      <c r="C4945" t="e">
        <f>VLOOKUP(B4945,LISTAS!A4903:B4970,2,0)</f>
        <v>#N/A</v>
      </c>
      <c r="W4945" s="35" t="e">
        <f>VLOOKUP(V4945,LISTAS!$M$2:$N$18,2,0)</f>
        <v>#N/A</v>
      </c>
    </row>
    <row r="4946" spans="3:23">
      <c r="C4946" t="e">
        <f>VLOOKUP(B4946,LISTAS!A4904:B4971,2,0)</f>
        <v>#N/A</v>
      </c>
      <c r="W4946" s="35" t="e">
        <f>VLOOKUP(V4946,LISTAS!$M$2:$N$18,2,0)</f>
        <v>#N/A</v>
      </c>
    </row>
    <row r="4947" spans="3:23">
      <c r="C4947" t="e">
        <f>VLOOKUP(B4947,LISTAS!A4905:B4972,2,0)</f>
        <v>#N/A</v>
      </c>
      <c r="W4947" s="35" t="e">
        <f>VLOOKUP(V4947,LISTAS!$M$2:$N$18,2,0)</f>
        <v>#N/A</v>
      </c>
    </row>
    <row r="4948" spans="3:23">
      <c r="C4948" t="e">
        <f>VLOOKUP(B4948,LISTAS!A4906:B4973,2,0)</f>
        <v>#N/A</v>
      </c>
      <c r="W4948" s="35" t="e">
        <f>VLOOKUP(V4948,LISTAS!$M$2:$N$18,2,0)</f>
        <v>#N/A</v>
      </c>
    </row>
    <row r="4949" spans="3:23">
      <c r="C4949" t="e">
        <f>VLOOKUP(B4949,LISTAS!A4907:B4974,2,0)</f>
        <v>#N/A</v>
      </c>
      <c r="W4949" s="35" t="e">
        <f>VLOOKUP(V4949,LISTAS!$M$2:$N$18,2,0)</f>
        <v>#N/A</v>
      </c>
    </row>
    <row r="4950" spans="3:23">
      <c r="C4950" t="e">
        <f>VLOOKUP(B4950,LISTAS!A4908:B4975,2,0)</f>
        <v>#N/A</v>
      </c>
      <c r="W4950" s="35" t="e">
        <f>VLOOKUP(V4950,LISTAS!$M$2:$N$18,2,0)</f>
        <v>#N/A</v>
      </c>
    </row>
    <row r="4951" spans="3:23">
      <c r="C4951" t="e">
        <f>VLOOKUP(B4951,LISTAS!A4909:B4976,2,0)</f>
        <v>#N/A</v>
      </c>
      <c r="W4951" s="35" t="e">
        <f>VLOOKUP(V4951,LISTAS!$M$2:$N$18,2,0)</f>
        <v>#N/A</v>
      </c>
    </row>
    <row r="4952" spans="3:23">
      <c r="C4952" t="e">
        <f>VLOOKUP(B4952,LISTAS!A4910:B4977,2,0)</f>
        <v>#N/A</v>
      </c>
      <c r="W4952" s="35" t="e">
        <f>VLOOKUP(V4952,LISTAS!$M$2:$N$18,2,0)</f>
        <v>#N/A</v>
      </c>
    </row>
    <row r="4953" spans="3:23">
      <c r="C4953" t="e">
        <f>VLOOKUP(B4953,LISTAS!A4911:B4978,2,0)</f>
        <v>#N/A</v>
      </c>
      <c r="W4953" s="35" t="e">
        <f>VLOOKUP(V4953,LISTAS!$M$2:$N$18,2,0)</f>
        <v>#N/A</v>
      </c>
    </row>
    <row r="4954" spans="3:23">
      <c r="C4954" t="e">
        <f>VLOOKUP(B4954,LISTAS!A4912:B4979,2,0)</f>
        <v>#N/A</v>
      </c>
      <c r="W4954" s="35" t="e">
        <f>VLOOKUP(V4954,LISTAS!$M$2:$N$18,2,0)</f>
        <v>#N/A</v>
      </c>
    </row>
    <row r="4955" spans="3:23">
      <c r="C4955" t="e">
        <f>VLOOKUP(B4955,LISTAS!A4913:B4980,2,0)</f>
        <v>#N/A</v>
      </c>
      <c r="W4955" s="35" t="e">
        <f>VLOOKUP(V4955,LISTAS!$M$2:$N$18,2,0)</f>
        <v>#N/A</v>
      </c>
    </row>
    <row r="4956" spans="3:23">
      <c r="C4956" t="e">
        <f>VLOOKUP(B4956,LISTAS!A4914:B4981,2,0)</f>
        <v>#N/A</v>
      </c>
      <c r="W4956" s="35" t="e">
        <f>VLOOKUP(V4956,LISTAS!$M$2:$N$18,2,0)</f>
        <v>#N/A</v>
      </c>
    </row>
    <row r="4957" spans="3:23">
      <c r="C4957" t="e">
        <f>VLOOKUP(B4957,LISTAS!A4915:B4982,2,0)</f>
        <v>#N/A</v>
      </c>
      <c r="W4957" s="35" t="e">
        <f>VLOOKUP(V4957,LISTAS!$M$2:$N$18,2,0)</f>
        <v>#N/A</v>
      </c>
    </row>
    <row r="4958" spans="3:23">
      <c r="C4958" t="e">
        <f>VLOOKUP(B4958,LISTAS!A4916:B4983,2,0)</f>
        <v>#N/A</v>
      </c>
      <c r="W4958" s="35" t="e">
        <f>VLOOKUP(V4958,LISTAS!$M$2:$N$18,2,0)</f>
        <v>#N/A</v>
      </c>
    </row>
    <row r="4959" spans="3:23">
      <c r="C4959" t="e">
        <f>VLOOKUP(B4959,LISTAS!A4917:B4984,2,0)</f>
        <v>#N/A</v>
      </c>
      <c r="W4959" s="35" t="e">
        <f>VLOOKUP(V4959,LISTAS!$M$2:$N$18,2,0)</f>
        <v>#N/A</v>
      </c>
    </row>
    <row r="4960" spans="3:23">
      <c r="C4960" t="e">
        <f>VLOOKUP(B4960,LISTAS!A4918:B4985,2,0)</f>
        <v>#N/A</v>
      </c>
      <c r="W4960" s="35" t="e">
        <f>VLOOKUP(V4960,LISTAS!$M$2:$N$18,2,0)</f>
        <v>#N/A</v>
      </c>
    </row>
    <row r="4961" spans="3:23">
      <c r="C4961" t="e">
        <f>VLOOKUP(B4961,LISTAS!A4919:B4986,2,0)</f>
        <v>#N/A</v>
      </c>
      <c r="W4961" s="35" t="e">
        <f>VLOOKUP(V4961,LISTAS!$M$2:$N$18,2,0)</f>
        <v>#N/A</v>
      </c>
    </row>
    <row r="4962" spans="3:23">
      <c r="C4962" t="e">
        <f>VLOOKUP(B4962,LISTAS!A4920:B4987,2,0)</f>
        <v>#N/A</v>
      </c>
      <c r="W4962" s="35" t="e">
        <f>VLOOKUP(V4962,LISTAS!$M$2:$N$18,2,0)</f>
        <v>#N/A</v>
      </c>
    </row>
    <row r="4963" spans="3:23">
      <c r="C4963" t="e">
        <f>VLOOKUP(B4963,LISTAS!A4921:B4988,2,0)</f>
        <v>#N/A</v>
      </c>
      <c r="W4963" s="35" t="e">
        <f>VLOOKUP(V4963,LISTAS!$M$2:$N$18,2,0)</f>
        <v>#N/A</v>
      </c>
    </row>
    <row r="4964" spans="3:23">
      <c r="C4964" t="e">
        <f>VLOOKUP(B4964,LISTAS!A4922:B4989,2,0)</f>
        <v>#N/A</v>
      </c>
      <c r="W4964" s="35" t="e">
        <f>VLOOKUP(V4964,LISTAS!$M$2:$N$18,2,0)</f>
        <v>#N/A</v>
      </c>
    </row>
    <row r="4965" spans="3:23">
      <c r="C4965" t="e">
        <f>VLOOKUP(B4965,LISTAS!A4923:B4990,2,0)</f>
        <v>#N/A</v>
      </c>
      <c r="W4965" s="35" t="e">
        <f>VLOOKUP(V4965,LISTAS!$M$2:$N$18,2,0)</f>
        <v>#N/A</v>
      </c>
    </row>
    <row r="4966" spans="3:23">
      <c r="C4966" t="e">
        <f>VLOOKUP(B4966,LISTAS!A4924:B4991,2,0)</f>
        <v>#N/A</v>
      </c>
      <c r="W4966" s="35" t="e">
        <f>VLOOKUP(V4966,LISTAS!$M$2:$N$18,2,0)</f>
        <v>#N/A</v>
      </c>
    </row>
    <row r="4967" spans="3:23">
      <c r="C4967" t="e">
        <f>VLOOKUP(B4967,LISTAS!A4925:B4992,2,0)</f>
        <v>#N/A</v>
      </c>
      <c r="W4967" s="35" t="e">
        <f>VLOOKUP(V4967,LISTAS!$M$2:$N$18,2,0)</f>
        <v>#N/A</v>
      </c>
    </row>
    <row r="4968" spans="3:23">
      <c r="C4968" t="e">
        <f>VLOOKUP(B4968,LISTAS!A4926:B4993,2,0)</f>
        <v>#N/A</v>
      </c>
      <c r="W4968" s="35" t="e">
        <f>VLOOKUP(V4968,LISTAS!$M$2:$N$18,2,0)</f>
        <v>#N/A</v>
      </c>
    </row>
    <row r="4969" spans="3:23">
      <c r="C4969" t="e">
        <f>VLOOKUP(B4969,LISTAS!A4927:B4994,2,0)</f>
        <v>#N/A</v>
      </c>
      <c r="W4969" s="35" t="e">
        <f>VLOOKUP(V4969,LISTAS!$M$2:$N$18,2,0)</f>
        <v>#N/A</v>
      </c>
    </row>
    <row r="4970" spans="3:23">
      <c r="C4970" t="e">
        <f>VLOOKUP(B4970,LISTAS!A4928:B4995,2,0)</f>
        <v>#N/A</v>
      </c>
      <c r="W4970" s="35" t="e">
        <f>VLOOKUP(V4970,LISTAS!$M$2:$N$18,2,0)</f>
        <v>#N/A</v>
      </c>
    </row>
    <row r="4971" spans="3:23">
      <c r="C4971" t="e">
        <f>VLOOKUP(B4971,LISTAS!A4929:B4996,2,0)</f>
        <v>#N/A</v>
      </c>
      <c r="W4971" s="35" t="e">
        <f>VLOOKUP(V4971,LISTAS!$M$2:$N$18,2,0)</f>
        <v>#N/A</v>
      </c>
    </row>
    <row r="4972" spans="3:23">
      <c r="C4972" t="e">
        <f>VLOOKUP(B4972,LISTAS!A4930:B4997,2,0)</f>
        <v>#N/A</v>
      </c>
      <c r="W4972" s="35" t="e">
        <f>VLOOKUP(V4972,LISTAS!$M$2:$N$18,2,0)</f>
        <v>#N/A</v>
      </c>
    </row>
    <row r="4973" spans="3:23">
      <c r="C4973" t="e">
        <f>VLOOKUP(B4973,LISTAS!A4931:B4998,2,0)</f>
        <v>#N/A</v>
      </c>
      <c r="W4973" s="35" t="e">
        <f>VLOOKUP(V4973,LISTAS!$M$2:$N$18,2,0)</f>
        <v>#N/A</v>
      </c>
    </row>
    <row r="4974" spans="3:23">
      <c r="C4974" t="e">
        <f>VLOOKUP(B4974,LISTAS!A4932:B4999,2,0)</f>
        <v>#N/A</v>
      </c>
      <c r="W4974" s="35" t="e">
        <f>VLOOKUP(V4974,LISTAS!$M$2:$N$18,2,0)</f>
        <v>#N/A</v>
      </c>
    </row>
    <row r="4975" spans="3:23">
      <c r="C4975" t="e">
        <f>VLOOKUP(B4975,LISTAS!A4933:B5000,2,0)</f>
        <v>#N/A</v>
      </c>
      <c r="W4975" s="35" t="e">
        <f>VLOOKUP(V4975,LISTAS!$M$2:$N$18,2,0)</f>
        <v>#N/A</v>
      </c>
    </row>
    <row r="4976" spans="3:23">
      <c r="C4976" t="e">
        <f>VLOOKUP(B4976,LISTAS!A4934:B5001,2,0)</f>
        <v>#N/A</v>
      </c>
      <c r="W4976" s="35" t="e">
        <f>VLOOKUP(V4976,LISTAS!$M$2:$N$18,2,0)</f>
        <v>#N/A</v>
      </c>
    </row>
    <row r="4977" spans="3:23">
      <c r="C4977" t="e">
        <f>VLOOKUP(B4977,LISTAS!A4935:B5002,2,0)</f>
        <v>#N/A</v>
      </c>
      <c r="W4977" s="35" t="e">
        <f>VLOOKUP(V4977,LISTAS!$M$2:$N$18,2,0)</f>
        <v>#N/A</v>
      </c>
    </row>
    <row r="4978" spans="3:23">
      <c r="C4978" t="e">
        <f>VLOOKUP(B4978,LISTAS!A4936:B5003,2,0)</f>
        <v>#N/A</v>
      </c>
      <c r="W4978" s="35" t="e">
        <f>VLOOKUP(V4978,LISTAS!$M$2:$N$18,2,0)</f>
        <v>#N/A</v>
      </c>
    </row>
    <row r="4979" spans="3:23">
      <c r="C4979" t="e">
        <f>VLOOKUP(B4979,LISTAS!A4937:B5004,2,0)</f>
        <v>#N/A</v>
      </c>
      <c r="W4979" s="35" t="e">
        <f>VLOOKUP(V4979,LISTAS!$M$2:$N$18,2,0)</f>
        <v>#N/A</v>
      </c>
    </row>
    <row r="4980" spans="3:23">
      <c r="C4980" t="e">
        <f>VLOOKUP(B4980,LISTAS!A4938:B5005,2,0)</f>
        <v>#N/A</v>
      </c>
      <c r="W4980" s="35" t="e">
        <f>VLOOKUP(V4980,LISTAS!$M$2:$N$18,2,0)</f>
        <v>#N/A</v>
      </c>
    </row>
    <row r="4981" spans="3:23">
      <c r="C4981" t="e">
        <f>VLOOKUP(B4981,LISTAS!A4939:B5006,2,0)</f>
        <v>#N/A</v>
      </c>
      <c r="W4981" s="35" t="e">
        <f>VLOOKUP(V4981,LISTAS!$M$2:$N$18,2,0)</f>
        <v>#N/A</v>
      </c>
    </row>
    <row r="4982" spans="3:23">
      <c r="C4982" t="e">
        <f>VLOOKUP(B4982,LISTAS!A4940:B5007,2,0)</f>
        <v>#N/A</v>
      </c>
      <c r="W4982" s="35" t="e">
        <f>VLOOKUP(V4982,LISTAS!$M$2:$N$18,2,0)</f>
        <v>#N/A</v>
      </c>
    </row>
    <row r="4983" spans="3:23">
      <c r="C4983" t="e">
        <f>VLOOKUP(B4983,LISTAS!A4941:B5008,2,0)</f>
        <v>#N/A</v>
      </c>
      <c r="W4983" s="35" t="e">
        <f>VLOOKUP(V4983,LISTAS!$M$2:$N$18,2,0)</f>
        <v>#N/A</v>
      </c>
    </row>
    <row r="4984" spans="3:23">
      <c r="C4984" t="e">
        <f>VLOOKUP(B4984,LISTAS!A4942:B5009,2,0)</f>
        <v>#N/A</v>
      </c>
      <c r="W4984" s="35" t="e">
        <f>VLOOKUP(V4984,LISTAS!$M$2:$N$18,2,0)</f>
        <v>#N/A</v>
      </c>
    </row>
    <row r="4985" spans="3:23">
      <c r="C4985" t="e">
        <f>VLOOKUP(B4985,LISTAS!A4943:B5010,2,0)</f>
        <v>#N/A</v>
      </c>
      <c r="W4985" s="35" t="e">
        <f>VLOOKUP(V4985,LISTAS!$M$2:$N$18,2,0)</f>
        <v>#N/A</v>
      </c>
    </row>
    <row r="4986" spans="3:23">
      <c r="C4986" t="e">
        <f>VLOOKUP(B4986,LISTAS!A4944:B5011,2,0)</f>
        <v>#N/A</v>
      </c>
      <c r="W4986" s="35" t="e">
        <f>VLOOKUP(V4986,LISTAS!$M$2:$N$18,2,0)</f>
        <v>#N/A</v>
      </c>
    </row>
    <row r="4987" spans="3:23">
      <c r="C4987" t="e">
        <f>VLOOKUP(B4987,LISTAS!A4945:B5012,2,0)</f>
        <v>#N/A</v>
      </c>
      <c r="W4987" s="35" t="e">
        <f>VLOOKUP(V4987,LISTAS!$M$2:$N$18,2,0)</f>
        <v>#N/A</v>
      </c>
    </row>
    <row r="4988" spans="3:23">
      <c r="C4988" t="e">
        <f>VLOOKUP(B4988,LISTAS!A4946:B5013,2,0)</f>
        <v>#N/A</v>
      </c>
      <c r="W4988" s="35" t="e">
        <f>VLOOKUP(V4988,LISTAS!$M$2:$N$18,2,0)</f>
        <v>#N/A</v>
      </c>
    </row>
    <row r="4989" spans="3:23">
      <c r="C4989" t="e">
        <f>VLOOKUP(B4989,LISTAS!A4947:B5014,2,0)</f>
        <v>#N/A</v>
      </c>
      <c r="W4989" s="35" t="e">
        <f>VLOOKUP(V4989,LISTAS!$M$2:$N$18,2,0)</f>
        <v>#N/A</v>
      </c>
    </row>
    <row r="4990" spans="3:23">
      <c r="C4990" t="e">
        <f>VLOOKUP(B4990,LISTAS!A4948:B5015,2,0)</f>
        <v>#N/A</v>
      </c>
      <c r="W4990" s="35" t="e">
        <f>VLOOKUP(V4990,LISTAS!$M$2:$N$18,2,0)</f>
        <v>#N/A</v>
      </c>
    </row>
    <row r="4991" spans="3:23">
      <c r="C4991" t="e">
        <f>VLOOKUP(B4991,LISTAS!A4949:B5016,2,0)</f>
        <v>#N/A</v>
      </c>
      <c r="W4991" s="35" t="e">
        <f>VLOOKUP(V4991,LISTAS!$M$2:$N$18,2,0)</f>
        <v>#N/A</v>
      </c>
    </row>
    <row r="4992" spans="3:23">
      <c r="C4992" t="e">
        <f>VLOOKUP(B4992,LISTAS!A4950:B5017,2,0)</f>
        <v>#N/A</v>
      </c>
      <c r="W4992" s="35" t="e">
        <f>VLOOKUP(V4992,LISTAS!$M$2:$N$18,2,0)</f>
        <v>#N/A</v>
      </c>
    </row>
    <row r="4993" spans="3:23">
      <c r="C4993" t="e">
        <f>VLOOKUP(B4993,LISTAS!A4951:B5018,2,0)</f>
        <v>#N/A</v>
      </c>
      <c r="W4993" s="35" t="e">
        <f>VLOOKUP(V4993,LISTAS!$M$2:$N$18,2,0)</f>
        <v>#N/A</v>
      </c>
    </row>
    <row r="4994" spans="3:23">
      <c r="C4994" t="e">
        <f>VLOOKUP(B4994,LISTAS!A4952:B5019,2,0)</f>
        <v>#N/A</v>
      </c>
      <c r="W4994" s="35" t="e">
        <f>VLOOKUP(V4994,LISTAS!$M$2:$N$18,2,0)</f>
        <v>#N/A</v>
      </c>
    </row>
    <row r="4995" spans="3:23">
      <c r="C4995" t="e">
        <f>VLOOKUP(B4995,LISTAS!A4953:B5020,2,0)</f>
        <v>#N/A</v>
      </c>
      <c r="W4995" s="35" t="e">
        <f>VLOOKUP(V4995,LISTAS!$M$2:$N$18,2,0)</f>
        <v>#N/A</v>
      </c>
    </row>
    <row r="4996" spans="3:23">
      <c r="C4996" t="e">
        <f>VLOOKUP(B4996,LISTAS!A4954:B5021,2,0)</f>
        <v>#N/A</v>
      </c>
      <c r="W4996" s="35" t="e">
        <f>VLOOKUP(V4996,LISTAS!$M$2:$N$18,2,0)</f>
        <v>#N/A</v>
      </c>
    </row>
    <row r="4997" spans="3:23">
      <c r="C4997" t="e">
        <f>VLOOKUP(B4997,LISTAS!A4955:B5022,2,0)</f>
        <v>#N/A</v>
      </c>
      <c r="W4997" s="35" t="e">
        <f>VLOOKUP(V4997,LISTAS!$M$2:$N$18,2,0)</f>
        <v>#N/A</v>
      </c>
    </row>
    <row r="4998" spans="3:23">
      <c r="C4998" t="e">
        <f>VLOOKUP(B4998,LISTAS!A4956:B5023,2,0)</f>
        <v>#N/A</v>
      </c>
      <c r="W4998" s="35" t="e">
        <f>VLOOKUP(V4998,LISTAS!$M$2:$N$18,2,0)</f>
        <v>#N/A</v>
      </c>
    </row>
    <row r="4999" spans="3:23">
      <c r="C4999" t="e">
        <f>VLOOKUP(B4999,LISTAS!A4957:B5024,2,0)</f>
        <v>#N/A</v>
      </c>
      <c r="W4999" s="35" t="e">
        <f>VLOOKUP(V4999,LISTAS!$M$2:$N$18,2,0)</f>
        <v>#N/A</v>
      </c>
    </row>
    <row r="5000" spans="3:23">
      <c r="C5000" t="e">
        <f>VLOOKUP(B5000,LISTAS!A4958:B5025,2,0)</f>
        <v>#N/A</v>
      </c>
      <c r="W5000" s="35" t="e">
        <f>VLOOKUP(V5000,LISTAS!$M$2:$N$18,2,0)</f>
        <v>#N/A</v>
      </c>
    </row>
    <row r="5001" spans="3:23">
      <c r="C5001" t="e">
        <f>VLOOKUP(B5001,LISTAS!A4959:B5026,2,0)</f>
        <v>#N/A</v>
      </c>
      <c r="W5001" s="35" t="e">
        <f>VLOOKUP(V5001,LISTAS!$M$2:$N$18,2,0)</f>
        <v>#N/A</v>
      </c>
    </row>
    <row r="5002" spans="3:23">
      <c r="C5002" t="e">
        <f>VLOOKUP(B5002,LISTAS!A4960:B5027,2,0)</f>
        <v>#N/A</v>
      </c>
      <c r="W5002" s="35" t="e">
        <f>VLOOKUP(V5002,LISTAS!$M$2:$N$18,2,0)</f>
        <v>#N/A</v>
      </c>
    </row>
    <row r="5003" spans="3:23">
      <c r="C5003" t="e">
        <f>VLOOKUP(B5003,LISTAS!A4961:B5028,2,0)</f>
        <v>#N/A</v>
      </c>
      <c r="W5003" s="35" t="e">
        <f>VLOOKUP(V5003,LISTAS!$M$2:$N$18,2,0)</f>
        <v>#N/A</v>
      </c>
    </row>
    <row r="5004" spans="3:23">
      <c r="C5004" t="e">
        <f>VLOOKUP(B5004,LISTAS!A4962:B5029,2,0)</f>
        <v>#N/A</v>
      </c>
      <c r="W5004" s="35" t="e">
        <f>VLOOKUP(V5004,LISTAS!$M$2:$N$18,2,0)</f>
        <v>#N/A</v>
      </c>
    </row>
    <row r="5005" spans="3:23">
      <c r="C5005" t="e">
        <f>VLOOKUP(B5005,LISTAS!A4963:B5030,2,0)</f>
        <v>#N/A</v>
      </c>
      <c r="W5005" s="35" t="e">
        <f>VLOOKUP(V5005,LISTAS!$M$2:$N$18,2,0)</f>
        <v>#N/A</v>
      </c>
    </row>
    <row r="5006" spans="3:23">
      <c r="C5006" t="e">
        <f>VLOOKUP(B5006,LISTAS!A4964:B5031,2,0)</f>
        <v>#N/A</v>
      </c>
      <c r="W5006" s="35" t="e">
        <f>VLOOKUP(V5006,LISTAS!$M$2:$N$18,2,0)</f>
        <v>#N/A</v>
      </c>
    </row>
    <row r="5007" spans="3:23">
      <c r="C5007" t="e">
        <f>VLOOKUP(B5007,LISTAS!A4965:B5032,2,0)</f>
        <v>#N/A</v>
      </c>
      <c r="W5007" s="35" t="e">
        <f>VLOOKUP(V5007,LISTAS!$M$2:$N$18,2,0)</f>
        <v>#N/A</v>
      </c>
    </row>
    <row r="5008" spans="3:23">
      <c r="C5008" t="e">
        <f>VLOOKUP(B5008,LISTAS!A4966:B5033,2,0)</f>
        <v>#N/A</v>
      </c>
      <c r="W5008" s="35" t="e">
        <f>VLOOKUP(V5008,LISTAS!$M$2:$N$18,2,0)</f>
        <v>#N/A</v>
      </c>
    </row>
    <row r="5009" spans="3:23">
      <c r="C5009" t="e">
        <f>VLOOKUP(B5009,LISTAS!A4967:B5034,2,0)</f>
        <v>#N/A</v>
      </c>
      <c r="W5009" s="35" t="e">
        <f>VLOOKUP(V5009,LISTAS!$M$2:$N$18,2,0)</f>
        <v>#N/A</v>
      </c>
    </row>
    <row r="5010" spans="3:23">
      <c r="C5010" t="e">
        <f>VLOOKUP(B5010,LISTAS!A4968:B5035,2,0)</f>
        <v>#N/A</v>
      </c>
      <c r="W5010" s="35" t="e">
        <f>VLOOKUP(V5010,LISTAS!$M$2:$N$18,2,0)</f>
        <v>#N/A</v>
      </c>
    </row>
    <row r="5011" spans="3:23">
      <c r="C5011" t="e">
        <f>VLOOKUP(B5011,LISTAS!A4969:B5036,2,0)</f>
        <v>#N/A</v>
      </c>
      <c r="W5011" s="35" t="e">
        <f>VLOOKUP(V5011,LISTAS!$M$2:$N$18,2,0)</f>
        <v>#N/A</v>
      </c>
    </row>
    <row r="5012" spans="3:23">
      <c r="C5012" t="e">
        <f>VLOOKUP(B5012,LISTAS!A4970:B5037,2,0)</f>
        <v>#N/A</v>
      </c>
      <c r="W5012" s="35" t="e">
        <f>VLOOKUP(V5012,LISTAS!$M$2:$N$18,2,0)</f>
        <v>#N/A</v>
      </c>
    </row>
    <row r="5013" spans="3:23">
      <c r="C5013" t="e">
        <f>VLOOKUP(B5013,LISTAS!A4971:B5038,2,0)</f>
        <v>#N/A</v>
      </c>
      <c r="W5013" s="35" t="e">
        <f>VLOOKUP(V5013,LISTAS!$M$2:$N$18,2,0)</f>
        <v>#N/A</v>
      </c>
    </row>
    <row r="5014" spans="3:23">
      <c r="C5014" t="e">
        <f>VLOOKUP(B5014,LISTAS!A4972:B5039,2,0)</f>
        <v>#N/A</v>
      </c>
      <c r="W5014" s="35" t="e">
        <f>VLOOKUP(V5014,LISTAS!$M$2:$N$18,2,0)</f>
        <v>#N/A</v>
      </c>
    </row>
    <row r="5015" spans="3:23">
      <c r="C5015" t="e">
        <f>VLOOKUP(B5015,LISTAS!A4973:B5040,2,0)</f>
        <v>#N/A</v>
      </c>
      <c r="W5015" s="35" t="e">
        <f>VLOOKUP(V5015,LISTAS!$M$2:$N$18,2,0)</f>
        <v>#N/A</v>
      </c>
    </row>
    <row r="5016" spans="3:23">
      <c r="C5016" t="e">
        <f>VLOOKUP(B5016,LISTAS!A4974:B5041,2,0)</f>
        <v>#N/A</v>
      </c>
      <c r="W5016" s="35" t="e">
        <f>VLOOKUP(V5016,LISTAS!$M$2:$N$18,2,0)</f>
        <v>#N/A</v>
      </c>
    </row>
    <row r="5017" spans="3:23">
      <c r="C5017" t="e">
        <f>VLOOKUP(B5017,LISTAS!A4975:B5042,2,0)</f>
        <v>#N/A</v>
      </c>
      <c r="W5017" s="35" t="e">
        <f>VLOOKUP(V5017,LISTAS!$M$2:$N$18,2,0)</f>
        <v>#N/A</v>
      </c>
    </row>
    <row r="5018" spans="3:23">
      <c r="C5018" t="e">
        <f>VLOOKUP(B5018,LISTAS!A4976:B5043,2,0)</f>
        <v>#N/A</v>
      </c>
      <c r="W5018" s="35" t="e">
        <f>VLOOKUP(V5018,LISTAS!$M$2:$N$18,2,0)</f>
        <v>#N/A</v>
      </c>
    </row>
    <row r="5019" spans="3:23">
      <c r="C5019" t="e">
        <f>VLOOKUP(B5019,LISTAS!A4977:B5044,2,0)</f>
        <v>#N/A</v>
      </c>
      <c r="W5019" s="35" t="e">
        <f>VLOOKUP(V5019,LISTAS!$M$2:$N$18,2,0)</f>
        <v>#N/A</v>
      </c>
    </row>
    <row r="5020" spans="3:23">
      <c r="C5020" t="e">
        <f>VLOOKUP(B5020,LISTAS!A4978:B5045,2,0)</f>
        <v>#N/A</v>
      </c>
      <c r="W5020" s="35" t="e">
        <f>VLOOKUP(V5020,LISTAS!$M$2:$N$18,2,0)</f>
        <v>#N/A</v>
      </c>
    </row>
    <row r="5021" spans="3:23">
      <c r="C5021" t="e">
        <f>VLOOKUP(B5021,LISTAS!A4979:B5046,2,0)</f>
        <v>#N/A</v>
      </c>
      <c r="W5021" s="35" t="e">
        <f>VLOOKUP(V5021,LISTAS!$M$2:$N$18,2,0)</f>
        <v>#N/A</v>
      </c>
    </row>
    <row r="5022" spans="3:23">
      <c r="C5022" t="e">
        <f>VLOOKUP(B5022,LISTAS!A4980:B5047,2,0)</f>
        <v>#N/A</v>
      </c>
      <c r="W5022" s="35" t="e">
        <f>VLOOKUP(V5022,LISTAS!$M$2:$N$18,2,0)</f>
        <v>#N/A</v>
      </c>
    </row>
    <row r="5023" spans="3:23">
      <c r="C5023" t="e">
        <f>VLOOKUP(B5023,LISTAS!A4981:B5048,2,0)</f>
        <v>#N/A</v>
      </c>
      <c r="W5023" s="35" t="e">
        <f>VLOOKUP(V5023,LISTAS!$M$2:$N$18,2,0)</f>
        <v>#N/A</v>
      </c>
    </row>
    <row r="5024" spans="3:23">
      <c r="C5024" t="e">
        <f>VLOOKUP(B5024,LISTAS!A4982:B5049,2,0)</f>
        <v>#N/A</v>
      </c>
      <c r="W5024" s="35" t="e">
        <f>VLOOKUP(V5024,LISTAS!$M$2:$N$18,2,0)</f>
        <v>#N/A</v>
      </c>
    </row>
    <row r="5025" spans="3:23">
      <c r="C5025" t="e">
        <f>VLOOKUP(B5025,LISTAS!A4983:B5050,2,0)</f>
        <v>#N/A</v>
      </c>
      <c r="W5025" s="35" t="e">
        <f>VLOOKUP(V5025,LISTAS!$M$2:$N$18,2,0)</f>
        <v>#N/A</v>
      </c>
    </row>
    <row r="5026" spans="3:23">
      <c r="C5026" t="e">
        <f>VLOOKUP(B5026,LISTAS!A4984:B5051,2,0)</f>
        <v>#N/A</v>
      </c>
      <c r="W5026" s="35" t="e">
        <f>VLOOKUP(V5026,LISTAS!$M$2:$N$18,2,0)</f>
        <v>#N/A</v>
      </c>
    </row>
    <row r="5027" spans="3:23">
      <c r="C5027" t="e">
        <f>VLOOKUP(B5027,LISTAS!A4985:B5052,2,0)</f>
        <v>#N/A</v>
      </c>
      <c r="W5027" s="35" t="e">
        <f>VLOOKUP(V5027,LISTAS!$M$2:$N$18,2,0)</f>
        <v>#N/A</v>
      </c>
    </row>
    <row r="5028" spans="3:23">
      <c r="C5028" t="e">
        <f>VLOOKUP(B5028,LISTAS!A4986:B5053,2,0)</f>
        <v>#N/A</v>
      </c>
      <c r="W5028" s="35" t="e">
        <f>VLOOKUP(V5028,LISTAS!$M$2:$N$18,2,0)</f>
        <v>#N/A</v>
      </c>
    </row>
    <row r="5029" spans="3:23">
      <c r="C5029" t="e">
        <f>VLOOKUP(B5029,LISTAS!A4987:B5054,2,0)</f>
        <v>#N/A</v>
      </c>
      <c r="W5029" s="35" t="e">
        <f>VLOOKUP(V5029,LISTAS!$M$2:$N$18,2,0)</f>
        <v>#N/A</v>
      </c>
    </row>
    <row r="5030" spans="3:23">
      <c r="C5030" t="e">
        <f>VLOOKUP(B5030,LISTAS!A4988:B5055,2,0)</f>
        <v>#N/A</v>
      </c>
      <c r="W5030" s="35" t="e">
        <f>VLOOKUP(V5030,LISTAS!$M$2:$N$18,2,0)</f>
        <v>#N/A</v>
      </c>
    </row>
    <row r="5031" spans="3:23">
      <c r="C5031" t="e">
        <f>VLOOKUP(B5031,LISTAS!A4989:B5056,2,0)</f>
        <v>#N/A</v>
      </c>
      <c r="W5031" s="35" t="e">
        <f>VLOOKUP(V5031,LISTAS!$M$2:$N$18,2,0)</f>
        <v>#N/A</v>
      </c>
    </row>
    <row r="5032" spans="3:23">
      <c r="C5032" t="e">
        <f>VLOOKUP(B5032,LISTAS!A4990:B5057,2,0)</f>
        <v>#N/A</v>
      </c>
      <c r="W5032" s="35" t="e">
        <f>VLOOKUP(V5032,LISTAS!$M$2:$N$18,2,0)</f>
        <v>#N/A</v>
      </c>
    </row>
    <row r="5033" spans="3:23">
      <c r="C5033" t="e">
        <f>VLOOKUP(B5033,LISTAS!A4991:B5058,2,0)</f>
        <v>#N/A</v>
      </c>
      <c r="W5033" s="35" t="e">
        <f>VLOOKUP(V5033,LISTAS!$M$2:$N$18,2,0)</f>
        <v>#N/A</v>
      </c>
    </row>
    <row r="5034" spans="3:23">
      <c r="C5034" t="e">
        <f>VLOOKUP(B5034,LISTAS!A4992:B5059,2,0)</f>
        <v>#N/A</v>
      </c>
      <c r="W5034" s="35" t="e">
        <f>VLOOKUP(V5034,LISTAS!$M$2:$N$18,2,0)</f>
        <v>#N/A</v>
      </c>
    </row>
    <row r="5035" spans="3:23">
      <c r="C5035" t="e">
        <f>VLOOKUP(B5035,LISTAS!A4993:B5060,2,0)</f>
        <v>#N/A</v>
      </c>
      <c r="W5035" s="35" t="e">
        <f>VLOOKUP(V5035,LISTAS!$M$2:$N$18,2,0)</f>
        <v>#N/A</v>
      </c>
    </row>
    <row r="5036" spans="3:23">
      <c r="C5036" t="e">
        <f>VLOOKUP(B5036,LISTAS!A4994:B5061,2,0)</f>
        <v>#N/A</v>
      </c>
      <c r="W5036" s="35" t="e">
        <f>VLOOKUP(V5036,LISTAS!$M$2:$N$18,2,0)</f>
        <v>#N/A</v>
      </c>
    </row>
    <row r="5037" spans="3:23">
      <c r="C5037" t="e">
        <f>VLOOKUP(B5037,LISTAS!A4995:B5062,2,0)</f>
        <v>#N/A</v>
      </c>
      <c r="W5037" s="35" t="e">
        <f>VLOOKUP(V5037,LISTAS!$M$2:$N$18,2,0)</f>
        <v>#N/A</v>
      </c>
    </row>
    <row r="5038" spans="3:23">
      <c r="C5038" t="e">
        <f>VLOOKUP(B5038,LISTAS!A4996:B5063,2,0)</f>
        <v>#N/A</v>
      </c>
      <c r="W5038" s="35" t="e">
        <f>VLOOKUP(V5038,LISTAS!$M$2:$N$18,2,0)</f>
        <v>#N/A</v>
      </c>
    </row>
    <row r="5039" spans="3:23">
      <c r="C5039" t="e">
        <f>VLOOKUP(B5039,LISTAS!A4997:B5064,2,0)</f>
        <v>#N/A</v>
      </c>
      <c r="W5039" s="35" t="e">
        <f>VLOOKUP(V5039,LISTAS!$M$2:$N$18,2,0)</f>
        <v>#N/A</v>
      </c>
    </row>
    <row r="5040" spans="3:23">
      <c r="C5040" t="e">
        <f>VLOOKUP(B5040,LISTAS!A4998:B5065,2,0)</f>
        <v>#N/A</v>
      </c>
      <c r="W5040" s="35" t="e">
        <f>VLOOKUP(V5040,LISTAS!$M$2:$N$18,2,0)</f>
        <v>#N/A</v>
      </c>
    </row>
    <row r="5041" spans="3:23">
      <c r="C5041" t="e">
        <f>VLOOKUP(B5041,LISTAS!A4999:B5066,2,0)</f>
        <v>#N/A</v>
      </c>
      <c r="W5041" s="35" t="e">
        <f>VLOOKUP(V5041,LISTAS!$M$2:$N$18,2,0)</f>
        <v>#N/A</v>
      </c>
    </row>
    <row r="5042" spans="3:23">
      <c r="C5042" t="e">
        <f>VLOOKUP(B5042,LISTAS!A5000:B5067,2,0)</f>
        <v>#N/A</v>
      </c>
      <c r="W5042" s="35" t="e">
        <f>VLOOKUP(V5042,LISTAS!$M$2:$N$18,2,0)</f>
        <v>#N/A</v>
      </c>
    </row>
    <row r="5043" spans="3:23">
      <c r="C5043" t="e">
        <f>VLOOKUP(B5043,LISTAS!A5001:B5068,2,0)</f>
        <v>#N/A</v>
      </c>
      <c r="W5043" s="35" t="e">
        <f>VLOOKUP(V5043,LISTAS!$M$2:$N$18,2,0)</f>
        <v>#N/A</v>
      </c>
    </row>
    <row r="5044" spans="3:23">
      <c r="C5044" t="e">
        <f>VLOOKUP(B5044,LISTAS!A5002:B5069,2,0)</f>
        <v>#N/A</v>
      </c>
      <c r="W5044" s="35" t="e">
        <f>VLOOKUP(V5044,LISTAS!$M$2:$N$18,2,0)</f>
        <v>#N/A</v>
      </c>
    </row>
    <row r="5045" spans="3:23">
      <c r="C5045" t="e">
        <f>VLOOKUP(B5045,LISTAS!A5003:B5070,2,0)</f>
        <v>#N/A</v>
      </c>
      <c r="W5045" s="35" t="e">
        <f>VLOOKUP(V5045,LISTAS!$M$2:$N$18,2,0)</f>
        <v>#N/A</v>
      </c>
    </row>
    <row r="5046" spans="3:23">
      <c r="C5046" t="e">
        <f>VLOOKUP(B5046,LISTAS!A5004:B5071,2,0)</f>
        <v>#N/A</v>
      </c>
      <c r="W5046" s="35" t="e">
        <f>VLOOKUP(V5046,LISTAS!$M$2:$N$18,2,0)</f>
        <v>#N/A</v>
      </c>
    </row>
    <row r="5047" spans="3:23">
      <c r="C5047" t="e">
        <f>VLOOKUP(B5047,LISTAS!A5005:B5072,2,0)</f>
        <v>#N/A</v>
      </c>
      <c r="W5047" s="35" t="e">
        <f>VLOOKUP(V5047,LISTAS!$M$2:$N$18,2,0)</f>
        <v>#N/A</v>
      </c>
    </row>
    <row r="5048" spans="3:23">
      <c r="C5048" t="e">
        <f>VLOOKUP(B5048,LISTAS!A5006:B5073,2,0)</f>
        <v>#N/A</v>
      </c>
      <c r="W5048" s="35" t="e">
        <f>VLOOKUP(V5048,LISTAS!$M$2:$N$18,2,0)</f>
        <v>#N/A</v>
      </c>
    </row>
    <row r="5049" spans="3:23">
      <c r="C5049" t="e">
        <f>VLOOKUP(B5049,LISTAS!A5007:B5074,2,0)</f>
        <v>#N/A</v>
      </c>
      <c r="W5049" s="35" t="e">
        <f>VLOOKUP(V5049,LISTAS!$M$2:$N$18,2,0)</f>
        <v>#N/A</v>
      </c>
    </row>
    <row r="5050" spans="3:23">
      <c r="C5050" t="e">
        <f>VLOOKUP(B5050,LISTAS!A5008:B5075,2,0)</f>
        <v>#N/A</v>
      </c>
      <c r="W5050" s="35" t="e">
        <f>VLOOKUP(V5050,LISTAS!$M$2:$N$18,2,0)</f>
        <v>#N/A</v>
      </c>
    </row>
    <row r="5051" spans="3:23">
      <c r="C5051" t="e">
        <f>VLOOKUP(B5051,LISTAS!A5009:B5076,2,0)</f>
        <v>#N/A</v>
      </c>
      <c r="W5051" s="35" t="e">
        <f>VLOOKUP(V5051,LISTAS!$M$2:$N$18,2,0)</f>
        <v>#N/A</v>
      </c>
    </row>
    <row r="5052" spans="3:23">
      <c r="C5052" t="e">
        <f>VLOOKUP(B5052,LISTAS!A5010:B5077,2,0)</f>
        <v>#N/A</v>
      </c>
      <c r="W5052" s="35" t="e">
        <f>VLOOKUP(V5052,LISTAS!$M$2:$N$18,2,0)</f>
        <v>#N/A</v>
      </c>
    </row>
    <row r="5053" spans="3:23">
      <c r="C5053" t="e">
        <f>VLOOKUP(B5053,LISTAS!A5011:B5078,2,0)</f>
        <v>#N/A</v>
      </c>
      <c r="W5053" s="35" t="e">
        <f>VLOOKUP(V5053,LISTAS!$M$2:$N$18,2,0)</f>
        <v>#N/A</v>
      </c>
    </row>
    <row r="5054" spans="3:23">
      <c r="C5054" t="e">
        <f>VLOOKUP(B5054,LISTAS!A5012:B5079,2,0)</f>
        <v>#N/A</v>
      </c>
      <c r="W5054" s="35" t="e">
        <f>VLOOKUP(V5054,LISTAS!$M$2:$N$18,2,0)</f>
        <v>#N/A</v>
      </c>
    </row>
    <row r="5055" spans="3:23">
      <c r="C5055" t="e">
        <f>VLOOKUP(B5055,LISTAS!A5013:B5080,2,0)</f>
        <v>#N/A</v>
      </c>
      <c r="W5055" s="35" t="e">
        <f>VLOOKUP(V5055,LISTAS!$M$2:$N$18,2,0)</f>
        <v>#N/A</v>
      </c>
    </row>
    <row r="5056" spans="3:23">
      <c r="C5056" t="e">
        <f>VLOOKUP(B5056,LISTAS!A5014:B5081,2,0)</f>
        <v>#N/A</v>
      </c>
      <c r="W5056" s="35" t="e">
        <f>VLOOKUP(V5056,LISTAS!$M$2:$N$18,2,0)</f>
        <v>#N/A</v>
      </c>
    </row>
    <row r="5057" spans="3:23">
      <c r="C5057" t="e">
        <f>VLOOKUP(B5057,LISTAS!A5015:B5082,2,0)</f>
        <v>#N/A</v>
      </c>
      <c r="W5057" s="35" t="e">
        <f>VLOOKUP(V5057,LISTAS!$M$2:$N$18,2,0)</f>
        <v>#N/A</v>
      </c>
    </row>
    <row r="5058" spans="3:23">
      <c r="C5058" t="e">
        <f>VLOOKUP(B5058,LISTAS!A5016:B5083,2,0)</f>
        <v>#N/A</v>
      </c>
      <c r="W5058" s="35" t="e">
        <f>VLOOKUP(V5058,LISTAS!$M$2:$N$18,2,0)</f>
        <v>#N/A</v>
      </c>
    </row>
    <row r="5059" spans="3:23">
      <c r="C5059" t="e">
        <f>VLOOKUP(B5059,LISTAS!A5017:B5084,2,0)</f>
        <v>#N/A</v>
      </c>
      <c r="W5059" s="35" t="e">
        <f>VLOOKUP(V5059,LISTAS!$M$2:$N$18,2,0)</f>
        <v>#N/A</v>
      </c>
    </row>
    <row r="5060" spans="3:23">
      <c r="C5060" t="e">
        <f>VLOOKUP(B5060,LISTAS!A5018:B5085,2,0)</f>
        <v>#N/A</v>
      </c>
      <c r="W5060" s="35" t="e">
        <f>VLOOKUP(V5060,LISTAS!$M$2:$N$18,2,0)</f>
        <v>#N/A</v>
      </c>
    </row>
    <row r="5061" spans="3:23">
      <c r="C5061" t="e">
        <f>VLOOKUP(B5061,LISTAS!A5019:B5086,2,0)</f>
        <v>#N/A</v>
      </c>
      <c r="W5061" s="35" t="e">
        <f>VLOOKUP(V5061,LISTAS!$M$2:$N$18,2,0)</f>
        <v>#N/A</v>
      </c>
    </row>
    <row r="5062" spans="3:23">
      <c r="C5062" t="e">
        <f>VLOOKUP(B5062,LISTAS!A5020:B5087,2,0)</f>
        <v>#N/A</v>
      </c>
      <c r="W5062" s="35" t="e">
        <f>VLOOKUP(V5062,LISTAS!$M$2:$N$18,2,0)</f>
        <v>#N/A</v>
      </c>
    </row>
    <row r="5063" spans="3:23">
      <c r="C5063" t="e">
        <f>VLOOKUP(B5063,LISTAS!A5021:B5088,2,0)</f>
        <v>#N/A</v>
      </c>
      <c r="W5063" s="35" t="e">
        <f>VLOOKUP(V5063,LISTAS!$M$2:$N$18,2,0)</f>
        <v>#N/A</v>
      </c>
    </row>
    <row r="5064" spans="3:23">
      <c r="C5064" t="e">
        <f>VLOOKUP(B5064,LISTAS!A5022:B5089,2,0)</f>
        <v>#N/A</v>
      </c>
      <c r="W5064" s="35" t="e">
        <f>VLOOKUP(V5064,LISTAS!$M$2:$N$18,2,0)</f>
        <v>#N/A</v>
      </c>
    </row>
    <row r="5065" spans="3:23">
      <c r="C5065" t="e">
        <f>VLOOKUP(B5065,LISTAS!A5023:B5090,2,0)</f>
        <v>#N/A</v>
      </c>
      <c r="W5065" s="35" t="e">
        <f>VLOOKUP(V5065,LISTAS!$M$2:$N$18,2,0)</f>
        <v>#N/A</v>
      </c>
    </row>
    <row r="5066" spans="3:23">
      <c r="C5066" t="e">
        <f>VLOOKUP(B5066,LISTAS!A5024:B5091,2,0)</f>
        <v>#N/A</v>
      </c>
      <c r="W5066" s="35" t="e">
        <f>VLOOKUP(V5066,LISTAS!$M$2:$N$18,2,0)</f>
        <v>#N/A</v>
      </c>
    </row>
    <row r="5067" spans="3:23">
      <c r="C5067" t="e">
        <f>VLOOKUP(B5067,LISTAS!A5025:B5092,2,0)</f>
        <v>#N/A</v>
      </c>
      <c r="W5067" s="35" t="e">
        <f>VLOOKUP(V5067,LISTAS!$M$2:$N$18,2,0)</f>
        <v>#N/A</v>
      </c>
    </row>
    <row r="5068" spans="3:23">
      <c r="C5068" t="e">
        <f>VLOOKUP(B5068,LISTAS!A5026:B5093,2,0)</f>
        <v>#N/A</v>
      </c>
      <c r="W5068" s="35" t="e">
        <f>VLOOKUP(V5068,LISTAS!$M$2:$N$18,2,0)</f>
        <v>#N/A</v>
      </c>
    </row>
    <row r="5069" spans="3:23">
      <c r="C5069" t="e">
        <f>VLOOKUP(B5069,LISTAS!A5027:B5094,2,0)</f>
        <v>#N/A</v>
      </c>
      <c r="W5069" s="35" t="e">
        <f>VLOOKUP(V5069,LISTAS!$M$2:$N$18,2,0)</f>
        <v>#N/A</v>
      </c>
    </row>
    <row r="5070" spans="3:23">
      <c r="C5070" t="e">
        <f>VLOOKUP(B5070,LISTAS!A5028:B5095,2,0)</f>
        <v>#N/A</v>
      </c>
      <c r="W5070" s="35" t="e">
        <f>VLOOKUP(V5070,LISTAS!$M$2:$N$18,2,0)</f>
        <v>#N/A</v>
      </c>
    </row>
    <row r="5071" spans="3:23">
      <c r="C5071" t="e">
        <f>VLOOKUP(B5071,LISTAS!A5029:B5096,2,0)</f>
        <v>#N/A</v>
      </c>
      <c r="W5071" s="35" t="e">
        <f>VLOOKUP(V5071,LISTAS!$M$2:$N$18,2,0)</f>
        <v>#N/A</v>
      </c>
    </row>
    <row r="5072" spans="3:23">
      <c r="C5072" t="e">
        <f>VLOOKUP(B5072,LISTAS!A5030:B5097,2,0)</f>
        <v>#N/A</v>
      </c>
      <c r="W5072" s="35" t="e">
        <f>VLOOKUP(V5072,LISTAS!$M$2:$N$18,2,0)</f>
        <v>#N/A</v>
      </c>
    </row>
    <row r="5073" spans="3:23">
      <c r="C5073" t="e">
        <f>VLOOKUP(B5073,LISTAS!A5031:B5098,2,0)</f>
        <v>#N/A</v>
      </c>
      <c r="W5073" s="35" t="e">
        <f>VLOOKUP(V5073,LISTAS!$M$2:$N$18,2,0)</f>
        <v>#N/A</v>
      </c>
    </row>
    <row r="5074" spans="3:23">
      <c r="C5074" t="e">
        <f>VLOOKUP(B5074,LISTAS!A5032:B5099,2,0)</f>
        <v>#N/A</v>
      </c>
      <c r="W5074" s="35" t="e">
        <f>VLOOKUP(V5074,LISTAS!$M$2:$N$18,2,0)</f>
        <v>#N/A</v>
      </c>
    </row>
    <row r="5075" spans="3:23">
      <c r="C5075" t="e">
        <f>VLOOKUP(B5075,LISTAS!A5033:B5100,2,0)</f>
        <v>#N/A</v>
      </c>
      <c r="W5075" s="35" t="e">
        <f>VLOOKUP(V5075,LISTAS!$M$2:$N$18,2,0)</f>
        <v>#N/A</v>
      </c>
    </row>
    <row r="5076" spans="3:23">
      <c r="C5076" t="e">
        <f>VLOOKUP(B5076,LISTAS!A5034:B5101,2,0)</f>
        <v>#N/A</v>
      </c>
      <c r="W5076" s="35" t="e">
        <f>VLOOKUP(V5076,LISTAS!$M$2:$N$18,2,0)</f>
        <v>#N/A</v>
      </c>
    </row>
    <row r="5077" spans="3:23">
      <c r="C5077" t="e">
        <f>VLOOKUP(B5077,LISTAS!A5035:B5102,2,0)</f>
        <v>#N/A</v>
      </c>
      <c r="W5077" s="35" t="e">
        <f>VLOOKUP(V5077,LISTAS!$M$2:$N$18,2,0)</f>
        <v>#N/A</v>
      </c>
    </row>
    <row r="5078" spans="3:23">
      <c r="C5078" t="e">
        <f>VLOOKUP(B5078,LISTAS!A5036:B5103,2,0)</f>
        <v>#N/A</v>
      </c>
      <c r="W5078" s="35" t="e">
        <f>VLOOKUP(V5078,LISTAS!$M$2:$N$18,2,0)</f>
        <v>#N/A</v>
      </c>
    </row>
    <row r="5079" spans="3:23">
      <c r="C5079" t="e">
        <f>VLOOKUP(B5079,LISTAS!A5037:B5104,2,0)</f>
        <v>#N/A</v>
      </c>
      <c r="W5079" s="35" t="e">
        <f>VLOOKUP(V5079,LISTAS!$M$2:$N$18,2,0)</f>
        <v>#N/A</v>
      </c>
    </row>
    <row r="5080" spans="3:23">
      <c r="C5080" t="e">
        <f>VLOOKUP(B5080,LISTAS!A5038:B5105,2,0)</f>
        <v>#N/A</v>
      </c>
      <c r="W5080" s="35" t="e">
        <f>VLOOKUP(V5080,LISTAS!$M$2:$N$18,2,0)</f>
        <v>#N/A</v>
      </c>
    </row>
    <row r="5081" spans="3:23">
      <c r="C5081" t="e">
        <f>VLOOKUP(B5081,LISTAS!A5039:B5106,2,0)</f>
        <v>#N/A</v>
      </c>
      <c r="W5081" s="35" t="e">
        <f>VLOOKUP(V5081,LISTAS!$M$2:$N$18,2,0)</f>
        <v>#N/A</v>
      </c>
    </row>
    <row r="5082" spans="3:23">
      <c r="C5082" t="e">
        <f>VLOOKUP(B5082,LISTAS!A5040:B5107,2,0)</f>
        <v>#N/A</v>
      </c>
      <c r="W5082" s="35" t="e">
        <f>VLOOKUP(V5082,LISTAS!$M$2:$N$18,2,0)</f>
        <v>#N/A</v>
      </c>
    </row>
    <row r="5083" spans="3:23">
      <c r="C5083" t="e">
        <f>VLOOKUP(B5083,LISTAS!A5041:B5108,2,0)</f>
        <v>#N/A</v>
      </c>
      <c r="W5083" s="35" t="e">
        <f>VLOOKUP(V5083,LISTAS!$M$2:$N$18,2,0)</f>
        <v>#N/A</v>
      </c>
    </row>
    <row r="5084" spans="3:23">
      <c r="C5084" t="e">
        <f>VLOOKUP(B5084,LISTAS!A5042:B5109,2,0)</f>
        <v>#N/A</v>
      </c>
      <c r="W5084" s="35" t="e">
        <f>VLOOKUP(V5084,LISTAS!$M$2:$N$18,2,0)</f>
        <v>#N/A</v>
      </c>
    </row>
    <row r="5085" spans="3:23">
      <c r="C5085" t="e">
        <f>VLOOKUP(B5085,LISTAS!A5043:B5110,2,0)</f>
        <v>#N/A</v>
      </c>
      <c r="W5085" s="35" t="e">
        <f>VLOOKUP(V5085,LISTAS!$M$2:$N$18,2,0)</f>
        <v>#N/A</v>
      </c>
    </row>
    <row r="5086" spans="3:23">
      <c r="C5086" t="e">
        <f>VLOOKUP(B5086,LISTAS!A5044:B5111,2,0)</f>
        <v>#N/A</v>
      </c>
      <c r="W5086" s="35" t="e">
        <f>VLOOKUP(V5086,LISTAS!$M$2:$N$18,2,0)</f>
        <v>#N/A</v>
      </c>
    </row>
    <row r="5087" spans="3:23">
      <c r="C5087" t="e">
        <f>VLOOKUP(B5087,LISTAS!A5045:B5112,2,0)</f>
        <v>#N/A</v>
      </c>
      <c r="W5087" s="35" t="e">
        <f>VLOOKUP(V5087,LISTAS!$M$2:$N$18,2,0)</f>
        <v>#N/A</v>
      </c>
    </row>
    <row r="5088" spans="3:23">
      <c r="C5088" t="e">
        <f>VLOOKUP(B5088,LISTAS!A5046:B5113,2,0)</f>
        <v>#N/A</v>
      </c>
      <c r="W5088" s="35" t="e">
        <f>VLOOKUP(V5088,LISTAS!$M$2:$N$18,2,0)</f>
        <v>#N/A</v>
      </c>
    </row>
    <row r="5089" spans="3:23">
      <c r="C5089" t="e">
        <f>VLOOKUP(B5089,LISTAS!A5047:B5114,2,0)</f>
        <v>#N/A</v>
      </c>
      <c r="W5089" s="35" t="e">
        <f>VLOOKUP(V5089,LISTAS!$M$2:$N$18,2,0)</f>
        <v>#N/A</v>
      </c>
    </row>
    <row r="5090" spans="3:23">
      <c r="C5090" t="e">
        <f>VLOOKUP(B5090,LISTAS!A5048:B5115,2,0)</f>
        <v>#N/A</v>
      </c>
      <c r="W5090" s="35" t="e">
        <f>VLOOKUP(V5090,LISTAS!$M$2:$N$18,2,0)</f>
        <v>#N/A</v>
      </c>
    </row>
    <row r="5091" spans="3:23">
      <c r="C5091" t="e">
        <f>VLOOKUP(B5091,LISTAS!A5049:B5116,2,0)</f>
        <v>#N/A</v>
      </c>
      <c r="W5091" s="35" t="e">
        <f>VLOOKUP(V5091,LISTAS!$M$2:$N$18,2,0)</f>
        <v>#N/A</v>
      </c>
    </row>
    <row r="5092" spans="3:23">
      <c r="C5092" t="e">
        <f>VLOOKUP(B5092,LISTAS!A5050:B5117,2,0)</f>
        <v>#N/A</v>
      </c>
      <c r="W5092" s="35" t="e">
        <f>VLOOKUP(V5092,LISTAS!$M$2:$N$18,2,0)</f>
        <v>#N/A</v>
      </c>
    </row>
    <row r="5093" spans="3:23">
      <c r="C5093" t="e">
        <f>VLOOKUP(B5093,LISTAS!A5051:B5118,2,0)</f>
        <v>#N/A</v>
      </c>
      <c r="W5093" s="35" t="e">
        <f>VLOOKUP(V5093,LISTAS!$M$2:$N$18,2,0)</f>
        <v>#N/A</v>
      </c>
    </row>
    <row r="5094" spans="3:23">
      <c r="C5094" t="e">
        <f>VLOOKUP(B5094,LISTAS!A5052:B5119,2,0)</f>
        <v>#N/A</v>
      </c>
      <c r="W5094" s="35" t="e">
        <f>VLOOKUP(V5094,LISTAS!$M$2:$N$18,2,0)</f>
        <v>#N/A</v>
      </c>
    </row>
    <row r="5095" spans="3:23">
      <c r="C5095" t="e">
        <f>VLOOKUP(B5095,LISTAS!A5053:B5120,2,0)</f>
        <v>#N/A</v>
      </c>
      <c r="W5095" s="35" t="e">
        <f>VLOOKUP(V5095,LISTAS!$M$2:$N$18,2,0)</f>
        <v>#N/A</v>
      </c>
    </row>
    <row r="5096" spans="3:23">
      <c r="C5096" t="e">
        <f>VLOOKUP(B5096,LISTAS!A5054:B5121,2,0)</f>
        <v>#N/A</v>
      </c>
      <c r="W5096" s="35" t="e">
        <f>VLOOKUP(V5096,LISTAS!$M$2:$N$18,2,0)</f>
        <v>#N/A</v>
      </c>
    </row>
    <row r="5097" spans="3:23">
      <c r="C5097" t="e">
        <f>VLOOKUP(B5097,LISTAS!A5055:B5122,2,0)</f>
        <v>#N/A</v>
      </c>
      <c r="W5097" s="35" t="e">
        <f>VLOOKUP(V5097,LISTAS!$M$2:$N$18,2,0)</f>
        <v>#N/A</v>
      </c>
    </row>
    <row r="5098" spans="3:23">
      <c r="C5098" t="e">
        <f>VLOOKUP(B5098,LISTAS!A5056:B5123,2,0)</f>
        <v>#N/A</v>
      </c>
      <c r="W5098" s="35" t="e">
        <f>VLOOKUP(V5098,LISTAS!$M$2:$N$18,2,0)</f>
        <v>#N/A</v>
      </c>
    </row>
    <row r="5099" spans="3:23">
      <c r="C5099" t="e">
        <f>VLOOKUP(B5099,LISTAS!A5057:B5124,2,0)</f>
        <v>#N/A</v>
      </c>
      <c r="W5099" s="35" t="e">
        <f>VLOOKUP(V5099,LISTAS!$M$2:$N$18,2,0)</f>
        <v>#N/A</v>
      </c>
    </row>
    <row r="5100" spans="3:23">
      <c r="C5100" t="e">
        <f>VLOOKUP(B5100,LISTAS!A5058:B5125,2,0)</f>
        <v>#N/A</v>
      </c>
      <c r="W5100" s="35" t="e">
        <f>VLOOKUP(V5100,LISTAS!$M$2:$N$18,2,0)</f>
        <v>#N/A</v>
      </c>
    </row>
    <row r="5101" spans="3:23">
      <c r="C5101" t="e">
        <f>VLOOKUP(B5101,LISTAS!A5059:B5126,2,0)</f>
        <v>#N/A</v>
      </c>
      <c r="W5101" s="35" t="e">
        <f>VLOOKUP(V5101,LISTAS!$M$2:$N$18,2,0)</f>
        <v>#N/A</v>
      </c>
    </row>
    <row r="5102" spans="3:23">
      <c r="C5102" t="e">
        <f>VLOOKUP(B5102,LISTAS!A5060:B5127,2,0)</f>
        <v>#N/A</v>
      </c>
      <c r="W5102" s="35" t="e">
        <f>VLOOKUP(V5102,LISTAS!$M$2:$N$18,2,0)</f>
        <v>#N/A</v>
      </c>
    </row>
    <row r="5103" spans="3:23">
      <c r="C5103" t="e">
        <f>VLOOKUP(B5103,LISTAS!A5061:B5128,2,0)</f>
        <v>#N/A</v>
      </c>
      <c r="W5103" s="35" t="e">
        <f>VLOOKUP(V5103,LISTAS!$M$2:$N$18,2,0)</f>
        <v>#N/A</v>
      </c>
    </row>
    <row r="5104" spans="3:23">
      <c r="C5104" t="e">
        <f>VLOOKUP(B5104,LISTAS!A5062:B5129,2,0)</f>
        <v>#N/A</v>
      </c>
      <c r="W5104" s="35" t="e">
        <f>VLOOKUP(V5104,LISTAS!$M$2:$N$18,2,0)</f>
        <v>#N/A</v>
      </c>
    </row>
    <row r="5105" spans="3:23">
      <c r="C5105" t="e">
        <f>VLOOKUP(B5105,LISTAS!A5063:B5130,2,0)</f>
        <v>#N/A</v>
      </c>
      <c r="W5105" s="35" t="e">
        <f>VLOOKUP(V5105,LISTAS!$M$2:$N$18,2,0)</f>
        <v>#N/A</v>
      </c>
    </row>
    <row r="5106" spans="3:23">
      <c r="C5106" t="e">
        <f>VLOOKUP(B5106,LISTAS!A5064:B5131,2,0)</f>
        <v>#N/A</v>
      </c>
      <c r="W5106" s="35" t="e">
        <f>VLOOKUP(V5106,LISTAS!$M$2:$N$18,2,0)</f>
        <v>#N/A</v>
      </c>
    </row>
    <row r="5107" spans="3:23">
      <c r="C5107" t="e">
        <f>VLOOKUP(B5107,LISTAS!A5065:B5132,2,0)</f>
        <v>#N/A</v>
      </c>
      <c r="W5107" s="35" t="e">
        <f>VLOOKUP(V5107,LISTAS!$M$2:$N$18,2,0)</f>
        <v>#N/A</v>
      </c>
    </row>
    <row r="5108" spans="3:23">
      <c r="C5108" t="e">
        <f>VLOOKUP(B5108,LISTAS!A5066:B5133,2,0)</f>
        <v>#N/A</v>
      </c>
      <c r="W5108" s="35" t="e">
        <f>VLOOKUP(V5108,LISTAS!$M$2:$N$18,2,0)</f>
        <v>#N/A</v>
      </c>
    </row>
    <row r="5109" spans="3:23">
      <c r="C5109" t="e">
        <f>VLOOKUP(B5109,LISTAS!A5067:B5134,2,0)</f>
        <v>#N/A</v>
      </c>
      <c r="W5109" s="35" t="e">
        <f>VLOOKUP(V5109,LISTAS!$M$2:$N$18,2,0)</f>
        <v>#N/A</v>
      </c>
    </row>
    <row r="5110" spans="3:23">
      <c r="C5110" t="e">
        <f>VLOOKUP(B5110,LISTAS!A5068:B5135,2,0)</f>
        <v>#N/A</v>
      </c>
      <c r="W5110" s="35" t="e">
        <f>VLOOKUP(V5110,LISTAS!$M$2:$N$18,2,0)</f>
        <v>#N/A</v>
      </c>
    </row>
    <row r="5111" spans="3:23">
      <c r="C5111" t="e">
        <f>VLOOKUP(B5111,LISTAS!A5069:B5136,2,0)</f>
        <v>#N/A</v>
      </c>
      <c r="W5111" s="35" t="e">
        <f>VLOOKUP(V5111,LISTAS!$M$2:$N$18,2,0)</f>
        <v>#N/A</v>
      </c>
    </row>
    <row r="5112" spans="3:23">
      <c r="C5112" t="e">
        <f>VLOOKUP(B5112,LISTAS!A5070:B5137,2,0)</f>
        <v>#N/A</v>
      </c>
      <c r="W5112" s="35" t="e">
        <f>VLOOKUP(V5112,LISTAS!$M$2:$N$18,2,0)</f>
        <v>#N/A</v>
      </c>
    </row>
    <row r="5113" spans="3:23">
      <c r="C5113" t="e">
        <f>VLOOKUP(B5113,LISTAS!A5071:B5138,2,0)</f>
        <v>#N/A</v>
      </c>
      <c r="W5113" s="35" t="e">
        <f>VLOOKUP(V5113,LISTAS!$M$2:$N$18,2,0)</f>
        <v>#N/A</v>
      </c>
    </row>
    <row r="5114" spans="3:23">
      <c r="C5114" t="e">
        <f>VLOOKUP(B5114,LISTAS!A5072:B5139,2,0)</f>
        <v>#N/A</v>
      </c>
      <c r="W5114" s="35" t="e">
        <f>VLOOKUP(V5114,LISTAS!$M$2:$N$18,2,0)</f>
        <v>#N/A</v>
      </c>
    </row>
    <row r="5115" spans="3:23">
      <c r="C5115" t="e">
        <f>VLOOKUP(B5115,LISTAS!A5073:B5140,2,0)</f>
        <v>#N/A</v>
      </c>
      <c r="W5115" s="35" t="e">
        <f>VLOOKUP(V5115,LISTAS!$M$2:$N$18,2,0)</f>
        <v>#N/A</v>
      </c>
    </row>
    <row r="5116" spans="3:23">
      <c r="C5116" t="e">
        <f>VLOOKUP(B5116,LISTAS!A5074:B5141,2,0)</f>
        <v>#N/A</v>
      </c>
      <c r="W5116" s="35" t="e">
        <f>VLOOKUP(V5116,LISTAS!$M$2:$N$18,2,0)</f>
        <v>#N/A</v>
      </c>
    </row>
    <row r="5117" spans="3:23">
      <c r="C5117" t="e">
        <f>VLOOKUP(B5117,LISTAS!A5075:B5142,2,0)</f>
        <v>#N/A</v>
      </c>
      <c r="W5117" s="35" t="e">
        <f>VLOOKUP(V5117,LISTAS!$M$2:$N$18,2,0)</f>
        <v>#N/A</v>
      </c>
    </row>
    <row r="5118" spans="3:23">
      <c r="C5118" t="e">
        <f>VLOOKUP(B5118,LISTAS!A5076:B5143,2,0)</f>
        <v>#N/A</v>
      </c>
      <c r="W5118" s="35" t="e">
        <f>VLOOKUP(V5118,LISTAS!$M$2:$N$18,2,0)</f>
        <v>#N/A</v>
      </c>
    </row>
    <row r="5119" spans="3:23">
      <c r="C5119" t="e">
        <f>VLOOKUP(B5119,LISTAS!A5077:B5144,2,0)</f>
        <v>#N/A</v>
      </c>
      <c r="W5119" s="35" t="e">
        <f>VLOOKUP(V5119,LISTAS!$M$2:$N$18,2,0)</f>
        <v>#N/A</v>
      </c>
    </row>
    <row r="5120" spans="3:23">
      <c r="C5120" t="e">
        <f>VLOOKUP(B5120,LISTAS!A5078:B5145,2,0)</f>
        <v>#N/A</v>
      </c>
      <c r="W5120" s="35" t="e">
        <f>VLOOKUP(V5120,LISTAS!$M$2:$N$18,2,0)</f>
        <v>#N/A</v>
      </c>
    </row>
    <row r="5121" spans="3:23">
      <c r="C5121" t="e">
        <f>VLOOKUP(B5121,LISTAS!A5079:B5146,2,0)</f>
        <v>#N/A</v>
      </c>
      <c r="W5121" s="35" t="e">
        <f>VLOOKUP(V5121,LISTAS!$M$2:$N$18,2,0)</f>
        <v>#N/A</v>
      </c>
    </row>
    <row r="5122" spans="3:23">
      <c r="C5122" t="e">
        <f>VLOOKUP(B5122,LISTAS!A5080:B5147,2,0)</f>
        <v>#N/A</v>
      </c>
      <c r="W5122" s="35" t="e">
        <f>VLOOKUP(V5122,LISTAS!$M$2:$N$18,2,0)</f>
        <v>#N/A</v>
      </c>
    </row>
    <row r="5123" spans="3:23">
      <c r="C5123" t="e">
        <f>VLOOKUP(B5123,LISTAS!A5081:B5148,2,0)</f>
        <v>#N/A</v>
      </c>
      <c r="W5123" s="35" t="e">
        <f>VLOOKUP(V5123,LISTAS!$M$2:$N$18,2,0)</f>
        <v>#N/A</v>
      </c>
    </row>
    <row r="5124" spans="3:23">
      <c r="C5124" t="e">
        <f>VLOOKUP(B5124,LISTAS!A5082:B5149,2,0)</f>
        <v>#N/A</v>
      </c>
      <c r="W5124" s="35" t="e">
        <f>VLOOKUP(V5124,LISTAS!$M$2:$N$18,2,0)</f>
        <v>#N/A</v>
      </c>
    </row>
    <row r="5125" spans="3:23">
      <c r="C5125" t="e">
        <f>VLOOKUP(B5125,LISTAS!A5083:B5150,2,0)</f>
        <v>#N/A</v>
      </c>
      <c r="W5125" s="35" t="e">
        <f>VLOOKUP(V5125,LISTAS!$M$2:$N$18,2,0)</f>
        <v>#N/A</v>
      </c>
    </row>
    <row r="5126" spans="3:23">
      <c r="C5126" t="e">
        <f>VLOOKUP(B5126,LISTAS!A5084:B5151,2,0)</f>
        <v>#N/A</v>
      </c>
      <c r="W5126" s="35" t="e">
        <f>VLOOKUP(V5126,LISTAS!$M$2:$N$18,2,0)</f>
        <v>#N/A</v>
      </c>
    </row>
    <row r="5127" spans="3:23">
      <c r="C5127" t="e">
        <f>VLOOKUP(B5127,LISTAS!A5085:B5152,2,0)</f>
        <v>#N/A</v>
      </c>
      <c r="W5127" s="35" t="e">
        <f>VLOOKUP(V5127,LISTAS!$M$2:$N$18,2,0)</f>
        <v>#N/A</v>
      </c>
    </row>
    <row r="5128" spans="3:23">
      <c r="C5128" t="e">
        <f>VLOOKUP(B5128,LISTAS!A5086:B5153,2,0)</f>
        <v>#N/A</v>
      </c>
      <c r="W5128" s="35" t="e">
        <f>VLOOKUP(V5128,LISTAS!$M$2:$N$18,2,0)</f>
        <v>#N/A</v>
      </c>
    </row>
    <row r="5129" spans="3:23">
      <c r="C5129" t="e">
        <f>VLOOKUP(B5129,LISTAS!A5087:B5154,2,0)</f>
        <v>#N/A</v>
      </c>
      <c r="W5129" s="35" t="e">
        <f>VLOOKUP(V5129,LISTAS!$M$2:$N$18,2,0)</f>
        <v>#N/A</v>
      </c>
    </row>
    <row r="5130" spans="3:23">
      <c r="C5130" t="e">
        <f>VLOOKUP(B5130,LISTAS!A5088:B5155,2,0)</f>
        <v>#N/A</v>
      </c>
      <c r="W5130" s="35" t="e">
        <f>VLOOKUP(V5130,LISTAS!$M$2:$N$18,2,0)</f>
        <v>#N/A</v>
      </c>
    </row>
    <row r="5131" spans="3:23">
      <c r="C5131" t="e">
        <f>VLOOKUP(B5131,LISTAS!A5089:B5156,2,0)</f>
        <v>#N/A</v>
      </c>
      <c r="W5131" s="35" t="e">
        <f>VLOOKUP(V5131,LISTAS!$M$2:$N$18,2,0)</f>
        <v>#N/A</v>
      </c>
    </row>
    <row r="5132" spans="3:23">
      <c r="C5132" t="e">
        <f>VLOOKUP(B5132,LISTAS!A5090:B5157,2,0)</f>
        <v>#N/A</v>
      </c>
      <c r="W5132" s="35" t="e">
        <f>VLOOKUP(V5132,LISTAS!$M$2:$N$18,2,0)</f>
        <v>#N/A</v>
      </c>
    </row>
    <row r="5133" spans="3:23">
      <c r="C5133" t="e">
        <f>VLOOKUP(B5133,LISTAS!A5091:B5158,2,0)</f>
        <v>#N/A</v>
      </c>
      <c r="W5133" s="35" t="e">
        <f>VLOOKUP(V5133,LISTAS!$M$2:$N$18,2,0)</f>
        <v>#N/A</v>
      </c>
    </row>
    <row r="5134" spans="3:23">
      <c r="C5134" t="e">
        <f>VLOOKUP(B5134,LISTAS!A5092:B5159,2,0)</f>
        <v>#N/A</v>
      </c>
      <c r="W5134" s="35" t="e">
        <f>VLOOKUP(V5134,LISTAS!$M$2:$N$18,2,0)</f>
        <v>#N/A</v>
      </c>
    </row>
    <row r="5135" spans="3:23">
      <c r="C5135" t="e">
        <f>VLOOKUP(B5135,LISTAS!A5093:B5160,2,0)</f>
        <v>#N/A</v>
      </c>
      <c r="W5135" s="35" t="e">
        <f>VLOOKUP(V5135,LISTAS!$M$2:$N$18,2,0)</f>
        <v>#N/A</v>
      </c>
    </row>
    <row r="5136" spans="3:23">
      <c r="C5136" t="e">
        <f>VLOOKUP(B5136,LISTAS!A5094:B5161,2,0)</f>
        <v>#N/A</v>
      </c>
      <c r="W5136" s="35" t="e">
        <f>VLOOKUP(V5136,LISTAS!$M$2:$N$18,2,0)</f>
        <v>#N/A</v>
      </c>
    </row>
    <row r="5137" spans="3:23">
      <c r="C5137" t="e">
        <f>VLOOKUP(B5137,LISTAS!A5095:B5162,2,0)</f>
        <v>#N/A</v>
      </c>
      <c r="W5137" s="35" t="e">
        <f>VLOOKUP(V5137,LISTAS!$M$2:$N$18,2,0)</f>
        <v>#N/A</v>
      </c>
    </row>
    <row r="5138" spans="3:23">
      <c r="C5138" t="e">
        <f>VLOOKUP(B5138,LISTAS!A5096:B5163,2,0)</f>
        <v>#N/A</v>
      </c>
      <c r="W5138" s="35" t="e">
        <f>VLOOKUP(V5138,LISTAS!$M$2:$N$18,2,0)</f>
        <v>#N/A</v>
      </c>
    </row>
    <row r="5139" spans="3:23">
      <c r="C5139" t="e">
        <f>VLOOKUP(B5139,LISTAS!A5097:B5164,2,0)</f>
        <v>#N/A</v>
      </c>
      <c r="W5139" s="35" t="e">
        <f>VLOOKUP(V5139,LISTAS!$M$2:$N$18,2,0)</f>
        <v>#N/A</v>
      </c>
    </row>
    <row r="5140" spans="3:23">
      <c r="C5140" t="e">
        <f>VLOOKUP(B5140,LISTAS!A5098:B5165,2,0)</f>
        <v>#N/A</v>
      </c>
      <c r="W5140" s="35" t="e">
        <f>VLOOKUP(V5140,LISTAS!$M$2:$N$18,2,0)</f>
        <v>#N/A</v>
      </c>
    </row>
    <row r="5141" spans="3:23">
      <c r="C5141" t="e">
        <f>VLOOKUP(B5141,LISTAS!A5099:B5166,2,0)</f>
        <v>#N/A</v>
      </c>
      <c r="W5141" s="35" t="e">
        <f>VLOOKUP(V5141,LISTAS!$M$2:$N$18,2,0)</f>
        <v>#N/A</v>
      </c>
    </row>
    <row r="5142" spans="3:23">
      <c r="C5142" t="e">
        <f>VLOOKUP(B5142,LISTAS!A5100:B5167,2,0)</f>
        <v>#N/A</v>
      </c>
      <c r="W5142" s="35" t="e">
        <f>VLOOKUP(V5142,LISTAS!$M$2:$N$18,2,0)</f>
        <v>#N/A</v>
      </c>
    </row>
    <row r="5143" spans="3:23">
      <c r="C5143" t="e">
        <f>VLOOKUP(B5143,LISTAS!A5101:B5168,2,0)</f>
        <v>#N/A</v>
      </c>
      <c r="W5143" s="35" t="e">
        <f>VLOOKUP(V5143,LISTAS!$M$2:$N$18,2,0)</f>
        <v>#N/A</v>
      </c>
    </row>
    <row r="5144" spans="3:23">
      <c r="C5144" t="e">
        <f>VLOOKUP(B5144,LISTAS!A5102:B5169,2,0)</f>
        <v>#N/A</v>
      </c>
      <c r="W5144" s="35" t="e">
        <f>VLOOKUP(V5144,LISTAS!$M$2:$N$18,2,0)</f>
        <v>#N/A</v>
      </c>
    </row>
    <row r="5145" spans="3:23">
      <c r="C5145" t="e">
        <f>VLOOKUP(B5145,LISTAS!A5103:B5170,2,0)</f>
        <v>#N/A</v>
      </c>
      <c r="W5145" s="35" t="e">
        <f>VLOOKUP(V5145,LISTAS!$M$2:$N$18,2,0)</f>
        <v>#N/A</v>
      </c>
    </row>
    <row r="5146" spans="3:23">
      <c r="C5146" t="e">
        <f>VLOOKUP(B5146,LISTAS!A5104:B5171,2,0)</f>
        <v>#N/A</v>
      </c>
      <c r="W5146" s="35" t="e">
        <f>VLOOKUP(V5146,LISTAS!$M$2:$N$18,2,0)</f>
        <v>#N/A</v>
      </c>
    </row>
    <row r="5147" spans="3:23">
      <c r="C5147" t="e">
        <f>VLOOKUP(B5147,LISTAS!A5105:B5172,2,0)</f>
        <v>#N/A</v>
      </c>
      <c r="W5147" s="35" t="e">
        <f>VLOOKUP(V5147,LISTAS!$M$2:$N$18,2,0)</f>
        <v>#N/A</v>
      </c>
    </row>
    <row r="5148" spans="3:23">
      <c r="C5148" t="e">
        <f>VLOOKUP(B5148,LISTAS!A5106:B5173,2,0)</f>
        <v>#N/A</v>
      </c>
      <c r="W5148" s="35" t="e">
        <f>VLOOKUP(V5148,LISTAS!$M$2:$N$18,2,0)</f>
        <v>#N/A</v>
      </c>
    </row>
    <row r="5149" spans="3:23">
      <c r="C5149" t="e">
        <f>VLOOKUP(B5149,LISTAS!A5107:B5174,2,0)</f>
        <v>#N/A</v>
      </c>
      <c r="W5149" s="35" t="e">
        <f>VLOOKUP(V5149,LISTAS!$M$2:$N$18,2,0)</f>
        <v>#N/A</v>
      </c>
    </row>
    <row r="5150" spans="3:23">
      <c r="C5150" t="e">
        <f>VLOOKUP(B5150,LISTAS!A5108:B5175,2,0)</f>
        <v>#N/A</v>
      </c>
      <c r="W5150" s="35" t="e">
        <f>VLOOKUP(V5150,LISTAS!$M$2:$N$18,2,0)</f>
        <v>#N/A</v>
      </c>
    </row>
    <row r="5151" spans="3:23">
      <c r="C5151" t="e">
        <f>VLOOKUP(B5151,LISTAS!A5109:B5176,2,0)</f>
        <v>#N/A</v>
      </c>
      <c r="W5151" s="35" t="e">
        <f>VLOOKUP(V5151,LISTAS!$M$2:$N$18,2,0)</f>
        <v>#N/A</v>
      </c>
    </row>
    <row r="5152" spans="3:23">
      <c r="C5152" t="e">
        <f>VLOOKUP(B5152,LISTAS!A5110:B5177,2,0)</f>
        <v>#N/A</v>
      </c>
      <c r="W5152" s="35" t="e">
        <f>VLOOKUP(V5152,LISTAS!$M$2:$N$18,2,0)</f>
        <v>#N/A</v>
      </c>
    </row>
    <row r="5153" spans="3:23">
      <c r="C5153" t="e">
        <f>VLOOKUP(B5153,LISTAS!A5111:B5178,2,0)</f>
        <v>#N/A</v>
      </c>
      <c r="W5153" s="35" t="e">
        <f>VLOOKUP(V5153,LISTAS!$M$2:$N$18,2,0)</f>
        <v>#N/A</v>
      </c>
    </row>
    <row r="5154" spans="3:23">
      <c r="C5154" t="e">
        <f>VLOOKUP(B5154,LISTAS!A5112:B5179,2,0)</f>
        <v>#N/A</v>
      </c>
      <c r="W5154" s="35" t="e">
        <f>VLOOKUP(V5154,LISTAS!$M$2:$N$18,2,0)</f>
        <v>#N/A</v>
      </c>
    </row>
    <row r="5155" spans="3:23">
      <c r="C5155" t="e">
        <f>VLOOKUP(B5155,LISTAS!A5113:B5180,2,0)</f>
        <v>#N/A</v>
      </c>
      <c r="W5155" s="35" t="e">
        <f>VLOOKUP(V5155,LISTAS!$M$2:$N$18,2,0)</f>
        <v>#N/A</v>
      </c>
    </row>
    <row r="5156" spans="3:23">
      <c r="C5156" t="e">
        <f>VLOOKUP(B5156,LISTAS!A5114:B5181,2,0)</f>
        <v>#N/A</v>
      </c>
      <c r="W5156" s="35" t="e">
        <f>VLOOKUP(V5156,LISTAS!$M$2:$N$18,2,0)</f>
        <v>#N/A</v>
      </c>
    </row>
    <row r="5157" spans="3:23">
      <c r="C5157" t="e">
        <f>VLOOKUP(B5157,LISTAS!A5115:B5182,2,0)</f>
        <v>#N/A</v>
      </c>
      <c r="W5157" s="35" t="e">
        <f>VLOOKUP(V5157,LISTAS!$M$2:$N$18,2,0)</f>
        <v>#N/A</v>
      </c>
    </row>
    <row r="5158" spans="3:23">
      <c r="C5158" t="e">
        <f>VLOOKUP(B5158,LISTAS!A5116:B5183,2,0)</f>
        <v>#N/A</v>
      </c>
      <c r="W5158" s="35" t="e">
        <f>VLOOKUP(V5158,LISTAS!$M$2:$N$18,2,0)</f>
        <v>#N/A</v>
      </c>
    </row>
    <row r="5159" spans="3:23">
      <c r="C5159" t="e">
        <f>VLOOKUP(B5159,LISTAS!A5117:B5184,2,0)</f>
        <v>#N/A</v>
      </c>
      <c r="W5159" s="35" t="e">
        <f>VLOOKUP(V5159,LISTAS!$M$2:$N$18,2,0)</f>
        <v>#N/A</v>
      </c>
    </row>
    <row r="5160" spans="3:23">
      <c r="C5160" t="e">
        <f>VLOOKUP(B5160,LISTAS!A5118:B5185,2,0)</f>
        <v>#N/A</v>
      </c>
      <c r="W5160" s="35" t="e">
        <f>VLOOKUP(V5160,LISTAS!$M$2:$N$18,2,0)</f>
        <v>#N/A</v>
      </c>
    </row>
    <row r="5161" spans="3:23">
      <c r="C5161" t="e">
        <f>VLOOKUP(B5161,LISTAS!A5119:B5186,2,0)</f>
        <v>#N/A</v>
      </c>
      <c r="W5161" s="35" t="e">
        <f>VLOOKUP(V5161,LISTAS!$M$2:$N$18,2,0)</f>
        <v>#N/A</v>
      </c>
    </row>
    <row r="5162" spans="3:23">
      <c r="C5162" t="e">
        <f>VLOOKUP(B5162,LISTAS!A5120:B5187,2,0)</f>
        <v>#N/A</v>
      </c>
      <c r="W5162" s="35" t="e">
        <f>VLOOKUP(V5162,LISTAS!$M$2:$N$18,2,0)</f>
        <v>#N/A</v>
      </c>
    </row>
    <row r="5163" spans="3:23">
      <c r="C5163" t="e">
        <f>VLOOKUP(B5163,LISTAS!A5121:B5188,2,0)</f>
        <v>#N/A</v>
      </c>
      <c r="W5163" s="35" t="e">
        <f>VLOOKUP(V5163,LISTAS!$M$2:$N$18,2,0)</f>
        <v>#N/A</v>
      </c>
    </row>
    <row r="5164" spans="3:23">
      <c r="C5164" t="e">
        <f>VLOOKUP(B5164,LISTAS!A5122:B5189,2,0)</f>
        <v>#N/A</v>
      </c>
      <c r="W5164" s="35" t="e">
        <f>VLOOKUP(V5164,LISTAS!$M$2:$N$18,2,0)</f>
        <v>#N/A</v>
      </c>
    </row>
    <row r="5165" spans="3:23">
      <c r="C5165" t="e">
        <f>VLOOKUP(B5165,LISTAS!A5123:B5190,2,0)</f>
        <v>#N/A</v>
      </c>
      <c r="W5165" s="35" t="e">
        <f>VLOOKUP(V5165,LISTAS!$M$2:$N$18,2,0)</f>
        <v>#N/A</v>
      </c>
    </row>
    <row r="5166" spans="3:23">
      <c r="C5166" t="e">
        <f>VLOOKUP(B5166,LISTAS!A5124:B5191,2,0)</f>
        <v>#N/A</v>
      </c>
      <c r="W5166" s="35" t="e">
        <f>VLOOKUP(V5166,LISTAS!$M$2:$N$18,2,0)</f>
        <v>#N/A</v>
      </c>
    </row>
    <row r="5167" spans="3:23">
      <c r="C5167" t="e">
        <f>VLOOKUP(B5167,LISTAS!A5125:B5192,2,0)</f>
        <v>#N/A</v>
      </c>
      <c r="W5167" s="35" t="e">
        <f>VLOOKUP(V5167,LISTAS!$M$2:$N$18,2,0)</f>
        <v>#N/A</v>
      </c>
    </row>
    <row r="5168" spans="3:23">
      <c r="C5168" t="e">
        <f>VLOOKUP(B5168,LISTAS!A5126:B5193,2,0)</f>
        <v>#N/A</v>
      </c>
      <c r="W5168" s="35" t="e">
        <f>VLOOKUP(V5168,LISTAS!$M$2:$N$18,2,0)</f>
        <v>#N/A</v>
      </c>
    </row>
    <row r="5169" spans="3:23">
      <c r="C5169" t="e">
        <f>VLOOKUP(B5169,LISTAS!A5127:B5194,2,0)</f>
        <v>#N/A</v>
      </c>
      <c r="W5169" s="35" t="e">
        <f>VLOOKUP(V5169,LISTAS!$M$2:$N$18,2,0)</f>
        <v>#N/A</v>
      </c>
    </row>
    <row r="5170" spans="3:23">
      <c r="C5170" t="e">
        <f>VLOOKUP(B5170,LISTAS!A5128:B5195,2,0)</f>
        <v>#N/A</v>
      </c>
      <c r="W5170" s="35" t="e">
        <f>VLOOKUP(V5170,LISTAS!$M$2:$N$18,2,0)</f>
        <v>#N/A</v>
      </c>
    </row>
    <row r="5171" spans="3:23">
      <c r="C5171" t="e">
        <f>VLOOKUP(B5171,LISTAS!A5129:B5196,2,0)</f>
        <v>#N/A</v>
      </c>
      <c r="W5171" s="35" t="e">
        <f>VLOOKUP(V5171,LISTAS!$M$2:$N$18,2,0)</f>
        <v>#N/A</v>
      </c>
    </row>
    <row r="5172" spans="3:23">
      <c r="C5172" t="e">
        <f>VLOOKUP(B5172,LISTAS!A5130:B5197,2,0)</f>
        <v>#N/A</v>
      </c>
      <c r="W5172" s="35" t="e">
        <f>VLOOKUP(V5172,LISTAS!$M$2:$N$18,2,0)</f>
        <v>#N/A</v>
      </c>
    </row>
    <row r="5173" spans="3:23">
      <c r="C5173" t="e">
        <f>VLOOKUP(B5173,LISTAS!A5131:B5198,2,0)</f>
        <v>#N/A</v>
      </c>
      <c r="W5173" s="35" t="e">
        <f>VLOOKUP(V5173,LISTAS!$M$2:$N$18,2,0)</f>
        <v>#N/A</v>
      </c>
    </row>
    <row r="5174" spans="3:23">
      <c r="C5174" t="e">
        <f>VLOOKUP(B5174,LISTAS!A5132:B5199,2,0)</f>
        <v>#N/A</v>
      </c>
      <c r="W5174" s="35" t="e">
        <f>VLOOKUP(V5174,LISTAS!$M$2:$N$18,2,0)</f>
        <v>#N/A</v>
      </c>
    </row>
    <row r="5175" spans="3:23">
      <c r="C5175" t="e">
        <f>VLOOKUP(B5175,LISTAS!A5133:B5200,2,0)</f>
        <v>#N/A</v>
      </c>
      <c r="W5175" s="35" t="e">
        <f>VLOOKUP(V5175,LISTAS!$M$2:$N$18,2,0)</f>
        <v>#N/A</v>
      </c>
    </row>
    <row r="5176" spans="3:23">
      <c r="C5176" t="e">
        <f>VLOOKUP(B5176,LISTAS!A5134:B5201,2,0)</f>
        <v>#N/A</v>
      </c>
      <c r="W5176" s="35" t="e">
        <f>VLOOKUP(V5176,LISTAS!$M$2:$N$18,2,0)</f>
        <v>#N/A</v>
      </c>
    </row>
    <row r="5177" spans="3:23">
      <c r="C5177" t="e">
        <f>VLOOKUP(B5177,LISTAS!A5135:B5202,2,0)</f>
        <v>#N/A</v>
      </c>
      <c r="W5177" s="35" t="e">
        <f>VLOOKUP(V5177,LISTAS!$M$2:$N$18,2,0)</f>
        <v>#N/A</v>
      </c>
    </row>
    <row r="5178" spans="3:23">
      <c r="C5178" t="e">
        <f>VLOOKUP(B5178,LISTAS!A5136:B5203,2,0)</f>
        <v>#N/A</v>
      </c>
      <c r="W5178" s="35" t="e">
        <f>VLOOKUP(V5178,LISTAS!$M$2:$N$18,2,0)</f>
        <v>#N/A</v>
      </c>
    </row>
    <row r="5179" spans="3:23">
      <c r="C5179" t="e">
        <f>VLOOKUP(B5179,LISTAS!A5137:B5204,2,0)</f>
        <v>#N/A</v>
      </c>
      <c r="W5179" s="35" t="e">
        <f>VLOOKUP(V5179,LISTAS!$M$2:$N$18,2,0)</f>
        <v>#N/A</v>
      </c>
    </row>
    <row r="5180" spans="3:23">
      <c r="C5180" t="e">
        <f>VLOOKUP(B5180,LISTAS!A5138:B5205,2,0)</f>
        <v>#N/A</v>
      </c>
      <c r="W5180" s="35" t="e">
        <f>VLOOKUP(V5180,LISTAS!$M$2:$N$18,2,0)</f>
        <v>#N/A</v>
      </c>
    </row>
    <row r="5181" spans="3:23">
      <c r="C5181" t="e">
        <f>VLOOKUP(B5181,LISTAS!A5139:B5206,2,0)</f>
        <v>#N/A</v>
      </c>
      <c r="W5181" s="35" t="e">
        <f>VLOOKUP(V5181,LISTAS!$M$2:$N$18,2,0)</f>
        <v>#N/A</v>
      </c>
    </row>
    <row r="5182" spans="3:23">
      <c r="C5182" t="e">
        <f>VLOOKUP(B5182,LISTAS!A5140:B5207,2,0)</f>
        <v>#N/A</v>
      </c>
      <c r="W5182" s="35" t="e">
        <f>VLOOKUP(V5182,LISTAS!$M$2:$N$18,2,0)</f>
        <v>#N/A</v>
      </c>
    </row>
    <row r="5183" spans="3:23">
      <c r="C5183" t="e">
        <f>VLOOKUP(B5183,LISTAS!A5141:B5208,2,0)</f>
        <v>#N/A</v>
      </c>
      <c r="W5183" s="35" t="e">
        <f>VLOOKUP(V5183,LISTAS!$M$2:$N$18,2,0)</f>
        <v>#N/A</v>
      </c>
    </row>
    <row r="5184" spans="3:23">
      <c r="C5184" t="e">
        <f>VLOOKUP(B5184,LISTAS!A5142:B5209,2,0)</f>
        <v>#N/A</v>
      </c>
      <c r="W5184" s="35" t="e">
        <f>VLOOKUP(V5184,LISTAS!$M$2:$N$18,2,0)</f>
        <v>#N/A</v>
      </c>
    </row>
    <row r="5185" spans="3:23">
      <c r="C5185" t="e">
        <f>VLOOKUP(B5185,LISTAS!A5143:B5210,2,0)</f>
        <v>#N/A</v>
      </c>
      <c r="W5185" s="35" t="e">
        <f>VLOOKUP(V5185,LISTAS!$M$2:$N$18,2,0)</f>
        <v>#N/A</v>
      </c>
    </row>
    <row r="5186" spans="3:23">
      <c r="C5186" t="e">
        <f>VLOOKUP(B5186,LISTAS!A5144:B5211,2,0)</f>
        <v>#N/A</v>
      </c>
      <c r="W5186" s="35" t="e">
        <f>VLOOKUP(V5186,LISTAS!$M$2:$N$18,2,0)</f>
        <v>#N/A</v>
      </c>
    </row>
    <row r="5187" spans="3:23">
      <c r="C5187" t="e">
        <f>VLOOKUP(B5187,LISTAS!A5145:B5212,2,0)</f>
        <v>#N/A</v>
      </c>
      <c r="W5187" s="35" t="e">
        <f>VLOOKUP(V5187,LISTAS!$M$2:$N$18,2,0)</f>
        <v>#N/A</v>
      </c>
    </row>
    <row r="5188" spans="3:23">
      <c r="C5188" t="e">
        <f>VLOOKUP(B5188,LISTAS!A5146:B5213,2,0)</f>
        <v>#N/A</v>
      </c>
      <c r="W5188" s="35" t="e">
        <f>VLOOKUP(V5188,LISTAS!$M$2:$N$18,2,0)</f>
        <v>#N/A</v>
      </c>
    </row>
    <row r="5189" spans="3:23">
      <c r="C5189" t="e">
        <f>VLOOKUP(B5189,LISTAS!A5147:B5214,2,0)</f>
        <v>#N/A</v>
      </c>
      <c r="W5189" s="35" t="e">
        <f>VLOOKUP(V5189,LISTAS!$M$2:$N$18,2,0)</f>
        <v>#N/A</v>
      </c>
    </row>
    <row r="5190" spans="3:23">
      <c r="C5190" t="e">
        <f>VLOOKUP(B5190,LISTAS!A5148:B5215,2,0)</f>
        <v>#N/A</v>
      </c>
      <c r="W5190" s="35" t="e">
        <f>VLOOKUP(V5190,LISTAS!$M$2:$N$18,2,0)</f>
        <v>#N/A</v>
      </c>
    </row>
    <row r="5191" spans="3:23">
      <c r="C5191" t="e">
        <f>VLOOKUP(B5191,LISTAS!A5149:B5216,2,0)</f>
        <v>#N/A</v>
      </c>
      <c r="W5191" s="35" t="e">
        <f>VLOOKUP(V5191,LISTAS!$M$2:$N$18,2,0)</f>
        <v>#N/A</v>
      </c>
    </row>
    <row r="5192" spans="3:23">
      <c r="C5192" t="e">
        <f>VLOOKUP(B5192,LISTAS!A5150:B5217,2,0)</f>
        <v>#N/A</v>
      </c>
      <c r="W5192" s="35" t="e">
        <f>VLOOKUP(V5192,LISTAS!$M$2:$N$18,2,0)</f>
        <v>#N/A</v>
      </c>
    </row>
    <row r="5193" spans="3:23">
      <c r="C5193" t="e">
        <f>VLOOKUP(B5193,LISTAS!A5151:B5218,2,0)</f>
        <v>#N/A</v>
      </c>
      <c r="W5193" s="35" t="e">
        <f>VLOOKUP(V5193,LISTAS!$M$2:$N$18,2,0)</f>
        <v>#N/A</v>
      </c>
    </row>
    <row r="5194" spans="3:23">
      <c r="C5194" t="e">
        <f>VLOOKUP(B5194,LISTAS!A5152:B5219,2,0)</f>
        <v>#N/A</v>
      </c>
      <c r="W5194" s="35" t="e">
        <f>VLOOKUP(V5194,LISTAS!$M$2:$N$18,2,0)</f>
        <v>#N/A</v>
      </c>
    </row>
    <row r="5195" spans="3:23">
      <c r="C5195" t="e">
        <f>VLOOKUP(B5195,LISTAS!A5153:B5220,2,0)</f>
        <v>#N/A</v>
      </c>
      <c r="W5195" s="35" t="e">
        <f>VLOOKUP(V5195,LISTAS!$M$2:$N$18,2,0)</f>
        <v>#N/A</v>
      </c>
    </row>
    <row r="5196" spans="3:23">
      <c r="C5196" t="e">
        <f>VLOOKUP(B5196,LISTAS!A5154:B5221,2,0)</f>
        <v>#N/A</v>
      </c>
      <c r="W5196" s="35" t="e">
        <f>VLOOKUP(V5196,LISTAS!$M$2:$N$18,2,0)</f>
        <v>#N/A</v>
      </c>
    </row>
    <row r="5197" spans="3:23">
      <c r="C5197" t="e">
        <f>VLOOKUP(B5197,LISTAS!A5155:B5222,2,0)</f>
        <v>#N/A</v>
      </c>
      <c r="W5197" s="35" t="e">
        <f>VLOOKUP(V5197,LISTAS!$M$2:$N$18,2,0)</f>
        <v>#N/A</v>
      </c>
    </row>
    <row r="5198" spans="3:23">
      <c r="C5198" t="e">
        <f>VLOOKUP(B5198,LISTAS!A5156:B5223,2,0)</f>
        <v>#N/A</v>
      </c>
      <c r="W5198" s="35" t="e">
        <f>VLOOKUP(V5198,LISTAS!$M$2:$N$18,2,0)</f>
        <v>#N/A</v>
      </c>
    </row>
    <row r="5199" spans="3:23">
      <c r="C5199" t="e">
        <f>VLOOKUP(B5199,LISTAS!A5157:B5224,2,0)</f>
        <v>#N/A</v>
      </c>
      <c r="W5199" s="35" t="e">
        <f>VLOOKUP(V5199,LISTAS!$M$2:$N$18,2,0)</f>
        <v>#N/A</v>
      </c>
    </row>
    <row r="5200" spans="3:23">
      <c r="C5200" t="e">
        <f>VLOOKUP(B5200,LISTAS!A5158:B5225,2,0)</f>
        <v>#N/A</v>
      </c>
      <c r="W5200" s="35" t="e">
        <f>VLOOKUP(V5200,LISTAS!$M$2:$N$18,2,0)</f>
        <v>#N/A</v>
      </c>
    </row>
    <row r="5201" spans="3:23">
      <c r="C5201" t="e">
        <f>VLOOKUP(B5201,LISTAS!A5159:B5226,2,0)</f>
        <v>#N/A</v>
      </c>
      <c r="W5201" s="35" t="e">
        <f>VLOOKUP(V5201,LISTAS!$M$2:$N$18,2,0)</f>
        <v>#N/A</v>
      </c>
    </row>
    <row r="5202" spans="3:23">
      <c r="C5202" t="e">
        <f>VLOOKUP(B5202,LISTAS!A5160:B5227,2,0)</f>
        <v>#N/A</v>
      </c>
      <c r="W5202" s="35" t="e">
        <f>VLOOKUP(V5202,LISTAS!$M$2:$N$18,2,0)</f>
        <v>#N/A</v>
      </c>
    </row>
    <row r="5203" spans="3:23">
      <c r="C5203" t="e">
        <f>VLOOKUP(B5203,LISTAS!A5161:B5228,2,0)</f>
        <v>#N/A</v>
      </c>
      <c r="W5203" s="35" t="e">
        <f>VLOOKUP(V5203,LISTAS!$M$2:$N$18,2,0)</f>
        <v>#N/A</v>
      </c>
    </row>
    <row r="5204" spans="3:23">
      <c r="C5204" t="e">
        <f>VLOOKUP(B5204,LISTAS!A5162:B5229,2,0)</f>
        <v>#N/A</v>
      </c>
      <c r="W5204" s="35" t="e">
        <f>VLOOKUP(V5204,LISTAS!$M$2:$N$18,2,0)</f>
        <v>#N/A</v>
      </c>
    </row>
    <row r="5205" spans="3:23">
      <c r="C5205" t="e">
        <f>VLOOKUP(B5205,LISTAS!A5163:B5230,2,0)</f>
        <v>#N/A</v>
      </c>
      <c r="W5205" s="35" t="e">
        <f>VLOOKUP(V5205,LISTAS!$M$2:$N$18,2,0)</f>
        <v>#N/A</v>
      </c>
    </row>
    <row r="5206" spans="3:23">
      <c r="C5206" t="e">
        <f>VLOOKUP(B5206,LISTAS!A5164:B5231,2,0)</f>
        <v>#N/A</v>
      </c>
      <c r="W5206" s="35" t="e">
        <f>VLOOKUP(V5206,LISTAS!$M$2:$N$18,2,0)</f>
        <v>#N/A</v>
      </c>
    </row>
    <row r="5207" spans="3:23">
      <c r="C5207" t="e">
        <f>VLOOKUP(B5207,LISTAS!A5165:B5232,2,0)</f>
        <v>#N/A</v>
      </c>
      <c r="W5207" s="35" t="e">
        <f>VLOOKUP(V5207,LISTAS!$M$2:$N$18,2,0)</f>
        <v>#N/A</v>
      </c>
    </row>
    <row r="5208" spans="3:23">
      <c r="C5208" t="e">
        <f>VLOOKUP(B5208,LISTAS!A5166:B5233,2,0)</f>
        <v>#N/A</v>
      </c>
      <c r="W5208" s="35" t="e">
        <f>VLOOKUP(V5208,LISTAS!$M$2:$N$18,2,0)</f>
        <v>#N/A</v>
      </c>
    </row>
    <row r="5209" spans="3:23">
      <c r="C5209" t="e">
        <f>VLOOKUP(B5209,LISTAS!A5167:B5234,2,0)</f>
        <v>#N/A</v>
      </c>
      <c r="W5209" s="35" t="e">
        <f>VLOOKUP(V5209,LISTAS!$M$2:$N$18,2,0)</f>
        <v>#N/A</v>
      </c>
    </row>
    <row r="5210" spans="3:23">
      <c r="C5210" t="e">
        <f>VLOOKUP(B5210,LISTAS!A5168:B5235,2,0)</f>
        <v>#N/A</v>
      </c>
      <c r="W5210" s="35" t="e">
        <f>VLOOKUP(V5210,LISTAS!$M$2:$N$18,2,0)</f>
        <v>#N/A</v>
      </c>
    </row>
    <row r="5211" spans="3:23">
      <c r="C5211" t="e">
        <f>VLOOKUP(B5211,LISTAS!A5169:B5236,2,0)</f>
        <v>#N/A</v>
      </c>
      <c r="W5211" s="35" t="e">
        <f>VLOOKUP(V5211,LISTAS!$M$2:$N$18,2,0)</f>
        <v>#N/A</v>
      </c>
    </row>
    <row r="5212" spans="3:23">
      <c r="C5212" t="e">
        <f>VLOOKUP(B5212,LISTAS!A5170:B5237,2,0)</f>
        <v>#N/A</v>
      </c>
      <c r="W5212" s="35" t="e">
        <f>VLOOKUP(V5212,LISTAS!$M$2:$N$18,2,0)</f>
        <v>#N/A</v>
      </c>
    </row>
    <row r="5213" spans="3:23">
      <c r="C5213" t="e">
        <f>VLOOKUP(B5213,LISTAS!A5171:B5238,2,0)</f>
        <v>#N/A</v>
      </c>
      <c r="W5213" s="35" t="e">
        <f>VLOOKUP(V5213,LISTAS!$M$2:$N$18,2,0)</f>
        <v>#N/A</v>
      </c>
    </row>
    <row r="5214" spans="3:23">
      <c r="C5214" t="e">
        <f>VLOOKUP(B5214,LISTAS!A5172:B5239,2,0)</f>
        <v>#N/A</v>
      </c>
      <c r="W5214" s="35" t="e">
        <f>VLOOKUP(V5214,LISTAS!$M$2:$N$18,2,0)</f>
        <v>#N/A</v>
      </c>
    </row>
    <row r="5215" spans="3:23">
      <c r="C5215" t="e">
        <f>VLOOKUP(B5215,LISTAS!A5173:B5240,2,0)</f>
        <v>#N/A</v>
      </c>
      <c r="W5215" s="35" t="e">
        <f>VLOOKUP(V5215,LISTAS!$M$2:$N$18,2,0)</f>
        <v>#N/A</v>
      </c>
    </row>
    <row r="5216" spans="3:23">
      <c r="C5216" t="e">
        <f>VLOOKUP(B5216,LISTAS!A5174:B5241,2,0)</f>
        <v>#N/A</v>
      </c>
      <c r="W5216" s="35" t="e">
        <f>VLOOKUP(V5216,LISTAS!$M$2:$N$18,2,0)</f>
        <v>#N/A</v>
      </c>
    </row>
    <row r="5217" spans="3:23">
      <c r="C5217" t="e">
        <f>VLOOKUP(B5217,LISTAS!A5175:B5242,2,0)</f>
        <v>#N/A</v>
      </c>
      <c r="W5217" s="35" t="e">
        <f>VLOOKUP(V5217,LISTAS!$M$2:$N$18,2,0)</f>
        <v>#N/A</v>
      </c>
    </row>
    <row r="5218" spans="3:23">
      <c r="C5218" t="e">
        <f>VLOOKUP(B5218,LISTAS!A5176:B5243,2,0)</f>
        <v>#N/A</v>
      </c>
      <c r="W5218" s="35" t="e">
        <f>VLOOKUP(V5218,LISTAS!$M$2:$N$18,2,0)</f>
        <v>#N/A</v>
      </c>
    </row>
    <row r="5219" spans="3:23">
      <c r="C5219" t="e">
        <f>VLOOKUP(B5219,LISTAS!A5177:B5244,2,0)</f>
        <v>#N/A</v>
      </c>
      <c r="W5219" s="35" t="e">
        <f>VLOOKUP(V5219,LISTAS!$M$2:$N$18,2,0)</f>
        <v>#N/A</v>
      </c>
    </row>
    <row r="5220" spans="3:23">
      <c r="C5220" t="e">
        <f>VLOOKUP(B5220,LISTAS!A5178:B5245,2,0)</f>
        <v>#N/A</v>
      </c>
      <c r="W5220" s="35" t="e">
        <f>VLOOKUP(V5220,LISTAS!$M$2:$N$18,2,0)</f>
        <v>#N/A</v>
      </c>
    </row>
    <row r="5221" spans="3:23">
      <c r="C5221" t="e">
        <f>VLOOKUP(B5221,LISTAS!A5179:B5246,2,0)</f>
        <v>#N/A</v>
      </c>
      <c r="W5221" s="35" t="e">
        <f>VLOOKUP(V5221,LISTAS!$M$2:$N$18,2,0)</f>
        <v>#N/A</v>
      </c>
    </row>
    <row r="5222" spans="3:23">
      <c r="C5222" t="e">
        <f>VLOOKUP(B5222,LISTAS!A5180:B5247,2,0)</f>
        <v>#N/A</v>
      </c>
      <c r="W5222" s="35" t="e">
        <f>VLOOKUP(V5222,LISTAS!$M$2:$N$18,2,0)</f>
        <v>#N/A</v>
      </c>
    </row>
    <row r="5223" spans="3:23">
      <c r="C5223" t="e">
        <f>VLOOKUP(B5223,LISTAS!A5181:B5248,2,0)</f>
        <v>#N/A</v>
      </c>
      <c r="W5223" s="35" t="e">
        <f>VLOOKUP(V5223,LISTAS!$M$2:$N$18,2,0)</f>
        <v>#N/A</v>
      </c>
    </row>
    <row r="5224" spans="3:23">
      <c r="C5224" t="e">
        <f>VLOOKUP(B5224,LISTAS!A5182:B5249,2,0)</f>
        <v>#N/A</v>
      </c>
      <c r="W5224" s="35" t="e">
        <f>VLOOKUP(V5224,LISTAS!$M$2:$N$18,2,0)</f>
        <v>#N/A</v>
      </c>
    </row>
    <row r="5225" spans="3:23">
      <c r="C5225" t="e">
        <f>VLOOKUP(B5225,LISTAS!A5183:B5250,2,0)</f>
        <v>#N/A</v>
      </c>
      <c r="W5225" s="35" t="e">
        <f>VLOOKUP(V5225,LISTAS!$M$2:$N$18,2,0)</f>
        <v>#N/A</v>
      </c>
    </row>
    <row r="5226" spans="3:23">
      <c r="C5226" t="e">
        <f>VLOOKUP(B5226,LISTAS!A5184:B5251,2,0)</f>
        <v>#N/A</v>
      </c>
      <c r="W5226" s="35" t="e">
        <f>VLOOKUP(V5226,LISTAS!$M$2:$N$18,2,0)</f>
        <v>#N/A</v>
      </c>
    </row>
    <row r="5227" spans="3:23">
      <c r="C5227" t="e">
        <f>VLOOKUP(B5227,LISTAS!A5185:B5252,2,0)</f>
        <v>#N/A</v>
      </c>
      <c r="W5227" s="35" t="e">
        <f>VLOOKUP(V5227,LISTAS!$M$2:$N$18,2,0)</f>
        <v>#N/A</v>
      </c>
    </row>
    <row r="5228" spans="3:23">
      <c r="C5228" t="e">
        <f>VLOOKUP(B5228,LISTAS!A5186:B5253,2,0)</f>
        <v>#N/A</v>
      </c>
      <c r="W5228" s="35" t="e">
        <f>VLOOKUP(V5228,LISTAS!$M$2:$N$18,2,0)</f>
        <v>#N/A</v>
      </c>
    </row>
    <row r="5229" spans="3:23">
      <c r="C5229" t="e">
        <f>VLOOKUP(B5229,LISTAS!A5187:B5254,2,0)</f>
        <v>#N/A</v>
      </c>
      <c r="W5229" s="35" t="e">
        <f>VLOOKUP(V5229,LISTAS!$M$2:$N$18,2,0)</f>
        <v>#N/A</v>
      </c>
    </row>
    <row r="5230" spans="3:23">
      <c r="C5230" t="e">
        <f>VLOOKUP(B5230,LISTAS!A5188:B5255,2,0)</f>
        <v>#N/A</v>
      </c>
      <c r="W5230" s="35" t="e">
        <f>VLOOKUP(V5230,LISTAS!$M$2:$N$18,2,0)</f>
        <v>#N/A</v>
      </c>
    </row>
    <row r="5231" spans="3:23">
      <c r="C5231" t="e">
        <f>VLOOKUP(B5231,LISTAS!A5189:B5256,2,0)</f>
        <v>#N/A</v>
      </c>
      <c r="W5231" s="35" t="e">
        <f>VLOOKUP(V5231,LISTAS!$M$2:$N$18,2,0)</f>
        <v>#N/A</v>
      </c>
    </row>
    <row r="5232" spans="3:23">
      <c r="C5232" t="e">
        <f>VLOOKUP(B5232,LISTAS!A5190:B5257,2,0)</f>
        <v>#N/A</v>
      </c>
      <c r="W5232" s="35" t="e">
        <f>VLOOKUP(V5232,LISTAS!$M$2:$N$18,2,0)</f>
        <v>#N/A</v>
      </c>
    </row>
    <row r="5233" spans="3:23">
      <c r="C5233" t="e">
        <f>VLOOKUP(B5233,LISTAS!A5191:B5258,2,0)</f>
        <v>#N/A</v>
      </c>
      <c r="W5233" s="35" t="e">
        <f>VLOOKUP(V5233,LISTAS!$M$2:$N$18,2,0)</f>
        <v>#N/A</v>
      </c>
    </row>
    <row r="5234" spans="3:23">
      <c r="C5234" t="e">
        <f>VLOOKUP(B5234,LISTAS!A5192:B5259,2,0)</f>
        <v>#N/A</v>
      </c>
      <c r="W5234" s="35" t="e">
        <f>VLOOKUP(V5234,LISTAS!$M$2:$N$18,2,0)</f>
        <v>#N/A</v>
      </c>
    </row>
    <row r="5235" spans="3:23">
      <c r="C5235" t="e">
        <f>VLOOKUP(B5235,LISTAS!A5193:B5260,2,0)</f>
        <v>#N/A</v>
      </c>
      <c r="W5235" s="35" t="e">
        <f>VLOOKUP(V5235,LISTAS!$M$2:$N$18,2,0)</f>
        <v>#N/A</v>
      </c>
    </row>
    <row r="5236" spans="3:23">
      <c r="C5236" t="e">
        <f>VLOOKUP(B5236,LISTAS!A5194:B5261,2,0)</f>
        <v>#N/A</v>
      </c>
      <c r="W5236" s="35" t="e">
        <f>VLOOKUP(V5236,LISTAS!$M$2:$N$18,2,0)</f>
        <v>#N/A</v>
      </c>
    </row>
    <row r="5237" spans="3:23">
      <c r="C5237" t="e">
        <f>VLOOKUP(B5237,LISTAS!A5195:B5262,2,0)</f>
        <v>#N/A</v>
      </c>
      <c r="W5237" s="35" t="e">
        <f>VLOOKUP(V5237,LISTAS!$M$2:$N$18,2,0)</f>
        <v>#N/A</v>
      </c>
    </row>
    <row r="5238" spans="3:23">
      <c r="C5238" t="e">
        <f>VLOOKUP(B5238,LISTAS!A5196:B5263,2,0)</f>
        <v>#N/A</v>
      </c>
      <c r="W5238" s="35" t="e">
        <f>VLOOKUP(V5238,LISTAS!$M$2:$N$18,2,0)</f>
        <v>#N/A</v>
      </c>
    </row>
    <row r="5239" spans="3:23">
      <c r="C5239" t="e">
        <f>VLOOKUP(B5239,LISTAS!A5197:B5264,2,0)</f>
        <v>#N/A</v>
      </c>
      <c r="W5239" s="35" t="e">
        <f>VLOOKUP(V5239,LISTAS!$M$2:$N$18,2,0)</f>
        <v>#N/A</v>
      </c>
    </row>
    <row r="5240" spans="3:23">
      <c r="C5240" t="e">
        <f>VLOOKUP(B5240,LISTAS!A5198:B5265,2,0)</f>
        <v>#N/A</v>
      </c>
      <c r="W5240" s="35" t="e">
        <f>VLOOKUP(V5240,LISTAS!$M$2:$N$18,2,0)</f>
        <v>#N/A</v>
      </c>
    </row>
    <row r="5241" spans="3:23">
      <c r="C5241" t="e">
        <f>VLOOKUP(B5241,LISTAS!A5199:B5266,2,0)</f>
        <v>#N/A</v>
      </c>
      <c r="W5241" s="35" t="e">
        <f>VLOOKUP(V5241,LISTAS!$M$2:$N$18,2,0)</f>
        <v>#N/A</v>
      </c>
    </row>
    <row r="5242" spans="3:23">
      <c r="C5242" t="e">
        <f>VLOOKUP(B5242,LISTAS!A5200:B5267,2,0)</f>
        <v>#N/A</v>
      </c>
      <c r="W5242" s="35" t="e">
        <f>VLOOKUP(V5242,LISTAS!$M$2:$N$18,2,0)</f>
        <v>#N/A</v>
      </c>
    </row>
    <row r="5243" spans="3:23">
      <c r="C5243" t="e">
        <f>VLOOKUP(B5243,LISTAS!A5201:B5268,2,0)</f>
        <v>#N/A</v>
      </c>
      <c r="W5243" s="35" t="e">
        <f>VLOOKUP(V5243,LISTAS!$M$2:$N$18,2,0)</f>
        <v>#N/A</v>
      </c>
    </row>
    <row r="5244" spans="3:23">
      <c r="C5244" t="e">
        <f>VLOOKUP(B5244,LISTAS!A5202:B5269,2,0)</f>
        <v>#N/A</v>
      </c>
      <c r="W5244" s="35" t="e">
        <f>VLOOKUP(V5244,LISTAS!$M$2:$N$18,2,0)</f>
        <v>#N/A</v>
      </c>
    </row>
    <row r="5245" spans="3:23">
      <c r="C5245" t="e">
        <f>VLOOKUP(B5245,LISTAS!A5203:B5270,2,0)</f>
        <v>#N/A</v>
      </c>
      <c r="W5245" s="35" t="e">
        <f>VLOOKUP(V5245,LISTAS!$M$2:$N$18,2,0)</f>
        <v>#N/A</v>
      </c>
    </row>
    <row r="5246" spans="3:23">
      <c r="C5246" t="e">
        <f>VLOOKUP(B5246,LISTAS!A5204:B5271,2,0)</f>
        <v>#N/A</v>
      </c>
      <c r="W5246" s="35" t="e">
        <f>VLOOKUP(V5246,LISTAS!$M$2:$N$18,2,0)</f>
        <v>#N/A</v>
      </c>
    </row>
    <row r="5247" spans="3:23">
      <c r="C5247" t="e">
        <f>VLOOKUP(B5247,LISTAS!A5205:B5272,2,0)</f>
        <v>#N/A</v>
      </c>
      <c r="W5247" s="35" t="e">
        <f>VLOOKUP(V5247,LISTAS!$M$2:$N$18,2,0)</f>
        <v>#N/A</v>
      </c>
    </row>
    <row r="5248" spans="3:23">
      <c r="C5248" t="e">
        <f>VLOOKUP(B5248,LISTAS!A5206:B5273,2,0)</f>
        <v>#N/A</v>
      </c>
      <c r="W5248" s="35" t="e">
        <f>VLOOKUP(V5248,LISTAS!$M$2:$N$18,2,0)</f>
        <v>#N/A</v>
      </c>
    </row>
    <row r="5249" spans="3:23">
      <c r="C5249" t="e">
        <f>VLOOKUP(B5249,LISTAS!A5207:B5274,2,0)</f>
        <v>#N/A</v>
      </c>
      <c r="W5249" s="35" t="e">
        <f>VLOOKUP(V5249,LISTAS!$M$2:$N$18,2,0)</f>
        <v>#N/A</v>
      </c>
    </row>
    <row r="5250" spans="3:23">
      <c r="C5250" t="e">
        <f>VLOOKUP(B5250,LISTAS!A5208:B5275,2,0)</f>
        <v>#N/A</v>
      </c>
      <c r="W5250" s="35" t="e">
        <f>VLOOKUP(V5250,LISTAS!$M$2:$N$18,2,0)</f>
        <v>#N/A</v>
      </c>
    </row>
    <row r="5251" spans="3:23">
      <c r="C5251" t="e">
        <f>VLOOKUP(B5251,LISTAS!A5209:B5276,2,0)</f>
        <v>#N/A</v>
      </c>
      <c r="W5251" s="35" t="e">
        <f>VLOOKUP(V5251,LISTAS!$M$2:$N$18,2,0)</f>
        <v>#N/A</v>
      </c>
    </row>
    <row r="5252" spans="3:23">
      <c r="C5252" t="e">
        <f>VLOOKUP(B5252,LISTAS!A5210:B5277,2,0)</f>
        <v>#N/A</v>
      </c>
      <c r="W5252" s="35" t="e">
        <f>VLOOKUP(V5252,LISTAS!$M$2:$N$18,2,0)</f>
        <v>#N/A</v>
      </c>
    </row>
    <row r="5253" spans="3:23">
      <c r="C5253" t="e">
        <f>VLOOKUP(B5253,LISTAS!A5211:B5278,2,0)</f>
        <v>#N/A</v>
      </c>
      <c r="W5253" s="35" t="e">
        <f>VLOOKUP(V5253,LISTAS!$M$2:$N$18,2,0)</f>
        <v>#N/A</v>
      </c>
    </row>
    <row r="5254" spans="3:23">
      <c r="C5254" t="e">
        <f>VLOOKUP(B5254,LISTAS!A5212:B5279,2,0)</f>
        <v>#N/A</v>
      </c>
      <c r="W5254" s="35" t="e">
        <f>VLOOKUP(V5254,LISTAS!$M$2:$N$18,2,0)</f>
        <v>#N/A</v>
      </c>
    </row>
    <row r="5255" spans="3:23">
      <c r="C5255" t="e">
        <f>VLOOKUP(B5255,LISTAS!A5213:B5280,2,0)</f>
        <v>#N/A</v>
      </c>
      <c r="W5255" s="35" t="e">
        <f>VLOOKUP(V5255,LISTAS!$M$2:$N$18,2,0)</f>
        <v>#N/A</v>
      </c>
    </row>
    <row r="5256" spans="3:23">
      <c r="C5256" t="e">
        <f>VLOOKUP(B5256,LISTAS!A5214:B5281,2,0)</f>
        <v>#N/A</v>
      </c>
      <c r="W5256" s="35" t="e">
        <f>VLOOKUP(V5256,LISTAS!$M$2:$N$18,2,0)</f>
        <v>#N/A</v>
      </c>
    </row>
    <row r="5257" spans="3:23">
      <c r="C5257" t="e">
        <f>VLOOKUP(B5257,LISTAS!A5215:B5282,2,0)</f>
        <v>#N/A</v>
      </c>
      <c r="W5257" s="35" t="e">
        <f>VLOOKUP(V5257,LISTAS!$M$2:$N$18,2,0)</f>
        <v>#N/A</v>
      </c>
    </row>
    <row r="5258" spans="3:23">
      <c r="C5258" t="e">
        <f>VLOOKUP(B5258,LISTAS!A5216:B5283,2,0)</f>
        <v>#N/A</v>
      </c>
      <c r="W5258" s="35" t="e">
        <f>VLOOKUP(V5258,LISTAS!$M$2:$N$18,2,0)</f>
        <v>#N/A</v>
      </c>
    </row>
    <row r="5259" spans="3:23">
      <c r="C5259" t="e">
        <f>VLOOKUP(B5259,LISTAS!A5217:B5284,2,0)</f>
        <v>#N/A</v>
      </c>
      <c r="W5259" s="35" t="e">
        <f>VLOOKUP(V5259,LISTAS!$M$2:$N$18,2,0)</f>
        <v>#N/A</v>
      </c>
    </row>
    <row r="5260" spans="3:23">
      <c r="C5260" t="e">
        <f>VLOOKUP(B5260,LISTAS!A5218:B5285,2,0)</f>
        <v>#N/A</v>
      </c>
      <c r="W5260" s="35" t="e">
        <f>VLOOKUP(V5260,LISTAS!$M$2:$N$18,2,0)</f>
        <v>#N/A</v>
      </c>
    </row>
    <row r="5261" spans="3:23">
      <c r="C5261" t="e">
        <f>VLOOKUP(B5261,LISTAS!A5219:B5286,2,0)</f>
        <v>#N/A</v>
      </c>
      <c r="W5261" s="35" t="e">
        <f>VLOOKUP(V5261,LISTAS!$M$2:$N$18,2,0)</f>
        <v>#N/A</v>
      </c>
    </row>
    <row r="5262" spans="3:23">
      <c r="C5262" t="e">
        <f>VLOOKUP(B5262,LISTAS!A5220:B5287,2,0)</f>
        <v>#N/A</v>
      </c>
      <c r="W5262" s="35" t="e">
        <f>VLOOKUP(V5262,LISTAS!$M$2:$N$18,2,0)</f>
        <v>#N/A</v>
      </c>
    </row>
    <row r="5263" spans="3:23">
      <c r="C5263" t="e">
        <f>VLOOKUP(B5263,LISTAS!A5221:B5288,2,0)</f>
        <v>#N/A</v>
      </c>
      <c r="W5263" s="35" t="e">
        <f>VLOOKUP(V5263,LISTAS!$M$2:$N$18,2,0)</f>
        <v>#N/A</v>
      </c>
    </row>
    <row r="5264" spans="3:23">
      <c r="C5264" t="e">
        <f>VLOOKUP(B5264,LISTAS!A5222:B5289,2,0)</f>
        <v>#N/A</v>
      </c>
      <c r="W5264" s="35" t="e">
        <f>VLOOKUP(V5264,LISTAS!$M$2:$N$18,2,0)</f>
        <v>#N/A</v>
      </c>
    </row>
    <row r="5265" spans="3:23">
      <c r="C5265" t="e">
        <f>VLOOKUP(B5265,LISTAS!A5223:B5290,2,0)</f>
        <v>#N/A</v>
      </c>
      <c r="W5265" s="35" t="e">
        <f>VLOOKUP(V5265,LISTAS!$M$2:$N$18,2,0)</f>
        <v>#N/A</v>
      </c>
    </row>
    <row r="5266" spans="3:23">
      <c r="C5266" t="e">
        <f>VLOOKUP(B5266,LISTAS!A5224:B5291,2,0)</f>
        <v>#N/A</v>
      </c>
      <c r="W5266" s="35" t="e">
        <f>VLOOKUP(V5266,LISTAS!$M$2:$N$18,2,0)</f>
        <v>#N/A</v>
      </c>
    </row>
    <row r="5267" spans="3:23">
      <c r="C5267" t="e">
        <f>VLOOKUP(B5267,LISTAS!A5225:B5292,2,0)</f>
        <v>#N/A</v>
      </c>
      <c r="W5267" s="35" t="e">
        <f>VLOOKUP(V5267,LISTAS!$M$2:$N$18,2,0)</f>
        <v>#N/A</v>
      </c>
    </row>
    <row r="5268" spans="3:23">
      <c r="C5268" t="e">
        <f>VLOOKUP(B5268,LISTAS!A5226:B5293,2,0)</f>
        <v>#N/A</v>
      </c>
      <c r="W5268" s="35" t="e">
        <f>VLOOKUP(V5268,LISTAS!$M$2:$N$18,2,0)</f>
        <v>#N/A</v>
      </c>
    </row>
    <row r="5269" spans="3:23">
      <c r="C5269" t="e">
        <f>VLOOKUP(B5269,LISTAS!A5227:B5294,2,0)</f>
        <v>#N/A</v>
      </c>
      <c r="W5269" s="35" t="e">
        <f>VLOOKUP(V5269,LISTAS!$M$2:$N$18,2,0)</f>
        <v>#N/A</v>
      </c>
    </row>
    <row r="5270" spans="3:23">
      <c r="C5270" t="e">
        <f>VLOOKUP(B5270,LISTAS!A5228:B5295,2,0)</f>
        <v>#N/A</v>
      </c>
      <c r="W5270" s="35" t="e">
        <f>VLOOKUP(V5270,LISTAS!$M$2:$N$18,2,0)</f>
        <v>#N/A</v>
      </c>
    </row>
    <row r="5271" spans="3:23">
      <c r="C5271" t="e">
        <f>VLOOKUP(B5271,LISTAS!A5229:B5296,2,0)</f>
        <v>#N/A</v>
      </c>
      <c r="W5271" s="35" t="e">
        <f>VLOOKUP(V5271,LISTAS!$M$2:$N$18,2,0)</f>
        <v>#N/A</v>
      </c>
    </row>
    <row r="5272" spans="3:23">
      <c r="C5272" t="e">
        <f>VLOOKUP(B5272,LISTAS!A5230:B5297,2,0)</f>
        <v>#N/A</v>
      </c>
      <c r="W5272" s="35" t="e">
        <f>VLOOKUP(V5272,LISTAS!$M$2:$N$18,2,0)</f>
        <v>#N/A</v>
      </c>
    </row>
    <row r="5273" spans="3:23">
      <c r="C5273" t="e">
        <f>VLOOKUP(B5273,LISTAS!A5231:B5298,2,0)</f>
        <v>#N/A</v>
      </c>
      <c r="W5273" s="35" t="e">
        <f>VLOOKUP(V5273,LISTAS!$M$2:$N$18,2,0)</f>
        <v>#N/A</v>
      </c>
    </row>
    <row r="5274" spans="3:23">
      <c r="C5274" t="e">
        <f>VLOOKUP(B5274,LISTAS!A5232:B5299,2,0)</f>
        <v>#N/A</v>
      </c>
      <c r="W5274" s="35" t="e">
        <f>VLOOKUP(V5274,LISTAS!$M$2:$N$18,2,0)</f>
        <v>#N/A</v>
      </c>
    </row>
    <row r="5275" spans="3:23">
      <c r="C5275" t="e">
        <f>VLOOKUP(B5275,LISTAS!A5233:B5300,2,0)</f>
        <v>#N/A</v>
      </c>
      <c r="W5275" s="35" t="e">
        <f>VLOOKUP(V5275,LISTAS!$M$2:$N$18,2,0)</f>
        <v>#N/A</v>
      </c>
    </row>
    <row r="5276" spans="3:23">
      <c r="C5276" t="e">
        <f>VLOOKUP(B5276,LISTAS!A5234:B5301,2,0)</f>
        <v>#N/A</v>
      </c>
      <c r="W5276" s="35" t="e">
        <f>VLOOKUP(V5276,LISTAS!$M$2:$N$18,2,0)</f>
        <v>#N/A</v>
      </c>
    </row>
    <row r="5277" spans="3:23">
      <c r="C5277" t="e">
        <f>VLOOKUP(B5277,LISTAS!A5235:B5302,2,0)</f>
        <v>#N/A</v>
      </c>
      <c r="W5277" s="35" t="e">
        <f>VLOOKUP(V5277,LISTAS!$M$2:$N$18,2,0)</f>
        <v>#N/A</v>
      </c>
    </row>
    <row r="5278" spans="3:23">
      <c r="C5278" t="e">
        <f>VLOOKUP(B5278,LISTAS!A5236:B5303,2,0)</f>
        <v>#N/A</v>
      </c>
      <c r="W5278" s="35" t="e">
        <f>VLOOKUP(V5278,LISTAS!$M$2:$N$18,2,0)</f>
        <v>#N/A</v>
      </c>
    </row>
    <row r="5279" spans="3:23">
      <c r="C5279" t="e">
        <f>VLOOKUP(B5279,LISTAS!A5237:B5304,2,0)</f>
        <v>#N/A</v>
      </c>
      <c r="W5279" s="35" t="e">
        <f>VLOOKUP(V5279,LISTAS!$M$2:$N$18,2,0)</f>
        <v>#N/A</v>
      </c>
    </row>
    <row r="5280" spans="3:23">
      <c r="C5280" t="e">
        <f>VLOOKUP(B5280,LISTAS!A5238:B5305,2,0)</f>
        <v>#N/A</v>
      </c>
      <c r="W5280" s="35" t="e">
        <f>VLOOKUP(V5280,LISTAS!$M$2:$N$18,2,0)</f>
        <v>#N/A</v>
      </c>
    </row>
    <row r="5281" spans="3:23">
      <c r="C5281" t="e">
        <f>VLOOKUP(B5281,LISTAS!A5239:B5306,2,0)</f>
        <v>#N/A</v>
      </c>
      <c r="W5281" s="35" t="e">
        <f>VLOOKUP(V5281,LISTAS!$M$2:$N$18,2,0)</f>
        <v>#N/A</v>
      </c>
    </row>
    <row r="5282" spans="3:23">
      <c r="C5282" t="e">
        <f>VLOOKUP(B5282,LISTAS!A5240:B5307,2,0)</f>
        <v>#N/A</v>
      </c>
      <c r="W5282" s="35" t="e">
        <f>VLOOKUP(V5282,LISTAS!$M$2:$N$18,2,0)</f>
        <v>#N/A</v>
      </c>
    </row>
    <row r="5283" spans="3:23">
      <c r="C5283" t="e">
        <f>VLOOKUP(B5283,LISTAS!A5241:B5308,2,0)</f>
        <v>#N/A</v>
      </c>
      <c r="W5283" s="35" t="e">
        <f>VLOOKUP(V5283,LISTAS!$M$2:$N$18,2,0)</f>
        <v>#N/A</v>
      </c>
    </row>
    <row r="5284" spans="3:23">
      <c r="C5284" t="e">
        <f>VLOOKUP(B5284,LISTAS!A5242:B5309,2,0)</f>
        <v>#N/A</v>
      </c>
      <c r="W5284" s="35" t="e">
        <f>VLOOKUP(V5284,LISTAS!$M$2:$N$18,2,0)</f>
        <v>#N/A</v>
      </c>
    </row>
    <row r="5285" spans="3:23">
      <c r="C5285" t="e">
        <f>VLOOKUP(B5285,LISTAS!A5243:B5310,2,0)</f>
        <v>#N/A</v>
      </c>
      <c r="W5285" s="35" t="e">
        <f>VLOOKUP(V5285,LISTAS!$M$2:$N$18,2,0)</f>
        <v>#N/A</v>
      </c>
    </row>
    <row r="5286" spans="3:23">
      <c r="C5286" t="e">
        <f>VLOOKUP(B5286,LISTAS!A5244:B5311,2,0)</f>
        <v>#N/A</v>
      </c>
      <c r="W5286" s="35" t="e">
        <f>VLOOKUP(V5286,LISTAS!$M$2:$N$18,2,0)</f>
        <v>#N/A</v>
      </c>
    </row>
    <row r="5287" spans="3:23">
      <c r="C5287" t="e">
        <f>VLOOKUP(B5287,LISTAS!A5245:B5312,2,0)</f>
        <v>#N/A</v>
      </c>
      <c r="W5287" s="35" t="e">
        <f>VLOOKUP(V5287,LISTAS!$M$2:$N$18,2,0)</f>
        <v>#N/A</v>
      </c>
    </row>
    <row r="5288" spans="3:23">
      <c r="C5288" t="e">
        <f>VLOOKUP(B5288,LISTAS!A5246:B5313,2,0)</f>
        <v>#N/A</v>
      </c>
      <c r="W5288" s="35" t="e">
        <f>VLOOKUP(V5288,LISTAS!$M$2:$N$18,2,0)</f>
        <v>#N/A</v>
      </c>
    </row>
    <row r="5289" spans="3:23">
      <c r="C5289" t="e">
        <f>VLOOKUP(B5289,LISTAS!A5247:B5314,2,0)</f>
        <v>#N/A</v>
      </c>
      <c r="W5289" s="35" t="e">
        <f>VLOOKUP(V5289,LISTAS!$M$2:$N$18,2,0)</f>
        <v>#N/A</v>
      </c>
    </row>
    <row r="5290" spans="3:23">
      <c r="C5290" t="e">
        <f>VLOOKUP(B5290,LISTAS!A5248:B5315,2,0)</f>
        <v>#N/A</v>
      </c>
      <c r="W5290" s="35" t="e">
        <f>VLOOKUP(V5290,LISTAS!$M$2:$N$18,2,0)</f>
        <v>#N/A</v>
      </c>
    </row>
    <row r="5291" spans="3:23">
      <c r="C5291" t="e">
        <f>VLOOKUP(B5291,LISTAS!A5249:B5316,2,0)</f>
        <v>#N/A</v>
      </c>
      <c r="W5291" s="35" t="e">
        <f>VLOOKUP(V5291,LISTAS!$M$2:$N$18,2,0)</f>
        <v>#N/A</v>
      </c>
    </row>
    <row r="5292" spans="3:23">
      <c r="C5292" t="e">
        <f>VLOOKUP(B5292,LISTAS!A5250:B5317,2,0)</f>
        <v>#N/A</v>
      </c>
      <c r="W5292" s="35" t="e">
        <f>VLOOKUP(V5292,LISTAS!$M$2:$N$18,2,0)</f>
        <v>#N/A</v>
      </c>
    </row>
    <row r="5293" spans="3:23">
      <c r="C5293" t="e">
        <f>VLOOKUP(B5293,LISTAS!A5251:B5318,2,0)</f>
        <v>#N/A</v>
      </c>
      <c r="W5293" s="35" t="e">
        <f>VLOOKUP(V5293,LISTAS!$M$2:$N$18,2,0)</f>
        <v>#N/A</v>
      </c>
    </row>
    <row r="5294" spans="3:23">
      <c r="C5294" t="e">
        <f>VLOOKUP(B5294,LISTAS!A5252:B5319,2,0)</f>
        <v>#N/A</v>
      </c>
      <c r="W5294" s="35" t="e">
        <f>VLOOKUP(V5294,LISTAS!$M$2:$N$18,2,0)</f>
        <v>#N/A</v>
      </c>
    </row>
    <row r="5295" spans="3:23">
      <c r="C5295" t="e">
        <f>VLOOKUP(B5295,LISTAS!A5253:B5320,2,0)</f>
        <v>#N/A</v>
      </c>
      <c r="W5295" s="35" t="e">
        <f>VLOOKUP(V5295,LISTAS!$M$2:$N$18,2,0)</f>
        <v>#N/A</v>
      </c>
    </row>
    <row r="5296" spans="3:23">
      <c r="C5296" t="e">
        <f>VLOOKUP(B5296,LISTAS!A5254:B5321,2,0)</f>
        <v>#N/A</v>
      </c>
      <c r="W5296" s="35" t="e">
        <f>VLOOKUP(V5296,LISTAS!$M$2:$N$18,2,0)</f>
        <v>#N/A</v>
      </c>
    </row>
    <row r="5297" spans="3:23">
      <c r="C5297" t="e">
        <f>VLOOKUP(B5297,LISTAS!A5255:B5322,2,0)</f>
        <v>#N/A</v>
      </c>
      <c r="W5297" s="35" t="e">
        <f>VLOOKUP(V5297,LISTAS!$M$2:$N$18,2,0)</f>
        <v>#N/A</v>
      </c>
    </row>
    <row r="5298" spans="3:23">
      <c r="C5298" t="e">
        <f>VLOOKUP(B5298,LISTAS!A5256:B5323,2,0)</f>
        <v>#N/A</v>
      </c>
      <c r="W5298" s="35" t="e">
        <f>VLOOKUP(V5298,LISTAS!$M$2:$N$18,2,0)</f>
        <v>#N/A</v>
      </c>
    </row>
    <row r="5299" spans="3:23">
      <c r="C5299" t="e">
        <f>VLOOKUP(B5299,LISTAS!A5257:B5324,2,0)</f>
        <v>#N/A</v>
      </c>
      <c r="W5299" s="35" t="e">
        <f>VLOOKUP(V5299,LISTAS!$M$2:$N$18,2,0)</f>
        <v>#N/A</v>
      </c>
    </row>
    <row r="5300" spans="3:23">
      <c r="C5300" t="e">
        <f>VLOOKUP(B5300,LISTAS!A5258:B5325,2,0)</f>
        <v>#N/A</v>
      </c>
      <c r="W5300" s="35" t="e">
        <f>VLOOKUP(V5300,LISTAS!$M$2:$N$18,2,0)</f>
        <v>#N/A</v>
      </c>
    </row>
    <row r="5301" spans="3:23">
      <c r="C5301" t="e">
        <f>VLOOKUP(B5301,LISTAS!A5259:B5326,2,0)</f>
        <v>#N/A</v>
      </c>
      <c r="W5301" s="35" t="e">
        <f>VLOOKUP(V5301,LISTAS!$M$2:$N$18,2,0)</f>
        <v>#N/A</v>
      </c>
    </row>
    <row r="5302" spans="3:23">
      <c r="C5302" t="e">
        <f>VLOOKUP(B5302,LISTAS!A5260:B5327,2,0)</f>
        <v>#N/A</v>
      </c>
      <c r="W5302" s="35" t="e">
        <f>VLOOKUP(V5302,LISTAS!$M$2:$N$18,2,0)</f>
        <v>#N/A</v>
      </c>
    </row>
    <row r="5303" spans="3:23">
      <c r="C5303" t="e">
        <f>VLOOKUP(B5303,LISTAS!A5261:B5328,2,0)</f>
        <v>#N/A</v>
      </c>
      <c r="W5303" s="35" t="e">
        <f>VLOOKUP(V5303,LISTAS!$M$2:$N$18,2,0)</f>
        <v>#N/A</v>
      </c>
    </row>
    <row r="5304" spans="3:23">
      <c r="C5304" t="e">
        <f>VLOOKUP(B5304,LISTAS!A5262:B5329,2,0)</f>
        <v>#N/A</v>
      </c>
      <c r="W5304" s="35" t="e">
        <f>VLOOKUP(V5304,LISTAS!$M$2:$N$18,2,0)</f>
        <v>#N/A</v>
      </c>
    </row>
    <row r="5305" spans="3:23">
      <c r="C5305" t="e">
        <f>VLOOKUP(B5305,LISTAS!A5263:B5330,2,0)</f>
        <v>#N/A</v>
      </c>
      <c r="W5305" s="35" t="e">
        <f>VLOOKUP(V5305,LISTAS!$M$2:$N$18,2,0)</f>
        <v>#N/A</v>
      </c>
    </row>
    <row r="5306" spans="3:23">
      <c r="C5306" t="e">
        <f>VLOOKUP(B5306,LISTAS!A5264:B5331,2,0)</f>
        <v>#N/A</v>
      </c>
      <c r="W5306" s="35" t="e">
        <f>VLOOKUP(V5306,LISTAS!$M$2:$N$18,2,0)</f>
        <v>#N/A</v>
      </c>
    </row>
    <row r="5307" spans="3:23">
      <c r="C5307" t="e">
        <f>VLOOKUP(B5307,LISTAS!A5265:B5332,2,0)</f>
        <v>#N/A</v>
      </c>
      <c r="W5307" s="35" t="e">
        <f>VLOOKUP(V5307,LISTAS!$M$2:$N$18,2,0)</f>
        <v>#N/A</v>
      </c>
    </row>
    <row r="5308" spans="3:23">
      <c r="C5308" t="e">
        <f>VLOOKUP(B5308,LISTAS!A5266:B5333,2,0)</f>
        <v>#N/A</v>
      </c>
      <c r="W5308" s="35" t="e">
        <f>VLOOKUP(V5308,LISTAS!$M$2:$N$18,2,0)</f>
        <v>#N/A</v>
      </c>
    </row>
    <row r="5309" spans="3:23">
      <c r="C5309" t="e">
        <f>VLOOKUP(B5309,LISTAS!A5267:B5334,2,0)</f>
        <v>#N/A</v>
      </c>
      <c r="W5309" s="35" t="e">
        <f>VLOOKUP(V5309,LISTAS!$M$2:$N$18,2,0)</f>
        <v>#N/A</v>
      </c>
    </row>
    <row r="5310" spans="3:23">
      <c r="C5310" t="e">
        <f>VLOOKUP(B5310,LISTAS!A5268:B5335,2,0)</f>
        <v>#N/A</v>
      </c>
      <c r="W5310" s="35" t="e">
        <f>VLOOKUP(V5310,LISTAS!$M$2:$N$18,2,0)</f>
        <v>#N/A</v>
      </c>
    </row>
    <row r="5311" spans="3:23">
      <c r="C5311" t="e">
        <f>VLOOKUP(B5311,LISTAS!A5269:B5336,2,0)</f>
        <v>#N/A</v>
      </c>
      <c r="W5311" s="35" t="e">
        <f>VLOOKUP(V5311,LISTAS!$M$2:$N$18,2,0)</f>
        <v>#N/A</v>
      </c>
    </row>
    <row r="5312" spans="3:23">
      <c r="C5312" t="e">
        <f>VLOOKUP(B5312,LISTAS!A5270:B5337,2,0)</f>
        <v>#N/A</v>
      </c>
      <c r="W5312" s="35" t="e">
        <f>VLOOKUP(V5312,LISTAS!$M$2:$N$18,2,0)</f>
        <v>#N/A</v>
      </c>
    </row>
    <row r="5313" spans="3:23">
      <c r="C5313" t="e">
        <f>VLOOKUP(B5313,LISTAS!A5271:B5338,2,0)</f>
        <v>#N/A</v>
      </c>
      <c r="W5313" s="35" t="e">
        <f>VLOOKUP(V5313,LISTAS!$M$2:$N$18,2,0)</f>
        <v>#N/A</v>
      </c>
    </row>
    <row r="5314" spans="3:23">
      <c r="C5314" t="e">
        <f>VLOOKUP(B5314,LISTAS!A5272:B5339,2,0)</f>
        <v>#N/A</v>
      </c>
      <c r="W5314" s="35" t="e">
        <f>VLOOKUP(V5314,LISTAS!$M$2:$N$18,2,0)</f>
        <v>#N/A</v>
      </c>
    </row>
    <row r="5315" spans="3:23">
      <c r="C5315" t="e">
        <f>VLOOKUP(B5315,LISTAS!A5273:B5340,2,0)</f>
        <v>#N/A</v>
      </c>
      <c r="W5315" s="35" t="e">
        <f>VLOOKUP(V5315,LISTAS!$M$2:$N$18,2,0)</f>
        <v>#N/A</v>
      </c>
    </row>
    <row r="5316" spans="3:23">
      <c r="C5316" t="e">
        <f>VLOOKUP(B5316,LISTAS!A5274:B5341,2,0)</f>
        <v>#N/A</v>
      </c>
      <c r="W5316" s="35" t="e">
        <f>VLOOKUP(V5316,LISTAS!$M$2:$N$18,2,0)</f>
        <v>#N/A</v>
      </c>
    </row>
    <row r="5317" spans="3:23">
      <c r="C5317" t="e">
        <f>VLOOKUP(B5317,LISTAS!A5275:B5342,2,0)</f>
        <v>#N/A</v>
      </c>
      <c r="W5317" s="35" t="e">
        <f>VLOOKUP(V5317,LISTAS!$M$2:$N$18,2,0)</f>
        <v>#N/A</v>
      </c>
    </row>
    <row r="5318" spans="3:23">
      <c r="C5318" t="e">
        <f>VLOOKUP(B5318,LISTAS!A5276:B5343,2,0)</f>
        <v>#N/A</v>
      </c>
      <c r="W5318" s="35" t="e">
        <f>VLOOKUP(V5318,LISTAS!$M$2:$N$18,2,0)</f>
        <v>#N/A</v>
      </c>
    </row>
    <row r="5319" spans="3:23">
      <c r="C5319" t="e">
        <f>VLOOKUP(B5319,LISTAS!A5277:B5344,2,0)</f>
        <v>#N/A</v>
      </c>
      <c r="W5319" s="35" t="e">
        <f>VLOOKUP(V5319,LISTAS!$M$2:$N$18,2,0)</f>
        <v>#N/A</v>
      </c>
    </row>
    <row r="5320" spans="3:23">
      <c r="C5320" t="e">
        <f>VLOOKUP(B5320,LISTAS!A5278:B5345,2,0)</f>
        <v>#N/A</v>
      </c>
      <c r="W5320" s="35" t="e">
        <f>VLOOKUP(V5320,LISTAS!$M$2:$N$18,2,0)</f>
        <v>#N/A</v>
      </c>
    </row>
    <row r="5321" spans="3:23">
      <c r="C5321" t="e">
        <f>VLOOKUP(B5321,LISTAS!A5279:B5346,2,0)</f>
        <v>#N/A</v>
      </c>
      <c r="W5321" s="35" t="e">
        <f>VLOOKUP(V5321,LISTAS!$M$2:$N$18,2,0)</f>
        <v>#N/A</v>
      </c>
    </row>
    <row r="5322" spans="3:23">
      <c r="C5322" t="e">
        <f>VLOOKUP(B5322,LISTAS!A5280:B5347,2,0)</f>
        <v>#N/A</v>
      </c>
      <c r="W5322" s="35" t="e">
        <f>VLOOKUP(V5322,LISTAS!$M$2:$N$18,2,0)</f>
        <v>#N/A</v>
      </c>
    </row>
    <row r="5323" spans="3:23">
      <c r="C5323" t="e">
        <f>VLOOKUP(B5323,LISTAS!A5281:B5348,2,0)</f>
        <v>#N/A</v>
      </c>
      <c r="W5323" s="35" t="e">
        <f>VLOOKUP(V5323,LISTAS!$M$2:$N$18,2,0)</f>
        <v>#N/A</v>
      </c>
    </row>
    <row r="5324" spans="3:23">
      <c r="C5324" t="e">
        <f>VLOOKUP(B5324,LISTAS!A5282:B5349,2,0)</f>
        <v>#N/A</v>
      </c>
      <c r="W5324" s="35" t="e">
        <f>VLOOKUP(V5324,LISTAS!$M$2:$N$18,2,0)</f>
        <v>#N/A</v>
      </c>
    </row>
    <row r="5325" spans="3:23">
      <c r="C5325" t="e">
        <f>VLOOKUP(B5325,LISTAS!A5283:B5350,2,0)</f>
        <v>#N/A</v>
      </c>
      <c r="W5325" s="35" t="e">
        <f>VLOOKUP(V5325,LISTAS!$M$2:$N$18,2,0)</f>
        <v>#N/A</v>
      </c>
    </row>
    <row r="5326" spans="3:23">
      <c r="C5326" t="e">
        <f>VLOOKUP(B5326,LISTAS!A5284:B5351,2,0)</f>
        <v>#N/A</v>
      </c>
      <c r="W5326" s="35" t="e">
        <f>VLOOKUP(V5326,LISTAS!$M$2:$N$18,2,0)</f>
        <v>#N/A</v>
      </c>
    </row>
    <row r="5327" spans="3:23">
      <c r="C5327" t="e">
        <f>VLOOKUP(B5327,LISTAS!A5285:B5352,2,0)</f>
        <v>#N/A</v>
      </c>
      <c r="W5327" s="35" t="e">
        <f>VLOOKUP(V5327,LISTAS!$M$2:$N$18,2,0)</f>
        <v>#N/A</v>
      </c>
    </row>
    <row r="5328" spans="3:23">
      <c r="C5328" t="e">
        <f>VLOOKUP(B5328,LISTAS!A5286:B5353,2,0)</f>
        <v>#N/A</v>
      </c>
      <c r="W5328" s="35" t="e">
        <f>VLOOKUP(V5328,LISTAS!$M$2:$N$18,2,0)</f>
        <v>#N/A</v>
      </c>
    </row>
    <row r="5329" spans="3:23">
      <c r="C5329" t="e">
        <f>VLOOKUP(B5329,LISTAS!A5287:B5354,2,0)</f>
        <v>#N/A</v>
      </c>
      <c r="W5329" s="35" t="e">
        <f>VLOOKUP(V5329,LISTAS!$M$2:$N$18,2,0)</f>
        <v>#N/A</v>
      </c>
    </row>
    <row r="5330" spans="3:23">
      <c r="C5330" t="e">
        <f>VLOOKUP(B5330,LISTAS!A5288:B5355,2,0)</f>
        <v>#N/A</v>
      </c>
      <c r="W5330" s="35" t="e">
        <f>VLOOKUP(V5330,LISTAS!$M$2:$N$18,2,0)</f>
        <v>#N/A</v>
      </c>
    </row>
    <row r="5331" spans="3:23">
      <c r="C5331" t="e">
        <f>VLOOKUP(B5331,LISTAS!A5289:B5356,2,0)</f>
        <v>#N/A</v>
      </c>
      <c r="W5331" s="35" t="e">
        <f>VLOOKUP(V5331,LISTAS!$M$2:$N$18,2,0)</f>
        <v>#N/A</v>
      </c>
    </row>
    <row r="5332" spans="3:23">
      <c r="C5332" t="e">
        <f>VLOOKUP(B5332,LISTAS!A5290:B5357,2,0)</f>
        <v>#N/A</v>
      </c>
      <c r="W5332" s="35" t="e">
        <f>VLOOKUP(V5332,LISTAS!$M$2:$N$18,2,0)</f>
        <v>#N/A</v>
      </c>
    </row>
    <row r="5333" spans="3:23">
      <c r="C5333" t="e">
        <f>VLOOKUP(B5333,LISTAS!A5291:B5358,2,0)</f>
        <v>#N/A</v>
      </c>
      <c r="W5333" s="35" t="e">
        <f>VLOOKUP(V5333,LISTAS!$M$2:$N$18,2,0)</f>
        <v>#N/A</v>
      </c>
    </row>
    <row r="5334" spans="3:23">
      <c r="C5334" t="e">
        <f>VLOOKUP(B5334,LISTAS!A5292:B5359,2,0)</f>
        <v>#N/A</v>
      </c>
      <c r="W5334" s="35" t="e">
        <f>VLOOKUP(V5334,LISTAS!$M$2:$N$18,2,0)</f>
        <v>#N/A</v>
      </c>
    </row>
    <row r="5335" spans="3:23">
      <c r="C5335" t="e">
        <f>VLOOKUP(B5335,LISTAS!A5293:B5360,2,0)</f>
        <v>#N/A</v>
      </c>
      <c r="W5335" s="35" t="e">
        <f>VLOOKUP(V5335,LISTAS!$M$2:$N$18,2,0)</f>
        <v>#N/A</v>
      </c>
    </row>
    <row r="5336" spans="3:23">
      <c r="C5336" t="e">
        <f>VLOOKUP(B5336,LISTAS!A5294:B5361,2,0)</f>
        <v>#N/A</v>
      </c>
      <c r="W5336" s="35" t="e">
        <f>VLOOKUP(V5336,LISTAS!$M$2:$N$18,2,0)</f>
        <v>#N/A</v>
      </c>
    </row>
    <row r="5337" spans="3:23">
      <c r="C5337" t="e">
        <f>VLOOKUP(B5337,LISTAS!A5295:B5362,2,0)</f>
        <v>#N/A</v>
      </c>
      <c r="W5337" s="35" t="e">
        <f>VLOOKUP(V5337,LISTAS!$M$2:$N$18,2,0)</f>
        <v>#N/A</v>
      </c>
    </row>
    <row r="5338" spans="3:23">
      <c r="C5338" t="e">
        <f>VLOOKUP(B5338,LISTAS!A5296:B5363,2,0)</f>
        <v>#N/A</v>
      </c>
      <c r="W5338" s="35" t="e">
        <f>VLOOKUP(V5338,LISTAS!$M$2:$N$18,2,0)</f>
        <v>#N/A</v>
      </c>
    </row>
    <row r="5339" spans="3:23">
      <c r="C5339" t="e">
        <f>VLOOKUP(B5339,LISTAS!A5297:B5364,2,0)</f>
        <v>#N/A</v>
      </c>
      <c r="W5339" s="35" t="e">
        <f>VLOOKUP(V5339,LISTAS!$M$2:$N$18,2,0)</f>
        <v>#N/A</v>
      </c>
    </row>
    <row r="5340" spans="3:23">
      <c r="C5340" t="e">
        <f>VLOOKUP(B5340,LISTAS!A5298:B5365,2,0)</f>
        <v>#N/A</v>
      </c>
      <c r="W5340" s="35" t="e">
        <f>VLOOKUP(V5340,LISTAS!$M$2:$N$18,2,0)</f>
        <v>#N/A</v>
      </c>
    </row>
    <row r="5341" spans="3:23">
      <c r="C5341" t="e">
        <f>VLOOKUP(B5341,LISTAS!A5299:B5366,2,0)</f>
        <v>#N/A</v>
      </c>
      <c r="W5341" s="35" t="e">
        <f>VLOOKUP(V5341,LISTAS!$M$2:$N$18,2,0)</f>
        <v>#N/A</v>
      </c>
    </row>
    <row r="5342" spans="3:23">
      <c r="C5342" t="e">
        <f>VLOOKUP(B5342,LISTAS!A5300:B5367,2,0)</f>
        <v>#N/A</v>
      </c>
      <c r="W5342" s="35" t="e">
        <f>VLOOKUP(V5342,LISTAS!$M$2:$N$18,2,0)</f>
        <v>#N/A</v>
      </c>
    </row>
    <row r="5343" spans="3:23">
      <c r="C5343" t="e">
        <f>VLOOKUP(B5343,LISTAS!A5301:B5368,2,0)</f>
        <v>#N/A</v>
      </c>
      <c r="W5343" s="35" t="e">
        <f>VLOOKUP(V5343,LISTAS!$M$2:$N$18,2,0)</f>
        <v>#N/A</v>
      </c>
    </row>
    <row r="5344" spans="3:23">
      <c r="C5344" t="e">
        <f>VLOOKUP(B5344,LISTAS!A5302:B5369,2,0)</f>
        <v>#N/A</v>
      </c>
      <c r="W5344" s="35" t="e">
        <f>VLOOKUP(V5344,LISTAS!$M$2:$N$18,2,0)</f>
        <v>#N/A</v>
      </c>
    </row>
    <row r="5345" spans="3:23">
      <c r="C5345" t="e">
        <f>VLOOKUP(B5345,LISTAS!A5303:B5370,2,0)</f>
        <v>#N/A</v>
      </c>
      <c r="W5345" s="35" t="e">
        <f>VLOOKUP(V5345,LISTAS!$M$2:$N$18,2,0)</f>
        <v>#N/A</v>
      </c>
    </row>
    <row r="5346" spans="3:23">
      <c r="C5346" t="e">
        <f>VLOOKUP(B5346,LISTAS!A5304:B5371,2,0)</f>
        <v>#N/A</v>
      </c>
      <c r="W5346" s="35" t="e">
        <f>VLOOKUP(V5346,LISTAS!$M$2:$N$18,2,0)</f>
        <v>#N/A</v>
      </c>
    </row>
    <row r="5347" spans="3:23">
      <c r="C5347" t="e">
        <f>VLOOKUP(B5347,LISTAS!A5305:B5372,2,0)</f>
        <v>#N/A</v>
      </c>
      <c r="W5347" s="35" t="e">
        <f>VLOOKUP(V5347,LISTAS!$M$2:$N$18,2,0)</f>
        <v>#N/A</v>
      </c>
    </row>
    <row r="5348" spans="3:23">
      <c r="C5348" t="e">
        <f>VLOOKUP(B5348,LISTAS!A5306:B5373,2,0)</f>
        <v>#N/A</v>
      </c>
      <c r="W5348" s="35" t="e">
        <f>VLOOKUP(V5348,LISTAS!$M$2:$N$18,2,0)</f>
        <v>#N/A</v>
      </c>
    </row>
    <row r="5349" spans="3:23">
      <c r="C5349" t="e">
        <f>VLOOKUP(B5349,LISTAS!A5307:B5374,2,0)</f>
        <v>#N/A</v>
      </c>
      <c r="W5349" s="35" t="e">
        <f>VLOOKUP(V5349,LISTAS!$M$2:$N$18,2,0)</f>
        <v>#N/A</v>
      </c>
    </row>
    <row r="5350" spans="3:23">
      <c r="C5350" t="e">
        <f>VLOOKUP(B5350,LISTAS!A5308:B5375,2,0)</f>
        <v>#N/A</v>
      </c>
      <c r="W5350" s="35" t="e">
        <f>VLOOKUP(V5350,LISTAS!$M$2:$N$18,2,0)</f>
        <v>#N/A</v>
      </c>
    </row>
    <row r="5351" spans="3:23">
      <c r="C5351" t="e">
        <f>VLOOKUP(B5351,LISTAS!A5309:B5376,2,0)</f>
        <v>#N/A</v>
      </c>
      <c r="W5351" s="35" t="e">
        <f>VLOOKUP(V5351,LISTAS!$M$2:$N$18,2,0)</f>
        <v>#N/A</v>
      </c>
    </row>
    <row r="5352" spans="3:23">
      <c r="C5352" t="e">
        <f>VLOOKUP(B5352,LISTAS!A5310:B5377,2,0)</f>
        <v>#N/A</v>
      </c>
      <c r="W5352" s="35" t="e">
        <f>VLOOKUP(V5352,LISTAS!$M$2:$N$18,2,0)</f>
        <v>#N/A</v>
      </c>
    </row>
    <row r="5353" spans="3:23">
      <c r="C5353" t="e">
        <f>VLOOKUP(B5353,LISTAS!A5311:B5378,2,0)</f>
        <v>#N/A</v>
      </c>
      <c r="W5353" s="35" t="e">
        <f>VLOOKUP(V5353,LISTAS!$M$2:$N$18,2,0)</f>
        <v>#N/A</v>
      </c>
    </row>
    <row r="5354" spans="3:23">
      <c r="C5354" t="e">
        <f>VLOOKUP(B5354,LISTAS!A5312:B5379,2,0)</f>
        <v>#N/A</v>
      </c>
      <c r="W5354" s="35" t="e">
        <f>VLOOKUP(V5354,LISTAS!$M$2:$N$18,2,0)</f>
        <v>#N/A</v>
      </c>
    </row>
    <row r="5355" spans="3:23">
      <c r="C5355" t="e">
        <f>VLOOKUP(B5355,LISTAS!A5313:B5380,2,0)</f>
        <v>#N/A</v>
      </c>
      <c r="W5355" s="35" t="e">
        <f>VLOOKUP(V5355,LISTAS!$M$2:$N$18,2,0)</f>
        <v>#N/A</v>
      </c>
    </row>
    <row r="5356" spans="3:23">
      <c r="C5356" t="e">
        <f>VLOOKUP(B5356,LISTAS!A5314:B5381,2,0)</f>
        <v>#N/A</v>
      </c>
      <c r="W5356" s="35" t="e">
        <f>VLOOKUP(V5356,LISTAS!$M$2:$N$18,2,0)</f>
        <v>#N/A</v>
      </c>
    </row>
    <row r="5357" spans="3:23">
      <c r="C5357" t="e">
        <f>VLOOKUP(B5357,LISTAS!A5315:B5382,2,0)</f>
        <v>#N/A</v>
      </c>
      <c r="W5357" s="35" t="e">
        <f>VLOOKUP(V5357,LISTAS!$M$2:$N$18,2,0)</f>
        <v>#N/A</v>
      </c>
    </row>
    <row r="5358" spans="3:23">
      <c r="C5358" t="e">
        <f>VLOOKUP(B5358,LISTAS!A5316:B5383,2,0)</f>
        <v>#N/A</v>
      </c>
      <c r="W5358" s="35" t="e">
        <f>VLOOKUP(V5358,LISTAS!$M$2:$N$18,2,0)</f>
        <v>#N/A</v>
      </c>
    </row>
    <row r="5359" spans="3:23">
      <c r="C5359" t="e">
        <f>VLOOKUP(B5359,LISTAS!A5317:B5384,2,0)</f>
        <v>#N/A</v>
      </c>
      <c r="W5359" s="35" t="e">
        <f>VLOOKUP(V5359,LISTAS!$M$2:$N$18,2,0)</f>
        <v>#N/A</v>
      </c>
    </row>
    <row r="5360" spans="3:23">
      <c r="C5360" t="e">
        <f>VLOOKUP(B5360,LISTAS!A5318:B5385,2,0)</f>
        <v>#N/A</v>
      </c>
      <c r="W5360" s="35" t="e">
        <f>VLOOKUP(V5360,LISTAS!$M$2:$N$18,2,0)</f>
        <v>#N/A</v>
      </c>
    </row>
    <row r="5361" spans="3:23">
      <c r="C5361" t="e">
        <f>VLOOKUP(B5361,LISTAS!A5319:B5386,2,0)</f>
        <v>#N/A</v>
      </c>
      <c r="W5361" s="35" t="e">
        <f>VLOOKUP(V5361,LISTAS!$M$2:$N$18,2,0)</f>
        <v>#N/A</v>
      </c>
    </row>
    <row r="5362" spans="3:23">
      <c r="C5362" t="e">
        <f>VLOOKUP(B5362,LISTAS!A5320:B5387,2,0)</f>
        <v>#N/A</v>
      </c>
      <c r="W5362" s="35" t="e">
        <f>VLOOKUP(V5362,LISTAS!$M$2:$N$18,2,0)</f>
        <v>#N/A</v>
      </c>
    </row>
    <row r="5363" spans="3:23">
      <c r="C5363" t="e">
        <f>VLOOKUP(B5363,LISTAS!A5321:B5388,2,0)</f>
        <v>#N/A</v>
      </c>
      <c r="W5363" s="35" t="e">
        <f>VLOOKUP(V5363,LISTAS!$M$2:$N$18,2,0)</f>
        <v>#N/A</v>
      </c>
    </row>
    <row r="5364" spans="3:23">
      <c r="C5364" t="e">
        <f>VLOOKUP(B5364,LISTAS!A5322:B5389,2,0)</f>
        <v>#N/A</v>
      </c>
      <c r="W5364" s="35" t="e">
        <f>VLOOKUP(V5364,LISTAS!$M$2:$N$18,2,0)</f>
        <v>#N/A</v>
      </c>
    </row>
    <row r="5365" spans="3:23">
      <c r="C5365" t="e">
        <f>VLOOKUP(B5365,LISTAS!A5323:B5390,2,0)</f>
        <v>#N/A</v>
      </c>
      <c r="W5365" s="35" t="e">
        <f>VLOOKUP(V5365,LISTAS!$M$2:$N$18,2,0)</f>
        <v>#N/A</v>
      </c>
    </row>
    <row r="5366" spans="3:23">
      <c r="C5366" t="e">
        <f>VLOOKUP(B5366,LISTAS!A5324:B5391,2,0)</f>
        <v>#N/A</v>
      </c>
      <c r="W5366" s="35" t="e">
        <f>VLOOKUP(V5366,LISTAS!$M$2:$N$18,2,0)</f>
        <v>#N/A</v>
      </c>
    </row>
    <row r="5367" spans="3:23">
      <c r="C5367" t="e">
        <f>VLOOKUP(B5367,LISTAS!A5325:B5392,2,0)</f>
        <v>#N/A</v>
      </c>
      <c r="W5367" s="35" t="e">
        <f>VLOOKUP(V5367,LISTAS!$M$2:$N$18,2,0)</f>
        <v>#N/A</v>
      </c>
    </row>
    <row r="5368" spans="3:23">
      <c r="C5368" t="e">
        <f>VLOOKUP(B5368,LISTAS!A5326:B5393,2,0)</f>
        <v>#N/A</v>
      </c>
      <c r="W5368" s="35" t="e">
        <f>VLOOKUP(V5368,LISTAS!$M$2:$N$18,2,0)</f>
        <v>#N/A</v>
      </c>
    </row>
    <row r="5369" spans="3:23">
      <c r="C5369" t="e">
        <f>VLOOKUP(B5369,LISTAS!A5327:B5394,2,0)</f>
        <v>#N/A</v>
      </c>
      <c r="W5369" s="35" t="e">
        <f>VLOOKUP(V5369,LISTAS!$M$2:$N$18,2,0)</f>
        <v>#N/A</v>
      </c>
    </row>
    <row r="5370" spans="3:23">
      <c r="C5370" t="e">
        <f>VLOOKUP(B5370,LISTAS!A5328:B5395,2,0)</f>
        <v>#N/A</v>
      </c>
      <c r="W5370" s="35" t="e">
        <f>VLOOKUP(V5370,LISTAS!$M$2:$N$18,2,0)</f>
        <v>#N/A</v>
      </c>
    </row>
    <row r="5371" spans="3:23">
      <c r="C5371" t="e">
        <f>VLOOKUP(B5371,LISTAS!A5329:B5396,2,0)</f>
        <v>#N/A</v>
      </c>
      <c r="W5371" s="35" t="e">
        <f>VLOOKUP(V5371,LISTAS!$M$2:$N$18,2,0)</f>
        <v>#N/A</v>
      </c>
    </row>
    <row r="5372" spans="3:23">
      <c r="C5372" t="e">
        <f>VLOOKUP(B5372,LISTAS!A5330:B5397,2,0)</f>
        <v>#N/A</v>
      </c>
      <c r="W5372" s="35" t="e">
        <f>VLOOKUP(V5372,LISTAS!$M$2:$N$18,2,0)</f>
        <v>#N/A</v>
      </c>
    </row>
    <row r="5373" spans="3:23">
      <c r="C5373" t="e">
        <f>VLOOKUP(B5373,LISTAS!A5331:B5398,2,0)</f>
        <v>#N/A</v>
      </c>
      <c r="W5373" s="35" t="e">
        <f>VLOOKUP(V5373,LISTAS!$M$2:$N$18,2,0)</f>
        <v>#N/A</v>
      </c>
    </row>
    <row r="5374" spans="3:23">
      <c r="C5374" t="e">
        <f>VLOOKUP(B5374,LISTAS!A5332:B5399,2,0)</f>
        <v>#N/A</v>
      </c>
      <c r="W5374" s="35" t="e">
        <f>VLOOKUP(V5374,LISTAS!$M$2:$N$18,2,0)</f>
        <v>#N/A</v>
      </c>
    </row>
    <row r="5375" spans="3:23">
      <c r="C5375" t="e">
        <f>VLOOKUP(B5375,LISTAS!A5333:B5400,2,0)</f>
        <v>#N/A</v>
      </c>
      <c r="W5375" s="35" t="e">
        <f>VLOOKUP(V5375,LISTAS!$M$2:$N$18,2,0)</f>
        <v>#N/A</v>
      </c>
    </row>
    <row r="5376" spans="3:23">
      <c r="C5376" t="e">
        <f>VLOOKUP(B5376,LISTAS!A5334:B5401,2,0)</f>
        <v>#N/A</v>
      </c>
      <c r="W5376" s="35" t="e">
        <f>VLOOKUP(V5376,LISTAS!$M$2:$N$18,2,0)</f>
        <v>#N/A</v>
      </c>
    </row>
    <row r="5377" spans="3:23">
      <c r="C5377" t="e">
        <f>VLOOKUP(B5377,LISTAS!A5335:B5402,2,0)</f>
        <v>#N/A</v>
      </c>
      <c r="W5377" s="35" t="e">
        <f>VLOOKUP(V5377,LISTAS!$M$2:$N$18,2,0)</f>
        <v>#N/A</v>
      </c>
    </row>
    <row r="5378" spans="3:23">
      <c r="C5378" t="e">
        <f>VLOOKUP(B5378,LISTAS!A5336:B5403,2,0)</f>
        <v>#N/A</v>
      </c>
      <c r="W5378" s="35" t="e">
        <f>VLOOKUP(V5378,LISTAS!$M$2:$N$18,2,0)</f>
        <v>#N/A</v>
      </c>
    </row>
    <row r="5379" spans="3:23">
      <c r="C5379" t="e">
        <f>VLOOKUP(B5379,LISTAS!A5337:B5404,2,0)</f>
        <v>#N/A</v>
      </c>
      <c r="W5379" s="35" t="e">
        <f>VLOOKUP(V5379,LISTAS!$M$2:$N$18,2,0)</f>
        <v>#N/A</v>
      </c>
    </row>
    <row r="5380" spans="3:23">
      <c r="C5380" t="e">
        <f>VLOOKUP(B5380,LISTAS!A5338:B5405,2,0)</f>
        <v>#N/A</v>
      </c>
      <c r="W5380" s="35" t="e">
        <f>VLOOKUP(V5380,LISTAS!$M$2:$N$18,2,0)</f>
        <v>#N/A</v>
      </c>
    </row>
    <row r="5381" spans="3:23">
      <c r="C5381" t="e">
        <f>VLOOKUP(B5381,LISTAS!A5339:B5406,2,0)</f>
        <v>#N/A</v>
      </c>
      <c r="W5381" s="35" t="e">
        <f>VLOOKUP(V5381,LISTAS!$M$2:$N$18,2,0)</f>
        <v>#N/A</v>
      </c>
    </row>
    <row r="5382" spans="3:23">
      <c r="C5382" t="e">
        <f>VLOOKUP(B5382,LISTAS!A5340:B5407,2,0)</f>
        <v>#N/A</v>
      </c>
      <c r="W5382" s="35" t="e">
        <f>VLOOKUP(V5382,LISTAS!$M$2:$N$18,2,0)</f>
        <v>#N/A</v>
      </c>
    </row>
    <row r="5383" spans="3:23">
      <c r="C5383" t="e">
        <f>VLOOKUP(B5383,LISTAS!A5341:B5408,2,0)</f>
        <v>#N/A</v>
      </c>
      <c r="W5383" s="35" t="e">
        <f>VLOOKUP(V5383,LISTAS!$M$2:$N$18,2,0)</f>
        <v>#N/A</v>
      </c>
    </row>
    <row r="5384" spans="3:23">
      <c r="C5384" t="e">
        <f>VLOOKUP(B5384,LISTAS!A5342:B5409,2,0)</f>
        <v>#N/A</v>
      </c>
      <c r="W5384" s="35" t="e">
        <f>VLOOKUP(V5384,LISTAS!$M$2:$N$18,2,0)</f>
        <v>#N/A</v>
      </c>
    </row>
    <row r="5385" spans="3:23">
      <c r="C5385" t="e">
        <f>VLOOKUP(B5385,LISTAS!A5343:B5410,2,0)</f>
        <v>#N/A</v>
      </c>
      <c r="W5385" s="35" t="e">
        <f>VLOOKUP(V5385,LISTAS!$M$2:$N$18,2,0)</f>
        <v>#N/A</v>
      </c>
    </row>
    <row r="5386" spans="3:23">
      <c r="C5386" t="e">
        <f>VLOOKUP(B5386,LISTAS!A5344:B5411,2,0)</f>
        <v>#N/A</v>
      </c>
      <c r="W5386" s="35" t="e">
        <f>VLOOKUP(V5386,LISTAS!$M$2:$N$18,2,0)</f>
        <v>#N/A</v>
      </c>
    </row>
    <row r="5387" spans="3:23">
      <c r="C5387" t="e">
        <f>VLOOKUP(B5387,LISTAS!A5345:B5412,2,0)</f>
        <v>#N/A</v>
      </c>
      <c r="W5387" s="35" t="e">
        <f>VLOOKUP(V5387,LISTAS!$M$2:$N$18,2,0)</f>
        <v>#N/A</v>
      </c>
    </row>
    <row r="5388" spans="3:23">
      <c r="C5388" t="e">
        <f>VLOOKUP(B5388,LISTAS!A5346:B5413,2,0)</f>
        <v>#N/A</v>
      </c>
      <c r="W5388" s="35" t="e">
        <f>VLOOKUP(V5388,LISTAS!$M$2:$N$18,2,0)</f>
        <v>#N/A</v>
      </c>
    </row>
    <row r="5389" spans="3:23">
      <c r="C5389" t="e">
        <f>VLOOKUP(B5389,LISTAS!A5347:B5414,2,0)</f>
        <v>#N/A</v>
      </c>
      <c r="W5389" s="35" t="e">
        <f>VLOOKUP(V5389,LISTAS!$M$2:$N$18,2,0)</f>
        <v>#N/A</v>
      </c>
    </row>
    <row r="5390" spans="3:23">
      <c r="C5390" t="e">
        <f>VLOOKUP(B5390,LISTAS!A5348:B5415,2,0)</f>
        <v>#N/A</v>
      </c>
      <c r="W5390" s="35" t="e">
        <f>VLOOKUP(V5390,LISTAS!$M$2:$N$18,2,0)</f>
        <v>#N/A</v>
      </c>
    </row>
    <row r="5391" spans="3:23">
      <c r="C5391" t="e">
        <f>VLOOKUP(B5391,LISTAS!A5349:B5416,2,0)</f>
        <v>#N/A</v>
      </c>
      <c r="W5391" s="35" t="e">
        <f>VLOOKUP(V5391,LISTAS!$M$2:$N$18,2,0)</f>
        <v>#N/A</v>
      </c>
    </row>
    <row r="5392" spans="3:23">
      <c r="C5392" t="e">
        <f>VLOOKUP(B5392,LISTAS!A5350:B5417,2,0)</f>
        <v>#N/A</v>
      </c>
      <c r="W5392" s="35" t="e">
        <f>VLOOKUP(V5392,LISTAS!$M$2:$N$18,2,0)</f>
        <v>#N/A</v>
      </c>
    </row>
    <row r="5393" spans="3:23">
      <c r="C5393" t="e">
        <f>VLOOKUP(B5393,LISTAS!A5351:B5418,2,0)</f>
        <v>#N/A</v>
      </c>
      <c r="W5393" s="35" t="e">
        <f>VLOOKUP(V5393,LISTAS!$M$2:$N$18,2,0)</f>
        <v>#N/A</v>
      </c>
    </row>
    <row r="5394" spans="3:23">
      <c r="C5394" t="e">
        <f>VLOOKUP(B5394,LISTAS!A5352:B5419,2,0)</f>
        <v>#N/A</v>
      </c>
      <c r="W5394" s="35" t="e">
        <f>VLOOKUP(V5394,LISTAS!$M$2:$N$18,2,0)</f>
        <v>#N/A</v>
      </c>
    </row>
    <row r="5395" spans="3:23">
      <c r="C5395" t="e">
        <f>VLOOKUP(B5395,LISTAS!A5353:B5420,2,0)</f>
        <v>#N/A</v>
      </c>
      <c r="W5395" s="35" t="e">
        <f>VLOOKUP(V5395,LISTAS!$M$2:$N$18,2,0)</f>
        <v>#N/A</v>
      </c>
    </row>
    <row r="5396" spans="3:23">
      <c r="C5396" t="e">
        <f>VLOOKUP(B5396,LISTAS!A5354:B5421,2,0)</f>
        <v>#N/A</v>
      </c>
      <c r="W5396" s="35" t="e">
        <f>VLOOKUP(V5396,LISTAS!$M$2:$N$18,2,0)</f>
        <v>#N/A</v>
      </c>
    </row>
    <row r="5397" spans="3:23">
      <c r="C5397" t="e">
        <f>VLOOKUP(B5397,LISTAS!A5355:B5422,2,0)</f>
        <v>#N/A</v>
      </c>
      <c r="W5397" s="35" t="e">
        <f>VLOOKUP(V5397,LISTAS!$M$2:$N$18,2,0)</f>
        <v>#N/A</v>
      </c>
    </row>
    <row r="5398" spans="3:23">
      <c r="C5398" t="e">
        <f>VLOOKUP(B5398,LISTAS!A5356:B5423,2,0)</f>
        <v>#N/A</v>
      </c>
      <c r="W5398" s="35" t="e">
        <f>VLOOKUP(V5398,LISTAS!$M$2:$N$18,2,0)</f>
        <v>#N/A</v>
      </c>
    </row>
    <row r="5399" spans="3:23">
      <c r="C5399" t="e">
        <f>VLOOKUP(B5399,LISTAS!A5357:B5424,2,0)</f>
        <v>#N/A</v>
      </c>
      <c r="W5399" s="35" t="e">
        <f>VLOOKUP(V5399,LISTAS!$M$2:$N$18,2,0)</f>
        <v>#N/A</v>
      </c>
    </row>
    <row r="5400" spans="3:23">
      <c r="C5400" t="e">
        <f>VLOOKUP(B5400,LISTAS!A5358:B5425,2,0)</f>
        <v>#N/A</v>
      </c>
      <c r="W5400" s="35" t="e">
        <f>VLOOKUP(V5400,LISTAS!$M$2:$N$18,2,0)</f>
        <v>#N/A</v>
      </c>
    </row>
    <row r="5401" spans="3:23">
      <c r="C5401" t="e">
        <f>VLOOKUP(B5401,LISTAS!A5359:B5426,2,0)</f>
        <v>#N/A</v>
      </c>
      <c r="W5401" s="35" t="e">
        <f>VLOOKUP(V5401,LISTAS!$M$2:$N$18,2,0)</f>
        <v>#N/A</v>
      </c>
    </row>
    <row r="5402" spans="3:23">
      <c r="C5402" t="e">
        <f>VLOOKUP(B5402,LISTAS!A5360:B5427,2,0)</f>
        <v>#N/A</v>
      </c>
      <c r="W5402" s="35" t="e">
        <f>VLOOKUP(V5402,LISTAS!$M$2:$N$18,2,0)</f>
        <v>#N/A</v>
      </c>
    </row>
    <row r="5403" spans="3:23">
      <c r="C5403" t="e">
        <f>VLOOKUP(B5403,LISTAS!A5361:B5428,2,0)</f>
        <v>#N/A</v>
      </c>
      <c r="W5403" s="35" t="e">
        <f>VLOOKUP(V5403,LISTAS!$M$2:$N$18,2,0)</f>
        <v>#N/A</v>
      </c>
    </row>
    <row r="5404" spans="3:23">
      <c r="C5404" t="e">
        <f>VLOOKUP(B5404,LISTAS!A5362:B5429,2,0)</f>
        <v>#N/A</v>
      </c>
      <c r="W5404" s="35" t="e">
        <f>VLOOKUP(V5404,LISTAS!$M$2:$N$18,2,0)</f>
        <v>#N/A</v>
      </c>
    </row>
    <row r="5405" spans="3:23">
      <c r="C5405" t="e">
        <f>VLOOKUP(B5405,LISTAS!A5363:B5430,2,0)</f>
        <v>#N/A</v>
      </c>
      <c r="W5405" s="35" t="e">
        <f>VLOOKUP(V5405,LISTAS!$M$2:$N$18,2,0)</f>
        <v>#N/A</v>
      </c>
    </row>
    <row r="5406" spans="3:23">
      <c r="C5406" t="e">
        <f>VLOOKUP(B5406,LISTAS!A5364:B5431,2,0)</f>
        <v>#N/A</v>
      </c>
      <c r="W5406" s="35" t="e">
        <f>VLOOKUP(V5406,LISTAS!$M$2:$N$18,2,0)</f>
        <v>#N/A</v>
      </c>
    </row>
    <row r="5407" spans="3:23">
      <c r="C5407" t="e">
        <f>VLOOKUP(B5407,LISTAS!A5365:B5432,2,0)</f>
        <v>#N/A</v>
      </c>
      <c r="W5407" s="35" t="e">
        <f>VLOOKUP(V5407,LISTAS!$M$2:$N$18,2,0)</f>
        <v>#N/A</v>
      </c>
    </row>
    <row r="5408" spans="3:23">
      <c r="C5408" t="e">
        <f>VLOOKUP(B5408,LISTAS!A5366:B5433,2,0)</f>
        <v>#N/A</v>
      </c>
      <c r="W5408" s="35" t="e">
        <f>VLOOKUP(V5408,LISTAS!$M$2:$N$18,2,0)</f>
        <v>#N/A</v>
      </c>
    </row>
    <row r="5409" spans="3:23">
      <c r="C5409" t="e">
        <f>VLOOKUP(B5409,LISTAS!A5367:B5434,2,0)</f>
        <v>#N/A</v>
      </c>
      <c r="W5409" s="35" t="e">
        <f>VLOOKUP(V5409,LISTAS!$M$2:$N$18,2,0)</f>
        <v>#N/A</v>
      </c>
    </row>
    <row r="5410" spans="3:23">
      <c r="C5410" t="e">
        <f>VLOOKUP(B5410,LISTAS!A5368:B5435,2,0)</f>
        <v>#N/A</v>
      </c>
      <c r="W5410" s="35" t="e">
        <f>VLOOKUP(V5410,LISTAS!$M$2:$N$18,2,0)</f>
        <v>#N/A</v>
      </c>
    </row>
    <row r="5411" spans="3:23">
      <c r="C5411" t="e">
        <f>VLOOKUP(B5411,LISTAS!A5369:B5436,2,0)</f>
        <v>#N/A</v>
      </c>
      <c r="W5411" s="35" t="e">
        <f>VLOOKUP(V5411,LISTAS!$M$2:$N$18,2,0)</f>
        <v>#N/A</v>
      </c>
    </row>
    <row r="5412" spans="3:23">
      <c r="C5412" t="e">
        <f>VLOOKUP(B5412,LISTAS!A5370:B5437,2,0)</f>
        <v>#N/A</v>
      </c>
      <c r="W5412" s="35" t="e">
        <f>VLOOKUP(V5412,LISTAS!$M$2:$N$18,2,0)</f>
        <v>#N/A</v>
      </c>
    </row>
    <row r="5413" spans="3:23">
      <c r="C5413" t="e">
        <f>VLOOKUP(B5413,LISTAS!A5371:B5438,2,0)</f>
        <v>#N/A</v>
      </c>
      <c r="W5413" s="35" t="e">
        <f>VLOOKUP(V5413,LISTAS!$M$2:$N$18,2,0)</f>
        <v>#N/A</v>
      </c>
    </row>
    <row r="5414" spans="3:23">
      <c r="C5414" t="e">
        <f>VLOOKUP(B5414,LISTAS!A5372:B5439,2,0)</f>
        <v>#N/A</v>
      </c>
      <c r="W5414" s="35" t="e">
        <f>VLOOKUP(V5414,LISTAS!$M$2:$N$18,2,0)</f>
        <v>#N/A</v>
      </c>
    </row>
    <row r="5415" spans="3:23">
      <c r="C5415" t="e">
        <f>VLOOKUP(B5415,LISTAS!A5373:B5440,2,0)</f>
        <v>#N/A</v>
      </c>
      <c r="W5415" s="35" t="e">
        <f>VLOOKUP(V5415,LISTAS!$M$2:$N$18,2,0)</f>
        <v>#N/A</v>
      </c>
    </row>
    <row r="5416" spans="3:23">
      <c r="C5416" t="e">
        <f>VLOOKUP(B5416,LISTAS!A5374:B5441,2,0)</f>
        <v>#N/A</v>
      </c>
      <c r="W5416" s="35" t="e">
        <f>VLOOKUP(V5416,LISTAS!$M$2:$N$18,2,0)</f>
        <v>#N/A</v>
      </c>
    </row>
    <row r="5417" spans="3:23">
      <c r="C5417" t="e">
        <f>VLOOKUP(B5417,LISTAS!A5375:B5442,2,0)</f>
        <v>#N/A</v>
      </c>
      <c r="W5417" s="35" t="e">
        <f>VLOOKUP(V5417,LISTAS!$M$2:$N$18,2,0)</f>
        <v>#N/A</v>
      </c>
    </row>
    <row r="5418" spans="3:23">
      <c r="C5418" t="e">
        <f>VLOOKUP(B5418,LISTAS!A5376:B5443,2,0)</f>
        <v>#N/A</v>
      </c>
      <c r="W5418" s="35" t="e">
        <f>VLOOKUP(V5418,LISTAS!$M$2:$N$18,2,0)</f>
        <v>#N/A</v>
      </c>
    </row>
    <row r="5419" spans="3:23">
      <c r="C5419" t="e">
        <f>VLOOKUP(B5419,LISTAS!A5377:B5444,2,0)</f>
        <v>#N/A</v>
      </c>
      <c r="W5419" s="35" t="e">
        <f>VLOOKUP(V5419,LISTAS!$M$2:$N$18,2,0)</f>
        <v>#N/A</v>
      </c>
    </row>
    <row r="5420" spans="3:23">
      <c r="C5420" t="e">
        <f>VLOOKUP(B5420,LISTAS!A5378:B5445,2,0)</f>
        <v>#N/A</v>
      </c>
      <c r="W5420" s="35" t="e">
        <f>VLOOKUP(V5420,LISTAS!$M$2:$N$18,2,0)</f>
        <v>#N/A</v>
      </c>
    </row>
    <row r="5421" spans="3:23">
      <c r="C5421" t="e">
        <f>VLOOKUP(B5421,LISTAS!A5379:B5446,2,0)</f>
        <v>#N/A</v>
      </c>
      <c r="W5421" s="35" t="e">
        <f>VLOOKUP(V5421,LISTAS!$M$2:$N$18,2,0)</f>
        <v>#N/A</v>
      </c>
    </row>
    <row r="5422" spans="3:23">
      <c r="C5422" t="e">
        <f>VLOOKUP(B5422,LISTAS!A5380:B5447,2,0)</f>
        <v>#N/A</v>
      </c>
      <c r="W5422" s="35" t="e">
        <f>VLOOKUP(V5422,LISTAS!$M$2:$N$18,2,0)</f>
        <v>#N/A</v>
      </c>
    </row>
    <row r="5423" spans="3:23">
      <c r="C5423" t="e">
        <f>VLOOKUP(B5423,LISTAS!A5381:B5448,2,0)</f>
        <v>#N/A</v>
      </c>
      <c r="W5423" s="35" t="e">
        <f>VLOOKUP(V5423,LISTAS!$M$2:$N$18,2,0)</f>
        <v>#N/A</v>
      </c>
    </row>
    <row r="5424" spans="3:23">
      <c r="C5424" t="e">
        <f>VLOOKUP(B5424,LISTAS!A5382:B5449,2,0)</f>
        <v>#N/A</v>
      </c>
      <c r="W5424" s="35" t="e">
        <f>VLOOKUP(V5424,LISTAS!$M$2:$N$18,2,0)</f>
        <v>#N/A</v>
      </c>
    </row>
    <row r="5425" spans="3:23">
      <c r="C5425" t="e">
        <f>VLOOKUP(B5425,LISTAS!A5383:B5450,2,0)</f>
        <v>#N/A</v>
      </c>
      <c r="W5425" s="35" t="e">
        <f>VLOOKUP(V5425,LISTAS!$M$2:$N$18,2,0)</f>
        <v>#N/A</v>
      </c>
    </row>
    <row r="5426" spans="3:23">
      <c r="C5426" t="e">
        <f>VLOOKUP(B5426,LISTAS!A5384:B5451,2,0)</f>
        <v>#N/A</v>
      </c>
      <c r="W5426" s="35" t="e">
        <f>VLOOKUP(V5426,LISTAS!$M$2:$N$18,2,0)</f>
        <v>#N/A</v>
      </c>
    </row>
    <row r="5427" spans="3:23">
      <c r="C5427" t="e">
        <f>VLOOKUP(B5427,LISTAS!A5385:B5452,2,0)</f>
        <v>#N/A</v>
      </c>
      <c r="W5427" s="35" t="e">
        <f>VLOOKUP(V5427,LISTAS!$M$2:$N$18,2,0)</f>
        <v>#N/A</v>
      </c>
    </row>
    <row r="5428" spans="3:23">
      <c r="C5428" t="e">
        <f>VLOOKUP(B5428,LISTAS!A5386:B5453,2,0)</f>
        <v>#N/A</v>
      </c>
      <c r="W5428" s="35" t="e">
        <f>VLOOKUP(V5428,LISTAS!$M$2:$N$18,2,0)</f>
        <v>#N/A</v>
      </c>
    </row>
    <row r="5429" spans="3:23">
      <c r="C5429" t="e">
        <f>VLOOKUP(B5429,LISTAS!A5387:B5454,2,0)</f>
        <v>#N/A</v>
      </c>
      <c r="W5429" s="35" t="e">
        <f>VLOOKUP(V5429,LISTAS!$M$2:$N$18,2,0)</f>
        <v>#N/A</v>
      </c>
    </row>
    <row r="5430" spans="3:23">
      <c r="C5430" t="e">
        <f>VLOOKUP(B5430,LISTAS!A5388:B5455,2,0)</f>
        <v>#N/A</v>
      </c>
      <c r="W5430" s="35" t="e">
        <f>VLOOKUP(V5430,LISTAS!$M$2:$N$18,2,0)</f>
        <v>#N/A</v>
      </c>
    </row>
    <row r="5431" spans="3:23">
      <c r="C5431" t="e">
        <f>VLOOKUP(B5431,LISTAS!A5389:B5456,2,0)</f>
        <v>#N/A</v>
      </c>
      <c r="W5431" s="35" t="e">
        <f>VLOOKUP(V5431,LISTAS!$M$2:$N$18,2,0)</f>
        <v>#N/A</v>
      </c>
    </row>
    <row r="5432" spans="3:23">
      <c r="C5432" t="e">
        <f>VLOOKUP(B5432,LISTAS!A5390:B5457,2,0)</f>
        <v>#N/A</v>
      </c>
      <c r="W5432" s="35" t="e">
        <f>VLOOKUP(V5432,LISTAS!$M$2:$N$18,2,0)</f>
        <v>#N/A</v>
      </c>
    </row>
    <row r="5433" spans="3:23">
      <c r="C5433" t="e">
        <f>VLOOKUP(B5433,LISTAS!A5391:B5458,2,0)</f>
        <v>#N/A</v>
      </c>
      <c r="W5433" s="35" t="e">
        <f>VLOOKUP(V5433,LISTAS!$M$2:$N$18,2,0)</f>
        <v>#N/A</v>
      </c>
    </row>
    <row r="5434" spans="3:23">
      <c r="C5434" t="e">
        <f>VLOOKUP(B5434,LISTAS!A5392:B5459,2,0)</f>
        <v>#N/A</v>
      </c>
      <c r="W5434" s="35" t="e">
        <f>VLOOKUP(V5434,LISTAS!$M$2:$N$18,2,0)</f>
        <v>#N/A</v>
      </c>
    </row>
    <row r="5435" spans="3:23">
      <c r="C5435" t="e">
        <f>VLOOKUP(B5435,LISTAS!A5393:B5460,2,0)</f>
        <v>#N/A</v>
      </c>
      <c r="W5435" s="35" t="e">
        <f>VLOOKUP(V5435,LISTAS!$M$2:$N$18,2,0)</f>
        <v>#N/A</v>
      </c>
    </row>
    <row r="5436" spans="3:23">
      <c r="C5436" t="e">
        <f>VLOOKUP(B5436,LISTAS!A5394:B5461,2,0)</f>
        <v>#N/A</v>
      </c>
      <c r="W5436" s="35" t="e">
        <f>VLOOKUP(V5436,LISTAS!$M$2:$N$18,2,0)</f>
        <v>#N/A</v>
      </c>
    </row>
    <row r="5437" spans="3:23">
      <c r="C5437" t="e">
        <f>VLOOKUP(B5437,LISTAS!A5395:B5462,2,0)</f>
        <v>#N/A</v>
      </c>
      <c r="W5437" s="35" t="e">
        <f>VLOOKUP(V5437,LISTAS!$M$2:$N$18,2,0)</f>
        <v>#N/A</v>
      </c>
    </row>
    <row r="5438" spans="3:23">
      <c r="C5438" t="e">
        <f>VLOOKUP(B5438,LISTAS!A5396:B5463,2,0)</f>
        <v>#N/A</v>
      </c>
      <c r="W5438" s="35" t="e">
        <f>VLOOKUP(V5438,LISTAS!$M$2:$N$18,2,0)</f>
        <v>#N/A</v>
      </c>
    </row>
    <row r="5439" spans="3:23">
      <c r="C5439" t="e">
        <f>VLOOKUP(B5439,LISTAS!A5397:B5464,2,0)</f>
        <v>#N/A</v>
      </c>
      <c r="W5439" s="35" t="e">
        <f>VLOOKUP(V5439,LISTAS!$M$2:$N$18,2,0)</f>
        <v>#N/A</v>
      </c>
    </row>
    <row r="5440" spans="3:23">
      <c r="C5440" t="e">
        <f>VLOOKUP(B5440,LISTAS!A5398:B5465,2,0)</f>
        <v>#N/A</v>
      </c>
      <c r="W5440" s="35" t="e">
        <f>VLOOKUP(V5440,LISTAS!$M$2:$N$18,2,0)</f>
        <v>#N/A</v>
      </c>
    </row>
    <row r="5441" spans="3:23">
      <c r="C5441" t="e">
        <f>VLOOKUP(B5441,LISTAS!A5399:B5466,2,0)</f>
        <v>#N/A</v>
      </c>
      <c r="W5441" s="35" t="e">
        <f>VLOOKUP(V5441,LISTAS!$M$2:$N$18,2,0)</f>
        <v>#N/A</v>
      </c>
    </row>
    <row r="5442" spans="3:23">
      <c r="C5442" t="e">
        <f>VLOOKUP(B5442,LISTAS!A5400:B5467,2,0)</f>
        <v>#N/A</v>
      </c>
      <c r="W5442" s="35" t="e">
        <f>VLOOKUP(V5442,LISTAS!$M$2:$N$18,2,0)</f>
        <v>#N/A</v>
      </c>
    </row>
    <row r="5443" spans="3:23">
      <c r="C5443" t="e">
        <f>VLOOKUP(B5443,LISTAS!A5401:B5468,2,0)</f>
        <v>#N/A</v>
      </c>
      <c r="W5443" s="35" t="e">
        <f>VLOOKUP(V5443,LISTAS!$M$2:$N$18,2,0)</f>
        <v>#N/A</v>
      </c>
    </row>
    <row r="5444" spans="3:23">
      <c r="C5444" t="e">
        <f>VLOOKUP(B5444,LISTAS!A5402:B5469,2,0)</f>
        <v>#N/A</v>
      </c>
      <c r="W5444" s="35" t="e">
        <f>VLOOKUP(V5444,LISTAS!$M$2:$N$18,2,0)</f>
        <v>#N/A</v>
      </c>
    </row>
    <row r="5445" spans="3:23">
      <c r="C5445" t="e">
        <f>VLOOKUP(B5445,LISTAS!A5403:B5470,2,0)</f>
        <v>#N/A</v>
      </c>
      <c r="W5445" s="35" t="e">
        <f>VLOOKUP(V5445,LISTAS!$M$2:$N$18,2,0)</f>
        <v>#N/A</v>
      </c>
    </row>
    <row r="5446" spans="3:23">
      <c r="C5446" t="e">
        <f>VLOOKUP(B5446,LISTAS!A5404:B5471,2,0)</f>
        <v>#N/A</v>
      </c>
      <c r="W5446" s="35" t="e">
        <f>VLOOKUP(V5446,LISTAS!$M$2:$N$18,2,0)</f>
        <v>#N/A</v>
      </c>
    </row>
    <row r="5447" spans="3:23">
      <c r="C5447" t="e">
        <f>VLOOKUP(B5447,LISTAS!A5405:B5472,2,0)</f>
        <v>#N/A</v>
      </c>
      <c r="W5447" s="35" t="e">
        <f>VLOOKUP(V5447,LISTAS!$M$2:$N$18,2,0)</f>
        <v>#N/A</v>
      </c>
    </row>
    <row r="5448" spans="3:23">
      <c r="C5448" t="e">
        <f>VLOOKUP(B5448,LISTAS!A5406:B5473,2,0)</f>
        <v>#N/A</v>
      </c>
      <c r="W5448" s="35" t="e">
        <f>VLOOKUP(V5448,LISTAS!$M$2:$N$18,2,0)</f>
        <v>#N/A</v>
      </c>
    </row>
    <row r="5449" spans="3:23">
      <c r="C5449" t="e">
        <f>VLOOKUP(B5449,LISTAS!A5407:B5474,2,0)</f>
        <v>#N/A</v>
      </c>
      <c r="W5449" s="35" t="e">
        <f>VLOOKUP(V5449,LISTAS!$M$2:$N$18,2,0)</f>
        <v>#N/A</v>
      </c>
    </row>
    <row r="5450" spans="3:23">
      <c r="C5450" t="e">
        <f>VLOOKUP(B5450,LISTAS!A5408:B5475,2,0)</f>
        <v>#N/A</v>
      </c>
      <c r="W5450" s="35" t="e">
        <f>VLOOKUP(V5450,LISTAS!$M$2:$N$18,2,0)</f>
        <v>#N/A</v>
      </c>
    </row>
    <row r="5451" spans="3:23">
      <c r="C5451" t="e">
        <f>VLOOKUP(B5451,LISTAS!A5409:B5476,2,0)</f>
        <v>#N/A</v>
      </c>
      <c r="W5451" s="35" t="e">
        <f>VLOOKUP(V5451,LISTAS!$M$2:$N$18,2,0)</f>
        <v>#N/A</v>
      </c>
    </row>
    <row r="5452" spans="3:23">
      <c r="C5452" t="e">
        <f>VLOOKUP(B5452,LISTAS!A5410:B5477,2,0)</f>
        <v>#N/A</v>
      </c>
      <c r="W5452" s="35" t="e">
        <f>VLOOKUP(V5452,LISTAS!$M$2:$N$18,2,0)</f>
        <v>#N/A</v>
      </c>
    </row>
    <row r="5453" spans="3:23">
      <c r="C5453" t="e">
        <f>VLOOKUP(B5453,LISTAS!A5411:B5478,2,0)</f>
        <v>#N/A</v>
      </c>
      <c r="W5453" s="35" t="e">
        <f>VLOOKUP(V5453,LISTAS!$M$2:$N$18,2,0)</f>
        <v>#N/A</v>
      </c>
    </row>
    <row r="5454" spans="3:23">
      <c r="C5454" t="e">
        <f>VLOOKUP(B5454,LISTAS!A5412:B5479,2,0)</f>
        <v>#N/A</v>
      </c>
      <c r="W5454" s="35" t="e">
        <f>VLOOKUP(V5454,LISTAS!$M$2:$N$18,2,0)</f>
        <v>#N/A</v>
      </c>
    </row>
    <row r="5455" spans="3:23">
      <c r="C5455" t="e">
        <f>VLOOKUP(B5455,LISTAS!A5413:B5480,2,0)</f>
        <v>#N/A</v>
      </c>
      <c r="W5455" s="35" t="e">
        <f>VLOOKUP(V5455,LISTAS!$M$2:$N$18,2,0)</f>
        <v>#N/A</v>
      </c>
    </row>
    <row r="5456" spans="3:23">
      <c r="C5456" t="e">
        <f>VLOOKUP(B5456,LISTAS!A5414:B5481,2,0)</f>
        <v>#N/A</v>
      </c>
      <c r="W5456" s="35" t="e">
        <f>VLOOKUP(V5456,LISTAS!$M$2:$N$18,2,0)</f>
        <v>#N/A</v>
      </c>
    </row>
    <row r="5457" spans="3:23">
      <c r="C5457" t="e">
        <f>VLOOKUP(B5457,LISTAS!A5415:B5482,2,0)</f>
        <v>#N/A</v>
      </c>
      <c r="W5457" s="35" t="e">
        <f>VLOOKUP(V5457,LISTAS!$M$2:$N$18,2,0)</f>
        <v>#N/A</v>
      </c>
    </row>
    <row r="5458" spans="3:23">
      <c r="C5458" t="e">
        <f>VLOOKUP(B5458,LISTAS!A5416:B5483,2,0)</f>
        <v>#N/A</v>
      </c>
      <c r="W5458" s="35" t="e">
        <f>VLOOKUP(V5458,LISTAS!$M$2:$N$18,2,0)</f>
        <v>#N/A</v>
      </c>
    </row>
    <row r="5459" spans="3:23">
      <c r="C5459" t="e">
        <f>VLOOKUP(B5459,LISTAS!A5417:B5484,2,0)</f>
        <v>#N/A</v>
      </c>
      <c r="W5459" s="35" t="e">
        <f>VLOOKUP(V5459,LISTAS!$M$2:$N$18,2,0)</f>
        <v>#N/A</v>
      </c>
    </row>
    <row r="5460" spans="3:23">
      <c r="C5460" t="e">
        <f>VLOOKUP(B5460,LISTAS!A5418:B5485,2,0)</f>
        <v>#N/A</v>
      </c>
      <c r="W5460" s="35" t="e">
        <f>VLOOKUP(V5460,LISTAS!$M$2:$N$18,2,0)</f>
        <v>#N/A</v>
      </c>
    </row>
    <row r="5461" spans="3:23">
      <c r="C5461" t="e">
        <f>VLOOKUP(B5461,LISTAS!A5419:B5486,2,0)</f>
        <v>#N/A</v>
      </c>
      <c r="W5461" s="35" t="e">
        <f>VLOOKUP(V5461,LISTAS!$M$2:$N$18,2,0)</f>
        <v>#N/A</v>
      </c>
    </row>
    <row r="5462" spans="3:23">
      <c r="C5462" t="e">
        <f>VLOOKUP(B5462,LISTAS!A5420:B5487,2,0)</f>
        <v>#N/A</v>
      </c>
      <c r="W5462" s="35" t="e">
        <f>VLOOKUP(V5462,LISTAS!$M$2:$N$18,2,0)</f>
        <v>#N/A</v>
      </c>
    </row>
    <row r="5463" spans="3:23">
      <c r="C5463" t="e">
        <f>VLOOKUP(B5463,LISTAS!A5421:B5488,2,0)</f>
        <v>#N/A</v>
      </c>
      <c r="W5463" s="35" t="e">
        <f>VLOOKUP(V5463,LISTAS!$M$2:$N$18,2,0)</f>
        <v>#N/A</v>
      </c>
    </row>
    <row r="5464" spans="3:23">
      <c r="C5464" t="e">
        <f>VLOOKUP(B5464,LISTAS!A5422:B5489,2,0)</f>
        <v>#N/A</v>
      </c>
      <c r="W5464" s="35" t="e">
        <f>VLOOKUP(V5464,LISTAS!$M$2:$N$18,2,0)</f>
        <v>#N/A</v>
      </c>
    </row>
    <row r="5465" spans="3:23">
      <c r="C5465" t="e">
        <f>VLOOKUP(B5465,LISTAS!A5423:B5490,2,0)</f>
        <v>#N/A</v>
      </c>
      <c r="W5465" s="35" t="e">
        <f>VLOOKUP(V5465,LISTAS!$M$2:$N$18,2,0)</f>
        <v>#N/A</v>
      </c>
    </row>
    <row r="5466" spans="3:23">
      <c r="C5466" t="e">
        <f>VLOOKUP(B5466,LISTAS!A5424:B5491,2,0)</f>
        <v>#N/A</v>
      </c>
      <c r="W5466" s="35" t="e">
        <f>VLOOKUP(V5466,LISTAS!$M$2:$N$18,2,0)</f>
        <v>#N/A</v>
      </c>
    </row>
    <row r="5467" spans="3:23">
      <c r="C5467" t="e">
        <f>VLOOKUP(B5467,LISTAS!A5425:B5492,2,0)</f>
        <v>#N/A</v>
      </c>
      <c r="W5467" s="35" t="e">
        <f>VLOOKUP(V5467,LISTAS!$M$2:$N$18,2,0)</f>
        <v>#N/A</v>
      </c>
    </row>
    <row r="5468" spans="3:23">
      <c r="C5468" t="e">
        <f>VLOOKUP(B5468,LISTAS!A5426:B5493,2,0)</f>
        <v>#N/A</v>
      </c>
      <c r="W5468" s="35" t="e">
        <f>VLOOKUP(V5468,LISTAS!$M$2:$N$18,2,0)</f>
        <v>#N/A</v>
      </c>
    </row>
    <row r="5469" spans="3:23">
      <c r="C5469" t="e">
        <f>VLOOKUP(B5469,LISTAS!A5427:B5494,2,0)</f>
        <v>#N/A</v>
      </c>
      <c r="W5469" s="35" t="e">
        <f>VLOOKUP(V5469,LISTAS!$M$2:$N$18,2,0)</f>
        <v>#N/A</v>
      </c>
    </row>
    <row r="5470" spans="3:23">
      <c r="C5470" t="e">
        <f>VLOOKUP(B5470,LISTAS!A5428:B5495,2,0)</f>
        <v>#N/A</v>
      </c>
      <c r="W5470" s="35" t="e">
        <f>VLOOKUP(V5470,LISTAS!$M$2:$N$18,2,0)</f>
        <v>#N/A</v>
      </c>
    </row>
    <row r="5471" spans="3:23">
      <c r="C5471" t="e">
        <f>VLOOKUP(B5471,LISTAS!A5429:B5496,2,0)</f>
        <v>#N/A</v>
      </c>
      <c r="W5471" s="35" t="e">
        <f>VLOOKUP(V5471,LISTAS!$M$2:$N$18,2,0)</f>
        <v>#N/A</v>
      </c>
    </row>
    <row r="5472" spans="3:23">
      <c r="C5472" t="e">
        <f>VLOOKUP(B5472,LISTAS!A5430:B5497,2,0)</f>
        <v>#N/A</v>
      </c>
      <c r="W5472" s="35" t="e">
        <f>VLOOKUP(V5472,LISTAS!$M$2:$N$18,2,0)</f>
        <v>#N/A</v>
      </c>
    </row>
    <row r="5473" spans="3:23">
      <c r="C5473" t="e">
        <f>VLOOKUP(B5473,LISTAS!A5431:B5498,2,0)</f>
        <v>#N/A</v>
      </c>
      <c r="W5473" s="35" t="e">
        <f>VLOOKUP(V5473,LISTAS!$M$2:$N$18,2,0)</f>
        <v>#N/A</v>
      </c>
    </row>
    <row r="5474" spans="3:23">
      <c r="C5474" t="e">
        <f>VLOOKUP(B5474,LISTAS!A5432:B5499,2,0)</f>
        <v>#N/A</v>
      </c>
      <c r="W5474" s="35" t="e">
        <f>VLOOKUP(V5474,LISTAS!$M$2:$N$18,2,0)</f>
        <v>#N/A</v>
      </c>
    </row>
    <row r="5475" spans="3:23">
      <c r="C5475" t="e">
        <f>VLOOKUP(B5475,LISTAS!A5433:B5500,2,0)</f>
        <v>#N/A</v>
      </c>
      <c r="W5475" s="35" t="e">
        <f>VLOOKUP(V5475,LISTAS!$M$2:$N$18,2,0)</f>
        <v>#N/A</v>
      </c>
    </row>
    <row r="5476" spans="3:23">
      <c r="C5476" t="e">
        <f>VLOOKUP(B5476,LISTAS!A5434:B5501,2,0)</f>
        <v>#N/A</v>
      </c>
      <c r="W5476" s="35" t="e">
        <f>VLOOKUP(V5476,LISTAS!$M$2:$N$18,2,0)</f>
        <v>#N/A</v>
      </c>
    </row>
    <row r="5477" spans="3:23">
      <c r="C5477" t="e">
        <f>VLOOKUP(B5477,LISTAS!A5435:B5502,2,0)</f>
        <v>#N/A</v>
      </c>
      <c r="W5477" s="35" t="e">
        <f>VLOOKUP(V5477,LISTAS!$M$2:$N$18,2,0)</f>
        <v>#N/A</v>
      </c>
    </row>
    <row r="5478" spans="3:23">
      <c r="C5478" t="e">
        <f>VLOOKUP(B5478,LISTAS!A5436:B5503,2,0)</f>
        <v>#N/A</v>
      </c>
      <c r="W5478" s="35" t="e">
        <f>VLOOKUP(V5478,LISTAS!$M$2:$N$18,2,0)</f>
        <v>#N/A</v>
      </c>
    </row>
    <row r="5479" spans="3:23">
      <c r="C5479" t="e">
        <f>VLOOKUP(B5479,LISTAS!A5437:B5504,2,0)</f>
        <v>#N/A</v>
      </c>
      <c r="W5479" s="35" t="e">
        <f>VLOOKUP(V5479,LISTAS!$M$2:$N$18,2,0)</f>
        <v>#N/A</v>
      </c>
    </row>
    <row r="5480" spans="3:23">
      <c r="C5480" t="e">
        <f>VLOOKUP(B5480,LISTAS!A5438:B5505,2,0)</f>
        <v>#N/A</v>
      </c>
      <c r="W5480" s="35" t="e">
        <f>VLOOKUP(V5480,LISTAS!$M$2:$N$18,2,0)</f>
        <v>#N/A</v>
      </c>
    </row>
    <row r="5481" spans="3:23">
      <c r="C5481" t="e">
        <f>VLOOKUP(B5481,LISTAS!A5439:B5506,2,0)</f>
        <v>#N/A</v>
      </c>
      <c r="W5481" s="35" t="e">
        <f>VLOOKUP(V5481,LISTAS!$M$2:$N$18,2,0)</f>
        <v>#N/A</v>
      </c>
    </row>
    <row r="5482" spans="3:23">
      <c r="C5482" t="e">
        <f>VLOOKUP(B5482,LISTAS!A5440:B5507,2,0)</f>
        <v>#N/A</v>
      </c>
      <c r="W5482" s="35" t="e">
        <f>VLOOKUP(V5482,LISTAS!$M$2:$N$18,2,0)</f>
        <v>#N/A</v>
      </c>
    </row>
    <row r="5483" spans="3:23">
      <c r="C5483" t="e">
        <f>VLOOKUP(B5483,LISTAS!A5441:B5508,2,0)</f>
        <v>#N/A</v>
      </c>
      <c r="W5483" s="35" t="e">
        <f>VLOOKUP(V5483,LISTAS!$M$2:$N$18,2,0)</f>
        <v>#N/A</v>
      </c>
    </row>
    <row r="5484" spans="3:23">
      <c r="C5484" t="e">
        <f>VLOOKUP(B5484,LISTAS!A5442:B5509,2,0)</f>
        <v>#N/A</v>
      </c>
      <c r="W5484" s="35" t="e">
        <f>VLOOKUP(V5484,LISTAS!$M$2:$N$18,2,0)</f>
        <v>#N/A</v>
      </c>
    </row>
    <row r="5485" spans="3:23">
      <c r="C5485" t="e">
        <f>VLOOKUP(B5485,LISTAS!A5443:B5510,2,0)</f>
        <v>#N/A</v>
      </c>
      <c r="W5485" s="35" t="e">
        <f>VLOOKUP(V5485,LISTAS!$M$2:$N$18,2,0)</f>
        <v>#N/A</v>
      </c>
    </row>
    <row r="5486" spans="3:23">
      <c r="C5486" t="e">
        <f>VLOOKUP(B5486,LISTAS!A5444:B5511,2,0)</f>
        <v>#N/A</v>
      </c>
      <c r="W5486" s="35" t="e">
        <f>VLOOKUP(V5486,LISTAS!$M$2:$N$18,2,0)</f>
        <v>#N/A</v>
      </c>
    </row>
    <row r="5487" spans="3:23">
      <c r="C5487" t="e">
        <f>VLOOKUP(B5487,LISTAS!A5445:B5512,2,0)</f>
        <v>#N/A</v>
      </c>
      <c r="W5487" s="35" t="e">
        <f>VLOOKUP(V5487,LISTAS!$M$2:$N$18,2,0)</f>
        <v>#N/A</v>
      </c>
    </row>
    <row r="5488" spans="3:23">
      <c r="C5488" t="e">
        <f>VLOOKUP(B5488,LISTAS!A5446:B5513,2,0)</f>
        <v>#N/A</v>
      </c>
      <c r="W5488" s="35" t="e">
        <f>VLOOKUP(V5488,LISTAS!$M$2:$N$18,2,0)</f>
        <v>#N/A</v>
      </c>
    </row>
    <row r="5489" spans="3:23">
      <c r="C5489" t="e">
        <f>VLOOKUP(B5489,LISTAS!A5447:B5514,2,0)</f>
        <v>#N/A</v>
      </c>
      <c r="W5489" s="35" t="e">
        <f>VLOOKUP(V5489,LISTAS!$M$2:$N$18,2,0)</f>
        <v>#N/A</v>
      </c>
    </row>
    <row r="5490" spans="3:23">
      <c r="C5490" t="e">
        <f>VLOOKUP(B5490,LISTAS!A5448:B5515,2,0)</f>
        <v>#N/A</v>
      </c>
      <c r="W5490" s="35" t="e">
        <f>VLOOKUP(V5490,LISTAS!$M$2:$N$18,2,0)</f>
        <v>#N/A</v>
      </c>
    </row>
    <row r="5491" spans="3:23">
      <c r="C5491" t="e">
        <f>VLOOKUP(B5491,LISTAS!A5449:B5516,2,0)</f>
        <v>#N/A</v>
      </c>
      <c r="W5491" s="35" t="e">
        <f>VLOOKUP(V5491,LISTAS!$M$2:$N$18,2,0)</f>
        <v>#N/A</v>
      </c>
    </row>
    <row r="5492" spans="3:23">
      <c r="C5492" t="e">
        <f>VLOOKUP(B5492,LISTAS!A5450:B5517,2,0)</f>
        <v>#N/A</v>
      </c>
      <c r="W5492" s="35" t="e">
        <f>VLOOKUP(V5492,LISTAS!$M$2:$N$18,2,0)</f>
        <v>#N/A</v>
      </c>
    </row>
    <row r="5493" spans="3:23">
      <c r="C5493" t="e">
        <f>VLOOKUP(B5493,LISTAS!A5451:B5518,2,0)</f>
        <v>#N/A</v>
      </c>
      <c r="W5493" s="35" t="e">
        <f>VLOOKUP(V5493,LISTAS!$M$2:$N$18,2,0)</f>
        <v>#N/A</v>
      </c>
    </row>
    <row r="5494" spans="3:23">
      <c r="C5494" t="e">
        <f>VLOOKUP(B5494,LISTAS!A5452:B5519,2,0)</f>
        <v>#N/A</v>
      </c>
      <c r="W5494" s="35" t="e">
        <f>VLOOKUP(V5494,LISTAS!$M$2:$N$18,2,0)</f>
        <v>#N/A</v>
      </c>
    </row>
    <row r="5495" spans="3:23">
      <c r="C5495" t="e">
        <f>VLOOKUP(B5495,LISTAS!A5453:B5520,2,0)</f>
        <v>#N/A</v>
      </c>
      <c r="W5495" s="35" t="e">
        <f>VLOOKUP(V5495,LISTAS!$M$2:$N$18,2,0)</f>
        <v>#N/A</v>
      </c>
    </row>
    <row r="5496" spans="3:23">
      <c r="C5496" t="e">
        <f>VLOOKUP(B5496,LISTAS!A5454:B5521,2,0)</f>
        <v>#N/A</v>
      </c>
      <c r="W5496" s="35" t="e">
        <f>VLOOKUP(V5496,LISTAS!$M$2:$N$18,2,0)</f>
        <v>#N/A</v>
      </c>
    </row>
    <row r="5497" spans="3:23">
      <c r="C5497" t="e">
        <f>VLOOKUP(B5497,LISTAS!A5455:B5522,2,0)</f>
        <v>#N/A</v>
      </c>
      <c r="W5497" s="35" t="e">
        <f>VLOOKUP(V5497,LISTAS!$M$2:$N$18,2,0)</f>
        <v>#N/A</v>
      </c>
    </row>
    <row r="5498" spans="3:23">
      <c r="C5498" t="e">
        <f>VLOOKUP(B5498,LISTAS!A5456:B5523,2,0)</f>
        <v>#N/A</v>
      </c>
      <c r="W5498" s="35" t="e">
        <f>VLOOKUP(V5498,LISTAS!$M$2:$N$18,2,0)</f>
        <v>#N/A</v>
      </c>
    </row>
    <row r="5499" spans="3:23">
      <c r="C5499" t="e">
        <f>VLOOKUP(B5499,LISTAS!A5457:B5524,2,0)</f>
        <v>#N/A</v>
      </c>
      <c r="W5499" s="35" t="e">
        <f>VLOOKUP(V5499,LISTAS!$M$2:$N$18,2,0)</f>
        <v>#N/A</v>
      </c>
    </row>
    <row r="5500" spans="3:23">
      <c r="C5500" t="e">
        <f>VLOOKUP(B5500,LISTAS!A5458:B5525,2,0)</f>
        <v>#N/A</v>
      </c>
      <c r="W5500" s="35" t="e">
        <f>VLOOKUP(V5500,LISTAS!$M$2:$N$18,2,0)</f>
        <v>#N/A</v>
      </c>
    </row>
    <row r="5501" spans="3:23">
      <c r="C5501" t="e">
        <f>VLOOKUP(B5501,LISTAS!A5459:B5526,2,0)</f>
        <v>#N/A</v>
      </c>
      <c r="W5501" s="35" t="e">
        <f>VLOOKUP(V5501,LISTAS!$M$2:$N$18,2,0)</f>
        <v>#N/A</v>
      </c>
    </row>
    <row r="5502" spans="3:23">
      <c r="C5502" t="e">
        <f>VLOOKUP(B5502,LISTAS!A5460:B5527,2,0)</f>
        <v>#N/A</v>
      </c>
      <c r="W5502" s="35" t="e">
        <f>VLOOKUP(V5502,LISTAS!$M$2:$N$18,2,0)</f>
        <v>#N/A</v>
      </c>
    </row>
    <row r="5503" spans="3:23">
      <c r="C5503" t="e">
        <f>VLOOKUP(B5503,LISTAS!A5461:B5528,2,0)</f>
        <v>#N/A</v>
      </c>
      <c r="W5503" s="35" t="e">
        <f>VLOOKUP(V5503,LISTAS!$M$2:$N$18,2,0)</f>
        <v>#N/A</v>
      </c>
    </row>
    <row r="5504" spans="3:23">
      <c r="C5504" t="e">
        <f>VLOOKUP(B5504,LISTAS!A5462:B5529,2,0)</f>
        <v>#N/A</v>
      </c>
      <c r="W5504" s="35" t="e">
        <f>VLOOKUP(V5504,LISTAS!$M$2:$N$18,2,0)</f>
        <v>#N/A</v>
      </c>
    </row>
    <row r="5505" spans="3:23">
      <c r="C5505" t="e">
        <f>VLOOKUP(B5505,LISTAS!A5463:B5530,2,0)</f>
        <v>#N/A</v>
      </c>
      <c r="W5505" s="35" t="e">
        <f>VLOOKUP(V5505,LISTAS!$M$2:$N$18,2,0)</f>
        <v>#N/A</v>
      </c>
    </row>
    <row r="5506" spans="3:23">
      <c r="C5506" t="e">
        <f>VLOOKUP(B5506,LISTAS!A5464:B5531,2,0)</f>
        <v>#N/A</v>
      </c>
      <c r="W5506" s="35" t="e">
        <f>VLOOKUP(V5506,LISTAS!$M$2:$N$18,2,0)</f>
        <v>#N/A</v>
      </c>
    </row>
    <row r="5507" spans="3:23">
      <c r="C5507" t="e">
        <f>VLOOKUP(B5507,LISTAS!A5465:B5532,2,0)</f>
        <v>#N/A</v>
      </c>
      <c r="W5507" s="35" t="e">
        <f>VLOOKUP(V5507,LISTAS!$M$2:$N$18,2,0)</f>
        <v>#N/A</v>
      </c>
    </row>
    <row r="5508" spans="3:23">
      <c r="C5508" t="e">
        <f>VLOOKUP(B5508,LISTAS!A5466:B5533,2,0)</f>
        <v>#N/A</v>
      </c>
      <c r="W5508" s="35" t="e">
        <f>VLOOKUP(V5508,LISTAS!$M$2:$N$18,2,0)</f>
        <v>#N/A</v>
      </c>
    </row>
    <row r="5509" spans="3:23">
      <c r="C5509" t="e">
        <f>VLOOKUP(B5509,LISTAS!A5467:B5534,2,0)</f>
        <v>#N/A</v>
      </c>
      <c r="W5509" s="35" t="e">
        <f>VLOOKUP(V5509,LISTAS!$M$2:$N$18,2,0)</f>
        <v>#N/A</v>
      </c>
    </row>
    <row r="5510" spans="3:23">
      <c r="C5510" t="e">
        <f>VLOOKUP(B5510,LISTAS!A5468:B5535,2,0)</f>
        <v>#N/A</v>
      </c>
      <c r="W5510" s="35" t="e">
        <f>VLOOKUP(V5510,LISTAS!$M$2:$N$18,2,0)</f>
        <v>#N/A</v>
      </c>
    </row>
    <row r="5511" spans="3:23">
      <c r="C5511" t="e">
        <f>VLOOKUP(B5511,LISTAS!A5469:B5536,2,0)</f>
        <v>#N/A</v>
      </c>
      <c r="W5511" s="35" t="e">
        <f>VLOOKUP(V5511,LISTAS!$M$2:$N$18,2,0)</f>
        <v>#N/A</v>
      </c>
    </row>
    <row r="5512" spans="3:23">
      <c r="C5512" t="e">
        <f>VLOOKUP(B5512,LISTAS!A5470:B5537,2,0)</f>
        <v>#N/A</v>
      </c>
      <c r="W5512" s="35" t="e">
        <f>VLOOKUP(V5512,LISTAS!$M$2:$N$18,2,0)</f>
        <v>#N/A</v>
      </c>
    </row>
    <row r="5513" spans="3:23">
      <c r="C5513" t="e">
        <f>VLOOKUP(B5513,LISTAS!A5471:B5538,2,0)</f>
        <v>#N/A</v>
      </c>
      <c r="W5513" s="35" t="e">
        <f>VLOOKUP(V5513,LISTAS!$M$2:$N$18,2,0)</f>
        <v>#N/A</v>
      </c>
    </row>
    <row r="5514" spans="3:23">
      <c r="C5514" t="e">
        <f>VLOOKUP(B5514,LISTAS!A5472:B5539,2,0)</f>
        <v>#N/A</v>
      </c>
      <c r="W5514" s="35" t="e">
        <f>VLOOKUP(V5514,LISTAS!$M$2:$N$18,2,0)</f>
        <v>#N/A</v>
      </c>
    </row>
    <row r="5515" spans="3:23">
      <c r="C5515" t="e">
        <f>VLOOKUP(B5515,LISTAS!A5473:B5540,2,0)</f>
        <v>#N/A</v>
      </c>
      <c r="W5515" s="35" t="e">
        <f>VLOOKUP(V5515,LISTAS!$M$2:$N$18,2,0)</f>
        <v>#N/A</v>
      </c>
    </row>
    <row r="5516" spans="3:23">
      <c r="C5516" t="e">
        <f>VLOOKUP(B5516,LISTAS!A5474:B5541,2,0)</f>
        <v>#N/A</v>
      </c>
      <c r="W5516" s="35" t="e">
        <f>VLOOKUP(V5516,LISTAS!$M$2:$N$18,2,0)</f>
        <v>#N/A</v>
      </c>
    </row>
    <row r="5517" spans="3:23">
      <c r="C5517" t="e">
        <f>VLOOKUP(B5517,LISTAS!A5475:B5542,2,0)</f>
        <v>#N/A</v>
      </c>
      <c r="W5517" s="35" t="e">
        <f>VLOOKUP(V5517,LISTAS!$M$2:$N$18,2,0)</f>
        <v>#N/A</v>
      </c>
    </row>
    <row r="5518" spans="3:23">
      <c r="C5518" t="e">
        <f>VLOOKUP(B5518,LISTAS!A5476:B5543,2,0)</f>
        <v>#N/A</v>
      </c>
      <c r="W5518" s="35" t="e">
        <f>VLOOKUP(V5518,LISTAS!$M$2:$N$18,2,0)</f>
        <v>#N/A</v>
      </c>
    </row>
    <row r="5519" spans="3:23">
      <c r="C5519" t="e">
        <f>VLOOKUP(B5519,LISTAS!A5477:B5544,2,0)</f>
        <v>#N/A</v>
      </c>
      <c r="W5519" s="35" t="e">
        <f>VLOOKUP(V5519,LISTAS!$M$2:$N$18,2,0)</f>
        <v>#N/A</v>
      </c>
    </row>
    <row r="5520" spans="3:23">
      <c r="C5520" t="e">
        <f>VLOOKUP(B5520,LISTAS!A5478:B5545,2,0)</f>
        <v>#N/A</v>
      </c>
      <c r="W5520" s="35" t="e">
        <f>VLOOKUP(V5520,LISTAS!$M$2:$N$18,2,0)</f>
        <v>#N/A</v>
      </c>
    </row>
    <row r="5521" spans="3:23">
      <c r="C5521" t="e">
        <f>VLOOKUP(B5521,LISTAS!A5479:B5546,2,0)</f>
        <v>#N/A</v>
      </c>
      <c r="W5521" s="35" t="e">
        <f>VLOOKUP(V5521,LISTAS!$M$2:$N$18,2,0)</f>
        <v>#N/A</v>
      </c>
    </row>
    <row r="5522" spans="3:23">
      <c r="C5522" t="e">
        <f>VLOOKUP(B5522,LISTAS!A5480:B5547,2,0)</f>
        <v>#N/A</v>
      </c>
      <c r="W5522" s="35" t="e">
        <f>VLOOKUP(V5522,LISTAS!$M$2:$N$18,2,0)</f>
        <v>#N/A</v>
      </c>
    </row>
    <row r="5523" spans="3:23">
      <c r="C5523" t="e">
        <f>VLOOKUP(B5523,LISTAS!A5481:B5548,2,0)</f>
        <v>#N/A</v>
      </c>
      <c r="W5523" s="35" t="e">
        <f>VLOOKUP(V5523,LISTAS!$M$2:$N$18,2,0)</f>
        <v>#N/A</v>
      </c>
    </row>
    <row r="5524" spans="3:23">
      <c r="C5524" t="e">
        <f>VLOOKUP(B5524,LISTAS!A5482:B5549,2,0)</f>
        <v>#N/A</v>
      </c>
      <c r="W5524" s="35" t="e">
        <f>VLOOKUP(V5524,LISTAS!$M$2:$N$18,2,0)</f>
        <v>#N/A</v>
      </c>
    </row>
    <row r="5525" spans="3:23">
      <c r="C5525" t="e">
        <f>VLOOKUP(B5525,LISTAS!A5483:B5550,2,0)</f>
        <v>#N/A</v>
      </c>
      <c r="W5525" s="35" t="e">
        <f>VLOOKUP(V5525,LISTAS!$M$2:$N$18,2,0)</f>
        <v>#N/A</v>
      </c>
    </row>
    <row r="5526" spans="3:23">
      <c r="C5526" t="e">
        <f>VLOOKUP(B5526,LISTAS!A5484:B5551,2,0)</f>
        <v>#N/A</v>
      </c>
      <c r="W5526" s="35" t="e">
        <f>VLOOKUP(V5526,LISTAS!$M$2:$N$18,2,0)</f>
        <v>#N/A</v>
      </c>
    </row>
    <row r="5527" spans="3:23">
      <c r="C5527" t="e">
        <f>VLOOKUP(B5527,LISTAS!A5485:B5552,2,0)</f>
        <v>#N/A</v>
      </c>
      <c r="W5527" s="35" t="e">
        <f>VLOOKUP(V5527,LISTAS!$M$2:$N$18,2,0)</f>
        <v>#N/A</v>
      </c>
    </row>
    <row r="5528" spans="3:23">
      <c r="C5528" t="e">
        <f>VLOOKUP(B5528,LISTAS!A5486:B5553,2,0)</f>
        <v>#N/A</v>
      </c>
      <c r="W5528" s="35" t="e">
        <f>VLOOKUP(V5528,LISTAS!$M$2:$N$18,2,0)</f>
        <v>#N/A</v>
      </c>
    </row>
    <row r="5529" spans="3:23">
      <c r="C5529" t="e">
        <f>VLOOKUP(B5529,LISTAS!A5487:B5554,2,0)</f>
        <v>#N/A</v>
      </c>
      <c r="W5529" s="35" t="e">
        <f>VLOOKUP(V5529,LISTAS!$M$2:$N$18,2,0)</f>
        <v>#N/A</v>
      </c>
    </row>
    <row r="5530" spans="3:23">
      <c r="C5530" t="e">
        <f>VLOOKUP(B5530,LISTAS!A5488:B5555,2,0)</f>
        <v>#N/A</v>
      </c>
      <c r="W5530" s="35" t="e">
        <f>VLOOKUP(V5530,LISTAS!$M$2:$N$18,2,0)</f>
        <v>#N/A</v>
      </c>
    </row>
    <row r="5531" spans="3:23">
      <c r="C5531" t="e">
        <f>VLOOKUP(B5531,LISTAS!A5489:B5556,2,0)</f>
        <v>#N/A</v>
      </c>
      <c r="W5531" s="35" t="e">
        <f>VLOOKUP(V5531,LISTAS!$M$2:$N$18,2,0)</f>
        <v>#N/A</v>
      </c>
    </row>
    <row r="5532" spans="3:23">
      <c r="C5532" t="e">
        <f>VLOOKUP(B5532,LISTAS!A5490:B5557,2,0)</f>
        <v>#N/A</v>
      </c>
      <c r="W5532" s="35" t="e">
        <f>VLOOKUP(V5532,LISTAS!$M$2:$N$18,2,0)</f>
        <v>#N/A</v>
      </c>
    </row>
    <row r="5533" spans="3:23">
      <c r="C5533" t="e">
        <f>VLOOKUP(B5533,LISTAS!A5491:B5558,2,0)</f>
        <v>#N/A</v>
      </c>
      <c r="W5533" s="35" t="e">
        <f>VLOOKUP(V5533,LISTAS!$M$2:$N$18,2,0)</f>
        <v>#N/A</v>
      </c>
    </row>
    <row r="5534" spans="3:23">
      <c r="C5534" t="e">
        <f>VLOOKUP(B5534,LISTAS!A5492:B5559,2,0)</f>
        <v>#N/A</v>
      </c>
      <c r="W5534" s="35" t="e">
        <f>VLOOKUP(V5534,LISTAS!$M$2:$N$18,2,0)</f>
        <v>#N/A</v>
      </c>
    </row>
    <row r="5535" spans="3:23">
      <c r="C5535" t="e">
        <f>VLOOKUP(B5535,LISTAS!A5493:B5560,2,0)</f>
        <v>#N/A</v>
      </c>
      <c r="W5535" s="35" t="e">
        <f>VLOOKUP(V5535,LISTAS!$M$2:$N$18,2,0)</f>
        <v>#N/A</v>
      </c>
    </row>
    <row r="5536" spans="3:23">
      <c r="C5536" t="e">
        <f>VLOOKUP(B5536,LISTAS!A5494:B5561,2,0)</f>
        <v>#N/A</v>
      </c>
      <c r="W5536" s="35" t="e">
        <f>VLOOKUP(V5536,LISTAS!$M$2:$N$18,2,0)</f>
        <v>#N/A</v>
      </c>
    </row>
    <row r="5537" spans="3:23">
      <c r="C5537" t="e">
        <f>VLOOKUP(B5537,LISTAS!A5495:B5562,2,0)</f>
        <v>#N/A</v>
      </c>
      <c r="W5537" s="35" t="e">
        <f>VLOOKUP(V5537,LISTAS!$M$2:$N$18,2,0)</f>
        <v>#N/A</v>
      </c>
    </row>
    <row r="5538" spans="3:23">
      <c r="C5538" t="e">
        <f>VLOOKUP(B5538,LISTAS!A5496:B5563,2,0)</f>
        <v>#N/A</v>
      </c>
      <c r="W5538" s="35" t="e">
        <f>VLOOKUP(V5538,LISTAS!$M$2:$N$18,2,0)</f>
        <v>#N/A</v>
      </c>
    </row>
    <row r="5539" spans="3:23">
      <c r="C5539" t="e">
        <f>VLOOKUP(B5539,LISTAS!A5497:B5564,2,0)</f>
        <v>#N/A</v>
      </c>
      <c r="W5539" s="35" t="e">
        <f>VLOOKUP(V5539,LISTAS!$M$2:$N$18,2,0)</f>
        <v>#N/A</v>
      </c>
    </row>
    <row r="5540" spans="3:23">
      <c r="C5540" t="e">
        <f>VLOOKUP(B5540,LISTAS!A5498:B5565,2,0)</f>
        <v>#N/A</v>
      </c>
      <c r="W5540" s="35" t="e">
        <f>VLOOKUP(V5540,LISTAS!$M$2:$N$18,2,0)</f>
        <v>#N/A</v>
      </c>
    </row>
    <row r="5541" spans="3:23">
      <c r="C5541" t="e">
        <f>VLOOKUP(B5541,LISTAS!A5499:B5566,2,0)</f>
        <v>#N/A</v>
      </c>
      <c r="W5541" s="35" t="e">
        <f>VLOOKUP(V5541,LISTAS!$M$2:$N$18,2,0)</f>
        <v>#N/A</v>
      </c>
    </row>
    <row r="5542" spans="3:23">
      <c r="C5542" t="e">
        <f>VLOOKUP(B5542,LISTAS!A5500:B5567,2,0)</f>
        <v>#N/A</v>
      </c>
      <c r="W5542" s="35" t="e">
        <f>VLOOKUP(V5542,LISTAS!$M$2:$N$18,2,0)</f>
        <v>#N/A</v>
      </c>
    </row>
    <row r="5543" spans="3:23">
      <c r="C5543" t="e">
        <f>VLOOKUP(B5543,LISTAS!A5501:B5568,2,0)</f>
        <v>#N/A</v>
      </c>
      <c r="W5543" s="35" t="e">
        <f>VLOOKUP(V5543,LISTAS!$M$2:$N$18,2,0)</f>
        <v>#N/A</v>
      </c>
    </row>
    <row r="5544" spans="3:23">
      <c r="C5544" t="e">
        <f>VLOOKUP(B5544,LISTAS!A5502:B5569,2,0)</f>
        <v>#N/A</v>
      </c>
      <c r="W5544" s="35" t="e">
        <f>VLOOKUP(V5544,LISTAS!$M$2:$N$18,2,0)</f>
        <v>#N/A</v>
      </c>
    </row>
    <row r="5545" spans="3:23">
      <c r="C5545" t="e">
        <f>VLOOKUP(B5545,LISTAS!A5503:B5570,2,0)</f>
        <v>#N/A</v>
      </c>
      <c r="W5545" s="35" t="e">
        <f>VLOOKUP(V5545,LISTAS!$M$2:$N$18,2,0)</f>
        <v>#N/A</v>
      </c>
    </row>
    <row r="5546" spans="3:23">
      <c r="C5546" t="e">
        <f>VLOOKUP(B5546,LISTAS!A5504:B5571,2,0)</f>
        <v>#N/A</v>
      </c>
      <c r="W5546" s="35" t="e">
        <f>VLOOKUP(V5546,LISTAS!$M$2:$N$18,2,0)</f>
        <v>#N/A</v>
      </c>
    </row>
    <row r="5547" spans="3:23">
      <c r="C5547" t="e">
        <f>VLOOKUP(B5547,LISTAS!A5505:B5572,2,0)</f>
        <v>#N/A</v>
      </c>
      <c r="W5547" s="35" t="e">
        <f>VLOOKUP(V5547,LISTAS!$M$2:$N$18,2,0)</f>
        <v>#N/A</v>
      </c>
    </row>
    <row r="5548" spans="3:23">
      <c r="C5548" t="e">
        <f>VLOOKUP(B5548,LISTAS!A5506:B5573,2,0)</f>
        <v>#N/A</v>
      </c>
      <c r="W5548" s="35" t="e">
        <f>VLOOKUP(V5548,LISTAS!$M$2:$N$18,2,0)</f>
        <v>#N/A</v>
      </c>
    </row>
    <row r="5549" spans="3:23">
      <c r="C5549" t="e">
        <f>VLOOKUP(B5549,LISTAS!A5507:B5574,2,0)</f>
        <v>#N/A</v>
      </c>
      <c r="W5549" s="35" t="e">
        <f>VLOOKUP(V5549,LISTAS!$M$2:$N$18,2,0)</f>
        <v>#N/A</v>
      </c>
    </row>
    <row r="5550" spans="3:23">
      <c r="C5550" t="e">
        <f>VLOOKUP(B5550,LISTAS!A5508:B5575,2,0)</f>
        <v>#N/A</v>
      </c>
      <c r="W5550" s="35" t="e">
        <f>VLOOKUP(V5550,LISTAS!$M$2:$N$18,2,0)</f>
        <v>#N/A</v>
      </c>
    </row>
    <row r="5551" spans="3:23">
      <c r="C5551" t="e">
        <f>VLOOKUP(B5551,LISTAS!A5509:B5576,2,0)</f>
        <v>#N/A</v>
      </c>
      <c r="W5551" s="35" t="e">
        <f>VLOOKUP(V5551,LISTAS!$M$2:$N$18,2,0)</f>
        <v>#N/A</v>
      </c>
    </row>
    <row r="5552" spans="3:23">
      <c r="C5552" t="e">
        <f>VLOOKUP(B5552,LISTAS!A5510:B5577,2,0)</f>
        <v>#N/A</v>
      </c>
      <c r="W5552" s="35" t="e">
        <f>VLOOKUP(V5552,LISTAS!$M$2:$N$18,2,0)</f>
        <v>#N/A</v>
      </c>
    </row>
    <row r="5553" spans="3:23">
      <c r="C5553" t="e">
        <f>VLOOKUP(B5553,LISTAS!A5511:B5578,2,0)</f>
        <v>#N/A</v>
      </c>
      <c r="W5553" s="35" t="e">
        <f>VLOOKUP(V5553,LISTAS!$M$2:$N$18,2,0)</f>
        <v>#N/A</v>
      </c>
    </row>
    <row r="5554" spans="3:23">
      <c r="C5554" t="e">
        <f>VLOOKUP(B5554,LISTAS!A5512:B5579,2,0)</f>
        <v>#N/A</v>
      </c>
      <c r="W5554" s="35" t="e">
        <f>VLOOKUP(V5554,LISTAS!$M$2:$N$18,2,0)</f>
        <v>#N/A</v>
      </c>
    </row>
    <row r="5555" spans="3:23">
      <c r="C5555" t="e">
        <f>VLOOKUP(B5555,LISTAS!A5513:B5580,2,0)</f>
        <v>#N/A</v>
      </c>
      <c r="W5555" s="35" t="e">
        <f>VLOOKUP(V5555,LISTAS!$M$2:$N$18,2,0)</f>
        <v>#N/A</v>
      </c>
    </row>
    <row r="5556" spans="3:23">
      <c r="C5556" t="e">
        <f>VLOOKUP(B5556,LISTAS!A5514:B5581,2,0)</f>
        <v>#N/A</v>
      </c>
      <c r="W5556" s="35" t="e">
        <f>VLOOKUP(V5556,LISTAS!$M$2:$N$18,2,0)</f>
        <v>#N/A</v>
      </c>
    </row>
    <row r="5557" spans="3:23">
      <c r="C5557" t="e">
        <f>VLOOKUP(B5557,LISTAS!A5515:B5582,2,0)</f>
        <v>#N/A</v>
      </c>
      <c r="W5557" s="35" t="e">
        <f>VLOOKUP(V5557,LISTAS!$M$2:$N$18,2,0)</f>
        <v>#N/A</v>
      </c>
    </row>
    <row r="5558" spans="3:23">
      <c r="C5558" t="e">
        <f>VLOOKUP(B5558,LISTAS!A5516:B5583,2,0)</f>
        <v>#N/A</v>
      </c>
      <c r="W5558" s="35" t="e">
        <f>VLOOKUP(V5558,LISTAS!$M$2:$N$18,2,0)</f>
        <v>#N/A</v>
      </c>
    </row>
    <row r="5559" spans="3:23">
      <c r="C5559" t="e">
        <f>VLOOKUP(B5559,LISTAS!A5517:B5584,2,0)</f>
        <v>#N/A</v>
      </c>
      <c r="W5559" s="35" t="e">
        <f>VLOOKUP(V5559,LISTAS!$M$2:$N$18,2,0)</f>
        <v>#N/A</v>
      </c>
    </row>
    <row r="5560" spans="3:23">
      <c r="C5560" t="e">
        <f>VLOOKUP(B5560,LISTAS!A5518:B5585,2,0)</f>
        <v>#N/A</v>
      </c>
      <c r="W5560" s="35" t="e">
        <f>VLOOKUP(V5560,LISTAS!$M$2:$N$18,2,0)</f>
        <v>#N/A</v>
      </c>
    </row>
    <row r="5561" spans="3:23">
      <c r="C5561" t="e">
        <f>VLOOKUP(B5561,LISTAS!A5519:B5586,2,0)</f>
        <v>#N/A</v>
      </c>
      <c r="W5561" s="35" t="e">
        <f>VLOOKUP(V5561,LISTAS!$M$2:$N$18,2,0)</f>
        <v>#N/A</v>
      </c>
    </row>
    <row r="5562" spans="3:23">
      <c r="C5562" t="e">
        <f>VLOOKUP(B5562,LISTAS!A5520:B5587,2,0)</f>
        <v>#N/A</v>
      </c>
      <c r="W5562" s="35" t="e">
        <f>VLOOKUP(V5562,LISTAS!$M$2:$N$18,2,0)</f>
        <v>#N/A</v>
      </c>
    </row>
    <row r="5563" spans="3:23">
      <c r="C5563" t="e">
        <f>VLOOKUP(B5563,LISTAS!A5521:B5588,2,0)</f>
        <v>#N/A</v>
      </c>
      <c r="W5563" s="35" t="e">
        <f>VLOOKUP(V5563,LISTAS!$M$2:$N$18,2,0)</f>
        <v>#N/A</v>
      </c>
    </row>
    <row r="5564" spans="3:23">
      <c r="C5564" t="e">
        <f>VLOOKUP(B5564,LISTAS!A5522:B5589,2,0)</f>
        <v>#N/A</v>
      </c>
      <c r="W5564" s="35" t="e">
        <f>VLOOKUP(V5564,LISTAS!$M$2:$N$18,2,0)</f>
        <v>#N/A</v>
      </c>
    </row>
    <row r="5565" spans="3:23">
      <c r="C5565" t="e">
        <f>VLOOKUP(B5565,LISTAS!A5523:B5590,2,0)</f>
        <v>#N/A</v>
      </c>
      <c r="W5565" s="35" t="e">
        <f>VLOOKUP(V5565,LISTAS!$M$2:$N$18,2,0)</f>
        <v>#N/A</v>
      </c>
    </row>
    <row r="5566" spans="3:23">
      <c r="C5566" t="e">
        <f>VLOOKUP(B5566,LISTAS!A5524:B5591,2,0)</f>
        <v>#N/A</v>
      </c>
      <c r="W5566" s="35" t="e">
        <f>VLOOKUP(V5566,LISTAS!$M$2:$N$18,2,0)</f>
        <v>#N/A</v>
      </c>
    </row>
    <row r="5567" spans="3:23">
      <c r="C5567" t="e">
        <f>VLOOKUP(B5567,LISTAS!A5525:B5592,2,0)</f>
        <v>#N/A</v>
      </c>
      <c r="W5567" s="35" t="e">
        <f>VLOOKUP(V5567,LISTAS!$M$2:$N$18,2,0)</f>
        <v>#N/A</v>
      </c>
    </row>
    <row r="5568" spans="3:23">
      <c r="C5568" t="e">
        <f>VLOOKUP(B5568,LISTAS!A5526:B5593,2,0)</f>
        <v>#N/A</v>
      </c>
      <c r="W5568" s="35" t="e">
        <f>VLOOKUP(V5568,LISTAS!$M$2:$N$18,2,0)</f>
        <v>#N/A</v>
      </c>
    </row>
    <row r="5569" spans="3:23">
      <c r="C5569" t="e">
        <f>VLOOKUP(B5569,LISTAS!A5527:B5594,2,0)</f>
        <v>#N/A</v>
      </c>
      <c r="W5569" s="35" t="e">
        <f>VLOOKUP(V5569,LISTAS!$M$2:$N$18,2,0)</f>
        <v>#N/A</v>
      </c>
    </row>
    <row r="5570" spans="3:23">
      <c r="C5570" t="e">
        <f>VLOOKUP(B5570,LISTAS!A5528:B5595,2,0)</f>
        <v>#N/A</v>
      </c>
      <c r="W5570" s="35" t="e">
        <f>VLOOKUP(V5570,LISTAS!$M$2:$N$18,2,0)</f>
        <v>#N/A</v>
      </c>
    </row>
    <row r="5571" spans="3:23">
      <c r="C5571" t="e">
        <f>VLOOKUP(B5571,LISTAS!A5529:B5596,2,0)</f>
        <v>#N/A</v>
      </c>
      <c r="W5571" s="35" t="e">
        <f>VLOOKUP(V5571,LISTAS!$M$2:$N$18,2,0)</f>
        <v>#N/A</v>
      </c>
    </row>
    <row r="5572" spans="3:23">
      <c r="C5572" t="e">
        <f>VLOOKUP(B5572,LISTAS!A5530:B5597,2,0)</f>
        <v>#N/A</v>
      </c>
      <c r="W5572" s="35" t="e">
        <f>VLOOKUP(V5572,LISTAS!$M$2:$N$18,2,0)</f>
        <v>#N/A</v>
      </c>
    </row>
    <row r="5573" spans="3:23">
      <c r="C5573" t="e">
        <f>VLOOKUP(B5573,LISTAS!A5531:B5598,2,0)</f>
        <v>#N/A</v>
      </c>
      <c r="W5573" s="35" t="e">
        <f>VLOOKUP(V5573,LISTAS!$M$2:$N$18,2,0)</f>
        <v>#N/A</v>
      </c>
    </row>
    <row r="5574" spans="3:23">
      <c r="C5574" t="e">
        <f>VLOOKUP(B5574,LISTAS!A5532:B5599,2,0)</f>
        <v>#N/A</v>
      </c>
      <c r="W5574" s="35" t="e">
        <f>VLOOKUP(V5574,LISTAS!$M$2:$N$18,2,0)</f>
        <v>#N/A</v>
      </c>
    </row>
    <row r="5575" spans="3:23">
      <c r="C5575" t="e">
        <f>VLOOKUP(B5575,LISTAS!A5533:B5600,2,0)</f>
        <v>#N/A</v>
      </c>
      <c r="W5575" s="35" t="e">
        <f>VLOOKUP(V5575,LISTAS!$M$2:$N$18,2,0)</f>
        <v>#N/A</v>
      </c>
    </row>
    <row r="5576" spans="3:23">
      <c r="C5576" t="e">
        <f>VLOOKUP(B5576,LISTAS!A5534:B5601,2,0)</f>
        <v>#N/A</v>
      </c>
      <c r="W5576" s="35" t="e">
        <f>VLOOKUP(V5576,LISTAS!$M$2:$N$18,2,0)</f>
        <v>#N/A</v>
      </c>
    </row>
    <row r="5577" spans="3:23">
      <c r="C5577" t="e">
        <f>VLOOKUP(B5577,LISTAS!A5535:B5602,2,0)</f>
        <v>#N/A</v>
      </c>
      <c r="W5577" s="35" t="e">
        <f>VLOOKUP(V5577,LISTAS!$M$2:$N$18,2,0)</f>
        <v>#N/A</v>
      </c>
    </row>
    <row r="5578" spans="3:23">
      <c r="C5578" t="e">
        <f>VLOOKUP(B5578,LISTAS!A5536:B5603,2,0)</f>
        <v>#N/A</v>
      </c>
      <c r="W5578" s="35" t="e">
        <f>VLOOKUP(V5578,LISTAS!$M$2:$N$18,2,0)</f>
        <v>#N/A</v>
      </c>
    </row>
    <row r="5579" spans="3:23">
      <c r="C5579" t="e">
        <f>VLOOKUP(B5579,LISTAS!A5537:B5604,2,0)</f>
        <v>#N/A</v>
      </c>
      <c r="W5579" s="35" t="e">
        <f>VLOOKUP(V5579,LISTAS!$M$2:$N$18,2,0)</f>
        <v>#N/A</v>
      </c>
    </row>
    <row r="5580" spans="3:23">
      <c r="C5580" t="e">
        <f>VLOOKUP(B5580,LISTAS!A5538:B5605,2,0)</f>
        <v>#N/A</v>
      </c>
      <c r="W5580" s="35" t="e">
        <f>VLOOKUP(V5580,LISTAS!$M$2:$N$18,2,0)</f>
        <v>#N/A</v>
      </c>
    </row>
    <row r="5581" spans="3:23">
      <c r="C5581" t="e">
        <f>VLOOKUP(B5581,LISTAS!A5539:B5606,2,0)</f>
        <v>#N/A</v>
      </c>
      <c r="W5581" s="35" t="e">
        <f>VLOOKUP(V5581,LISTAS!$M$2:$N$18,2,0)</f>
        <v>#N/A</v>
      </c>
    </row>
    <row r="5582" spans="3:23">
      <c r="C5582" t="e">
        <f>VLOOKUP(B5582,LISTAS!A5540:B5607,2,0)</f>
        <v>#N/A</v>
      </c>
      <c r="W5582" s="35" t="e">
        <f>VLOOKUP(V5582,LISTAS!$M$2:$N$18,2,0)</f>
        <v>#N/A</v>
      </c>
    </row>
    <row r="5583" spans="3:23">
      <c r="C5583" t="e">
        <f>VLOOKUP(B5583,LISTAS!A5541:B5608,2,0)</f>
        <v>#N/A</v>
      </c>
      <c r="W5583" s="35" t="e">
        <f>VLOOKUP(V5583,LISTAS!$M$2:$N$18,2,0)</f>
        <v>#N/A</v>
      </c>
    </row>
    <row r="5584" spans="3:23">
      <c r="C5584" t="e">
        <f>VLOOKUP(B5584,LISTAS!A5542:B5609,2,0)</f>
        <v>#N/A</v>
      </c>
      <c r="W5584" s="35" t="e">
        <f>VLOOKUP(V5584,LISTAS!$M$2:$N$18,2,0)</f>
        <v>#N/A</v>
      </c>
    </row>
    <row r="5585" spans="3:23">
      <c r="C5585" t="e">
        <f>VLOOKUP(B5585,LISTAS!A5543:B5610,2,0)</f>
        <v>#N/A</v>
      </c>
      <c r="W5585" s="35" t="e">
        <f>VLOOKUP(V5585,LISTAS!$M$2:$N$18,2,0)</f>
        <v>#N/A</v>
      </c>
    </row>
    <row r="5586" spans="3:23">
      <c r="C5586" t="e">
        <f>VLOOKUP(B5586,LISTAS!A5544:B5611,2,0)</f>
        <v>#N/A</v>
      </c>
      <c r="W5586" s="35" t="e">
        <f>VLOOKUP(V5586,LISTAS!$M$2:$N$18,2,0)</f>
        <v>#N/A</v>
      </c>
    </row>
    <row r="5587" spans="3:23">
      <c r="C5587" t="e">
        <f>VLOOKUP(B5587,LISTAS!A5545:B5612,2,0)</f>
        <v>#N/A</v>
      </c>
      <c r="W5587" s="35" t="e">
        <f>VLOOKUP(V5587,LISTAS!$M$2:$N$18,2,0)</f>
        <v>#N/A</v>
      </c>
    </row>
    <row r="5588" spans="3:23">
      <c r="C5588" t="e">
        <f>VLOOKUP(B5588,LISTAS!A5546:B5613,2,0)</f>
        <v>#N/A</v>
      </c>
      <c r="W5588" s="35" t="e">
        <f>VLOOKUP(V5588,LISTAS!$M$2:$N$18,2,0)</f>
        <v>#N/A</v>
      </c>
    </row>
    <row r="5589" spans="3:23">
      <c r="C5589" t="e">
        <f>VLOOKUP(B5589,LISTAS!A5547:B5614,2,0)</f>
        <v>#N/A</v>
      </c>
      <c r="W5589" s="35" t="e">
        <f>VLOOKUP(V5589,LISTAS!$M$2:$N$18,2,0)</f>
        <v>#N/A</v>
      </c>
    </row>
    <row r="5590" spans="3:23">
      <c r="C5590" t="e">
        <f>VLOOKUP(B5590,LISTAS!A5548:B5615,2,0)</f>
        <v>#N/A</v>
      </c>
      <c r="W5590" s="35" t="e">
        <f>VLOOKUP(V5590,LISTAS!$M$2:$N$18,2,0)</f>
        <v>#N/A</v>
      </c>
    </row>
    <row r="5591" spans="3:23">
      <c r="C5591" t="e">
        <f>VLOOKUP(B5591,LISTAS!A5549:B5616,2,0)</f>
        <v>#N/A</v>
      </c>
      <c r="W5591" s="35" t="e">
        <f>VLOOKUP(V5591,LISTAS!$M$2:$N$18,2,0)</f>
        <v>#N/A</v>
      </c>
    </row>
    <row r="5592" spans="3:23">
      <c r="C5592" t="e">
        <f>VLOOKUP(B5592,LISTAS!A5550:B5617,2,0)</f>
        <v>#N/A</v>
      </c>
      <c r="W5592" s="35" t="e">
        <f>VLOOKUP(V5592,LISTAS!$M$2:$N$18,2,0)</f>
        <v>#N/A</v>
      </c>
    </row>
    <row r="5593" spans="3:23">
      <c r="C5593" t="e">
        <f>VLOOKUP(B5593,LISTAS!A5551:B5618,2,0)</f>
        <v>#N/A</v>
      </c>
      <c r="W5593" s="35" t="e">
        <f>VLOOKUP(V5593,LISTAS!$M$2:$N$18,2,0)</f>
        <v>#N/A</v>
      </c>
    </row>
    <row r="5594" spans="3:23">
      <c r="C5594" t="e">
        <f>VLOOKUP(B5594,LISTAS!A5552:B5619,2,0)</f>
        <v>#N/A</v>
      </c>
      <c r="W5594" s="35" t="e">
        <f>VLOOKUP(V5594,LISTAS!$M$2:$N$18,2,0)</f>
        <v>#N/A</v>
      </c>
    </row>
    <row r="5595" spans="3:23">
      <c r="C5595" t="e">
        <f>VLOOKUP(B5595,LISTAS!A5553:B5620,2,0)</f>
        <v>#N/A</v>
      </c>
      <c r="W5595" s="35" t="e">
        <f>VLOOKUP(V5595,LISTAS!$M$2:$N$18,2,0)</f>
        <v>#N/A</v>
      </c>
    </row>
    <row r="5596" spans="3:23">
      <c r="C5596" t="e">
        <f>VLOOKUP(B5596,LISTAS!A5554:B5621,2,0)</f>
        <v>#N/A</v>
      </c>
      <c r="W5596" s="35" t="e">
        <f>VLOOKUP(V5596,LISTAS!$M$2:$N$18,2,0)</f>
        <v>#N/A</v>
      </c>
    </row>
    <row r="5597" spans="3:23">
      <c r="C5597" t="e">
        <f>VLOOKUP(B5597,LISTAS!A5555:B5622,2,0)</f>
        <v>#N/A</v>
      </c>
      <c r="W5597" s="35" t="e">
        <f>VLOOKUP(V5597,LISTAS!$M$2:$N$18,2,0)</f>
        <v>#N/A</v>
      </c>
    </row>
    <row r="5598" spans="3:23">
      <c r="C5598" t="e">
        <f>VLOOKUP(B5598,LISTAS!A5556:B5623,2,0)</f>
        <v>#N/A</v>
      </c>
      <c r="W5598" s="35" t="e">
        <f>VLOOKUP(V5598,LISTAS!$M$2:$N$18,2,0)</f>
        <v>#N/A</v>
      </c>
    </row>
    <row r="5599" spans="3:23">
      <c r="C5599" t="e">
        <f>VLOOKUP(B5599,LISTAS!A5557:B5624,2,0)</f>
        <v>#N/A</v>
      </c>
      <c r="W5599" s="35" t="e">
        <f>VLOOKUP(V5599,LISTAS!$M$2:$N$18,2,0)</f>
        <v>#N/A</v>
      </c>
    </row>
    <row r="5600" spans="3:23">
      <c r="C5600" t="e">
        <f>VLOOKUP(B5600,LISTAS!A5558:B5625,2,0)</f>
        <v>#N/A</v>
      </c>
      <c r="W5600" s="35" t="e">
        <f>VLOOKUP(V5600,LISTAS!$M$2:$N$18,2,0)</f>
        <v>#N/A</v>
      </c>
    </row>
    <row r="5601" spans="3:23">
      <c r="C5601" t="e">
        <f>VLOOKUP(B5601,LISTAS!A5559:B5626,2,0)</f>
        <v>#N/A</v>
      </c>
      <c r="W5601" s="35" t="e">
        <f>VLOOKUP(V5601,LISTAS!$M$2:$N$18,2,0)</f>
        <v>#N/A</v>
      </c>
    </row>
    <row r="5602" spans="3:23">
      <c r="C5602" t="e">
        <f>VLOOKUP(B5602,LISTAS!A5560:B5627,2,0)</f>
        <v>#N/A</v>
      </c>
      <c r="W5602" s="35" t="e">
        <f>VLOOKUP(V5602,LISTAS!$M$2:$N$18,2,0)</f>
        <v>#N/A</v>
      </c>
    </row>
    <row r="5603" spans="3:23">
      <c r="C5603" t="e">
        <f>VLOOKUP(B5603,LISTAS!A5561:B5628,2,0)</f>
        <v>#N/A</v>
      </c>
      <c r="W5603" s="35" t="e">
        <f>VLOOKUP(V5603,LISTAS!$M$2:$N$18,2,0)</f>
        <v>#N/A</v>
      </c>
    </row>
    <row r="5604" spans="3:23">
      <c r="C5604" t="e">
        <f>VLOOKUP(B5604,LISTAS!A5562:B5629,2,0)</f>
        <v>#N/A</v>
      </c>
      <c r="W5604" s="35" t="e">
        <f>VLOOKUP(V5604,LISTAS!$M$2:$N$18,2,0)</f>
        <v>#N/A</v>
      </c>
    </row>
    <row r="5605" spans="3:23">
      <c r="C5605" t="e">
        <f>VLOOKUP(B5605,LISTAS!A5563:B5630,2,0)</f>
        <v>#N/A</v>
      </c>
      <c r="W5605" s="35" t="e">
        <f>VLOOKUP(V5605,LISTAS!$M$2:$N$18,2,0)</f>
        <v>#N/A</v>
      </c>
    </row>
    <row r="5606" spans="3:23">
      <c r="C5606" t="e">
        <f>VLOOKUP(B5606,LISTAS!A5564:B5631,2,0)</f>
        <v>#N/A</v>
      </c>
      <c r="W5606" s="35" t="e">
        <f>VLOOKUP(V5606,LISTAS!$M$2:$N$18,2,0)</f>
        <v>#N/A</v>
      </c>
    </row>
    <row r="5607" spans="3:23">
      <c r="C5607" t="e">
        <f>VLOOKUP(B5607,LISTAS!A5565:B5632,2,0)</f>
        <v>#N/A</v>
      </c>
      <c r="W5607" s="35" t="e">
        <f>VLOOKUP(V5607,LISTAS!$M$2:$N$18,2,0)</f>
        <v>#N/A</v>
      </c>
    </row>
    <row r="5608" spans="3:23">
      <c r="C5608" t="e">
        <f>VLOOKUP(B5608,LISTAS!A5566:B5633,2,0)</f>
        <v>#N/A</v>
      </c>
      <c r="W5608" s="35" t="e">
        <f>VLOOKUP(V5608,LISTAS!$M$2:$N$18,2,0)</f>
        <v>#N/A</v>
      </c>
    </row>
    <row r="5609" spans="3:23">
      <c r="C5609" t="e">
        <f>VLOOKUP(B5609,LISTAS!A5567:B5634,2,0)</f>
        <v>#N/A</v>
      </c>
      <c r="W5609" s="35" t="e">
        <f>VLOOKUP(V5609,LISTAS!$M$2:$N$18,2,0)</f>
        <v>#N/A</v>
      </c>
    </row>
    <row r="5610" spans="3:23">
      <c r="C5610" t="e">
        <f>VLOOKUP(B5610,LISTAS!A5568:B5635,2,0)</f>
        <v>#N/A</v>
      </c>
      <c r="W5610" s="35" t="e">
        <f>VLOOKUP(V5610,LISTAS!$M$2:$N$18,2,0)</f>
        <v>#N/A</v>
      </c>
    </row>
    <row r="5611" spans="3:23">
      <c r="C5611" t="e">
        <f>VLOOKUP(B5611,LISTAS!A5569:B5636,2,0)</f>
        <v>#N/A</v>
      </c>
      <c r="W5611" s="35" t="e">
        <f>VLOOKUP(V5611,LISTAS!$M$2:$N$18,2,0)</f>
        <v>#N/A</v>
      </c>
    </row>
    <row r="5612" spans="3:23">
      <c r="C5612" t="e">
        <f>VLOOKUP(B5612,LISTAS!A5570:B5637,2,0)</f>
        <v>#N/A</v>
      </c>
      <c r="W5612" s="35" t="e">
        <f>VLOOKUP(V5612,LISTAS!$M$2:$N$18,2,0)</f>
        <v>#N/A</v>
      </c>
    </row>
    <row r="5613" spans="3:23">
      <c r="C5613" t="e">
        <f>VLOOKUP(B5613,LISTAS!A5571:B5638,2,0)</f>
        <v>#N/A</v>
      </c>
      <c r="W5613" s="35" t="e">
        <f>VLOOKUP(V5613,LISTAS!$M$2:$N$18,2,0)</f>
        <v>#N/A</v>
      </c>
    </row>
    <row r="5614" spans="3:23">
      <c r="C5614" t="e">
        <f>VLOOKUP(B5614,LISTAS!A5572:B5639,2,0)</f>
        <v>#N/A</v>
      </c>
      <c r="W5614" s="35" t="e">
        <f>VLOOKUP(V5614,LISTAS!$M$2:$N$18,2,0)</f>
        <v>#N/A</v>
      </c>
    </row>
    <row r="5615" spans="3:23">
      <c r="C5615" t="e">
        <f>VLOOKUP(B5615,LISTAS!A5573:B5640,2,0)</f>
        <v>#N/A</v>
      </c>
      <c r="W5615" s="35" t="e">
        <f>VLOOKUP(V5615,LISTAS!$M$2:$N$18,2,0)</f>
        <v>#N/A</v>
      </c>
    </row>
    <row r="5616" spans="3:23">
      <c r="C5616" t="e">
        <f>VLOOKUP(B5616,LISTAS!A5574:B5641,2,0)</f>
        <v>#N/A</v>
      </c>
      <c r="W5616" s="35" t="e">
        <f>VLOOKUP(V5616,LISTAS!$M$2:$N$18,2,0)</f>
        <v>#N/A</v>
      </c>
    </row>
    <row r="5617" spans="3:23">
      <c r="C5617" t="e">
        <f>VLOOKUP(B5617,LISTAS!A5575:B5642,2,0)</f>
        <v>#N/A</v>
      </c>
      <c r="W5617" s="35" t="e">
        <f>VLOOKUP(V5617,LISTAS!$M$2:$N$18,2,0)</f>
        <v>#N/A</v>
      </c>
    </row>
    <row r="5618" spans="3:23">
      <c r="C5618" t="e">
        <f>VLOOKUP(B5618,LISTAS!A5576:B5643,2,0)</f>
        <v>#N/A</v>
      </c>
      <c r="W5618" s="35" t="e">
        <f>VLOOKUP(V5618,LISTAS!$M$2:$N$18,2,0)</f>
        <v>#N/A</v>
      </c>
    </row>
    <row r="5619" spans="3:23">
      <c r="C5619" t="e">
        <f>VLOOKUP(B5619,LISTAS!A5577:B5644,2,0)</f>
        <v>#N/A</v>
      </c>
      <c r="W5619" s="35" t="e">
        <f>VLOOKUP(V5619,LISTAS!$M$2:$N$18,2,0)</f>
        <v>#N/A</v>
      </c>
    </row>
    <row r="5620" spans="3:23">
      <c r="C5620" t="e">
        <f>VLOOKUP(B5620,LISTAS!A5578:B5645,2,0)</f>
        <v>#N/A</v>
      </c>
      <c r="W5620" s="35" t="e">
        <f>VLOOKUP(V5620,LISTAS!$M$2:$N$18,2,0)</f>
        <v>#N/A</v>
      </c>
    </row>
    <row r="5621" spans="3:23">
      <c r="C5621" t="e">
        <f>VLOOKUP(B5621,LISTAS!A5579:B5646,2,0)</f>
        <v>#N/A</v>
      </c>
      <c r="W5621" s="35" t="e">
        <f>VLOOKUP(V5621,LISTAS!$M$2:$N$18,2,0)</f>
        <v>#N/A</v>
      </c>
    </row>
    <row r="5622" spans="3:23">
      <c r="C5622" t="e">
        <f>VLOOKUP(B5622,LISTAS!A5580:B5647,2,0)</f>
        <v>#N/A</v>
      </c>
      <c r="W5622" s="35" t="e">
        <f>VLOOKUP(V5622,LISTAS!$M$2:$N$18,2,0)</f>
        <v>#N/A</v>
      </c>
    </row>
    <row r="5623" spans="3:23">
      <c r="C5623" t="e">
        <f>VLOOKUP(B5623,LISTAS!A5581:B5648,2,0)</f>
        <v>#N/A</v>
      </c>
      <c r="W5623" s="35" t="e">
        <f>VLOOKUP(V5623,LISTAS!$M$2:$N$18,2,0)</f>
        <v>#N/A</v>
      </c>
    </row>
    <row r="5624" spans="3:23">
      <c r="C5624" t="e">
        <f>VLOOKUP(B5624,LISTAS!A5582:B5649,2,0)</f>
        <v>#N/A</v>
      </c>
      <c r="W5624" s="35" t="e">
        <f>VLOOKUP(V5624,LISTAS!$M$2:$N$18,2,0)</f>
        <v>#N/A</v>
      </c>
    </row>
    <row r="5625" spans="3:23">
      <c r="C5625" t="e">
        <f>VLOOKUP(B5625,LISTAS!A5583:B5650,2,0)</f>
        <v>#N/A</v>
      </c>
      <c r="W5625" s="35" t="e">
        <f>VLOOKUP(V5625,LISTAS!$M$2:$N$18,2,0)</f>
        <v>#N/A</v>
      </c>
    </row>
    <row r="5626" spans="3:23">
      <c r="C5626" t="e">
        <f>VLOOKUP(B5626,LISTAS!A5584:B5651,2,0)</f>
        <v>#N/A</v>
      </c>
      <c r="W5626" s="35" t="e">
        <f>VLOOKUP(V5626,LISTAS!$M$2:$N$18,2,0)</f>
        <v>#N/A</v>
      </c>
    </row>
    <row r="5627" spans="3:23">
      <c r="C5627" t="e">
        <f>VLOOKUP(B5627,LISTAS!A5585:B5652,2,0)</f>
        <v>#N/A</v>
      </c>
      <c r="W5627" s="35" t="e">
        <f>VLOOKUP(V5627,LISTAS!$M$2:$N$18,2,0)</f>
        <v>#N/A</v>
      </c>
    </row>
    <row r="5628" spans="3:23">
      <c r="C5628" t="e">
        <f>VLOOKUP(B5628,LISTAS!A5586:B5653,2,0)</f>
        <v>#N/A</v>
      </c>
      <c r="W5628" s="35" t="e">
        <f>VLOOKUP(V5628,LISTAS!$M$2:$N$18,2,0)</f>
        <v>#N/A</v>
      </c>
    </row>
    <row r="5629" spans="3:23">
      <c r="C5629" t="e">
        <f>VLOOKUP(B5629,LISTAS!A5587:B5654,2,0)</f>
        <v>#N/A</v>
      </c>
      <c r="W5629" s="35" t="e">
        <f>VLOOKUP(V5629,LISTAS!$M$2:$N$18,2,0)</f>
        <v>#N/A</v>
      </c>
    </row>
    <row r="5630" spans="3:23">
      <c r="C5630" t="e">
        <f>VLOOKUP(B5630,LISTAS!A5588:B5655,2,0)</f>
        <v>#N/A</v>
      </c>
      <c r="W5630" s="35" t="e">
        <f>VLOOKUP(V5630,LISTAS!$M$2:$N$18,2,0)</f>
        <v>#N/A</v>
      </c>
    </row>
    <row r="5631" spans="3:23">
      <c r="C5631" t="e">
        <f>VLOOKUP(B5631,LISTAS!A5589:B5656,2,0)</f>
        <v>#N/A</v>
      </c>
      <c r="W5631" s="35" t="e">
        <f>VLOOKUP(V5631,LISTAS!$M$2:$N$18,2,0)</f>
        <v>#N/A</v>
      </c>
    </row>
    <row r="5632" spans="3:23">
      <c r="C5632" t="e">
        <f>VLOOKUP(B5632,LISTAS!A5590:B5657,2,0)</f>
        <v>#N/A</v>
      </c>
      <c r="W5632" s="35" t="e">
        <f>VLOOKUP(V5632,LISTAS!$M$2:$N$18,2,0)</f>
        <v>#N/A</v>
      </c>
    </row>
    <row r="5633" spans="3:23">
      <c r="C5633" t="e">
        <f>VLOOKUP(B5633,LISTAS!A5591:B5658,2,0)</f>
        <v>#N/A</v>
      </c>
      <c r="W5633" s="35" t="e">
        <f>VLOOKUP(V5633,LISTAS!$M$2:$N$18,2,0)</f>
        <v>#N/A</v>
      </c>
    </row>
    <row r="5634" spans="3:23">
      <c r="C5634" t="e">
        <f>VLOOKUP(B5634,LISTAS!A5592:B5659,2,0)</f>
        <v>#N/A</v>
      </c>
      <c r="W5634" s="35" t="e">
        <f>VLOOKUP(V5634,LISTAS!$M$2:$N$18,2,0)</f>
        <v>#N/A</v>
      </c>
    </row>
    <row r="5635" spans="3:23">
      <c r="C5635" t="e">
        <f>VLOOKUP(B5635,LISTAS!A5593:B5660,2,0)</f>
        <v>#N/A</v>
      </c>
      <c r="W5635" s="35" t="e">
        <f>VLOOKUP(V5635,LISTAS!$M$2:$N$18,2,0)</f>
        <v>#N/A</v>
      </c>
    </row>
    <row r="5636" spans="3:23">
      <c r="C5636" t="e">
        <f>VLOOKUP(B5636,LISTAS!A5594:B5661,2,0)</f>
        <v>#N/A</v>
      </c>
      <c r="W5636" s="35" t="e">
        <f>VLOOKUP(V5636,LISTAS!$M$2:$N$18,2,0)</f>
        <v>#N/A</v>
      </c>
    </row>
    <row r="5637" spans="3:23">
      <c r="C5637" t="e">
        <f>VLOOKUP(B5637,LISTAS!A5595:B5662,2,0)</f>
        <v>#N/A</v>
      </c>
      <c r="W5637" s="35" t="e">
        <f>VLOOKUP(V5637,LISTAS!$M$2:$N$18,2,0)</f>
        <v>#N/A</v>
      </c>
    </row>
    <row r="5638" spans="3:23">
      <c r="C5638" t="e">
        <f>VLOOKUP(B5638,LISTAS!A5596:B5663,2,0)</f>
        <v>#N/A</v>
      </c>
      <c r="W5638" s="35" t="e">
        <f>VLOOKUP(V5638,LISTAS!$M$2:$N$18,2,0)</f>
        <v>#N/A</v>
      </c>
    </row>
    <row r="5639" spans="3:23">
      <c r="C5639" t="e">
        <f>VLOOKUP(B5639,LISTAS!A5597:B5664,2,0)</f>
        <v>#N/A</v>
      </c>
      <c r="W5639" s="35" t="e">
        <f>VLOOKUP(V5639,LISTAS!$M$2:$N$18,2,0)</f>
        <v>#N/A</v>
      </c>
    </row>
    <row r="5640" spans="3:23">
      <c r="C5640" t="e">
        <f>VLOOKUP(B5640,LISTAS!A5598:B5665,2,0)</f>
        <v>#N/A</v>
      </c>
      <c r="W5640" s="35" t="e">
        <f>VLOOKUP(V5640,LISTAS!$M$2:$N$18,2,0)</f>
        <v>#N/A</v>
      </c>
    </row>
    <row r="5641" spans="3:23">
      <c r="C5641" t="e">
        <f>VLOOKUP(B5641,LISTAS!A5599:B5666,2,0)</f>
        <v>#N/A</v>
      </c>
      <c r="W5641" s="35" t="e">
        <f>VLOOKUP(V5641,LISTAS!$M$2:$N$18,2,0)</f>
        <v>#N/A</v>
      </c>
    </row>
    <row r="5642" spans="3:23">
      <c r="C5642" t="e">
        <f>VLOOKUP(B5642,LISTAS!A5600:B5667,2,0)</f>
        <v>#N/A</v>
      </c>
      <c r="W5642" s="35" t="e">
        <f>VLOOKUP(V5642,LISTAS!$M$2:$N$18,2,0)</f>
        <v>#N/A</v>
      </c>
    </row>
    <row r="5643" spans="3:23">
      <c r="C5643" t="e">
        <f>VLOOKUP(B5643,LISTAS!A5601:B5668,2,0)</f>
        <v>#N/A</v>
      </c>
      <c r="W5643" s="35" t="e">
        <f>VLOOKUP(V5643,LISTAS!$M$2:$N$18,2,0)</f>
        <v>#N/A</v>
      </c>
    </row>
    <row r="5644" spans="3:23">
      <c r="C5644" t="e">
        <f>VLOOKUP(B5644,LISTAS!A5602:B5669,2,0)</f>
        <v>#N/A</v>
      </c>
      <c r="W5644" s="35" t="e">
        <f>VLOOKUP(V5644,LISTAS!$M$2:$N$18,2,0)</f>
        <v>#N/A</v>
      </c>
    </row>
    <row r="5645" spans="3:23">
      <c r="C5645" t="e">
        <f>VLOOKUP(B5645,LISTAS!A5603:B5670,2,0)</f>
        <v>#N/A</v>
      </c>
      <c r="W5645" s="35" t="e">
        <f>VLOOKUP(V5645,LISTAS!$M$2:$N$18,2,0)</f>
        <v>#N/A</v>
      </c>
    </row>
    <row r="5646" spans="3:23">
      <c r="C5646" t="e">
        <f>VLOOKUP(B5646,LISTAS!A5604:B5671,2,0)</f>
        <v>#N/A</v>
      </c>
      <c r="W5646" s="35" t="e">
        <f>VLOOKUP(V5646,LISTAS!$M$2:$N$18,2,0)</f>
        <v>#N/A</v>
      </c>
    </row>
    <row r="5647" spans="3:23">
      <c r="C5647" t="e">
        <f>VLOOKUP(B5647,LISTAS!A5605:B5672,2,0)</f>
        <v>#N/A</v>
      </c>
      <c r="W5647" s="35" t="e">
        <f>VLOOKUP(V5647,LISTAS!$M$2:$N$18,2,0)</f>
        <v>#N/A</v>
      </c>
    </row>
    <row r="5648" spans="3:23">
      <c r="C5648" t="e">
        <f>VLOOKUP(B5648,LISTAS!A5606:B5673,2,0)</f>
        <v>#N/A</v>
      </c>
      <c r="W5648" s="35" t="e">
        <f>VLOOKUP(V5648,LISTAS!$M$2:$N$18,2,0)</f>
        <v>#N/A</v>
      </c>
    </row>
    <row r="5649" spans="3:23">
      <c r="C5649" t="e">
        <f>VLOOKUP(B5649,LISTAS!A5607:B5674,2,0)</f>
        <v>#N/A</v>
      </c>
      <c r="W5649" s="35" t="e">
        <f>VLOOKUP(V5649,LISTAS!$M$2:$N$18,2,0)</f>
        <v>#N/A</v>
      </c>
    </row>
    <row r="5650" spans="3:23">
      <c r="C5650" t="e">
        <f>VLOOKUP(B5650,LISTAS!A5608:B5675,2,0)</f>
        <v>#N/A</v>
      </c>
      <c r="W5650" s="35" t="e">
        <f>VLOOKUP(V5650,LISTAS!$M$2:$N$18,2,0)</f>
        <v>#N/A</v>
      </c>
    </row>
    <row r="5651" spans="3:23">
      <c r="C5651" t="e">
        <f>VLOOKUP(B5651,LISTAS!A5609:B5676,2,0)</f>
        <v>#N/A</v>
      </c>
      <c r="W5651" s="35" t="e">
        <f>VLOOKUP(V5651,LISTAS!$M$2:$N$18,2,0)</f>
        <v>#N/A</v>
      </c>
    </row>
    <row r="5652" spans="3:23">
      <c r="C5652" t="e">
        <f>VLOOKUP(B5652,LISTAS!A5610:B5677,2,0)</f>
        <v>#N/A</v>
      </c>
      <c r="W5652" s="35" t="e">
        <f>VLOOKUP(V5652,LISTAS!$M$2:$N$18,2,0)</f>
        <v>#N/A</v>
      </c>
    </row>
    <row r="5653" spans="3:23">
      <c r="C5653" t="e">
        <f>VLOOKUP(B5653,LISTAS!A5611:B5678,2,0)</f>
        <v>#N/A</v>
      </c>
      <c r="W5653" s="35" t="e">
        <f>VLOOKUP(V5653,LISTAS!$M$2:$N$18,2,0)</f>
        <v>#N/A</v>
      </c>
    </row>
    <row r="5654" spans="3:23">
      <c r="C5654" t="e">
        <f>VLOOKUP(B5654,LISTAS!A5612:B5679,2,0)</f>
        <v>#N/A</v>
      </c>
      <c r="W5654" s="35" t="e">
        <f>VLOOKUP(V5654,LISTAS!$M$2:$N$18,2,0)</f>
        <v>#N/A</v>
      </c>
    </row>
    <row r="5655" spans="3:23">
      <c r="C5655" t="e">
        <f>VLOOKUP(B5655,LISTAS!A5613:B5680,2,0)</f>
        <v>#N/A</v>
      </c>
      <c r="W5655" s="35" t="e">
        <f>VLOOKUP(V5655,LISTAS!$M$2:$N$18,2,0)</f>
        <v>#N/A</v>
      </c>
    </row>
    <row r="5656" spans="3:23">
      <c r="C5656" t="e">
        <f>VLOOKUP(B5656,LISTAS!A5614:B5681,2,0)</f>
        <v>#N/A</v>
      </c>
      <c r="W5656" s="35" t="e">
        <f>VLOOKUP(V5656,LISTAS!$M$2:$N$18,2,0)</f>
        <v>#N/A</v>
      </c>
    </row>
    <row r="5657" spans="3:23">
      <c r="C5657" t="e">
        <f>VLOOKUP(B5657,LISTAS!A5615:B5682,2,0)</f>
        <v>#N/A</v>
      </c>
      <c r="W5657" s="35" t="e">
        <f>VLOOKUP(V5657,LISTAS!$M$2:$N$18,2,0)</f>
        <v>#N/A</v>
      </c>
    </row>
    <row r="5658" spans="3:23">
      <c r="C5658" t="e">
        <f>VLOOKUP(B5658,LISTAS!A5616:B5683,2,0)</f>
        <v>#N/A</v>
      </c>
      <c r="W5658" s="35" t="e">
        <f>VLOOKUP(V5658,LISTAS!$M$2:$N$18,2,0)</f>
        <v>#N/A</v>
      </c>
    </row>
    <row r="5659" spans="3:23">
      <c r="C5659" t="e">
        <f>VLOOKUP(B5659,LISTAS!A5617:B5684,2,0)</f>
        <v>#N/A</v>
      </c>
      <c r="W5659" s="35" t="e">
        <f>VLOOKUP(V5659,LISTAS!$M$2:$N$18,2,0)</f>
        <v>#N/A</v>
      </c>
    </row>
    <row r="5660" spans="3:23">
      <c r="C5660" t="e">
        <f>VLOOKUP(B5660,LISTAS!A5618:B5685,2,0)</f>
        <v>#N/A</v>
      </c>
      <c r="W5660" s="35" t="e">
        <f>VLOOKUP(V5660,LISTAS!$M$2:$N$18,2,0)</f>
        <v>#N/A</v>
      </c>
    </row>
    <row r="5661" spans="3:23">
      <c r="C5661" t="e">
        <f>VLOOKUP(B5661,LISTAS!A5619:B5686,2,0)</f>
        <v>#N/A</v>
      </c>
      <c r="W5661" s="35" t="e">
        <f>VLOOKUP(V5661,LISTAS!$M$2:$N$18,2,0)</f>
        <v>#N/A</v>
      </c>
    </row>
    <row r="5662" spans="3:23">
      <c r="C5662" t="e">
        <f>VLOOKUP(B5662,LISTAS!A5620:B5687,2,0)</f>
        <v>#N/A</v>
      </c>
      <c r="W5662" s="35" t="e">
        <f>VLOOKUP(V5662,LISTAS!$M$2:$N$18,2,0)</f>
        <v>#N/A</v>
      </c>
    </row>
    <row r="5663" spans="3:23">
      <c r="C5663" t="e">
        <f>VLOOKUP(B5663,LISTAS!A5621:B5688,2,0)</f>
        <v>#N/A</v>
      </c>
      <c r="W5663" s="35" t="e">
        <f>VLOOKUP(V5663,LISTAS!$M$2:$N$18,2,0)</f>
        <v>#N/A</v>
      </c>
    </row>
    <row r="5664" spans="3:23">
      <c r="C5664" t="e">
        <f>VLOOKUP(B5664,LISTAS!A5622:B5689,2,0)</f>
        <v>#N/A</v>
      </c>
      <c r="W5664" s="35" t="e">
        <f>VLOOKUP(V5664,LISTAS!$M$2:$N$18,2,0)</f>
        <v>#N/A</v>
      </c>
    </row>
    <row r="5665" spans="3:23">
      <c r="C5665" t="e">
        <f>VLOOKUP(B5665,LISTAS!A5623:B5690,2,0)</f>
        <v>#N/A</v>
      </c>
      <c r="W5665" s="35" t="e">
        <f>VLOOKUP(V5665,LISTAS!$M$2:$N$18,2,0)</f>
        <v>#N/A</v>
      </c>
    </row>
    <row r="5666" spans="3:23">
      <c r="C5666" t="e">
        <f>VLOOKUP(B5666,LISTAS!A5624:B5691,2,0)</f>
        <v>#N/A</v>
      </c>
      <c r="W5666" s="35" t="e">
        <f>VLOOKUP(V5666,LISTAS!$M$2:$N$18,2,0)</f>
        <v>#N/A</v>
      </c>
    </row>
    <row r="5667" spans="3:23">
      <c r="C5667" t="e">
        <f>VLOOKUP(B5667,LISTAS!A5625:B5692,2,0)</f>
        <v>#N/A</v>
      </c>
      <c r="W5667" s="35" t="e">
        <f>VLOOKUP(V5667,LISTAS!$M$2:$N$18,2,0)</f>
        <v>#N/A</v>
      </c>
    </row>
    <row r="5668" spans="3:23">
      <c r="C5668" t="e">
        <f>VLOOKUP(B5668,LISTAS!A5626:B5693,2,0)</f>
        <v>#N/A</v>
      </c>
      <c r="W5668" s="35" t="e">
        <f>VLOOKUP(V5668,LISTAS!$M$2:$N$18,2,0)</f>
        <v>#N/A</v>
      </c>
    </row>
    <row r="5669" spans="3:23">
      <c r="C5669" t="e">
        <f>VLOOKUP(B5669,LISTAS!A5627:B5694,2,0)</f>
        <v>#N/A</v>
      </c>
      <c r="W5669" s="35" t="e">
        <f>VLOOKUP(V5669,LISTAS!$M$2:$N$18,2,0)</f>
        <v>#N/A</v>
      </c>
    </row>
    <row r="5670" spans="3:23">
      <c r="C5670" t="e">
        <f>VLOOKUP(B5670,LISTAS!A5628:B5695,2,0)</f>
        <v>#N/A</v>
      </c>
      <c r="W5670" s="35" t="e">
        <f>VLOOKUP(V5670,LISTAS!$M$2:$N$18,2,0)</f>
        <v>#N/A</v>
      </c>
    </row>
    <row r="5671" spans="3:23">
      <c r="C5671" t="e">
        <f>VLOOKUP(B5671,LISTAS!A5629:B5696,2,0)</f>
        <v>#N/A</v>
      </c>
      <c r="W5671" s="35" t="e">
        <f>VLOOKUP(V5671,LISTAS!$M$2:$N$18,2,0)</f>
        <v>#N/A</v>
      </c>
    </row>
    <row r="5672" spans="3:23">
      <c r="C5672" t="e">
        <f>VLOOKUP(B5672,LISTAS!A5630:B5697,2,0)</f>
        <v>#N/A</v>
      </c>
      <c r="W5672" s="35" t="e">
        <f>VLOOKUP(V5672,LISTAS!$M$2:$N$18,2,0)</f>
        <v>#N/A</v>
      </c>
    </row>
    <row r="5673" spans="3:23">
      <c r="C5673" t="e">
        <f>VLOOKUP(B5673,LISTAS!A5631:B5698,2,0)</f>
        <v>#N/A</v>
      </c>
      <c r="W5673" s="35" t="e">
        <f>VLOOKUP(V5673,LISTAS!$M$2:$N$18,2,0)</f>
        <v>#N/A</v>
      </c>
    </row>
    <row r="5674" spans="3:23">
      <c r="C5674" t="e">
        <f>VLOOKUP(B5674,LISTAS!A5632:B5699,2,0)</f>
        <v>#N/A</v>
      </c>
      <c r="W5674" s="35" t="e">
        <f>VLOOKUP(V5674,LISTAS!$M$2:$N$18,2,0)</f>
        <v>#N/A</v>
      </c>
    </row>
    <row r="5675" spans="3:23">
      <c r="C5675" t="e">
        <f>VLOOKUP(B5675,LISTAS!A5633:B5700,2,0)</f>
        <v>#N/A</v>
      </c>
      <c r="W5675" s="35" t="e">
        <f>VLOOKUP(V5675,LISTAS!$M$2:$N$18,2,0)</f>
        <v>#N/A</v>
      </c>
    </row>
    <row r="5676" spans="3:23">
      <c r="C5676" t="e">
        <f>VLOOKUP(B5676,LISTAS!A5634:B5701,2,0)</f>
        <v>#N/A</v>
      </c>
      <c r="W5676" s="35" t="e">
        <f>VLOOKUP(V5676,LISTAS!$M$2:$N$18,2,0)</f>
        <v>#N/A</v>
      </c>
    </row>
    <row r="5677" spans="3:23">
      <c r="C5677" t="e">
        <f>VLOOKUP(B5677,LISTAS!A5635:B5702,2,0)</f>
        <v>#N/A</v>
      </c>
      <c r="W5677" s="35" t="e">
        <f>VLOOKUP(V5677,LISTAS!$M$2:$N$18,2,0)</f>
        <v>#N/A</v>
      </c>
    </row>
    <row r="5678" spans="3:23">
      <c r="C5678" t="e">
        <f>VLOOKUP(B5678,LISTAS!A5636:B5703,2,0)</f>
        <v>#N/A</v>
      </c>
      <c r="W5678" s="35" t="e">
        <f>VLOOKUP(V5678,LISTAS!$M$2:$N$18,2,0)</f>
        <v>#N/A</v>
      </c>
    </row>
    <row r="5679" spans="3:23">
      <c r="C5679" t="e">
        <f>VLOOKUP(B5679,LISTAS!A5637:B5704,2,0)</f>
        <v>#N/A</v>
      </c>
      <c r="W5679" s="35" t="e">
        <f>VLOOKUP(V5679,LISTAS!$M$2:$N$18,2,0)</f>
        <v>#N/A</v>
      </c>
    </row>
    <row r="5680" spans="3:23">
      <c r="C5680" t="e">
        <f>VLOOKUP(B5680,LISTAS!A5638:B5705,2,0)</f>
        <v>#N/A</v>
      </c>
      <c r="W5680" s="35" t="e">
        <f>VLOOKUP(V5680,LISTAS!$M$2:$N$18,2,0)</f>
        <v>#N/A</v>
      </c>
    </row>
    <row r="5681" spans="3:23">
      <c r="C5681" t="e">
        <f>VLOOKUP(B5681,LISTAS!A5639:B5706,2,0)</f>
        <v>#N/A</v>
      </c>
      <c r="W5681" s="35" t="e">
        <f>VLOOKUP(V5681,LISTAS!$M$2:$N$18,2,0)</f>
        <v>#N/A</v>
      </c>
    </row>
    <row r="5682" spans="3:23">
      <c r="C5682" t="e">
        <f>VLOOKUP(B5682,LISTAS!A5640:B5707,2,0)</f>
        <v>#N/A</v>
      </c>
      <c r="W5682" s="35" t="e">
        <f>VLOOKUP(V5682,LISTAS!$M$2:$N$18,2,0)</f>
        <v>#N/A</v>
      </c>
    </row>
    <row r="5683" spans="3:23">
      <c r="C5683" t="e">
        <f>VLOOKUP(B5683,LISTAS!A5641:B5708,2,0)</f>
        <v>#N/A</v>
      </c>
      <c r="W5683" s="35" t="e">
        <f>VLOOKUP(V5683,LISTAS!$M$2:$N$18,2,0)</f>
        <v>#N/A</v>
      </c>
    </row>
    <row r="5684" spans="3:23">
      <c r="C5684" t="e">
        <f>VLOOKUP(B5684,LISTAS!A5642:B5709,2,0)</f>
        <v>#N/A</v>
      </c>
      <c r="W5684" s="35" t="e">
        <f>VLOOKUP(V5684,LISTAS!$M$2:$N$18,2,0)</f>
        <v>#N/A</v>
      </c>
    </row>
    <row r="5685" spans="3:23">
      <c r="C5685" t="e">
        <f>VLOOKUP(B5685,LISTAS!A5643:B5710,2,0)</f>
        <v>#N/A</v>
      </c>
      <c r="W5685" s="35" t="e">
        <f>VLOOKUP(V5685,LISTAS!$M$2:$N$18,2,0)</f>
        <v>#N/A</v>
      </c>
    </row>
    <row r="5686" spans="3:23">
      <c r="C5686" t="e">
        <f>VLOOKUP(B5686,LISTAS!A5644:B5711,2,0)</f>
        <v>#N/A</v>
      </c>
      <c r="W5686" s="35" t="e">
        <f>VLOOKUP(V5686,LISTAS!$M$2:$N$18,2,0)</f>
        <v>#N/A</v>
      </c>
    </row>
    <row r="5687" spans="3:23">
      <c r="C5687" t="e">
        <f>VLOOKUP(B5687,LISTAS!A5645:B5712,2,0)</f>
        <v>#N/A</v>
      </c>
      <c r="W5687" s="35" t="e">
        <f>VLOOKUP(V5687,LISTAS!$M$2:$N$18,2,0)</f>
        <v>#N/A</v>
      </c>
    </row>
    <row r="5688" spans="3:23">
      <c r="C5688" t="e">
        <f>VLOOKUP(B5688,LISTAS!A5646:B5713,2,0)</f>
        <v>#N/A</v>
      </c>
      <c r="W5688" s="35" t="e">
        <f>VLOOKUP(V5688,LISTAS!$M$2:$N$18,2,0)</f>
        <v>#N/A</v>
      </c>
    </row>
    <row r="5689" spans="3:23">
      <c r="C5689" t="e">
        <f>VLOOKUP(B5689,LISTAS!A5647:B5714,2,0)</f>
        <v>#N/A</v>
      </c>
      <c r="W5689" s="35" t="e">
        <f>VLOOKUP(V5689,LISTAS!$M$2:$N$18,2,0)</f>
        <v>#N/A</v>
      </c>
    </row>
    <row r="5690" spans="3:23">
      <c r="C5690" t="e">
        <f>VLOOKUP(B5690,LISTAS!A5648:B5715,2,0)</f>
        <v>#N/A</v>
      </c>
      <c r="W5690" s="35" t="e">
        <f>VLOOKUP(V5690,LISTAS!$M$2:$N$18,2,0)</f>
        <v>#N/A</v>
      </c>
    </row>
    <row r="5691" spans="3:23">
      <c r="C5691" t="e">
        <f>VLOOKUP(B5691,LISTAS!A5649:B5716,2,0)</f>
        <v>#N/A</v>
      </c>
      <c r="W5691" s="35" t="e">
        <f>VLOOKUP(V5691,LISTAS!$M$2:$N$18,2,0)</f>
        <v>#N/A</v>
      </c>
    </row>
    <row r="5692" spans="3:23">
      <c r="C5692" t="e">
        <f>VLOOKUP(B5692,LISTAS!A5650:B5717,2,0)</f>
        <v>#N/A</v>
      </c>
      <c r="W5692" s="35" t="e">
        <f>VLOOKUP(V5692,LISTAS!$M$2:$N$18,2,0)</f>
        <v>#N/A</v>
      </c>
    </row>
    <row r="5693" spans="3:23">
      <c r="C5693" t="e">
        <f>VLOOKUP(B5693,LISTAS!A5651:B5718,2,0)</f>
        <v>#N/A</v>
      </c>
      <c r="W5693" s="35" t="e">
        <f>VLOOKUP(V5693,LISTAS!$M$2:$N$18,2,0)</f>
        <v>#N/A</v>
      </c>
    </row>
    <row r="5694" spans="3:23">
      <c r="C5694" t="e">
        <f>VLOOKUP(B5694,LISTAS!A5652:B5719,2,0)</f>
        <v>#N/A</v>
      </c>
      <c r="W5694" s="35" t="e">
        <f>VLOOKUP(V5694,LISTAS!$M$2:$N$18,2,0)</f>
        <v>#N/A</v>
      </c>
    </row>
    <row r="5695" spans="3:23">
      <c r="C5695" t="e">
        <f>VLOOKUP(B5695,LISTAS!A5653:B5720,2,0)</f>
        <v>#N/A</v>
      </c>
      <c r="W5695" s="35" t="e">
        <f>VLOOKUP(V5695,LISTAS!$M$2:$N$18,2,0)</f>
        <v>#N/A</v>
      </c>
    </row>
    <row r="5696" spans="3:23">
      <c r="C5696" t="e">
        <f>VLOOKUP(B5696,LISTAS!A5654:B5721,2,0)</f>
        <v>#N/A</v>
      </c>
      <c r="W5696" s="35" t="e">
        <f>VLOOKUP(V5696,LISTAS!$M$2:$N$18,2,0)</f>
        <v>#N/A</v>
      </c>
    </row>
    <row r="5697" spans="3:23">
      <c r="C5697" t="e">
        <f>VLOOKUP(B5697,LISTAS!A5655:B5722,2,0)</f>
        <v>#N/A</v>
      </c>
      <c r="W5697" s="35" t="e">
        <f>VLOOKUP(V5697,LISTAS!$M$2:$N$18,2,0)</f>
        <v>#N/A</v>
      </c>
    </row>
    <row r="5698" spans="3:23">
      <c r="C5698" t="e">
        <f>VLOOKUP(B5698,LISTAS!A5656:B5723,2,0)</f>
        <v>#N/A</v>
      </c>
      <c r="W5698" s="35" t="e">
        <f>VLOOKUP(V5698,LISTAS!$M$2:$N$18,2,0)</f>
        <v>#N/A</v>
      </c>
    </row>
    <row r="5699" spans="3:23">
      <c r="C5699" t="e">
        <f>VLOOKUP(B5699,LISTAS!A5657:B5724,2,0)</f>
        <v>#N/A</v>
      </c>
      <c r="W5699" s="35" t="e">
        <f>VLOOKUP(V5699,LISTAS!$M$2:$N$18,2,0)</f>
        <v>#N/A</v>
      </c>
    </row>
    <row r="5700" spans="3:23">
      <c r="C5700" t="e">
        <f>VLOOKUP(B5700,LISTAS!A5658:B5725,2,0)</f>
        <v>#N/A</v>
      </c>
      <c r="W5700" s="35" t="e">
        <f>VLOOKUP(V5700,LISTAS!$M$2:$N$18,2,0)</f>
        <v>#N/A</v>
      </c>
    </row>
    <row r="5701" spans="3:23">
      <c r="C5701" t="e">
        <f>VLOOKUP(B5701,LISTAS!A5659:B5726,2,0)</f>
        <v>#N/A</v>
      </c>
      <c r="W5701" s="35" t="e">
        <f>VLOOKUP(V5701,LISTAS!$M$2:$N$18,2,0)</f>
        <v>#N/A</v>
      </c>
    </row>
    <row r="5702" spans="3:23">
      <c r="C5702" t="e">
        <f>VLOOKUP(B5702,LISTAS!A5660:B5727,2,0)</f>
        <v>#N/A</v>
      </c>
      <c r="W5702" s="35" t="e">
        <f>VLOOKUP(V5702,LISTAS!$M$2:$N$18,2,0)</f>
        <v>#N/A</v>
      </c>
    </row>
    <row r="5703" spans="3:23">
      <c r="C5703" t="e">
        <f>VLOOKUP(B5703,LISTAS!A5661:B5728,2,0)</f>
        <v>#N/A</v>
      </c>
      <c r="W5703" s="35" t="e">
        <f>VLOOKUP(V5703,LISTAS!$M$2:$N$18,2,0)</f>
        <v>#N/A</v>
      </c>
    </row>
    <row r="5704" spans="3:23">
      <c r="C5704" t="e">
        <f>VLOOKUP(B5704,LISTAS!A5662:B5729,2,0)</f>
        <v>#N/A</v>
      </c>
      <c r="W5704" s="35" t="e">
        <f>VLOOKUP(V5704,LISTAS!$M$2:$N$18,2,0)</f>
        <v>#N/A</v>
      </c>
    </row>
    <row r="5705" spans="3:23">
      <c r="C5705" t="e">
        <f>VLOOKUP(B5705,LISTAS!A5663:B5730,2,0)</f>
        <v>#N/A</v>
      </c>
      <c r="W5705" s="35" t="e">
        <f>VLOOKUP(V5705,LISTAS!$M$2:$N$18,2,0)</f>
        <v>#N/A</v>
      </c>
    </row>
    <row r="5706" spans="3:23">
      <c r="C5706" t="e">
        <f>VLOOKUP(B5706,LISTAS!A5664:B5731,2,0)</f>
        <v>#N/A</v>
      </c>
      <c r="W5706" s="35" t="e">
        <f>VLOOKUP(V5706,LISTAS!$M$2:$N$18,2,0)</f>
        <v>#N/A</v>
      </c>
    </row>
    <row r="5707" spans="3:23">
      <c r="C5707" t="e">
        <f>VLOOKUP(B5707,LISTAS!A5665:B5732,2,0)</f>
        <v>#N/A</v>
      </c>
      <c r="W5707" s="35" t="e">
        <f>VLOOKUP(V5707,LISTAS!$M$2:$N$18,2,0)</f>
        <v>#N/A</v>
      </c>
    </row>
    <row r="5708" spans="3:23">
      <c r="C5708" t="e">
        <f>VLOOKUP(B5708,LISTAS!A5666:B5733,2,0)</f>
        <v>#N/A</v>
      </c>
      <c r="W5708" s="35" t="e">
        <f>VLOOKUP(V5708,LISTAS!$M$2:$N$18,2,0)</f>
        <v>#N/A</v>
      </c>
    </row>
    <row r="5709" spans="3:23">
      <c r="C5709" t="e">
        <f>VLOOKUP(B5709,LISTAS!A5667:B5734,2,0)</f>
        <v>#N/A</v>
      </c>
      <c r="W5709" s="35" t="e">
        <f>VLOOKUP(V5709,LISTAS!$M$2:$N$18,2,0)</f>
        <v>#N/A</v>
      </c>
    </row>
    <row r="5710" spans="3:23">
      <c r="C5710" t="e">
        <f>VLOOKUP(B5710,LISTAS!A5668:B5735,2,0)</f>
        <v>#N/A</v>
      </c>
      <c r="W5710" s="35" t="e">
        <f>VLOOKUP(V5710,LISTAS!$M$2:$N$18,2,0)</f>
        <v>#N/A</v>
      </c>
    </row>
    <row r="5711" spans="3:23">
      <c r="C5711" t="e">
        <f>VLOOKUP(B5711,LISTAS!A5669:B5736,2,0)</f>
        <v>#N/A</v>
      </c>
      <c r="W5711" s="35" t="e">
        <f>VLOOKUP(V5711,LISTAS!$M$2:$N$18,2,0)</f>
        <v>#N/A</v>
      </c>
    </row>
    <row r="5712" spans="3:23">
      <c r="C5712" t="e">
        <f>VLOOKUP(B5712,LISTAS!A5670:B5737,2,0)</f>
        <v>#N/A</v>
      </c>
      <c r="W5712" s="35" t="e">
        <f>VLOOKUP(V5712,LISTAS!$M$2:$N$18,2,0)</f>
        <v>#N/A</v>
      </c>
    </row>
    <row r="5713" spans="3:23">
      <c r="C5713" t="e">
        <f>VLOOKUP(B5713,LISTAS!A5671:B5738,2,0)</f>
        <v>#N/A</v>
      </c>
      <c r="W5713" s="35" t="e">
        <f>VLOOKUP(V5713,LISTAS!$M$2:$N$18,2,0)</f>
        <v>#N/A</v>
      </c>
    </row>
    <row r="5714" spans="3:23">
      <c r="C5714" t="e">
        <f>VLOOKUP(B5714,LISTAS!A5672:B5739,2,0)</f>
        <v>#N/A</v>
      </c>
      <c r="W5714" s="35" t="e">
        <f>VLOOKUP(V5714,LISTAS!$M$2:$N$18,2,0)</f>
        <v>#N/A</v>
      </c>
    </row>
    <row r="5715" spans="3:23">
      <c r="C5715" t="e">
        <f>VLOOKUP(B5715,LISTAS!A5673:B5740,2,0)</f>
        <v>#N/A</v>
      </c>
      <c r="W5715" s="35" t="e">
        <f>VLOOKUP(V5715,LISTAS!$M$2:$N$18,2,0)</f>
        <v>#N/A</v>
      </c>
    </row>
    <row r="5716" spans="3:23">
      <c r="C5716" t="e">
        <f>VLOOKUP(B5716,LISTAS!A5674:B5741,2,0)</f>
        <v>#N/A</v>
      </c>
      <c r="W5716" s="35" t="e">
        <f>VLOOKUP(V5716,LISTAS!$M$2:$N$18,2,0)</f>
        <v>#N/A</v>
      </c>
    </row>
    <row r="5717" spans="3:23">
      <c r="C5717" t="e">
        <f>VLOOKUP(B5717,LISTAS!A5675:B5742,2,0)</f>
        <v>#N/A</v>
      </c>
      <c r="W5717" s="35" t="e">
        <f>VLOOKUP(V5717,LISTAS!$M$2:$N$18,2,0)</f>
        <v>#N/A</v>
      </c>
    </row>
    <row r="5718" spans="3:23">
      <c r="C5718" t="e">
        <f>VLOOKUP(B5718,LISTAS!A5676:B5743,2,0)</f>
        <v>#N/A</v>
      </c>
      <c r="W5718" s="35" t="e">
        <f>VLOOKUP(V5718,LISTAS!$M$2:$N$18,2,0)</f>
        <v>#N/A</v>
      </c>
    </row>
    <row r="5719" spans="3:23">
      <c r="C5719" t="e">
        <f>VLOOKUP(B5719,LISTAS!A5677:B5744,2,0)</f>
        <v>#N/A</v>
      </c>
      <c r="W5719" s="35" t="e">
        <f>VLOOKUP(V5719,LISTAS!$M$2:$N$18,2,0)</f>
        <v>#N/A</v>
      </c>
    </row>
    <row r="5720" spans="3:23">
      <c r="C5720" t="e">
        <f>VLOOKUP(B5720,LISTAS!A5678:B5745,2,0)</f>
        <v>#N/A</v>
      </c>
      <c r="W5720" s="35" t="e">
        <f>VLOOKUP(V5720,LISTAS!$M$2:$N$18,2,0)</f>
        <v>#N/A</v>
      </c>
    </row>
    <row r="5721" spans="3:23">
      <c r="C5721" t="e">
        <f>VLOOKUP(B5721,LISTAS!A5679:B5746,2,0)</f>
        <v>#N/A</v>
      </c>
      <c r="W5721" s="35" t="e">
        <f>VLOOKUP(V5721,LISTAS!$M$2:$N$18,2,0)</f>
        <v>#N/A</v>
      </c>
    </row>
    <row r="5722" spans="3:23">
      <c r="C5722" t="e">
        <f>VLOOKUP(B5722,LISTAS!A5680:B5747,2,0)</f>
        <v>#N/A</v>
      </c>
      <c r="W5722" s="35" t="e">
        <f>VLOOKUP(V5722,LISTAS!$M$2:$N$18,2,0)</f>
        <v>#N/A</v>
      </c>
    </row>
    <row r="5723" spans="3:23">
      <c r="C5723" t="e">
        <f>VLOOKUP(B5723,LISTAS!A5681:B5748,2,0)</f>
        <v>#N/A</v>
      </c>
      <c r="W5723" s="35" t="e">
        <f>VLOOKUP(V5723,LISTAS!$M$2:$N$18,2,0)</f>
        <v>#N/A</v>
      </c>
    </row>
    <row r="5724" spans="3:23">
      <c r="C5724" t="e">
        <f>VLOOKUP(B5724,LISTAS!A5682:B5749,2,0)</f>
        <v>#N/A</v>
      </c>
      <c r="W5724" s="35" t="e">
        <f>VLOOKUP(V5724,LISTAS!$M$2:$N$18,2,0)</f>
        <v>#N/A</v>
      </c>
    </row>
    <row r="5725" spans="3:23">
      <c r="C5725" t="e">
        <f>VLOOKUP(B5725,LISTAS!A5683:B5750,2,0)</f>
        <v>#N/A</v>
      </c>
      <c r="W5725" s="35" t="e">
        <f>VLOOKUP(V5725,LISTAS!$M$2:$N$18,2,0)</f>
        <v>#N/A</v>
      </c>
    </row>
    <row r="5726" spans="3:23">
      <c r="C5726" t="e">
        <f>VLOOKUP(B5726,LISTAS!A5684:B5751,2,0)</f>
        <v>#N/A</v>
      </c>
      <c r="W5726" s="35" t="e">
        <f>VLOOKUP(V5726,LISTAS!$M$2:$N$18,2,0)</f>
        <v>#N/A</v>
      </c>
    </row>
    <row r="5727" spans="3:23">
      <c r="C5727" t="e">
        <f>VLOOKUP(B5727,LISTAS!A5685:B5752,2,0)</f>
        <v>#N/A</v>
      </c>
      <c r="W5727" s="35" t="e">
        <f>VLOOKUP(V5727,LISTAS!$M$2:$N$18,2,0)</f>
        <v>#N/A</v>
      </c>
    </row>
    <row r="5728" spans="3:23">
      <c r="C5728" t="e">
        <f>VLOOKUP(B5728,LISTAS!A5686:B5753,2,0)</f>
        <v>#N/A</v>
      </c>
      <c r="W5728" s="35" t="e">
        <f>VLOOKUP(V5728,LISTAS!$M$2:$N$18,2,0)</f>
        <v>#N/A</v>
      </c>
    </row>
    <row r="5729" spans="3:23">
      <c r="C5729" t="e">
        <f>VLOOKUP(B5729,LISTAS!A5687:B5754,2,0)</f>
        <v>#N/A</v>
      </c>
      <c r="W5729" s="35" t="e">
        <f>VLOOKUP(V5729,LISTAS!$M$2:$N$18,2,0)</f>
        <v>#N/A</v>
      </c>
    </row>
    <row r="5730" spans="3:23">
      <c r="C5730" t="e">
        <f>VLOOKUP(B5730,LISTAS!A5688:B5755,2,0)</f>
        <v>#N/A</v>
      </c>
      <c r="W5730" s="35" t="e">
        <f>VLOOKUP(V5730,LISTAS!$M$2:$N$18,2,0)</f>
        <v>#N/A</v>
      </c>
    </row>
    <row r="5731" spans="3:23">
      <c r="C5731" t="e">
        <f>VLOOKUP(B5731,LISTAS!A5689:B5756,2,0)</f>
        <v>#N/A</v>
      </c>
      <c r="W5731" s="35" t="e">
        <f>VLOOKUP(V5731,LISTAS!$M$2:$N$18,2,0)</f>
        <v>#N/A</v>
      </c>
    </row>
    <row r="5732" spans="3:23">
      <c r="C5732" t="e">
        <f>VLOOKUP(B5732,LISTAS!A5690:B5757,2,0)</f>
        <v>#N/A</v>
      </c>
      <c r="W5732" s="35" t="e">
        <f>VLOOKUP(V5732,LISTAS!$M$2:$N$18,2,0)</f>
        <v>#N/A</v>
      </c>
    </row>
    <row r="5733" spans="3:23">
      <c r="C5733" t="e">
        <f>VLOOKUP(B5733,LISTAS!A5691:B5758,2,0)</f>
        <v>#N/A</v>
      </c>
      <c r="W5733" s="35" t="e">
        <f>VLOOKUP(V5733,LISTAS!$M$2:$N$18,2,0)</f>
        <v>#N/A</v>
      </c>
    </row>
    <row r="5734" spans="3:23">
      <c r="C5734" t="e">
        <f>VLOOKUP(B5734,LISTAS!A5692:B5759,2,0)</f>
        <v>#N/A</v>
      </c>
      <c r="W5734" s="35" t="e">
        <f>VLOOKUP(V5734,LISTAS!$M$2:$N$18,2,0)</f>
        <v>#N/A</v>
      </c>
    </row>
    <row r="5735" spans="3:23">
      <c r="C5735" t="e">
        <f>VLOOKUP(B5735,LISTAS!A5693:B5760,2,0)</f>
        <v>#N/A</v>
      </c>
      <c r="W5735" s="35" t="e">
        <f>VLOOKUP(V5735,LISTAS!$M$2:$N$18,2,0)</f>
        <v>#N/A</v>
      </c>
    </row>
    <row r="5736" spans="3:23">
      <c r="C5736" t="e">
        <f>VLOOKUP(B5736,LISTAS!A5694:B5761,2,0)</f>
        <v>#N/A</v>
      </c>
      <c r="W5736" s="35" t="e">
        <f>VLOOKUP(V5736,LISTAS!$M$2:$N$18,2,0)</f>
        <v>#N/A</v>
      </c>
    </row>
    <row r="5737" spans="3:23">
      <c r="C5737" t="e">
        <f>VLOOKUP(B5737,LISTAS!A5695:B5762,2,0)</f>
        <v>#N/A</v>
      </c>
      <c r="W5737" s="35" t="e">
        <f>VLOOKUP(V5737,LISTAS!$M$2:$N$18,2,0)</f>
        <v>#N/A</v>
      </c>
    </row>
    <row r="5738" spans="3:23">
      <c r="C5738" t="e">
        <f>VLOOKUP(B5738,LISTAS!A5696:B5763,2,0)</f>
        <v>#N/A</v>
      </c>
      <c r="W5738" s="35" t="e">
        <f>VLOOKUP(V5738,LISTAS!$M$2:$N$18,2,0)</f>
        <v>#N/A</v>
      </c>
    </row>
    <row r="5739" spans="3:23">
      <c r="C5739" t="e">
        <f>VLOOKUP(B5739,LISTAS!A5697:B5764,2,0)</f>
        <v>#N/A</v>
      </c>
      <c r="W5739" s="35" t="e">
        <f>VLOOKUP(V5739,LISTAS!$M$2:$N$18,2,0)</f>
        <v>#N/A</v>
      </c>
    </row>
    <row r="5740" spans="3:23">
      <c r="C5740" t="e">
        <f>VLOOKUP(B5740,LISTAS!A5698:B5765,2,0)</f>
        <v>#N/A</v>
      </c>
      <c r="W5740" s="35" t="e">
        <f>VLOOKUP(V5740,LISTAS!$M$2:$N$18,2,0)</f>
        <v>#N/A</v>
      </c>
    </row>
    <row r="5741" spans="3:23">
      <c r="C5741" t="e">
        <f>VLOOKUP(B5741,LISTAS!A5699:B5766,2,0)</f>
        <v>#N/A</v>
      </c>
      <c r="W5741" s="35" t="e">
        <f>VLOOKUP(V5741,LISTAS!$M$2:$N$18,2,0)</f>
        <v>#N/A</v>
      </c>
    </row>
    <row r="5742" spans="3:23">
      <c r="C5742" t="e">
        <f>VLOOKUP(B5742,LISTAS!A5700:B5767,2,0)</f>
        <v>#N/A</v>
      </c>
      <c r="W5742" s="35" t="e">
        <f>VLOOKUP(V5742,LISTAS!$M$2:$N$18,2,0)</f>
        <v>#N/A</v>
      </c>
    </row>
    <row r="5743" spans="3:23">
      <c r="C5743" t="e">
        <f>VLOOKUP(B5743,LISTAS!A5701:B5768,2,0)</f>
        <v>#N/A</v>
      </c>
      <c r="W5743" s="35" t="e">
        <f>VLOOKUP(V5743,LISTAS!$M$2:$N$18,2,0)</f>
        <v>#N/A</v>
      </c>
    </row>
    <row r="5744" spans="3:23">
      <c r="C5744" t="e">
        <f>VLOOKUP(B5744,LISTAS!A5702:B5769,2,0)</f>
        <v>#N/A</v>
      </c>
      <c r="W5744" s="35" t="e">
        <f>VLOOKUP(V5744,LISTAS!$M$2:$N$18,2,0)</f>
        <v>#N/A</v>
      </c>
    </row>
    <row r="5745" spans="3:23">
      <c r="C5745" t="e">
        <f>VLOOKUP(B5745,LISTAS!A5703:B5770,2,0)</f>
        <v>#N/A</v>
      </c>
      <c r="W5745" s="35" t="e">
        <f>VLOOKUP(V5745,LISTAS!$M$2:$N$18,2,0)</f>
        <v>#N/A</v>
      </c>
    </row>
    <row r="5746" spans="3:23">
      <c r="C5746" t="e">
        <f>VLOOKUP(B5746,LISTAS!A5704:B5771,2,0)</f>
        <v>#N/A</v>
      </c>
      <c r="W5746" s="35" t="e">
        <f>VLOOKUP(V5746,LISTAS!$M$2:$N$18,2,0)</f>
        <v>#N/A</v>
      </c>
    </row>
    <row r="5747" spans="3:23">
      <c r="C5747" t="e">
        <f>VLOOKUP(B5747,LISTAS!A5705:B5772,2,0)</f>
        <v>#N/A</v>
      </c>
      <c r="W5747" s="35" t="e">
        <f>VLOOKUP(V5747,LISTAS!$M$2:$N$18,2,0)</f>
        <v>#N/A</v>
      </c>
    </row>
    <row r="5748" spans="3:23">
      <c r="C5748" t="e">
        <f>VLOOKUP(B5748,LISTAS!A5706:B5773,2,0)</f>
        <v>#N/A</v>
      </c>
      <c r="W5748" s="35" t="e">
        <f>VLOOKUP(V5748,LISTAS!$M$2:$N$18,2,0)</f>
        <v>#N/A</v>
      </c>
    </row>
    <row r="5749" spans="3:23">
      <c r="C5749" t="e">
        <f>VLOOKUP(B5749,LISTAS!A5707:B5774,2,0)</f>
        <v>#N/A</v>
      </c>
      <c r="W5749" s="35" t="e">
        <f>VLOOKUP(V5749,LISTAS!$M$2:$N$18,2,0)</f>
        <v>#N/A</v>
      </c>
    </row>
    <row r="5750" spans="3:23">
      <c r="C5750" t="e">
        <f>VLOOKUP(B5750,LISTAS!A5708:B5775,2,0)</f>
        <v>#N/A</v>
      </c>
      <c r="W5750" s="35" t="e">
        <f>VLOOKUP(V5750,LISTAS!$M$2:$N$18,2,0)</f>
        <v>#N/A</v>
      </c>
    </row>
    <row r="5751" spans="3:23">
      <c r="C5751" t="e">
        <f>VLOOKUP(B5751,LISTAS!A5709:B5776,2,0)</f>
        <v>#N/A</v>
      </c>
      <c r="W5751" s="35" t="e">
        <f>VLOOKUP(V5751,LISTAS!$M$2:$N$18,2,0)</f>
        <v>#N/A</v>
      </c>
    </row>
    <row r="5752" spans="3:23">
      <c r="C5752" t="e">
        <f>VLOOKUP(B5752,LISTAS!A5710:B5777,2,0)</f>
        <v>#N/A</v>
      </c>
      <c r="W5752" s="35" t="e">
        <f>VLOOKUP(V5752,LISTAS!$M$2:$N$18,2,0)</f>
        <v>#N/A</v>
      </c>
    </row>
    <row r="5753" spans="3:23">
      <c r="C5753" t="e">
        <f>VLOOKUP(B5753,LISTAS!A5711:B5778,2,0)</f>
        <v>#N/A</v>
      </c>
      <c r="W5753" s="35" t="e">
        <f>VLOOKUP(V5753,LISTAS!$M$2:$N$18,2,0)</f>
        <v>#N/A</v>
      </c>
    </row>
    <row r="5754" spans="3:23">
      <c r="C5754" t="e">
        <f>VLOOKUP(B5754,LISTAS!A5712:B5779,2,0)</f>
        <v>#N/A</v>
      </c>
      <c r="W5754" s="35" t="e">
        <f>VLOOKUP(V5754,LISTAS!$M$2:$N$18,2,0)</f>
        <v>#N/A</v>
      </c>
    </row>
    <row r="5755" spans="3:23">
      <c r="C5755" t="e">
        <f>VLOOKUP(B5755,LISTAS!A5713:B5780,2,0)</f>
        <v>#N/A</v>
      </c>
      <c r="W5755" s="35" t="e">
        <f>VLOOKUP(V5755,LISTAS!$M$2:$N$18,2,0)</f>
        <v>#N/A</v>
      </c>
    </row>
    <row r="5756" spans="3:23">
      <c r="C5756" t="e">
        <f>VLOOKUP(B5756,LISTAS!A5714:B5781,2,0)</f>
        <v>#N/A</v>
      </c>
      <c r="W5756" s="35" t="e">
        <f>VLOOKUP(V5756,LISTAS!$M$2:$N$18,2,0)</f>
        <v>#N/A</v>
      </c>
    </row>
    <row r="5757" spans="3:23">
      <c r="C5757" t="e">
        <f>VLOOKUP(B5757,LISTAS!A5715:B5782,2,0)</f>
        <v>#N/A</v>
      </c>
      <c r="W5757" s="35" t="e">
        <f>VLOOKUP(V5757,LISTAS!$M$2:$N$18,2,0)</f>
        <v>#N/A</v>
      </c>
    </row>
    <row r="5758" spans="3:23">
      <c r="C5758" t="e">
        <f>VLOOKUP(B5758,LISTAS!A5716:B5783,2,0)</f>
        <v>#N/A</v>
      </c>
      <c r="W5758" s="35" t="e">
        <f>VLOOKUP(V5758,LISTAS!$M$2:$N$18,2,0)</f>
        <v>#N/A</v>
      </c>
    </row>
    <row r="5759" spans="3:23">
      <c r="C5759" t="e">
        <f>VLOOKUP(B5759,LISTAS!A5717:B5784,2,0)</f>
        <v>#N/A</v>
      </c>
      <c r="W5759" s="35" t="e">
        <f>VLOOKUP(V5759,LISTAS!$M$2:$N$18,2,0)</f>
        <v>#N/A</v>
      </c>
    </row>
    <row r="5760" spans="3:23">
      <c r="C5760" t="e">
        <f>VLOOKUP(B5760,LISTAS!A5718:B5785,2,0)</f>
        <v>#N/A</v>
      </c>
      <c r="W5760" s="35" t="e">
        <f>VLOOKUP(V5760,LISTAS!$M$2:$N$18,2,0)</f>
        <v>#N/A</v>
      </c>
    </row>
    <row r="5761" spans="3:23">
      <c r="C5761" t="e">
        <f>VLOOKUP(B5761,LISTAS!A5719:B5786,2,0)</f>
        <v>#N/A</v>
      </c>
      <c r="W5761" s="35" t="e">
        <f>VLOOKUP(V5761,LISTAS!$M$2:$N$18,2,0)</f>
        <v>#N/A</v>
      </c>
    </row>
    <row r="5762" spans="3:23">
      <c r="C5762" t="e">
        <f>VLOOKUP(B5762,LISTAS!A5720:B5787,2,0)</f>
        <v>#N/A</v>
      </c>
      <c r="W5762" s="35" t="e">
        <f>VLOOKUP(V5762,LISTAS!$M$2:$N$18,2,0)</f>
        <v>#N/A</v>
      </c>
    </row>
    <row r="5763" spans="3:23">
      <c r="C5763" t="e">
        <f>VLOOKUP(B5763,LISTAS!A5721:B5788,2,0)</f>
        <v>#N/A</v>
      </c>
      <c r="W5763" s="35" t="e">
        <f>VLOOKUP(V5763,LISTAS!$M$2:$N$18,2,0)</f>
        <v>#N/A</v>
      </c>
    </row>
    <row r="5764" spans="3:23">
      <c r="C5764" t="e">
        <f>VLOOKUP(B5764,LISTAS!A5722:B5789,2,0)</f>
        <v>#N/A</v>
      </c>
      <c r="W5764" s="35" t="e">
        <f>VLOOKUP(V5764,LISTAS!$M$2:$N$18,2,0)</f>
        <v>#N/A</v>
      </c>
    </row>
    <row r="5765" spans="3:23">
      <c r="C5765" t="e">
        <f>VLOOKUP(B5765,LISTAS!A5723:B5790,2,0)</f>
        <v>#N/A</v>
      </c>
      <c r="W5765" s="35" t="e">
        <f>VLOOKUP(V5765,LISTAS!$M$2:$N$18,2,0)</f>
        <v>#N/A</v>
      </c>
    </row>
    <row r="5766" spans="3:23">
      <c r="C5766" t="e">
        <f>VLOOKUP(B5766,LISTAS!A5724:B5791,2,0)</f>
        <v>#N/A</v>
      </c>
      <c r="W5766" s="35" t="e">
        <f>VLOOKUP(V5766,LISTAS!$M$2:$N$18,2,0)</f>
        <v>#N/A</v>
      </c>
    </row>
    <row r="5767" spans="3:23">
      <c r="C5767" t="e">
        <f>VLOOKUP(B5767,LISTAS!A5725:B5792,2,0)</f>
        <v>#N/A</v>
      </c>
      <c r="W5767" s="35" t="e">
        <f>VLOOKUP(V5767,LISTAS!$M$2:$N$18,2,0)</f>
        <v>#N/A</v>
      </c>
    </row>
    <row r="5768" spans="3:23">
      <c r="C5768" t="e">
        <f>VLOOKUP(B5768,LISTAS!A5726:B5793,2,0)</f>
        <v>#N/A</v>
      </c>
      <c r="W5768" s="35" t="e">
        <f>VLOOKUP(V5768,LISTAS!$M$2:$N$18,2,0)</f>
        <v>#N/A</v>
      </c>
    </row>
    <row r="5769" spans="3:23">
      <c r="C5769" t="e">
        <f>VLOOKUP(B5769,LISTAS!A5727:B5794,2,0)</f>
        <v>#N/A</v>
      </c>
      <c r="W5769" s="35" t="e">
        <f>VLOOKUP(V5769,LISTAS!$M$2:$N$18,2,0)</f>
        <v>#N/A</v>
      </c>
    </row>
    <row r="5770" spans="3:23">
      <c r="C5770" t="e">
        <f>VLOOKUP(B5770,LISTAS!A5728:B5795,2,0)</f>
        <v>#N/A</v>
      </c>
      <c r="W5770" s="35" t="e">
        <f>VLOOKUP(V5770,LISTAS!$M$2:$N$18,2,0)</f>
        <v>#N/A</v>
      </c>
    </row>
    <row r="5771" spans="3:23">
      <c r="C5771" t="e">
        <f>VLOOKUP(B5771,LISTAS!A5729:B5796,2,0)</f>
        <v>#N/A</v>
      </c>
      <c r="W5771" s="35" t="e">
        <f>VLOOKUP(V5771,LISTAS!$M$2:$N$18,2,0)</f>
        <v>#N/A</v>
      </c>
    </row>
    <row r="5772" spans="3:23">
      <c r="C5772" t="e">
        <f>VLOOKUP(B5772,LISTAS!A5730:B5797,2,0)</f>
        <v>#N/A</v>
      </c>
      <c r="W5772" s="35" t="e">
        <f>VLOOKUP(V5772,LISTAS!$M$2:$N$18,2,0)</f>
        <v>#N/A</v>
      </c>
    </row>
    <row r="5773" spans="3:23">
      <c r="C5773" t="e">
        <f>VLOOKUP(B5773,LISTAS!A5731:B5798,2,0)</f>
        <v>#N/A</v>
      </c>
      <c r="W5773" s="35" t="e">
        <f>VLOOKUP(V5773,LISTAS!$M$2:$N$18,2,0)</f>
        <v>#N/A</v>
      </c>
    </row>
    <row r="5774" spans="3:23">
      <c r="C5774" t="e">
        <f>VLOOKUP(B5774,LISTAS!A5732:B5799,2,0)</f>
        <v>#N/A</v>
      </c>
      <c r="W5774" s="35" t="e">
        <f>VLOOKUP(V5774,LISTAS!$M$2:$N$18,2,0)</f>
        <v>#N/A</v>
      </c>
    </row>
    <row r="5775" spans="3:23">
      <c r="C5775" t="e">
        <f>VLOOKUP(B5775,LISTAS!A5733:B5800,2,0)</f>
        <v>#N/A</v>
      </c>
      <c r="W5775" s="35" t="e">
        <f>VLOOKUP(V5775,LISTAS!$M$2:$N$18,2,0)</f>
        <v>#N/A</v>
      </c>
    </row>
    <row r="5776" spans="3:23">
      <c r="C5776" t="e">
        <f>VLOOKUP(B5776,LISTAS!A5734:B5801,2,0)</f>
        <v>#N/A</v>
      </c>
      <c r="W5776" s="35" t="e">
        <f>VLOOKUP(V5776,LISTAS!$M$2:$N$18,2,0)</f>
        <v>#N/A</v>
      </c>
    </row>
    <row r="5777" spans="3:23">
      <c r="C5777" t="e">
        <f>VLOOKUP(B5777,LISTAS!A5735:B5802,2,0)</f>
        <v>#N/A</v>
      </c>
      <c r="W5777" s="35" t="e">
        <f>VLOOKUP(V5777,LISTAS!$M$2:$N$18,2,0)</f>
        <v>#N/A</v>
      </c>
    </row>
    <row r="5778" spans="3:23">
      <c r="C5778" t="e">
        <f>VLOOKUP(B5778,LISTAS!A5736:B5803,2,0)</f>
        <v>#N/A</v>
      </c>
      <c r="W5778" s="35" t="e">
        <f>VLOOKUP(V5778,LISTAS!$M$2:$N$18,2,0)</f>
        <v>#N/A</v>
      </c>
    </row>
    <row r="5779" spans="3:23">
      <c r="C5779" t="e">
        <f>VLOOKUP(B5779,LISTAS!A5737:B5804,2,0)</f>
        <v>#N/A</v>
      </c>
      <c r="W5779" s="35" t="e">
        <f>VLOOKUP(V5779,LISTAS!$M$2:$N$18,2,0)</f>
        <v>#N/A</v>
      </c>
    </row>
    <row r="5780" spans="3:23">
      <c r="C5780" t="e">
        <f>VLOOKUP(B5780,LISTAS!A5738:B5805,2,0)</f>
        <v>#N/A</v>
      </c>
      <c r="W5780" s="35" t="e">
        <f>VLOOKUP(V5780,LISTAS!$M$2:$N$18,2,0)</f>
        <v>#N/A</v>
      </c>
    </row>
    <row r="5781" spans="3:23">
      <c r="C5781" t="e">
        <f>VLOOKUP(B5781,LISTAS!A5739:B5806,2,0)</f>
        <v>#N/A</v>
      </c>
      <c r="W5781" s="35" t="e">
        <f>VLOOKUP(V5781,LISTAS!$M$2:$N$18,2,0)</f>
        <v>#N/A</v>
      </c>
    </row>
    <row r="5782" spans="3:23">
      <c r="C5782" t="e">
        <f>VLOOKUP(B5782,LISTAS!A5740:B5807,2,0)</f>
        <v>#N/A</v>
      </c>
      <c r="W5782" s="35" t="e">
        <f>VLOOKUP(V5782,LISTAS!$M$2:$N$18,2,0)</f>
        <v>#N/A</v>
      </c>
    </row>
    <row r="5783" spans="3:23">
      <c r="C5783" t="e">
        <f>VLOOKUP(B5783,LISTAS!A5741:B5808,2,0)</f>
        <v>#N/A</v>
      </c>
      <c r="W5783" s="35" t="e">
        <f>VLOOKUP(V5783,LISTAS!$M$2:$N$18,2,0)</f>
        <v>#N/A</v>
      </c>
    </row>
    <row r="5784" spans="3:23">
      <c r="C5784" t="e">
        <f>VLOOKUP(B5784,LISTAS!A5742:B5809,2,0)</f>
        <v>#N/A</v>
      </c>
      <c r="W5784" s="35" t="e">
        <f>VLOOKUP(V5784,LISTAS!$M$2:$N$18,2,0)</f>
        <v>#N/A</v>
      </c>
    </row>
    <row r="5785" spans="3:23">
      <c r="C5785" t="e">
        <f>VLOOKUP(B5785,LISTAS!A5743:B5810,2,0)</f>
        <v>#N/A</v>
      </c>
      <c r="W5785" s="35" t="e">
        <f>VLOOKUP(V5785,LISTAS!$M$2:$N$18,2,0)</f>
        <v>#N/A</v>
      </c>
    </row>
    <row r="5786" spans="3:23">
      <c r="C5786" t="e">
        <f>VLOOKUP(B5786,LISTAS!A5744:B5811,2,0)</f>
        <v>#N/A</v>
      </c>
      <c r="W5786" s="35" t="e">
        <f>VLOOKUP(V5786,LISTAS!$M$2:$N$18,2,0)</f>
        <v>#N/A</v>
      </c>
    </row>
    <row r="5787" spans="3:23">
      <c r="C5787" t="e">
        <f>VLOOKUP(B5787,LISTAS!A5745:B5812,2,0)</f>
        <v>#N/A</v>
      </c>
      <c r="W5787" s="35" t="e">
        <f>VLOOKUP(V5787,LISTAS!$M$2:$N$18,2,0)</f>
        <v>#N/A</v>
      </c>
    </row>
    <row r="5788" spans="3:23">
      <c r="C5788" t="e">
        <f>VLOOKUP(B5788,LISTAS!A5746:B5813,2,0)</f>
        <v>#N/A</v>
      </c>
      <c r="W5788" s="35" t="e">
        <f>VLOOKUP(V5788,LISTAS!$M$2:$N$18,2,0)</f>
        <v>#N/A</v>
      </c>
    </row>
    <row r="5789" spans="3:23">
      <c r="C5789" t="e">
        <f>VLOOKUP(B5789,LISTAS!A5747:B5814,2,0)</f>
        <v>#N/A</v>
      </c>
      <c r="W5789" s="35" t="e">
        <f>VLOOKUP(V5789,LISTAS!$M$2:$N$18,2,0)</f>
        <v>#N/A</v>
      </c>
    </row>
    <row r="5790" spans="3:23">
      <c r="C5790" t="e">
        <f>VLOOKUP(B5790,LISTAS!A5748:B5815,2,0)</f>
        <v>#N/A</v>
      </c>
      <c r="W5790" s="35" t="e">
        <f>VLOOKUP(V5790,LISTAS!$M$2:$N$18,2,0)</f>
        <v>#N/A</v>
      </c>
    </row>
    <row r="5791" spans="3:23">
      <c r="C5791" t="e">
        <f>VLOOKUP(B5791,LISTAS!A5749:B5816,2,0)</f>
        <v>#N/A</v>
      </c>
      <c r="W5791" s="35" t="e">
        <f>VLOOKUP(V5791,LISTAS!$M$2:$N$18,2,0)</f>
        <v>#N/A</v>
      </c>
    </row>
    <row r="5792" spans="3:23">
      <c r="C5792" t="e">
        <f>VLOOKUP(B5792,LISTAS!A5750:B5817,2,0)</f>
        <v>#N/A</v>
      </c>
      <c r="W5792" s="35" t="e">
        <f>VLOOKUP(V5792,LISTAS!$M$2:$N$18,2,0)</f>
        <v>#N/A</v>
      </c>
    </row>
    <row r="5793" spans="3:23">
      <c r="C5793" t="e">
        <f>VLOOKUP(B5793,LISTAS!A5751:B5818,2,0)</f>
        <v>#N/A</v>
      </c>
      <c r="W5793" s="35" t="e">
        <f>VLOOKUP(V5793,LISTAS!$M$2:$N$18,2,0)</f>
        <v>#N/A</v>
      </c>
    </row>
    <row r="5794" spans="3:23">
      <c r="C5794" t="e">
        <f>VLOOKUP(B5794,LISTAS!A5752:B5819,2,0)</f>
        <v>#N/A</v>
      </c>
      <c r="W5794" s="35" t="e">
        <f>VLOOKUP(V5794,LISTAS!$M$2:$N$18,2,0)</f>
        <v>#N/A</v>
      </c>
    </row>
    <row r="5795" spans="3:23">
      <c r="C5795" t="e">
        <f>VLOOKUP(B5795,LISTAS!A5753:B5820,2,0)</f>
        <v>#N/A</v>
      </c>
      <c r="W5795" s="35" t="e">
        <f>VLOOKUP(V5795,LISTAS!$M$2:$N$18,2,0)</f>
        <v>#N/A</v>
      </c>
    </row>
    <row r="5796" spans="3:23">
      <c r="C5796" t="e">
        <f>VLOOKUP(B5796,LISTAS!A5754:B5821,2,0)</f>
        <v>#N/A</v>
      </c>
      <c r="W5796" s="35" t="e">
        <f>VLOOKUP(V5796,LISTAS!$M$2:$N$18,2,0)</f>
        <v>#N/A</v>
      </c>
    </row>
    <row r="5797" spans="3:23">
      <c r="C5797" t="e">
        <f>VLOOKUP(B5797,LISTAS!A5755:B5822,2,0)</f>
        <v>#N/A</v>
      </c>
      <c r="W5797" s="35" t="e">
        <f>VLOOKUP(V5797,LISTAS!$M$2:$N$18,2,0)</f>
        <v>#N/A</v>
      </c>
    </row>
    <row r="5798" spans="3:23">
      <c r="C5798" t="e">
        <f>VLOOKUP(B5798,LISTAS!A5756:B5823,2,0)</f>
        <v>#N/A</v>
      </c>
      <c r="W5798" s="35" t="e">
        <f>VLOOKUP(V5798,LISTAS!$M$2:$N$18,2,0)</f>
        <v>#N/A</v>
      </c>
    </row>
    <row r="5799" spans="3:23">
      <c r="C5799" t="e">
        <f>VLOOKUP(B5799,LISTAS!A5757:B5824,2,0)</f>
        <v>#N/A</v>
      </c>
      <c r="W5799" s="35" t="e">
        <f>VLOOKUP(V5799,LISTAS!$M$2:$N$18,2,0)</f>
        <v>#N/A</v>
      </c>
    </row>
    <row r="5800" spans="3:23">
      <c r="C5800" t="e">
        <f>VLOOKUP(B5800,LISTAS!A5758:B5825,2,0)</f>
        <v>#N/A</v>
      </c>
      <c r="W5800" s="35" t="e">
        <f>VLOOKUP(V5800,LISTAS!$M$2:$N$18,2,0)</f>
        <v>#N/A</v>
      </c>
    </row>
    <row r="5801" spans="3:23">
      <c r="C5801" t="e">
        <f>VLOOKUP(B5801,LISTAS!A5759:B5826,2,0)</f>
        <v>#N/A</v>
      </c>
      <c r="W5801" s="35" t="e">
        <f>VLOOKUP(V5801,LISTAS!$M$2:$N$18,2,0)</f>
        <v>#N/A</v>
      </c>
    </row>
    <row r="5802" spans="3:23">
      <c r="C5802" t="e">
        <f>VLOOKUP(B5802,LISTAS!A5760:B5827,2,0)</f>
        <v>#N/A</v>
      </c>
      <c r="W5802" s="35" t="e">
        <f>VLOOKUP(V5802,LISTAS!$M$2:$N$18,2,0)</f>
        <v>#N/A</v>
      </c>
    </row>
    <row r="5803" spans="3:23">
      <c r="C5803" t="e">
        <f>VLOOKUP(B5803,LISTAS!A5761:B5828,2,0)</f>
        <v>#N/A</v>
      </c>
      <c r="W5803" s="35" t="e">
        <f>VLOOKUP(V5803,LISTAS!$M$2:$N$18,2,0)</f>
        <v>#N/A</v>
      </c>
    </row>
    <row r="5804" spans="3:23">
      <c r="C5804" t="e">
        <f>VLOOKUP(B5804,LISTAS!A5762:B5829,2,0)</f>
        <v>#N/A</v>
      </c>
      <c r="W5804" s="35" t="e">
        <f>VLOOKUP(V5804,LISTAS!$M$2:$N$18,2,0)</f>
        <v>#N/A</v>
      </c>
    </row>
    <row r="5805" spans="3:23">
      <c r="C5805" t="e">
        <f>VLOOKUP(B5805,LISTAS!A5763:B5830,2,0)</f>
        <v>#N/A</v>
      </c>
      <c r="W5805" s="35" t="e">
        <f>VLOOKUP(V5805,LISTAS!$M$2:$N$18,2,0)</f>
        <v>#N/A</v>
      </c>
    </row>
    <row r="5806" spans="3:23">
      <c r="C5806" t="e">
        <f>VLOOKUP(B5806,LISTAS!A5764:B5831,2,0)</f>
        <v>#N/A</v>
      </c>
      <c r="W5806" s="35" t="e">
        <f>VLOOKUP(V5806,LISTAS!$M$2:$N$18,2,0)</f>
        <v>#N/A</v>
      </c>
    </row>
    <row r="5807" spans="3:23">
      <c r="C5807" t="e">
        <f>VLOOKUP(B5807,LISTAS!A5765:B5832,2,0)</f>
        <v>#N/A</v>
      </c>
      <c r="W5807" s="35" t="e">
        <f>VLOOKUP(V5807,LISTAS!$M$2:$N$18,2,0)</f>
        <v>#N/A</v>
      </c>
    </row>
    <row r="5808" spans="3:23">
      <c r="C5808" t="e">
        <f>VLOOKUP(B5808,LISTAS!A5766:B5833,2,0)</f>
        <v>#N/A</v>
      </c>
      <c r="W5808" s="35" t="e">
        <f>VLOOKUP(V5808,LISTAS!$M$2:$N$18,2,0)</f>
        <v>#N/A</v>
      </c>
    </row>
    <row r="5809" spans="3:23">
      <c r="C5809" t="e">
        <f>VLOOKUP(B5809,LISTAS!A5767:B5834,2,0)</f>
        <v>#N/A</v>
      </c>
      <c r="W5809" s="35" t="e">
        <f>VLOOKUP(V5809,LISTAS!$M$2:$N$18,2,0)</f>
        <v>#N/A</v>
      </c>
    </row>
    <row r="5810" spans="3:23">
      <c r="C5810" t="e">
        <f>VLOOKUP(B5810,LISTAS!A5768:B5835,2,0)</f>
        <v>#N/A</v>
      </c>
      <c r="W5810" s="35" t="e">
        <f>VLOOKUP(V5810,LISTAS!$M$2:$N$18,2,0)</f>
        <v>#N/A</v>
      </c>
    </row>
    <row r="5811" spans="3:23">
      <c r="C5811" t="e">
        <f>VLOOKUP(B5811,LISTAS!A5769:B5836,2,0)</f>
        <v>#N/A</v>
      </c>
      <c r="W5811" s="35" t="e">
        <f>VLOOKUP(V5811,LISTAS!$M$2:$N$18,2,0)</f>
        <v>#N/A</v>
      </c>
    </row>
    <row r="5812" spans="3:23">
      <c r="C5812" t="e">
        <f>VLOOKUP(B5812,LISTAS!A5770:B5837,2,0)</f>
        <v>#N/A</v>
      </c>
      <c r="W5812" s="35" t="e">
        <f>VLOOKUP(V5812,LISTAS!$M$2:$N$18,2,0)</f>
        <v>#N/A</v>
      </c>
    </row>
    <row r="5813" spans="3:23">
      <c r="C5813" t="e">
        <f>VLOOKUP(B5813,LISTAS!A5771:B5838,2,0)</f>
        <v>#N/A</v>
      </c>
      <c r="W5813" s="35" t="e">
        <f>VLOOKUP(V5813,LISTAS!$M$2:$N$18,2,0)</f>
        <v>#N/A</v>
      </c>
    </row>
    <row r="5814" spans="3:23">
      <c r="C5814" t="e">
        <f>VLOOKUP(B5814,LISTAS!A5772:B5839,2,0)</f>
        <v>#N/A</v>
      </c>
      <c r="W5814" s="35" t="e">
        <f>VLOOKUP(V5814,LISTAS!$M$2:$N$18,2,0)</f>
        <v>#N/A</v>
      </c>
    </row>
    <row r="5815" spans="3:23">
      <c r="C5815" t="e">
        <f>VLOOKUP(B5815,LISTAS!A5773:B5840,2,0)</f>
        <v>#N/A</v>
      </c>
      <c r="W5815" s="35" t="e">
        <f>VLOOKUP(V5815,LISTAS!$M$2:$N$18,2,0)</f>
        <v>#N/A</v>
      </c>
    </row>
    <row r="5816" spans="3:23">
      <c r="C5816" t="e">
        <f>VLOOKUP(B5816,LISTAS!A5774:B5841,2,0)</f>
        <v>#N/A</v>
      </c>
      <c r="W5816" s="35" t="e">
        <f>VLOOKUP(V5816,LISTAS!$M$2:$N$18,2,0)</f>
        <v>#N/A</v>
      </c>
    </row>
    <row r="5817" spans="3:23">
      <c r="C5817" t="e">
        <f>VLOOKUP(B5817,LISTAS!A5775:B5842,2,0)</f>
        <v>#N/A</v>
      </c>
      <c r="W5817" s="35" t="e">
        <f>VLOOKUP(V5817,LISTAS!$M$2:$N$18,2,0)</f>
        <v>#N/A</v>
      </c>
    </row>
    <row r="5818" spans="3:23">
      <c r="C5818" t="e">
        <f>VLOOKUP(B5818,LISTAS!A5776:B5843,2,0)</f>
        <v>#N/A</v>
      </c>
      <c r="W5818" s="35" t="e">
        <f>VLOOKUP(V5818,LISTAS!$M$2:$N$18,2,0)</f>
        <v>#N/A</v>
      </c>
    </row>
    <row r="5819" spans="3:23">
      <c r="C5819" t="e">
        <f>VLOOKUP(B5819,LISTAS!A5777:B5844,2,0)</f>
        <v>#N/A</v>
      </c>
      <c r="W5819" s="35" t="e">
        <f>VLOOKUP(V5819,LISTAS!$M$2:$N$18,2,0)</f>
        <v>#N/A</v>
      </c>
    </row>
    <row r="5820" spans="3:23">
      <c r="C5820" t="e">
        <f>VLOOKUP(B5820,LISTAS!A5778:B5845,2,0)</f>
        <v>#N/A</v>
      </c>
      <c r="W5820" s="35" t="e">
        <f>VLOOKUP(V5820,LISTAS!$M$2:$N$18,2,0)</f>
        <v>#N/A</v>
      </c>
    </row>
    <row r="5821" spans="3:23">
      <c r="C5821" t="e">
        <f>VLOOKUP(B5821,LISTAS!A5779:B5846,2,0)</f>
        <v>#N/A</v>
      </c>
      <c r="W5821" s="35" t="e">
        <f>VLOOKUP(V5821,LISTAS!$M$2:$N$18,2,0)</f>
        <v>#N/A</v>
      </c>
    </row>
    <row r="5822" spans="3:23">
      <c r="C5822" t="e">
        <f>VLOOKUP(B5822,LISTAS!A5780:B5847,2,0)</f>
        <v>#N/A</v>
      </c>
      <c r="W5822" s="35" t="e">
        <f>VLOOKUP(V5822,LISTAS!$M$2:$N$18,2,0)</f>
        <v>#N/A</v>
      </c>
    </row>
    <row r="5823" spans="3:23">
      <c r="C5823" t="e">
        <f>VLOOKUP(B5823,LISTAS!A5781:B5848,2,0)</f>
        <v>#N/A</v>
      </c>
      <c r="W5823" s="35" t="e">
        <f>VLOOKUP(V5823,LISTAS!$M$2:$N$18,2,0)</f>
        <v>#N/A</v>
      </c>
    </row>
    <row r="5824" spans="3:23">
      <c r="C5824" t="e">
        <f>VLOOKUP(B5824,LISTAS!A5782:B5849,2,0)</f>
        <v>#N/A</v>
      </c>
      <c r="W5824" s="35" t="e">
        <f>VLOOKUP(V5824,LISTAS!$M$2:$N$18,2,0)</f>
        <v>#N/A</v>
      </c>
    </row>
    <row r="5825" spans="3:23">
      <c r="C5825" t="e">
        <f>VLOOKUP(B5825,LISTAS!A5783:B5850,2,0)</f>
        <v>#N/A</v>
      </c>
      <c r="W5825" s="35" t="e">
        <f>VLOOKUP(V5825,LISTAS!$M$2:$N$18,2,0)</f>
        <v>#N/A</v>
      </c>
    </row>
    <row r="5826" spans="3:23">
      <c r="C5826" t="e">
        <f>VLOOKUP(B5826,LISTAS!A5784:B5851,2,0)</f>
        <v>#N/A</v>
      </c>
      <c r="W5826" s="35" t="e">
        <f>VLOOKUP(V5826,LISTAS!$M$2:$N$18,2,0)</f>
        <v>#N/A</v>
      </c>
    </row>
    <row r="5827" spans="3:23">
      <c r="C5827" t="e">
        <f>VLOOKUP(B5827,LISTAS!A5785:B5852,2,0)</f>
        <v>#N/A</v>
      </c>
      <c r="W5827" s="35" t="e">
        <f>VLOOKUP(V5827,LISTAS!$M$2:$N$18,2,0)</f>
        <v>#N/A</v>
      </c>
    </row>
    <row r="5828" spans="3:23">
      <c r="C5828" t="e">
        <f>VLOOKUP(B5828,LISTAS!A5786:B5853,2,0)</f>
        <v>#N/A</v>
      </c>
      <c r="W5828" s="35" t="e">
        <f>VLOOKUP(V5828,LISTAS!$M$2:$N$18,2,0)</f>
        <v>#N/A</v>
      </c>
    </row>
    <row r="5829" spans="3:23">
      <c r="C5829" t="e">
        <f>VLOOKUP(B5829,LISTAS!A5787:B5854,2,0)</f>
        <v>#N/A</v>
      </c>
      <c r="W5829" s="35" t="e">
        <f>VLOOKUP(V5829,LISTAS!$M$2:$N$18,2,0)</f>
        <v>#N/A</v>
      </c>
    </row>
    <row r="5830" spans="3:23">
      <c r="C5830" t="e">
        <f>VLOOKUP(B5830,LISTAS!A5788:B5855,2,0)</f>
        <v>#N/A</v>
      </c>
      <c r="W5830" s="35" t="e">
        <f>VLOOKUP(V5830,LISTAS!$M$2:$N$18,2,0)</f>
        <v>#N/A</v>
      </c>
    </row>
    <row r="5831" spans="3:23">
      <c r="C5831" t="e">
        <f>VLOOKUP(B5831,LISTAS!A5789:B5856,2,0)</f>
        <v>#N/A</v>
      </c>
      <c r="W5831" s="35" t="e">
        <f>VLOOKUP(V5831,LISTAS!$M$2:$N$18,2,0)</f>
        <v>#N/A</v>
      </c>
    </row>
    <row r="5832" spans="3:23">
      <c r="C5832" t="e">
        <f>VLOOKUP(B5832,LISTAS!A5790:B5857,2,0)</f>
        <v>#N/A</v>
      </c>
      <c r="W5832" s="35" t="e">
        <f>VLOOKUP(V5832,LISTAS!$M$2:$N$18,2,0)</f>
        <v>#N/A</v>
      </c>
    </row>
    <row r="5833" spans="3:23">
      <c r="C5833" t="e">
        <f>VLOOKUP(B5833,LISTAS!A5791:B5858,2,0)</f>
        <v>#N/A</v>
      </c>
      <c r="W5833" s="35" t="e">
        <f>VLOOKUP(V5833,LISTAS!$M$2:$N$18,2,0)</f>
        <v>#N/A</v>
      </c>
    </row>
    <row r="5834" spans="3:23">
      <c r="C5834" t="e">
        <f>VLOOKUP(B5834,LISTAS!A5792:B5859,2,0)</f>
        <v>#N/A</v>
      </c>
      <c r="W5834" s="35" t="e">
        <f>VLOOKUP(V5834,LISTAS!$M$2:$N$18,2,0)</f>
        <v>#N/A</v>
      </c>
    </row>
    <row r="5835" spans="3:23">
      <c r="C5835" t="e">
        <f>VLOOKUP(B5835,LISTAS!A5793:B5860,2,0)</f>
        <v>#N/A</v>
      </c>
      <c r="W5835" s="35" t="e">
        <f>VLOOKUP(V5835,LISTAS!$M$2:$N$18,2,0)</f>
        <v>#N/A</v>
      </c>
    </row>
    <row r="5836" spans="3:23">
      <c r="C5836" t="e">
        <f>VLOOKUP(B5836,LISTAS!A5794:B5861,2,0)</f>
        <v>#N/A</v>
      </c>
      <c r="W5836" s="35" t="e">
        <f>VLOOKUP(V5836,LISTAS!$M$2:$N$18,2,0)</f>
        <v>#N/A</v>
      </c>
    </row>
    <row r="5837" spans="3:23">
      <c r="C5837" t="e">
        <f>VLOOKUP(B5837,LISTAS!A5795:B5862,2,0)</f>
        <v>#N/A</v>
      </c>
      <c r="W5837" s="35" t="e">
        <f>VLOOKUP(V5837,LISTAS!$M$2:$N$18,2,0)</f>
        <v>#N/A</v>
      </c>
    </row>
    <row r="5838" spans="3:23">
      <c r="C5838" t="e">
        <f>VLOOKUP(B5838,LISTAS!A5796:B5863,2,0)</f>
        <v>#N/A</v>
      </c>
      <c r="W5838" s="35" t="e">
        <f>VLOOKUP(V5838,LISTAS!$M$2:$N$18,2,0)</f>
        <v>#N/A</v>
      </c>
    </row>
    <row r="5839" spans="3:23">
      <c r="C5839" t="e">
        <f>VLOOKUP(B5839,LISTAS!A5797:B5864,2,0)</f>
        <v>#N/A</v>
      </c>
      <c r="W5839" s="35" t="e">
        <f>VLOOKUP(V5839,LISTAS!$M$2:$N$18,2,0)</f>
        <v>#N/A</v>
      </c>
    </row>
    <row r="5840" spans="3:23">
      <c r="C5840" t="e">
        <f>VLOOKUP(B5840,LISTAS!A5798:B5865,2,0)</f>
        <v>#N/A</v>
      </c>
      <c r="W5840" s="35" t="e">
        <f>VLOOKUP(V5840,LISTAS!$M$2:$N$18,2,0)</f>
        <v>#N/A</v>
      </c>
    </row>
    <row r="5841" spans="3:23">
      <c r="C5841" t="e">
        <f>VLOOKUP(B5841,LISTAS!A5799:B5866,2,0)</f>
        <v>#N/A</v>
      </c>
      <c r="W5841" s="35" t="e">
        <f>VLOOKUP(V5841,LISTAS!$M$2:$N$18,2,0)</f>
        <v>#N/A</v>
      </c>
    </row>
    <row r="5842" spans="3:23">
      <c r="C5842" t="e">
        <f>VLOOKUP(B5842,LISTAS!A5800:B5867,2,0)</f>
        <v>#N/A</v>
      </c>
      <c r="W5842" s="35" t="e">
        <f>VLOOKUP(V5842,LISTAS!$M$2:$N$18,2,0)</f>
        <v>#N/A</v>
      </c>
    </row>
    <row r="5843" spans="3:23">
      <c r="C5843" t="e">
        <f>VLOOKUP(B5843,LISTAS!A5801:B5868,2,0)</f>
        <v>#N/A</v>
      </c>
      <c r="W5843" s="35" t="e">
        <f>VLOOKUP(V5843,LISTAS!$M$2:$N$18,2,0)</f>
        <v>#N/A</v>
      </c>
    </row>
    <row r="5844" spans="3:23">
      <c r="C5844" t="e">
        <f>VLOOKUP(B5844,LISTAS!A5802:B5869,2,0)</f>
        <v>#N/A</v>
      </c>
      <c r="W5844" s="35" t="e">
        <f>VLOOKUP(V5844,LISTAS!$M$2:$N$18,2,0)</f>
        <v>#N/A</v>
      </c>
    </row>
    <row r="5845" spans="3:23">
      <c r="C5845" t="e">
        <f>VLOOKUP(B5845,LISTAS!A5803:B5870,2,0)</f>
        <v>#N/A</v>
      </c>
      <c r="W5845" s="35" t="e">
        <f>VLOOKUP(V5845,LISTAS!$M$2:$N$18,2,0)</f>
        <v>#N/A</v>
      </c>
    </row>
    <row r="5846" spans="3:23">
      <c r="C5846" t="e">
        <f>VLOOKUP(B5846,LISTAS!A5804:B5871,2,0)</f>
        <v>#N/A</v>
      </c>
      <c r="W5846" s="35" t="e">
        <f>VLOOKUP(V5846,LISTAS!$M$2:$N$18,2,0)</f>
        <v>#N/A</v>
      </c>
    </row>
    <row r="5847" spans="3:23">
      <c r="C5847" t="e">
        <f>VLOOKUP(B5847,LISTAS!A5805:B5872,2,0)</f>
        <v>#N/A</v>
      </c>
      <c r="W5847" s="35" t="e">
        <f>VLOOKUP(V5847,LISTAS!$M$2:$N$18,2,0)</f>
        <v>#N/A</v>
      </c>
    </row>
    <row r="5848" spans="3:23">
      <c r="C5848" t="e">
        <f>VLOOKUP(B5848,LISTAS!A5806:B5873,2,0)</f>
        <v>#N/A</v>
      </c>
      <c r="W5848" s="35" t="e">
        <f>VLOOKUP(V5848,LISTAS!$M$2:$N$18,2,0)</f>
        <v>#N/A</v>
      </c>
    </row>
    <row r="5849" spans="3:23">
      <c r="C5849" t="e">
        <f>VLOOKUP(B5849,LISTAS!A5807:B5874,2,0)</f>
        <v>#N/A</v>
      </c>
      <c r="W5849" s="35" t="e">
        <f>VLOOKUP(V5849,LISTAS!$M$2:$N$18,2,0)</f>
        <v>#N/A</v>
      </c>
    </row>
    <row r="5850" spans="3:23">
      <c r="C5850" t="e">
        <f>VLOOKUP(B5850,LISTAS!A5808:B5875,2,0)</f>
        <v>#N/A</v>
      </c>
      <c r="W5850" s="35" t="e">
        <f>VLOOKUP(V5850,LISTAS!$M$2:$N$18,2,0)</f>
        <v>#N/A</v>
      </c>
    </row>
    <row r="5851" spans="3:23">
      <c r="C5851" t="e">
        <f>VLOOKUP(B5851,LISTAS!A5809:B5876,2,0)</f>
        <v>#N/A</v>
      </c>
      <c r="W5851" s="35" t="e">
        <f>VLOOKUP(V5851,LISTAS!$M$2:$N$18,2,0)</f>
        <v>#N/A</v>
      </c>
    </row>
    <row r="5852" spans="3:23">
      <c r="C5852" t="e">
        <f>VLOOKUP(B5852,LISTAS!A5810:B5877,2,0)</f>
        <v>#N/A</v>
      </c>
      <c r="W5852" s="35" t="e">
        <f>VLOOKUP(V5852,LISTAS!$M$2:$N$18,2,0)</f>
        <v>#N/A</v>
      </c>
    </row>
    <row r="5853" spans="3:23">
      <c r="C5853" t="e">
        <f>VLOOKUP(B5853,LISTAS!A5811:B5878,2,0)</f>
        <v>#N/A</v>
      </c>
      <c r="W5853" s="35" t="e">
        <f>VLOOKUP(V5853,LISTAS!$M$2:$N$18,2,0)</f>
        <v>#N/A</v>
      </c>
    </row>
    <row r="5854" spans="3:23">
      <c r="C5854" t="e">
        <f>VLOOKUP(B5854,LISTAS!A5812:B5879,2,0)</f>
        <v>#N/A</v>
      </c>
      <c r="W5854" s="35" t="e">
        <f>VLOOKUP(V5854,LISTAS!$M$2:$N$18,2,0)</f>
        <v>#N/A</v>
      </c>
    </row>
    <row r="5855" spans="3:23">
      <c r="C5855" t="e">
        <f>VLOOKUP(B5855,LISTAS!A5813:B5880,2,0)</f>
        <v>#N/A</v>
      </c>
      <c r="W5855" s="35" t="e">
        <f>VLOOKUP(V5855,LISTAS!$M$2:$N$18,2,0)</f>
        <v>#N/A</v>
      </c>
    </row>
    <row r="5856" spans="3:23">
      <c r="C5856" t="e">
        <f>VLOOKUP(B5856,LISTAS!A5814:B5881,2,0)</f>
        <v>#N/A</v>
      </c>
      <c r="W5856" s="35" t="e">
        <f>VLOOKUP(V5856,LISTAS!$M$2:$N$18,2,0)</f>
        <v>#N/A</v>
      </c>
    </row>
    <row r="5857" spans="3:23">
      <c r="C5857" t="e">
        <f>VLOOKUP(B5857,LISTAS!A5815:B5882,2,0)</f>
        <v>#N/A</v>
      </c>
      <c r="W5857" s="35" t="e">
        <f>VLOOKUP(V5857,LISTAS!$M$2:$N$18,2,0)</f>
        <v>#N/A</v>
      </c>
    </row>
    <row r="5858" spans="3:23">
      <c r="C5858" t="e">
        <f>VLOOKUP(B5858,LISTAS!A5816:B5883,2,0)</f>
        <v>#N/A</v>
      </c>
      <c r="W5858" s="35" t="e">
        <f>VLOOKUP(V5858,LISTAS!$M$2:$N$18,2,0)</f>
        <v>#N/A</v>
      </c>
    </row>
    <row r="5859" spans="3:23">
      <c r="C5859" t="e">
        <f>VLOOKUP(B5859,LISTAS!A5817:B5884,2,0)</f>
        <v>#N/A</v>
      </c>
      <c r="W5859" s="35" t="e">
        <f>VLOOKUP(V5859,LISTAS!$M$2:$N$18,2,0)</f>
        <v>#N/A</v>
      </c>
    </row>
    <row r="5860" spans="3:23">
      <c r="C5860" t="e">
        <f>VLOOKUP(B5860,LISTAS!A5818:B5885,2,0)</f>
        <v>#N/A</v>
      </c>
      <c r="W5860" s="35" t="e">
        <f>VLOOKUP(V5860,LISTAS!$M$2:$N$18,2,0)</f>
        <v>#N/A</v>
      </c>
    </row>
    <row r="5861" spans="3:23">
      <c r="C5861" t="e">
        <f>VLOOKUP(B5861,LISTAS!A5819:B5886,2,0)</f>
        <v>#N/A</v>
      </c>
      <c r="W5861" s="35" t="e">
        <f>VLOOKUP(V5861,LISTAS!$M$2:$N$18,2,0)</f>
        <v>#N/A</v>
      </c>
    </row>
    <row r="5862" spans="3:23">
      <c r="C5862" t="e">
        <f>VLOOKUP(B5862,LISTAS!A5820:B5887,2,0)</f>
        <v>#N/A</v>
      </c>
      <c r="W5862" s="35" t="e">
        <f>VLOOKUP(V5862,LISTAS!$M$2:$N$18,2,0)</f>
        <v>#N/A</v>
      </c>
    </row>
    <row r="5863" spans="3:23">
      <c r="C5863" t="e">
        <f>VLOOKUP(B5863,LISTAS!A5821:B5888,2,0)</f>
        <v>#N/A</v>
      </c>
      <c r="W5863" s="35" t="e">
        <f>VLOOKUP(V5863,LISTAS!$M$2:$N$18,2,0)</f>
        <v>#N/A</v>
      </c>
    </row>
    <row r="5864" spans="3:23">
      <c r="C5864" t="e">
        <f>VLOOKUP(B5864,LISTAS!A5822:B5889,2,0)</f>
        <v>#N/A</v>
      </c>
      <c r="W5864" s="35" t="e">
        <f>VLOOKUP(V5864,LISTAS!$M$2:$N$18,2,0)</f>
        <v>#N/A</v>
      </c>
    </row>
    <row r="5865" spans="3:23">
      <c r="C5865" t="e">
        <f>VLOOKUP(B5865,LISTAS!A5823:B5890,2,0)</f>
        <v>#N/A</v>
      </c>
      <c r="W5865" s="35" t="e">
        <f>VLOOKUP(V5865,LISTAS!$M$2:$N$18,2,0)</f>
        <v>#N/A</v>
      </c>
    </row>
    <row r="5866" spans="3:23">
      <c r="C5866" t="e">
        <f>VLOOKUP(B5866,LISTAS!A5824:B5891,2,0)</f>
        <v>#N/A</v>
      </c>
      <c r="W5866" s="35" t="e">
        <f>VLOOKUP(V5866,LISTAS!$M$2:$N$18,2,0)</f>
        <v>#N/A</v>
      </c>
    </row>
    <row r="5867" spans="3:23">
      <c r="C5867" t="e">
        <f>VLOOKUP(B5867,LISTAS!A5825:B5892,2,0)</f>
        <v>#N/A</v>
      </c>
      <c r="W5867" s="35" t="e">
        <f>VLOOKUP(V5867,LISTAS!$M$2:$N$18,2,0)</f>
        <v>#N/A</v>
      </c>
    </row>
    <row r="5868" spans="3:23">
      <c r="C5868" t="e">
        <f>VLOOKUP(B5868,LISTAS!A5826:B5893,2,0)</f>
        <v>#N/A</v>
      </c>
      <c r="W5868" s="35" t="e">
        <f>VLOOKUP(V5868,LISTAS!$M$2:$N$18,2,0)</f>
        <v>#N/A</v>
      </c>
    </row>
    <row r="5869" spans="3:23">
      <c r="C5869" t="e">
        <f>VLOOKUP(B5869,LISTAS!A5827:B5894,2,0)</f>
        <v>#N/A</v>
      </c>
      <c r="W5869" s="35" t="e">
        <f>VLOOKUP(V5869,LISTAS!$M$2:$N$18,2,0)</f>
        <v>#N/A</v>
      </c>
    </row>
    <row r="5870" spans="3:23">
      <c r="C5870" t="e">
        <f>VLOOKUP(B5870,LISTAS!A5828:B5895,2,0)</f>
        <v>#N/A</v>
      </c>
      <c r="W5870" s="35" t="e">
        <f>VLOOKUP(V5870,LISTAS!$M$2:$N$18,2,0)</f>
        <v>#N/A</v>
      </c>
    </row>
    <row r="5871" spans="3:23">
      <c r="C5871" t="e">
        <f>VLOOKUP(B5871,LISTAS!A5829:B5896,2,0)</f>
        <v>#N/A</v>
      </c>
      <c r="W5871" s="35" t="e">
        <f>VLOOKUP(V5871,LISTAS!$M$2:$N$18,2,0)</f>
        <v>#N/A</v>
      </c>
    </row>
    <row r="5872" spans="3:23">
      <c r="C5872" t="e">
        <f>VLOOKUP(B5872,LISTAS!A5830:B5897,2,0)</f>
        <v>#N/A</v>
      </c>
      <c r="W5872" s="35" t="e">
        <f>VLOOKUP(V5872,LISTAS!$M$2:$N$18,2,0)</f>
        <v>#N/A</v>
      </c>
    </row>
    <row r="5873" spans="3:23">
      <c r="C5873" t="e">
        <f>VLOOKUP(B5873,LISTAS!A5831:B5898,2,0)</f>
        <v>#N/A</v>
      </c>
      <c r="W5873" s="35" t="e">
        <f>VLOOKUP(V5873,LISTAS!$M$2:$N$18,2,0)</f>
        <v>#N/A</v>
      </c>
    </row>
    <row r="5874" spans="3:23">
      <c r="C5874" t="e">
        <f>VLOOKUP(B5874,LISTAS!A5832:B5899,2,0)</f>
        <v>#N/A</v>
      </c>
      <c r="W5874" s="35" t="e">
        <f>VLOOKUP(V5874,LISTAS!$M$2:$N$18,2,0)</f>
        <v>#N/A</v>
      </c>
    </row>
    <row r="5875" spans="3:23">
      <c r="C5875" t="e">
        <f>VLOOKUP(B5875,LISTAS!A5833:B5900,2,0)</f>
        <v>#N/A</v>
      </c>
      <c r="W5875" s="35" t="e">
        <f>VLOOKUP(V5875,LISTAS!$M$2:$N$18,2,0)</f>
        <v>#N/A</v>
      </c>
    </row>
    <row r="5876" spans="3:23">
      <c r="C5876" t="e">
        <f>VLOOKUP(B5876,LISTAS!A5834:B5901,2,0)</f>
        <v>#N/A</v>
      </c>
      <c r="W5876" s="35" t="e">
        <f>VLOOKUP(V5876,LISTAS!$M$2:$N$18,2,0)</f>
        <v>#N/A</v>
      </c>
    </row>
    <row r="5877" spans="3:23">
      <c r="C5877" t="e">
        <f>VLOOKUP(B5877,LISTAS!A5835:B5902,2,0)</f>
        <v>#N/A</v>
      </c>
      <c r="W5877" s="35" t="e">
        <f>VLOOKUP(V5877,LISTAS!$M$2:$N$18,2,0)</f>
        <v>#N/A</v>
      </c>
    </row>
    <row r="5878" spans="3:23">
      <c r="C5878" t="e">
        <f>VLOOKUP(B5878,LISTAS!A5836:B5903,2,0)</f>
        <v>#N/A</v>
      </c>
      <c r="W5878" s="35" t="e">
        <f>VLOOKUP(V5878,LISTAS!$M$2:$N$18,2,0)</f>
        <v>#N/A</v>
      </c>
    </row>
    <row r="5879" spans="3:23">
      <c r="C5879" t="e">
        <f>VLOOKUP(B5879,LISTAS!A5837:B5904,2,0)</f>
        <v>#N/A</v>
      </c>
      <c r="W5879" s="35" t="e">
        <f>VLOOKUP(V5879,LISTAS!$M$2:$N$18,2,0)</f>
        <v>#N/A</v>
      </c>
    </row>
    <row r="5880" spans="3:23">
      <c r="C5880" t="e">
        <f>VLOOKUP(B5880,LISTAS!A5838:B5905,2,0)</f>
        <v>#N/A</v>
      </c>
      <c r="W5880" s="35" t="e">
        <f>VLOOKUP(V5880,LISTAS!$M$2:$N$18,2,0)</f>
        <v>#N/A</v>
      </c>
    </row>
    <row r="5881" spans="3:23">
      <c r="C5881" t="e">
        <f>VLOOKUP(B5881,LISTAS!A5839:B5906,2,0)</f>
        <v>#N/A</v>
      </c>
      <c r="W5881" s="35" t="e">
        <f>VLOOKUP(V5881,LISTAS!$M$2:$N$18,2,0)</f>
        <v>#N/A</v>
      </c>
    </row>
    <row r="5882" spans="3:23">
      <c r="C5882" t="e">
        <f>VLOOKUP(B5882,LISTAS!A5840:B5907,2,0)</f>
        <v>#N/A</v>
      </c>
      <c r="W5882" s="35" t="e">
        <f>VLOOKUP(V5882,LISTAS!$M$2:$N$18,2,0)</f>
        <v>#N/A</v>
      </c>
    </row>
    <row r="5883" spans="3:23">
      <c r="C5883" t="e">
        <f>VLOOKUP(B5883,LISTAS!A5841:B5908,2,0)</f>
        <v>#N/A</v>
      </c>
      <c r="W5883" s="35" t="e">
        <f>VLOOKUP(V5883,LISTAS!$M$2:$N$18,2,0)</f>
        <v>#N/A</v>
      </c>
    </row>
    <row r="5884" spans="3:23">
      <c r="C5884" t="e">
        <f>VLOOKUP(B5884,LISTAS!A5842:B5909,2,0)</f>
        <v>#N/A</v>
      </c>
      <c r="W5884" s="35" t="e">
        <f>VLOOKUP(V5884,LISTAS!$M$2:$N$18,2,0)</f>
        <v>#N/A</v>
      </c>
    </row>
    <row r="5885" spans="3:23">
      <c r="C5885" t="e">
        <f>VLOOKUP(B5885,LISTAS!A5843:B5910,2,0)</f>
        <v>#N/A</v>
      </c>
      <c r="W5885" s="35" t="e">
        <f>VLOOKUP(V5885,LISTAS!$M$2:$N$18,2,0)</f>
        <v>#N/A</v>
      </c>
    </row>
    <row r="5886" spans="3:23">
      <c r="C5886" t="e">
        <f>VLOOKUP(B5886,LISTAS!A5844:B5911,2,0)</f>
        <v>#N/A</v>
      </c>
      <c r="W5886" s="35" t="e">
        <f>VLOOKUP(V5886,LISTAS!$M$2:$N$18,2,0)</f>
        <v>#N/A</v>
      </c>
    </row>
    <row r="5887" spans="3:23">
      <c r="C5887" t="e">
        <f>VLOOKUP(B5887,LISTAS!A5845:B5912,2,0)</f>
        <v>#N/A</v>
      </c>
      <c r="W5887" s="35" t="e">
        <f>VLOOKUP(V5887,LISTAS!$M$2:$N$18,2,0)</f>
        <v>#N/A</v>
      </c>
    </row>
    <row r="5888" spans="3:23">
      <c r="C5888" t="e">
        <f>VLOOKUP(B5888,LISTAS!A5846:B5913,2,0)</f>
        <v>#N/A</v>
      </c>
      <c r="W5888" s="35" t="e">
        <f>VLOOKUP(V5888,LISTAS!$M$2:$N$18,2,0)</f>
        <v>#N/A</v>
      </c>
    </row>
    <row r="5889" spans="3:23">
      <c r="C5889" t="e">
        <f>VLOOKUP(B5889,LISTAS!A5847:B5914,2,0)</f>
        <v>#N/A</v>
      </c>
      <c r="W5889" s="35" t="e">
        <f>VLOOKUP(V5889,LISTAS!$M$2:$N$18,2,0)</f>
        <v>#N/A</v>
      </c>
    </row>
    <row r="5890" spans="3:23">
      <c r="C5890" t="e">
        <f>VLOOKUP(B5890,LISTAS!A5848:B5915,2,0)</f>
        <v>#N/A</v>
      </c>
      <c r="W5890" s="35" t="e">
        <f>VLOOKUP(V5890,LISTAS!$M$2:$N$18,2,0)</f>
        <v>#N/A</v>
      </c>
    </row>
    <row r="5891" spans="3:23">
      <c r="C5891" t="e">
        <f>VLOOKUP(B5891,LISTAS!A5849:B5916,2,0)</f>
        <v>#N/A</v>
      </c>
      <c r="W5891" s="35" t="e">
        <f>VLOOKUP(V5891,LISTAS!$M$2:$N$18,2,0)</f>
        <v>#N/A</v>
      </c>
    </row>
    <row r="5892" spans="3:23">
      <c r="C5892" t="e">
        <f>VLOOKUP(B5892,LISTAS!A5850:B5917,2,0)</f>
        <v>#N/A</v>
      </c>
      <c r="W5892" s="35" t="e">
        <f>VLOOKUP(V5892,LISTAS!$M$2:$N$18,2,0)</f>
        <v>#N/A</v>
      </c>
    </row>
    <row r="5893" spans="3:23">
      <c r="C5893" t="e">
        <f>VLOOKUP(B5893,LISTAS!A5851:B5918,2,0)</f>
        <v>#N/A</v>
      </c>
      <c r="W5893" s="35" t="e">
        <f>VLOOKUP(V5893,LISTAS!$M$2:$N$18,2,0)</f>
        <v>#N/A</v>
      </c>
    </row>
    <row r="5894" spans="3:23">
      <c r="C5894" t="e">
        <f>VLOOKUP(B5894,LISTAS!A5852:B5919,2,0)</f>
        <v>#N/A</v>
      </c>
      <c r="W5894" s="35" t="e">
        <f>VLOOKUP(V5894,LISTAS!$M$2:$N$18,2,0)</f>
        <v>#N/A</v>
      </c>
    </row>
    <row r="5895" spans="3:23">
      <c r="C5895" t="e">
        <f>VLOOKUP(B5895,LISTAS!A5853:B5920,2,0)</f>
        <v>#N/A</v>
      </c>
      <c r="W5895" s="35" t="e">
        <f>VLOOKUP(V5895,LISTAS!$M$2:$N$18,2,0)</f>
        <v>#N/A</v>
      </c>
    </row>
    <row r="5896" spans="3:23">
      <c r="C5896" t="e">
        <f>VLOOKUP(B5896,LISTAS!A5854:B5921,2,0)</f>
        <v>#N/A</v>
      </c>
      <c r="W5896" s="35" t="e">
        <f>VLOOKUP(V5896,LISTAS!$M$2:$N$18,2,0)</f>
        <v>#N/A</v>
      </c>
    </row>
    <row r="5897" spans="3:23">
      <c r="C5897" t="e">
        <f>VLOOKUP(B5897,LISTAS!A5855:B5922,2,0)</f>
        <v>#N/A</v>
      </c>
      <c r="W5897" s="35" t="e">
        <f>VLOOKUP(V5897,LISTAS!$M$2:$N$18,2,0)</f>
        <v>#N/A</v>
      </c>
    </row>
    <row r="5898" spans="3:23">
      <c r="C5898" t="e">
        <f>VLOOKUP(B5898,LISTAS!A5856:B5923,2,0)</f>
        <v>#N/A</v>
      </c>
      <c r="W5898" s="35" t="e">
        <f>VLOOKUP(V5898,LISTAS!$M$2:$N$18,2,0)</f>
        <v>#N/A</v>
      </c>
    </row>
    <row r="5899" spans="3:23">
      <c r="C5899" t="e">
        <f>VLOOKUP(B5899,LISTAS!A5857:B5924,2,0)</f>
        <v>#N/A</v>
      </c>
      <c r="W5899" s="35" t="e">
        <f>VLOOKUP(V5899,LISTAS!$M$2:$N$18,2,0)</f>
        <v>#N/A</v>
      </c>
    </row>
    <row r="5900" spans="3:23">
      <c r="C5900" t="e">
        <f>VLOOKUP(B5900,LISTAS!A5858:B5925,2,0)</f>
        <v>#N/A</v>
      </c>
      <c r="W5900" s="35" t="e">
        <f>VLOOKUP(V5900,LISTAS!$M$2:$N$18,2,0)</f>
        <v>#N/A</v>
      </c>
    </row>
    <row r="5901" spans="3:23">
      <c r="C5901" t="e">
        <f>VLOOKUP(B5901,LISTAS!A5859:B5926,2,0)</f>
        <v>#N/A</v>
      </c>
      <c r="W5901" s="35" t="e">
        <f>VLOOKUP(V5901,LISTAS!$M$2:$N$18,2,0)</f>
        <v>#N/A</v>
      </c>
    </row>
    <row r="5902" spans="3:23">
      <c r="C5902" t="e">
        <f>VLOOKUP(B5902,LISTAS!A5860:B5927,2,0)</f>
        <v>#N/A</v>
      </c>
      <c r="W5902" s="35" t="e">
        <f>VLOOKUP(V5902,LISTAS!$M$2:$N$18,2,0)</f>
        <v>#N/A</v>
      </c>
    </row>
    <row r="5903" spans="3:23">
      <c r="C5903" t="e">
        <f>VLOOKUP(B5903,LISTAS!A5861:B5928,2,0)</f>
        <v>#N/A</v>
      </c>
      <c r="W5903" s="35" t="e">
        <f>VLOOKUP(V5903,LISTAS!$M$2:$N$18,2,0)</f>
        <v>#N/A</v>
      </c>
    </row>
    <row r="5904" spans="3:23">
      <c r="C5904" t="e">
        <f>VLOOKUP(B5904,LISTAS!A5862:B5929,2,0)</f>
        <v>#N/A</v>
      </c>
      <c r="W5904" s="35" t="e">
        <f>VLOOKUP(V5904,LISTAS!$M$2:$N$18,2,0)</f>
        <v>#N/A</v>
      </c>
    </row>
    <row r="5905" spans="3:23">
      <c r="C5905" t="e">
        <f>VLOOKUP(B5905,LISTAS!A5863:B5930,2,0)</f>
        <v>#N/A</v>
      </c>
      <c r="W5905" s="35" t="e">
        <f>VLOOKUP(V5905,LISTAS!$M$2:$N$18,2,0)</f>
        <v>#N/A</v>
      </c>
    </row>
    <row r="5906" spans="3:23">
      <c r="C5906" t="e">
        <f>VLOOKUP(B5906,LISTAS!A5864:B5931,2,0)</f>
        <v>#N/A</v>
      </c>
      <c r="W5906" s="35" t="e">
        <f>VLOOKUP(V5906,LISTAS!$M$2:$N$18,2,0)</f>
        <v>#N/A</v>
      </c>
    </row>
    <row r="5907" spans="3:23">
      <c r="C5907" t="e">
        <f>VLOOKUP(B5907,LISTAS!A5865:B5932,2,0)</f>
        <v>#N/A</v>
      </c>
      <c r="W5907" s="35" t="e">
        <f>VLOOKUP(V5907,LISTAS!$M$2:$N$18,2,0)</f>
        <v>#N/A</v>
      </c>
    </row>
    <row r="5908" spans="3:23">
      <c r="C5908" t="e">
        <f>VLOOKUP(B5908,LISTAS!A5866:B5933,2,0)</f>
        <v>#N/A</v>
      </c>
      <c r="W5908" s="35" t="e">
        <f>VLOOKUP(V5908,LISTAS!$M$2:$N$18,2,0)</f>
        <v>#N/A</v>
      </c>
    </row>
    <row r="5909" spans="3:23">
      <c r="C5909" t="e">
        <f>VLOOKUP(B5909,LISTAS!A5867:B5934,2,0)</f>
        <v>#N/A</v>
      </c>
      <c r="W5909" s="35" t="e">
        <f>VLOOKUP(V5909,LISTAS!$M$2:$N$18,2,0)</f>
        <v>#N/A</v>
      </c>
    </row>
    <row r="5910" spans="3:23">
      <c r="C5910" t="e">
        <f>VLOOKUP(B5910,LISTAS!A5868:B5935,2,0)</f>
        <v>#N/A</v>
      </c>
      <c r="W5910" s="35" t="e">
        <f>VLOOKUP(V5910,LISTAS!$M$2:$N$18,2,0)</f>
        <v>#N/A</v>
      </c>
    </row>
    <row r="5911" spans="3:23">
      <c r="C5911" t="e">
        <f>VLOOKUP(B5911,LISTAS!A5869:B5936,2,0)</f>
        <v>#N/A</v>
      </c>
      <c r="W5911" s="35" t="e">
        <f>VLOOKUP(V5911,LISTAS!$M$2:$N$18,2,0)</f>
        <v>#N/A</v>
      </c>
    </row>
    <row r="5912" spans="3:23">
      <c r="C5912" t="e">
        <f>VLOOKUP(B5912,LISTAS!A5870:B5937,2,0)</f>
        <v>#N/A</v>
      </c>
      <c r="W5912" s="35" t="e">
        <f>VLOOKUP(V5912,LISTAS!$M$2:$N$18,2,0)</f>
        <v>#N/A</v>
      </c>
    </row>
    <row r="5913" spans="3:23">
      <c r="C5913" t="e">
        <f>VLOOKUP(B5913,LISTAS!A5871:B5938,2,0)</f>
        <v>#N/A</v>
      </c>
      <c r="W5913" s="35" t="e">
        <f>VLOOKUP(V5913,LISTAS!$M$2:$N$18,2,0)</f>
        <v>#N/A</v>
      </c>
    </row>
    <row r="5914" spans="3:23">
      <c r="C5914" t="e">
        <f>VLOOKUP(B5914,LISTAS!A5872:B5939,2,0)</f>
        <v>#N/A</v>
      </c>
      <c r="W5914" s="35" t="e">
        <f>VLOOKUP(V5914,LISTAS!$M$2:$N$18,2,0)</f>
        <v>#N/A</v>
      </c>
    </row>
    <row r="5915" spans="3:23">
      <c r="C5915" t="e">
        <f>VLOOKUP(B5915,LISTAS!A5873:B5940,2,0)</f>
        <v>#N/A</v>
      </c>
      <c r="W5915" s="35" t="e">
        <f>VLOOKUP(V5915,LISTAS!$M$2:$N$18,2,0)</f>
        <v>#N/A</v>
      </c>
    </row>
    <row r="5916" spans="3:23">
      <c r="C5916" t="e">
        <f>VLOOKUP(B5916,LISTAS!A5874:B5941,2,0)</f>
        <v>#N/A</v>
      </c>
      <c r="W5916" s="35" t="e">
        <f>VLOOKUP(V5916,LISTAS!$M$2:$N$18,2,0)</f>
        <v>#N/A</v>
      </c>
    </row>
    <row r="5917" spans="3:23">
      <c r="C5917" t="e">
        <f>VLOOKUP(B5917,LISTAS!A5875:B5942,2,0)</f>
        <v>#N/A</v>
      </c>
      <c r="W5917" s="35" t="e">
        <f>VLOOKUP(V5917,LISTAS!$M$2:$N$18,2,0)</f>
        <v>#N/A</v>
      </c>
    </row>
    <row r="5918" spans="3:23">
      <c r="C5918" t="e">
        <f>VLOOKUP(B5918,LISTAS!A5876:B5943,2,0)</f>
        <v>#N/A</v>
      </c>
      <c r="W5918" s="35" t="e">
        <f>VLOOKUP(V5918,LISTAS!$M$2:$N$18,2,0)</f>
        <v>#N/A</v>
      </c>
    </row>
    <row r="5919" spans="3:23">
      <c r="C5919" t="e">
        <f>VLOOKUP(B5919,LISTAS!A5877:B5944,2,0)</f>
        <v>#N/A</v>
      </c>
      <c r="W5919" s="35" t="e">
        <f>VLOOKUP(V5919,LISTAS!$M$2:$N$18,2,0)</f>
        <v>#N/A</v>
      </c>
    </row>
    <row r="5920" spans="3:23">
      <c r="C5920" t="e">
        <f>VLOOKUP(B5920,LISTAS!A5878:B5945,2,0)</f>
        <v>#N/A</v>
      </c>
      <c r="W5920" s="35" t="e">
        <f>VLOOKUP(V5920,LISTAS!$M$2:$N$18,2,0)</f>
        <v>#N/A</v>
      </c>
    </row>
    <row r="5921" spans="3:23">
      <c r="C5921" t="e">
        <f>VLOOKUP(B5921,LISTAS!A5879:B5946,2,0)</f>
        <v>#N/A</v>
      </c>
      <c r="W5921" s="35" t="e">
        <f>VLOOKUP(V5921,LISTAS!$M$2:$N$18,2,0)</f>
        <v>#N/A</v>
      </c>
    </row>
    <row r="5922" spans="3:23">
      <c r="C5922" t="e">
        <f>VLOOKUP(B5922,LISTAS!A5880:B5947,2,0)</f>
        <v>#N/A</v>
      </c>
      <c r="W5922" s="35" t="e">
        <f>VLOOKUP(V5922,LISTAS!$M$2:$N$18,2,0)</f>
        <v>#N/A</v>
      </c>
    </row>
    <row r="5923" spans="3:23">
      <c r="C5923" t="e">
        <f>VLOOKUP(B5923,LISTAS!A5881:B5948,2,0)</f>
        <v>#N/A</v>
      </c>
      <c r="W5923" s="35" t="e">
        <f>VLOOKUP(V5923,LISTAS!$M$2:$N$18,2,0)</f>
        <v>#N/A</v>
      </c>
    </row>
    <row r="5924" spans="3:23">
      <c r="C5924" t="e">
        <f>VLOOKUP(B5924,LISTAS!A5882:B5949,2,0)</f>
        <v>#N/A</v>
      </c>
      <c r="W5924" s="35" t="e">
        <f>VLOOKUP(V5924,LISTAS!$M$2:$N$18,2,0)</f>
        <v>#N/A</v>
      </c>
    </row>
    <row r="5925" spans="3:23">
      <c r="C5925" t="e">
        <f>VLOOKUP(B5925,LISTAS!A5883:B5950,2,0)</f>
        <v>#N/A</v>
      </c>
      <c r="W5925" s="35" t="e">
        <f>VLOOKUP(V5925,LISTAS!$M$2:$N$18,2,0)</f>
        <v>#N/A</v>
      </c>
    </row>
    <row r="5926" spans="3:23">
      <c r="C5926" t="e">
        <f>VLOOKUP(B5926,LISTAS!A5884:B5951,2,0)</f>
        <v>#N/A</v>
      </c>
      <c r="W5926" s="35" t="e">
        <f>VLOOKUP(V5926,LISTAS!$M$2:$N$18,2,0)</f>
        <v>#N/A</v>
      </c>
    </row>
    <row r="5927" spans="3:23">
      <c r="C5927" t="e">
        <f>VLOOKUP(B5927,LISTAS!A5885:B5952,2,0)</f>
        <v>#N/A</v>
      </c>
      <c r="W5927" s="35" t="e">
        <f>VLOOKUP(V5927,LISTAS!$M$2:$N$18,2,0)</f>
        <v>#N/A</v>
      </c>
    </row>
    <row r="5928" spans="3:23">
      <c r="C5928" t="e">
        <f>VLOOKUP(B5928,LISTAS!A5886:B5953,2,0)</f>
        <v>#N/A</v>
      </c>
      <c r="W5928" s="35" t="e">
        <f>VLOOKUP(V5928,LISTAS!$M$2:$N$18,2,0)</f>
        <v>#N/A</v>
      </c>
    </row>
    <row r="5929" spans="3:23">
      <c r="C5929" t="e">
        <f>VLOOKUP(B5929,LISTAS!A5887:B5954,2,0)</f>
        <v>#N/A</v>
      </c>
      <c r="W5929" s="35" t="e">
        <f>VLOOKUP(V5929,LISTAS!$M$2:$N$18,2,0)</f>
        <v>#N/A</v>
      </c>
    </row>
    <row r="5930" spans="3:23">
      <c r="C5930" t="e">
        <f>VLOOKUP(B5930,LISTAS!A5888:B5955,2,0)</f>
        <v>#N/A</v>
      </c>
      <c r="W5930" s="35" t="e">
        <f>VLOOKUP(V5930,LISTAS!$M$2:$N$18,2,0)</f>
        <v>#N/A</v>
      </c>
    </row>
    <row r="5931" spans="3:23">
      <c r="C5931" t="e">
        <f>VLOOKUP(B5931,LISTAS!A5889:B5956,2,0)</f>
        <v>#N/A</v>
      </c>
      <c r="W5931" s="35" t="e">
        <f>VLOOKUP(V5931,LISTAS!$M$2:$N$18,2,0)</f>
        <v>#N/A</v>
      </c>
    </row>
    <row r="5932" spans="3:23">
      <c r="C5932" t="e">
        <f>VLOOKUP(B5932,LISTAS!A5890:B5957,2,0)</f>
        <v>#N/A</v>
      </c>
      <c r="W5932" s="35" t="e">
        <f>VLOOKUP(V5932,LISTAS!$M$2:$N$18,2,0)</f>
        <v>#N/A</v>
      </c>
    </row>
    <row r="5933" spans="3:23">
      <c r="C5933" t="e">
        <f>VLOOKUP(B5933,LISTAS!A5891:B5958,2,0)</f>
        <v>#N/A</v>
      </c>
      <c r="W5933" s="35" t="e">
        <f>VLOOKUP(V5933,LISTAS!$M$2:$N$18,2,0)</f>
        <v>#N/A</v>
      </c>
    </row>
    <row r="5934" spans="3:23">
      <c r="C5934" t="e">
        <f>VLOOKUP(B5934,LISTAS!A5892:B5959,2,0)</f>
        <v>#N/A</v>
      </c>
      <c r="W5934" s="35" t="e">
        <f>VLOOKUP(V5934,LISTAS!$M$2:$N$18,2,0)</f>
        <v>#N/A</v>
      </c>
    </row>
    <row r="5935" spans="3:23">
      <c r="C5935" t="e">
        <f>VLOOKUP(B5935,LISTAS!A5893:B5960,2,0)</f>
        <v>#N/A</v>
      </c>
      <c r="W5935" s="35" t="e">
        <f>VLOOKUP(V5935,LISTAS!$M$2:$N$18,2,0)</f>
        <v>#N/A</v>
      </c>
    </row>
    <row r="5936" spans="3:23">
      <c r="C5936" t="e">
        <f>VLOOKUP(B5936,LISTAS!A5894:B5961,2,0)</f>
        <v>#N/A</v>
      </c>
      <c r="W5936" s="35" t="e">
        <f>VLOOKUP(V5936,LISTAS!$M$2:$N$18,2,0)</f>
        <v>#N/A</v>
      </c>
    </row>
    <row r="5937" spans="3:23">
      <c r="C5937" t="e">
        <f>VLOOKUP(B5937,LISTAS!A5895:B5962,2,0)</f>
        <v>#N/A</v>
      </c>
      <c r="W5937" s="35" t="e">
        <f>VLOOKUP(V5937,LISTAS!$M$2:$N$18,2,0)</f>
        <v>#N/A</v>
      </c>
    </row>
    <row r="5938" spans="3:23">
      <c r="C5938" t="e">
        <f>VLOOKUP(B5938,LISTAS!A5896:B5963,2,0)</f>
        <v>#N/A</v>
      </c>
      <c r="W5938" s="35" t="e">
        <f>VLOOKUP(V5938,LISTAS!$M$2:$N$18,2,0)</f>
        <v>#N/A</v>
      </c>
    </row>
    <row r="5939" spans="3:23">
      <c r="C5939" t="e">
        <f>VLOOKUP(B5939,LISTAS!A5897:B5964,2,0)</f>
        <v>#N/A</v>
      </c>
      <c r="W5939" s="35" t="e">
        <f>VLOOKUP(V5939,LISTAS!$M$2:$N$18,2,0)</f>
        <v>#N/A</v>
      </c>
    </row>
    <row r="5940" spans="3:23">
      <c r="C5940" t="e">
        <f>VLOOKUP(B5940,LISTAS!A5898:B5965,2,0)</f>
        <v>#N/A</v>
      </c>
      <c r="W5940" s="35" t="e">
        <f>VLOOKUP(V5940,LISTAS!$M$2:$N$18,2,0)</f>
        <v>#N/A</v>
      </c>
    </row>
    <row r="5941" spans="3:23">
      <c r="C5941" t="e">
        <f>VLOOKUP(B5941,LISTAS!A5899:B5966,2,0)</f>
        <v>#N/A</v>
      </c>
      <c r="W5941" s="35" t="e">
        <f>VLOOKUP(V5941,LISTAS!$M$2:$N$18,2,0)</f>
        <v>#N/A</v>
      </c>
    </row>
    <row r="5942" spans="3:23">
      <c r="C5942" t="e">
        <f>VLOOKUP(B5942,LISTAS!A5900:B5967,2,0)</f>
        <v>#N/A</v>
      </c>
      <c r="W5942" s="35" t="e">
        <f>VLOOKUP(V5942,LISTAS!$M$2:$N$18,2,0)</f>
        <v>#N/A</v>
      </c>
    </row>
    <row r="5943" spans="3:23">
      <c r="C5943" t="e">
        <f>VLOOKUP(B5943,LISTAS!A5901:B5968,2,0)</f>
        <v>#N/A</v>
      </c>
      <c r="W5943" s="35" t="e">
        <f>VLOOKUP(V5943,LISTAS!$M$2:$N$18,2,0)</f>
        <v>#N/A</v>
      </c>
    </row>
    <row r="5944" spans="3:23">
      <c r="C5944" t="e">
        <f>VLOOKUP(B5944,LISTAS!A5902:B5969,2,0)</f>
        <v>#N/A</v>
      </c>
      <c r="W5944" s="35" t="e">
        <f>VLOOKUP(V5944,LISTAS!$M$2:$N$18,2,0)</f>
        <v>#N/A</v>
      </c>
    </row>
    <row r="5945" spans="3:23">
      <c r="C5945" t="e">
        <f>VLOOKUP(B5945,LISTAS!A5903:B5970,2,0)</f>
        <v>#N/A</v>
      </c>
      <c r="W5945" s="35" t="e">
        <f>VLOOKUP(V5945,LISTAS!$M$2:$N$18,2,0)</f>
        <v>#N/A</v>
      </c>
    </row>
    <row r="5946" spans="3:23">
      <c r="C5946" t="e">
        <f>VLOOKUP(B5946,LISTAS!A5904:B5971,2,0)</f>
        <v>#N/A</v>
      </c>
      <c r="W5946" s="35" t="e">
        <f>VLOOKUP(V5946,LISTAS!$M$2:$N$18,2,0)</f>
        <v>#N/A</v>
      </c>
    </row>
    <row r="5947" spans="3:23">
      <c r="C5947" t="e">
        <f>VLOOKUP(B5947,LISTAS!A5905:B5972,2,0)</f>
        <v>#N/A</v>
      </c>
      <c r="W5947" s="35" t="e">
        <f>VLOOKUP(V5947,LISTAS!$M$2:$N$18,2,0)</f>
        <v>#N/A</v>
      </c>
    </row>
    <row r="5948" spans="3:23">
      <c r="C5948" t="e">
        <f>VLOOKUP(B5948,LISTAS!A5906:B5973,2,0)</f>
        <v>#N/A</v>
      </c>
      <c r="W5948" s="35" t="e">
        <f>VLOOKUP(V5948,LISTAS!$M$2:$N$18,2,0)</f>
        <v>#N/A</v>
      </c>
    </row>
    <row r="5949" spans="3:23">
      <c r="C5949" t="e">
        <f>VLOOKUP(B5949,LISTAS!A5907:B5974,2,0)</f>
        <v>#N/A</v>
      </c>
      <c r="W5949" s="35" t="e">
        <f>VLOOKUP(V5949,LISTAS!$M$2:$N$18,2,0)</f>
        <v>#N/A</v>
      </c>
    </row>
    <row r="5950" spans="3:23">
      <c r="C5950" t="e">
        <f>VLOOKUP(B5950,LISTAS!A5908:B5975,2,0)</f>
        <v>#N/A</v>
      </c>
      <c r="W5950" s="35" t="e">
        <f>VLOOKUP(V5950,LISTAS!$M$2:$N$18,2,0)</f>
        <v>#N/A</v>
      </c>
    </row>
    <row r="5951" spans="3:23">
      <c r="C5951" t="e">
        <f>VLOOKUP(B5951,LISTAS!A5909:B5976,2,0)</f>
        <v>#N/A</v>
      </c>
      <c r="W5951" s="35" t="e">
        <f>VLOOKUP(V5951,LISTAS!$M$2:$N$18,2,0)</f>
        <v>#N/A</v>
      </c>
    </row>
    <row r="5952" spans="3:23">
      <c r="C5952" t="e">
        <f>VLOOKUP(B5952,LISTAS!A5910:B5977,2,0)</f>
        <v>#N/A</v>
      </c>
      <c r="W5952" s="35" t="e">
        <f>VLOOKUP(V5952,LISTAS!$M$2:$N$18,2,0)</f>
        <v>#N/A</v>
      </c>
    </row>
    <row r="5953" spans="3:23">
      <c r="C5953" t="e">
        <f>VLOOKUP(B5953,LISTAS!A5911:B5978,2,0)</f>
        <v>#N/A</v>
      </c>
      <c r="W5953" s="35" t="e">
        <f>VLOOKUP(V5953,LISTAS!$M$2:$N$18,2,0)</f>
        <v>#N/A</v>
      </c>
    </row>
    <row r="5954" spans="3:23">
      <c r="C5954" t="e">
        <f>VLOOKUP(B5954,LISTAS!A5912:B5979,2,0)</f>
        <v>#N/A</v>
      </c>
      <c r="W5954" s="35" t="e">
        <f>VLOOKUP(V5954,LISTAS!$M$2:$N$18,2,0)</f>
        <v>#N/A</v>
      </c>
    </row>
    <row r="5955" spans="3:23">
      <c r="C5955" t="e">
        <f>VLOOKUP(B5955,LISTAS!A5913:B5980,2,0)</f>
        <v>#N/A</v>
      </c>
      <c r="W5955" s="35" t="e">
        <f>VLOOKUP(V5955,LISTAS!$M$2:$N$18,2,0)</f>
        <v>#N/A</v>
      </c>
    </row>
    <row r="5956" spans="3:23">
      <c r="C5956" t="e">
        <f>VLOOKUP(B5956,LISTAS!A5914:B5981,2,0)</f>
        <v>#N/A</v>
      </c>
      <c r="W5956" s="35" t="e">
        <f>VLOOKUP(V5956,LISTAS!$M$2:$N$18,2,0)</f>
        <v>#N/A</v>
      </c>
    </row>
    <row r="5957" spans="3:23">
      <c r="C5957" t="e">
        <f>VLOOKUP(B5957,LISTAS!A5915:B5982,2,0)</f>
        <v>#N/A</v>
      </c>
      <c r="W5957" s="35" t="e">
        <f>VLOOKUP(V5957,LISTAS!$M$2:$N$18,2,0)</f>
        <v>#N/A</v>
      </c>
    </row>
    <row r="5958" spans="3:23">
      <c r="C5958" t="e">
        <f>VLOOKUP(B5958,LISTAS!A5916:B5983,2,0)</f>
        <v>#N/A</v>
      </c>
      <c r="W5958" s="35" t="e">
        <f>VLOOKUP(V5958,LISTAS!$M$2:$N$18,2,0)</f>
        <v>#N/A</v>
      </c>
    </row>
    <row r="5959" spans="3:23">
      <c r="C5959" t="e">
        <f>VLOOKUP(B5959,LISTAS!A5917:B5984,2,0)</f>
        <v>#N/A</v>
      </c>
      <c r="W5959" s="35" t="e">
        <f>VLOOKUP(V5959,LISTAS!$M$2:$N$18,2,0)</f>
        <v>#N/A</v>
      </c>
    </row>
    <row r="5960" spans="3:23">
      <c r="C5960" t="e">
        <f>VLOOKUP(B5960,LISTAS!A5918:B5985,2,0)</f>
        <v>#N/A</v>
      </c>
      <c r="W5960" s="35" t="e">
        <f>VLOOKUP(V5960,LISTAS!$M$2:$N$18,2,0)</f>
        <v>#N/A</v>
      </c>
    </row>
    <row r="5961" spans="3:23">
      <c r="C5961" t="e">
        <f>VLOOKUP(B5961,LISTAS!A5919:B5986,2,0)</f>
        <v>#N/A</v>
      </c>
      <c r="W5961" s="35" t="e">
        <f>VLOOKUP(V5961,LISTAS!$M$2:$N$18,2,0)</f>
        <v>#N/A</v>
      </c>
    </row>
    <row r="5962" spans="3:23">
      <c r="C5962" t="e">
        <f>VLOOKUP(B5962,LISTAS!A5920:B5987,2,0)</f>
        <v>#N/A</v>
      </c>
      <c r="W5962" s="35" t="e">
        <f>VLOOKUP(V5962,LISTAS!$M$2:$N$18,2,0)</f>
        <v>#N/A</v>
      </c>
    </row>
    <row r="5963" spans="3:23">
      <c r="C5963" t="e">
        <f>VLOOKUP(B5963,LISTAS!A5921:B5988,2,0)</f>
        <v>#N/A</v>
      </c>
      <c r="W5963" s="35" t="e">
        <f>VLOOKUP(V5963,LISTAS!$M$2:$N$18,2,0)</f>
        <v>#N/A</v>
      </c>
    </row>
    <row r="5964" spans="3:23">
      <c r="C5964" t="e">
        <f>VLOOKUP(B5964,LISTAS!A5922:B5989,2,0)</f>
        <v>#N/A</v>
      </c>
      <c r="W5964" s="35" t="e">
        <f>VLOOKUP(V5964,LISTAS!$M$2:$N$18,2,0)</f>
        <v>#N/A</v>
      </c>
    </row>
    <row r="5965" spans="3:23">
      <c r="C5965" t="e">
        <f>VLOOKUP(B5965,LISTAS!A5923:B5990,2,0)</f>
        <v>#N/A</v>
      </c>
      <c r="W5965" s="35" t="e">
        <f>VLOOKUP(V5965,LISTAS!$M$2:$N$18,2,0)</f>
        <v>#N/A</v>
      </c>
    </row>
    <row r="5966" spans="3:23">
      <c r="C5966" t="e">
        <f>VLOOKUP(B5966,LISTAS!A5924:B5991,2,0)</f>
        <v>#N/A</v>
      </c>
      <c r="W5966" s="35" t="e">
        <f>VLOOKUP(V5966,LISTAS!$M$2:$N$18,2,0)</f>
        <v>#N/A</v>
      </c>
    </row>
    <row r="5967" spans="3:23">
      <c r="C5967" t="e">
        <f>VLOOKUP(B5967,LISTAS!A5925:B5992,2,0)</f>
        <v>#N/A</v>
      </c>
      <c r="W5967" s="35" t="e">
        <f>VLOOKUP(V5967,LISTAS!$M$2:$N$18,2,0)</f>
        <v>#N/A</v>
      </c>
    </row>
    <row r="5968" spans="3:23">
      <c r="C5968" t="e">
        <f>VLOOKUP(B5968,LISTAS!A5926:B5993,2,0)</f>
        <v>#N/A</v>
      </c>
      <c r="W5968" s="35" t="e">
        <f>VLOOKUP(V5968,LISTAS!$M$2:$N$18,2,0)</f>
        <v>#N/A</v>
      </c>
    </row>
    <row r="5969" spans="3:23">
      <c r="C5969" t="e">
        <f>VLOOKUP(B5969,LISTAS!A5927:B5994,2,0)</f>
        <v>#N/A</v>
      </c>
      <c r="W5969" s="35" t="e">
        <f>VLOOKUP(V5969,LISTAS!$M$2:$N$18,2,0)</f>
        <v>#N/A</v>
      </c>
    </row>
    <row r="5970" spans="3:23">
      <c r="C5970" t="e">
        <f>VLOOKUP(B5970,LISTAS!A5928:B5995,2,0)</f>
        <v>#N/A</v>
      </c>
      <c r="W5970" s="35" t="e">
        <f>VLOOKUP(V5970,LISTAS!$M$2:$N$18,2,0)</f>
        <v>#N/A</v>
      </c>
    </row>
    <row r="5971" spans="3:23">
      <c r="C5971" t="e">
        <f>VLOOKUP(B5971,LISTAS!A5929:B5996,2,0)</f>
        <v>#N/A</v>
      </c>
      <c r="W5971" s="35" t="e">
        <f>VLOOKUP(V5971,LISTAS!$M$2:$N$18,2,0)</f>
        <v>#N/A</v>
      </c>
    </row>
    <row r="5972" spans="3:23">
      <c r="C5972" t="e">
        <f>VLOOKUP(B5972,LISTAS!A5930:B5997,2,0)</f>
        <v>#N/A</v>
      </c>
      <c r="W5972" s="35" t="e">
        <f>VLOOKUP(V5972,LISTAS!$M$2:$N$18,2,0)</f>
        <v>#N/A</v>
      </c>
    </row>
    <row r="5973" spans="3:23">
      <c r="C5973" t="e">
        <f>VLOOKUP(B5973,LISTAS!A5931:B5998,2,0)</f>
        <v>#N/A</v>
      </c>
      <c r="W5973" s="35" t="e">
        <f>VLOOKUP(V5973,LISTAS!$M$2:$N$18,2,0)</f>
        <v>#N/A</v>
      </c>
    </row>
    <row r="5974" spans="3:23">
      <c r="C5974" t="e">
        <f>VLOOKUP(B5974,LISTAS!A5932:B5999,2,0)</f>
        <v>#N/A</v>
      </c>
      <c r="W5974" s="35" t="e">
        <f>VLOOKUP(V5974,LISTAS!$M$2:$N$18,2,0)</f>
        <v>#N/A</v>
      </c>
    </row>
    <row r="5975" spans="3:23">
      <c r="C5975" t="e">
        <f>VLOOKUP(B5975,LISTAS!A5933:B6000,2,0)</f>
        <v>#N/A</v>
      </c>
      <c r="W5975" s="35" t="e">
        <f>VLOOKUP(V5975,LISTAS!$M$2:$N$18,2,0)</f>
        <v>#N/A</v>
      </c>
    </row>
    <row r="5976" spans="3:23">
      <c r="C5976" t="e">
        <f>VLOOKUP(B5976,LISTAS!A5934:B6001,2,0)</f>
        <v>#N/A</v>
      </c>
      <c r="W5976" s="35" t="e">
        <f>VLOOKUP(V5976,LISTAS!$M$2:$N$18,2,0)</f>
        <v>#N/A</v>
      </c>
    </row>
    <row r="5977" spans="3:23">
      <c r="C5977" t="e">
        <f>VLOOKUP(B5977,LISTAS!A5935:B6002,2,0)</f>
        <v>#N/A</v>
      </c>
      <c r="W5977" s="35" t="e">
        <f>VLOOKUP(V5977,LISTAS!$M$2:$N$18,2,0)</f>
        <v>#N/A</v>
      </c>
    </row>
    <row r="5978" spans="3:23">
      <c r="C5978" t="e">
        <f>VLOOKUP(B5978,LISTAS!A5936:B6003,2,0)</f>
        <v>#N/A</v>
      </c>
      <c r="W5978" s="35" t="e">
        <f>VLOOKUP(V5978,LISTAS!$M$2:$N$18,2,0)</f>
        <v>#N/A</v>
      </c>
    </row>
    <row r="5979" spans="3:23">
      <c r="C5979" t="e">
        <f>VLOOKUP(B5979,LISTAS!A5937:B6004,2,0)</f>
        <v>#N/A</v>
      </c>
      <c r="W5979" s="35" t="e">
        <f>VLOOKUP(V5979,LISTAS!$M$2:$N$18,2,0)</f>
        <v>#N/A</v>
      </c>
    </row>
    <row r="5980" spans="3:23">
      <c r="C5980" t="e">
        <f>VLOOKUP(B5980,LISTAS!A5938:B6005,2,0)</f>
        <v>#N/A</v>
      </c>
      <c r="W5980" s="35" t="e">
        <f>VLOOKUP(V5980,LISTAS!$M$2:$N$18,2,0)</f>
        <v>#N/A</v>
      </c>
    </row>
    <row r="5981" spans="3:23">
      <c r="C5981" t="e">
        <f>VLOOKUP(B5981,LISTAS!A5939:B6006,2,0)</f>
        <v>#N/A</v>
      </c>
      <c r="W5981" s="35" t="e">
        <f>VLOOKUP(V5981,LISTAS!$M$2:$N$18,2,0)</f>
        <v>#N/A</v>
      </c>
    </row>
    <row r="5982" spans="3:23">
      <c r="C5982" t="e">
        <f>VLOOKUP(B5982,LISTAS!A5940:B6007,2,0)</f>
        <v>#N/A</v>
      </c>
      <c r="W5982" s="35" t="e">
        <f>VLOOKUP(V5982,LISTAS!$M$2:$N$18,2,0)</f>
        <v>#N/A</v>
      </c>
    </row>
    <row r="5983" spans="3:23">
      <c r="C5983" t="e">
        <f>VLOOKUP(B5983,LISTAS!A5941:B6008,2,0)</f>
        <v>#N/A</v>
      </c>
      <c r="W5983" s="35" t="e">
        <f>VLOOKUP(V5983,LISTAS!$M$2:$N$18,2,0)</f>
        <v>#N/A</v>
      </c>
    </row>
    <row r="5984" spans="3:23">
      <c r="C5984" t="e">
        <f>VLOOKUP(B5984,LISTAS!A5942:B6009,2,0)</f>
        <v>#N/A</v>
      </c>
      <c r="W5984" s="35" t="e">
        <f>VLOOKUP(V5984,LISTAS!$M$2:$N$18,2,0)</f>
        <v>#N/A</v>
      </c>
    </row>
    <row r="5985" spans="3:23">
      <c r="C5985" t="e">
        <f>VLOOKUP(B5985,LISTAS!A5943:B6010,2,0)</f>
        <v>#N/A</v>
      </c>
      <c r="W5985" s="35" t="e">
        <f>VLOOKUP(V5985,LISTAS!$M$2:$N$18,2,0)</f>
        <v>#N/A</v>
      </c>
    </row>
    <row r="5986" spans="3:23">
      <c r="C5986" t="e">
        <f>VLOOKUP(B5986,LISTAS!A5944:B6011,2,0)</f>
        <v>#N/A</v>
      </c>
      <c r="W5986" s="35" t="e">
        <f>VLOOKUP(V5986,LISTAS!$M$2:$N$18,2,0)</f>
        <v>#N/A</v>
      </c>
    </row>
    <row r="5987" spans="3:23">
      <c r="C5987" t="e">
        <f>VLOOKUP(B5987,LISTAS!A5945:B6012,2,0)</f>
        <v>#N/A</v>
      </c>
      <c r="W5987" s="35" t="e">
        <f>VLOOKUP(V5987,LISTAS!$M$2:$N$18,2,0)</f>
        <v>#N/A</v>
      </c>
    </row>
    <row r="5988" spans="3:23">
      <c r="C5988" t="e">
        <f>VLOOKUP(B5988,LISTAS!A5946:B6013,2,0)</f>
        <v>#N/A</v>
      </c>
      <c r="W5988" s="35" t="e">
        <f>VLOOKUP(V5988,LISTAS!$M$2:$N$18,2,0)</f>
        <v>#N/A</v>
      </c>
    </row>
    <row r="5989" spans="3:23">
      <c r="C5989" t="e">
        <f>VLOOKUP(B5989,LISTAS!A5947:B6014,2,0)</f>
        <v>#N/A</v>
      </c>
      <c r="W5989" s="35" t="e">
        <f>VLOOKUP(V5989,LISTAS!$M$2:$N$18,2,0)</f>
        <v>#N/A</v>
      </c>
    </row>
    <row r="5990" spans="3:23">
      <c r="C5990" t="e">
        <f>VLOOKUP(B5990,LISTAS!A5948:B6015,2,0)</f>
        <v>#N/A</v>
      </c>
      <c r="W5990" s="35" t="e">
        <f>VLOOKUP(V5990,LISTAS!$M$2:$N$18,2,0)</f>
        <v>#N/A</v>
      </c>
    </row>
    <row r="5991" spans="3:23">
      <c r="C5991" t="e">
        <f>VLOOKUP(B5991,LISTAS!A5949:B6016,2,0)</f>
        <v>#N/A</v>
      </c>
      <c r="W5991" s="35" t="e">
        <f>VLOOKUP(V5991,LISTAS!$M$2:$N$18,2,0)</f>
        <v>#N/A</v>
      </c>
    </row>
    <row r="5992" spans="3:23">
      <c r="C5992" t="e">
        <f>VLOOKUP(B5992,LISTAS!A5950:B6017,2,0)</f>
        <v>#N/A</v>
      </c>
      <c r="W5992" s="35" t="e">
        <f>VLOOKUP(V5992,LISTAS!$M$2:$N$18,2,0)</f>
        <v>#N/A</v>
      </c>
    </row>
    <row r="5993" spans="3:23">
      <c r="C5993" t="e">
        <f>VLOOKUP(B5993,LISTAS!A5951:B6018,2,0)</f>
        <v>#N/A</v>
      </c>
      <c r="W5993" s="35" t="e">
        <f>VLOOKUP(V5993,LISTAS!$M$2:$N$18,2,0)</f>
        <v>#N/A</v>
      </c>
    </row>
    <row r="5994" spans="3:23">
      <c r="C5994" t="e">
        <f>VLOOKUP(B5994,LISTAS!A5952:B6019,2,0)</f>
        <v>#N/A</v>
      </c>
      <c r="W5994" s="35" t="e">
        <f>VLOOKUP(V5994,LISTAS!$M$2:$N$18,2,0)</f>
        <v>#N/A</v>
      </c>
    </row>
    <row r="5995" spans="3:23">
      <c r="C5995" t="e">
        <f>VLOOKUP(B5995,LISTAS!A5953:B6020,2,0)</f>
        <v>#N/A</v>
      </c>
      <c r="W5995" s="35" t="e">
        <f>VLOOKUP(V5995,LISTAS!$M$2:$N$18,2,0)</f>
        <v>#N/A</v>
      </c>
    </row>
    <row r="5996" spans="3:23">
      <c r="C5996" t="e">
        <f>VLOOKUP(B5996,LISTAS!A5954:B6021,2,0)</f>
        <v>#N/A</v>
      </c>
      <c r="W5996" s="35" t="e">
        <f>VLOOKUP(V5996,LISTAS!$M$2:$N$18,2,0)</f>
        <v>#N/A</v>
      </c>
    </row>
    <row r="5997" spans="3:23">
      <c r="C5997" t="e">
        <f>VLOOKUP(B5997,LISTAS!A5955:B6022,2,0)</f>
        <v>#N/A</v>
      </c>
      <c r="W5997" s="35" t="e">
        <f>VLOOKUP(V5997,LISTAS!$M$2:$N$18,2,0)</f>
        <v>#N/A</v>
      </c>
    </row>
    <row r="5998" spans="3:23">
      <c r="C5998" t="e">
        <f>VLOOKUP(B5998,LISTAS!A5956:B6023,2,0)</f>
        <v>#N/A</v>
      </c>
      <c r="W5998" s="35" t="e">
        <f>VLOOKUP(V5998,LISTAS!$M$2:$N$18,2,0)</f>
        <v>#N/A</v>
      </c>
    </row>
    <row r="5999" spans="3:23">
      <c r="C5999" t="e">
        <f>VLOOKUP(B5999,LISTAS!A5957:B6024,2,0)</f>
        <v>#N/A</v>
      </c>
      <c r="W5999" s="35" t="e">
        <f>VLOOKUP(V5999,LISTAS!$M$2:$N$18,2,0)</f>
        <v>#N/A</v>
      </c>
    </row>
    <row r="6000" spans="3:23">
      <c r="C6000" t="e">
        <f>VLOOKUP(B6000,LISTAS!A5958:B6025,2,0)</f>
        <v>#N/A</v>
      </c>
      <c r="W6000" s="35" t="e">
        <f>VLOOKUP(V6000,LISTAS!$M$2:$N$18,2,0)</f>
        <v>#N/A</v>
      </c>
    </row>
    <row r="6001" spans="3:23">
      <c r="C6001" t="e">
        <f>VLOOKUP(B6001,LISTAS!A5959:B6026,2,0)</f>
        <v>#N/A</v>
      </c>
      <c r="W6001" s="35" t="e">
        <f>VLOOKUP(V6001,LISTAS!$M$2:$N$18,2,0)</f>
        <v>#N/A</v>
      </c>
    </row>
    <row r="6002" spans="3:23">
      <c r="C6002" t="e">
        <f>VLOOKUP(B6002,LISTAS!A5960:B6027,2,0)</f>
        <v>#N/A</v>
      </c>
      <c r="W6002" s="35" t="e">
        <f>VLOOKUP(V6002,LISTAS!$M$2:$N$18,2,0)</f>
        <v>#N/A</v>
      </c>
    </row>
    <row r="6003" spans="3:23">
      <c r="C6003" t="e">
        <f>VLOOKUP(B6003,LISTAS!A5961:B6028,2,0)</f>
        <v>#N/A</v>
      </c>
      <c r="W6003" s="35" t="e">
        <f>VLOOKUP(V6003,LISTAS!$M$2:$N$18,2,0)</f>
        <v>#N/A</v>
      </c>
    </row>
    <row r="6004" spans="3:23">
      <c r="C6004" t="e">
        <f>VLOOKUP(B6004,LISTAS!A5962:B6029,2,0)</f>
        <v>#N/A</v>
      </c>
      <c r="W6004" s="35" t="e">
        <f>VLOOKUP(V6004,LISTAS!$M$2:$N$18,2,0)</f>
        <v>#N/A</v>
      </c>
    </row>
    <row r="6005" spans="3:23">
      <c r="C6005" t="e">
        <f>VLOOKUP(B6005,LISTAS!A5963:B6030,2,0)</f>
        <v>#N/A</v>
      </c>
      <c r="W6005" s="35" t="e">
        <f>VLOOKUP(V6005,LISTAS!$M$2:$N$18,2,0)</f>
        <v>#N/A</v>
      </c>
    </row>
    <row r="6006" spans="3:23">
      <c r="C6006" t="e">
        <f>VLOOKUP(B6006,LISTAS!A5964:B6031,2,0)</f>
        <v>#N/A</v>
      </c>
      <c r="W6006" s="35" t="e">
        <f>VLOOKUP(V6006,LISTAS!$M$2:$N$18,2,0)</f>
        <v>#N/A</v>
      </c>
    </row>
    <row r="6007" spans="3:23">
      <c r="C6007" t="e">
        <f>VLOOKUP(B6007,LISTAS!A5965:B6032,2,0)</f>
        <v>#N/A</v>
      </c>
      <c r="W6007" s="35" t="e">
        <f>VLOOKUP(V6007,LISTAS!$M$2:$N$18,2,0)</f>
        <v>#N/A</v>
      </c>
    </row>
    <row r="6008" spans="3:23">
      <c r="C6008" t="e">
        <f>VLOOKUP(B6008,LISTAS!A5966:B6033,2,0)</f>
        <v>#N/A</v>
      </c>
      <c r="W6008" s="35" t="e">
        <f>VLOOKUP(V6008,LISTAS!$M$2:$N$18,2,0)</f>
        <v>#N/A</v>
      </c>
    </row>
    <row r="6009" spans="3:23">
      <c r="C6009" t="e">
        <f>VLOOKUP(B6009,LISTAS!A5967:B6034,2,0)</f>
        <v>#N/A</v>
      </c>
      <c r="W6009" s="35" t="e">
        <f>VLOOKUP(V6009,LISTAS!$M$2:$N$18,2,0)</f>
        <v>#N/A</v>
      </c>
    </row>
    <row r="6010" spans="3:23">
      <c r="C6010" t="e">
        <f>VLOOKUP(B6010,LISTAS!A5968:B6035,2,0)</f>
        <v>#N/A</v>
      </c>
      <c r="W6010" s="35" t="e">
        <f>VLOOKUP(V6010,LISTAS!$M$2:$N$18,2,0)</f>
        <v>#N/A</v>
      </c>
    </row>
    <row r="6011" spans="3:23">
      <c r="C6011" t="e">
        <f>VLOOKUP(B6011,LISTAS!A5969:B6036,2,0)</f>
        <v>#N/A</v>
      </c>
      <c r="W6011" s="35" t="e">
        <f>VLOOKUP(V6011,LISTAS!$M$2:$N$18,2,0)</f>
        <v>#N/A</v>
      </c>
    </row>
    <row r="6012" spans="3:23">
      <c r="C6012" t="e">
        <f>VLOOKUP(B6012,LISTAS!A5970:B6037,2,0)</f>
        <v>#N/A</v>
      </c>
      <c r="W6012" s="35" t="e">
        <f>VLOOKUP(V6012,LISTAS!$M$2:$N$18,2,0)</f>
        <v>#N/A</v>
      </c>
    </row>
    <row r="6013" spans="3:23">
      <c r="C6013" t="e">
        <f>VLOOKUP(B6013,LISTAS!A5971:B6038,2,0)</f>
        <v>#N/A</v>
      </c>
      <c r="W6013" s="35" t="e">
        <f>VLOOKUP(V6013,LISTAS!$M$2:$N$18,2,0)</f>
        <v>#N/A</v>
      </c>
    </row>
    <row r="6014" spans="3:23">
      <c r="C6014" t="e">
        <f>VLOOKUP(B6014,LISTAS!A5972:B6039,2,0)</f>
        <v>#N/A</v>
      </c>
      <c r="W6014" s="35" t="e">
        <f>VLOOKUP(V6014,LISTAS!$M$2:$N$18,2,0)</f>
        <v>#N/A</v>
      </c>
    </row>
    <row r="6015" spans="3:23">
      <c r="C6015" t="e">
        <f>VLOOKUP(B6015,LISTAS!A5973:B6040,2,0)</f>
        <v>#N/A</v>
      </c>
      <c r="W6015" s="35" t="e">
        <f>VLOOKUP(V6015,LISTAS!$M$2:$N$18,2,0)</f>
        <v>#N/A</v>
      </c>
    </row>
    <row r="6016" spans="3:23">
      <c r="C6016" t="e">
        <f>VLOOKUP(B6016,LISTAS!A5974:B6041,2,0)</f>
        <v>#N/A</v>
      </c>
      <c r="W6016" s="35" t="e">
        <f>VLOOKUP(V6016,LISTAS!$M$2:$N$18,2,0)</f>
        <v>#N/A</v>
      </c>
    </row>
    <row r="6017" spans="3:23">
      <c r="C6017" t="e">
        <f>VLOOKUP(B6017,LISTAS!A5975:B6042,2,0)</f>
        <v>#N/A</v>
      </c>
      <c r="W6017" s="35" t="e">
        <f>VLOOKUP(V6017,LISTAS!$M$2:$N$18,2,0)</f>
        <v>#N/A</v>
      </c>
    </row>
    <row r="6018" spans="3:23">
      <c r="C6018" t="e">
        <f>VLOOKUP(B6018,LISTAS!A5976:B6043,2,0)</f>
        <v>#N/A</v>
      </c>
      <c r="W6018" s="35" t="e">
        <f>VLOOKUP(V6018,LISTAS!$M$2:$N$18,2,0)</f>
        <v>#N/A</v>
      </c>
    </row>
    <row r="6019" spans="3:23">
      <c r="C6019" t="e">
        <f>VLOOKUP(B6019,LISTAS!A5977:B6044,2,0)</f>
        <v>#N/A</v>
      </c>
      <c r="W6019" s="35" t="e">
        <f>VLOOKUP(V6019,LISTAS!$M$2:$N$18,2,0)</f>
        <v>#N/A</v>
      </c>
    </row>
    <row r="6020" spans="3:23">
      <c r="C6020" t="e">
        <f>VLOOKUP(B6020,LISTAS!A5978:B6045,2,0)</f>
        <v>#N/A</v>
      </c>
      <c r="W6020" s="35" t="e">
        <f>VLOOKUP(V6020,LISTAS!$M$2:$N$18,2,0)</f>
        <v>#N/A</v>
      </c>
    </row>
    <row r="6021" spans="3:23">
      <c r="C6021" t="e">
        <f>VLOOKUP(B6021,LISTAS!A5979:B6046,2,0)</f>
        <v>#N/A</v>
      </c>
      <c r="W6021" s="35" t="e">
        <f>VLOOKUP(V6021,LISTAS!$M$2:$N$18,2,0)</f>
        <v>#N/A</v>
      </c>
    </row>
    <row r="6022" spans="3:23">
      <c r="C6022" t="e">
        <f>VLOOKUP(B6022,LISTAS!A5980:B6047,2,0)</f>
        <v>#N/A</v>
      </c>
      <c r="W6022" s="35" t="e">
        <f>VLOOKUP(V6022,LISTAS!$M$2:$N$18,2,0)</f>
        <v>#N/A</v>
      </c>
    </row>
    <row r="6023" spans="3:23">
      <c r="C6023" t="e">
        <f>VLOOKUP(B6023,LISTAS!A5981:B6048,2,0)</f>
        <v>#N/A</v>
      </c>
      <c r="W6023" s="35" t="e">
        <f>VLOOKUP(V6023,LISTAS!$M$2:$N$18,2,0)</f>
        <v>#N/A</v>
      </c>
    </row>
    <row r="6024" spans="3:23">
      <c r="C6024" t="e">
        <f>VLOOKUP(B6024,LISTAS!A5982:B6049,2,0)</f>
        <v>#N/A</v>
      </c>
      <c r="W6024" s="35" t="e">
        <f>VLOOKUP(V6024,LISTAS!$M$2:$N$18,2,0)</f>
        <v>#N/A</v>
      </c>
    </row>
    <row r="6025" spans="3:23">
      <c r="C6025" t="e">
        <f>VLOOKUP(B6025,LISTAS!A5983:B6050,2,0)</f>
        <v>#N/A</v>
      </c>
      <c r="W6025" s="35" t="e">
        <f>VLOOKUP(V6025,LISTAS!$M$2:$N$18,2,0)</f>
        <v>#N/A</v>
      </c>
    </row>
    <row r="6026" spans="3:23">
      <c r="C6026" t="e">
        <f>VLOOKUP(B6026,LISTAS!A5984:B6051,2,0)</f>
        <v>#N/A</v>
      </c>
      <c r="W6026" s="35" t="e">
        <f>VLOOKUP(V6026,LISTAS!$M$2:$N$18,2,0)</f>
        <v>#N/A</v>
      </c>
    </row>
    <row r="6027" spans="3:23">
      <c r="C6027" t="e">
        <f>VLOOKUP(B6027,LISTAS!A5985:B6052,2,0)</f>
        <v>#N/A</v>
      </c>
      <c r="W6027" s="35" t="e">
        <f>VLOOKUP(V6027,LISTAS!$M$2:$N$18,2,0)</f>
        <v>#N/A</v>
      </c>
    </row>
    <row r="6028" spans="3:23">
      <c r="C6028" t="e">
        <f>VLOOKUP(B6028,LISTAS!A5986:B6053,2,0)</f>
        <v>#N/A</v>
      </c>
      <c r="W6028" s="35" t="e">
        <f>VLOOKUP(V6028,LISTAS!$M$2:$N$18,2,0)</f>
        <v>#N/A</v>
      </c>
    </row>
    <row r="6029" spans="3:23">
      <c r="C6029" t="e">
        <f>VLOOKUP(B6029,LISTAS!A5987:B6054,2,0)</f>
        <v>#N/A</v>
      </c>
      <c r="W6029" s="35" t="e">
        <f>VLOOKUP(V6029,LISTAS!$M$2:$N$18,2,0)</f>
        <v>#N/A</v>
      </c>
    </row>
    <row r="6030" spans="3:23">
      <c r="C6030" t="e">
        <f>VLOOKUP(B6030,LISTAS!A5988:B6055,2,0)</f>
        <v>#N/A</v>
      </c>
      <c r="W6030" s="35" t="e">
        <f>VLOOKUP(V6030,LISTAS!$M$2:$N$18,2,0)</f>
        <v>#N/A</v>
      </c>
    </row>
    <row r="6031" spans="3:23">
      <c r="C6031" t="e">
        <f>VLOOKUP(B6031,LISTAS!A5989:B6056,2,0)</f>
        <v>#N/A</v>
      </c>
      <c r="W6031" s="35" t="e">
        <f>VLOOKUP(V6031,LISTAS!$M$2:$N$18,2,0)</f>
        <v>#N/A</v>
      </c>
    </row>
    <row r="6032" spans="3:23">
      <c r="C6032" t="e">
        <f>VLOOKUP(B6032,LISTAS!A5990:B6057,2,0)</f>
        <v>#N/A</v>
      </c>
      <c r="W6032" s="35" t="e">
        <f>VLOOKUP(V6032,LISTAS!$M$2:$N$18,2,0)</f>
        <v>#N/A</v>
      </c>
    </row>
    <row r="6033" spans="3:23">
      <c r="C6033" t="e">
        <f>VLOOKUP(B6033,LISTAS!A5991:B6058,2,0)</f>
        <v>#N/A</v>
      </c>
      <c r="W6033" s="35" t="e">
        <f>VLOOKUP(V6033,LISTAS!$M$2:$N$18,2,0)</f>
        <v>#N/A</v>
      </c>
    </row>
    <row r="6034" spans="3:23">
      <c r="C6034" t="e">
        <f>VLOOKUP(B6034,LISTAS!A5992:B6059,2,0)</f>
        <v>#N/A</v>
      </c>
      <c r="W6034" s="35" t="e">
        <f>VLOOKUP(V6034,LISTAS!$M$2:$N$18,2,0)</f>
        <v>#N/A</v>
      </c>
    </row>
    <row r="6035" spans="3:23">
      <c r="C6035" t="e">
        <f>VLOOKUP(B6035,LISTAS!A5993:B6060,2,0)</f>
        <v>#N/A</v>
      </c>
      <c r="W6035" s="35" t="e">
        <f>VLOOKUP(V6035,LISTAS!$M$2:$N$18,2,0)</f>
        <v>#N/A</v>
      </c>
    </row>
    <row r="6036" spans="3:23">
      <c r="C6036" t="e">
        <f>VLOOKUP(B6036,LISTAS!A5994:B6061,2,0)</f>
        <v>#N/A</v>
      </c>
      <c r="W6036" s="35" t="e">
        <f>VLOOKUP(V6036,LISTAS!$M$2:$N$18,2,0)</f>
        <v>#N/A</v>
      </c>
    </row>
    <row r="6037" spans="3:23">
      <c r="C6037" t="e">
        <f>VLOOKUP(B6037,LISTAS!A5995:B6062,2,0)</f>
        <v>#N/A</v>
      </c>
      <c r="W6037" s="35" t="e">
        <f>VLOOKUP(V6037,LISTAS!$M$2:$N$18,2,0)</f>
        <v>#N/A</v>
      </c>
    </row>
    <row r="6038" spans="3:23">
      <c r="C6038" t="e">
        <f>VLOOKUP(B6038,LISTAS!A5996:B6063,2,0)</f>
        <v>#N/A</v>
      </c>
      <c r="W6038" s="35" t="e">
        <f>VLOOKUP(V6038,LISTAS!$M$2:$N$18,2,0)</f>
        <v>#N/A</v>
      </c>
    </row>
    <row r="6039" spans="3:23">
      <c r="C6039" t="e">
        <f>VLOOKUP(B6039,LISTAS!A5997:B6064,2,0)</f>
        <v>#N/A</v>
      </c>
      <c r="W6039" s="35" t="e">
        <f>VLOOKUP(V6039,LISTAS!$M$2:$N$18,2,0)</f>
        <v>#N/A</v>
      </c>
    </row>
    <row r="6040" spans="3:23">
      <c r="C6040" t="e">
        <f>VLOOKUP(B6040,LISTAS!A5998:B6065,2,0)</f>
        <v>#N/A</v>
      </c>
      <c r="W6040" s="35" t="e">
        <f>VLOOKUP(V6040,LISTAS!$M$2:$N$18,2,0)</f>
        <v>#N/A</v>
      </c>
    </row>
    <row r="6041" spans="3:23">
      <c r="C6041" t="e">
        <f>VLOOKUP(B6041,LISTAS!A5999:B6066,2,0)</f>
        <v>#N/A</v>
      </c>
      <c r="W6041" s="35" t="e">
        <f>VLOOKUP(V6041,LISTAS!$M$2:$N$18,2,0)</f>
        <v>#N/A</v>
      </c>
    </row>
    <row r="6042" spans="3:23">
      <c r="C6042" t="e">
        <f>VLOOKUP(B6042,LISTAS!A6000:B6067,2,0)</f>
        <v>#N/A</v>
      </c>
      <c r="W6042" s="35" t="e">
        <f>VLOOKUP(V6042,LISTAS!$M$2:$N$18,2,0)</f>
        <v>#N/A</v>
      </c>
    </row>
    <row r="6043" spans="3:23">
      <c r="C6043" t="e">
        <f>VLOOKUP(B6043,LISTAS!A6001:B6068,2,0)</f>
        <v>#N/A</v>
      </c>
      <c r="W6043" s="35" t="e">
        <f>VLOOKUP(V6043,LISTAS!$M$2:$N$18,2,0)</f>
        <v>#N/A</v>
      </c>
    </row>
    <row r="6044" spans="3:23">
      <c r="C6044" t="e">
        <f>VLOOKUP(B6044,LISTAS!A6002:B6069,2,0)</f>
        <v>#N/A</v>
      </c>
      <c r="W6044" s="35" t="e">
        <f>VLOOKUP(V6044,LISTAS!$M$2:$N$18,2,0)</f>
        <v>#N/A</v>
      </c>
    </row>
    <row r="6045" spans="3:23">
      <c r="C6045" t="e">
        <f>VLOOKUP(B6045,LISTAS!A6003:B6070,2,0)</f>
        <v>#N/A</v>
      </c>
      <c r="W6045" s="35" t="e">
        <f>VLOOKUP(V6045,LISTAS!$M$2:$N$18,2,0)</f>
        <v>#N/A</v>
      </c>
    </row>
    <row r="6046" spans="3:23">
      <c r="C6046" t="e">
        <f>VLOOKUP(B6046,LISTAS!A6004:B6071,2,0)</f>
        <v>#N/A</v>
      </c>
      <c r="W6046" s="35" t="e">
        <f>VLOOKUP(V6046,LISTAS!$M$2:$N$18,2,0)</f>
        <v>#N/A</v>
      </c>
    </row>
    <row r="6047" spans="3:23">
      <c r="C6047" t="e">
        <f>VLOOKUP(B6047,LISTAS!A6005:B6072,2,0)</f>
        <v>#N/A</v>
      </c>
      <c r="W6047" s="35" t="e">
        <f>VLOOKUP(V6047,LISTAS!$M$2:$N$18,2,0)</f>
        <v>#N/A</v>
      </c>
    </row>
    <row r="6048" spans="3:23">
      <c r="C6048" t="e">
        <f>VLOOKUP(B6048,LISTAS!A6006:B6073,2,0)</f>
        <v>#N/A</v>
      </c>
      <c r="W6048" s="35" t="e">
        <f>VLOOKUP(V6048,LISTAS!$M$2:$N$18,2,0)</f>
        <v>#N/A</v>
      </c>
    </row>
    <row r="6049" spans="3:23">
      <c r="C6049" t="e">
        <f>VLOOKUP(B6049,LISTAS!A6007:B6074,2,0)</f>
        <v>#N/A</v>
      </c>
      <c r="W6049" s="35" t="e">
        <f>VLOOKUP(V6049,LISTAS!$M$2:$N$18,2,0)</f>
        <v>#N/A</v>
      </c>
    </row>
    <row r="6050" spans="3:23">
      <c r="C6050" t="e">
        <f>VLOOKUP(B6050,LISTAS!A6008:B6075,2,0)</f>
        <v>#N/A</v>
      </c>
      <c r="W6050" s="35" t="e">
        <f>VLOOKUP(V6050,LISTAS!$M$2:$N$18,2,0)</f>
        <v>#N/A</v>
      </c>
    </row>
    <row r="6051" spans="3:23">
      <c r="C6051" t="e">
        <f>VLOOKUP(B6051,LISTAS!A6009:B6076,2,0)</f>
        <v>#N/A</v>
      </c>
      <c r="W6051" s="35" t="e">
        <f>VLOOKUP(V6051,LISTAS!$M$2:$N$18,2,0)</f>
        <v>#N/A</v>
      </c>
    </row>
    <row r="6052" spans="3:23">
      <c r="C6052" t="e">
        <f>VLOOKUP(B6052,LISTAS!A6010:B6077,2,0)</f>
        <v>#N/A</v>
      </c>
      <c r="W6052" s="35" t="e">
        <f>VLOOKUP(V6052,LISTAS!$M$2:$N$18,2,0)</f>
        <v>#N/A</v>
      </c>
    </row>
    <row r="6053" spans="3:23">
      <c r="C6053" t="e">
        <f>VLOOKUP(B6053,LISTAS!A6011:B6078,2,0)</f>
        <v>#N/A</v>
      </c>
      <c r="W6053" s="35" t="e">
        <f>VLOOKUP(V6053,LISTAS!$M$2:$N$18,2,0)</f>
        <v>#N/A</v>
      </c>
    </row>
    <row r="6054" spans="3:23">
      <c r="C6054" t="e">
        <f>VLOOKUP(B6054,LISTAS!A6012:B6079,2,0)</f>
        <v>#N/A</v>
      </c>
      <c r="W6054" s="35" t="e">
        <f>VLOOKUP(V6054,LISTAS!$M$2:$N$18,2,0)</f>
        <v>#N/A</v>
      </c>
    </row>
    <row r="6055" spans="3:23">
      <c r="C6055" t="e">
        <f>VLOOKUP(B6055,LISTAS!A6013:B6080,2,0)</f>
        <v>#N/A</v>
      </c>
      <c r="W6055" s="35" t="e">
        <f>VLOOKUP(V6055,LISTAS!$M$2:$N$18,2,0)</f>
        <v>#N/A</v>
      </c>
    </row>
    <row r="6056" spans="3:23">
      <c r="C6056" t="e">
        <f>VLOOKUP(B6056,LISTAS!A6014:B6081,2,0)</f>
        <v>#N/A</v>
      </c>
      <c r="W6056" s="35" t="e">
        <f>VLOOKUP(V6056,LISTAS!$M$2:$N$18,2,0)</f>
        <v>#N/A</v>
      </c>
    </row>
    <row r="6057" spans="3:23">
      <c r="C6057" t="e">
        <f>VLOOKUP(B6057,LISTAS!A6015:B6082,2,0)</f>
        <v>#N/A</v>
      </c>
      <c r="W6057" s="35" t="e">
        <f>VLOOKUP(V6057,LISTAS!$M$2:$N$18,2,0)</f>
        <v>#N/A</v>
      </c>
    </row>
    <row r="6058" spans="3:23">
      <c r="C6058" t="e">
        <f>VLOOKUP(B6058,LISTAS!A6016:B6083,2,0)</f>
        <v>#N/A</v>
      </c>
      <c r="W6058" s="35" t="e">
        <f>VLOOKUP(V6058,LISTAS!$M$2:$N$18,2,0)</f>
        <v>#N/A</v>
      </c>
    </row>
    <row r="6059" spans="3:23">
      <c r="C6059" t="e">
        <f>VLOOKUP(B6059,LISTAS!A6017:B6084,2,0)</f>
        <v>#N/A</v>
      </c>
      <c r="W6059" s="35" t="e">
        <f>VLOOKUP(V6059,LISTAS!$M$2:$N$18,2,0)</f>
        <v>#N/A</v>
      </c>
    </row>
    <row r="6060" spans="3:23">
      <c r="C6060" t="e">
        <f>VLOOKUP(B6060,LISTAS!A6018:B6085,2,0)</f>
        <v>#N/A</v>
      </c>
      <c r="W6060" s="35" t="e">
        <f>VLOOKUP(V6060,LISTAS!$M$2:$N$18,2,0)</f>
        <v>#N/A</v>
      </c>
    </row>
    <row r="6061" spans="3:23">
      <c r="C6061" t="e">
        <f>VLOOKUP(B6061,LISTAS!A6019:B6086,2,0)</f>
        <v>#N/A</v>
      </c>
      <c r="W6061" s="35" t="e">
        <f>VLOOKUP(V6061,LISTAS!$M$2:$N$18,2,0)</f>
        <v>#N/A</v>
      </c>
    </row>
    <row r="6062" spans="3:23">
      <c r="C6062" t="e">
        <f>VLOOKUP(B6062,LISTAS!A6020:B6087,2,0)</f>
        <v>#N/A</v>
      </c>
      <c r="W6062" s="35" t="e">
        <f>VLOOKUP(V6062,LISTAS!$M$2:$N$18,2,0)</f>
        <v>#N/A</v>
      </c>
    </row>
    <row r="6063" spans="3:23">
      <c r="C6063" t="e">
        <f>VLOOKUP(B6063,LISTAS!A6021:B6088,2,0)</f>
        <v>#N/A</v>
      </c>
      <c r="W6063" s="35" t="e">
        <f>VLOOKUP(V6063,LISTAS!$M$2:$N$18,2,0)</f>
        <v>#N/A</v>
      </c>
    </row>
    <row r="6064" spans="3:23">
      <c r="C6064" t="e">
        <f>VLOOKUP(B6064,LISTAS!A6022:B6089,2,0)</f>
        <v>#N/A</v>
      </c>
      <c r="W6064" s="35" t="e">
        <f>VLOOKUP(V6064,LISTAS!$M$2:$N$18,2,0)</f>
        <v>#N/A</v>
      </c>
    </row>
    <row r="6065" spans="3:23">
      <c r="C6065" t="e">
        <f>VLOOKUP(B6065,LISTAS!A6023:B6090,2,0)</f>
        <v>#N/A</v>
      </c>
      <c r="W6065" s="35" t="e">
        <f>VLOOKUP(V6065,LISTAS!$M$2:$N$18,2,0)</f>
        <v>#N/A</v>
      </c>
    </row>
    <row r="6066" spans="3:23">
      <c r="C6066" t="e">
        <f>VLOOKUP(B6066,LISTAS!A6024:B6091,2,0)</f>
        <v>#N/A</v>
      </c>
      <c r="W6066" s="35" t="e">
        <f>VLOOKUP(V6066,LISTAS!$M$2:$N$18,2,0)</f>
        <v>#N/A</v>
      </c>
    </row>
    <row r="6067" spans="3:23">
      <c r="C6067" t="e">
        <f>VLOOKUP(B6067,LISTAS!A6025:B6092,2,0)</f>
        <v>#N/A</v>
      </c>
      <c r="W6067" s="35" t="e">
        <f>VLOOKUP(V6067,LISTAS!$M$2:$N$18,2,0)</f>
        <v>#N/A</v>
      </c>
    </row>
    <row r="6068" spans="3:23">
      <c r="C6068" t="e">
        <f>VLOOKUP(B6068,LISTAS!A6026:B6093,2,0)</f>
        <v>#N/A</v>
      </c>
      <c r="W6068" s="35" t="e">
        <f>VLOOKUP(V6068,LISTAS!$M$2:$N$18,2,0)</f>
        <v>#N/A</v>
      </c>
    </row>
    <row r="6069" spans="3:23">
      <c r="C6069" t="e">
        <f>VLOOKUP(B6069,LISTAS!A6027:B6094,2,0)</f>
        <v>#N/A</v>
      </c>
      <c r="W6069" s="35" t="e">
        <f>VLOOKUP(V6069,LISTAS!$M$2:$N$18,2,0)</f>
        <v>#N/A</v>
      </c>
    </row>
    <row r="6070" spans="3:23">
      <c r="C6070" t="e">
        <f>VLOOKUP(B6070,LISTAS!A6028:B6095,2,0)</f>
        <v>#N/A</v>
      </c>
      <c r="W6070" s="35" t="e">
        <f>VLOOKUP(V6070,LISTAS!$M$2:$N$18,2,0)</f>
        <v>#N/A</v>
      </c>
    </row>
    <row r="6071" spans="3:23">
      <c r="C6071" t="e">
        <f>VLOOKUP(B6071,LISTAS!A6029:B6096,2,0)</f>
        <v>#N/A</v>
      </c>
      <c r="W6071" s="35" t="e">
        <f>VLOOKUP(V6071,LISTAS!$M$2:$N$18,2,0)</f>
        <v>#N/A</v>
      </c>
    </row>
    <row r="6072" spans="3:23">
      <c r="C6072" t="e">
        <f>VLOOKUP(B6072,LISTAS!A6030:B6097,2,0)</f>
        <v>#N/A</v>
      </c>
      <c r="W6072" s="35" t="e">
        <f>VLOOKUP(V6072,LISTAS!$M$2:$N$18,2,0)</f>
        <v>#N/A</v>
      </c>
    </row>
    <row r="6073" spans="3:23">
      <c r="C6073" t="e">
        <f>VLOOKUP(B6073,LISTAS!A6031:B6098,2,0)</f>
        <v>#N/A</v>
      </c>
      <c r="W6073" s="35" t="e">
        <f>VLOOKUP(V6073,LISTAS!$M$2:$N$18,2,0)</f>
        <v>#N/A</v>
      </c>
    </row>
    <row r="6074" spans="3:23">
      <c r="C6074" t="e">
        <f>VLOOKUP(B6074,LISTAS!A6032:B6099,2,0)</f>
        <v>#N/A</v>
      </c>
      <c r="W6074" s="35" t="e">
        <f>VLOOKUP(V6074,LISTAS!$M$2:$N$18,2,0)</f>
        <v>#N/A</v>
      </c>
    </row>
    <row r="6075" spans="3:23">
      <c r="C6075" t="e">
        <f>VLOOKUP(B6075,LISTAS!A6033:B6100,2,0)</f>
        <v>#N/A</v>
      </c>
      <c r="W6075" s="35" t="e">
        <f>VLOOKUP(V6075,LISTAS!$M$2:$N$18,2,0)</f>
        <v>#N/A</v>
      </c>
    </row>
    <row r="6076" spans="3:23">
      <c r="C6076" t="e">
        <f>VLOOKUP(B6076,LISTAS!A6034:B6101,2,0)</f>
        <v>#N/A</v>
      </c>
      <c r="W6076" s="35" t="e">
        <f>VLOOKUP(V6076,LISTAS!$M$2:$N$18,2,0)</f>
        <v>#N/A</v>
      </c>
    </row>
    <row r="6077" spans="3:23">
      <c r="C6077" t="e">
        <f>VLOOKUP(B6077,LISTAS!A6035:B6102,2,0)</f>
        <v>#N/A</v>
      </c>
      <c r="W6077" s="35" t="e">
        <f>VLOOKUP(V6077,LISTAS!$M$2:$N$18,2,0)</f>
        <v>#N/A</v>
      </c>
    </row>
    <row r="6078" spans="3:23">
      <c r="C6078" t="e">
        <f>VLOOKUP(B6078,LISTAS!A6036:B6103,2,0)</f>
        <v>#N/A</v>
      </c>
      <c r="W6078" s="35" t="e">
        <f>VLOOKUP(V6078,LISTAS!$M$2:$N$18,2,0)</f>
        <v>#N/A</v>
      </c>
    </row>
    <row r="6079" spans="3:23">
      <c r="C6079" t="e">
        <f>VLOOKUP(B6079,LISTAS!A6037:B6104,2,0)</f>
        <v>#N/A</v>
      </c>
      <c r="W6079" s="35" t="e">
        <f>VLOOKUP(V6079,LISTAS!$M$2:$N$18,2,0)</f>
        <v>#N/A</v>
      </c>
    </row>
    <row r="6080" spans="3:23">
      <c r="C6080" t="e">
        <f>VLOOKUP(B6080,LISTAS!A6038:B6105,2,0)</f>
        <v>#N/A</v>
      </c>
      <c r="W6080" s="35" t="e">
        <f>VLOOKUP(V6080,LISTAS!$M$2:$N$18,2,0)</f>
        <v>#N/A</v>
      </c>
    </row>
    <row r="6081" spans="3:23">
      <c r="C6081" t="e">
        <f>VLOOKUP(B6081,LISTAS!A6039:B6106,2,0)</f>
        <v>#N/A</v>
      </c>
      <c r="W6081" s="35" t="e">
        <f>VLOOKUP(V6081,LISTAS!$M$2:$N$18,2,0)</f>
        <v>#N/A</v>
      </c>
    </row>
    <row r="6082" spans="3:23">
      <c r="C6082" t="e">
        <f>VLOOKUP(B6082,LISTAS!A6040:B6107,2,0)</f>
        <v>#N/A</v>
      </c>
      <c r="W6082" s="35" t="e">
        <f>VLOOKUP(V6082,LISTAS!$M$2:$N$18,2,0)</f>
        <v>#N/A</v>
      </c>
    </row>
    <row r="6083" spans="3:23">
      <c r="C6083" t="e">
        <f>VLOOKUP(B6083,LISTAS!A6041:B6108,2,0)</f>
        <v>#N/A</v>
      </c>
      <c r="W6083" s="35" t="e">
        <f>VLOOKUP(V6083,LISTAS!$M$2:$N$18,2,0)</f>
        <v>#N/A</v>
      </c>
    </row>
    <row r="6084" spans="3:23">
      <c r="C6084" t="e">
        <f>VLOOKUP(B6084,LISTAS!A6042:B6109,2,0)</f>
        <v>#N/A</v>
      </c>
      <c r="W6084" s="35" t="e">
        <f>VLOOKUP(V6084,LISTAS!$M$2:$N$18,2,0)</f>
        <v>#N/A</v>
      </c>
    </row>
    <row r="6085" spans="3:23">
      <c r="C6085" t="e">
        <f>VLOOKUP(B6085,LISTAS!A6043:B6110,2,0)</f>
        <v>#N/A</v>
      </c>
      <c r="W6085" s="35" t="e">
        <f>VLOOKUP(V6085,LISTAS!$M$2:$N$18,2,0)</f>
        <v>#N/A</v>
      </c>
    </row>
    <row r="6086" spans="3:23">
      <c r="C6086" t="e">
        <f>VLOOKUP(B6086,LISTAS!A6044:B6111,2,0)</f>
        <v>#N/A</v>
      </c>
      <c r="W6086" s="35" t="e">
        <f>VLOOKUP(V6086,LISTAS!$M$2:$N$18,2,0)</f>
        <v>#N/A</v>
      </c>
    </row>
    <row r="6087" spans="3:23">
      <c r="C6087" t="e">
        <f>VLOOKUP(B6087,LISTAS!A6045:B6112,2,0)</f>
        <v>#N/A</v>
      </c>
      <c r="W6087" s="35" t="e">
        <f>VLOOKUP(V6087,LISTAS!$M$2:$N$18,2,0)</f>
        <v>#N/A</v>
      </c>
    </row>
    <row r="6088" spans="3:23">
      <c r="C6088" t="e">
        <f>VLOOKUP(B6088,LISTAS!A6046:B6113,2,0)</f>
        <v>#N/A</v>
      </c>
      <c r="W6088" s="35" t="e">
        <f>VLOOKUP(V6088,LISTAS!$M$2:$N$18,2,0)</f>
        <v>#N/A</v>
      </c>
    </row>
    <row r="6089" spans="3:23">
      <c r="C6089" t="e">
        <f>VLOOKUP(B6089,LISTAS!A6047:B6114,2,0)</f>
        <v>#N/A</v>
      </c>
      <c r="W6089" s="35" t="e">
        <f>VLOOKUP(V6089,LISTAS!$M$2:$N$18,2,0)</f>
        <v>#N/A</v>
      </c>
    </row>
    <row r="6090" spans="3:23">
      <c r="C6090" t="e">
        <f>VLOOKUP(B6090,LISTAS!A6048:B6115,2,0)</f>
        <v>#N/A</v>
      </c>
      <c r="W6090" s="35" t="e">
        <f>VLOOKUP(V6090,LISTAS!$M$2:$N$18,2,0)</f>
        <v>#N/A</v>
      </c>
    </row>
    <row r="6091" spans="3:23">
      <c r="C6091" t="e">
        <f>VLOOKUP(B6091,LISTAS!A6049:B6116,2,0)</f>
        <v>#N/A</v>
      </c>
      <c r="W6091" s="35" t="e">
        <f>VLOOKUP(V6091,LISTAS!$M$2:$N$18,2,0)</f>
        <v>#N/A</v>
      </c>
    </row>
    <row r="6092" spans="3:23">
      <c r="C6092" t="e">
        <f>VLOOKUP(B6092,LISTAS!A6050:B6117,2,0)</f>
        <v>#N/A</v>
      </c>
      <c r="W6092" s="35" t="e">
        <f>VLOOKUP(V6092,LISTAS!$M$2:$N$18,2,0)</f>
        <v>#N/A</v>
      </c>
    </row>
    <row r="6093" spans="3:23">
      <c r="C6093" t="e">
        <f>VLOOKUP(B6093,LISTAS!A6051:B6118,2,0)</f>
        <v>#N/A</v>
      </c>
      <c r="W6093" s="35" t="e">
        <f>VLOOKUP(V6093,LISTAS!$M$2:$N$18,2,0)</f>
        <v>#N/A</v>
      </c>
    </row>
    <row r="6094" spans="3:23">
      <c r="C6094" t="e">
        <f>VLOOKUP(B6094,LISTAS!A6052:B6119,2,0)</f>
        <v>#N/A</v>
      </c>
      <c r="W6094" s="35" t="e">
        <f>VLOOKUP(V6094,LISTAS!$M$2:$N$18,2,0)</f>
        <v>#N/A</v>
      </c>
    </row>
    <row r="6095" spans="3:23">
      <c r="C6095" t="e">
        <f>VLOOKUP(B6095,LISTAS!A6053:B6120,2,0)</f>
        <v>#N/A</v>
      </c>
      <c r="W6095" s="35" t="e">
        <f>VLOOKUP(V6095,LISTAS!$M$2:$N$18,2,0)</f>
        <v>#N/A</v>
      </c>
    </row>
    <row r="6096" spans="3:23">
      <c r="C6096" t="e">
        <f>VLOOKUP(B6096,LISTAS!A6054:B6121,2,0)</f>
        <v>#N/A</v>
      </c>
      <c r="W6096" s="35" t="e">
        <f>VLOOKUP(V6096,LISTAS!$M$2:$N$18,2,0)</f>
        <v>#N/A</v>
      </c>
    </row>
    <row r="6097" spans="3:23">
      <c r="C6097" t="e">
        <f>VLOOKUP(B6097,LISTAS!A6055:B6122,2,0)</f>
        <v>#N/A</v>
      </c>
      <c r="W6097" s="35" t="e">
        <f>VLOOKUP(V6097,LISTAS!$M$2:$N$18,2,0)</f>
        <v>#N/A</v>
      </c>
    </row>
    <row r="6098" spans="3:23">
      <c r="C6098" t="e">
        <f>VLOOKUP(B6098,LISTAS!A6056:B6123,2,0)</f>
        <v>#N/A</v>
      </c>
      <c r="W6098" s="35" t="e">
        <f>VLOOKUP(V6098,LISTAS!$M$2:$N$18,2,0)</f>
        <v>#N/A</v>
      </c>
    </row>
    <row r="6099" spans="3:23">
      <c r="C6099" t="e">
        <f>VLOOKUP(B6099,LISTAS!A6057:B6124,2,0)</f>
        <v>#N/A</v>
      </c>
      <c r="W6099" s="35" t="e">
        <f>VLOOKUP(V6099,LISTAS!$M$2:$N$18,2,0)</f>
        <v>#N/A</v>
      </c>
    </row>
    <row r="6100" spans="3:23">
      <c r="C6100" t="e">
        <f>VLOOKUP(B6100,LISTAS!A6058:B6125,2,0)</f>
        <v>#N/A</v>
      </c>
      <c r="W6100" s="35" t="e">
        <f>VLOOKUP(V6100,LISTAS!$M$2:$N$18,2,0)</f>
        <v>#N/A</v>
      </c>
    </row>
    <row r="6101" spans="3:23">
      <c r="C6101" t="e">
        <f>VLOOKUP(B6101,LISTAS!A6059:B6126,2,0)</f>
        <v>#N/A</v>
      </c>
      <c r="W6101" s="35" t="e">
        <f>VLOOKUP(V6101,LISTAS!$M$2:$N$18,2,0)</f>
        <v>#N/A</v>
      </c>
    </row>
    <row r="6102" spans="3:23">
      <c r="C6102" t="e">
        <f>VLOOKUP(B6102,LISTAS!A6060:B6127,2,0)</f>
        <v>#N/A</v>
      </c>
      <c r="W6102" s="35" t="e">
        <f>VLOOKUP(V6102,LISTAS!$M$2:$N$18,2,0)</f>
        <v>#N/A</v>
      </c>
    </row>
    <row r="6103" spans="3:23">
      <c r="C6103" t="e">
        <f>VLOOKUP(B6103,LISTAS!A6061:B6128,2,0)</f>
        <v>#N/A</v>
      </c>
      <c r="W6103" s="35" t="e">
        <f>VLOOKUP(V6103,LISTAS!$M$2:$N$18,2,0)</f>
        <v>#N/A</v>
      </c>
    </row>
    <row r="6104" spans="3:23">
      <c r="C6104" t="e">
        <f>VLOOKUP(B6104,LISTAS!A6062:B6129,2,0)</f>
        <v>#N/A</v>
      </c>
      <c r="W6104" s="35" t="e">
        <f>VLOOKUP(V6104,LISTAS!$M$2:$N$18,2,0)</f>
        <v>#N/A</v>
      </c>
    </row>
    <row r="6105" spans="3:23">
      <c r="C6105" t="e">
        <f>VLOOKUP(B6105,LISTAS!A6063:B6130,2,0)</f>
        <v>#N/A</v>
      </c>
      <c r="W6105" s="35" t="e">
        <f>VLOOKUP(V6105,LISTAS!$M$2:$N$18,2,0)</f>
        <v>#N/A</v>
      </c>
    </row>
    <row r="6106" spans="3:23">
      <c r="C6106" t="e">
        <f>VLOOKUP(B6106,LISTAS!A6064:B6131,2,0)</f>
        <v>#N/A</v>
      </c>
      <c r="W6106" s="35" t="e">
        <f>VLOOKUP(V6106,LISTAS!$M$2:$N$18,2,0)</f>
        <v>#N/A</v>
      </c>
    </row>
    <row r="6107" spans="3:23">
      <c r="C6107" t="e">
        <f>VLOOKUP(B6107,LISTAS!A6065:B6132,2,0)</f>
        <v>#N/A</v>
      </c>
      <c r="W6107" s="35" t="e">
        <f>VLOOKUP(V6107,LISTAS!$M$2:$N$18,2,0)</f>
        <v>#N/A</v>
      </c>
    </row>
    <row r="6108" spans="3:23">
      <c r="C6108" t="e">
        <f>VLOOKUP(B6108,LISTAS!A6066:B6133,2,0)</f>
        <v>#N/A</v>
      </c>
      <c r="W6108" s="35" t="e">
        <f>VLOOKUP(V6108,LISTAS!$M$2:$N$18,2,0)</f>
        <v>#N/A</v>
      </c>
    </row>
    <row r="6109" spans="3:23">
      <c r="C6109" t="e">
        <f>VLOOKUP(B6109,LISTAS!A6067:B6134,2,0)</f>
        <v>#N/A</v>
      </c>
      <c r="W6109" s="35" t="e">
        <f>VLOOKUP(V6109,LISTAS!$M$2:$N$18,2,0)</f>
        <v>#N/A</v>
      </c>
    </row>
    <row r="6110" spans="3:23">
      <c r="C6110" t="e">
        <f>VLOOKUP(B6110,LISTAS!A6068:B6135,2,0)</f>
        <v>#N/A</v>
      </c>
      <c r="W6110" s="35" t="e">
        <f>VLOOKUP(V6110,LISTAS!$M$2:$N$18,2,0)</f>
        <v>#N/A</v>
      </c>
    </row>
    <row r="6111" spans="3:23">
      <c r="C6111" t="e">
        <f>VLOOKUP(B6111,LISTAS!A6069:B6136,2,0)</f>
        <v>#N/A</v>
      </c>
      <c r="W6111" s="35" t="e">
        <f>VLOOKUP(V6111,LISTAS!$M$2:$N$18,2,0)</f>
        <v>#N/A</v>
      </c>
    </row>
    <row r="6112" spans="3:23">
      <c r="C6112" t="e">
        <f>VLOOKUP(B6112,LISTAS!A6070:B6137,2,0)</f>
        <v>#N/A</v>
      </c>
      <c r="W6112" s="35" t="e">
        <f>VLOOKUP(V6112,LISTAS!$M$2:$N$18,2,0)</f>
        <v>#N/A</v>
      </c>
    </row>
    <row r="6113" spans="3:23">
      <c r="C6113" t="e">
        <f>VLOOKUP(B6113,LISTAS!A6071:B6138,2,0)</f>
        <v>#N/A</v>
      </c>
      <c r="W6113" s="35" t="e">
        <f>VLOOKUP(V6113,LISTAS!$M$2:$N$18,2,0)</f>
        <v>#N/A</v>
      </c>
    </row>
    <row r="6114" spans="3:23">
      <c r="C6114" t="e">
        <f>VLOOKUP(B6114,LISTAS!A6072:B6139,2,0)</f>
        <v>#N/A</v>
      </c>
      <c r="W6114" s="35" t="e">
        <f>VLOOKUP(V6114,LISTAS!$M$2:$N$18,2,0)</f>
        <v>#N/A</v>
      </c>
    </row>
    <row r="6115" spans="3:23">
      <c r="C6115" t="e">
        <f>VLOOKUP(B6115,LISTAS!A6073:B6140,2,0)</f>
        <v>#N/A</v>
      </c>
      <c r="W6115" s="35" t="e">
        <f>VLOOKUP(V6115,LISTAS!$M$2:$N$18,2,0)</f>
        <v>#N/A</v>
      </c>
    </row>
    <row r="6116" spans="3:23">
      <c r="C6116" t="e">
        <f>VLOOKUP(B6116,LISTAS!A6074:B6141,2,0)</f>
        <v>#N/A</v>
      </c>
      <c r="W6116" s="35" t="e">
        <f>VLOOKUP(V6116,LISTAS!$M$2:$N$18,2,0)</f>
        <v>#N/A</v>
      </c>
    </row>
    <row r="6117" spans="3:23">
      <c r="C6117" t="e">
        <f>VLOOKUP(B6117,LISTAS!A6075:B6142,2,0)</f>
        <v>#N/A</v>
      </c>
      <c r="W6117" s="35" t="e">
        <f>VLOOKUP(V6117,LISTAS!$M$2:$N$18,2,0)</f>
        <v>#N/A</v>
      </c>
    </row>
    <row r="6118" spans="3:23">
      <c r="C6118" t="e">
        <f>VLOOKUP(B6118,LISTAS!A6076:B6143,2,0)</f>
        <v>#N/A</v>
      </c>
      <c r="W6118" s="35" t="e">
        <f>VLOOKUP(V6118,LISTAS!$M$2:$N$18,2,0)</f>
        <v>#N/A</v>
      </c>
    </row>
    <row r="6119" spans="3:23">
      <c r="C6119" t="e">
        <f>VLOOKUP(B6119,LISTAS!A6077:B6144,2,0)</f>
        <v>#N/A</v>
      </c>
      <c r="W6119" s="35" t="e">
        <f>VLOOKUP(V6119,LISTAS!$M$2:$N$18,2,0)</f>
        <v>#N/A</v>
      </c>
    </row>
    <row r="6120" spans="3:23">
      <c r="C6120" t="e">
        <f>VLOOKUP(B6120,LISTAS!A6078:B6145,2,0)</f>
        <v>#N/A</v>
      </c>
      <c r="W6120" s="35" t="e">
        <f>VLOOKUP(V6120,LISTAS!$M$2:$N$18,2,0)</f>
        <v>#N/A</v>
      </c>
    </row>
    <row r="6121" spans="3:23">
      <c r="C6121" t="e">
        <f>VLOOKUP(B6121,LISTAS!A6079:B6146,2,0)</f>
        <v>#N/A</v>
      </c>
      <c r="W6121" s="35" t="e">
        <f>VLOOKUP(V6121,LISTAS!$M$2:$N$18,2,0)</f>
        <v>#N/A</v>
      </c>
    </row>
    <row r="6122" spans="3:23">
      <c r="C6122" t="e">
        <f>VLOOKUP(B6122,LISTAS!A6080:B6147,2,0)</f>
        <v>#N/A</v>
      </c>
      <c r="W6122" s="35" t="e">
        <f>VLOOKUP(V6122,LISTAS!$M$2:$N$18,2,0)</f>
        <v>#N/A</v>
      </c>
    </row>
    <row r="6123" spans="3:23">
      <c r="C6123" t="e">
        <f>VLOOKUP(B6123,LISTAS!A6081:B6148,2,0)</f>
        <v>#N/A</v>
      </c>
      <c r="W6123" s="35" t="e">
        <f>VLOOKUP(V6123,LISTAS!$M$2:$N$18,2,0)</f>
        <v>#N/A</v>
      </c>
    </row>
    <row r="6124" spans="3:23">
      <c r="C6124" t="e">
        <f>VLOOKUP(B6124,LISTAS!A6082:B6149,2,0)</f>
        <v>#N/A</v>
      </c>
      <c r="W6124" s="35" t="e">
        <f>VLOOKUP(V6124,LISTAS!$M$2:$N$18,2,0)</f>
        <v>#N/A</v>
      </c>
    </row>
    <row r="6125" spans="3:23">
      <c r="C6125" t="e">
        <f>VLOOKUP(B6125,LISTAS!A6083:B6150,2,0)</f>
        <v>#N/A</v>
      </c>
      <c r="W6125" s="35" t="e">
        <f>VLOOKUP(V6125,LISTAS!$M$2:$N$18,2,0)</f>
        <v>#N/A</v>
      </c>
    </row>
    <row r="6126" spans="3:23">
      <c r="C6126" t="e">
        <f>VLOOKUP(B6126,LISTAS!A6084:B6151,2,0)</f>
        <v>#N/A</v>
      </c>
      <c r="W6126" s="35" t="e">
        <f>VLOOKUP(V6126,LISTAS!$M$2:$N$18,2,0)</f>
        <v>#N/A</v>
      </c>
    </row>
    <row r="6127" spans="3:23">
      <c r="C6127" t="e">
        <f>VLOOKUP(B6127,LISTAS!A6085:B6152,2,0)</f>
        <v>#N/A</v>
      </c>
      <c r="W6127" s="35" t="e">
        <f>VLOOKUP(V6127,LISTAS!$M$2:$N$18,2,0)</f>
        <v>#N/A</v>
      </c>
    </row>
    <row r="6128" spans="3:23">
      <c r="C6128" t="e">
        <f>VLOOKUP(B6128,LISTAS!A6086:B6153,2,0)</f>
        <v>#N/A</v>
      </c>
      <c r="W6128" s="35" t="e">
        <f>VLOOKUP(V6128,LISTAS!$M$2:$N$18,2,0)</f>
        <v>#N/A</v>
      </c>
    </row>
    <row r="6129" spans="3:23">
      <c r="C6129" t="e">
        <f>VLOOKUP(B6129,LISTAS!A6087:B6154,2,0)</f>
        <v>#N/A</v>
      </c>
      <c r="W6129" s="35" t="e">
        <f>VLOOKUP(V6129,LISTAS!$M$2:$N$18,2,0)</f>
        <v>#N/A</v>
      </c>
    </row>
    <row r="6130" spans="3:23">
      <c r="C6130" t="e">
        <f>VLOOKUP(B6130,LISTAS!A6088:B6155,2,0)</f>
        <v>#N/A</v>
      </c>
      <c r="W6130" s="35" t="e">
        <f>VLOOKUP(V6130,LISTAS!$M$2:$N$18,2,0)</f>
        <v>#N/A</v>
      </c>
    </row>
    <row r="6131" spans="3:23">
      <c r="C6131" t="e">
        <f>VLOOKUP(B6131,LISTAS!A6089:B6156,2,0)</f>
        <v>#N/A</v>
      </c>
      <c r="W6131" s="35" t="e">
        <f>VLOOKUP(V6131,LISTAS!$M$2:$N$18,2,0)</f>
        <v>#N/A</v>
      </c>
    </row>
    <row r="6132" spans="3:23">
      <c r="C6132" t="e">
        <f>VLOOKUP(B6132,LISTAS!A6090:B6157,2,0)</f>
        <v>#N/A</v>
      </c>
      <c r="W6132" s="35" t="e">
        <f>VLOOKUP(V6132,LISTAS!$M$2:$N$18,2,0)</f>
        <v>#N/A</v>
      </c>
    </row>
    <row r="6133" spans="3:23">
      <c r="C6133" t="e">
        <f>VLOOKUP(B6133,LISTAS!A6091:B6158,2,0)</f>
        <v>#N/A</v>
      </c>
      <c r="W6133" s="35" t="e">
        <f>VLOOKUP(V6133,LISTAS!$M$2:$N$18,2,0)</f>
        <v>#N/A</v>
      </c>
    </row>
    <row r="6134" spans="3:23">
      <c r="C6134" t="e">
        <f>VLOOKUP(B6134,LISTAS!A6092:B6159,2,0)</f>
        <v>#N/A</v>
      </c>
      <c r="W6134" s="35" t="e">
        <f>VLOOKUP(V6134,LISTAS!$M$2:$N$18,2,0)</f>
        <v>#N/A</v>
      </c>
    </row>
    <row r="6135" spans="3:23">
      <c r="C6135" t="e">
        <f>VLOOKUP(B6135,LISTAS!A6093:B6160,2,0)</f>
        <v>#N/A</v>
      </c>
      <c r="W6135" s="35" t="e">
        <f>VLOOKUP(V6135,LISTAS!$M$2:$N$18,2,0)</f>
        <v>#N/A</v>
      </c>
    </row>
    <row r="6136" spans="3:23">
      <c r="C6136" t="e">
        <f>VLOOKUP(B6136,LISTAS!A6094:B6161,2,0)</f>
        <v>#N/A</v>
      </c>
      <c r="W6136" s="35" t="e">
        <f>VLOOKUP(V6136,LISTAS!$M$2:$N$18,2,0)</f>
        <v>#N/A</v>
      </c>
    </row>
    <row r="6137" spans="3:23">
      <c r="C6137" t="e">
        <f>VLOOKUP(B6137,LISTAS!A6095:B6162,2,0)</f>
        <v>#N/A</v>
      </c>
      <c r="W6137" s="35" t="e">
        <f>VLOOKUP(V6137,LISTAS!$M$2:$N$18,2,0)</f>
        <v>#N/A</v>
      </c>
    </row>
    <row r="6138" spans="3:23">
      <c r="C6138" t="e">
        <f>VLOOKUP(B6138,LISTAS!A6096:B6163,2,0)</f>
        <v>#N/A</v>
      </c>
      <c r="W6138" s="35" t="e">
        <f>VLOOKUP(V6138,LISTAS!$M$2:$N$18,2,0)</f>
        <v>#N/A</v>
      </c>
    </row>
    <row r="6139" spans="3:23">
      <c r="C6139" t="e">
        <f>VLOOKUP(B6139,LISTAS!A6097:B6164,2,0)</f>
        <v>#N/A</v>
      </c>
      <c r="W6139" s="35" t="e">
        <f>VLOOKUP(V6139,LISTAS!$M$2:$N$18,2,0)</f>
        <v>#N/A</v>
      </c>
    </row>
    <row r="6140" spans="3:23">
      <c r="C6140" t="e">
        <f>VLOOKUP(B6140,LISTAS!A6098:B6165,2,0)</f>
        <v>#N/A</v>
      </c>
      <c r="W6140" s="35" t="e">
        <f>VLOOKUP(V6140,LISTAS!$M$2:$N$18,2,0)</f>
        <v>#N/A</v>
      </c>
    </row>
    <row r="6141" spans="3:23">
      <c r="C6141" t="e">
        <f>VLOOKUP(B6141,LISTAS!A6099:B6166,2,0)</f>
        <v>#N/A</v>
      </c>
      <c r="W6141" s="35" t="e">
        <f>VLOOKUP(V6141,LISTAS!$M$2:$N$18,2,0)</f>
        <v>#N/A</v>
      </c>
    </row>
    <row r="6142" spans="3:23">
      <c r="C6142" t="e">
        <f>VLOOKUP(B6142,LISTAS!A6100:B6167,2,0)</f>
        <v>#N/A</v>
      </c>
      <c r="W6142" s="35" t="e">
        <f>VLOOKUP(V6142,LISTAS!$M$2:$N$18,2,0)</f>
        <v>#N/A</v>
      </c>
    </row>
    <row r="6143" spans="3:23">
      <c r="C6143" t="e">
        <f>VLOOKUP(B6143,LISTAS!A6101:B6168,2,0)</f>
        <v>#N/A</v>
      </c>
      <c r="W6143" s="35" t="e">
        <f>VLOOKUP(V6143,LISTAS!$M$2:$N$18,2,0)</f>
        <v>#N/A</v>
      </c>
    </row>
    <row r="6144" spans="3:23">
      <c r="C6144" t="e">
        <f>VLOOKUP(B6144,LISTAS!A6102:B6169,2,0)</f>
        <v>#N/A</v>
      </c>
      <c r="W6144" s="35" t="e">
        <f>VLOOKUP(V6144,LISTAS!$M$2:$N$18,2,0)</f>
        <v>#N/A</v>
      </c>
    </row>
    <row r="6145" spans="3:23">
      <c r="C6145" t="e">
        <f>VLOOKUP(B6145,LISTAS!A6103:B6170,2,0)</f>
        <v>#N/A</v>
      </c>
      <c r="W6145" s="35" t="e">
        <f>VLOOKUP(V6145,LISTAS!$M$2:$N$18,2,0)</f>
        <v>#N/A</v>
      </c>
    </row>
    <row r="6146" spans="3:23">
      <c r="C6146" t="e">
        <f>VLOOKUP(B6146,LISTAS!A6104:B6171,2,0)</f>
        <v>#N/A</v>
      </c>
      <c r="W6146" s="35" t="e">
        <f>VLOOKUP(V6146,LISTAS!$M$2:$N$18,2,0)</f>
        <v>#N/A</v>
      </c>
    </row>
    <row r="6147" spans="3:23">
      <c r="C6147" t="e">
        <f>VLOOKUP(B6147,LISTAS!A6105:B6172,2,0)</f>
        <v>#N/A</v>
      </c>
      <c r="W6147" s="35" t="e">
        <f>VLOOKUP(V6147,LISTAS!$M$2:$N$18,2,0)</f>
        <v>#N/A</v>
      </c>
    </row>
    <row r="6148" spans="3:23">
      <c r="C6148" t="e">
        <f>VLOOKUP(B6148,LISTAS!A6106:B6173,2,0)</f>
        <v>#N/A</v>
      </c>
      <c r="W6148" s="35" t="e">
        <f>VLOOKUP(V6148,LISTAS!$M$2:$N$18,2,0)</f>
        <v>#N/A</v>
      </c>
    </row>
    <row r="6149" spans="3:23">
      <c r="C6149" t="e">
        <f>VLOOKUP(B6149,LISTAS!A6107:B6174,2,0)</f>
        <v>#N/A</v>
      </c>
      <c r="W6149" s="35" t="e">
        <f>VLOOKUP(V6149,LISTAS!$M$2:$N$18,2,0)</f>
        <v>#N/A</v>
      </c>
    </row>
    <row r="6150" spans="3:23">
      <c r="C6150" t="e">
        <f>VLOOKUP(B6150,LISTAS!A6108:B6175,2,0)</f>
        <v>#N/A</v>
      </c>
      <c r="W6150" s="35" t="e">
        <f>VLOOKUP(V6150,LISTAS!$M$2:$N$18,2,0)</f>
        <v>#N/A</v>
      </c>
    </row>
    <row r="6151" spans="3:23">
      <c r="C6151" t="e">
        <f>VLOOKUP(B6151,LISTAS!A6109:B6176,2,0)</f>
        <v>#N/A</v>
      </c>
      <c r="W6151" s="35" t="e">
        <f>VLOOKUP(V6151,LISTAS!$M$2:$N$18,2,0)</f>
        <v>#N/A</v>
      </c>
    </row>
    <row r="6152" spans="3:23">
      <c r="C6152" t="e">
        <f>VLOOKUP(B6152,LISTAS!A6110:B6177,2,0)</f>
        <v>#N/A</v>
      </c>
      <c r="W6152" s="35" t="e">
        <f>VLOOKUP(V6152,LISTAS!$M$2:$N$18,2,0)</f>
        <v>#N/A</v>
      </c>
    </row>
    <row r="6153" spans="3:23">
      <c r="C6153" t="e">
        <f>VLOOKUP(B6153,LISTAS!A6111:B6178,2,0)</f>
        <v>#N/A</v>
      </c>
      <c r="W6153" s="35" t="e">
        <f>VLOOKUP(V6153,LISTAS!$M$2:$N$18,2,0)</f>
        <v>#N/A</v>
      </c>
    </row>
    <row r="6154" spans="3:23">
      <c r="C6154" t="e">
        <f>VLOOKUP(B6154,LISTAS!A6112:B6179,2,0)</f>
        <v>#N/A</v>
      </c>
      <c r="W6154" s="35" t="e">
        <f>VLOOKUP(V6154,LISTAS!$M$2:$N$18,2,0)</f>
        <v>#N/A</v>
      </c>
    </row>
    <row r="6155" spans="3:23">
      <c r="C6155" t="e">
        <f>VLOOKUP(B6155,LISTAS!A6113:B6180,2,0)</f>
        <v>#N/A</v>
      </c>
      <c r="W6155" s="35" t="e">
        <f>VLOOKUP(V6155,LISTAS!$M$2:$N$18,2,0)</f>
        <v>#N/A</v>
      </c>
    </row>
    <row r="6156" spans="3:23">
      <c r="C6156" t="e">
        <f>VLOOKUP(B6156,LISTAS!A6114:B6181,2,0)</f>
        <v>#N/A</v>
      </c>
      <c r="W6156" s="35" t="e">
        <f>VLOOKUP(V6156,LISTAS!$M$2:$N$18,2,0)</f>
        <v>#N/A</v>
      </c>
    </row>
    <row r="6157" spans="3:23">
      <c r="C6157" t="e">
        <f>VLOOKUP(B6157,LISTAS!A6115:B6182,2,0)</f>
        <v>#N/A</v>
      </c>
      <c r="W6157" s="35" t="e">
        <f>VLOOKUP(V6157,LISTAS!$M$2:$N$18,2,0)</f>
        <v>#N/A</v>
      </c>
    </row>
    <row r="6158" spans="3:23">
      <c r="C6158" t="e">
        <f>VLOOKUP(B6158,LISTAS!A6116:B6183,2,0)</f>
        <v>#N/A</v>
      </c>
      <c r="W6158" s="35" t="e">
        <f>VLOOKUP(V6158,LISTAS!$M$2:$N$18,2,0)</f>
        <v>#N/A</v>
      </c>
    </row>
    <row r="6159" spans="3:23">
      <c r="C6159" t="e">
        <f>VLOOKUP(B6159,LISTAS!A6117:B6184,2,0)</f>
        <v>#N/A</v>
      </c>
      <c r="W6159" s="35" t="e">
        <f>VLOOKUP(V6159,LISTAS!$M$2:$N$18,2,0)</f>
        <v>#N/A</v>
      </c>
    </row>
    <row r="6160" spans="3:23">
      <c r="C6160" t="e">
        <f>VLOOKUP(B6160,LISTAS!A6118:B6185,2,0)</f>
        <v>#N/A</v>
      </c>
      <c r="W6160" s="35" t="e">
        <f>VLOOKUP(V6160,LISTAS!$M$2:$N$18,2,0)</f>
        <v>#N/A</v>
      </c>
    </row>
    <row r="6161" spans="3:23">
      <c r="C6161" t="e">
        <f>VLOOKUP(B6161,LISTAS!A6119:B6186,2,0)</f>
        <v>#N/A</v>
      </c>
      <c r="W6161" s="35" t="e">
        <f>VLOOKUP(V6161,LISTAS!$M$2:$N$18,2,0)</f>
        <v>#N/A</v>
      </c>
    </row>
    <row r="6162" spans="3:23">
      <c r="C6162" t="e">
        <f>VLOOKUP(B6162,LISTAS!A6120:B6187,2,0)</f>
        <v>#N/A</v>
      </c>
      <c r="W6162" s="35" t="e">
        <f>VLOOKUP(V6162,LISTAS!$M$2:$N$18,2,0)</f>
        <v>#N/A</v>
      </c>
    </row>
    <row r="6163" spans="3:23">
      <c r="C6163" t="e">
        <f>VLOOKUP(B6163,LISTAS!A6121:B6188,2,0)</f>
        <v>#N/A</v>
      </c>
      <c r="W6163" s="35" t="e">
        <f>VLOOKUP(V6163,LISTAS!$M$2:$N$18,2,0)</f>
        <v>#N/A</v>
      </c>
    </row>
    <row r="6164" spans="3:23">
      <c r="C6164" t="e">
        <f>VLOOKUP(B6164,LISTAS!A6122:B6189,2,0)</f>
        <v>#N/A</v>
      </c>
      <c r="W6164" s="35" t="e">
        <f>VLOOKUP(V6164,LISTAS!$M$2:$N$18,2,0)</f>
        <v>#N/A</v>
      </c>
    </row>
    <row r="6165" spans="3:23">
      <c r="C6165" t="e">
        <f>VLOOKUP(B6165,LISTAS!A6123:B6190,2,0)</f>
        <v>#N/A</v>
      </c>
      <c r="W6165" s="35" t="e">
        <f>VLOOKUP(V6165,LISTAS!$M$2:$N$18,2,0)</f>
        <v>#N/A</v>
      </c>
    </row>
    <row r="6166" spans="3:23">
      <c r="C6166" t="e">
        <f>VLOOKUP(B6166,LISTAS!A6124:B6191,2,0)</f>
        <v>#N/A</v>
      </c>
      <c r="W6166" s="35" t="e">
        <f>VLOOKUP(V6166,LISTAS!$M$2:$N$18,2,0)</f>
        <v>#N/A</v>
      </c>
    </row>
    <row r="6167" spans="3:23">
      <c r="C6167" t="e">
        <f>VLOOKUP(B6167,LISTAS!A6125:B6192,2,0)</f>
        <v>#N/A</v>
      </c>
      <c r="W6167" s="35" t="e">
        <f>VLOOKUP(V6167,LISTAS!$M$2:$N$18,2,0)</f>
        <v>#N/A</v>
      </c>
    </row>
    <row r="6168" spans="3:23">
      <c r="C6168" t="e">
        <f>VLOOKUP(B6168,LISTAS!A6126:B6193,2,0)</f>
        <v>#N/A</v>
      </c>
      <c r="W6168" s="35" t="e">
        <f>VLOOKUP(V6168,LISTAS!$M$2:$N$18,2,0)</f>
        <v>#N/A</v>
      </c>
    </row>
    <row r="6169" spans="3:23">
      <c r="C6169" t="e">
        <f>VLOOKUP(B6169,LISTAS!A6127:B6194,2,0)</f>
        <v>#N/A</v>
      </c>
      <c r="W6169" s="35" t="e">
        <f>VLOOKUP(V6169,LISTAS!$M$2:$N$18,2,0)</f>
        <v>#N/A</v>
      </c>
    </row>
    <row r="6170" spans="3:23">
      <c r="C6170" t="e">
        <f>VLOOKUP(B6170,LISTAS!A6128:B6195,2,0)</f>
        <v>#N/A</v>
      </c>
      <c r="W6170" s="35" t="e">
        <f>VLOOKUP(V6170,LISTAS!$M$2:$N$18,2,0)</f>
        <v>#N/A</v>
      </c>
    </row>
    <row r="6171" spans="3:23">
      <c r="C6171" t="e">
        <f>VLOOKUP(B6171,LISTAS!A6129:B6196,2,0)</f>
        <v>#N/A</v>
      </c>
      <c r="W6171" s="35" t="e">
        <f>VLOOKUP(V6171,LISTAS!$M$2:$N$18,2,0)</f>
        <v>#N/A</v>
      </c>
    </row>
    <row r="6172" spans="3:23">
      <c r="C6172" t="e">
        <f>VLOOKUP(B6172,LISTAS!A6130:B6197,2,0)</f>
        <v>#N/A</v>
      </c>
      <c r="W6172" s="35" t="e">
        <f>VLOOKUP(V6172,LISTAS!$M$2:$N$18,2,0)</f>
        <v>#N/A</v>
      </c>
    </row>
    <row r="6173" spans="3:23">
      <c r="C6173" t="e">
        <f>VLOOKUP(B6173,LISTAS!A6131:B6198,2,0)</f>
        <v>#N/A</v>
      </c>
      <c r="W6173" s="35" t="e">
        <f>VLOOKUP(V6173,LISTAS!$M$2:$N$18,2,0)</f>
        <v>#N/A</v>
      </c>
    </row>
    <row r="6174" spans="3:23">
      <c r="C6174" t="e">
        <f>VLOOKUP(B6174,LISTAS!A6132:B6199,2,0)</f>
        <v>#N/A</v>
      </c>
      <c r="W6174" s="35" t="e">
        <f>VLOOKUP(V6174,LISTAS!$M$2:$N$18,2,0)</f>
        <v>#N/A</v>
      </c>
    </row>
    <row r="6175" spans="3:23">
      <c r="C6175" t="e">
        <f>VLOOKUP(B6175,LISTAS!A6133:B6200,2,0)</f>
        <v>#N/A</v>
      </c>
      <c r="W6175" s="35" t="e">
        <f>VLOOKUP(V6175,LISTAS!$M$2:$N$18,2,0)</f>
        <v>#N/A</v>
      </c>
    </row>
    <row r="6176" spans="3:23">
      <c r="C6176" t="e">
        <f>VLOOKUP(B6176,LISTAS!A6134:B6201,2,0)</f>
        <v>#N/A</v>
      </c>
      <c r="W6176" s="35" t="e">
        <f>VLOOKUP(V6176,LISTAS!$M$2:$N$18,2,0)</f>
        <v>#N/A</v>
      </c>
    </row>
    <row r="6177" spans="3:23">
      <c r="C6177" t="e">
        <f>VLOOKUP(B6177,LISTAS!A6135:B6202,2,0)</f>
        <v>#N/A</v>
      </c>
      <c r="W6177" s="35" t="e">
        <f>VLOOKUP(V6177,LISTAS!$M$2:$N$18,2,0)</f>
        <v>#N/A</v>
      </c>
    </row>
    <row r="6178" spans="3:23">
      <c r="C6178" t="e">
        <f>VLOOKUP(B6178,LISTAS!A6136:B6203,2,0)</f>
        <v>#N/A</v>
      </c>
      <c r="W6178" s="35" t="e">
        <f>VLOOKUP(V6178,LISTAS!$M$2:$N$18,2,0)</f>
        <v>#N/A</v>
      </c>
    </row>
    <row r="6179" spans="3:23">
      <c r="C6179" t="e">
        <f>VLOOKUP(B6179,LISTAS!A6137:B6204,2,0)</f>
        <v>#N/A</v>
      </c>
      <c r="W6179" s="35" t="e">
        <f>VLOOKUP(V6179,LISTAS!$M$2:$N$18,2,0)</f>
        <v>#N/A</v>
      </c>
    </row>
    <row r="6180" spans="3:23">
      <c r="C6180" t="e">
        <f>VLOOKUP(B6180,LISTAS!A6138:B6205,2,0)</f>
        <v>#N/A</v>
      </c>
      <c r="W6180" s="35" t="e">
        <f>VLOOKUP(V6180,LISTAS!$M$2:$N$18,2,0)</f>
        <v>#N/A</v>
      </c>
    </row>
    <row r="6181" spans="3:23">
      <c r="C6181" t="e">
        <f>VLOOKUP(B6181,LISTAS!A6139:B6206,2,0)</f>
        <v>#N/A</v>
      </c>
      <c r="W6181" s="35" t="e">
        <f>VLOOKUP(V6181,LISTAS!$M$2:$N$18,2,0)</f>
        <v>#N/A</v>
      </c>
    </row>
    <row r="6182" spans="3:23">
      <c r="C6182" t="e">
        <f>VLOOKUP(B6182,LISTAS!A6140:B6207,2,0)</f>
        <v>#N/A</v>
      </c>
      <c r="W6182" s="35" t="e">
        <f>VLOOKUP(V6182,LISTAS!$M$2:$N$18,2,0)</f>
        <v>#N/A</v>
      </c>
    </row>
    <row r="6183" spans="3:23">
      <c r="C6183" t="e">
        <f>VLOOKUP(B6183,LISTAS!A6141:B6208,2,0)</f>
        <v>#N/A</v>
      </c>
      <c r="W6183" s="35" t="e">
        <f>VLOOKUP(V6183,LISTAS!$M$2:$N$18,2,0)</f>
        <v>#N/A</v>
      </c>
    </row>
    <row r="6184" spans="3:23">
      <c r="C6184" t="e">
        <f>VLOOKUP(B6184,LISTAS!A6142:B6209,2,0)</f>
        <v>#N/A</v>
      </c>
      <c r="W6184" s="35" t="e">
        <f>VLOOKUP(V6184,LISTAS!$M$2:$N$18,2,0)</f>
        <v>#N/A</v>
      </c>
    </row>
    <row r="6185" spans="3:23">
      <c r="C6185" t="e">
        <f>VLOOKUP(B6185,LISTAS!A6143:B6210,2,0)</f>
        <v>#N/A</v>
      </c>
      <c r="W6185" s="35" t="e">
        <f>VLOOKUP(V6185,LISTAS!$M$2:$N$18,2,0)</f>
        <v>#N/A</v>
      </c>
    </row>
    <row r="6186" spans="3:23">
      <c r="C6186" t="e">
        <f>VLOOKUP(B6186,LISTAS!A6144:B6211,2,0)</f>
        <v>#N/A</v>
      </c>
      <c r="W6186" s="35" t="e">
        <f>VLOOKUP(V6186,LISTAS!$M$2:$N$18,2,0)</f>
        <v>#N/A</v>
      </c>
    </row>
    <row r="6187" spans="3:23">
      <c r="C6187" t="e">
        <f>VLOOKUP(B6187,LISTAS!A6145:B6212,2,0)</f>
        <v>#N/A</v>
      </c>
      <c r="W6187" s="35" t="e">
        <f>VLOOKUP(V6187,LISTAS!$M$2:$N$18,2,0)</f>
        <v>#N/A</v>
      </c>
    </row>
    <row r="6188" spans="3:23">
      <c r="C6188" t="e">
        <f>VLOOKUP(B6188,LISTAS!A6146:B6213,2,0)</f>
        <v>#N/A</v>
      </c>
      <c r="W6188" s="35" t="e">
        <f>VLOOKUP(V6188,LISTAS!$M$2:$N$18,2,0)</f>
        <v>#N/A</v>
      </c>
    </row>
    <row r="6189" spans="3:23">
      <c r="C6189" t="e">
        <f>VLOOKUP(B6189,LISTAS!A6147:B6214,2,0)</f>
        <v>#N/A</v>
      </c>
      <c r="W6189" s="35" t="e">
        <f>VLOOKUP(V6189,LISTAS!$M$2:$N$18,2,0)</f>
        <v>#N/A</v>
      </c>
    </row>
    <row r="6190" spans="3:23">
      <c r="C6190" t="e">
        <f>VLOOKUP(B6190,LISTAS!A6148:B6215,2,0)</f>
        <v>#N/A</v>
      </c>
      <c r="W6190" s="35" t="e">
        <f>VLOOKUP(V6190,LISTAS!$M$2:$N$18,2,0)</f>
        <v>#N/A</v>
      </c>
    </row>
    <row r="6191" spans="3:23">
      <c r="C6191" t="e">
        <f>VLOOKUP(B6191,LISTAS!A6149:B6216,2,0)</f>
        <v>#N/A</v>
      </c>
      <c r="W6191" s="35" t="e">
        <f>VLOOKUP(V6191,LISTAS!$M$2:$N$18,2,0)</f>
        <v>#N/A</v>
      </c>
    </row>
    <row r="6192" spans="3:23">
      <c r="C6192" t="e">
        <f>VLOOKUP(B6192,LISTAS!A6150:B6217,2,0)</f>
        <v>#N/A</v>
      </c>
      <c r="W6192" s="35" t="e">
        <f>VLOOKUP(V6192,LISTAS!$M$2:$N$18,2,0)</f>
        <v>#N/A</v>
      </c>
    </row>
    <row r="6193" spans="3:23">
      <c r="C6193" t="e">
        <f>VLOOKUP(B6193,LISTAS!A6151:B6218,2,0)</f>
        <v>#N/A</v>
      </c>
      <c r="W6193" s="35" t="e">
        <f>VLOOKUP(V6193,LISTAS!$M$2:$N$18,2,0)</f>
        <v>#N/A</v>
      </c>
    </row>
    <row r="6194" spans="3:23">
      <c r="C6194" t="e">
        <f>VLOOKUP(B6194,LISTAS!A6152:B6219,2,0)</f>
        <v>#N/A</v>
      </c>
      <c r="W6194" s="35" t="e">
        <f>VLOOKUP(V6194,LISTAS!$M$2:$N$18,2,0)</f>
        <v>#N/A</v>
      </c>
    </row>
    <row r="6195" spans="3:23">
      <c r="C6195" t="e">
        <f>VLOOKUP(B6195,LISTAS!A6153:B6220,2,0)</f>
        <v>#N/A</v>
      </c>
      <c r="W6195" s="35" t="e">
        <f>VLOOKUP(V6195,LISTAS!$M$2:$N$18,2,0)</f>
        <v>#N/A</v>
      </c>
    </row>
    <row r="6196" spans="3:23">
      <c r="C6196" t="e">
        <f>VLOOKUP(B6196,LISTAS!A6154:B6221,2,0)</f>
        <v>#N/A</v>
      </c>
      <c r="W6196" s="35" t="e">
        <f>VLOOKUP(V6196,LISTAS!$M$2:$N$18,2,0)</f>
        <v>#N/A</v>
      </c>
    </row>
    <row r="6197" spans="3:23">
      <c r="C6197" t="e">
        <f>VLOOKUP(B6197,LISTAS!A6155:B6222,2,0)</f>
        <v>#N/A</v>
      </c>
      <c r="W6197" s="35" t="e">
        <f>VLOOKUP(V6197,LISTAS!$M$2:$N$18,2,0)</f>
        <v>#N/A</v>
      </c>
    </row>
    <row r="6198" spans="3:23">
      <c r="C6198" t="e">
        <f>VLOOKUP(B6198,LISTAS!A6156:B6223,2,0)</f>
        <v>#N/A</v>
      </c>
      <c r="W6198" s="35" t="e">
        <f>VLOOKUP(V6198,LISTAS!$M$2:$N$18,2,0)</f>
        <v>#N/A</v>
      </c>
    </row>
    <row r="6199" spans="3:23">
      <c r="C6199" t="e">
        <f>VLOOKUP(B6199,LISTAS!A6157:B6224,2,0)</f>
        <v>#N/A</v>
      </c>
      <c r="W6199" s="35" t="e">
        <f>VLOOKUP(V6199,LISTAS!$M$2:$N$18,2,0)</f>
        <v>#N/A</v>
      </c>
    </row>
    <row r="6200" spans="3:23">
      <c r="C6200" t="e">
        <f>VLOOKUP(B6200,LISTAS!A6158:B6225,2,0)</f>
        <v>#N/A</v>
      </c>
      <c r="W6200" s="35" t="e">
        <f>VLOOKUP(V6200,LISTAS!$M$2:$N$18,2,0)</f>
        <v>#N/A</v>
      </c>
    </row>
    <row r="6201" spans="3:23">
      <c r="C6201" t="e">
        <f>VLOOKUP(B6201,LISTAS!A6159:B6226,2,0)</f>
        <v>#N/A</v>
      </c>
      <c r="W6201" s="35" t="e">
        <f>VLOOKUP(V6201,LISTAS!$M$2:$N$18,2,0)</f>
        <v>#N/A</v>
      </c>
    </row>
    <row r="6202" spans="3:23">
      <c r="C6202" t="e">
        <f>VLOOKUP(B6202,LISTAS!A6160:B6227,2,0)</f>
        <v>#N/A</v>
      </c>
      <c r="W6202" s="35" t="e">
        <f>VLOOKUP(V6202,LISTAS!$M$2:$N$18,2,0)</f>
        <v>#N/A</v>
      </c>
    </row>
    <row r="6203" spans="3:23">
      <c r="C6203" t="e">
        <f>VLOOKUP(B6203,LISTAS!A6161:B6228,2,0)</f>
        <v>#N/A</v>
      </c>
      <c r="W6203" s="35" t="e">
        <f>VLOOKUP(V6203,LISTAS!$M$2:$N$18,2,0)</f>
        <v>#N/A</v>
      </c>
    </row>
    <row r="6204" spans="3:23">
      <c r="C6204" t="e">
        <f>VLOOKUP(B6204,LISTAS!A6162:B6229,2,0)</f>
        <v>#N/A</v>
      </c>
      <c r="W6204" s="35" t="e">
        <f>VLOOKUP(V6204,LISTAS!$M$2:$N$18,2,0)</f>
        <v>#N/A</v>
      </c>
    </row>
    <row r="6205" spans="3:23">
      <c r="C6205" t="e">
        <f>VLOOKUP(B6205,LISTAS!A6163:B6230,2,0)</f>
        <v>#N/A</v>
      </c>
      <c r="W6205" s="35" t="e">
        <f>VLOOKUP(V6205,LISTAS!$M$2:$N$18,2,0)</f>
        <v>#N/A</v>
      </c>
    </row>
    <row r="6206" spans="3:23">
      <c r="C6206" t="e">
        <f>VLOOKUP(B6206,LISTAS!A6164:B6231,2,0)</f>
        <v>#N/A</v>
      </c>
      <c r="W6206" s="35" t="e">
        <f>VLOOKUP(V6206,LISTAS!$M$2:$N$18,2,0)</f>
        <v>#N/A</v>
      </c>
    </row>
    <row r="6207" spans="3:23">
      <c r="C6207" t="e">
        <f>VLOOKUP(B6207,LISTAS!A6165:B6232,2,0)</f>
        <v>#N/A</v>
      </c>
      <c r="W6207" s="35" t="e">
        <f>VLOOKUP(V6207,LISTAS!$M$2:$N$18,2,0)</f>
        <v>#N/A</v>
      </c>
    </row>
    <row r="6208" spans="3:23">
      <c r="C6208" t="e">
        <f>VLOOKUP(B6208,LISTAS!A6166:B6233,2,0)</f>
        <v>#N/A</v>
      </c>
      <c r="W6208" s="35" t="e">
        <f>VLOOKUP(V6208,LISTAS!$M$2:$N$18,2,0)</f>
        <v>#N/A</v>
      </c>
    </row>
    <row r="6209" spans="3:23">
      <c r="C6209" t="e">
        <f>VLOOKUP(B6209,LISTAS!A6167:B6234,2,0)</f>
        <v>#N/A</v>
      </c>
      <c r="W6209" s="35" t="e">
        <f>VLOOKUP(V6209,LISTAS!$M$2:$N$18,2,0)</f>
        <v>#N/A</v>
      </c>
    </row>
    <row r="6210" spans="3:23">
      <c r="C6210" t="e">
        <f>VLOOKUP(B6210,LISTAS!A6168:B6235,2,0)</f>
        <v>#N/A</v>
      </c>
      <c r="W6210" s="35" t="e">
        <f>VLOOKUP(V6210,LISTAS!$M$2:$N$18,2,0)</f>
        <v>#N/A</v>
      </c>
    </row>
    <row r="6211" spans="3:23">
      <c r="C6211" t="e">
        <f>VLOOKUP(B6211,LISTAS!A6169:B6236,2,0)</f>
        <v>#N/A</v>
      </c>
      <c r="W6211" s="35" t="e">
        <f>VLOOKUP(V6211,LISTAS!$M$2:$N$18,2,0)</f>
        <v>#N/A</v>
      </c>
    </row>
    <row r="6212" spans="3:23">
      <c r="C6212" t="e">
        <f>VLOOKUP(B6212,LISTAS!A6170:B6237,2,0)</f>
        <v>#N/A</v>
      </c>
      <c r="W6212" s="35" t="e">
        <f>VLOOKUP(V6212,LISTAS!$M$2:$N$18,2,0)</f>
        <v>#N/A</v>
      </c>
    </row>
    <row r="6213" spans="3:23">
      <c r="C6213" t="e">
        <f>VLOOKUP(B6213,LISTAS!A6171:B6238,2,0)</f>
        <v>#N/A</v>
      </c>
      <c r="W6213" s="35" t="e">
        <f>VLOOKUP(V6213,LISTAS!$M$2:$N$18,2,0)</f>
        <v>#N/A</v>
      </c>
    </row>
    <row r="6214" spans="3:23">
      <c r="C6214" t="e">
        <f>VLOOKUP(B6214,LISTAS!A6172:B6239,2,0)</f>
        <v>#N/A</v>
      </c>
      <c r="W6214" s="35" t="e">
        <f>VLOOKUP(V6214,LISTAS!$M$2:$N$18,2,0)</f>
        <v>#N/A</v>
      </c>
    </row>
    <row r="6215" spans="3:23">
      <c r="C6215" t="e">
        <f>VLOOKUP(B6215,LISTAS!A6173:B6240,2,0)</f>
        <v>#N/A</v>
      </c>
      <c r="W6215" s="35" t="e">
        <f>VLOOKUP(V6215,LISTAS!$M$2:$N$18,2,0)</f>
        <v>#N/A</v>
      </c>
    </row>
    <row r="6216" spans="3:23">
      <c r="C6216" t="e">
        <f>VLOOKUP(B6216,LISTAS!A6174:B6241,2,0)</f>
        <v>#N/A</v>
      </c>
      <c r="W6216" s="35" t="e">
        <f>VLOOKUP(V6216,LISTAS!$M$2:$N$18,2,0)</f>
        <v>#N/A</v>
      </c>
    </row>
    <row r="6217" spans="3:23">
      <c r="C6217" t="e">
        <f>VLOOKUP(B6217,LISTAS!A6175:B6242,2,0)</f>
        <v>#N/A</v>
      </c>
      <c r="W6217" s="35" t="e">
        <f>VLOOKUP(V6217,LISTAS!$M$2:$N$18,2,0)</f>
        <v>#N/A</v>
      </c>
    </row>
    <row r="6218" spans="3:23">
      <c r="C6218" t="e">
        <f>VLOOKUP(B6218,LISTAS!A6176:B6243,2,0)</f>
        <v>#N/A</v>
      </c>
      <c r="W6218" s="35" t="e">
        <f>VLOOKUP(V6218,LISTAS!$M$2:$N$18,2,0)</f>
        <v>#N/A</v>
      </c>
    </row>
    <row r="6219" spans="3:23">
      <c r="C6219" t="e">
        <f>VLOOKUP(B6219,LISTAS!A6177:B6244,2,0)</f>
        <v>#N/A</v>
      </c>
      <c r="W6219" s="35" t="e">
        <f>VLOOKUP(V6219,LISTAS!$M$2:$N$18,2,0)</f>
        <v>#N/A</v>
      </c>
    </row>
    <row r="6220" spans="3:23">
      <c r="C6220" t="e">
        <f>VLOOKUP(B6220,LISTAS!A6178:B6245,2,0)</f>
        <v>#N/A</v>
      </c>
      <c r="W6220" s="35" t="e">
        <f>VLOOKUP(V6220,LISTAS!$M$2:$N$18,2,0)</f>
        <v>#N/A</v>
      </c>
    </row>
    <row r="6221" spans="3:23">
      <c r="C6221" t="e">
        <f>VLOOKUP(B6221,LISTAS!A6179:B6246,2,0)</f>
        <v>#N/A</v>
      </c>
      <c r="W6221" s="35" t="e">
        <f>VLOOKUP(V6221,LISTAS!$M$2:$N$18,2,0)</f>
        <v>#N/A</v>
      </c>
    </row>
    <row r="6222" spans="3:23">
      <c r="C6222" t="e">
        <f>VLOOKUP(B6222,LISTAS!A6180:B6247,2,0)</f>
        <v>#N/A</v>
      </c>
      <c r="W6222" s="35" t="e">
        <f>VLOOKUP(V6222,LISTAS!$M$2:$N$18,2,0)</f>
        <v>#N/A</v>
      </c>
    </row>
    <row r="6223" spans="3:23">
      <c r="C6223" t="e">
        <f>VLOOKUP(B6223,LISTAS!A6181:B6248,2,0)</f>
        <v>#N/A</v>
      </c>
      <c r="W6223" s="35" t="e">
        <f>VLOOKUP(V6223,LISTAS!$M$2:$N$18,2,0)</f>
        <v>#N/A</v>
      </c>
    </row>
    <row r="6224" spans="3:23">
      <c r="C6224" t="e">
        <f>VLOOKUP(B6224,LISTAS!A6182:B6249,2,0)</f>
        <v>#N/A</v>
      </c>
      <c r="W6224" s="35" t="e">
        <f>VLOOKUP(V6224,LISTAS!$M$2:$N$18,2,0)</f>
        <v>#N/A</v>
      </c>
    </row>
    <row r="6225" spans="3:23">
      <c r="C6225" t="e">
        <f>VLOOKUP(B6225,LISTAS!A6183:B6250,2,0)</f>
        <v>#N/A</v>
      </c>
      <c r="W6225" s="35" t="e">
        <f>VLOOKUP(V6225,LISTAS!$M$2:$N$18,2,0)</f>
        <v>#N/A</v>
      </c>
    </row>
    <row r="6226" spans="3:23">
      <c r="C6226" t="e">
        <f>VLOOKUP(B6226,LISTAS!A6184:B6251,2,0)</f>
        <v>#N/A</v>
      </c>
      <c r="W6226" s="35" t="e">
        <f>VLOOKUP(V6226,LISTAS!$M$2:$N$18,2,0)</f>
        <v>#N/A</v>
      </c>
    </row>
    <row r="6227" spans="3:23">
      <c r="C6227" t="e">
        <f>VLOOKUP(B6227,LISTAS!A6185:B6252,2,0)</f>
        <v>#N/A</v>
      </c>
      <c r="W6227" s="35" t="e">
        <f>VLOOKUP(V6227,LISTAS!$M$2:$N$18,2,0)</f>
        <v>#N/A</v>
      </c>
    </row>
    <row r="6228" spans="3:23">
      <c r="C6228" t="e">
        <f>VLOOKUP(B6228,LISTAS!A6186:B6253,2,0)</f>
        <v>#N/A</v>
      </c>
      <c r="W6228" s="35" t="e">
        <f>VLOOKUP(V6228,LISTAS!$M$2:$N$18,2,0)</f>
        <v>#N/A</v>
      </c>
    </row>
    <row r="6229" spans="3:23">
      <c r="C6229" t="e">
        <f>VLOOKUP(B6229,LISTAS!A6187:B6254,2,0)</f>
        <v>#N/A</v>
      </c>
      <c r="W6229" s="35" t="e">
        <f>VLOOKUP(V6229,LISTAS!$M$2:$N$18,2,0)</f>
        <v>#N/A</v>
      </c>
    </row>
    <row r="6230" spans="3:23">
      <c r="C6230" t="e">
        <f>VLOOKUP(B6230,LISTAS!A6188:B6255,2,0)</f>
        <v>#N/A</v>
      </c>
      <c r="W6230" s="35" t="e">
        <f>VLOOKUP(V6230,LISTAS!$M$2:$N$18,2,0)</f>
        <v>#N/A</v>
      </c>
    </row>
    <row r="6231" spans="3:23">
      <c r="C6231" t="e">
        <f>VLOOKUP(B6231,LISTAS!A6189:B6256,2,0)</f>
        <v>#N/A</v>
      </c>
      <c r="W6231" s="35" t="e">
        <f>VLOOKUP(V6231,LISTAS!$M$2:$N$18,2,0)</f>
        <v>#N/A</v>
      </c>
    </row>
    <row r="6232" spans="3:23">
      <c r="C6232" t="e">
        <f>VLOOKUP(B6232,LISTAS!A6190:B6257,2,0)</f>
        <v>#N/A</v>
      </c>
      <c r="W6232" s="35" t="e">
        <f>VLOOKUP(V6232,LISTAS!$M$2:$N$18,2,0)</f>
        <v>#N/A</v>
      </c>
    </row>
    <row r="6233" spans="3:23">
      <c r="C6233" t="e">
        <f>VLOOKUP(B6233,LISTAS!A6191:B6258,2,0)</f>
        <v>#N/A</v>
      </c>
      <c r="W6233" s="35" t="e">
        <f>VLOOKUP(V6233,LISTAS!$M$2:$N$18,2,0)</f>
        <v>#N/A</v>
      </c>
    </row>
    <row r="6234" spans="3:23">
      <c r="C6234" t="e">
        <f>VLOOKUP(B6234,LISTAS!A6192:B6259,2,0)</f>
        <v>#N/A</v>
      </c>
      <c r="W6234" s="35" t="e">
        <f>VLOOKUP(V6234,LISTAS!$M$2:$N$18,2,0)</f>
        <v>#N/A</v>
      </c>
    </row>
    <row r="6235" spans="3:23">
      <c r="C6235" t="e">
        <f>VLOOKUP(B6235,LISTAS!A6193:B6260,2,0)</f>
        <v>#N/A</v>
      </c>
      <c r="W6235" s="35" t="e">
        <f>VLOOKUP(V6235,LISTAS!$M$2:$N$18,2,0)</f>
        <v>#N/A</v>
      </c>
    </row>
    <row r="6236" spans="3:23">
      <c r="C6236" t="e">
        <f>VLOOKUP(B6236,LISTAS!A6194:B6261,2,0)</f>
        <v>#N/A</v>
      </c>
      <c r="W6236" s="35" t="e">
        <f>VLOOKUP(V6236,LISTAS!$M$2:$N$18,2,0)</f>
        <v>#N/A</v>
      </c>
    </row>
    <row r="6237" spans="3:23">
      <c r="C6237" t="e">
        <f>VLOOKUP(B6237,LISTAS!A6195:B6262,2,0)</f>
        <v>#N/A</v>
      </c>
      <c r="W6237" s="35" t="e">
        <f>VLOOKUP(V6237,LISTAS!$M$2:$N$18,2,0)</f>
        <v>#N/A</v>
      </c>
    </row>
    <row r="6238" spans="3:23">
      <c r="C6238" t="e">
        <f>VLOOKUP(B6238,LISTAS!A6196:B6263,2,0)</f>
        <v>#N/A</v>
      </c>
      <c r="W6238" s="35" t="e">
        <f>VLOOKUP(V6238,LISTAS!$M$2:$N$18,2,0)</f>
        <v>#N/A</v>
      </c>
    </row>
    <row r="6239" spans="3:23">
      <c r="C6239" t="e">
        <f>VLOOKUP(B6239,LISTAS!A6197:B6264,2,0)</f>
        <v>#N/A</v>
      </c>
      <c r="W6239" s="35" t="e">
        <f>VLOOKUP(V6239,LISTAS!$M$2:$N$18,2,0)</f>
        <v>#N/A</v>
      </c>
    </row>
    <row r="6240" spans="3:23">
      <c r="C6240" t="e">
        <f>VLOOKUP(B6240,LISTAS!A6198:B6265,2,0)</f>
        <v>#N/A</v>
      </c>
      <c r="W6240" s="35" t="e">
        <f>VLOOKUP(V6240,LISTAS!$M$2:$N$18,2,0)</f>
        <v>#N/A</v>
      </c>
    </row>
    <row r="6241" spans="3:23">
      <c r="C6241" t="e">
        <f>VLOOKUP(B6241,LISTAS!A6199:B6266,2,0)</f>
        <v>#N/A</v>
      </c>
      <c r="W6241" s="35" t="e">
        <f>VLOOKUP(V6241,LISTAS!$M$2:$N$18,2,0)</f>
        <v>#N/A</v>
      </c>
    </row>
    <row r="6242" spans="3:23">
      <c r="C6242" t="e">
        <f>VLOOKUP(B6242,LISTAS!A6200:B6267,2,0)</f>
        <v>#N/A</v>
      </c>
      <c r="W6242" s="35" t="e">
        <f>VLOOKUP(V6242,LISTAS!$M$2:$N$18,2,0)</f>
        <v>#N/A</v>
      </c>
    </row>
    <row r="6243" spans="3:23">
      <c r="C6243" t="e">
        <f>VLOOKUP(B6243,LISTAS!A6201:B6268,2,0)</f>
        <v>#N/A</v>
      </c>
      <c r="W6243" s="35" t="e">
        <f>VLOOKUP(V6243,LISTAS!$M$2:$N$18,2,0)</f>
        <v>#N/A</v>
      </c>
    </row>
    <row r="6244" spans="3:23">
      <c r="C6244" t="e">
        <f>VLOOKUP(B6244,LISTAS!A6202:B6269,2,0)</f>
        <v>#N/A</v>
      </c>
      <c r="W6244" s="35" t="e">
        <f>VLOOKUP(V6244,LISTAS!$M$2:$N$18,2,0)</f>
        <v>#N/A</v>
      </c>
    </row>
    <row r="6245" spans="3:23">
      <c r="C6245" t="e">
        <f>VLOOKUP(B6245,LISTAS!A6203:B6270,2,0)</f>
        <v>#N/A</v>
      </c>
      <c r="W6245" s="35" t="e">
        <f>VLOOKUP(V6245,LISTAS!$M$2:$N$18,2,0)</f>
        <v>#N/A</v>
      </c>
    </row>
    <row r="6246" spans="3:23">
      <c r="C6246" t="e">
        <f>VLOOKUP(B6246,LISTAS!A6204:B6271,2,0)</f>
        <v>#N/A</v>
      </c>
      <c r="W6246" s="35" t="e">
        <f>VLOOKUP(V6246,LISTAS!$M$2:$N$18,2,0)</f>
        <v>#N/A</v>
      </c>
    </row>
    <row r="6247" spans="3:23">
      <c r="C6247" t="e">
        <f>VLOOKUP(B6247,LISTAS!A6205:B6272,2,0)</f>
        <v>#N/A</v>
      </c>
      <c r="W6247" s="35" t="e">
        <f>VLOOKUP(V6247,LISTAS!$M$2:$N$18,2,0)</f>
        <v>#N/A</v>
      </c>
    </row>
    <row r="6248" spans="3:23">
      <c r="C6248" t="e">
        <f>VLOOKUP(B6248,LISTAS!A6206:B6273,2,0)</f>
        <v>#N/A</v>
      </c>
      <c r="W6248" s="35" t="e">
        <f>VLOOKUP(V6248,LISTAS!$M$2:$N$18,2,0)</f>
        <v>#N/A</v>
      </c>
    </row>
    <row r="6249" spans="3:23">
      <c r="C6249" t="e">
        <f>VLOOKUP(B6249,LISTAS!A6207:B6274,2,0)</f>
        <v>#N/A</v>
      </c>
      <c r="W6249" s="35" t="e">
        <f>VLOOKUP(V6249,LISTAS!$M$2:$N$18,2,0)</f>
        <v>#N/A</v>
      </c>
    </row>
    <row r="6250" spans="3:23">
      <c r="C6250" t="e">
        <f>VLOOKUP(B6250,LISTAS!A6208:B6275,2,0)</f>
        <v>#N/A</v>
      </c>
      <c r="W6250" s="35" t="e">
        <f>VLOOKUP(V6250,LISTAS!$M$2:$N$18,2,0)</f>
        <v>#N/A</v>
      </c>
    </row>
    <row r="6251" spans="3:23">
      <c r="C6251" t="e">
        <f>VLOOKUP(B6251,LISTAS!A6209:B6276,2,0)</f>
        <v>#N/A</v>
      </c>
      <c r="W6251" s="35" t="e">
        <f>VLOOKUP(V6251,LISTAS!$M$2:$N$18,2,0)</f>
        <v>#N/A</v>
      </c>
    </row>
    <row r="6252" spans="3:23">
      <c r="C6252" t="e">
        <f>VLOOKUP(B6252,LISTAS!A6210:B6277,2,0)</f>
        <v>#N/A</v>
      </c>
      <c r="W6252" s="35" t="e">
        <f>VLOOKUP(V6252,LISTAS!$M$2:$N$18,2,0)</f>
        <v>#N/A</v>
      </c>
    </row>
    <row r="6253" spans="3:23">
      <c r="C6253" t="e">
        <f>VLOOKUP(B6253,LISTAS!A6211:B6278,2,0)</f>
        <v>#N/A</v>
      </c>
      <c r="W6253" s="35" t="e">
        <f>VLOOKUP(V6253,LISTAS!$M$2:$N$18,2,0)</f>
        <v>#N/A</v>
      </c>
    </row>
    <row r="6254" spans="3:23">
      <c r="C6254" t="e">
        <f>VLOOKUP(B6254,LISTAS!A6212:B6279,2,0)</f>
        <v>#N/A</v>
      </c>
      <c r="W6254" s="35" t="e">
        <f>VLOOKUP(V6254,LISTAS!$M$2:$N$18,2,0)</f>
        <v>#N/A</v>
      </c>
    </row>
    <row r="6255" spans="3:23">
      <c r="C6255" t="e">
        <f>VLOOKUP(B6255,LISTAS!A6213:B6280,2,0)</f>
        <v>#N/A</v>
      </c>
      <c r="W6255" s="35" t="e">
        <f>VLOOKUP(V6255,LISTAS!$M$2:$N$18,2,0)</f>
        <v>#N/A</v>
      </c>
    </row>
    <row r="6256" spans="3:23">
      <c r="C6256" t="e">
        <f>VLOOKUP(B6256,LISTAS!A6214:B6281,2,0)</f>
        <v>#N/A</v>
      </c>
      <c r="W6256" s="35" t="e">
        <f>VLOOKUP(V6256,LISTAS!$M$2:$N$18,2,0)</f>
        <v>#N/A</v>
      </c>
    </row>
    <row r="6257" spans="3:23">
      <c r="C6257" t="e">
        <f>VLOOKUP(B6257,LISTAS!A6215:B6282,2,0)</f>
        <v>#N/A</v>
      </c>
      <c r="W6257" s="35" t="e">
        <f>VLOOKUP(V6257,LISTAS!$M$2:$N$18,2,0)</f>
        <v>#N/A</v>
      </c>
    </row>
    <row r="6258" spans="3:23">
      <c r="C6258" t="e">
        <f>VLOOKUP(B6258,LISTAS!A6216:B6283,2,0)</f>
        <v>#N/A</v>
      </c>
      <c r="W6258" s="35" t="e">
        <f>VLOOKUP(V6258,LISTAS!$M$2:$N$18,2,0)</f>
        <v>#N/A</v>
      </c>
    </row>
    <row r="6259" spans="3:23">
      <c r="C6259" t="e">
        <f>VLOOKUP(B6259,LISTAS!A6217:B6284,2,0)</f>
        <v>#N/A</v>
      </c>
      <c r="W6259" s="35" t="e">
        <f>VLOOKUP(V6259,LISTAS!$M$2:$N$18,2,0)</f>
        <v>#N/A</v>
      </c>
    </row>
    <row r="6260" spans="3:23">
      <c r="C6260" t="e">
        <f>VLOOKUP(B6260,LISTAS!A6218:B6285,2,0)</f>
        <v>#N/A</v>
      </c>
      <c r="W6260" s="35" t="e">
        <f>VLOOKUP(V6260,LISTAS!$M$2:$N$18,2,0)</f>
        <v>#N/A</v>
      </c>
    </row>
    <row r="6261" spans="3:23">
      <c r="C6261" t="e">
        <f>VLOOKUP(B6261,LISTAS!A6219:B6286,2,0)</f>
        <v>#N/A</v>
      </c>
      <c r="W6261" s="35" t="e">
        <f>VLOOKUP(V6261,LISTAS!$M$2:$N$18,2,0)</f>
        <v>#N/A</v>
      </c>
    </row>
    <row r="6262" spans="3:23">
      <c r="C6262" t="e">
        <f>VLOOKUP(B6262,LISTAS!A6220:B6287,2,0)</f>
        <v>#N/A</v>
      </c>
      <c r="W6262" s="35" t="e">
        <f>VLOOKUP(V6262,LISTAS!$M$2:$N$18,2,0)</f>
        <v>#N/A</v>
      </c>
    </row>
    <row r="6263" spans="3:23">
      <c r="C6263" t="e">
        <f>VLOOKUP(B6263,LISTAS!A6221:B6288,2,0)</f>
        <v>#N/A</v>
      </c>
      <c r="W6263" s="35" t="e">
        <f>VLOOKUP(V6263,LISTAS!$M$2:$N$18,2,0)</f>
        <v>#N/A</v>
      </c>
    </row>
    <row r="6264" spans="3:23">
      <c r="C6264" t="e">
        <f>VLOOKUP(B6264,LISTAS!A6222:B6289,2,0)</f>
        <v>#N/A</v>
      </c>
      <c r="W6264" s="35" t="e">
        <f>VLOOKUP(V6264,LISTAS!$M$2:$N$18,2,0)</f>
        <v>#N/A</v>
      </c>
    </row>
    <row r="6265" spans="3:23">
      <c r="C6265" t="e">
        <f>VLOOKUP(B6265,LISTAS!A6223:B6290,2,0)</f>
        <v>#N/A</v>
      </c>
      <c r="W6265" s="35" t="e">
        <f>VLOOKUP(V6265,LISTAS!$M$2:$N$18,2,0)</f>
        <v>#N/A</v>
      </c>
    </row>
    <row r="6266" spans="3:23">
      <c r="C6266" t="e">
        <f>VLOOKUP(B6266,LISTAS!A6224:B6291,2,0)</f>
        <v>#N/A</v>
      </c>
      <c r="W6266" s="35" t="e">
        <f>VLOOKUP(V6266,LISTAS!$M$2:$N$18,2,0)</f>
        <v>#N/A</v>
      </c>
    </row>
    <row r="6267" spans="3:23">
      <c r="C6267" t="e">
        <f>VLOOKUP(B6267,LISTAS!A6225:B6292,2,0)</f>
        <v>#N/A</v>
      </c>
      <c r="W6267" s="35" t="e">
        <f>VLOOKUP(V6267,LISTAS!$M$2:$N$18,2,0)</f>
        <v>#N/A</v>
      </c>
    </row>
    <row r="6268" spans="3:23">
      <c r="C6268" t="e">
        <f>VLOOKUP(B6268,LISTAS!A6226:B6293,2,0)</f>
        <v>#N/A</v>
      </c>
      <c r="W6268" s="35" t="e">
        <f>VLOOKUP(V6268,LISTAS!$M$2:$N$18,2,0)</f>
        <v>#N/A</v>
      </c>
    </row>
    <row r="6269" spans="3:23">
      <c r="C6269" t="e">
        <f>VLOOKUP(B6269,LISTAS!A6227:B6294,2,0)</f>
        <v>#N/A</v>
      </c>
      <c r="W6269" s="35" t="e">
        <f>VLOOKUP(V6269,LISTAS!$M$2:$N$18,2,0)</f>
        <v>#N/A</v>
      </c>
    </row>
    <row r="6270" spans="3:23">
      <c r="C6270" t="e">
        <f>VLOOKUP(B6270,LISTAS!A6228:B6295,2,0)</f>
        <v>#N/A</v>
      </c>
      <c r="W6270" s="35" t="e">
        <f>VLOOKUP(V6270,LISTAS!$M$2:$N$18,2,0)</f>
        <v>#N/A</v>
      </c>
    </row>
    <row r="6271" spans="3:23">
      <c r="C6271" t="e">
        <f>VLOOKUP(B6271,LISTAS!A6229:B6296,2,0)</f>
        <v>#N/A</v>
      </c>
      <c r="W6271" s="35" t="e">
        <f>VLOOKUP(V6271,LISTAS!$M$2:$N$18,2,0)</f>
        <v>#N/A</v>
      </c>
    </row>
    <row r="6272" spans="3:23">
      <c r="C6272" t="e">
        <f>VLOOKUP(B6272,LISTAS!A6230:B6297,2,0)</f>
        <v>#N/A</v>
      </c>
      <c r="W6272" s="35" t="e">
        <f>VLOOKUP(V6272,LISTAS!$M$2:$N$18,2,0)</f>
        <v>#N/A</v>
      </c>
    </row>
    <row r="6273" spans="3:23">
      <c r="C6273" t="e">
        <f>VLOOKUP(B6273,LISTAS!A6231:B6298,2,0)</f>
        <v>#N/A</v>
      </c>
      <c r="W6273" s="35" t="e">
        <f>VLOOKUP(V6273,LISTAS!$M$2:$N$18,2,0)</f>
        <v>#N/A</v>
      </c>
    </row>
    <row r="6274" spans="3:23">
      <c r="C6274" t="e">
        <f>VLOOKUP(B6274,LISTAS!A6232:B6299,2,0)</f>
        <v>#N/A</v>
      </c>
      <c r="W6274" s="35" t="e">
        <f>VLOOKUP(V6274,LISTAS!$M$2:$N$18,2,0)</f>
        <v>#N/A</v>
      </c>
    </row>
    <row r="6275" spans="3:23">
      <c r="C6275" t="e">
        <f>VLOOKUP(B6275,LISTAS!A6233:B6300,2,0)</f>
        <v>#N/A</v>
      </c>
      <c r="W6275" s="35" t="e">
        <f>VLOOKUP(V6275,LISTAS!$M$2:$N$18,2,0)</f>
        <v>#N/A</v>
      </c>
    </row>
    <row r="6276" spans="3:23">
      <c r="C6276" t="e">
        <f>VLOOKUP(B6276,LISTAS!A6234:B6301,2,0)</f>
        <v>#N/A</v>
      </c>
      <c r="W6276" s="35" t="e">
        <f>VLOOKUP(V6276,LISTAS!$M$2:$N$18,2,0)</f>
        <v>#N/A</v>
      </c>
    </row>
    <row r="6277" spans="3:23">
      <c r="C6277" t="e">
        <f>VLOOKUP(B6277,LISTAS!A6235:B6302,2,0)</f>
        <v>#N/A</v>
      </c>
      <c r="W6277" s="35" t="e">
        <f>VLOOKUP(V6277,LISTAS!$M$2:$N$18,2,0)</f>
        <v>#N/A</v>
      </c>
    </row>
    <row r="6278" spans="3:23">
      <c r="C6278" t="e">
        <f>VLOOKUP(B6278,LISTAS!A6236:B6303,2,0)</f>
        <v>#N/A</v>
      </c>
      <c r="W6278" s="35" t="e">
        <f>VLOOKUP(V6278,LISTAS!$M$2:$N$18,2,0)</f>
        <v>#N/A</v>
      </c>
    </row>
    <row r="6279" spans="3:23">
      <c r="C6279" t="e">
        <f>VLOOKUP(B6279,LISTAS!A6237:B6304,2,0)</f>
        <v>#N/A</v>
      </c>
      <c r="W6279" s="35" t="e">
        <f>VLOOKUP(V6279,LISTAS!$M$2:$N$18,2,0)</f>
        <v>#N/A</v>
      </c>
    </row>
    <row r="6280" spans="3:23">
      <c r="C6280" t="e">
        <f>VLOOKUP(B6280,LISTAS!A6238:B6305,2,0)</f>
        <v>#N/A</v>
      </c>
      <c r="W6280" s="35" t="e">
        <f>VLOOKUP(V6280,LISTAS!$M$2:$N$18,2,0)</f>
        <v>#N/A</v>
      </c>
    </row>
    <row r="6281" spans="3:23">
      <c r="C6281" t="e">
        <f>VLOOKUP(B6281,LISTAS!A6239:B6306,2,0)</f>
        <v>#N/A</v>
      </c>
      <c r="W6281" s="35" t="e">
        <f>VLOOKUP(V6281,LISTAS!$M$2:$N$18,2,0)</f>
        <v>#N/A</v>
      </c>
    </row>
    <row r="6282" spans="3:23">
      <c r="C6282" t="e">
        <f>VLOOKUP(B6282,LISTAS!A6240:B6307,2,0)</f>
        <v>#N/A</v>
      </c>
      <c r="W6282" s="35" t="e">
        <f>VLOOKUP(V6282,LISTAS!$M$2:$N$18,2,0)</f>
        <v>#N/A</v>
      </c>
    </row>
    <row r="6283" spans="3:23">
      <c r="C6283" t="e">
        <f>VLOOKUP(B6283,LISTAS!A6241:B6308,2,0)</f>
        <v>#N/A</v>
      </c>
      <c r="W6283" s="35" t="e">
        <f>VLOOKUP(V6283,LISTAS!$M$2:$N$18,2,0)</f>
        <v>#N/A</v>
      </c>
    </row>
    <row r="6284" spans="3:23">
      <c r="C6284" t="e">
        <f>VLOOKUP(B6284,LISTAS!A6242:B6309,2,0)</f>
        <v>#N/A</v>
      </c>
      <c r="W6284" s="35" t="e">
        <f>VLOOKUP(V6284,LISTAS!$M$2:$N$18,2,0)</f>
        <v>#N/A</v>
      </c>
    </row>
    <row r="6285" spans="3:23">
      <c r="C6285" t="e">
        <f>VLOOKUP(B6285,LISTAS!A6243:B6310,2,0)</f>
        <v>#N/A</v>
      </c>
      <c r="W6285" s="35" t="e">
        <f>VLOOKUP(V6285,LISTAS!$M$2:$N$18,2,0)</f>
        <v>#N/A</v>
      </c>
    </row>
    <row r="6286" spans="3:23">
      <c r="C6286" t="e">
        <f>VLOOKUP(B6286,LISTAS!A6244:B6311,2,0)</f>
        <v>#N/A</v>
      </c>
      <c r="W6286" s="35" t="e">
        <f>VLOOKUP(V6286,LISTAS!$M$2:$N$18,2,0)</f>
        <v>#N/A</v>
      </c>
    </row>
    <row r="6287" spans="3:23">
      <c r="C6287" t="e">
        <f>VLOOKUP(B6287,LISTAS!A6245:B6312,2,0)</f>
        <v>#N/A</v>
      </c>
      <c r="W6287" s="35" t="e">
        <f>VLOOKUP(V6287,LISTAS!$M$2:$N$18,2,0)</f>
        <v>#N/A</v>
      </c>
    </row>
    <row r="6288" spans="3:23">
      <c r="C6288" t="e">
        <f>VLOOKUP(B6288,LISTAS!A6246:B6313,2,0)</f>
        <v>#N/A</v>
      </c>
      <c r="W6288" s="35" t="e">
        <f>VLOOKUP(V6288,LISTAS!$M$2:$N$18,2,0)</f>
        <v>#N/A</v>
      </c>
    </row>
    <row r="6289" spans="3:23">
      <c r="C6289" t="e">
        <f>VLOOKUP(B6289,LISTAS!A6247:B6314,2,0)</f>
        <v>#N/A</v>
      </c>
      <c r="W6289" s="35" t="e">
        <f>VLOOKUP(V6289,LISTAS!$M$2:$N$18,2,0)</f>
        <v>#N/A</v>
      </c>
    </row>
    <row r="6290" spans="3:23">
      <c r="C6290" t="e">
        <f>VLOOKUP(B6290,LISTAS!A6248:B6315,2,0)</f>
        <v>#N/A</v>
      </c>
      <c r="W6290" s="35" t="e">
        <f>VLOOKUP(V6290,LISTAS!$M$2:$N$18,2,0)</f>
        <v>#N/A</v>
      </c>
    </row>
    <row r="6291" spans="3:23">
      <c r="C6291" t="e">
        <f>VLOOKUP(B6291,LISTAS!A6249:B6316,2,0)</f>
        <v>#N/A</v>
      </c>
      <c r="W6291" s="35" t="e">
        <f>VLOOKUP(V6291,LISTAS!$M$2:$N$18,2,0)</f>
        <v>#N/A</v>
      </c>
    </row>
    <row r="6292" spans="3:23">
      <c r="C6292" t="e">
        <f>VLOOKUP(B6292,LISTAS!A6250:B6317,2,0)</f>
        <v>#N/A</v>
      </c>
      <c r="W6292" s="35" t="e">
        <f>VLOOKUP(V6292,LISTAS!$M$2:$N$18,2,0)</f>
        <v>#N/A</v>
      </c>
    </row>
    <row r="6293" spans="3:23">
      <c r="C6293" t="e">
        <f>VLOOKUP(B6293,LISTAS!A6251:B6318,2,0)</f>
        <v>#N/A</v>
      </c>
      <c r="W6293" s="35" t="e">
        <f>VLOOKUP(V6293,LISTAS!$M$2:$N$18,2,0)</f>
        <v>#N/A</v>
      </c>
    </row>
    <row r="6294" spans="3:23">
      <c r="C6294" t="e">
        <f>VLOOKUP(B6294,LISTAS!A6252:B6319,2,0)</f>
        <v>#N/A</v>
      </c>
      <c r="W6294" s="35" t="e">
        <f>VLOOKUP(V6294,LISTAS!$M$2:$N$18,2,0)</f>
        <v>#N/A</v>
      </c>
    </row>
    <row r="6295" spans="3:23">
      <c r="C6295" t="e">
        <f>VLOOKUP(B6295,LISTAS!A6253:B6320,2,0)</f>
        <v>#N/A</v>
      </c>
      <c r="W6295" s="35" t="e">
        <f>VLOOKUP(V6295,LISTAS!$M$2:$N$18,2,0)</f>
        <v>#N/A</v>
      </c>
    </row>
    <row r="6296" spans="3:23">
      <c r="C6296" t="e">
        <f>VLOOKUP(B6296,LISTAS!A6254:B6321,2,0)</f>
        <v>#N/A</v>
      </c>
      <c r="W6296" s="35" t="e">
        <f>VLOOKUP(V6296,LISTAS!$M$2:$N$18,2,0)</f>
        <v>#N/A</v>
      </c>
    </row>
    <row r="6297" spans="3:23">
      <c r="C6297" t="e">
        <f>VLOOKUP(B6297,LISTAS!A6255:B6322,2,0)</f>
        <v>#N/A</v>
      </c>
      <c r="W6297" s="35" t="e">
        <f>VLOOKUP(V6297,LISTAS!$M$2:$N$18,2,0)</f>
        <v>#N/A</v>
      </c>
    </row>
    <row r="6298" spans="3:23">
      <c r="C6298" t="e">
        <f>VLOOKUP(B6298,LISTAS!A6256:B6323,2,0)</f>
        <v>#N/A</v>
      </c>
      <c r="W6298" s="35" t="e">
        <f>VLOOKUP(V6298,LISTAS!$M$2:$N$18,2,0)</f>
        <v>#N/A</v>
      </c>
    </row>
    <row r="6299" spans="3:23">
      <c r="C6299" t="e">
        <f>VLOOKUP(B6299,LISTAS!A6257:B6324,2,0)</f>
        <v>#N/A</v>
      </c>
      <c r="W6299" s="35" t="e">
        <f>VLOOKUP(V6299,LISTAS!$M$2:$N$18,2,0)</f>
        <v>#N/A</v>
      </c>
    </row>
    <row r="6300" spans="3:23">
      <c r="C6300" t="e">
        <f>VLOOKUP(B6300,LISTAS!A6258:B6325,2,0)</f>
        <v>#N/A</v>
      </c>
      <c r="W6300" s="35" t="e">
        <f>VLOOKUP(V6300,LISTAS!$M$2:$N$18,2,0)</f>
        <v>#N/A</v>
      </c>
    </row>
    <row r="6301" spans="3:23">
      <c r="C6301" t="e">
        <f>VLOOKUP(B6301,LISTAS!A6259:B6326,2,0)</f>
        <v>#N/A</v>
      </c>
      <c r="W6301" s="35" t="e">
        <f>VLOOKUP(V6301,LISTAS!$M$2:$N$18,2,0)</f>
        <v>#N/A</v>
      </c>
    </row>
    <row r="6302" spans="3:23">
      <c r="C6302" t="e">
        <f>VLOOKUP(B6302,LISTAS!A6260:B6327,2,0)</f>
        <v>#N/A</v>
      </c>
      <c r="W6302" s="35" t="e">
        <f>VLOOKUP(V6302,LISTAS!$M$2:$N$18,2,0)</f>
        <v>#N/A</v>
      </c>
    </row>
    <row r="6303" spans="3:23">
      <c r="C6303" t="e">
        <f>VLOOKUP(B6303,LISTAS!A6261:B6328,2,0)</f>
        <v>#N/A</v>
      </c>
      <c r="W6303" s="35" t="e">
        <f>VLOOKUP(V6303,LISTAS!$M$2:$N$18,2,0)</f>
        <v>#N/A</v>
      </c>
    </row>
    <row r="6304" spans="3:23">
      <c r="C6304" t="e">
        <f>VLOOKUP(B6304,LISTAS!A6262:B6329,2,0)</f>
        <v>#N/A</v>
      </c>
      <c r="W6304" s="35" t="e">
        <f>VLOOKUP(V6304,LISTAS!$M$2:$N$18,2,0)</f>
        <v>#N/A</v>
      </c>
    </row>
    <row r="6305" spans="3:23">
      <c r="C6305" t="e">
        <f>VLOOKUP(B6305,LISTAS!A6263:B6330,2,0)</f>
        <v>#N/A</v>
      </c>
      <c r="W6305" s="35" t="e">
        <f>VLOOKUP(V6305,LISTAS!$M$2:$N$18,2,0)</f>
        <v>#N/A</v>
      </c>
    </row>
    <row r="6306" spans="3:23">
      <c r="C6306" t="e">
        <f>VLOOKUP(B6306,LISTAS!A6264:B6331,2,0)</f>
        <v>#N/A</v>
      </c>
      <c r="W6306" s="35" t="e">
        <f>VLOOKUP(V6306,LISTAS!$M$2:$N$18,2,0)</f>
        <v>#N/A</v>
      </c>
    </row>
    <row r="6307" spans="3:23">
      <c r="C6307" t="e">
        <f>VLOOKUP(B6307,LISTAS!A6265:B6332,2,0)</f>
        <v>#N/A</v>
      </c>
      <c r="W6307" s="35" t="e">
        <f>VLOOKUP(V6307,LISTAS!$M$2:$N$18,2,0)</f>
        <v>#N/A</v>
      </c>
    </row>
    <row r="6308" spans="3:23">
      <c r="C6308" t="e">
        <f>VLOOKUP(B6308,LISTAS!A6266:B6333,2,0)</f>
        <v>#N/A</v>
      </c>
      <c r="W6308" s="35" t="e">
        <f>VLOOKUP(V6308,LISTAS!$M$2:$N$18,2,0)</f>
        <v>#N/A</v>
      </c>
    </row>
    <row r="6309" spans="3:23">
      <c r="C6309" t="e">
        <f>VLOOKUP(B6309,LISTAS!A6267:B6334,2,0)</f>
        <v>#N/A</v>
      </c>
      <c r="W6309" s="35" t="e">
        <f>VLOOKUP(V6309,LISTAS!$M$2:$N$18,2,0)</f>
        <v>#N/A</v>
      </c>
    </row>
    <row r="6310" spans="3:23">
      <c r="C6310" t="e">
        <f>VLOOKUP(B6310,LISTAS!A6268:B6335,2,0)</f>
        <v>#N/A</v>
      </c>
      <c r="W6310" s="35" t="e">
        <f>VLOOKUP(V6310,LISTAS!$M$2:$N$18,2,0)</f>
        <v>#N/A</v>
      </c>
    </row>
    <row r="6311" spans="3:23">
      <c r="C6311" t="e">
        <f>VLOOKUP(B6311,LISTAS!A6269:B6336,2,0)</f>
        <v>#N/A</v>
      </c>
      <c r="W6311" s="35" t="e">
        <f>VLOOKUP(V6311,LISTAS!$M$2:$N$18,2,0)</f>
        <v>#N/A</v>
      </c>
    </row>
    <row r="6312" spans="3:23">
      <c r="C6312" t="e">
        <f>VLOOKUP(B6312,LISTAS!A6270:B6337,2,0)</f>
        <v>#N/A</v>
      </c>
      <c r="W6312" s="35" t="e">
        <f>VLOOKUP(V6312,LISTAS!$M$2:$N$18,2,0)</f>
        <v>#N/A</v>
      </c>
    </row>
    <row r="6313" spans="3:23">
      <c r="C6313" t="e">
        <f>VLOOKUP(B6313,LISTAS!A6271:B6338,2,0)</f>
        <v>#N/A</v>
      </c>
      <c r="W6313" s="35" t="e">
        <f>VLOOKUP(V6313,LISTAS!$M$2:$N$18,2,0)</f>
        <v>#N/A</v>
      </c>
    </row>
    <row r="6314" spans="3:23">
      <c r="C6314" t="e">
        <f>VLOOKUP(B6314,LISTAS!A6272:B6339,2,0)</f>
        <v>#N/A</v>
      </c>
      <c r="W6314" s="35" t="e">
        <f>VLOOKUP(V6314,LISTAS!$M$2:$N$18,2,0)</f>
        <v>#N/A</v>
      </c>
    </row>
    <row r="6315" spans="3:23">
      <c r="C6315" t="e">
        <f>VLOOKUP(B6315,LISTAS!A6273:B6340,2,0)</f>
        <v>#N/A</v>
      </c>
      <c r="W6315" s="35" t="e">
        <f>VLOOKUP(V6315,LISTAS!$M$2:$N$18,2,0)</f>
        <v>#N/A</v>
      </c>
    </row>
    <row r="6316" spans="3:23">
      <c r="C6316" t="e">
        <f>VLOOKUP(B6316,LISTAS!A6274:B6341,2,0)</f>
        <v>#N/A</v>
      </c>
      <c r="W6316" s="35" t="e">
        <f>VLOOKUP(V6316,LISTAS!$M$2:$N$18,2,0)</f>
        <v>#N/A</v>
      </c>
    </row>
    <row r="6317" spans="3:23">
      <c r="C6317" t="e">
        <f>VLOOKUP(B6317,LISTAS!A6275:B6342,2,0)</f>
        <v>#N/A</v>
      </c>
      <c r="W6317" s="35" t="e">
        <f>VLOOKUP(V6317,LISTAS!$M$2:$N$18,2,0)</f>
        <v>#N/A</v>
      </c>
    </row>
    <row r="6318" spans="3:23">
      <c r="C6318" t="e">
        <f>VLOOKUP(B6318,LISTAS!A6276:B6343,2,0)</f>
        <v>#N/A</v>
      </c>
      <c r="W6318" s="35" t="e">
        <f>VLOOKUP(V6318,LISTAS!$M$2:$N$18,2,0)</f>
        <v>#N/A</v>
      </c>
    </row>
    <row r="6319" spans="3:23">
      <c r="C6319" t="e">
        <f>VLOOKUP(B6319,LISTAS!A6277:B6344,2,0)</f>
        <v>#N/A</v>
      </c>
      <c r="W6319" s="35" t="e">
        <f>VLOOKUP(V6319,LISTAS!$M$2:$N$18,2,0)</f>
        <v>#N/A</v>
      </c>
    </row>
    <row r="6320" spans="3:23">
      <c r="C6320" t="e">
        <f>VLOOKUP(B6320,LISTAS!A6278:B6345,2,0)</f>
        <v>#N/A</v>
      </c>
      <c r="W6320" s="35" t="e">
        <f>VLOOKUP(V6320,LISTAS!$M$2:$N$18,2,0)</f>
        <v>#N/A</v>
      </c>
    </row>
    <row r="6321" spans="3:23">
      <c r="C6321" t="e">
        <f>VLOOKUP(B6321,LISTAS!A6279:B6346,2,0)</f>
        <v>#N/A</v>
      </c>
      <c r="W6321" s="35" t="e">
        <f>VLOOKUP(V6321,LISTAS!$M$2:$N$18,2,0)</f>
        <v>#N/A</v>
      </c>
    </row>
    <row r="6322" spans="3:23">
      <c r="C6322" t="e">
        <f>VLOOKUP(B6322,LISTAS!A6280:B6347,2,0)</f>
        <v>#N/A</v>
      </c>
      <c r="W6322" s="35" t="e">
        <f>VLOOKUP(V6322,LISTAS!$M$2:$N$18,2,0)</f>
        <v>#N/A</v>
      </c>
    </row>
    <row r="6323" spans="3:23">
      <c r="C6323" t="e">
        <f>VLOOKUP(B6323,LISTAS!A6281:B6348,2,0)</f>
        <v>#N/A</v>
      </c>
      <c r="W6323" s="35" t="e">
        <f>VLOOKUP(V6323,LISTAS!$M$2:$N$18,2,0)</f>
        <v>#N/A</v>
      </c>
    </row>
    <row r="6324" spans="3:23">
      <c r="C6324" t="e">
        <f>VLOOKUP(B6324,LISTAS!A6282:B6349,2,0)</f>
        <v>#N/A</v>
      </c>
      <c r="W6324" s="35" t="e">
        <f>VLOOKUP(V6324,LISTAS!$M$2:$N$18,2,0)</f>
        <v>#N/A</v>
      </c>
    </row>
    <row r="6325" spans="3:23">
      <c r="C6325" t="e">
        <f>VLOOKUP(B6325,LISTAS!A6283:B6350,2,0)</f>
        <v>#N/A</v>
      </c>
      <c r="W6325" s="35" t="e">
        <f>VLOOKUP(V6325,LISTAS!$M$2:$N$18,2,0)</f>
        <v>#N/A</v>
      </c>
    </row>
    <row r="6326" spans="3:23">
      <c r="C6326" t="e">
        <f>VLOOKUP(B6326,LISTAS!A6284:B6351,2,0)</f>
        <v>#N/A</v>
      </c>
      <c r="W6326" s="35" t="e">
        <f>VLOOKUP(V6326,LISTAS!$M$2:$N$18,2,0)</f>
        <v>#N/A</v>
      </c>
    </row>
    <row r="6327" spans="3:23">
      <c r="C6327" t="e">
        <f>VLOOKUP(B6327,LISTAS!A6285:B6352,2,0)</f>
        <v>#N/A</v>
      </c>
      <c r="W6327" s="35" t="e">
        <f>VLOOKUP(V6327,LISTAS!$M$2:$N$18,2,0)</f>
        <v>#N/A</v>
      </c>
    </row>
    <row r="6328" spans="3:23">
      <c r="C6328" t="e">
        <f>VLOOKUP(B6328,LISTAS!A6286:B6353,2,0)</f>
        <v>#N/A</v>
      </c>
      <c r="W6328" s="35" t="e">
        <f>VLOOKUP(V6328,LISTAS!$M$2:$N$18,2,0)</f>
        <v>#N/A</v>
      </c>
    </row>
    <row r="6329" spans="3:23">
      <c r="C6329" t="e">
        <f>VLOOKUP(B6329,LISTAS!A6287:B6354,2,0)</f>
        <v>#N/A</v>
      </c>
      <c r="W6329" s="35" t="e">
        <f>VLOOKUP(V6329,LISTAS!$M$2:$N$18,2,0)</f>
        <v>#N/A</v>
      </c>
    </row>
    <row r="6330" spans="3:23">
      <c r="C6330" t="e">
        <f>VLOOKUP(B6330,LISTAS!A6288:B6355,2,0)</f>
        <v>#N/A</v>
      </c>
      <c r="W6330" s="35" t="e">
        <f>VLOOKUP(V6330,LISTAS!$M$2:$N$18,2,0)</f>
        <v>#N/A</v>
      </c>
    </row>
    <row r="6331" spans="3:23">
      <c r="C6331" t="e">
        <f>VLOOKUP(B6331,LISTAS!A6289:B6356,2,0)</f>
        <v>#N/A</v>
      </c>
      <c r="W6331" s="35" t="e">
        <f>VLOOKUP(V6331,LISTAS!$M$2:$N$18,2,0)</f>
        <v>#N/A</v>
      </c>
    </row>
    <row r="6332" spans="3:23">
      <c r="C6332" t="e">
        <f>VLOOKUP(B6332,LISTAS!A6290:B6357,2,0)</f>
        <v>#N/A</v>
      </c>
      <c r="W6332" s="35" t="e">
        <f>VLOOKUP(V6332,LISTAS!$M$2:$N$18,2,0)</f>
        <v>#N/A</v>
      </c>
    </row>
    <row r="6333" spans="3:23">
      <c r="C6333" t="e">
        <f>VLOOKUP(B6333,LISTAS!A6291:B6358,2,0)</f>
        <v>#N/A</v>
      </c>
      <c r="W6333" s="35" t="e">
        <f>VLOOKUP(V6333,LISTAS!$M$2:$N$18,2,0)</f>
        <v>#N/A</v>
      </c>
    </row>
    <row r="6334" spans="3:23">
      <c r="C6334" t="e">
        <f>VLOOKUP(B6334,LISTAS!A6292:B6359,2,0)</f>
        <v>#N/A</v>
      </c>
      <c r="W6334" s="35" t="e">
        <f>VLOOKUP(V6334,LISTAS!$M$2:$N$18,2,0)</f>
        <v>#N/A</v>
      </c>
    </row>
    <row r="6335" spans="3:23">
      <c r="C6335" t="e">
        <f>VLOOKUP(B6335,LISTAS!A6293:B6360,2,0)</f>
        <v>#N/A</v>
      </c>
      <c r="W6335" s="35" t="e">
        <f>VLOOKUP(V6335,LISTAS!$M$2:$N$18,2,0)</f>
        <v>#N/A</v>
      </c>
    </row>
    <row r="6336" spans="3:23">
      <c r="C6336" t="e">
        <f>VLOOKUP(B6336,LISTAS!A6294:B6361,2,0)</f>
        <v>#N/A</v>
      </c>
      <c r="W6336" s="35" t="e">
        <f>VLOOKUP(V6336,LISTAS!$M$2:$N$18,2,0)</f>
        <v>#N/A</v>
      </c>
    </row>
    <row r="6337" spans="3:23">
      <c r="C6337" t="e">
        <f>VLOOKUP(B6337,LISTAS!A6295:B6362,2,0)</f>
        <v>#N/A</v>
      </c>
      <c r="W6337" s="35" t="e">
        <f>VLOOKUP(V6337,LISTAS!$M$2:$N$18,2,0)</f>
        <v>#N/A</v>
      </c>
    </row>
    <row r="6338" spans="3:23">
      <c r="C6338" t="e">
        <f>VLOOKUP(B6338,LISTAS!A6296:B6363,2,0)</f>
        <v>#N/A</v>
      </c>
      <c r="W6338" s="35" t="e">
        <f>VLOOKUP(V6338,LISTAS!$M$2:$N$18,2,0)</f>
        <v>#N/A</v>
      </c>
    </row>
    <row r="6339" spans="3:23">
      <c r="C6339" t="e">
        <f>VLOOKUP(B6339,LISTAS!A6297:B6364,2,0)</f>
        <v>#N/A</v>
      </c>
      <c r="W6339" s="35" t="e">
        <f>VLOOKUP(V6339,LISTAS!$M$2:$N$18,2,0)</f>
        <v>#N/A</v>
      </c>
    </row>
    <row r="6340" spans="3:23">
      <c r="C6340" t="e">
        <f>VLOOKUP(B6340,LISTAS!A6298:B6365,2,0)</f>
        <v>#N/A</v>
      </c>
      <c r="W6340" s="35" t="e">
        <f>VLOOKUP(V6340,LISTAS!$M$2:$N$18,2,0)</f>
        <v>#N/A</v>
      </c>
    </row>
    <row r="6341" spans="3:23">
      <c r="C6341" t="e">
        <f>VLOOKUP(B6341,LISTAS!A6299:B6366,2,0)</f>
        <v>#N/A</v>
      </c>
      <c r="W6341" s="35" t="e">
        <f>VLOOKUP(V6341,LISTAS!$M$2:$N$18,2,0)</f>
        <v>#N/A</v>
      </c>
    </row>
    <row r="6342" spans="3:23">
      <c r="C6342" t="e">
        <f>VLOOKUP(B6342,LISTAS!A6300:B6367,2,0)</f>
        <v>#N/A</v>
      </c>
      <c r="W6342" s="35" t="e">
        <f>VLOOKUP(V6342,LISTAS!$M$2:$N$18,2,0)</f>
        <v>#N/A</v>
      </c>
    </row>
    <row r="6343" spans="3:23">
      <c r="C6343" t="e">
        <f>VLOOKUP(B6343,LISTAS!A6301:B6368,2,0)</f>
        <v>#N/A</v>
      </c>
      <c r="W6343" s="35" t="e">
        <f>VLOOKUP(V6343,LISTAS!$M$2:$N$18,2,0)</f>
        <v>#N/A</v>
      </c>
    </row>
    <row r="6344" spans="3:23">
      <c r="C6344" t="e">
        <f>VLOOKUP(B6344,LISTAS!A6302:B6369,2,0)</f>
        <v>#N/A</v>
      </c>
      <c r="W6344" s="35" t="e">
        <f>VLOOKUP(V6344,LISTAS!$M$2:$N$18,2,0)</f>
        <v>#N/A</v>
      </c>
    </row>
    <row r="6345" spans="3:23">
      <c r="C6345" t="e">
        <f>VLOOKUP(B6345,LISTAS!A6303:B6370,2,0)</f>
        <v>#N/A</v>
      </c>
      <c r="W6345" s="35" t="e">
        <f>VLOOKUP(V6345,LISTAS!$M$2:$N$18,2,0)</f>
        <v>#N/A</v>
      </c>
    </row>
    <row r="6346" spans="3:23">
      <c r="C6346" t="e">
        <f>VLOOKUP(B6346,LISTAS!A6304:B6371,2,0)</f>
        <v>#N/A</v>
      </c>
      <c r="W6346" s="35" t="e">
        <f>VLOOKUP(V6346,LISTAS!$M$2:$N$18,2,0)</f>
        <v>#N/A</v>
      </c>
    </row>
    <row r="6347" spans="3:23">
      <c r="C6347" t="e">
        <f>VLOOKUP(B6347,LISTAS!A6305:B6372,2,0)</f>
        <v>#N/A</v>
      </c>
      <c r="W6347" s="35" t="e">
        <f>VLOOKUP(V6347,LISTAS!$M$2:$N$18,2,0)</f>
        <v>#N/A</v>
      </c>
    </row>
    <row r="6348" spans="3:23">
      <c r="C6348" t="e">
        <f>VLOOKUP(B6348,LISTAS!A6306:B6373,2,0)</f>
        <v>#N/A</v>
      </c>
      <c r="W6348" s="35" t="e">
        <f>VLOOKUP(V6348,LISTAS!$M$2:$N$18,2,0)</f>
        <v>#N/A</v>
      </c>
    </row>
    <row r="6349" spans="3:23">
      <c r="C6349" t="e">
        <f>VLOOKUP(B6349,LISTAS!A6307:B6374,2,0)</f>
        <v>#N/A</v>
      </c>
      <c r="W6349" s="35" t="e">
        <f>VLOOKUP(V6349,LISTAS!$M$2:$N$18,2,0)</f>
        <v>#N/A</v>
      </c>
    </row>
    <row r="6350" spans="3:23">
      <c r="C6350" t="e">
        <f>VLOOKUP(B6350,LISTAS!A6308:B6375,2,0)</f>
        <v>#N/A</v>
      </c>
      <c r="W6350" s="35" t="e">
        <f>VLOOKUP(V6350,LISTAS!$M$2:$N$18,2,0)</f>
        <v>#N/A</v>
      </c>
    </row>
    <row r="6351" spans="3:23">
      <c r="C6351" t="e">
        <f>VLOOKUP(B6351,LISTAS!A6309:B6376,2,0)</f>
        <v>#N/A</v>
      </c>
      <c r="W6351" s="35" t="e">
        <f>VLOOKUP(V6351,LISTAS!$M$2:$N$18,2,0)</f>
        <v>#N/A</v>
      </c>
    </row>
    <row r="6352" spans="3:23">
      <c r="C6352" t="e">
        <f>VLOOKUP(B6352,LISTAS!A6310:B6377,2,0)</f>
        <v>#N/A</v>
      </c>
      <c r="W6352" s="35" t="e">
        <f>VLOOKUP(V6352,LISTAS!$M$2:$N$18,2,0)</f>
        <v>#N/A</v>
      </c>
    </row>
    <row r="6353" spans="3:23">
      <c r="C6353" t="e">
        <f>VLOOKUP(B6353,LISTAS!A6311:B6378,2,0)</f>
        <v>#N/A</v>
      </c>
      <c r="W6353" s="35" t="e">
        <f>VLOOKUP(V6353,LISTAS!$M$2:$N$18,2,0)</f>
        <v>#N/A</v>
      </c>
    </row>
    <row r="6354" spans="3:23">
      <c r="C6354" t="e">
        <f>VLOOKUP(B6354,LISTAS!A6312:B6379,2,0)</f>
        <v>#N/A</v>
      </c>
      <c r="W6354" s="35" t="e">
        <f>VLOOKUP(V6354,LISTAS!$M$2:$N$18,2,0)</f>
        <v>#N/A</v>
      </c>
    </row>
    <row r="6355" spans="3:23">
      <c r="C6355" t="e">
        <f>VLOOKUP(B6355,LISTAS!A6313:B6380,2,0)</f>
        <v>#N/A</v>
      </c>
      <c r="W6355" s="35" t="e">
        <f>VLOOKUP(V6355,LISTAS!$M$2:$N$18,2,0)</f>
        <v>#N/A</v>
      </c>
    </row>
    <row r="6356" spans="3:23">
      <c r="C6356" t="e">
        <f>VLOOKUP(B6356,LISTAS!A6314:B6381,2,0)</f>
        <v>#N/A</v>
      </c>
      <c r="W6356" s="35" t="e">
        <f>VLOOKUP(V6356,LISTAS!$M$2:$N$18,2,0)</f>
        <v>#N/A</v>
      </c>
    </row>
    <row r="6357" spans="3:23">
      <c r="C6357" t="e">
        <f>VLOOKUP(B6357,LISTAS!A6315:B6382,2,0)</f>
        <v>#N/A</v>
      </c>
      <c r="W6357" s="35" t="e">
        <f>VLOOKUP(V6357,LISTAS!$M$2:$N$18,2,0)</f>
        <v>#N/A</v>
      </c>
    </row>
    <row r="6358" spans="3:23">
      <c r="C6358" t="e">
        <f>VLOOKUP(B6358,LISTAS!A6316:B6383,2,0)</f>
        <v>#N/A</v>
      </c>
      <c r="W6358" s="35" t="e">
        <f>VLOOKUP(V6358,LISTAS!$M$2:$N$18,2,0)</f>
        <v>#N/A</v>
      </c>
    </row>
    <row r="6359" spans="3:23">
      <c r="C6359" t="e">
        <f>VLOOKUP(B6359,LISTAS!A6317:B6384,2,0)</f>
        <v>#N/A</v>
      </c>
      <c r="W6359" s="35" t="e">
        <f>VLOOKUP(V6359,LISTAS!$M$2:$N$18,2,0)</f>
        <v>#N/A</v>
      </c>
    </row>
    <row r="6360" spans="3:23">
      <c r="C6360" t="e">
        <f>VLOOKUP(B6360,LISTAS!A6318:B6385,2,0)</f>
        <v>#N/A</v>
      </c>
      <c r="W6360" s="35" t="e">
        <f>VLOOKUP(V6360,LISTAS!$M$2:$N$18,2,0)</f>
        <v>#N/A</v>
      </c>
    </row>
    <row r="6361" spans="3:23">
      <c r="C6361" t="e">
        <f>VLOOKUP(B6361,LISTAS!A6319:B6386,2,0)</f>
        <v>#N/A</v>
      </c>
      <c r="W6361" s="35" t="e">
        <f>VLOOKUP(V6361,LISTAS!$M$2:$N$18,2,0)</f>
        <v>#N/A</v>
      </c>
    </row>
    <row r="6362" spans="3:23">
      <c r="C6362" t="e">
        <f>VLOOKUP(B6362,LISTAS!A6320:B6387,2,0)</f>
        <v>#N/A</v>
      </c>
      <c r="W6362" s="35" t="e">
        <f>VLOOKUP(V6362,LISTAS!$M$2:$N$18,2,0)</f>
        <v>#N/A</v>
      </c>
    </row>
    <row r="6363" spans="3:23">
      <c r="C6363" t="e">
        <f>VLOOKUP(B6363,LISTAS!A6321:B6388,2,0)</f>
        <v>#N/A</v>
      </c>
      <c r="W6363" s="35" t="e">
        <f>VLOOKUP(V6363,LISTAS!$M$2:$N$18,2,0)</f>
        <v>#N/A</v>
      </c>
    </row>
    <row r="6364" spans="3:23">
      <c r="C6364" t="e">
        <f>VLOOKUP(B6364,LISTAS!A6322:B6389,2,0)</f>
        <v>#N/A</v>
      </c>
      <c r="W6364" s="35" t="e">
        <f>VLOOKUP(V6364,LISTAS!$M$2:$N$18,2,0)</f>
        <v>#N/A</v>
      </c>
    </row>
    <row r="6365" spans="3:23">
      <c r="C6365" t="e">
        <f>VLOOKUP(B6365,LISTAS!A6323:B6390,2,0)</f>
        <v>#N/A</v>
      </c>
      <c r="W6365" s="35" t="e">
        <f>VLOOKUP(V6365,LISTAS!$M$2:$N$18,2,0)</f>
        <v>#N/A</v>
      </c>
    </row>
    <row r="6366" spans="3:23">
      <c r="C6366" t="e">
        <f>VLOOKUP(B6366,LISTAS!A6324:B6391,2,0)</f>
        <v>#N/A</v>
      </c>
      <c r="W6366" s="35" t="e">
        <f>VLOOKUP(V6366,LISTAS!$M$2:$N$18,2,0)</f>
        <v>#N/A</v>
      </c>
    </row>
    <row r="6367" spans="3:23">
      <c r="C6367" t="e">
        <f>VLOOKUP(B6367,LISTAS!A6325:B6392,2,0)</f>
        <v>#N/A</v>
      </c>
      <c r="W6367" s="35" t="e">
        <f>VLOOKUP(V6367,LISTAS!$M$2:$N$18,2,0)</f>
        <v>#N/A</v>
      </c>
    </row>
    <row r="6368" spans="3:23">
      <c r="C6368" t="e">
        <f>VLOOKUP(B6368,LISTAS!A6326:B6393,2,0)</f>
        <v>#N/A</v>
      </c>
      <c r="W6368" s="35" t="e">
        <f>VLOOKUP(V6368,LISTAS!$M$2:$N$18,2,0)</f>
        <v>#N/A</v>
      </c>
    </row>
    <row r="6369" spans="3:23">
      <c r="C6369" t="e">
        <f>VLOOKUP(B6369,LISTAS!A6327:B6394,2,0)</f>
        <v>#N/A</v>
      </c>
      <c r="W6369" s="35" t="e">
        <f>VLOOKUP(V6369,LISTAS!$M$2:$N$18,2,0)</f>
        <v>#N/A</v>
      </c>
    </row>
    <row r="6370" spans="3:23">
      <c r="C6370" t="e">
        <f>VLOOKUP(B6370,LISTAS!A6328:B6395,2,0)</f>
        <v>#N/A</v>
      </c>
      <c r="W6370" s="35" t="e">
        <f>VLOOKUP(V6370,LISTAS!$M$2:$N$18,2,0)</f>
        <v>#N/A</v>
      </c>
    </row>
    <row r="6371" spans="3:23">
      <c r="C6371" t="e">
        <f>VLOOKUP(B6371,LISTAS!A6329:B6396,2,0)</f>
        <v>#N/A</v>
      </c>
      <c r="W6371" s="35" t="e">
        <f>VLOOKUP(V6371,LISTAS!$M$2:$N$18,2,0)</f>
        <v>#N/A</v>
      </c>
    </row>
    <row r="6372" spans="3:23">
      <c r="C6372" t="e">
        <f>VLOOKUP(B6372,LISTAS!A6330:B6397,2,0)</f>
        <v>#N/A</v>
      </c>
      <c r="W6372" s="35" t="e">
        <f>VLOOKUP(V6372,LISTAS!$M$2:$N$18,2,0)</f>
        <v>#N/A</v>
      </c>
    </row>
    <row r="6373" spans="3:23">
      <c r="C6373" t="e">
        <f>VLOOKUP(B6373,LISTAS!A6331:B6398,2,0)</f>
        <v>#N/A</v>
      </c>
      <c r="W6373" s="35" t="e">
        <f>VLOOKUP(V6373,LISTAS!$M$2:$N$18,2,0)</f>
        <v>#N/A</v>
      </c>
    </row>
    <row r="6374" spans="3:23">
      <c r="C6374" t="e">
        <f>VLOOKUP(B6374,LISTAS!A6332:B6399,2,0)</f>
        <v>#N/A</v>
      </c>
      <c r="W6374" s="35" t="e">
        <f>VLOOKUP(V6374,LISTAS!$M$2:$N$18,2,0)</f>
        <v>#N/A</v>
      </c>
    </row>
    <row r="6375" spans="3:23">
      <c r="C6375" t="e">
        <f>VLOOKUP(B6375,LISTAS!A6333:B6400,2,0)</f>
        <v>#N/A</v>
      </c>
      <c r="W6375" s="35" t="e">
        <f>VLOOKUP(V6375,LISTAS!$M$2:$N$18,2,0)</f>
        <v>#N/A</v>
      </c>
    </row>
    <row r="6376" spans="3:23">
      <c r="C6376" t="e">
        <f>VLOOKUP(B6376,LISTAS!A6334:B6401,2,0)</f>
        <v>#N/A</v>
      </c>
      <c r="W6376" s="35" t="e">
        <f>VLOOKUP(V6376,LISTAS!$M$2:$N$18,2,0)</f>
        <v>#N/A</v>
      </c>
    </row>
    <row r="6377" spans="3:23">
      <c r="C6377" t="e">
        <f>VLOOKUP(B6377,LISTAS!A6335:B6402,2,0)</f>
        <v>#N/A</v>
      </c>
      <c r="W6377" s="35" t="e">
        <f>VLOOKUP(V6377,LISTAS!$M$2:$N$18,2,0)</f>
        <v>#N/A</v>
      </c>
    </row>
    <row r="6378" spans="3:23">
      <c r="C6378" t="e">
        <f>VLOOKUP(B6378,LISTAS!A6336:B6403,2,0)</f>
        <v>#N/A</v>
      </c>
      <c r="W6378" s="35" t="e">
        <f>VLOOKUP(V6378,LISTAS!$M$2:$N$18,2,0)</f>
        <v>#N/A</v>
      </c>
    </row>
    <row r="6379" spans="3:23">
      <c r="C6379" t="e">
        <f>VLOOKUP(B6379,LISTAS!A6337:B6404,2,0)</f>
        <v>#N/A</v>
      </c>
      <c r="W6379" s="35" t="e">
        <f>VLOOKUP(V6379,LISTAS!$M$2:$N$18,2,0)</f>
        <v>#N/A</v>
      </c>
    </row>
    <row r="6380" spans="3:23">
      <c r="C6380" t="e">
        <f>VLOOKUP(B6380,LISTAS!A6338:B6405,2,0)</f>
        <v>#N/A</v>
      </c>
      <c r="W6380" s="35" t="e">
        <f>VLOOKUP(V6380,LISTAS!$M$2:$N$18,2,0)</f>
        <v>#N/A</v>
      </c>
    </row>
    <row r="6381" spans="3:23">
      <c r="C6381" t="e">
        <f>VLOOKUP(B6381,LISTAS!A6339:B6406,2,0)</f>
        <v>#N/A</v>
      </c>
      <c r="W6381" s="35" t="e">
        <f>VLOOKUP(V6381,LISTAS!$M$2:$N$18,2,0)</f>
        <v>#N/A</v>
      </c>
    </row>
    <row r="6382" spans="3:23">
      <c r="C6382" t="e">
        <f>VLOOKUP(B6382,LISTAS!A6340:B6407,2,0)</f>
        <v>#N/A</v>
      </c>
      <c r="W6382" s="35" t="e">
        <f>VLOOKUP(V6382,LISTAS!$M$2:$N$18,2,0)</f>
        <v>#N/A</v>
      </c>
    </row>
    <row r="6383" spans="3:23">
      <c r="C6383" t="e">
        <f>VLOOKUP(B6383,LISTAS!A6341:B6408,2,0)</f>
        <v>#N/A</v>
      </c>
      <c r="W6383" s="35" t="e">
        <f>VLOOKUP(V6383,LISTAS!$M$2:$N$18,2,0)</f>
        <v>#N/A</v>
      </c>
    </row>
    <row r="6384" spans="3:23">
      <c r="C6384" t="e">
        <f>VLOOKUP(B6384,LISTAS!A6342:B6409,2,0)</f>
        <v>#N/A</v>
      </c>
      <c r="W6384" s="35" t="e">
        <f>VLOOKUP(V6384,LISTAS!$M$2:$N$18,2,0)</f>
        <v>#N/A</v>
      </c>
    </row>
    <row r="6385" spans="3:23">
      <c r="C6385" t="e">
        <f>VLOOKUP(B6385,LISTAS!A6343:B6410,2,0)</f>
        <v>#N/A</v>
      </c>
      <c r="W6385" s="35" t="e">
        <f>VLOOKUP(V6385,LISTAS!$M$2:$N$18,2,0)</f>
        <v>#N/A</v>
      </c>
    </row>
    <row r="6386" spans="3:23">
      <c r="C6386" t="e">
        <f>VLOOKUP(B6386,LISTAS!A6344:B6411,2,0)</f>
        <v>#N/A</v>
      </c>
      <c r="W6386" s="35" t="e">
        <f>VLOOKUP(V6386,LISTAS!$M$2:$N$18,2,0)</f>
        <v>#N/A</v>
      </c>
    </row>
    <row r="6387" spans="3:23">
      <c r="C6387" t="e">
        <f>VLOOKUP(B6387,LISTAS!A6345:B6412,2,0)</f>
        <v>#N/A</v>
      </c>
      <c r="W6387" s="35" t="e">
        <f>VLOOKUP(V6387,LISTAS!$M$2:$N$18,2,0)</f>
        <v>#N/A</v>
      </c>
    </row>
    <row r="6388" spans="3:23">
      <c r="C6388" t="e">
        <f>VLOOKUP(B6388,LISTAS!A6346:B6413,2,0)</f>
        <v>#N/A</v>
      </c>
      <c r="W6388" s="35" t="e">
        <f>VLOOKUP(V6388,LISTAS!$M$2:$N$18,2,0)</f>
        <v>#N/A</v>
      </c>
    </row>
    <row r="6389" spans="3:23">
      <c r="C6389" t="e">
        <f>VLOOKUP(B6389,LISTAS!A6347:B6414,2,0)</f>
        <v>#N/A</v>
      </c>
      <c r="W6389" s="35" t="e">
        <f>VLOOKUP(V6389,LISTAS!$M$2:$N$18,2,0)</f>
        <v>#N/A</v>
      </c>
    </row>
    <row r="6390" spans="3:23">
      <c r="C6390" t="e">
        <f>VLOOKUP(B6390,LISTAS!A6348:B6415,2,0)</f>
        <v>#N/A</v>
      </c>
      <c r="W6390" s="35" t="e">
        <f>VLOOKUP(V6390,LISTAS!$M$2:$N$18,2,0)</f>
        <v>#N/A</v>
      </c>
    </row>
    <row r="6391" spans="3:23">
      <c r="C6391" t="e">
        <f>VLOOKUP(B6391,LISTAS!A6349:B6416,2,0)</f>
        <v>#N/A</v>
      </c>
      <c r="W6391" s="35" t="e">
        <f>VLOOKUP(V6391,LISTAS!$M$2:$N$18,2,0)</f>
        <v>#N/A</v>
      </c>
    </row>
    <row r="6392" spans="3:23">
      <c r="C6392" t="e">
        <f>VLOOKUP(B6392,LISTAS!A6350:B6417,2,0)</f>
        <v>#N/A</v>
      </c>
      <c r="W6392" s="35" t="e">
        <f>VLOOKUP(V6392,LISTAS!$M$2:$N$18,2,0)</f>
        <v>#N/A</v>
      </c>
    </row>
    <row r="6393" spans="3:23">
      <c r="C6393" t="e">
        <f>VLOOKUP(B6393,LISTAS!A6351:B6418,2,0)</f>
        <v>#N/A</v>
      </c>
      <c r="W6393" s="35" t="e">
        <f>VLOOKUP(V6393,LISTAS!$M$2:$N$18,2,0)</f>
        <v>#N/A</v>
      </c>
    </row>
    <row r="6394" spans="3:23">
      <c r="C6394" t="e">
        <f>VLOOKUP(B6394,LISTAS!A6352:B6419,2,0)</f>
        <v>#N/A</v>
      </c>
      <c r="W6394" s="35" t="e">
        <f>VLOOKUP(V6394,LISTAS!$M$2:$N$18,2,0)</f>
        <v>#N/A</v>
      </c>
    </row>
    <row r="6395" spans="3:23">
      <c r="C6395" t="e">
        <f>VLOOKUP(B6395,LISTAS!A6353:B6420,2,0)</f>
        <v>#N/A</v>
      </c>
      <c r="W6395" s="35" t="e">
        <f>VLOOKUP(V6395,LISTAS!$M$2:$N$18,2,0)</f>
        <v>#N/A</v>
      </c>
    </row>
    <row r="6396" spans="3:23">
      <c r="C6396" t="e">
        <f>VLOOKUP(B6396,LISTAS!A6354:B6421,2,0)</f>
        <v>#N/A</v>
      </c>
      <c r="W6396" s="35" t="e">
        <f>VLOOKUP(V6396,LISTAS!$M$2:$N$18,2,0)</f>
        <v>#N/A</v>
      </c>
    </row>
    <row r="6397" spans="3:23">
      <c r="C6397" t="e">
        <f>VLOOKUP(B6397,LISTAS!A6355:B6422,2,0)</f>
        <v>#N/A</v>
      </c>
      <c r="W6397" s="35" t="e">
        <f>VLOOKUP(V6397,LISTAS!$M$2:$N$18,2,0)</f>
        <v>#N/A</v>
      </c>
    </row>
    <row r="6398" spans="3:23">
      <c r="C6398" t="e">
        <f>VLOOKUP(B6398,LISTAS!A6356:B6423,2,0)</f>
        <v>#N/A</v>
      </c>
      <c r="W6398" s="35" t="e">
        <f>VLOOKUP(V6398,LISTAS!$M$2:$N$18,2,0)</f>
        <v>#N/A</v>
      </c>
    </row>
    <row r="6399" spans="3:23">
      <c r="C6399" t="e">
        <f>VLOOKUP(B6399,LISTAS!A6357:B6424,2,0)</f>
        <v>#N/A</v>
      </c>
      <c r="W6399" s="35" t="e">
        <f>VLOOKUP(V6399,LISTAS!$M$2:$N$18,2,0)</f>
        <v>#N/A</v>
      </c>
    </row>
    <row r="6400" spans="3:23">
      <c r="C6400" t="e">
        <f>VLOOKUP(B6400,LISTAS!A6358:B6425,2,0)</f>
        <v>#N/A</v>
      </c>
      <c r="W6400" s="35" t="e">
        <f>VLOOKUP(V6400,LISTAS!$M$2:$N$18,2,0)</f>
        <v>#N/A</v>
      </c>
    </row>
    <row r="6401" spans="3:23">
      <c r="C6401" t="e">
        <f>VLOOKUP(B6401,LISTAS!A6359:B6426,2,0)</f>
        <v>#N/A</v>
      </c>
      <c r="W6401" s="35" t="e">
        <f>VLOOKUP(V6401,LISTAS!$M$2:$N$18,2,0)</f>
        <v>#N/A</v>
      </c>
    </row>
    <row r="6402" spans="3:23">
      <c r="C6402" t="e">
        <f>VLOOKUP(B6402,LISTAS!A6360:B6427,2,0)</f>
        <v>#N/A</v>
      </c>
      <c r="W6402" s="35" t="e">
        <f>VLOOKUP(V6402,LISTAS!$M$2:$N$18,2,0)</f>
        <v>#N/A</v>
      </c>
    </row>
    <row r="6403" spans="3:23">
      <c r="C6403" t="e">
        <f>VLOOKUP(B6403,LISTAS!A6361:B6428,2,0)</f>
        <v>#N/A</v>
      </c>
      <c r="W6403" s="35" t="e">
        <f>VLOOKUP(V6403,LISTAS!$M$2:$N$18,2,0)</f>
        <v>#N/A</v>
      </c>
    </row>
    <row r="6404" spans="3:23">
      <c r="C6404" t="e">
        <f>VLOOKUP(B6404,LISTAS!A6362:B6429,2,0)</f>
        <v>#N/A</v>
      </c>
      <c r="W6404" s="35" t="e">
        <f>VLOOKUP(V6404,LISTAS!$M$2:$N$18,2,0)</f>
        <v>#N/A</v>
      </c>
    </row>
    <row r="6405" spans="3:23">
      <c r="C6405" t="e">
        <f>VLOOKUP(B6405,LISTAS!A6363:B6430,2,0)</f>
        <v>#N/A</v>
      </c>
      <c r="W6405" s="35" t="e">
        <f>VLOOKUP(V6405,LISTAS!$M$2:$N$18,2,0)</f>
        <v>#N/A</v>
      </c>
    </row>
    <row r="6406" spans="3:23">
      <c r="C6406" t="e">
        <f>VLOOKUP(B6406,LISTAS!A6364:B6431,2,0)</f>
        <v>#N/A</v>
      </c>
      <c r="W6406" s="35" t="e">
        <f>VLOOKUP(V6406,LISTAS!$M$2:$N$18,2,0)</f>
        <v>#N/A</v>
      </c>
    </row>
    <row r="6407" spans="3:23">
      <c r="C6407" t="e">
        <f>VLOOKUP(B6407,LISTAS!A6365:B6432,2,0)</f>
        <v>#N/A</v>
      </c>
      <c r="W6407" s="35" t="e">
        <f>VLOOKUP(V6407,LISTAS!$M$2:$N$18,2,0)</f>
        <v>#N/A</v>
      </c>
    </row>
    <row r="6408" spans="3:23">
      <c r="C6408" t="e">
        <f>VLOOKUP(B6408,LISTAS!A6366:B6433,2,0)</f>
        <v>#N/A</v>
      </c>
      <c r="W6408" s="35" t="e">
        <f>VLOOKUP(V6408,LISTAS!$M$2:$N$18,2,0)</f>
        <v>#N/A</v>
      </c>
    </row>
    <row r="6409" spans="3:23">
      <c r="C6409" t="e">
        <f>VLOOKUP(B6409,LISTAS!A6367:B6434,2,0)</f>
        <v>#N/A</v>
      </c>
      <c r="W6409" s="35" t="e">
        <f>VLOOKUP(V6409,LISTAS!$M$2:$N$18,2,0)</f>
        <v>#N/A</v>
      </c>
    </row>
    <row r="6410" spans="3:23">
      <c r="C6410" t="e">
        <f>VLOOKUP(B6410,LISTAS!A6368:B6435,2,0)</f>
        <v>#N/A</v>
      </c>
      <c r="W6410" s="35" t="e">
        <f>VLOOKUP(V6410,LISTAS!$M$2:$N$18,2,0)</f>
        <v>#N/A</v>
      </c>
    </row>
    <row r="6411" spans="3:23">
      <c r="C6411" t="e">
        <f>VLOOKUP(B6411,LISTAS!A6369:B6436,2,0)</f>
        <v>#N/A</v>
      </c>
      <c r="W6411" s="35" t="e">
        <f>VLOOKUP(V6411,LISTAS!$M$2:$N$18,2,0)</f>
        <v>#N/A</v>
      </c>
    </row>
    <row r="6412" spans="3:23">
      <c r="C6412" t="e">
        <f>VLOOKUP(B6412,LISTAS!A6370:B6437,2,0)</f>
        <v>#N/A</v>
      </c>
      <c r="W6412" s="35" t="e">
        <f>VLOOKUP(V6412,LISTAS!$M$2:$N$18,2,0)</f>
        <v>#N/A</v>
      </c>
    </row>
    <row r="6413" spans="3:23">
      <c r="C6413" t="e">
        <f>VLOOKUP(B6413,LISTAS!A6371:B6438,2,0)</f>
        <v>#N/A</v>
      </c>
      <c r="W6413" s="35" t="e">
        <f>VLOOKUP(V6413,LISTAS!$M$2:$N$18,2,0)</f>
        <v>#N/A</v>
      </c>
    </row>
    <row r="6414" spans="3:23">
      <c r="C6414" t="e">
        <f>VLOOKUP(B6414,LISTAS!A6372:B6439,2,0)</f>
        <v>#N/A</v>
      </c>
      <c r="W6414" s="35" t="e">
        <f>VLOOKUP(V6414,LISTAS!$M$2:$N$18,2,0)</f>
        <v>#N/A</v>
      </c>
    </row>
    <row r="6415" spans="3:23">
      <c r="C6415" t="e">
        <f>VLOOKUP(B6415,LISTAS!A6373:B6440,2,0)</f>
        <v>#N/A</v>
      </c>
      <c r="W6415" s="35" t="e">
        <f>VLOOKUP(V6415,LISTAS!$M$2:$N$18,2,0)</f>
        <v>#N/A</v>
      </c>
    </row>
    <row r="6416" spans="3:23">
      <c r="C6416" t="e">
        <f>VLOOKUP(B6416,LISTAS!A6374:B6441,2,0)</f>
        <v>#N/A</v>
      </c>
      <c r="W6416" s="35" t="e">
        <f>VLOOKUP(V6416,LISTAS!$M$2:$N$18,2,0)</f>
        <v>#N/A</v>
      </c>
    </row>
    <row r="6417" spans="3:23">
      <c r="C6417" t="e">
        <f>VLOOKUP(B6417,LISTAS!A6375:B6442,2,0)</f>
        <v>#N/A</v>
      </c>
      <c r="W6417" s="35" t="e">
        <f>VLOOKUP(V6417,LISTAS!$M$2:$N$18,2,0)</f>
        <v>#N/A</v>
      </c>
    </row>
    <row r="6418" spans="3:23">
      <c r="C6418" t="e">
        <f>VLOOKUP(B6418,LISTAS!A6376:B6443,2,0)</f>
        <v>#N/A</v>
      </c>
      <c r="W6418" s="35" t="e">
        <f>VLOOKUP(V6418,LISTAS!$M$2:$N$18,2,0)</f>
        <v>#N/A</v>
      </c>
    </row>
    <row r="6419" spans="3:23">
      <c r="C6419" t="e">
        <f>VLOOKUP(B6419,LISTAS!A6377:B6444,2,0)</f>
        <v>#N/A</v>
      </c>
      <c r="W6419" s="35" t="e">
        <f>VLOOKUP(V6419,LISTAS!$M$2:$N$18,2,0)</f>
        <v>#N/A</v>
      </c>
    </row>
    <row r="6420" spans="3:23">
      <c r="C6420" t="e">
        <f>VLOOKUP(B6420,LISTAS!A6378:B6445,2,0)</f>
        <v>#N/A</v>
      </c>
      <c r="W6420" s="35" t="e">
        <f>VLOOKUP(V6420,LISTAS!$M$2:$N$18,2,0)</f>
        <v>#N/A</v>
      </c>
    </row>
    <row r="6421" spans="3:23">
      <c r="C6421" t="e">
        <f>VLOOKUP(B6421,LISTAS!A6379:B6446,2,0)</f>
        <v>#N/A</v>
      </c>
      <c r="W6421" s="35" t="e">
        <f>VLOOKUP(V6421,LISTAS!$M$2:$N$18,2,0)</f>
        <v>#N/A</v>
      </c>
    </row>
    <row r="6422" spans="3:23">
      <c r="C6422" t="e">
        <f>VLOOKUP(B6422,LISTAS!A6380:B6447,2,0)</f>
        <v>#N/A</v>
      </c>
      <c r="W6422" s="35" t="e">
        <f>VLOOKUP(V6422,LISTAS!$M$2:$N$18,2,0)</f>
        <v>#N/A</v>
      </c>
    </row>
    <row r="6423" spans="3:23">
      <c r="C6423" t="e">
        <f>VLOOKUP(B6423,LISTAS!A6381:B6448,2,0)</f>
        <v>#N/A</v>
      </c>
      <c r="W6423" s="35" t="e">
        <f>VLOOKUP(V6423,LISTAS!$M$2:$N$18,2,0)</f>
        <v>#N/A</v>
      </c>
    </row>
    <row r="6424" spans="3:23">
      <c r="C6424" t="e">
        <f>VLOOKUP(B6424,LISTAS!A6382:B6449,2,0)</f>
        <v>#N/A</v>
      </c>
      <c r="W6424" s="35" t="e">
        <f>VLOOKUP(V6424,LISTAS!$M$2:$N$18,2,0)</f>
        <v>#N/A</v>
      </c>
    </row>
    <row r="6425" spans="3:23">
      <c r="C6425" t="e">
        <f>VLOOKUP(B6425,LISTAS!A6383:B6450,2,0)</f>
        <v>#N/A</v>
      </c>
      <c r="W6425" s="35" t="e">
        <f>VLOOKUP(V6425,LISTAS!$M$2:$N$18,2,0)</f>
        <v>#N/A</v>
      </c>
    </row>
    <row r="6426" spans="3:23">
      <c r="C6426" t="e">
        <f>VLOOKUP(B6426,LISTAS!A6384:B6451,2,0)</f>
        <v>#N/A</v>
      </c>
      <c r="W6426" s="35" t="e">
        <f>VLOOKUP(V6426,LISTAS!$M$2:$N$18,2,0)</f>
        <v>#N/A</v>
      </c>
    </row>
    <row r="6427" spans="3:23">
      <c r="C6427" t="e">
        <f>VLOOKUP(B6427,LISTAS!A6385:B6452,2,0)</f>
        <v>#N/A</v>
      </c>
      <c r="W6427" s="35" t="e">
        <f>VLOOKUP(V6427,LISTAS!$M$2:$N$18,2,0)</f>
        <v>#N/A</v>
      </c>
    </row>
    <row r="6428" spans="3:23">
      <c r="C6428" t="e">
        <f>VLOOKUP(B6428,LISTAS!A6386:B6453,2,0)</f>
        <v>#N/A</v>
      </c>
      <c r="W6428" s="35" t="e">
        <f>VLOOKUP(V6428,LISTAS!$M$2:$N$18,2,0)</f>
        <v>#N/A</v>
      </c>
    </row>
    <row r="6429" spans="3:23">
      <c r="C6429" t="e">
        <f>VLOOKUP(B6429,LISTAS!A6387:B6454,2,0)</f>
        <v>#N/A</v>
      </c>
      <c r="W6429" s="35" t="e">
        <f>VLOOKUP(V6429,LISTAS!$M$2:$N$18,2,0)</f>
        <v>#N/A</v>
      </c>
    </row>
    <row r="6430" spans="3:23">
      <c r="C6430" t="e">
        <f>VLOOKUP(B6430,LISTAS!A6388:B6455,2,0)</f>
        <v>#N/A</v>
      </c>
      <c r="W6430" s="35" t="e">
        <f>VLOOKUP(V6430,LISTAS!$M$2:$N$18,2,0)</f>
        <v>#N/A</v>
      </c>
    </row>
    <row r="6431" spans="3:23">
      <c r="C6431" t="e">
        <f>VLOOKUP(B6431,LISTAS!A6389:B6456,2,0)</f>
        <v>#N/A</v>
      </c>
      <c r="W6431" s="35" t="e">
        <f>VLOOKUP(V6431,LISTAS!$M$2:$N$18,2,0)</f>
        <v>#N/A</v>
      </c>
    </row>
    <row r="6432" spans="3:23">
      <c r="C6432" t="e">
        <f>VLOOKUP(B6432,LISTAS!A6390:B6457,2,0)</f>
        <v>#N/A</v>
      </c>
      <c r="W6432" s="35" t="e">
        <f>VLOOKUP(V6432,LISTAS!$M$2:$N$18,2,0)</f>
        <v>#N/A</v>
      </c>
    </row>
    <row r="6433" spans="3:23">
      <c r="C6433" t="e">
        <f>VLOOKUP(B6433,LISTAS!A6391:B6458,2,0)</f>
        <v>#N/A</v>
      </c>
      <c r="W6433" s="35" t="e">
        <f>VLOOKUP(V6433,LISTAS!$M$2:$N$18,2,0)</f>
        <v>#N/A</v>
      </c>
    </row>
    <row r="6434" spans="3:23">
      <c r="C6434" t="e">
        <f>VLOOKUP(B6434,LISTAS!A6392:B6459,2,0)</f>
        <v>#N/A</v>
      </c>
      <c r="W6434" s="35" t="e">
        <f>VLOOKUP(V6434,LISTAS!$M$2:$N$18,2,0)</f>
        <v>#N/A</v>
      </c>
    </row>
    <row r="6435" spans="3:23">
      <c r="C6435" t="e">
        <f>VLOOKUP(B6435,LISTAS!A6393:B6460,2,0)</f>
        <v>#N/A</v>
      </c>
      <c r="W6435" s="35" t="e">
        <f>VLOOKUP(V6435,LISTAS!$M$2:$N$18,2,0)</f>
        <v>#N/A</v>
      </c>
    </row>
    <row r="6436" spans="3:23">
      <c r="C6436" t="e">
        <f>VLOOKUP(B6436,LISTAS!A6394:B6461,2,0)</f>
        <v>#N/A</v>
      </c>
      <c r="W6436" s="35" t="e">
        <f>VLOOKUP(V6436,LISTAS!$M$2:$N$18,2,0)</f>
        <v>#N/A</v>
      </c>
    </row>
    <row r="6437" spans="3:23">
      <c r="C6437" t="e">
        <f>VLOOKUP(B6437,LISTAS!A6395:B6462,2,0)</f>
        <v>#N/A</v>
      </c>
      <c r="W6437" s="35" t="e">
        <f>VLOOKUP(V6437,LISTAS!$M$2:$N$18,2,0)</f>
        <v>#N/A</v>
      </c>
    </row>
    <row r="6438" spans="3:23">
      <c r="C6438" t="e">
        <f>VLOOKUP(B6438,LISTAS!A6396:B6463,2,0)</f>
        <v>#N/A</v>
      </c>
      <c r="W6438" s="35" t="e">
        <f>VLOOKUP(V6438,LISTAS!$M$2:$N$18,2,0)</f>
        <v>#N/A</v>
      </c>
    </row>
    <row r="6439" spans="3:23">
      <c r="C6439" t="e">
        <f>VLOOKUP(B6439,LISTAS!A6397:B6464,2,0)</f>
        <v>#N/A</v>
      </c>
      <c r="W6439" s="35" t="e">
        <f>VLOOKUP(V6439,LISTAS!$M$2:$N$18,2,0)</f>
        <v>#N/A</v>
      </c>
    </row>
    <row r="6440" spans="3:23">
      <c r="C6440" t="e">
        <f>VLOOKUP(B6440,LISTAS!A6398:B6465,2,0)</f>
        <v>#N/A</v>
      </c>
      <c r="W6440" s="35" t="e">
        <f>VLOOKUP(V6440,LISTAS!$M$2:$N$18,2,0)</f>
        <v>#N/A</v>
      </c>
    </row>
    <row r="6441" spans="3:23">
      <c r="C6441" t="e">
        <f>VLOOKUP(B6441,LISTAS!A6399:B6466,2,0)</f>
        <v>#N/A</v>
      </c>
      <c r="W6441" s="35" t="e">
        <f>VLOOKUP(V6441,LISTAS!$M$2:$N$18,2,0)</f>
        <v>#N/A</v>
      </c>
    </row>
    <row r="6442" spans="3:23">
      <c r="C6442" t="e">
        <f>VLOOKUP(B6442,LISTAS!A6400:B6467,2,0)</f>
        <v>#N/A</v>
      </c>
      <c r="W6442" s="35" t="e">
        <f>VLOOKUP(V6442,LISTAS!$M$2:$N$18,2,0)</f>
        <v>#N/A</v>
      </c>
    </row>
    <row r="6443" spans="3:23">
      <c r="C6443" t="e">
        <f>VLOOKUP(B6443,LISTAS!A6401:B6468,2,0)</f>
        <v>#N/A</v>
      </c>
      <c r="W6443" s="35" t="e">
        <f>VLOOKUP(V6443,LISTAS!$M$2:$N$18,2,0)</f>
        <v>#N/A</v>
      </c>
    </row>
    <row r="6444" spans="3:23">
      <c r="C6444" t="e">
        <f>VLOOKUP(B6444,LISTAS!A6402:B6469,2,0)</f>
        <v>#N/A</v>
      </c>
      <c r="W6444" s="35" t="e">
        <f>VLOOKUP(V6444,LISTAS!$M$2:$N$18,2,0)</f>
        <v>#N/A</v>
      </c>
    </row>
    <row r="6445" spans="3:23">
      <c r="C6445" t="e">
        <f>VLOOKUP(B6445,LISTAS!A6403:B6470,2,0)</f>
        <v>#N/A</v>
      </c>
      <c r="W6445" s="35" t="e">
        <f>VLOOKUP(V6445,LISTAS!$M$2:$N$18,2,0)</f>
        <v>#N/A</v>
      </c>
    </row>
    <row r="6446" spans="3:23">
      <c r="C6446" t="e">
        <f>VLOOKUP(B6446,LISTAS!A6404:B6471,2,0)</f>
        <v>#N/A</v>
      </c>
      <c r="W6446" s="35" t="e">
        <f>VLOOKUP(V6446,LISTAS!$M$2:$N$18,2,0)</f>
        <v>#N/A</v>
      </c>
    </row>
    <row r="6447" spans="3:23">
      <c r="C6447" t="e">
        <f>VLOOKUP(B6447,LISTAS!A6405:B6472,2,0)</f>
        <v>#N/A</v>
      </c>
      <c r="W6447" s="35" t="e">
        <f>VLOOKUP(V6447,LISTAS!$M$2:$N$18,2,0)</f>
        <v>#N/A</v>
      </c>
    </row>
    <row r="6448" spans="3:23">
      <c r="C6448" t="e">
        <f>VLOOKUP(B6448,LISTAS!A6406:B6473,2,0)</f>
        <v>#N/A</v>
      </c>
      <c r="W6448" s="35" t="e">
        <f>VLOOKUP(V6448,LISTAS!$M$2:$N$18,2,0)</f>
        <v>#N/A</v>
      </c>
    </row>
    <row r="6449" spans="3:23">
      <c r="C6449" t="e">
        <f>VLOOKUP(B6449,LISTAS!A6407:B6474,2,0)</f>
        <v>#N/A</v>
      </c>
      <c r="W6449" s="35" t="e">
        <f>VLOOKUP(V6449,LISTAS!$M$2:$N$18,2,0)</f>
        <v>#N/A</v>
      </c>
    </row>
    <row r="6450" spans="3:23">
      <c r="C6450" t="e">
        <f>VLOOKUP(B6450,LISTAS!A6408:B6475,2,0)</f>
        <v>#N/A</v>
      </c>
      <c r="W6450" s="35" t="e">
        <f>VLOOKUP(V6450,LISTAS!$M$2:$N$18,2,0)</f>
        <v>#N/A</v>
      </c>
    </row>
    <row r="6451" spans="3:23">
      <c r="C6451" t="e">
        <f>VLOOKUP(B6451,LISTAS!A6409:B6476,2,0)</f>
        <v>#N/A</v>
      </c>
      <c r="W6451" s="35" t="e">
        <f>VLOOKUP(V6451,LISTAS!$M$2:$N$18,2,0)</f>
        <v>#N/A</v>
      </c>
    </row>
    <row r="6452" spans="3:23">
      <c r="C6452" t="e">
        <f>VLOOKUP(B6452,LISTAS!A6410:B6477,2,0)</f>
        <v>#N/A</v>
      </c>
      <c r="W6452" s="35" t="e">
        <f>VLOOKUP(V6452,LISTAS!$M$2:$N$18,2,0)</f>
        <v>#N/A</v>
      </c>
    </row>
    <row r="6453" spans="3:23">
      <c r="C6453" t="e">
        <f>VLOOKUP(B6453,LISTAS!A6411:B6478,2,0)</f>
        <v>#N/A</v>
      </c>
      <c r="W6453" s="35" t="e">
        <f>VLOOKUP(V6453,LISTAS!$M$2:$N$18,2,0)</f>
        <v>#N/A</v>
      </c>
    </row>
    <row r="6454" spans="3:23">
      <c r="C6454" t="e">
        <f>VLOOKUP(B6454,LISTAS!A6412:B6479,2,0)</f>
        <v>#N/A</v>
      </c>
      <c r="W6454" s="35" t="e">
        <f>VLOOKUP(V6454,LISTAS!$M$2:$N$18,2,0)</f>
        <v>#N/A</v>
      </c>
    </row>
    <row r="6455" spans="3:23">
      <c r="C6455" t="e">
        <f>VLOOKUP(B6455,LISTAS!A6413:B6480,2,0)</f>
        <v>#N/A</v>
      </c>
      <c r="W6455" s="35" t="e">
        <f>VLOOKUP(V6455,LISTAS!$M$2:$N$18,2,0)</f>
        <v>#N/A</v>
      </c>
    </row>
    <row r="6456" spans="3:23">
      <c r="C6456" t="e">
        <f>VLOOKUP(B6456,LISTAS!A6414:B6481,2,0)</f>
        <v>#N/A</v>
      </c>
      <c r="W6456" s="35" t="e">
        <f>VLOOKUP(V6456,LISTAS!$M$2:$N$18,2,0)</f>
        <v>#N/A</v>
      </c>
    </row>
    <row r="6457" spans="3:23">
      <c r="C6457" t="e">
        <f>VLOOKUP(B6457,LISTAS!A6415:B6482,2,0)</f>
        <v>#N/A</v>
      </c>
      <c r="W6457" s="35" t="e">
        <f>VLOOKUP(V6457,LISTAS!$M$2:$N$18,2,0)</f>
        <v>#N/A</v>
      </c>
    </row>
    <row r="6458" spans="3:23">
      <c r="C6458" t="e">
        <f>VLOOKUP(B6458,LISTAS!A6416:B6483,2,0)</f>
        <v>#N/A</v>
      </c>
      <c r="W6458" s="35" t="e">
        <f>VLOOKUP(V6458,LISTAS!$M$2:$N$18,2,0)</f>
        <v>#N/A</v>
      </c>
    </row>
    <row r="6459" spans="3:23">
      <c r="C6459" t="e">
        <f>VLOOKUP(B6459,LISTAS!A6417:B6484,2,0)</f>
        <v>#N/A</v>
      </c>
      <c r="W6459" s="35" t="e">
        <f>VLOOKUP(V6459,LISTAS!$M$2:$N$18,2,0)</f>
        <v>#N/A</v>
      </c>
    </row>
    <row r="6460" spans="3:23">
      <c r="C6460" t="e">
        <f>VLOOKUP(B6460,LISTAS!A6418:B6485,2,0)</f>
        <v>#N/A</v>
      </c>
      <c r="W6460" s="35" t="e">
        <f>VLOOKUP(V6460,LISTAS!$M$2:$N$18,2,0)</f>
        <v>#N/A</v>
      </c>
    </row>
    <row r="6461" spans="3:23">
      <c r="C6461" t="e">
        <f>VLOOKUP(B6461,LISTAS!A6419:B6486,2,0)</f>
        <v>#N/A</v>
      </c>
      <c r="W6461" s="35" t="e">
        <f>VLOOKUP(V6461,LISTAS!$M$2:$N$18,2,0)</f>
        <v>#N/A</v>
      </c>
    </row>
    <row r="6462" spans="3:23">
      <c r="C6462" t="e">
        <f>VLOOKUP(B6462,LISTAS!A6420:B6487,2,0)</f>
        <v>#N/A</v>
      </c>
      <c r="W6462" s="35" t="e">
        <f>VLOOKUP(V6462,LISTAS!$M$2:$N$18,2,0)</f>
        <v>#N/A</v>
      </c>
    </row>
    <row r="6463" spans="3:23">
      <c r="C6463" t="e">
        <f>VLOOKUP(B6463,LISTAS!A6421:B6488,2,0)</f>
        <v>#N/A</v>
      </c>
      <c r="W6463" s="35" t="e">
        <f>VLOOKUP(V6463,LISTAS!$M$2:$N$18,2,0)</f>
        <v>#N/A</v>
      </c>
    </row>
    <row r="6464" spans="3:23">
      <c r="C6464" t="e">
        <f>VLOOKUP(B6464,LISTAS!A6422:B6489,2,0)</f>
        <v>#N/A</v>
      </c>
      <c r="W6464" s="35" t="e">
        <f>VLOOKUP(V6464,LISTAS!$M$2:$N$18,2,0)</f>
        <v>#N/A</v>
      </c>
    </row>
    <row r="6465" spans="3:23">
      <c r="C6465" t="e">
        <f>VLOOKUP(B6465,LISTAS!A6423:B6490,2,0)</f>
        <v>#N/A</v>
      </c>
      <c r="W6465" s="35" t="e">
        <f>VLOOKUP(V6465,LISTAS!$M$2:$N$18,2,0)</f>
        <v>#N/A</v>
      </c>
    </row>
    <row r="6466" spans="3:23">
      <c r="C6466" t="e">
        <f>VLOOKUP(B6466,LISTAS!A6424:B6491,2,0)</f>
        <v>#N/A</v>
      </c>
      <c r="W6466" s="35" t="e">
        <f>VLOOKUP(V6466,LISTAS!$M$2:$N$18,2,0)</f>
        <v>#N/A</v>
      </c>
    </row>
    <row r="6467" spans="3:23">
      <c r="C6467" t="e">
        <f>VLOOKUP(B6467,LISTAS!A6425:B6492,2,0)</f>
        <v>#N/A</v>
      </c>
      <c r="W6467" s="35" t="e">
        <f>VLOOKUP(V6467,LISTAS!$M$2:$N$18,2,0)</f>
        <v>#N/A</v>
      </c>
    </row>
    <row r="6468" spans="3:23">
      <c r="C6468" t="e">
        <f>VLOOKUP(B6468,LISTAS!A6426:B6493,2,0)</f>
        <v>#N/A</v>
      </c>
      <c r="W6468" s="35" t="e">
        <f>VLOOKUP(V6468,LISTAS!$M$2:$N$18,2,0)</f>
        <v>#N/A</v>
      </c>
    </row>
    <row r="6469" spans="3:23">
      <c r="C6469" t="e">
        <f>VLOOKUP(B6469,LISTAS!A6427:B6494,2,0)</f>
        <v>#N/A</v>
      </c>
      <c r="W6469" s="35" t="e">
        <f>VLOOKUP(V6469,LISTAS!$M$2:$N$18,2,0)</f>
        <v>#N/A</v>
      </c>
    </row>
    <row r="6470" spans="3:23">
      <c r="C6470" t="e">
        <f>VLOOKUP(B6470,LISTAS!A6428:B6495,2,0)</f>
        <v>#N/A</v>
      </c>
      <c r="W6470" s="35" t="e">
        <f>VLOOKUP(V6470,LISTAS!$M$2:$N$18,2,0)</f>
        <v>#N/A</v>
      </c>
    </row>
    <row r="6471" spans="3:23">
      <c r="C6471" t="e">
        <f>VLOOKUP(B6471,LISTAS!A6429:B6496,2,0)</f>
        <v>#N/A</v>
      </c>
      <c r="W6471" s="35" t="e">
        <f>VLOOKUP(V6471,LISTAS!$M$2:$N$18,2,0)</f>
        <v>#N/A</v>
      </c>
    </row>
    <row r="6472" spans="3:23">
      <c r="C6472" t="e">
        <f>VLOOKUP(B6472,LISTAS!A6430:B6497,2,0)</f>
        <v>#N/A</v>
      </c>
      <c r="W6472" s="35" t="e">
        <f>VLOOKUP(V6472,LISTAS!$M$2:$N$18,2,0)</f>
        <v>#N/A</v>
      </c>
    </row>
    <row r="6473" spans="3:23">
      <c r="C6473" t="e">
        <f>VLOOKUP(B6473,LISTAS!A6431:B6498,2,0)</f>
        <v>#N/A</v>
      </c>
      <c r="W6473" s="35" t="e">
        <f>VLOOKUP(V6473,LISTAS!$M$2:$N$18,2,0)</f>
        <v>#N/A</v>
      </c>
    </row>
    <row r="6474" spans="3:23">
      <c r="C6474" t="e">
        <f>VLOOKUP(B6474,LISTAS!A6432:B6499,2,0)</f>
        <v>#N/A</v>
      </c>
      <c r="W6474" s="35" t="e">
        <f>VLOOKUP(V6474,LISTAS!$M$2:$N$18,2,0)</f>
        <v>#N/A</v>
      </c>
    </row>
    <row r="6475" spans="3:23">
      <c r="C6475" t="e">
        <f>VLOOKUP(B6475,LISTAS!A6433:B6500,2,0)</f>
        <v>#N/A</v>
      </c>
      <c r="W6475" s="35" t="e">
        <f>VLOOKUP(V6475,LISTAS!$M$2:$N$18,2,0)</f>
        <v>#N/A</v>
      </c>
    </row>
    <row r="6476" spans="3:23">
      <c r="C6476" t="e">
        <f>VLOOKUP(B6476,LISTAS!A6434:B6501,2,0)</f>
        <v>#N/A</v>
      </c>
      <c r="W6476" s="35" t="e">
        <f>VLOOKUP(V6476,LISTAS!$M$2:$N$18,2,0)</f>
        <v>#N/A</v>
      </c>
    </row>
    <row r="6477" spans="3:23">
      <c r="C6477" t="e">
        <f>VLOOKUP(B6477,LISTAS!A6435:B6502,2,0)</f>
        <v>#N/A</v>
      </c>
      <c r="W6477" s="35" t="e">
        <f>VLOOKUP(V6477,LISTAS!$M$2:$N$18,2,0)</f>
        <v>#N/A</v>
      </c>
    </row>
    <row r="6478" spans="3:23">
      <c r="C6478" t="e">
        <f>VLOOKUP(B6478,LISTAS!A6436:B6503,2,0)</f>
        <v>#N/A</v>
      </c>
      <c r="W6478" s="35" t="e">
        <f>VLOOKUP(V6478,LISTAS!$M$2:$N$18,2,0)</f>
        <v>#N/A</v>
      </c>
    </row>
    <row r="6479" spans="3:23">
      <c r="C6479" t="e">
        <f>VLOOKUP(B6479,LISTAS!A6437:B6504,2,0)</f>
        <v>#N/A</v>
      </c>
      <c r="W6479" s="35" t="e">
        <f>VLOOKUP(V6479,LISTAS!$M$2:$N$18,2,0)</f>
        <v>#N/A</v>
      </c>
    </row>
    <row r="6480" spans="3:23">
      <c r="C6480" t="e">
        <f>VLOOKUP(B6480,LISTAS!A6438:B6505,2,0)</f>
        <v>#N/A</v>
      </c>
      <c r="W6480" s="35" t="e">
        <f>VLOOKUP(V6480,LISTAS!$M$2:$N$18,2,0)</f>
        <v>#N/A</v>
      </c>
    </row>
    <row r="6481" spans="3:23">
      <c r="C6481" t="e">
        <f>VLOOKUP(B6481,LISTAS!A6439:B6506,2,0)</f>
        <v>#N/A</v>
      </c>
      <c r="W6481" s="35" t="e">
        <f>VLOOKUP(V6481,LISTAS!$M$2:$N$18,2,0)</f>
        <v>#N/A</v>
      </c>
    </row>
    <row r="6482" spans="3:23">
      <c r="C6482" t="e">
        <f>VLOOKUP(B6482,LISTAS!A6440:B6507,2,0)</f>
        <v>#N/A</v>
      </c>
      <c r="W6482" s="35" t="e">
        <f>VLOOKUP(V6482,LISTAS!$M$2:$N$18,2,0)</f>
        <v>#N/A</v>
      </c>
    </row>
    <row r="6483" spans="3:23">
      <c r="C6483" t="e">
        <f>VLOOKUP(B6483,LISTAS!A6441:B6508,2,0)</f>
        <v>#N/A</v>
      </c>
      <c r="W6483" s="35" t="e">
        <f>VLOOKUP(V6483,LISTAS!$M$2:$N$18,2,0)</f>
        <v>#N/A</v>
      </c>
    </row>
    <row r="6484" spans="3:23">
      <c r="C6484" t="e">
        <f>VLOOKUP(B6484,LISTAS!A6442:B6509,2,0)</f>
        <v>#N/A</v>
      </c>
      <c r="W6484" s="35" t="e">
        <f>VLOOKUP(V6484,LISTAS!$M$2:$N$18,2,0)</f>
        <v>#N/A</v>
      </c>
    </row>
    <row r="6485" spans="3:23">
      <c r="C6485" t="e">
        <f>VLOOKUP(B6485,LISTAS!A6443:B6510,2,0)</f>
        <v>#N/A</v>
      </c>
      <c r="W6485" s="35" t="e">
        <f>VLOOKUP(V6485,LISTAS!$M$2:$N$18,2,0)</f>
        <v>#N/A</v>
      </c>
    </row>
    <row r="6486" spans="3:23">
      <c r="C6486" t="e">
        <f>VLOOKUP(B6486,LISTAS!A6444:B6511,2,0)</f>
        <v>#N/A</v>
      </c>
      <c r="W6486" s="35" t="e">
        <f>VLOOKUP(V6486,LISTAS!$M$2:$N$18,2,0)</f>
        <v>#N/A</v>
      </c>
    </row>
    <row r="6487" spans="3:23">
      <c r="C6487" t="e">
        <f>VLOOKUP(B6487,LISTAS!A6445:B6512,2,0)</f>
        <v>#N/A</v>
      </c>
      <c r="W6487" s="35" t="e">
        <f>VLOOKUP(V6487,LISTAS!$M$2:$N$18,2,0)</f>
        <v>#N/A</v>
      </c>
    </row>
    <row r="6488" spans="3:23">
      <c r="C6488" t="e">
        <f>VLOOKUP(B6488,LISTAS!A6446:B6513,2,0)</f>
        <v>#N/A</v>
      </c>
      <c r="W6488" s="35" t="e">
        <f>VLOOKUP(V6488,LISTAS!$M$2:$N$18,2,0)</f>
        <v>#N/A</v>
      </c>
    </row>
    <row r="6489" spans="3:23">
      <c r="C6489" t="e">
        <f>VLOOKUP(B6489,LISTAS!A6447:B6514,2,0)</f>
        <v>#N/A</v>
      </c>
      <c r="W6489" s="35" t="e">
        <f>VLOOKUP(V6489,LISTAS!$M$2:$N$18,2,0)</f>
        <v>#N/A</v>
      </c>
    </row>
    <row r="6490" spans="3:23">
      <c r="C6490" t="e">
        <f>VLOOKUP(B6490,LISTAS!A6448:B6515,2,0)</f>
        <v>#N/A</v>
      </c>
      <c r="W6490" s="35" t="e">
        <f>VLOOKUP(V6490,LISTAS!$M$2:$N$18,2,0)</f>
        <v>#N/A</v>
      </c>
    </row>
    <row r="6491" spans="3:23">
      <c r="C6491" t="e">
        <f>VLOOKUP(B6491,LISTAS!A6449:B6516,2,0)</f>
        <v>#N/A</v>
      </c>
      <c r="W6491" s="35" t="e">
        <f>VLOOKUP(V6491,LISTAS!$M$2:$N$18,2,0)</f>
        <v>#N/A</v>
      </c>
    </row>
    <row r="6492" spans="3:23">
      <c r="C6492" t="e">
        <f>VLOOKUP(B6492,LISTAS!A6450:B6517,2,0)</f>
        <v>#N/A</v>
      </c>
      <c r="W6492" s="35" t="e">
        <f>VLOOKUP(V6492,LISTAS!$M$2:$N$18,2,0)</f>
        <v>#N/A</v>
      </c>
    </row>
    <row r="6493" spans="3:23">
      <c r="C6493" t="e">
        <f>VLOOKUP(B6493,LISTAS!A6451:B6518,2,0)</f>
        <v>#N/A</v>
      </c>
      <c r="W6493" s="35" t="e">
        <f>VLOOKUP(V6493,LISTAS!$M$2:$N$18,2,0)</f>
        <v>#N/A</v>
      </c>
    </row>
    <row r="6494" spans="3:23">
      <c r="C6494" t="e">
        <f>VLOOKUP(B6494,LISTAS!A6452:B6519,2,0)</f>
        <v>#N/A</v>
      </c>
      <c r="W6494" s="35" t="e">
        <f>VLOOKUP(V6494,LISTAS!$M$2:$N$18,2,0)</f>
        <v>#N/A</v>
      </c>
    </row>
    <row r="6495" spans="3:23">
      <c r="C6495" t="e">
        <f>VLOOKUP(B6495,LISTAS!A6453:B6520,2,0)</f>
        <v>#N/A</v>
      </c>
      <c r="W6495" s="35" t="e">
        <f>VLOOKUP(V6495,LISTAS!$M$2:$N$18,2,0)</f>
        <v>#N/A</v>
      </c>
    </row>
    <row r="6496" spans="3:23">
      <c r="C6496" t="e">
        <f>VLOOKUP(B6496,LISTAS!A6454:B6521,2,0)</f>
        <v>#N/A</v>
      </c>
      <c r="W6496" s="35" t="e">
        <f>VLOOKUP(V6496,LISTAS!$M$2:$N$18,2,0)</f>
        <v>#N/A</v>
      </c>
    </row>
    <row r="6497" spans="3:23">
      <c r="C6497" t="e">
        <f>VLOOKUP(B6497,LISTAS!A6455:B6522,2,0)</f>
        <v>#N/A</v>
      </c>
      <c r="W6497" s="35" t="e">
        <f>VLOOKUP(V6497,LISTAS!$M$2:$N$18,2,0)</f>
        <v>#N/A</v>
      </c>
    </row>
    <row r="6498" spans="3:23">
      <c r="C6498" t="e">
        <f>VLOOKUP(B6498,LISTAS!A6456:B6523,2,0)</f>
        <v>#N/A</v>
      </c>
      <c r="W6498" s="35" t="e">
        <f>VLOOKUP(V6498,LISTAS!$M$2:$N$18,2,0)</f>
        <v>#N/A</v>
      </c>
    </row>
    <row r="6499" spans="3:23">
      <c r="C6499" t="e">
        <f>VLOOKUP(B6499,LISTAS!A6457:B6524,2,0)</f>
        <v>#N/A</v>
      </c>
      <c r="W6499" s="35" t="e">
        <f>VLOOKUP(V6499,LISTAS!$M$2:$N$18,2,0)</f>
        <v>#N/A</v>
      </c>
    </row>
    <row r="6500" spans="3:23">
      <c r="C6500" t="e">
        <f>VLOOKUP(B6500,LISTAS!A6458:B6525,2,0)</f>
        <v>#N/A</v>
      </c>
      <c r="W6500" s="35" t="e">
        <f>VLOOKUP(V6500,LISTAS!$M$2:$N$18,2,0)</f>
        <v>#N/A</v>
      </c>
    </row>
    <row r="6501" spans="3:23">
      <c r="C6501" t="e">
        <f>VLOOKUP(B6501,LISTAS!A6459:B6526,2,0)</f>
        <v>#N/A</v>
      </c>
      <c r="W6501" s="35" t="e">
        <f>VLOOKUP(V6501,LISTAS!$M$2:$N$18,2,0)</f>
        <v>#N/A</v>
      </c>
    </row>
    <row r="6502" spans="3:23">
      <c r="C6502" t="e">
        <f>VLOOKUP(B6502,LISTAS!A6460:B6527,2,0)</f>
        <v>#N/A</v>
      </c>
      <c r="W6502" s="35" t="e">
        <f>VLOOKUP(V6502,LISTAS!$M$2:$N$18,2,0)</f>
        <v>#N/A</v>
      </c>
    </row>
    <row r="6503" spans="3:23">
      <c r="C6503" t="e">
        <f>VLOOKUP(B6503,LISTAS!A6461:B6528,2,0)</f>
        <v>#N/A</v>
      </c>
      <c r="W6503" s="35" t="e">
        <f>VLOOKUP(V6503,LISTAS!$M$2:$N$18,2,0)</f>
        <v>#N/A</v>
      </c>
    </row>
    <row r="6504" spans="3:23">
      <c r="C6504" t="e">
        <f>VLOOKUP(B6504,LISTAS!A6462:B6529,2,0)</f>
        <v>#N/A</v>
      </c>
      <c r="W6504" s="35" t="e">
        <f>VLOOKUP(V6504,LISTAS!$M$2:$N$18,2,0)</f>
        <v>#N/A</v>
      </c>
    </row>
    <row r="6505" spans="3:23">
      <c r="C6505" t="e">
        <f>VLOOKUP(B6505,LISTAS!A6463:B6530,2,0)</f>
        <v>#N/A</v>
      </c>
      <c r="W6505" s="35" t="e">
        <f>VLOOKUP(V6505,LISTAS!$M$2:$N$18,2,0)</f>
        <v>#N/A</v>
      </c>
    </row>
    <row r="6506" spans="3:23">
      <c r="C6506" t="e">
        <f>VLOOKUP(B6506,LISTAS!A6464:B6531,2,0)</f>
        <v>#N/A</v>
      </c>
      <c r="W6506" s="35" t="e">
        <f>VLOOKUP(V6506,LISTAS!$M$2:$N$18,2,0)</f>
        <v>#N/A</v>
      </c>
    </row>
    <row r="6507" spans="3:23">
      <c r="C6507" t="e">
        <f>VLOOKUP(B6507,LISTAS!A6465:B6532,2,0)</f>
        <v>#N/A</v>
      </c>
      <c r="W6507" s="35" t="e">
        <f>VLOOKUP(V6507,LISTAS!$M$2:$N$18,2,0)</f>
        <v>#N/A</v>
      </c>
    </row>
    <row r="6508" spans="3:23">
      <c r="C6508" t="e">
        <f>VLOOKUP(B6508,LISTAS!A6466:B6533,2,0)</f>
        <v>#N/A</v>
      </c>
      <c r="W6508" s="35" t="e">
        <f>VLOOKUP(V6508,LISTAS!$M$2:$N$18,2,0)</f>
        <v>#N/A</v>
      </c>
    </row>
    <row r="6509" spans="3:23">
      <c r="C6509" t="e">
        <f>VLOOKUP(B6509,LISTAS!A6467:B6534,2,0)</f>
        <v>#N/A</v>
      </c>
      <c r="W6509" s="35" t="e">
        <f>VLOOKUP(V6509,LISTAS!$M$2:$N$18,2,0)</f>
        <v>#N/A</v>
      </c>
    </row>
    <row r="6510" spans="3:23">
      <c r="C6510" t="e">
        <f>VLOOKUP(B6510,LISTAS!A6468:B6535,2,0)</f>
        <v>#N/A</v>
      </c>
      <c r="W6510" s="35" t="e">
        <f>VLOOKUP(V6510,LISTAS!$M$2:$N$18,2,0)</f>
        <v>#N/A</v>
      </c>
    </row>
    <row r="6511" spans="3:23">
      <c r="C6511" t="e">
        <f>VLOOKUP(B6511,LISTAS!A6469:B6536,2,0)</f>
        <v>#N/A</v>
      </c>
      <c r="W6511" s="35" t="e">
        <f>VLOOKUP(V6511,LISTAS!$M$2:$N$18,2,0)</f>
        <v>#N/A</v>
      </c>
    </row>
    <row r="6512" spans="3:23">
      <c r="C6512" t="e">
        <f>VLOOKUP(B6512,LISTAS!A6470:B6537,2,0)</f>
        <v>#N/A</v>
      </c>
      <c r="W6512" s="35" t="e">
        <f>VLOOKUP(V6512,LISTAS!$M$2:$N$18,2,0)</f>
        <v>#N/A</v>
      </c>
    </row>
    <row r="6513" spans="3:23">
      <c r="C6513" t="e">
        <f>VLOOKUP(B6513,LISTAS!A6471:B6538,2,0)</f>
        <v>#N/A</v>
      </c>
      <c r="W6513" s="35" t="e">
        <f>VLOOKUP(V6513,LISTAS!$M$2:$N$18,2,0)</f>
        <v>#N/A</v>
      </c>
    </row>
    <row r="6514" spans="3:23">
      <c r="C6514" t="e">
        <f>VLOOKUP(B6514,LISTAS!A6472:B6539,2,0)</f>
        <v>#N/A</v>
      </c>
      <c r="W6514" s="35" t="e">
        <f>VLOOKUP(V6514,LISTAS!$M$2:$N$18,2,0)</f>
        <v>#N/A</v>
      </c>
    </row>
    <row r="6515" spans="3:23">
      <c r="C6515" t="e">
        <f>VLOOKUP(B6515,LISTAS!A6473:B6540,2,0)</f>
        <v>#N/A</v>
      </c>
      <c r="W6515" s="35" t="e">
        <f>VLOOKUP(V6515,LISTAS!$M$2:$N$18,2,0)</f>
        <v>#N/A</v>
      </c>
    </row>
    <row r="6516" spans="3:23">
      <c r="C6516" t="e">
        <f>VLOOKUP(B6516,LISTAS!A6474:B6541,2,0)</f>
        <v>#N/A</v>
      </c>
      <c r="W6516" s="35" t="e">
        <f>VLOOKUP(V6516,LISTAS!$M$2:$N$18,2,0)</f>
        <v>#N/A</v>
      </c>
    </row>
    <row r="6517" spans="3:23">
      <c r="C6517" t="e">
        <f>VLOOKUP(B6517,LISTAS!A6475:B6542,2,0)</f>
        <v>#N/A</v>
      </c>
      <c r="W6517" s="35" t="e">
        <f>VLOOKUP(V6517,LISTAS!$M$2:$N$18,2,0)</f>
        <v>#N/A</v>
      </c>
    </row>
    <row r="6518" spans="3:23">
      <c r="C6518" t="e">
        <f>VLOOKUP(B6518,LISTAS!A6476:B6543,2,0)</f>
        <v>#N/A</v>
      </c>
      <c r="W6518" s="35" t="e">
        <f>VLOOKUP(V6518,LISTAS!$M$2:$N$18,2,0)</f>
        <v>#N/A</v>
      </c>
    </row>
    <row r="6519" spans="3:23">
      <c r="C6519" t="e">
        <f>VLOOKUP(B6519,LISTAS!A6477:B6544,2,0)</f>
        <v>#N/A</v>
      </c>
      <c r="W6519" s="35" t="e">
        <f>VLOOKUP(V6519,LISTAS!$M$2:$N$18,2,0)</f>
        <v>#N/A</v>
      </c>
    </row>
    <row r="6520" spans="3:23">
      <c r="C6520" t="e">
        <f>VLOOKUP(B6520,LISTAS!A6478:B6545,2,0)</f>
        <v>#N/A</v>
      </c>
      <c r="W6520" s="35" t="e">
        <f>VLOOKUP(V6520,LISTAS!$M$2:$N$18,2,0)</f>
        <v>#N/A</v>
      </c>
    </row>
    <row r="6521" spans="3:23">
      <c r="C6521" t="e">
        <f>VLOOKUP(B6521,LISTAS!A6479:B6546,2,0)</f>
        <v>#N/A</v>
      </c>
      <c r="W6521" s="35" t="e">
        <f>VLOOKUP(V6521,LISTAS!$M$2:$N$18,2,0)</f>
        <v>#N/A</v>
      </c>
    </row>
    <row r="6522" spans="3:23">
      <c r="C6522" t="e">
        <f>VLOOKUP(B6522,LISTAS!A6480:B6547,2,0)</f>
        <v>#N/A</v>
      </c>
      <c r="W6522" s="35" t="e">
        <f>VLOOKUP(V6522,LISTAS!$M$2:$N$18,2,0)</f>
        <v>#N/A</v>
      </c>
    </row>
    <row r="6523" spans="3:23">
      <c r="C6523" t="e">
        <f>VLOOKUP(B6523,LISTAS!A6481:B6548,2,0)</f>
        <v>#N/A</v>
      </c>
      <c r="W6523" s="35" t="e">
        <f>VLOOKUP(V6523,LISTAS!$M$2:$N$18,2,0)</f>
        <v>#N/A</v>
      </c>
    </row>
    <row r="6524" spans="3:23">
      <c r="C6524" t="e">
        <f>VLOOKUP(B6524,LISTAS!A6482:B6549,2,0)</f>
        <v>#N/A</v>
      </c>
      <c r="W6524" s="35" t="e">
        <f>VLOOKUP(V6524,LISTAS!$M$2:$N$18,2,0)</f>
        <v>#N/A</v>
      </c>
    </row>
    <row r="6525" spans="3:23">
      <c r="C6525" t="e">
        <f>VLOOKUP(B6525,LISTAS!A6483:B6550,2,0)</f>
        <v>#N/A</v>
      </c>
      <c r="W6525" s="35" t="e">
        <f>VLOOKUP(V6525,LISTAS!$M$2:$N$18,2,0)</f>
        <v>#N/A</v>
      </c>
    </row>
    <row r="6526" spans="3:23">
      <c r="C6526" t="e">
        <f>VLOOKUP(B6526,LISTAS!A6484:B6551,2,0)</f>
        <v>#N/A</v>
      </c>
      <c r="W6526" s="35" t="e">
        <f>VLOOKUP(V6526,LISTAS!$M$2:$N$18,2,0)</f>
        <v>#N/A</v>
      </c>
    </row>
    <row r="6527" spans="3:23">
      <c r="C6527" t="e">
        <f>VLOOKUP(B6527,LISTAS!A6485:B6552,2,0)</f>
        <v>#N/A</v>
      </c>
      <c r="W6527" s="35" t="e">
        <f>VLOOKUP(V6527,LISTAS!$M$2:$N$18,2,0)</f>
        <v>#N/A</v>
      </c>
    </row>
    <row r="6528" spans="3:23">
      <c r="C6528" t="e">
        <f>VLOOKUP(B6528,LISTAS!A6486:B6553,2,0)</f>
        <v>#N/A</v>
      </c>
      <c r="W6528" s="35" t="e">
        <f>VLOOKUP(V6528,LISTAS!$M$2:$N$18,2,0)</f>
        <v>#N/A</v>
      </c>
    </row>
    <row r="6529" spans="3:23">
      <c r="C6529" t="e">
        <f>VLOOKUP(B6529,LISTAS!A6487:B6554,2,0)</f>
        <v>#N/A</v>
      </c>
      <c r="W6529" s="35" t="e">
        <f>VLOOKUP(V6529,LISTAS!$M$2:$N$18,2,0)</f>
        <v>#N/A</v>
      </c>
    </row>
    <row r="6530" spans="3:23">
      <c r="C6530" t="e">
        <f>VLOOKUP(B6530,LISTAS!A6488:B6555,2,0)</f>
        <v>#N/A</v>
      </c>
      <c r="W6530" s="35" t="e">
        <f>VLOOKUP(V6530,LISTAS!$M$2:$N$18,2,0)</f>
        <v>#N/A</v>
      </c>
    </row>
    <row r="6531" spans="3:23">
      <c r="C6531" t="e">
        <f>VLOOKUP(B6531,LISTAS!A6489:B6556,2,0)</f>
        <v>#N/A</v>
      </c>
      <c r="W6531" s="35" t="e">
        <f>VLOOKUP(V6531,LISTAS!$M$2:$N$18,2,0)</f>
        <v>#N/A</v>
      </c>
    </row>
    <row r="6532" spans="3:23">
      <c r="C6532" t="e">
        <f>VLOOKUP(B6532,LISTAS!A6490:B6557,2,0)</f>
        <v>#N/A</v>
      </c>
      <c r="W6532" s="35" t="e">
        <f>VLOOKUP(V6532,LISTAS!$M$2:$N$18,2,0)</f>
        <v>#N/A</v>
      </c>
    </row>
    <row r="6533" spans="3:23">
      <c r="C6533" t="e">
        <f>VLOOKUP(B6533,LISTAS!A6491:B6558,2,0)</f>
        <v>#N/A</v>
      </c>
      <c r="W6533" s="35" t="e">
        <f>VLOOKUP(V6533,LISTAS!$M$2:$N$18,2,0)</f>
        <v>#N/A</v>
      </c>
    </row>
    <row r="6534" spans="3:23">
      <c r="C6534" t="e">
        <f>VLOOKUP(B6534,LISTAS!A6492:B6559,2,0)</f>
        <v>#N/A</v>
      </c>
      <c r="W6534" s="35" t="e">
        <f>VLOOKUP(V6534,LISTAS!$M$2:$N$18,2,0)</f>
        <v>#N/A</v>
      </c>
    </row>
    <row r="6535" spans="3:23">
      <c r="C6535" t="e">
        <f>VLOOKUP(B6535,LISTAS!A6493:B6560,2,0)</f>
        <v>#N/A</v>
      </c>
      <c r="W6535" s="35" t="e">
        <f>VLOOKUP(V6535,LISTAS!$M$2:$N$18,2,0)</f>
        <v>#N/A</v>
      </c>
    </row>
    <row r="6536" spans="3:23">
      <c r="C6536" t="e">
        <f>VLOOKUP(B6536,LISTAS!A6494:B6561,2,0)</f>
        <v>#N/A</v>
      </c>
      <c r="W6536" s="35" t="e">
        <f>VLOOKUP(V6536,LISTAS!$M$2:$N$18,2,0)</f>
        <v>#N/A</v>
      </c>
    </row>
    <row r="6537" spans="3:23">
      <c r="C6537" t="e">
        <f>VLOOKUP(B6537,LISTAS!A6495:B6562,2,0)</f>
        <v>#N/A</v>
      </c>
      <c r="W6537" s="35" t="e">
        <f>VLOOKUP(V6537,LISTAS!$M$2:$N$18,2,0)</f>
        <v>#N/A</v>
      </c>
    </row>
    <row r="6538" spans="3:23">
      <c r="C6538" t="e">
        <f>VLOOKUP(B6538,LISTAS!A6496:B6563,2,0)</f>
        <v>#N/A</v>
      </c>
      <c r="W6538" s="35" t="e">
        <f>VLOOKUP(V6538,LISTAS!$M$2:$N$18,2,0)</f>
        <v>#N/A</v>
      </c>
    </row>
    <row r="6539" spans="3:23">
      <c r="C6539" t="e">
        <f>VLOOKUP(B6539,LISTAS!A6497:B6564,2,0)</f>
        <v>#N/A</v>
      </c>
      <c r="W6539" s="35" t="e">
        <f>VLOOKUP(V6539,LISTAS!$M$2:$N$18,2,0)</f>
        <v>#N/A</v>
      </c>
    </row>
    <row r="6540" spans="3:23">
      <c r="C6540" t="e">
        <f>VLOOKUP(B6540,LISTAS!A6498:B6565,2,0)</f>
        <v>#N/A</v>
      </c>
      <c r="W6540" s="35" t="e">
        <f>VLOOKUP(V6540,LISTAS!$M$2:$N$18,2,0)</f>
        <v>#N/A</v>
      </c>
    </row>
    <row r="6541" spans="3:23">
      <c r="C6541" t="e">
        <f>VLOOKUP(B6541,LISTAS!A6499:B6566,2,0)</f>
        <v>#N/A</v>
      </c>
      <c r="W6541" s="35" t="e">
        <f>VLOOKUP(V6541,LISTAS!$M$2:$N$18,2,0)</f>
        <v>#N/A</v>
      </c>
    </row>
    <row r="6542" spans="3:23">
      <c r="C6542" t="e">
        <f>VLOOKUP(B6542,LISTAS!A6500:B6567,2,0)</f>
        <v>#N/A</v>
      </c>
      <c r="W6542" s="35" t="e">
        <f>VLOOKUP(V6542,LISTAS!$M$2:$N$18,2,0)</f>
        <v>#N/A</v>
      </c>
    </row>
    <row r="6543" spans="3:23">
      <c r="C6543" t="e">
        <f>VLOOKUP(B6543,LISTAS!A6501:B6568,2,0)</f>
        <v>#N/A</v>
      </c>
      <c r="W6543" s="35" t="e">
        <f>VLOOKUP(V6543,LISTAS!$M$2:$N$18,2,0)</f>
        <v>#N/A</v>
      </c>
    </row>
    <row r="6544" spans="3:23">
      <c r="C6544" t="e">
        <f>VLOOKUP(B6544,LISTAS!A6502:B6569,2,0)</f>
        <v>#N/A</v>
      </c>
      <c r="W6544" s="35" t="e">
        <f>VLOOKUP(V6544,LISTAS!$M$2:$N$18,2,0)</f>
        <v>#N/A</v>
      </c>
    </row>
    <row r="6545" spans="3:23">
      <c r="C6545" t="e">
        <f>VLOOKUP(B6545,LISTAS!A6503:B6570,2,0)</f>
        <v>#N/A</v>
      </c>
      <c r="W6545" s="35" t="e">
        <f>VLOOKUP(V6545,LISTAS!$M$2:$N$18,2,0)</f>
        <v>#N/A</v>
      </c>
    </row>
    <row r="6546" spans="3:23">
      <c r="C6546" t="e">
        <f>VLOOKUP(B6546,LISTAS!A6504:B6571,2,0)</f>
        <v>#N/A</v>
      </c>
      <c r="W6546" s="35" t="e">
        <f>VLOOKUP(V6546,LISTAS!$M$2:$N$18,2,0)</f>
        <v>#N/A</v>
      </c>
    </row>
    <row r="6547" spans="3:23">
      <c r="C6547" t="e">
        <f>VLOOKUP(B6547,LISTAS!A6505:B6572,2,0)</f>
        <v>#N/A</v>
      </c>
      <c r="W6547" s="35" t="e">
        <f>VLOOKUP(V6547,LISTAS!$M$2:$N$18,2,0)</f>
        <v>#N/A</v>
      </c>
    </row>
    <row r="6548" spans="3:23">
      <c r="C6548" t="e">
        <f>VLOOKUP(B6548,LISTAS!A6506:B6573,2,0)</f>
        <v>#N/A</v>
      </c>
      <c r="W6548" s="35" t="e">
        <f>VLOOKUP(V6548,LISTAS!$M$2:$N$18,2,0)</f>
        <v>#N/A</v>
      </c>
    </row>
    <row r="6549" spans="3:23">
      <c r="C6549" t="e">
        <f>VLOOKUP(B6549,LISTAS!A6507:B6574,2,0)</f>
        <v>#N/A</v>
      </c>
      <c r="W6549" s="35" t="e">
        <f>VLOOKUP(V6549,LISTAS!$M$2:$N$18,2,0)</f>
        <v>#N/A</v>
      </c>
    </row>
    <row r="6550" spans="3:23">
      <c r="C6550" t="e">
        <f>VLOOKUP(B6550,LISTAS!A6508:B6575,2,0)</f>
        <v>#N/A</v>
      </c>
      <c r="W6550" s="35" t="e">
        <f>VLOOKUP(V6550,LISTAS!$M$2:$N$18,2,0)</f>
        <v>#N/A</v>
      </c>
    </row>
    <row r="6551" spans="3:23">
      <c r="C6551" t="e">
        <f>VLOOKUP(B6551,LISTAS!A6509:B6576,2,0)</f>
        <v>#N/A</v>
      </c>
      <c r="W6551" s="35" t="e">
        <f>VLOOKUP(V6551,LISTAS!$M$2:$N$18,2,0)</f>
        <v>#N/A</v>
      </c>
    </row>
    <row r="6552" spans="3:23">
      <c r="C6552" t="e">
        <f>VLOOKUP(B6552,LISTAS!A6510:B6577,2,0)</f>
        <v>#N/A</v>
      </c>
      <c r="W6552" s="35" t="e">
        <f>VLOOKUP(V6552,LISTAS!$M$2:$N$18,2,0)</f>
        <v>#N/A</v>
      </c>
    </row>
    <row r="6553" spans="3:23">
      <c r="C6553" t="e">
        <f>VLOOKUP(B6553,LISTAS!A6511:B6578,2,0)</f>
        <v>#N/A</v>
      </c>
      <c r="W6553" s="35" t="e">
        <f>VLOOKUP(V6553,LISTAS!$M$2:$N$18,2,0)</f>
        <v>#N/A</v>
      </c>
    </row>
    <row r="6554" spans="3:23">
      <c r="C6554" t="e">
        <f>VLOOKUP(B6554,LISTAS!A6512:B6579,2,0)</f>
        <v>#N/A</v>
      </c>
      <c r="W6554" s="35" t="e">
        <f>VLOOKUP(V6554,LISTAS!$M$2:$N$18,2,0)</f>
        <v>#N/A</v>
      </c>
    </row>
    <row r="6555" spans="3:23">
      <c r="C6555" t="e">
        <f>VLOOKUP(B6555,LISTAS!A6513:B6580,2,0)</f>
        <v>#N/A</v>
      </c>
      <c r="W6555" s="35" t="e">
        <f>VLOOKUP(V6555,LISTAS!$M$2:$N$18,2,0)</f>
        <v>#N/A</v>
      </c>
    </row>
    <row r="6556" spans="3:23">
      <c r="C6556" t="e">
        <f>VLOOKUP(B6556,LISTAS!A6514:B6581,2,0)</f>
        <v>#N/A</v>
      </c>
      <c r="W6556" s="35" t="e">
        <f>VLOOKUP(V6556,LISTAS!$M$2:$N$18,2,0)</f>
        <v>#N/A</v>
      </c>
    </row>
    <row r="6557" spans="3:23">
      <c r="C6557" t="e">
        <f>VLOOKUP(B6557,LISTAS!A6515:B6582,2,0)</f>
        <v>#N/A</v>
      </c>
      <c r="W6557" s="35" t="e">
        <f>VLOOKUP(V6557,LISTAS!$M$2:$N$18,2,0)</f>
        <v>#N/A</v>
      </c>
    </row>
    <row r="6558" spans="3:23">
      <c r="C6558" t="e">
        <f>VLOOKUP(B6558,LISTAS!A6516:B6583,2,0)</f>
        <v>#N/A</v>
      </c>
      <c r="W6558" s="35" t="e">
        <f>VLOOKUP(V6558,LISTAS!$M$2:$N$18,2,0)</f>
        <v>#N/A</v>
      </c>
    </row>
    <row r="6559" spans="3:23">
      <c r="C6559" t="e">
        <f>VLOOKUP(B6559,LISTAS!A6517:B6584,2,0)</f>
        <v>#N/A</v>
      </c>
      <c r="W6559" s="35" t="e">
        <f>VLOOKUP(V6559,LISTAS!$M$2:$N$18,2,0)</f>
        <v>#N/A</v>
      </c>
    </row>
    <row r="6560" spans="3:23">
      <c r="C6560" t="e">
        <f>VLOOKUP(B6560,LISTAS!A6518:B6585,2,0)</f>
        <v>#N/A</v>
      </c>
      <c r="W6560" s="35" t="e">
        <f>VLOOKUP(V6560,LISTAS!$M$2:$N$18,2,0)</f>
        <v>#N/A</v>
      </c>
    </row>
    <row r="6561" spans="3:23">
      <c r="C6561" t="e">
        <f>VLOOKUP(B6561,LISTAS!A6519:B6586,2,0)</f>
        <v>#N/A</v>
      </c>
      <c r="W6561" s="35" t="e">
        <f>VLOOKUP(V6561,LISTAS!$M$2:$N$18,2,0)</f>
        <v>#N/A</v>
      </c>
    </row>
    <row r="6562" spans="3:23">
      <c r="C6562" t="e">
        <f>VLOOKUP(B6562,LISTAS!A6520:B6587,2,0)</f>
        <v>#N/A</v>
      </c>
      <c r="W6562" s="35" t="e">
        <f>VLOOKUP(V6562,LISTAS!$M$2:$N$18,2,0)</f>
        <v>#N/A</v>
      </c>
    </row>
    <row r="6563" spans="3:23">
      <c r="C6563" t="e">
        <f>VLOOKUP(B6563,LISTAS!A6521:B6588,2,0)</f>
        <v>#N/A</v>
      </c>
      <c r="W6563" s="35" t="e">
        <f>VLOOKUP(V6563,LISTAS!$M$2:$N$18,2,0)</f>
        <v>#N/A</v>
      </c>
    </row>
    <row r="6564" spans="3:23">
      <c r="C6564" t="e">
        <f>VLOOKUP(B6564,LISTAS!A6522:B6589,2,0)</f>
        <v>#N/A</v>
      </c>
      <c r="W6564" s="35" t="e">
        <f>VLOOKUP(V6564,LISTAS!$M$2:$N$18,2,0)</f>
        <v>#N/A</v>
      </c>
    </row>
    <row r="6565" spans="3:23">
      <c r="C6565" t="e">
        <f>VLOOKUP(B6565,LISTAS!A6523:B6590,2,0)</f>
        <v>#N/A</v>
      </c>
      <c r="W6565" s="35" t="e">
        <f>VLOOKUP(V6565,LISTAS!$M$2:$N$18,2,0)</f>
        <v>#N/A</v>
      </c>
    </row>
    <row r="6566" spans="3:23">
      <c r="C6566" t="e">
        <f>VLOOKUP(B6566,LISTAS!A6524:B6591,2,0)</f>
        <v>#N/A</v>
      </c>
      <c r="W6566" s="35" t="e">
        <f>VLOOKUP(V6566,LISTAS!$M$2:$N$18,2,0)</f>
        <v>#N/A</v>
      </c>
    </row>
    <row r="6567" spans="3:23">
      <c r="C6567" t="e">
        <f>VLOOKUP(B6567,LISTAS!A6525:B6592,2,0)</f>
        <v>#N/A</v>
      </c>
      <c r="W6567" s="35" t="e">
        <f>VLOOKUP(V6567,LISTAS!$M$2:$N$18,2,0)</f>
        <v>#N/A</v>
      </c>
    </row>
    <row r="6568" spans="3:23">
      <c r="C6568" t="e">
        <f>VLOOKUP(B6568,LISTAS!A6526:B6593,2,0)</f>
        <v>#N/A</v>
      </c>
      <c r="W6568" s="35" t="e">
        <f>VLOOKUP(V6568,LISTAS!$M$2:$N$18,2,0)</f>
        <v>#N/A</v>
      </c>
    </row>
    <row r="6569" spans="3:23">
      <c r="C6569" t="e">
        <f>VLOOKUP(B6569,LISTAS!A6527:B6594,2,0)</f>
        <v>#N/A</v>
      </c>
      <c r="W6569" s="35" t="e">
        <f>VLOOKUP(V6569,LISTAS!$M$2:$N$18,2,0)</f>
        <v>#N/A</v>
      </c>
    </row>
    <row r="6570" spans="3:23">
      <c r="C6570" t="e">
        <f>VLOOKUP(B6570,LISTAS!A6528:B6595,2,0)</f>
        <v>#N/A</v>
      </c>
      <c r="W6570" s="35" t="e">
        <f>VLOOKUP(V6570,LISTAS!$M$2:$N$18,2,0)</f>
        <v>#N/A</v>
      </c>
    </row>
    <row r="6571" spans="3:23">
      <c r="C6571" t="e">
        <f>VLOOKUP(B6571,LISTAS!A6529:B6596,2,0)</f>
        <v>#N/A</v>
      </c>
      <c r="W6571" s="35" t="e">
        <f>VLOOKUP(V6571,LISTAS!$M$2:$N$18,2,0)</f>
        <v>#N/A</v>
      </c>
    </row>
    <row r="6572" spans="3:23">
      <c r="C6572" t="e">
        <f>VLOOKUP(B6572,LISTAS!A6530:B6597,2,0)</f>
        <v>#N/A</v>
      </c>
      <c r="W6572" s="35" t="e">
        <f>VLOOKUP(V6572,LISTAS!$M$2:$N$18,2,0)</f>
        <v>#N/A</v>
      </c>
    </row>
    <row r="6573" spans="3:23">
      <c r="C6573" t="e">
        <f>VLOOKUP(B6573,LISTAS!A6531:B6598,2,0)</f>
        <v>#N/A</v>
      </c>
      <c r="W6573" s="35" t="e">
        <f>VLOOKUP(V6573,LISTAS!$M$2:$N$18,2,0)</f>
        <v>#N/A</v>
      </c>
    </row>
    <row r="6574" spans="3:23">
      <c r="C6574" t="e">
        <f>VLOOKUP(B6574,LISTAS!A6532:B6599,2,0)</f>
        <v>#N/A</v>
      </c>
      <c r="W6574" s="35" t="e">
        <f>VLOOKUP(V6574,LISTAS!$M$2:$N$18,2,0)</f>
        <v>#N/A</v>
      </c>
    </row>
    <row r="6575" spans="3:23">
      <c r="C6575" t="e">
        <f>VLOOKUP(B6575,LISTAS!A6533:B6600,2,0)</f>
        <v>#N/A</v>
      </c>
      <c r="W6575" s="35" t="e">
        <f>VLOOKUP(V6575,LISTAS!$M$2:$N$18,2,0)</f>
        <v>#N/A</v>
      </c>
    </row>
    <row r="6576" spans="3:23">
      <c r="C6576" t="e">
        <f>VLOOKUP(B6576,LISTAS!A6534:B6601,2,0)</f>
        <v>#N/A</v>
      </c>
      <c r="W6576" s="35" t="e">
        <f>VLOOKUP(V6576,LISTAS!$M$2:$N$18,2,0)</f>
        <v>#N/A</v>
      </c>
    </row>
    <row r="6577" spans="3:23">
      <c r="C6577" t="e">
        <f>VLOOKUP(B6577,LISTAS!A6535:B6602,2,0)</f>
        <v>#N/A</v>
      </c>
      <c r="W6577" s="35" t="e">
        <f>VLOOKUP(V6577,LISTAS!$M$2:$N$18,2,0)</f>
        <v>#N/A</v>
      </c>
    </row>
    <row r="6578" spans="3:23">
      <c r="C6578" t="e">
        <f>VLOOKUP(B6578,LISTAS!A6536:B6603,2,0)</f>
        <v>#N/A</v>
      </c>
      <c r="W6578" s="35" t="e">
        <f>VLOOKUP(V6578,LISTAS!$M$2:$N$18,2,0)</f>
        <v>#N/A</v>
      </c>
    </row>
    <row r="6579" spans="3:23">
      <c r="C6579" t="e">
        <f>VLOOKUP(B6579,LISTAS!A6537:B6604,2,0)</f>
        <v>#N/A</v>
      </c>
      <c r="W6579" s="35" t="e">
        <f>VLOOKUP(V6579,LISTAS!$M$2:$N$18,2,0)</f>
        <v>#N/A</v>
      </c>
    </row>
    <row r="6580" spans="3:23">
      <c r="C6580" t="e">
        <f>VLOOKUP(B6580,LISTAS!A6538:B6605,2,0)</f>
        <v>#N/A</v>
      </c>
      <c r="W6580" s="35" t="e">
        <f>VLOOKUP(V6580,LISTAS!$M$2:$N$18,2,0)</f>
        <v>#N/A</v>
      </c>
    </row>
    <row r="6581" spans="3:23">
      <c r="C6581" t="e">
        <f>VLOOKUP(B6581,LISTAS!A6539:B6606,2,0)</f>
        <v>#N/A</v>
      </c>
      <c r="W6581" s="35" t="e">
        <f>VLOOKUP(V6581,LISTAS!$M$2:$N$18,2,0)</f>
        <v>#N/A</v>
      </c>
    </row>
    <row r="6582" spans="3:23">
      <c r="C6582" t="e">
        <f>VLOOKUP(B6582,LISTAS!A6540:B6607,2,0)</f>
        <v>#N/A</v>
      </c>
      <c r="W6582" s="35" t="e">
        <f>VLOOKUP(V6582,LISTAS!$M$2:$N$18,2,0)</f>
        <v>#N/A</v>
      </c>
    </row>
    <row r="6583" spans="3:23">
      <c r="C6583" t="e">
        <f>VLOOKUP(B6583,LISTAS!A6541:B6608,2,0)</f>
        <v>#N/A</v>
      </c>
      <c r="W6583" s="35" t="e">
        <f>VLOOKUP(V6583,LISTAS!$M$2:$N$18,2,0)</f>
        <v>#N/A</v>
      </c>
    </row>
    <row r="6584" spans="3:23">
      <c r="C6584" t="e">
        <f>VLOOKUP(B6584,LISTAS!A6542:B6609,2,0)</f>
        <v>#N/A</v>
      </c>
      <c r="W6584" s="35" t="e">
        <f>VLOOKUP(V6584,LISTAS!$M$2:$N$18,2,0)</f>
        <v>#N/A</v>
      </c>
    </row>
    <row r="6585" spans="3:23">
      <c r="C6585" t="e">
        <f>VLOOKUP(B6585,LISTAS!A6543:B6610,2,0)</f>
        <v>#N/A</v>
      </c>
      <c r="W6585" s="35" t="e">
        <f>VLOOKUP(V6585,LISTAS!$M$2:$N$18,2,0)</f>
        <v>#N/A</v>
      </c>
    </row>
    <row r="6586" spans="3:23">
      <c r="C6586" t="e">
        <f>VLOOKUP(B6586,LISTAS!A6544:B6611,2,0)</f>
        <v>#N/A</v>
      </c>
      <c r="W6586" s="35" t="e">
        <f>VLOOKUP(V6586,LISTAS!$M$2:$N$18,2,0)</f>
        <v>#N/A</v>
      </c>
    </row>
    <row r="6587" spans="3:23">
      <c r="C6587" t="e">
        <f>VLOOKUP(B6587,LISTAS!A6545:B6612,2,0)</f>
        <v>#N/A</v>
      </c>
      <c r="W6587" s="35" t="e">
        <f>VLOOKUP(V6587,LISTAS!$M$2:$N$18,2,0)</f>
        <v>#N/A</v>
      </c>
    </row>
    <row r="6588" spans="3:23">
      <c r="C6588" t="e">
        <f>VLOOKUP(B6588,LISTAS!A6546:B6613,2,0)</f>
        <v>#N/A</v>
      </c>
      <c r="W6588" s="35" t="e">
        <f>VLOOKUP(V6588,LISTAS!$M$2:$N$18,2,0)</f>
        <v>#N/A</v>
      </c>
    </row>
    <row r="6589" spans="3:23">
      <c r="C6589" t="e">
        <f>VLOOKUP(B6589,LISTAS!A6547:B6614,2,0)</f>
        <v>#N/A</v>
      </c>
      <c r="W6589" s="35" t="e">
        <f>VLOOKUP(V6589,LISTAS!$M$2:$N$18,2,0)</f>
        <v>#N/A</v>
      </c>
    </row>
    <row r="6590" spans="3:23">
      <c r="C6590" t="e">
        <f>VLOOKUP(B6590,LISTAS!A6548:B6615,2,0)</f>
        <v>#N/A</v>
      </c>
      <c r="W6590" s="35" t="e">
        <f>VLOOKUP(V6590,LISTAS!$M$2:$N$18,2,0)</f>
        <v>#N/A</v>
      </c>
    </row>
    <row r="6591" spans="3:23">
      <c r="C6591" t="e">
        <f>VLOOKUP(B6591,LISTAS!A6549:B6616,2,0)</f>
        <v>#N/A</v>
      </c>
      <c r="W6591" s="35" t="e">
        <f>VLOOKUP(V6591,LISTAS!$M$2:$N$18,2,0)</f>
        <v>#N/A</v>
      </c>
    </row>
    <row r="6592" spans="3:23">
      <c r="C6592" t="e">
        <f>VLOOKUP(B6592,LISTAS!A6550:B6617,2,0)</f>
        <v>#N/A</v>
      </c>
      <c r="W6592" s="35" t="e">
        <f>VLOOKUP(V6592,LISTAS!$M$2:$N$18,2,0)</f>
        <v>#N/A</v>
      </c>
    </row>
    <row r="6593" spans="3:23">
      <c r="C6593" t="e">
        <f>VLOOKUP(B6593,LISTAS!A6551:B6618,2,0)</f>
        <v>#N/A</v>
      </c>
      <c r="W6593" s="35" t="e">
        <f>VLOOKUP(V6593,LISTAS!$M$2:$N$18,2,0)</f>
        <v>#N/A</v>
      </c>
    </row>
    <row r="6594" spans="3:23">
      <c r="C6594" t="e">
        <f>VLOOKUP(B6594,LISTAS!A6552:B6619,2,0)</f>
        <v>#N/A</v>
      </c>
      <c r="W6594" s="35" t="e">
        <f>VLOOKUP(V6594,LISTAS!$M$2:$N$18,2,0)</f>
        <v>#N/A</v>
      </c>
    </row>
    <row r="6595" spans="3:23">
      <c r="C6595" t="e">
        <f>VLOOKUP(B6595,LISTAS!A6553:B6620,2,0)</f>
        <v>#N/A</v>
      </c>
      <c r="W6595" s="35" t="e">
        <f>VLOOKUP(V6595,LISTAS!$M$2:$N$18,2,0)</f>
        <v>#N/A</v>
      </c>
    </row>
    <row r="6596" spans="3:23">
      <c r="C6596" t="e">
        <f>VLOOKUP(B6596,LISTAS!A6554:B6621,2,0)</f>
        <v>#N/A</v>
      </c>
      <c r="W6596" s="35" t="e">
        <f>VLOOKUP(V6596,LISTAS!$M$2:$N$18,2,0)</f>
        <v>#N/A</v>
      </c>
    </row>
    <row r="6597" spans="3:23">
      <c r="C6597" t="e">
        <f>VLOOKUP(B6597,LISTAS!A6555:B6622,2,0)</f>
        <v>#N/A</v>
      </c>
      <c r="W6597" s="35" t="e">
        <f>VLOOKUP(V6597,LISTAS!$M$2:$N$18,2,0)</f>
        <v>#N/A</v>
      </c>
    </row>
    <row r="6598" spans="3:23">
      <c r="C6598" t="e">
        <f>VLOOKUP(B6598,LISTAS!A6556:B6623,2,0)</f>
        <v>#N/A</v>
      </c>
      <c r="W6598" s="35" t="e">
        <f>VLOOKUP(V6598,LISTAS!$M$2:$N$18,2,0)</f>
        <v>#N/A</v>
      </c>
    </row>
    <row r="6599" spans="3:23">
      <c r="C6599" t="e">
        <f>VLOOKUP(B6599,LISTAS!A6557:B6624,2,0)</f>
        <v>#N/A</v>
      </c>
      <c r="W6599" s="35" t="e">
        <f>VLOOKUP(V6599,LISTAS!$M$2:$N$18,2,0)</f>
        <v>#N/A</v>
      </c>
    </row>
    <row r="6600" spans="3:23">
      <c r="C6600" t="e">
        <f>VLOOKUP(B6600,LISTAS!A6558:B6625,2,0)</f>
        <v>#N/A</v>
      </c>
      <c r="W6600" s="35" t="e">
        <f>VLOOKUP(V6600,LISTAS!$M$2:$N$18,2,0)</f>
        <v>#N/A</v>
      </c>
    </row>
    <row r="6601" spans="3:23">
      <c r="C6601" t="e">
        <f>VLOOKUP(B6601,LISTAS!A6559:B6626,2,0)</f>
        <v>#N/A</v>
      </c>
      <c r="W6601" s="35" t="e">
        <f>VLOOKUP(V6601,LISTAS!$M$2:$N$18,2,0)</f>
        <v>#N/A</v>
      </c>
    </row>
    <row r="6602" spans="3:23">
      <c r="C6602" t="e">
        <f>VLOOKUP(B6602,LISTAS!A6560:B6627,2,0)</f>
        <v>#N/A</v>
      </c>
      <c r="W6602" s="35" t="e">
        <f>VLOOKUP(V6602,LISTAS!$M$2:$N$18,2,0)</f>
        <v>#N/A</v>
      </c>
    </row>
    <row r="6603" spans="3:23">
      <c r="C6603" t="e">
        <f>VLOOKUP(B6603,LISTAS!A6561:B6628,2,0)</f>
        <v>#N/A</v>
      </c>
      <c r="W6603" s="35" t="e">
        <f>VLOOKUP(V6603,LISTAS!$M$2:$N$18,2,0)</f>
        <v>#N/A</v>
      </c>
    </row>
    <row r="6604" spans="3:23">
      <c r="C6604" t="e">
        <f>VLOOKUP(B6604,LISTAS!A6562:B6629,2,0)</f>
        <v>#N/A</v>
      </c>
      <c r="W6604" s="35" t="e">
        <f>VLOOKUP(V6604,LISTAS!$M$2:$N$18,2,0)</f>
        <v>#N/A</v>
      </c>
    </row>
    <row r="6605" spans="3:23">
      <c r="C6605" t="e">
        <f>VLOOKUP(B6605,LISTAS!A6563:B6630,2,0)</f>
        <v>#N/A</v>
      </c>
      <c r="W6605" s="35" t="e">
        <f>VLOOKUP(V6605,LISTAS!$M$2:$N$18,2,0)</f>
        <v>#N/A</v>
      </c>
    </row>
    <row r="6606" spans="3:23">
      <c r="C6606" t="e">
        <f>VLOOKUP(B6606,LISTAS!A6564:B6631,2,0)</f>
        <v>#N/A</v>
      </c>
      <c r="W6606" s="35" t="e">
        <f>VLOOKUP(V6606,LISTAS!$M$2:$N$18,2,0)</f>
        <v>#N/A</v>
      </c>
    </row>
    <row r="6607" spans="3:23">
      <c r="C6607" t="e">
        <f>VLOOKUP(B6607,LISTAS!A6565:B6632,2,0)</f>
        <v>#N/A</v>
      </c>
      <c r="W6607" s="35" t="e">
        <f>VLOOKUP(V6607,LISTAS!$M$2:$N$18,2,0)</f>
        <v>#N/A</v>
      </c>
    </row>
    <row r="6608" spans="3:23">
      <c r="C6608" t="e">
        <f>VLOOKUP(B6608,LISTAS!A6566:B6633,2,0)</f>
        <v>#N/A</v>
      </c>
      <c r="W6608" s="35" t="e">
        <f>VLOOKUP(V6608,LISTAS!$M$2:$N$18,2,0)</f>
        <v>#N/A</v>
      </c>
    </row>
    <row r="6609" spans="3:23">
      <c r="C6609" t="e">
        <f>VLOOKUP(B6609,LISTAS!A6567:B6634,2,0)</f>
        <v>#N/A</v>
      </c>
      <c r="W6609" s="35" t="e">
        <f>VLOOKUP(V6609,LISTAS!$M$2:$N$18,2,0)</f>
        <v>#N/A</v>
      </c>
    </row>
    <row r="6610" spans="3:23">
      <c r="C6610" t="e">
        <f>VLOOKUP(B6610,LISTAS!A6568:B6635,2,0)</f>
        <v>#N/A</v>
      </c>
      <c r="W6610" s="35" t="e">
        <f>VLOOKUP(V6610,LISTAS!$M$2:$N$18,2,0)</f>
        <v>#N/A</v>
      </c>
    </row>
    <row r="6611" spans="3:23">
      <c r="C6611" t="e">
        <f>VLOOKUP(B6611,LISTAS!A6569:B6636,2,0)</f>
        <v>#N/A</v>
      </c>
      <c r="W6611" s="35" t="e">
        <f>VLOOKUP(V6611,LISTAS!$M$2:$N$18,2,0)</f>
        <v>#N/A</v>
      </c>
    </row>
    <row r="6612" spans="3:23">
      <c r="C6612" t="e">
        <f>VLOOKUP(B6612,LISTAS!A6570:B6637,2,0)</f>
        <v>#N/A</v>
      </c>
      <c r="W6612" s="35" t="e">
        <f>VLOOKUP(V6612,LISTAS!$M$2:$N$18,2,0)</f>
        <v>#N/A</v>
      </c>
    </row>
    <row r="6613" spans="3:23">
      <c r="C6613" t="e">
        <f>VLOOKUP(B6613,LISTAS!A6571:B6638,2,0)</f>
        <v>#N/A</v>
      </c>
      <c r="W6613" s="35" t="e">
        <f>VLOOKUP(V6613,LISTAS!$M$2:$N$18,2,0)</f>
        <v>#N/A</v>
      </c>
    </row>
    <row r="6614" spans="3:23">
      <c r="C6614" t="e">
        <f>VLOOKUP(B6614,LISTAS!A6572:B6639,2,0)</f>
        <v>#N/A</v>
      </c>
      <c r="W6614" s="35" t="e">
        <f>VLOOKUP(V6614,LISTAS!$M$2:$N$18,2,0)</f>
        <v>#N/A</v>
      </c>
    </row>
    <row r="6615" spans="3:23">
      <c r="C6615" t="e">
        <f>VLOOKUP(B6615,LISTAS!A6573:B6640,2,0)</f>
        <v>#N/A</v>
      </c>
      <c r="W6615" s="35" t="e">
        <f>VLOOKUP(V6615,LISTAS!$M$2:$N$18,2,0)</f>
        <v>#N/A</v>
      </c>
    </row>
    <row r="6616" spans="3:23">
      <c r="C6616" t="e">
        <f>VLOOKUP(B6616,LISTAS!A6574:B6641,2,0)</f>
        <v>#N/A</v>
      </c>
      <c r="W6616" s="35" t="e">
        <f>VLOOKUP(V6616,LISTAS!$M$2:$N$18,2,0)</f>
        <v>#N/A</v>
      </c>
    </row>
    <row r="6617" spans="3:23">
      <c r="C6617" t="e">
        <f>VLOOKUP(B6617,LISTAS!A6575:B6642,2,0)</f>
        <v>#N/A</v>
      </c>
      <c r="W6617" s="35" t="e">
        <f>VLOOKUP(V6617,LISTAS!$M$2:$N$18,2,0)</f>
        <v>#N/A</v>
      </c>
    </row>
    <row r="6618" spans="3:23">
      <c r="C6618" t="e">
        <f>VLOOKUP(B6618,LISTAS!A6576:B6643,2,0)</f>
        <v>#N/A</v>
      </c>
      <c r="W6618" s="35" t="e">
        <f>VLOOKUP(V6618,LISTAS!$M$2:$N$18,2,0)</f>
        <v>#N/A</v>
      </c>
    </row>
    <row r="6619" spans="3:23">
      <c r="C6619" t="e">
        <f>VLOOKUP(B6619,LISTAS!A6577:B6644,2,0)</f>
        <v>#N/A</v>
      </c>
      <c r="W6619" s="35" t="e">
        <f>VLOOKUP(V6619,LISTAS!$M$2:$N$18,2,0)</f>
        <v>#N/A</v>
      </c>
    </row>
    <row r="6620" spans="3:23">
      <c r="C6620" t="e">
        <f>VLOOKUP(B6620,LISTAS!A6578:B6645,2,0)</f>
        <v>#N/A</v>
      </c>
      <c r="W6620" s="35" t="e">
        <f>VLOOKUP(V6620,LISTAS!$M$2:$N$18,2,0)</f>
        <v>#N/A</v>
      </c>
    </row>
    <row r="6621" spans="3:23">
      <c r="C6621" t="e">
        <f>VLOOKUP(B6621,LISTAS!A6579:B6646,2,0)</f>
        <v>#N/A</v>
      </c>
      <c r="W6621" s="35" t="e">
        <f>VLOOKUP(V6621,LISTAS!$M$2:$N$18,2,0)</f>
        <v>#N/A</v>
      </c>
    </row>
    <row r="6622" spans="3:23">
      <c r="C6622" t="e">
        <f>VLOOKUP(B6622,LISTAS!A6580:B6647,2,0)</f>
        <v>#N/A</v>
      </c>
      <c r="W6622" s="35" t="e">
        <f>VLOOKUP(V6622,LISTAS!$M$2:$N$18,2,0)</f>
        <v>#N/A</v>
      </c>
    </row>
    <row r="6623" spans="3:23">
      <c r="C6623" t="e">
        <f>VLOOKUP(B6623,LISTAS!A6581:B6648,2,0)</f>
        <v>#N/A</v>
      </c>
      <c r="W6623" s="35" t="e">
        <f>VLOOKUP(V6623,LISTAS!$M$2:$N$18,2,0)</f>
        <v>#N/A</v>
      </c>
    </row>
    <row r="6624" spans="3:23">
      <c r="C6624" t="e">
        <f>VLOOKUP(B6624,LISTAS!A6582:B6649,2,0)</f>
        <v>#N/A</v>
      </c>
      <c r="W6624" s="35" t="e">
        <f>VLOOKUP(V6624,LISTAS!$M$2:$N$18,2,0)</f>
        <v>#N/A</v>
      </c>
    </row>
    <row r="6625" spans="3:23">
      <c r="C6625" t="e">
        <f>VLOOKUP(B6625,LISTAS!A6583:B6650,2,0)</f>
        <v>#N/A</v>
      </c>
      <c r="W6625" s="35" t="e">
        <f>VLOOKUP(V6625,LISTAS!$M$2:$N$18,2,0)</f>
        <v>#N/A</v>
      </c>
    </row>
    <row r="6626" spans="3:23">
      <c r="C6626" t="e">
        <f>VLOOKUP(B6626,LISTAS!A6584:B6651,2,0)</f>
        <v>#N/A</v>
      </c>
      <c r="W6626" s="35" t="e">
        <f>VLOOKUP(V6626,LISTAS!$M$2:$N$18,2,0)</f>
        <v>#N/A</v>
      </c>
    </row>
    <row r="6627" spans="3:23">
      <c r="C6627" t="e">
        <f>VLOOKUP(B6627,LISTAS!A6585:B6652,2,0)</f>
        <v>#N/A</v>
      </c>
      <c r="W6627" s="35" t="e">
        <f>VLOOKUP(V6627,LISTAS!$M$2:$N$18,2,0)</f>
        <v>#N/A</v>
      </c>
    </row>
    <row r="6628" spans="3:23">
      <c r="C6628" t="e">
        <f>VLOOKUP(B6628,LISTAS!A6586:B6653,2,0)</f>
        <v>#N/A</v>
      </c>
      <c r="W6628" s="35" t="e">
        <f>VLOOKUP(V6628,LISTAS!$M$2:$N$18,2,0)</f>
        <v>#N/A</v>
      </c>
    </row>
    <row r="6629" spans="3:23">
      <c r="C6629" t="e">
        <f>VLOOKUP(B6629,LISTAS!A6587:B6654,2,0)</f>
        <v>#N/A</v>
      </c>
      <c r="W6629" s="35" t="e">
        <f>VLOOKUP(V6629,LISTAS!$M$2:$N$18,2,0)</f>
        <v>#N/A</v>
      </c>
    </row>
    <row r="6630" spans="3:23">
      <c r="C6630" t="e">
        <f>VLOOKUP(B6630,LISTAS!A6588:B6655,2,0)</f>
        <v>#N/A</v>
      </c>
      <c r="W6630" s="35" t="e">
        <f>VLOOKUP(V6630,LISTAS!$M$2:$N$18,2,0)</f>
        <v>#N/A</v>
      </c>
    </row>
    <row r="6631" spans="3:23">
      <c r="C6631" t="e">
        <f>VLOOKUP(B6631,LISTAS!A6589:B6656,2,0)</f>
        <v>#N/A</v>
      </c>
      <c r="W6631" s="35" t="e">
        <f>VLOOKUP(V6631,LISTAS!$M$2:$N$18,2,0)</f>
        <v>#N/A</v>
      </c>
    </row>
    <row r="6632" spans="3:23">
      <c r="C6632" t="e">
        <f>VLOOKUP(B6632,LISTAS!A6590:B6657,2,0)</f>
        <v>#N/A</v>
      </c>
      <c r="W6632" s="35" t="e">
        <f>VLOOKUP(V6632,LISTAS!$M$2:$N$18,2,0)</f>
        <v>#N/A</v>
      </c>
    </row>
    <row r="6633" spans="3:23">
      <c r="C6633" t="e">
        <f>VLOOKUP(B6633,LISTAS!A6591:B6658,2,0)</f>
        <v>#N/A</v>
      </c>
      <c r="W6633" s="35" t="e">
        <f>VLOOKUP(V6633,LISTAS!$M$2:$N$18,2,0)</f>
        <v>#N/A</v>
      </c>
    </row>
    <row r="6634" spans="3:23">
      <c r="C6634" t="e">
        <f>VLOOKUP(B6634,LISTAS!A6592:B6659,2,0)</f>
        <v>#N/A</v>
      </c>
      <c r="W6634" s="35" t="e">
        <f>VLOOKUP(V6634,LISTAS!$M$2:$N$18,2,0)</f>
        <v>#N/A</v>
      </c>
    </row>
    <row r="6635" spans="3:23">
      <c r="C6635" t="e">
        <f>VLOOKUP(B6635,LISTAS!A6593:B6660,2,0)</f>
        <v>#N/A</v>
      </c>
      <c r="W6635" s="35" t="e">
        <f>VLOOKUP(V6635,LISTAS!$M$2:$N$18,2,0)</f>
        <v>#N/A</v>
      </c>
    </row>
    <row r="6636" spans="3:23">
      <c r="C6636" t="e">
        <f>VLOOKUP(B6636,LISTAS!A6594:B6661,2,0)</f>
        <v>#N/A</v>
      </c>
      <c r="W6636" s="35" t="e">
        <f>VLOOKUP(V6636,LISTAS!$M$2:$N$18,2,0)</f>
        <v>#N/A</v>
      </c>
    </row>
    <row r="6637" spans="3:23">
      <c r="C6637" t="e">
        <f>VLOOKUP(B6637,LISTAS!A6595:B6662,2,0)</f>
        <v>#N/A</v>
      </c>
      <c r="W6637" s="35" t="e">
        <f>VLOOKUP(V6637,LISTAS!$M$2:$N$18,2,0)</f>
        <v>#N/A</v>
      </c>
    </row>
    <row r="6638" spans="3:23">
      <c r="C6638" t="e">
        <f>VLOOKUP(B6638,LISTAS!A6596:B6663,2,0)</f>
        <v>#N/A</v>
      </c>
      <c r="W6638" s="35" t="e">
        <f>VLOOKUP(V6638,LISTAS!$M$2:$N$18,2,0)</f>
        <v>#N/A</v>
      </c>
    </row>
    <row r="6639" spans="3:23">
      <c r="C6639" t="e">
        <f>VLOOKUP(B6639,LISTAS!A6597:B6664,2,0)</f>
        <v>#N/A</v>
      </c>
      <c r="W6639" s="35" t="e">
        <f>VLOOKUP(V6639,LISTAS!$M$2:$N$18,2,0)</f>
        <v>#N/A</v>
      </c>
    </row>
    <row r="6640" spans="3:23">
      <c r="C6640" t="e">
        <f>VLOOKUP(B6640,LISTAS!A6598:B6665,2,0)</f>
        <v>#N/A</v>
      </c>
      <c r="W6640" s="35" t="e">
        <f>VLOOKUP(V6640,LISTAS!$M$2:$N$18,2,0)</f>
        <v>#N/A</v>
      </c>
    </row>
    <row r="6641" spans="3:23">
      <c r="C6641" t="e">
        <f>VLOOKUP(B6641,LISTAS!A6599:B6666,2,0)</f>
        <v>#N/A</v>
      </c>
      <c r="W6641" s="35" t="e">
        <f>VLOOKUP(V6641,LISTAS!$M$2:$N$18,2,0)</f>
        <v>#N/A</v>
      </c>
    </row>
    <row r="6642" spans="3:23">
      <c r="C6642" t="e">
        <f>VLOOKUP(B6642,LISTAS!A6600:B6667,2,0)</f>
        <v>#N/A</v>
      </c>
      <c r="W6642" s="35" t="e">
        <f>VLOOKUP(V6642,LISTAS!$M$2:$N$18,2,0)</f>
        <v>#N/A</v>
      </c>
    </row>
    <row r="6643" spans="3:23">
      <c r="C6643" t="e">
        <f>VLOOKUP(B6643,LISTAS!A6601:B6668,2,0)</f>
        <v>#N/A</v>
      </c>
      <c r="W6643" s="35" t="e">
        <f>VLOOKUP(V6643,LISTAS!$M$2:$N$18,2,0)</f>
        <v>#N/A</v>
      </c>
    </row>
    <row r="6644" spans="3:23">
      <c r="C6644" t="e">
        <f>VLOOKUP(B6644,LISTAS!A6602:B6669,2,0)</f>
        <v>#N/A</v>
      </c>
      <c r="W6644" s="35" t="e">
        <f>VLOOKUP(V6644,LISTAS!$M$2:$N$18,2,0)</f>
        <v>#N/A</v>
      </c>
    </row>
    <row r="6645" spans="3:23">
      <c r="C6645" t="e">
        <f>VLOOKUP(B6645,LISTAS!A6603:B6670,2,0)</f>
        <v>#N/A</v>
      </c>
      <c r="W6645" s="35" t="e">
        <f>VLOOKUP(V6645,LISTAS!$M$2:$N$18,2,0)</f>
        <v>#N/A</v>
      </c>
    </row>
    <row r="6646" spans="3:23">
      <c r="C6646" t="e">
        <f>VLOOKUP(B6646,LISTAS!A6604:B6671,2,0)</f>
        <v>#N/A</v>
      </c>
      <c r="W6646" s="35" t="e">
        <f>VLOOKUP(V6646,LISTAS!$M$2:$N$18,2,0)</f>
        <v>#N/A</v>
      </c>
    </row>
    <row r="6647" spans="3:23">
      <c r="C6647" t="e">
        <f>VLOOKUP(B6647,LISTAS!A6605:B6672,2,0)</f>
        <v>#N/A</v>
      </c>
      <c r="W6647" s="35" t="e">
        <f>VLOOKUP(V6647,LISTAS!$M$2:$N$18,2,0)</f>
        <v>#N/A</v>
      </c>
    </row>
    <row r="6648" spans="3:23">
      <c r="C6648" t="e">
        <f>VLOOKUP(B6648,LISTAS!A6606:B6673,2,0)</f>
        <v>#N/A</v>
      </c>
      <c r="W6648" s="35" t="e">
        <f>VLOOKUP(V6648,LISTAS!$M$2:$N$18,2,0)</f>
        <v>#N/A</v>
      </c>
    </row>
    <row r="6649" spans="3:23">
      <c r="C6649" t="e">
        <f>VLOOKUP(B6649,LISTAS!A6607:B6674,2,0)</f>
        <v>#N/A</v>
      </c>
      <c r="W6649" s="35" t="e">
        <f>VLOOKUP(V6649,LISTAS!$M$2:$N$18,2,0)</f>
        <v>#N/A</v>
      </c>
    </row>
    <row r="6650" spans="3:23">
      <c r="C6650" t="e">
        <f>VLOOKUP(B6650,LISTAS!A6608:B6675,2,0)</f>
        <v>#N/A</v>
      </c>
      <c r="W6650" s="35" t="e">
        <f>VLOOKUP(V6650,LISTAS!$M$2:$N$18,2,0)</f>
        <v>#N/A</v>
      </c>
    </row>
    <row r="6651" spans="3:23">
      <c r="C6651" t="e">
        <f>VLOOKUP(B6651,LISTAS!A6609:B6676,2,0)</f>
        <v>#N/A</v>
      </c>
      <c r="W6651" s="35" t="e">
        <f>VLOOKUP(V6651,LISTAS!$M$2:$N$18,2,0)</f>
        <v>#N/A</v>
      </c>
    </row>
    <row r="6652" spans="3:23">
      <c r="C6652" t="e">
        <f>VLOOKUP(B6652,LISTAS!A6610:B6677,2,0)</f>
        <v>#N/A</v>
      </c>
      <c r="W6652" s="35" t="e">
        <f>VLOOKUP(V6652,LISTAS!$M$2:$N$18,2,0)</f>
        <v>#N/A</v>
      </c>
    </row>
    <row r="6653" spans="3:23">
      <c r="C6653" t="e">
        <f>VLOOKUP(B6653,LISTAS!A6611:B6678,2,0)</f>
        <v>#N/A</v>
      </c>
      <c r="W6653" s="35" t="e">
        <f>VLOOKUP(V6653,LISTAS!$M$2:$N$18,2,0)</f>
        <v>#N/A</v>
      </c>
    </row>
    <row r="6654" spans="3:23">
      <c r="C6654" t="e">
        <f>VLOOKUP(B6654,LISTAS!A6612:B6679,2,0)</f>
        <v>#N/A</v>
      </c>
      <c r="W6654" s="35" t="e">
        <f>VLOOKUP(V6654,LISTAS!$M$2:$N$18,2,0)</f>
        <v>#N/A</v>
      </c>
    </row>
    <row r="6655" spans="3:23">
      <c r="C6655" t="e">
        <f>VLOOKUP(B6655,LISTAS!A6613:B6680,2,0)</f>
        <v>#N/A</v>
      </c>
      <c r="W6655" s="35" t="e">
        <f>VLOOKUP(V6655,LISTAS!$M$2:$N$18,2,0)</f>
        <v>#N/A</v>
      </c>
    </row>
    <row r="6656" spans="3:23">
      <c r="C6656" t="e">
        <f>VLOOKUP(B6656,LISTAS!A6614:B6681,2,0)</f>
        <v>#N/A</v>
      </c>
      <c r="W6656" s="35" t="e">
        <f>VLOOKUP(V6656,LISTAS!$M$2:$N$18,2,0)</f>
        <v>#N/A</v>
      </c>
    </row>
    <row r="6657" spans="3:23">
      <c r="C6657" t="e">
        <f>VLOOKUP(B6657,LISTAS!A6615:B6682,2,0)</f>
        <v>#N/A</v>
      </c>
      <c r="W6657" s="35" t="e">
        <f>VLOOKUP(V6657,LISTAS!$M$2:$N$18,2,0)</f>
        <v>#N/A</v>
      </c>
    </row>
    <row r="6658" spans="3:23">
      <c r="C6658" t="e">
        <f>VLOOKUP(B6658,LISTAS!A6616:B6683,2,0)</f>
        <v>#N/A</v>
      </c>
      <c r="W6658" s="35" t="e">
        <f>VLOOKUP(V6658,LISTAS!$M$2:$N$18,2,0)</f>
        <v>#N/A</v>
      </c>
    </row>
    <row r="6659" spans="3:23">
      <c r="C6659" t="e">
        <f>VLOOKUP(B6659,LISTAS!A6617:B6684,2,0)</f>
        <v>#N/A</v>
      </c>
      <c r="W6659" s="35" t="e">
        <f>VLOOKUP(V6659,LISTAS!$M$2:$N$18,2,0)</f>
        <v>#N/A</v>
      </c>
    </row>
    <row r="6660" spans="3:23">
      <c r="C6660" t="e">
        <f>VLOOKUP(B6660,LISTAS!A6618:B6685,2,0)</f>
        <v>#N/A</v>
      </c>
      <c r="W6660" s="35" t="e">
        <f>VLOOKUP(V6660,LISTAS!$M$2:$N$18,2,0)</f>
        <v>#N/A</v>
      </c>
    </row>
    <row r="6661" spans="3:23">
      <c r="C6661" t="e">
        <f>VLOOKUP(B6661,LISTAS!A6619:B6686,2,0)</f>
        <v>#N/A</v>
      </c>
      <c r="W6661" s="35" t="e">
        <f>VLOOKUP(V6661,LISTAS!$M$2:$N$18,2,0)</f>
        <v>#N/A</v>
      </c>
    </row>
    <row r="6662" spans="3:23">
      <c r="C6662" t="e">
        <f>VLOOKUP(B6662,LISTAS!A6620:B6687,2,0)</f>
        <v>#N/A</v>
      </c>
      <c r="W6662" s="35" t="e">
        <f>VLOOKUP(V6662,LISTAS!$M$2:$N$18,2,0)</f>
        <v>#N/A</v>
      </c>
    </row>
    <row r="6663" spans="3:23">
      <c r="C6663" t="e">
        <f>VLOOKUP(B6663,LISTAS!A6621:B6688,2,0)</f>
        <v>#N/A</v>
      </c>
      <c r="W6663" s="35" t="e">
        <f>VLOOKUP(V6663,LISTAS!$M$2:$N$18,2,0)</f>
        <v>#N/A</v>
      </c>
    </row>
    <row r="6664" spans="3:23">
      <c r="C6664" t="e">
        <f>VLOOKUP(B6664,LISTAS!A6622:B6689,2,0)</f>
        <v>#N/A</v>
      </c>
      <c r="W6664" s="35" t="e">
        <f>VLOOKUP(V6664,LISTAS!$M$2:$N$18,2,0)</f>
        <v>#N/A</v>
      </c>
    </row>
    <row r="6665" spans="3:23">
      <c r="C6665" t="e">
        <f>VLOOKUP(B6665,LISTAS!A6623:B6690,2,0)</f>
        <v>#N/A</v>
      </c>
      <c r="W6665" s="35" t="e">
        <f>VLOOKUP(V6665,LISTAS!$M$2:$N$18,2,0)</f>
        <v>#N/A</v>
      </c>
    </row>
    <row r="6666" spans="3:23">
      <c r="C6666" t="e">
        <f>VLOOKUP(B6666,LISTAS!A6624:B6691,2,0)</f>
        <v>#N/A</v>
      </c>
      <c r="W6666" s="35" t="e">
        <f>VLOOKUP(V6666,LISTAS!$M$2:$N$18,2,0)</f>
        <v>#N/A</v>
      </c>
    </row>
    <row r="6667" spans="3:23">
      <c r="C6667" t="e">
        <f>VLOOKUP(B6667,LISTAS!A6625:B6692,2,0)</f>
        <v>#N/A</v>
      </c>
      <c r="W6667" s="35" t="e">
        <f>VLOOKUP(V6667,LISTAS!$M$2:$N$18,2,0)</f>
        <v>#N/A</v>
      </c>
    </row>
    <row r="6668" spans="3:23">
      <c r="C6668" t="e">
        <f>VLOOKUP(B6668,LISTAS!A6626:B6693,2,0)</f>
        <v>#N/A</v>
      </c>
      <c r="W6668" s="35" t="e">
        <f>VLOOKUP(V6668,LISTAS!$M$2:$N$18,2,0)</f>
        <v>#N/A</v>
      </c>
    </row>
    <row r="6669" spans="3:23">
      <c r="C6669" t="e">
        <f>VLOOKUP(B6669,LISTAS!A6627:B6694,2,0)</f>
        <v>#N/A</v>
      </c>
      <c r="W6669" s="35" t="e">
        <f>VLOOKUP(V6669,LISTAS!$M$2:$N$18,2,0)</f>
        <v>#N/A</v>
      </c>
    </row>
    <row r="6670" spans="3:23">
      <c r="C6670" t="e">
        <f>VLOOKUP(B6670,LISTAS!A6628:B6695,2,0)</f>
        <v>#N/A</v>
      </c>
      <c r="W6670" s="35" t="e">
        <f>VLOOKUP(V6670,LISTAS!$M$2:$N$18,2,0)</f>
        <v>#N/A</v>
      </c>
    </row>
    <row r="6671" spans="3:23">
      <c r="C6671" t="e">
        <f>VLOOKUP(B6671,LISTAS!A6629:B6696,2,0)</f>
        <v>#N/A</v>
      </c>
      <c r="W6671" s="35" t="e">
        <f>VLOOKUP(V6671,LISTAS!$M$2:$N$18,2,0)</f>
        <v>#N/A</v>
      </c>
    </row>
    <row r="6672" spans="3:23">
      <c r="C6672" t="e">
        <f>VLOOKUP(B6672,LISTAS!A6630:B6697,2,0)</f>
        <v>#N/A</v>
      </c>
      <c r="W6672" s="35" t="e">
        <f>VLOOKUP(V6672,LISTAS!$M$2:$N$18,2,0)</f>
        <v>#N/A</v>
      </c>
    </row>
    <row r="6673" spans="3:23">
      <c r="C6673" t="e">
        <f>VLOOKUP(B6673,LISTAS!A6631:B6698,2,0)</f>
        <v>#N/A</v>
      </c>
      <c r="W6673" s="35" t="e">
        <f>VLOOKUP(V6673,LISTAS!$M$2:$N$18,2,0)</f>
        <v>#N/A</v>
      </c>
    </row>
    <row r="6674" spans="3:23">
      <c r="C6674" t="e">
        <f>VLOOKUP(B6674,LISTAS!A6632:B6699,2,0)</f>
        <v>#N/A</v>
      </c>
      <c r="W6674" s="35" t="e">
        <f>VLOOKUP(V6674,LISTAS!$M$2:$N$18,2,0)</f>
        <v>#N/A</v>
      </c>
    </row>
    <row r="6675" spans="3:23">
      <c r="C6675" t="e">
        <f>VLOOKUP(B6675,LISTAS!A6633:B6700,2,0)</f>
        <v>#N/A</v>
      </c>
      <c r="W6675" s="35" t="e">
        <f>VLOOKUP(V6675,LISTAS!$M$2:$N$18,2,0)</f>
        <v>#N/A</v>
      </c>
    </row>
    <row r="6676" spans="3:23">
      <c r="C6676" t="e">
        <f>VLOOKUP(B6676,LISTAS!A6634:B6701,2,0)</f>
        <v>#N/A</v>
      </c>
      <c r="W6676" s="35" t="e">
        <f>VLOOKUP(V6676,LISTAS!$M$2:$N$18,2,0)</f>
        <v>#N/A</v>
      </c>
    </row>
    <row r="6677" spans="3:23">
      <c r="C6677" t="e">
        <f>VLOOKUP(B6677,LISTAS!A6635:B6702,2,0)</f>
        <v>#N/A</v>
      </c>
      <c r="W6677" s="35" t="e">
        <f>VLOOKUP(V6677,LISTAS!$M$2:$N$18,2,0)</f>
        <v>#N/A</v>
      </c>
    </row>
    <row r="6678" spans="3:23">
      <c r="C6678" t="e">
        <f>VLOOKUP(B6678,LISTAS!A6636:B6703,2,0)</f>
        <v>#N/A</v>
      </c>
      <c r="W6678" s="35" t="e">
        <f>VLOOKUP(V6678,LISTAS!$M$2:$N$18,2,0)</f>
        <v>#N/A</v>
      </c>
    </row>
    <row r="6679" spans="3:23">
      <c r="C6679" t="e">
        <f>VLOOKUP(B6679,LISTAS!A6637:B6704,2,0)</f>
        <v>#N/A</v>
      </c>
      <c r="W6679" s="35" t="e">
        <f>VLOOKUP(V6679,LISTAS!$M$2:$N$18,2,0)</f>
        <v>#N/A</v>
      </c>
    </row>
    <row r="6680" spans="3:23">
      <c r="C6680" t="e">
        <f>VLOOKUP(B6680,LISTAS!A6638:B6705,2,0)</f>
        <v>#N/A</v>
      </c>
      <c r="W6680" s="35" t="e">
        <f>VLOOKUP(V6680,LISTAS!$M$2:$N$18,2,0)</f>
        <v>#N/A</v>
      </c>
    </row>
    <row r="6681" spans="3:23">
      <c r="C6681" t="e">
        <f>VLOOKUP(B6681,LISTAS!A6639:B6706,2,0)</f>
        <v>#N/A</v>
      </c>
      <c r="W6681" s="35" t="e">
        <f>VLOOKUP(V6681,LISTAS!$M$2:$N$18,2,0)</f>
        <v>#N/A</v>
      </c>
    </row>
    <row r="6682" spans="3:23">
      <c r="C6682" t="e">
        <f>VLOOKUP(B6682,LISTAS!A6640:B6707,2,0)</f>
        <v>#N/A</v>
      </c>
      <c r="W6682" s="35" t="e">
        <f>VLOOKUP(V6682,LISTAS!$M$2:$N$18,2,0)</f>
        <v>#N/A</v>
      </c>
    </row>
    <row r="6683" spans="3:23">
      <c r="C6683" t="e">
        <f>VLOOKUP(B6683,LISTAS!A6641:B6708,2,0)</f>
        <v>#N/A</v>
      </c>
      <c r="W6683" s="35" t="e">
        <f>VLOOKUP(V6683,LISTAS!$M$2:$N$18,2,0)</f>
        <v>#N/A</v>
      </c>
    </row>
    <row r="6684" spans="3:23">
      <c r="C6684" t="e">
        <f>VLOOKUP(B6684,LISTAS!A6642:B6709,2,0)</f>
        <v>#N/A</v>
      </c>
      <c r="W6684" s="35" t="e">
        <f>VLOOKUP(V6684,LISTAS!$M$2:$N$18,2,0)</f>
        <v>#N/A</v>
      </c>
    </row>
    <row r="6685" spans="3:23">
      <c r="C6685" t="e">
        <f>VLOOKUP(B6685,LISTAS!A6643:B6710,2,0)</f>
        <v>#N/A</v>
      </c>
      <c r="W6685" s="35" t="e">
        <f>VLOOKUP(V6685,LISTAS!$M$2:$N$18,2,0)</f>
        <v>#N/A</v>
      </c>
    </row>
    <row r="6686" spans="3:23">
      <c r="C6686" t="e">
        <f>VLOOKUP(B6686,LISTAS!A6644:B6711,2,0)</f>
        <v>#N/A</v>
      </c>
      <c r="W6686" s="35" t="e">
        <f>VLOOKUP(V6686,LISTAS!$M$2:$N$18,2,0)</f>
        <v>#N/A</v>
      </c>
    </row>
    <row r="6687" spans="3:23">
      <c r="C6687" t="e">
        <f>VLOOKUP(B6687,LISTAS!A6645:B6712,2,0)</f>
        <v>#N/A</v>
      </c>
      <c r="W6687" s="35" t="e">
        <f>VLOOKUP(V6687,LISTAS!$M$2:$N$18,2,0)</f>
        <v>#N/A</v>
      </c>
    </row>
    <row r="6688" spans="3:23">
      <c r="C6688" t="e">
        <f>VLOOKUP(B6688,LISTAS!A6646:B6713,2,0)</f>
        <v>#N/A</v>
      </c>
      <c r="W6688" s="35" t="e">
        <f>VLOOKUP(V6688,LISTAS!$M$2:$N$18,2,0)</f>
        <v>#N/A</v>
      </c>
    </row>
    <row r="6689" spans="3:23">
      <c r="C6689" t="e">
        <f>VLOOKUP(B6689,LISTAS!A6647:B6714,2,0)</f>
        <v>#N/A</v>
      </c>
      <c r="W6689" s="35" t="e">
        <f>VLOOKUP(V6689,LISTAS!$M$2:$N$18,2,0)</f>
        <v>#N/A</v>
      </c>
    </row>
    <row r="6690" spans="3:23">
      <c r="C6690" t="e">
        <f>VLOOKUP(B6690,LISTAS!A6648:B6715,2,0)</f>
        <v>#N/A</v>
      </c>
      <c r="W6690" s="35" t="e">
        <f>VLOOKUP(V6690,LISTAS!$M$2:$N$18,2,0)</f>
        <v>#N/A</v>
      </c>
    </row>
    <row r="6691" spans="3:23">
      <c r="C6691" t="e">
        <f>VLOOKUP(B6691,LISTAS!A6649:B6716,2,0)</f>
        <v>#N/A</v>
      </c>
      <c r="W6691" s="35" t="e">
        <f>VLOOKUP(V6691,LISTAS!$M$2:$N$18,2,0)</f>
        <v>#N/A</v>
      </c>
    </row>
    <row r="6692" spans="3:23">
      <c r="C6692" t="e">
        <f>VLOOKUP(B6692,LISTAS!A6650:B6717,2,0)</f>
        <v>#N/A</v>
      </c>
      <c r="W6692" s="35" t="e">
        <f>VLOOKUP(V6692,LISTAS!$M$2:$N$18,2,0)</f>
        <v>#N/A</v>
      </c>
    </row>
    <row r="6693" spans="3:23">
      <c r="C6693" t="e">
        <f>VLOOKUP(B6693,LISTAS!A6651:B6718,2,0)</f>
        <v>#N/A</v>
      </c>
      <c r="W6693" s="35" t="e">
        <f>VLOOKUP(V6693,LISTAS!$M$2:$N$18,2,0)</f>
        <v>#N/A</v>
      </c>
    </row>
    <row r="6694" spans="3:23">
      <c r="C6694" t="e">
        <f>VLOOKUP(B6694,LISTAS!A6652:B6719,2,0)</f>
        <v>#N/A</v>
      </c>
      <c r="W6694" s="35" t="e">
        <f>VLOOKUP(V6694,LISTAS!$M$2:$N$18,2,0)</f>
        <v>#N/A</v>
      </c>
    </row>
    <row r="6695" spans="3:23">
      <c r="C6695" t="e">
        <f>VLOOKUP(B6695,LISTAS!A6653:B6720,2,0)</f>
        <v>#N/A</v>
      </c>
      <c r="W6695" s="35" t="e">
        <f>VLOOKUP(V6695,LISTAS!$M$2:$N$18,2,0)</f>
        <v>#N/A</v>
      </c>
    </row>
    <row r="6696" spans="3:23">
      <c r="C6696" t="e">
        <f>VLOOKUP(B6696,LISTAS!A6654:B6721,2,0)</f>
        <v>#N/A</v>
      </c>
      <c r="W6696" s="35" t="e">
        <f>VLOOKUP(V6696,LISTAS!$M$2:$N$18,2,0)</f>
        <v>#N/A</v>
      </c>
    </row>
    <row r="6697" spans="3:23">
      <c r="C6697" t="e">
        <f>VLOOKUP(B6697,LISTAS!A6655:B6722,2,0)</f>
        <v>#N/A</v>
      </c>
      <c r="W6697" s="35" t="e">
        <f>VLOOKUP(V6697,LISTAS!$M$2:$N$18,2,0)</f>
        <v>#N/A</v>
      </c>
    </row>
    <row r="6698" spans="3:23">
      <c r="C6698" t="e">
        <f>VLOOKUP(B6698,LISTAS!A6656:B6723,2,0)</f>
        <v>#N/A</v>
      </c>
      <c r="W6698" s="35" t="e">
        <f>VLOOKUP(V6698,LISTAS!$M$2:$N$18,2,0)</f>
        <v>#N/A</v>
      </c>
    </row>
    <row r="6699" spans="3:23">
      <c r="C6699" t="e">
        <f>VLOOKUP(B6699,LISTAS!A6657:B6724,2,0)</f>
        <v>#N/A</v>
      </c>
      <c r="W6699" s="35" t="e">
        <f>VLOOKUP(V6699,LISTAS!$M$2:$N$18,2,0)</f>
        <v>#N/A</v>
      </c>
    </row>
    <row r="6700" spans="3:23">
      <c r="C6700" t="e">
        <f>VLOOKUP(B6700,LISTAS!A6658:B6725,2,0)</f>
        <v>#N/A</v>
      </c>
      <c r="W6700" s="35" t="e">
        <f>VLOOKUP(V6700,LISTAS!$M$2:$N$18,2,0)</f>
        <v>#N/A</v>
      </c>
    </row>
    <row r="6701" spans="3:23">
      <c r="C6701" t="e">
        <f>VLOOKUP(B6701,LISTAS!A6659:B6726,2,0)</f>
        <v>#N/A</v>
      </c>
      <c r="W6701" s="35" t="e">
        <f>VLOOKUP(V6701,LISTAS!$M$2:$N$18,2,0)</f>
        <v>#N/A</v>
      </c>
    </row>
    <row r="6702" spans="3:23">
      <c r="C6702" t="e">
        <f>VLOOKUP(B6702,LISTAS!A6660:B6727,2,0)</f>
        <v>#N/A</v>
      </c>
      <c r="W6702" s="35" t="e">
        <f>VLOOKUP(V6702,LISTAS!$M$2:$N$18,2,0)</f>
        <v>#N/A</v>
      </c>
    </row>
    <row r="6703" spans="3:23">
      <c r="C6703" t="e">
        <f>VLOOKUP(B6703,LISTAS!A6661:B6728,2,0)</f>
        <v>#N/A</v>
      </c>
      <c r="W6703" s="35" t="e">
        <f>VLOOKUP(V6703,LISTAS!$M$2:$N$18,2,0)</f>
        <v>#N/A</v>
      </c>
    </row>
    <row r="6704" spans="3:23">
      <c r="C6704" t="e">
        <f>VLOOKUP(B6704,LISTAS!A6662:B6729,2,0)</f>
        <v>#N/A</v>
      </c>
      <c r="W6704" s="35" t="e">
        <f>VLOOKUP(V6704,LISTAS!$M$2:$N$18,2,0)</f>
        <v>#N/A</v>
      </c>
    </row>
    <row r="6705" spans="3:23">
      <c r="C6705" t="e">
        <f>VLOOKUP(B6705,LISTAS!A6663:B6730,2,0)</f>
        <v>#N/A</v>
      </c>
      <c r="W6705" s="35" t="e">
        <f>VLOOKUP(V6705,LISTAS!$M$2:$N$18,2,0)</f>
        <v>#N/A</v>
      </c>
    </row>
    <row r="6706" spans="3:23">
      <c r="C6706" t="e">
        <f>VLOOKUP(B6706,LISTAS!A6664:B6731,2,0)</f>
        <v>#N/A</v>
      </c>
      <c r="W6706" s="35" t="e">
        <f>VLOOKUP(V6706,LISTAS!$M$2:$N$18,2,0)</f>
        <v>#N/A</v>
      </c>
    </row>
    <row r="6707" spans="3:23">
      <c r="C6707" t="e">
        <f>VLOOKUP(B6707,LISTAS!A6665:B6732,2,0)</f>
        <v>#N/A</v>
      </c>
      <c r="W6707" s="35" t="e">
        <f>VLOOKUP(V6707,LISTAS!$M$2:$N$18,2,0)</f>
        <v>#N/A</v>
      </c>
    </row>
    <row r="6708" spans="3:23">
      <c r="C6708" t="e">
        <f>VLOOKUP(B6708,LISTAS!A6666:B6733,2,0)</f>
        <v>#N/A</v>
      </c>
      <c r="W6708" s="35" t="e">
        <f>VLOOKUP(V6708,LISTAS!$M$2:$N$18,2,0)</f>
        <v>#N/A</v>
      </c>
    </row>
    <row r="6709" spans="3:23">
      <c r="C6709" t="e">
        <f>VLOOKUP(B6709,LISTAS!A6667:B6734,2,0)</f>
        <v>#N/A</v>
      </c>
      <c r="W6709" s="35" t="e">
        <f>VLOOKUP(V6709,LISTAS!$M$2:$N$18,2,0)</f>
        <v>#N/A</v>
      </c>
    </row>
    <row r="6710" spans="3:23">
      <c r="C6710" t="e">
        <f>VLOOKUP(B6710,LISTAS!A6668:B6735,2,0)</f>
        <v>#N/A</v>
      </c>
      <c r="W6710" s="35" t="e">
        <f>VLOOKUP(V6710,LISTAS!$M$2:$N$18,2,0)</f>
        <v>#N/A</v>
      </c>
    </row>
    <row r="6711" spans="3:23">
      <c r="C6711" t="e">
        <f>VLOOKUP(B6711,LISTAS!A6669:B6736,2,0)</f>
        <v>#N/A</v>
      </c>
      <c r="W6711" s="35" t="e">
        <f>VLOOKUP(V6711,LISTAS!$M$2:$N$18,2,0)</f>
        <v>#N/A</v>
      </c>
    </row>
    <row r="6712" spans="3:23">
      <c r="C6712" t="e">
        <f>VLOOKUP(B6712,LISTAS!A6670:B6737,2,0)</f>
        <v>#N/A</v>
      </c>
      <c r="W6712" s="35" t="e">
        <f>VLOOKUP(V6712,LISTAS!$M$2:$N$18,2,0)</f>
        <v>#N/A</v>
      </c>
    </row>
    <row r="6713" spans="3:23">
      <c r="C6713" t="e">
        <f>VLOOKUP(B6713,LISTAS!A6671:B6738,2,0)</f>
        <v>#N/A</v>
      </c>
      <c r="W6713" s="35" t="e">
        <f>VLOOKUP(V6713,LISTAS!$M$2:$N$18,2,0)</f>
        <v>#N/A</v>
      </c>
    </row>
    <row r="6714" spans="3:23">
      <c r="C6714" t="e">
        <f>VLOOKUP(B6714,LISTAS!A6672:B6739,2,0)</f>
        <v>#N/A</v>
      </c>
      <c r="W6714" s="35" t="e">
        <f>VLOOKUP(V6714,LISTAS!$M$2:$N$18,2,0)</f>
        <v>#N/A</v>
      </c>
    </row>
    <row r="6715" spans="3:23">
      <c r="C6715" t="e">
        <f>VLOOKUP(B6715,LISTAS!A6673:B6740,2,0)</f>
        <v>#N/A</v>
      </c>
      <c r="W6715" s="35" t="e">
        <f>VLOOKUP(V6715,LISTAS!$M$2:$N$18,2,0)</f>
        <v>#N/A</v>
      </c>
    </row>
    <row r="6716" spans="3:23">
      <c r="C6716" t="e">
        <f>VLOOKUP(B6716,LISTAS!A6674:B6741,2,0)</f>
        <v>#N/A</v>
      </c>
      <c r="W6716" s="35" t="e">
        <f>VLOOKUP(V6716,LISTAS!$M$2:$N$18,2,0)</f>
        <v>#N/A</v>
      </c>
    </row>
    <row r="6717" spans="3:23">
      <c r="C6717" t="e">
        <f>VLOOKUP(B6717,LISTAS!A6675:B6742,2,0)</f>
        <v>#N/A</v>
      </c>
      <c r="W6717" s="35" t="e">
        <f>VLOOKUP(V6717,LISTAS!$M$2:$N$18,2,0)</f>
        <v>#N/A</v>
      </c>
    </row>
    <row r="6718" spans="3:23">
      <c r="C6718" t="e">
        <f>VLOOKUP(B6718,LISTAS!A6676:B6743,2,0)</f>
        <v>#N/A</v>
      </c>
      <c r="W6718" s="35" t="e">
        <f>VLOOKUP(V6718,LISTAS!$M$2:$N$18,2,0)</f>
        <v>#N/A</v>
      </c>
    </row>
    <row r="6719" spans="3:23">
      <c r="C6719" t="e">
        <f>VLOOKUP(B6719,LISTAS!A6677:B6744,2,0)</f>
        <v>#N/A</v>
      </c>
      <c r="W6719" s="35" t="e">
        <f>VLOOKUP(V6719,LISTAS!$M$2:$N$18,2,0)</f>
        <v>#N/A</v>
      </c>
    </row>
    <row r="6720" spans="3:23">
      <c r="C6720" t="e">
        <f>VLOOKUP(B6720,LISTAS!A6678:B6745,2,0)</f>
        <v>#N/A</v>
      </c>
      <c r="W6720" s="35" t="e">
        <f>VLOOKUP(V6720,LISTAS!$M$2:$N$18,2,0)</f>
        <v>#N/A</v>
      </c>
    </row>
    <row r="6721" spans="3:23">
      <c r="C6721" t="e">
        <f>VLOOKUP(B6721,LISTAS!A6679:B6746,2,0)</f>
        <v>#N/A</v>
      </c>
      <c r="W6721" s="35" t="e">
        <f>VLOOKUP(V6721,LISTAS!$M$2:$N$18,2,0)</f>
        <v>#N/A</v>
      </c>
    </row>
    <row r="6722" spans="3:23">
      <c r="C6722" t="e">
        <f>VLOOKUP(B6722,LISTAS!A6680:B6747,2,0)</f>
        <v>#N/A</v>
      </c>
      <c r="W6722" s="35" t="e">
        <f>VLOOKUP(V6722,LISTAS!$M$2:$N$18,2,0)</f>
        <v>#N/A</v>
      </c>
    </row>
    <row r="6723" spans="3:23">
      <c r="C6723" t="e">
        <f>VLOOKUP(B6723,LISTAS!A6681:B6748,2,0)</f>
        <v>#N/A</v>
      </c>
      <c r="W6723" s="35" t="e">
        <f>VLOOKUP(V6723,LISTAS!$M$2:$N$18,2,0)</f>
        <v>#N/A</v>
      </c>
    </row>
    <row r="6724" spans="3:23">
      <c r="C6724" t="e">
        <f>VLOOKUP(B6724,LISTAS!A6682:B6749,2,0)</f>
        <v>#N/A</v>
      </c>
      <c r="W6724" s="35" t="e">
        <f>VLOOKUP(V6724,LISTAS!$M$2:$N$18,2,0)</f>
        <v>#N/A</v>
      </c>
    </row>
    <row r="6725" spans="3:23">
      <c r="C6725" t="e">
        <f>VLOOKUP(B6725,LISTAS!A6683:B6750,2,0)</f>
        <v>#N/A</v>
      </c>
      <c r="W6725" s="35" t="e">
        <f>VLOOKUP(V6725,LISTAS!$M$2:$N$18,2,0)</f>
        <v>#N/A</v>
      </c>
    </row>
    <row r="6726" spans="3:23">
      <c r="C6726" t="e">
        <f>VLOOKUP(B6726,LISTAS!A6684:B6751,2,0)</f>
        <v>#N/A</v>
      </c>
      <c r="W6726" s="35" t="e">
        <f>VLOOKUP(V6726,LISTAS!$M$2:$N$18,2,0)</f>
        <v>#N/A</v>
      </c>
    </row>
    <row r="6727" spans="3:23">
      <c r="C6727" t="e">
        <f>VLOOKUP(B6727,LISTAS!A6685:B6752,2,0)</f>
        <v>#N/A</v>
      </c>
      <c r="W6727" s="35" t="e">
        <f>VLOOKUP(V6727,LISTAS!$M$2:$N$18,2,0)</f>
        <v>#N/A</v>
      </c>
    </row>
    <row r="6728" spans="3:23">
      <c r="C6728" t="e">
        <f>VLOOKUP(B6728,LISTAS!A6686:B6753,2,0)</f>
        <v>#N/A</v>
      </c>
      <c r="W6728" s="35" t="e">
        <f>VLOOKUP(V6728,LISTAS!$M$2:$N$18,2,0)</f>
        <v>#N/A</v>
      </c>
    </row>
    <row r="6729" spans="3:23">
      <c r="C6729" t="e">
        <f>VLOOKUP(B6729,LISTAS!A6687:B6754,2,0)</f>
        <v>#N/A</v>
      </c>
      <c r="W6729" s="35" t="e">
        <f>VLOOKUP(V6729,LISTAS!$M$2:$N$18,2,0)</f>
        <v>#N/A</v>
      </c>
    </row>
    <row r="6730" spans="3:23">
      <c r="C6730" t="e">
        <f>VLOOKUP(B6730,LISTAS!A6688:B6755,2,0)</f>
        <v>#N/A</v>
      </c>
      <c r="W6730" s="35" t="e">
        <f>VLOOKUP(V6730,LISTAS!$M$2:$N$18,2,0)</f>
        <v>#N/A</v>
      </c>
    </row>
    <row r="6731" spans="3:23">
      <c r="C6731" t="e">
        <f>VLOOKUP(B6731,LISTAS!A6689:B6756,2,0)</f>
        <v>#N/A</v>
      </c>
      <c r="W6731" s="35" t="e">
        <f>VLOOKUP(V6731,LISTAS!$M$2:$N$18,2,0)</f>
        <v>#N/A</v>
      </c>
    </row>
    <row r="6732" spans="3:23">
      <c r="C6732" t="e">
        <f>VLOOKUP(B6732,LISTAS!A6690:B6757,2,0)</f>
        <v>#N/A</v>
      </c>
      <c r="W6732" s="35" t="e">
        <f>VLOOKUP(V6732,LISTAS!$M$2:$N$18,2,0)</f>
        <v>#N/A</v>
      </c>
    </row>
    <row r="6733" spans="3:23">
      <c r="C6733" t="e">
        <f>VLOOKUP(B6733,LISTAS!A6691:B6758,2,0)</f>
        <v>#N/A</v>
      </c>
      <c r="W6733" s="35" t="e">
        <f>VLOOKUP(V6733,LISTAS!$M$2:$N$18,2,0)</f>
        <v>#N/A</v>
      </c>
    </row>
    <row r="6734" spans="3:23">
      <c r="C6734" t="e">
        <f>VLOOKUP(B6734,LISTAS!A6692:B6759,2,0)</f>
        <v>#N/A</v>
      </c>
      <c r="W6734" s="35" t="e">
        <f>VLOOKUP(V6734,LISTAS!$M$2:$N$18,2,0)</f>
        <v>#N/A</v>
      </c>
    </row>
    <row r="6735" spans="3:23">
      <c r="C6735" t="e">
        <f>VLOOKUP(B6735,LISTAS!A6693:B6760,2,0)</f>
        <v>#N/A</v>
      </c>
      <c r="W6735" s="35" t="e">
        <f>VLOOKUP(V6735,LISTAS!$M$2:$N$18,2,0)</f>
        <v>#N/A</v>
      </c>
    </row>
    <row r="6736" spans="3:23">
      <c r="C6736" t="e">
        <f>VLOOKUP(B6736,LISTAS!A6694:B6761,2,0)</f>
        <v>#N/A</v>
      </c>
      <c r="W6736" s="35" t="e">
        <f>VLOOKUP(V6736,LISTAS!$M$2:$N$18,2,0)</f>
        <v>#N/A</v>
      </c>
    </row>
    <row r="6737" spans="3:23">
      <c r="C6737" t="e">
        <f>VLOOKUP(B6737,LISTAS!A6695:B6762,2,0)</f>
        <v>#N/A</v>
      </c>
      <c r="W6737" s="35" t="e">
        <f>VLOOKUP(V6737,LISTAS!$M$2:$N$18,2,0)</f>
        <v>#N/A</v>
      </c>
    </row>
    <row r="6738" spans="3:23">
      <c r="C6738" t="e">
        <f>VLOOKUP(B6738,LISTAS!A6696:B6763,2,0)</f>
        <v>#N/A</v>
      </c>
      <c r="W6738" s="35" t="e">
        <f>VLOOKUP(V6738,LISTAS!$M$2:$N$18,2,0)</f>
        <v>#N/A</v>
      </c>
    </row>
    <row r="6739" spans="3:23">
      <c r="C6739" t="e">
        <f>VLOOKUP(B6739,LISTAS!A6697:B6764,2,0)</f>
        <v>#N/A</v>
      </c>
      <c r="W6739" s="35" t="e">
        <f>VLOOKUP(V6739,LISTAS!$M$2:$N$18,2,0)</f>
        <v>#N/A</v>
      </c>
    </row>
    <row r="6740" spans="3:23">
      <c r="C6740" t="e">
        <f>VLOOKUP(B6740,LISTAS!A6698:B6765,2,0)</f>
        <v>#N/A</v>
      </c>
      <c r="W6740" s="35" t="e">
        <f>VLOOKUP(V6740,LISTAS!$M$2:$N$18,2,0)</f>
        <v>#N/A</v>
      </c>
    </row>
    <row r="6741" spans="3:23">
      <c r="C6741" t="e">
        <f>VLOOKUP(B6741,LISTAS!A6699:B6766,2,0)</f>
        <v>#N/A</v>
      </c>
      <c r="W6741" s="35" t="e">
        <f>VLOOKUP(V6741,LISTAS!$M$2:$N$18,2,0)</f>
        <v>#N/A</v>
      </c>
    </row>
    <row r="6742" spans="3:23">
      <c r="C6742" t="e">
        <f>VLOOKUP(B6742,LISTAS!A6700:B6767,2,0)</f>
        <v>#N/A</v>
      </c>
      <c r="W6742" s="35" t="e">
        <f>VLOOKUP(V6742,LISTAS!$M$2:$N$18,2,0)</f>
        <v>#N/A</v>
      </c>
    </row>
    <row r="6743" spans="3:23">
      <c r="C6743" t="e">
        <f>VLOOKUP(B6743,LISTAS!A6701:B6768,2,0)</f>
        <v>#N/A</v>
      </c>
      <c r="W6743" s="35" t="e">
        <f>VLOOKUP(V6743,LISTAS!$M$2:$N$18,2,0)</f>
        <v>#N/A</v>
      </c>
    </row>
    <row r="6744" spans="3:23">
      <c r="C6744" t="e">
        <f>VLOOKUP(B6744,LISTAS!A6702:B6769,2,0)</f>
        <v>#N/A</v>
      </c>
      <c r="W6744" s="35" t="e">
        <f>VLOOKUP(V6744,LISTAS!$M$2:$N$18,2,0)</f>
        <v>#N/A</v>
      </c>
    </row>
    <row r="6745" spans="3:23">
      <c r="C6745" t="e">
        <f>VLOOKUP(B6745,LISTAS!A6703:B6770,2,0)</f>
        <v>#N/A</v>
      </c>
      <c r="W6745" s="35" t="e">
        <f>VLOOKUP(V6745,LISTAS!$M$2:$N$18,2,0)</f>
        <v>#N/A</v>
      </c>
    </row>
    <row r="6746" spans="3:23">
      <c r="C6746" t="e">
        <f>VLOOKUP(B6746,LISTAS!A6704:B6771,2,0)</f>
        <v>#N/A</v>
      </c>
      <c r="W6746" s="35" t="e">
        <f>VLOOKUP(V6746,LISTAS!$M$2:$N$18,2,0)</f>
        <v>#N/A</v>
      </c>
    </row>
    <row r="6747" spans="3:23">
      <c r="C6747" t="e">
        <f>VLOOKUP(B6747,LISTAS!A6705:B6772,2,0)</f>
        <v>#N/A</v>
      </c>
      <c r="W6747" s="35" t="e">
        <f>VLOOKUP(V6747,LISTAS!$M$2:$N$18,2,0)</f>
        <v>#N/A</v>
      </c>
    </row>
    <row r="6748" spans="3:23">
      <c r="C6748" t="e">
        <f>VLOOKUP(B6748,LISTAS!A6706:B6773,2,0)</f>
        <v>#N/A</v>
      </c>
      <c r="W6748" s="35" t="e">
        <f>VLOOKUP(V6748,LISTAS!$M$2:$N$18,2,0)</f>
        <v>#N/A</v>
      </c>
    </row>
    <row r="6749" spans="3:23">
      <c r="C6749" t="e">
        <f>VLOOKUP(B6749,LISTAS!A6707:B6774,2,0)</f>
        <v>#N/A</v>
      </c>
      <c r="W6749" s="35" t="e">
        <f>VLOOKUP(V6749,LISTAS!$M$2:$N$18,2,0)</f>
        <v>#N/A</v>
      </c>
    </row>
    <row r="6750" spans="3:23">
      <c r="C6750" t="e">
        <f>VLOOKUP(B6750,LISTAS!A6708:B6775,2,0)</f>
        <v>#N/A</v>
      </c>
      <c r="W6750" s="35" t="e">
        <f>VLOOKUP(V6750,LISTAS!$M$2:$N$18,2,0)</f>
        <v>#N/A</v>
      </c>
    </row>
    <row r="6751" spans="3:23">
      <c r="C6751" t="e">
        <f>VLOOKUP(B6751,LISTAS!A6709:B6776,2,0)</f>
        <v>#N/A</v>
      </c>
      <c r="W6751" s="35" t="e">
        <f>VLOOKUP(V6751,LISTAS!$M$2:$N$18,2,0)</f>
        <v>#N/A</v>
      </c>
    </row>
    <row r="6752" spans="3:23">
      <c r="C6752" t="e">
        <f>VLOOKUP(B6752,LISTAS!A6710:B6777,2,0)</f>
        <v>#N/A</v>
      </c>
      <c r="W6752" s="35" t="e">
        <f>VLOOKUP(V6752,LISTAS!$M$2:$N$18,2,0)</f>
        <v>#N/A</v>
      </c>
    </row>
    <row r="6753" spans="3:23">
      <c r="C6753" t="e">
        <f>VLOOKUP(B6753,LISTAS!A6711:B6778,2,0)</f>
        <v>#N/A</v>
      </c>
      <c r="W6753" s="35" t="e">
        <f>VLOOKUP(V6753,LISTAS!$M$2:$N$18,2,0)</f>
        <v>#N/A</v>
      </c>
    </row>
    <row r="6754" spans="3:23">
      <c r="C6754" t="e">
        <f>VLOOKUP(B6754,LISTAS!A6712:B6779,2,0)</f>
        <v>#N/A</v>
      </c>
      <c r="W6754" s="35" t="e">
        <f>VLOOKUP(V6754,LISTAS!$M$2:$N$18,2,0)</f>
        <v>#N/A</v>
      </c>
    </row>
    <row r="6755" spans="3:23">
      <c r="C6755" t="e">
        <f>VLOOKUP(B6755,LISTAS!A6713:B6780,2,0)</f>
        <v>#N/A</v>
      </c>
      <c r="W6755" s="35" t="e">
        <f>VLOOKUP(V6755,LISTAS!$M$2:$N$18,2,0)</f>
        <v>#N/A</v>
      </c>
    </row>
    <row r="6756" spans="3:23">
      <c r="C6756" t="e">
        <f>VLOOKUP(B6756,LISTAS!A6714:B6781,2,0)</f>
        <v>#N/A</v>
      </c>
      <c r="W6756" s="35" t="e">
        <f>VLOOKUP(V6756,LISTAS!$M$2:$N$18,2,0)</f>
        <v>#N/A</v>
      </c>
    </row>
    <row r="6757" spans="3:23">
      <c r="C6757" t="e">
        <f>VLOOKUP(B6757,LISTAS!A6715:B6782,2,0)</f>
        <v>#N/A</v>
      </c>
      <c r="W6757" s="35" t="e">
        <f>VLOOKUP(V6757,LISTAS!$M$2:$N$18,2,0)</f>
        <v>#N/A</v>
      </c>
    </row>
    <row r="6758" spans="3:23">
      <c r="C6758" t="e">
        <f>VLOOKUP(B6758,LISTAS!A6716:B6783,2,0)</f>
        <v>#N/A</v>
      </c>
      <c r="W6758" s="35" t="e">
        <f>VLOOKUP(V6758,LISTAS!$M$2:$N$18,2,0)</f>
        <v>#N/A</v>
      </c>
    </row>
    <row r="6759" spans="3:23">
      <c r="C6759" t="e">
        <f>VLOOKUP(B6759,LISTAS!A6717:B6784,2,0)</f>
        <v>#N/A</v>
      </c>
      <c r="W6759" s="35" t="e">
        <f>VLOOKUP(V6759,LISTAS!$M$2:$N$18,2,0)</f>
        <v>#N/A</v>
      </c>
    </row>
    <row r="6760" spans="3:23">
      <c r="C6760" t="e">
        <f>VLOOKUP(B6760,LISTAS!A6718:B6785,2,0)</f>
        <v>#N/A</v>
      </c>
      <c r="W6760" s="35" t="e">
        <f>VLOOKUP(V6760,LISTAS!$M$2:$N$18,2,0)</f>
        <v>#N/A</v>
      </c>
    </row>
    <row r="6761" spans="3:23">
      <c r="C6761" t="e">
        <f>VLOOKUP(B6761,LISTAS!A6719:B6786,2,0)</f>
        <v>#N/A</v>
      </c>
      <c r="W6761" s="35" t="e">
        <f>VLOOKUP(V6761,LISTAS!$M$2:$N$18,2,0)</f>
        <v>#N/A</v>
      </c>
    </row>
    <row r="6762" spans="3:23">
      <c r="C6762" t="e">
        <f>VLOOKUP(B6762,LISTAS!A6720:B6787,2,0)</f>
        <v>#N/A</v>
      </c>
      <c r="W6762" s="35" t="e">
        <f>VLOOKUP(V6762,LISTAS!$M$2:$N$18,2,0)</f>
        <v>#N/A</v>
      </c>
    </row>
    <row r="6763" spans="3:23">
      <c r="C6763" t="e">
        <f>VLOOKUP(B6763,LISTAS!A6721:B6788,2,0)</f>
        <v>#N/A</v>
      </c>
      <c r="W6763" s="35" t="e">
        <f>VLOOKUP(V6763,LISTAS!$M$2:$N$18,2,0)</f>
        <v>#N/A</v>
      </c>
    </row>
    <row r="6764" spans="3:23">
      <c r="C6764" t="e">
        <f>VLOOKUP(B6764,LISTAS!A6722:B6789,2,0)</f>
        <v>#N/A</v>
      </c>
      <c r="W6764" s="35" t="e">
        <f>VLOOKUP(V6764,LISTAS!$M$2:$N$18,2,0)</f>
        <v>#N/A</v>
      </c>
    </row>
    <row r="6765" spans="3:23">
      <c r="C6765" t="e">
        <f>VLOOKUP(B6765,LISTAS!A6723:B6790,2,0)</f>
        <v>#N/A</v>
      </c>
      <c r="W6765" s="35" t="e">
        <f>VLOOKUP(V6765,LISTAS!$M$2:$N$18,2,0)</f>
        <v>#N/A</v>
      </c>
    </row>
    <row r="6766" spans="3:23">
      <c r="C6766" t="e">
        <f>VLOOKUP(B6766,LISTAS!A6724:B6791,2,0)</f>
        <v>#N/A</v>
      </c>
      <c r="W6766" s="35" t="e">
        <f>VLOOKUP(V6766,LISTAS!$M$2:$N$18,2,0)</f>
        <v>#N/A</v>
      </c>
    </row>
    <row r="6767" spans="3:23">
      <c r="C6767" t="e">
        <f>VLOOKUP(B6767,LISTAS!A6725:B6792,2,0)</f>
        <v>#N/A</v>
      </c>
      <c r="W6767" s="35" t="e">
        <f>VLOOKUP(V6767,LISTAS!$M$2:$N$18,2,0)</f>
        <v>#N/A</v>
      </c>
    </row>
    <row r="6768" spans="3:23">
      <c r="C6768" t="e">
        <f>VLOOKUP(B6768,LISTAS!A6726:B6793,2,0)</f>
        <v>#N/A</v>
      </c>
      <c r="W6768" s="35" t="e">
        <f>VLOOKUP(V6768,LISTAS!$M$2:$N$18,2,0)</f>
        <v>#N/A</v>
      </c>
    </row>
    <row r="6769" spans="3:23">
      <c r="C6769" t="e">
        <f>VLOOKUP(B6769,LISTAS!A6727:B6794,2,0)</f>
        <v>#N/A</v>
      </c>
      <c r="W6769" s="35" t="e">
        <f>VLOOKUP(V6769,LISTAS!$M$2:$N$18,2,0)</f>
        <v>#N/A</v>
      </c>
    </row>
    <row r="6770" spans="3:23">
      <c r="C6770" t="e">
        <f>VLOOKUP(B6770,LISTAS!A6728:B6795,2,0)</f>
        <v>#N/A</v>
      </c>
      <c r="W6770" s="35" t="e">
        <f>VLOOKUP(V6770,LISTAS!$M$2:$N$18,2,0)</f>
        <v>#N/A</v>
      </c>
    </row>
    <row r="6771" spans="3:23">
      <c r="C6771" t="e">
        <f>VLOOKUP(B6771,LISTAS!A6729:B6796,2,0)</f>
        <v>#N/A</v>
      </c>
      <c r="W6771" s="35" t="e">
        <f>VLOOKUP(V6771,LISTAS!$M$2:$N$18,2,0)</f>
        <v>#N/A</v>
      </c>
    </row>
    <row r="6772" spans="3:23">
      <c r="C6772" t="e">
        <f>VLOOKUP(B6772,LISTAS!A6730:B6797,2,0)</f>
        <v>#N/A</v>
      </c>
      <c r="W6772" s="35" t="e">
        <f>VLOOKUP(V6772,LISTAS!$M$2:$N$18,2,0)</f>
        <v>#N/A</v>
      </c>
    </row>
    <row r="6773" spans="3:23">
      <c r="C6773" t="e">
        <f>VLOOKUP(B6773,LISTAS!A6731:B6798,2,0)</f>
        <v>#N/A</v>
      </c>
      <c r="W6773" s="35" t="e">
        <f>VLOOKUP(V6773,LISTAS!$M$2:$N$18,2,0)</f>
        <v>#N/A</v>
      </c>
    </row>
    <row r="6774" spans="3:23">
      <c r="C6774" t="e">
        <f>VLOOKUP(B6774,LISTAS!A6732:B6799,2,0)</f>
        <v>#N/A</v>
      </c>
      <c r="W6774" s="35" t="e">
        <f>VLOOKUP(V6774,LISTAS!$M$2:$N$18,2,0)</f>
        <v>#N/A</v>
      </c>
    </row>
    <row r="6775" spans="3:23">
      <c r="C6775" t="e">
        <f>VLOOKUP(B6775,LISTAS!A6733:B6800,2,0)</f>
        <v>#N/A</v>
      </c>
      <c r="W6775" s="35" t="e">
        <f>VLOOKUP(V6775,LISTAS!$M$2:$N$18,2,0)</f>
        <v>#N/A</v>
      </c>
    </row>
    <row r="6776" spans="3:23">
      <c r="C6776" t="e">
        <f>VLOOKUP(B6776,LISTAS!A6734:B6801,2,0)</f>
        <v>#N/A</v>
      </c>
      <c r="W6776" s="35" t="e">
        <f>VLOOKUP(V6776,LISTAS!$M$2:$N$18,2,0)</f>
        <v>#N/A</v>
      </c>
    </row>
    <row r="6777" spans="3:23">
      <c r="C6777" t="e">
        <f>VLOOKUP(B6777,LISTAS!A6735:B6802,2,0)</f>
        <v>#N/A</v>
      </c>
      <c r="W6777" s="35" t="e">
        <f>VLOOKUP(V6777,LISTAS!$M$2:$N$18,2,0)</f>
        <v>#N/A</v>
      </c>
    </row>
    <row r="6778" spans="3:23">
      <c r="C6778" t="e">
        <f>VLOOKUP(B6778,LISTAS!A6736:B6803,2,0)</f>
        <v>#N/A</v>
      </c>
      <c r="W6778" s="35" t="e">
        <f>VLOOKUP(V6778,LISTAS!$M$2:$N$18,2,0)</f>
        <v>#N/A</v>
      </c>
    </row>
    <row r="6779" spans="3:23">
      <c r="C6779" t="e">
        <f>VLOOKUP(B6779,LISTAS!A6737:B6804,2,0)</f>
        <v>#N/A</v>
      </c>
      <c r="W6779" s="35" t="e">
        <f>VLOOKUP(V6779,LISTAS!$M$2:$N$18,2,0)</f>
        <v>#N/A</v>
      </c>
    </row>
    <row r="6780" spans="3:23">
      <c r="C6780" t="e">
        <f>VLOOKUP(B6780,LISTAS!A6738:B6805,2,0)</f>
        <v>#N/A</v>
      </c>
      <c r="W6780" s="35" t="e">
        <f>VLOOKUP(V6780,LISTAS!$M$2:$N$18,2,0)</f>
        <v>#N/A</v>
      </c>
    </row>
    <row r="6781" spans="3:23">
      <c r="C6781" t="e">
        <f>VLOOKUP(B6781,LISTAS!A6739:B6806,2,0)</f>
        <v>#N/A</v>
      </c>
      <c r="W6781" s="35" t="e">
        <f>VLOOKUP(V6781,LISTAS!$M$2:$N$18,2,0)</f>
        <v>#N/A</v>
      </c>
    </row>
    <row r="6782" spans="3:23">
      <c r="C6782" t="e">
        <f>VLOOKUP(B6782,LISTAS!A6740:B6807,2,0)</f>
        <v>#N/A</v>
      </c>
      <c r="W6782" s="35" t="e">
        <f>VLOOKUP(V6782,LISTAS!$M$2:$N$18,2,0)</f>
        <v>#N/A</v>
      </c>
    </row>
    <row r="6783" spans="3:23">
      <c r="C6783" t="e">
        <f>VLOOKUP(B6783,LISTAS!A6741:B6808,2,0)</f>
        <v>#N/A</v>
      </c>
      <c r="W6783" s="35" t="e">
        <f>VLOOKUP(V6783,LISTAS!$M$2:$N$18,2,0)</f>
        <v>#N/A</v>
      </c>
    </row>
    <row r="6784" spans="3:23">
      <c r="C6784" t="e">
        <f>VLOOKUP(B6784,LISTAS!A6742:B6809,2,0)</f>
        <v>#N/A</v>
      </c>
      <c r="W6784" s="35" t="e">
        <f>VLOOKUP(V6784,LISTAS!$M$2:$N$18,2,0)</f>
        <v>#N/A</v>
      </c>
    </row>
    <row r="6785" spans="3:23">
      <c r="C6785" t="e">
        <f>VLOOKUP(B6785,LISTAS!A6743:B6810,2,0)</f>
        <v>#N/A</v>
      </c>
      <c r="W6785" s="35" t="e">
        <f>VLOOKUP(V6785,LISTAS!$M$2:$N$18,2,0)</f>
        <v>#N/A</v>
      </c>
    </row>
    <row r="6786" spans="3:23">
      <c r="C6786" t="e">
        <f>VLOOKUP(B6786,LISTAS!A6744:B6811,2,0)</f>
        <v>#N/A</v>
      </c>
      <c r="W6786" s="35" t="e">
        <f>VLOOKUP(V6786,LISTAS!$M$2:$N$18,2,0)</f>
        <v>#N/A</v>
      </c>
    </row>
    <row r="6787" spans="3:23">
      <c r="C6787" t="e">
        <f>VLOOKUP(B6787,LISTAS!A6745:B6812,2,0)</f>
        <v>#N/A</v>
      </c>
      <c r="W6787" s="35" t="e">
        <f>VLOOKUP(V6787,LISTAS!$M$2:$N$18,2,0)</f>
        <v>#N/A</v>
      </c>
    </row>
    <row r="6788" spans="3:23">
      <c r="C6788" t="e">
        <f>VLOOKUP(B6788,LISTAS!A6746:B6813,2,0)</f>
        <v>#N/A</v>
      </c>
      <c r="W6788" s="35" t="e">
        <f>VLOOKUP(V6788,LISTAS!$M$2:$N$18,2,0)</f>
        <v>#N/A</v>
      </c>
    </row>
    <row r="6789" spans="3:23">
      <c r="C6789" t="e">
        <f>VLOOKUP(B6789,LISTAS!A6747:B6814,2,0)</f>
        <v>#N/A</v>
      </c>
      <c r="W6789" s="35" t="e">
        <f>VLOOKUP(V6789,LISTAS!$M$2:$N$18,2,0)</f>
        <v>#N/A</v>
      </c>
    </row>
    <row r="6790" spans="3:23">
      <c r="C6790" t="e">
        <f>VLOOKUP(B6790,LISTAS!A6748:B6815,2,0)</f>
        <v>#N/A</v>
      </c>
      <c r="W6790" s="35" t="e">
        <f>VLOOKUP(V6790,LISTAS!$M$2:$N$18,2,0)</f>
        <v>#N/A</v>
      </c>
    </row>
    <row r="6791" spans="3:23">
      <c r="C6791" t="e">
        <f>VLOOKUP(B6791,LISTAS!A6749:B6816,2,0)</f>
        <v>#N/A</v>
      </c>
      <c r="W6791" s="35" t="e">
        <f>VLOOKUP(V6791,LISTAS!$M$2:$N$18,2,0)</f>
        <v>#N/A</v>
      </c>
    </row>
    <row r="6792" spans="3:23">
      <c r="C6792" t="e">
        <f>VLOOKUP(B6792,LISTAS!A6750:B6817,2,0)</f>
        <v>#N/A</v>
      </c>
      <c r="W6792" s="35" t="e">
        <f>VLOOKUP(V6792,LISTAS!$M$2:$N$18,2,0)</f>
        <v>#N/A</v>
      </c>
    </row>
    <row r="6793" spans="3:23">
      <c r="C6793" t="e">
        <f>VLOOKUP(B6793,LISTAS!A6751:B6818,2,0)</f>
        <v>#N/A</v>
      </c>
      <c r="W6793" s="35" t="e">
        <f>VLOOKUP(V6793,LISTAS!$M$2:$N$18,2,0)</f>
        <v>#N/A</v>
      </c>
    </row>
    <row r="6794" spans="3:23">
      <c r="C6794" t="e">
        <f>VLOOKUP(B6794,LISTAS!A6752:B6819,2,0)</f>
        <v>#N/A</v>
      </c>
      <c r="W6794" s="35" t="e">
        <f>VLOOKUP(V6794,LISTAS!$M$2:$N$18,2,0)</f>
        <v>#N/A</v>
      </c>
    </row>
    <row r="6795" spans="3:23">
      <c r="C6795" t="e">
        <f>VLOOKUP(B6795,LISTAS!A6753:B6820,2,0)</f>
        <v>#N/A</v>
      </c>
      <c r="W6795" s="35" t="e">
        <f>VLOOKUP(V6795,LISTAS!$M$2:$N$18,2,0)</f>
        <v>#N/A</v>
      </c>
    </row>
    <row r="6796" spans="3:23">
      <c r="C6796" t="e">
        <f>VLOOKUP(B6796,LISTAS!A6754:B6821,2,0)</f>
        <v>#N/A</v>
      </c>
      <c r="W6796" s="35" t="e">
        <f>VLOOKUP(V6796,LISTAS!$M$2:$N$18,2,0)</f>
        <v>#N/A</v>
      </c>
    </row>
    <row r="6797" spans="3:23">
      <c r="C6797" t="e">
        <f>VLOOKUP(B6797,LISTAS!A6755:B6822,2,0)</f>
        <v>#N/A</v>
      </c>
      <c r="W6797" s="35" t="e">
        <f>VLOOKUP(V6797,LISTAS!$M$2:$N$18,2,0)</f>
        <v>#N/A</v>
      </c>
    </row>
    <row r="6798" spans="3:23">
      <c r="C6798" t="e">
        <f>VLOOKUP(B6798,LISTAS!A6756:B6823,2,0)</f>
        <v>#N/A</v>
      </c>
      <c r="W6798" s="35" t="e">
        <f>VLOOKUP(V6798,LISTAS!$M$2:$N$18,2,0)</f>
        <v>#N/A</v>
      </c>
    </row>
    <row r="6799" spans="3:23">
      <c r="C6799" t="e">
        <f>VLOOKUP(B6799,LISTAS!A6757:B6824,2,0)</f>
        <v>#N/A</v>
      </c>
      <c r="W6799" s="35" t="e">
        <f>VLOOKUP(V6799,LISTAS!$M$2:$N$18,2,0)</f>
        <v>#N/A</v>
      </c>
    </row>
    <row r="6800" spans="3:23">
      <c r="C6800" t="e">
        <f>VLOOKUP(B6800,LISTAS!A6758:B6825,2,0)</f>
        <v>#N/A</v>
      </c>
      <c r="W6800" s="35" t="e">
        <f>VLOOKUP(V6800,LISTAS!$M$2:$N$18,2,0)</f>
        <v>#N/A</v>
      </c>
    </row>
    <row r="6801" spans="3:23">
      <c r="C6801" t="e">
        <f>VLOOKUP(B6801,LISTAS!A6759:B6826,2,0)</f>
        <v>#N/A</v>
      </c>
      <c r="W6801" s="35" t="e">
        <f>VLOOKUP(V6801,LISTAS!$M$2:$N$18,2,0)</f>
        <v>#N/A</v>
      </c>
    </row>
    <row r="6802" spans="3:23">
      <c r="C6802" t="e">
        <f>VLOOKUP(B6802,LISTAS!A6760:B6827,2,0)</f>
        <v>#N/A</v>
      </c>
      <c r="W6802" s="35" t="e">
        <f>VLOOKUP(V6802,LISTAS!$M$2:$N$18,2,0)</f>
        <v>#N/A</v>
      </c>
    </row>
    <row r="6803" spans="3:23">
      <c r="C6803" t="e">
        <f>VLOOKUP(B6803,LISTAS!A6761:B6828,2,0)</f>
        <v>#N/A</v>
      </c>
      <c r="W6803" s="35" t="e">
        <f>VLOOKUP(V6803,LISTAS!$M$2:$N$18,2,0)</f>
        <v>#N/A</v>
      </c>
    </row>
    <row r="6804" spans="3:23">
      <c r="C6804" t="e">
        <f>VLOOKUP(B6804,LISTAS!A6762:B6829,2,0)</f>
        <v>#N/A</v>
      </c>
      <c r="W6804" s="35" t="e">
        <f>VLOOKUP(V6804,LISTAS!$M$2:$N$18,2,0)</f>
        <v>#N/A</v>
      </c>
    </row>
    <row r="6805" spans="3:23">
      <c r="C6805" t="e">
        <f>VLOOKUP(B6805,LISTAS!A6763:B6830,2,0)</f>
        <v>#N/A</v>
      </c>
      <c r="W6805" s="35" t="e">
        <f>VLOOKUP(V6805,LISTAS!$M$2:$N$18,2,0)</f>
        <v>#N/A</v>
      </c>
    </row>
    <row r="6806" spans="3:23">
      <c r="C6806" t="e">
        <f>VLOOKUP(B6806,LISTAS!A6764:B6831,2,0)</f>
        <v>#N/A</v>
      </c>
      <c r="W6806" s="35" t="e">
        <f>VLOOKUP(V6806,LISTAS!$M$2:$N$18,2,0)</f>
        <v>#N/A</v>
      </c>
    </row>
    <row r="6807" spans="3:23">
      <c r="C6807" t="e">
        <f>VLOOKUP(B6807,LISTAS!A6765:B6832,2,0)</f>
        <v>#N/A</v>
      </c>
      <c r="W6807" s="35" t="e">
        <f>VLOOKUP(V6807,LISTAS!$M$2:$N$18,2,0)</f>
        <v>#N/A</v>
      </c>
    </row>
    <row r="6808" spans="3:23">
      <c r="C6808" t="e">
        <f>VLOOKUP(B6808,LISTAS!A6766:B6833,2,0)</f>
        <v>#N/A</v>
      </c>
      <c r="W6808" s="35" t="e">
        <f>VLOOKUP(V6808,LISTAS!$M$2:$N$18,2,0)</f>
        <v>#N/A</v>
      </c>
    </row>
    <row r="6809" spans="3:23">
      <c r="C6809" t="e">
        <f>VLOOKUP(B6809,LISTAS!A6767:B6834,2,0)</f>
        <v>#N/A</v>
      </c>
      <c r="W6809" s="35" t="e">
        <f>VLOOKUP(V6809,LISTAS!$M$2:$N$18,2,0)</f>
        <v>#N/A</v>
      </c>
    </row>
    <row r="6810" spans="3:23">
      <c r="C6810" t="e">
        <f>VLOOKUP(B6810,LISTAS!A6768:B6835,2,0)</f>
        <v>#N/A</v>
      </c>
      <c r="W6810" s="35" t="e">
        <f>VLOOKUP(V6810,LISTAS!$M$2:$N$18,2,0)</f>
        <v>#N/A</v>
      </c>
    </row>
    <row r="6811" spans="3:23">
      <c r="C6811" t="e">
        <f>VLOOKUP(B6811,LISTAS!A6769:B6836,2,0)</f>
        <v>#N/A</v>
      </c>
      <c r="W6811" s="35" t="e">
        <f>VLOOKUP(V6811,LISTAS!$M$2:$N$18,2,0)</f>
        <v>#N/A</v>
      </c>
    </row>
    <row r="6812" spans="3:23">
      <c r="C6812" t="e">
        <f>VLOOKUP(B6812,LISTAS!A6770:B6837,2,0)</f>
        <v>#N/A</v>
      </c>
      <c r="W6812" s="35" t="e">
        <f>VLOOKUP(V6812,LISTAS!$M$2:$N$18,2,0)</f>
        <v>#N/A</v>
      </c>
    </row>
    <row r="6813" spans="3:23">
      <c r="C6813" t="e">
        <f>VLOOKUP(B6813,LISTAS!A6771:B6838,2,0)</f>
        <v>#N/A</v>
      </c>
      <c r="W6813" s="35" t="e">
        <f>VLOOKUP(V6813,LISTAS!$M$2:$N$18,2,0)</f>
        <v>#N/A</v>
      </c>
    </row>
    <row r="6814" spans="3:23">
      <c r="C6814" t="e">
        <f>VLOOKUP(B6814,LISTAS!A6772:B6839,2,0)</f>
        <v>#N/A</v>
      </c>
      <c r="W6814" s="35" t="e">
        <f>VLOOKUP(V6814,LISTAS!$M$2:$N$18,2,0)</f>
        <v>#N/A</v>
      </c>
    </row>
    <row r="6815" spans="3:23">
      <c r="C6815" t="e">
        <f>VLOOKUP(B6815,LISTAS!A6773:B6840,2,0)</f>
        <v>#N/A</v>
      </c>
      <c r="W6815" s="35" t="e">
        <f>VLOOKUP(V6815,LISTAS!$M$2:$N$18,2,0)</f>
        <v>#N/A</v>
      </c>
    </row>
    <row r="6816" spans="3:23">
      <c r="C6816" t="e">
        <f>VLOOKUP(B6816,LISTAS!A6774:B6841,2,0)</f>
        <v>#N/A</v>
      </c>
      <c r="W6816" s="35" t="e">
        <f>VLOOKUP(V6816,LISTAS!$M$2:$N$18,2,0)</f>
        <v>#N/A</v>
      </c>
    </row>
    <row r="6817" spans="3:23">
      <c r="C6817" t="e">
        <f>VLOOKUP(B6817,LISTAS!A6775:B6842,2,0)</f>
        <v>#N/A</v>
      </c>
      <c r="W6817" s="35" t="e">
        <f>VLOOKUP(V6817,LISTAS!$M$2:$N$18,2,0)</f>
        <v>#N/A</v>
      </c>
    </row>
    <row r="6818" spans="3:23">
      <c r="C6818" t="e">
        <f>VLOOKUP(B6818,LISTAS!A6776:B6843,2,0)</f>
        <v>#N/A</v>
      </c>
      <c r="W6818" s="35" t="e">
        <f>VLOOKUP(V6818,LISTAS!$M$2:$N$18,2,0)</f>
        <v>#N/A</v>
      </c>
    </row>
    <row r="6819" spans="3:23">
      <c r="C6819" t="e">
        <f>VLOOKUP(B6819,LISTAS!A6777:B6844,2,0)</f>
        <v>#N/A</v>
      </c>
      <c r="W6819" s="35" t="e">
        <f>VLOOKUP(V6819,LISTAS!$M$2:$N$18,2,0)</f>
        <v>#N/A</v>
      </c>
    </row>
    <row r="6820" spans="3:23">
      <c r="C6820" t="e">
        <f>VLOOKUP(B6820,LISTAS!A6778:B6845,2,0)</f>
        <v>#N/A</v>
      </c>
      <c r="W6820" s="35" t="e">
        <f>VLOOKUP(V6820,LISTAS!$M$2:$N$18,2,0)</f>
        <v>#N/A</v>
      </c>
    </row>
    <row r="6821" spans="3:23">
      <c r="C6821" t="e">
        <f>VLOOKUP(B6821,LISTAS!A6779:B6846,2,0)</f>
        <v>#N/A</v>
      </c>
      <c r="W6821" s="35" t="e">
        <f>VLOOKUP(V6821,LISTAS!$M$2:$N$18,2,0)</f>
        <v>#N/A</v>
      </c>
    </row>
    <row r="6822" spans="3:23">
      <c r="C6822" t="e">
        <f>VLOOKUP(B6822,LISTAS!A6780:B6847,2,0)</f>
        <v>#N/A</v>
      </c>
      <c r="W6822" s="35" t="e">
        <f>VLOOKUP(V6822,LISTAS!$M$2:$N$18,2,0)</f>
        <v>#N/A</v>
      </c>
    </row>
    <row r="6823" spans="3:23">
      <c r="C6823" t="e">
        <f>VLOOKUP(B6823,LISTAS!A6781:B6848,2,0)</f>
        <v>#N/A</v>
      </c>
      <c r="W6823" s="35" t="e">
        <f>VLOOKUP(V6823,LISTAS!$M$2:$N$18,2,0)</f>
        <v>#N/A</v>
      </c>
    </row>
    <row r="6824" spans="3:23">
      <c r="C6824" t="e">
        <f>VLOOKUP(B6824,LISTAS!A6782:B6849,2,0)</f>
        <v>#N/A</v>
      </c>
      <c r="W6824" s="35" t="e">
        <f>VLOOKUP(V6824,LISTAS!$M$2:$N$18,2,0)</f>
        <v>#N/A</v>
      </c>
    </row>
    <row r="6825" spans="3:23">
      <c r="C6825" t="e">
        <f>VLOOKUP(B6825,LISTAS!A6783:B6850,2,0)</f>
        <v>#N/A</v>
      </c>
      <c r="W6825" s="35" t="e">
        <f>VLOOKUP(V6825,LISTAS!$M$2:$N$18,2,0)</f>
        <v>#N/A</v>
      </c>
    </row>
    <row r="6826" spans="3:23">
      <c r="C6826" t="e">
        <f>VLOOKUP(B6826,LISTAS!A6784:B6851,2,0)</f>
        <v>#N/A</v>
      </c>
      <c r="W6826" s="35" t="e">
        <f>VLOOKUP(V6826,LISTAS!$M$2:$N$18,2,0)</f>
        <v>#N/A</v>
      </c>
    </row>
    <row r="6827" spans="3:23">
      <c r="C6827" t="e">
        <f>VLOOKUP(B6827,LISTAS!A6785:B6852,2,0)</f>
        <v>#N/A</v>
      </c>
      <c r="W6827" s="35" t="e">
        <f>VLOOKUP(V6827,LISTAS!$M$2:$N$18,2,0)</f>
        <v>#N/A</v>
      </c>
    </row>
    <row r="6828" spans="3:23">
      <c r="C6828" t="e">
        <f>VLOOKUP(B6828,LISTAS!A6786:B6853,2,0)</f>
        <v>#N/A</v>
      </c>
      <c r="W6828" s="35" t="e">
        <f>VLOOKUP(V6828,LISTAS!$M$2:$N$18,2,0)</f>
        <v>#N/A</v>
      </c>
    </row>
    <row r="6829" spans="3:23">
      <c r="C6829" t="e">
        <f>VLOOKUP(B6829,LISTAS!A6787:B6854,2,0)</f>
        <v>#N/A</v>
      </c>
      <c r="W6829" s="35" t="e">
        <f>VLOOKUP(V6829,LISTAS!$M$2:$N$18,2,0)</f>
        <v>#N/A</v>
      </c>
    </row>
    <row r="6830" spans="3:23">
      <c r="C6830" t="e">
        <f>VLOOKUP(B6830,LISTAS!A6788:B6855,2,0)</f>
        <v>#N/A</v>
      </c>
      <c r="W6830" s="35" t="e">
        <f>VLOOKUP(V6830,LISTAS!$M$2:$N$18,2,0)</f>
        <v>#N/A</v>
      </c>
    </row>
    <row r="6831" spans="3:23">
      <c r="C6831" t="e">
        <f>VLOOKUP(B6831,LISTAS!A6789:B6856,2,0)</f>
        <v>#N/A</v>
      </c>
      <c r="W6831" s="35" t="e">
        <f>VLOOKUP(V6831,LISTAS!$M$2:$N$18,2,0)</f>
        <v>#N/A</v>
      </c>
    </row>
    <row r="6832" spans="3:23">
      <c r="C6832" t="e">
        <f>VLOOKUP(B6832,LISTAS!A6790:B6857,2,0)</f>
        <v>#N/A</v>
      </c>
      <c r="W6832" s="35" t="e">
        <f>VLOOKUP(V6832,LISTAS!$M$2:$N$18,2,0)</f>
        <v>#N/A</v>
      </c>
    </row>
    <row r="6833" spans="3:23">
      <c r="C6833" t="e">
        <f>VLOOKUP(B6833,LISTAS!A6791:B6858,2,0)</f>
        <v>#N/A</v>
      </c>
      <c r="W6833" s="35" t="e">
        <f>VLOOKUP(V6833,LISTAS!$M$2:$N$18,2,0)</f>
        <v>#N/A</v>
      </c>
    </row>
    <row r="6834" spans="3:23">
      <c r="C6834" t="e">
        <f>VLOOKUP(B6834,LISTAS!A6792:B6859,2,0)</f>
        <v>#N/A</v>
      </c>
      <c r="W6834" s="35" t="e">
        <f>VLOOKUP(V6834,LISTAS!$M$2:$N$18,2,0)</f>
        <v>#N/A</v>
      </c>
    </row>
    <row r="6835" spans="3:23">
      <c r="C6835" t="e">
        <f>VLOOKUP(B6835,LISTAS!A6793:B6860,2,0)</f>
        <v>#N/A</v>
      </c>
      <c r="W6835" s="35" t="e">
        <f>VLOOKUP(V6835,LISTAS!$M$2:$N$18,2,0)</f>
        <v>#N/A</v>
      </c>
    </row>
    <row r="6836" spans="3:23">
      <c r="C6836" t="e">
        <f>VLOOKUP(B6836,LISTAS!A6794:B6861,2,0)</f>
        <v>#N/A</v>
      </c>
      <c r="W6836" s="35" t="e">
        <f>VLOOKUP(V6836,LISTAS!$M$2:$N$18,2,0)</f>
        <v>#N/A</v>
      </c>
    </row>
    <row r="6837" spans="3:23">
      <c r="C6837" t="e">
        <f>VLOOKUP(B6837,LISTAS!A6795:B6862,2,0)</f>
        <v>#N/A</v>
      </c>
      <c r="W6837" s="35" t="e">
        <f>VLOOKUP(V6837,LISTAS!$M$2:$N$18,2,0)</f>
        <v>#N/A</v>
      </c>
    </row>
    <row r="6838" spans="3:23">
      <c r="C6838" t="e">
        <f>VLOOKUP(B6838,LISTAS!A6796:B6863,2,0)</f>
        <v>#N/A</v>
      </c>
      <c r="W6838" s="35" t="e">
        <f>VLOOKUP(V6838,LISTAS!$M$2:$N$18,2,0)</f>
        <v>#N/A</v>
      </c>
    </row>
    <row r="6839" spans="3:23">
      <c r="C6839" t="e">
        <f>VLOOKUP(B6839,LISTAS!A6797:B6864,2,0)</f>
        <v>#N/A</v>
      </c>
      <c r="W6839" s="35" t="e">
        <f>VLOOKUP(V6839,LISTAS!$M$2:$N$18,2,0)</f>
        <v>#N/A</v>
      </c>
    </row>
    <row r="6840" spans="3:23">
      <c r="C6840" t="e">
        <f>VLOOKUP(B6840,LISTAS!A6798:B6865,2,0)</f>
        <v>#N/A</v>
      </c>
      <c r="W6840" s="35" t="e">
        <f>VLOOKUP(V6840,LISTAS!$M$2:$N$18,2,0)</f>
        <v>#N/A</v>
      </c>
    </row>
    <row r="6841" spans="3:23">
      <c r="C6841" t="e">
        <f>VLOOKUP(B6841,LISTAS!A6799:B6866,2,0)</f>
        <v>#N/A</v>
      </c>
      <c r="W6841" s="35" t="e">
        <f>VLOOKUP(V6841,LISTAS!$M$2:$N$18,2,0)</f>
        <v>#N/A</v>
      </c>
    </row>
    <row r="6842" spans="3:23">
      <c r="C6842" t="e">
        <f>VLOOKUP(B6842,LISTAS!A6800:B6867,2,0)</f>
        <v>#N/A</v>
      </c>
      <c r="W6842" s="35" t="e">
        <f>VLOOKUP(V6842,LISTAS!$M$2:$N$18,2,0)</f>
        <v>#N/A</v>
      </c>
    </row>
    <row r="6843" spans="3:23">
      <c r="C6843" t="e">
        <f>VLOOKUP(B6843,LISTAS!A6801:B6868,2,0)</f>
        <v>#N/A</v>
      </c>
      <c r="W6843" s="35" t="e">
        <f>VLOOKUP(V6843,LISTAS!$M$2:$N$18,2,0)</f>
        <v>#N/A</v>
      </c>
    </row>
    <row r="6844" spans="3:23">
      <c r="C6844" t="e">
        <f>VLOOKUP(B6844,LISTAS!A6802:B6869,2,0)</f>
        <v>#N/A</v>
      </c>
      <c r="W6844" s="35" t="e">
        <f>VLOOKUP(V6844,LISTAS!$M$2:$N$18,2,0)</f>
        <v>#N/A</v>
      </c>
    </row>
    <row r="6845" spans="3:23">
      <c r="C6845" t="e">
        <f>VLOOKUP(B6845,LISTAS!A6803:B6870,2,0)</f>
        <v>#N/A</v>
      </c>
      <c r="W6845" s="35" t="e">
        <f>VLOOKUP(V6845,LISTAS!$M$2:$N$18,2,0)</f>
        <v>#N/A</v>
      </c>
    </row>
    <row r="6846" spans="3:23">
      <c r="C6846" t="e">
        <f>VLOOKUP(B6846,LISTAS!A6804:B6871,2,0)</f>
        <v>#N/A</v>
      </c>
      <c r="W6846" s="35" t="e">
        <f>VLOOKUP(V6846,LISTAS!$M$2:$N$18,2,0)</f>
        <v>#N/A</v>
      </c>
    </row>
    <row r="6847" spans="3:23">
      <c r="C6847" t="e">
        <f>VLOOKUP(B6847,LISTAS!A6805:B6872,2,0)</f>
        <v>#N/A</v>
      </c>
      <c r="W6847" s="35" t="e">
        <f>VLOOKUP(V6847,LISTAS!$M$2:$N$18,2,0)</f>
        <v>#N/A</v>
      </c>
    </row>
    <row r="6848" spans="3:23">
      <c r="C6848" t="e">
        <f>VLOOKUP(B6848,LISTAS!A6806:B6873,2,0)</f>
        <v>#N/A</v>
      </c>
      <c r="W6848" s="35" t="e">
        <f>VLOOKUP(V6848,LISTAS!$M$2:$N$18,2,0)</f>
        <v>#N/A</v>
      </c>
    </row>
    <row r="6849" spans="3:23">
      <c r="C6849" t="e">
        <f>VLOOKUP(B6849,LISTAS!A6807:B6874,2,0)</f>
        <v>#N/A</v>
      </c>
      <c r="W6849" s="35" t="e">
        <f>VLOOKUP(V6849,LISTAS!$M$2:$N$18,2,0)</f>
        <v>#N/A</v>
      </c>
    </row>
    <row r="6850" spans="3:23">
      <c r="C6850" t="e">
        <f>VLOOKUP(B6850,LISTAS!A6808:B6875,2,0)</f>
        <v>#N/A</v>
      </c>
      <c r="W6850" s="35" t="e">
        <f>VLOOKUP(V6850,LISTAS!$M$2:$N$18,2,0)</f>
        <v>#N/A</v>
      </c>
    </row>
    <row r="6851" spans="3:23">
      <c r="C6851" t="e">
        <f>VLOOKUP(B6851,LISTAS!A6809:B6876,2,0)</f>
        <v>#N/A</v>
      </c>
      <c r="W6851" s="35" t="e">
        <f>VLOOKUP(V6851,LISTAS!$M$2:$N$18,2,0)</f>
        <v>#N/A</v>
      </c>
    </row>
    <row r="6852" spans="3:23">
      <c r="C6852" t="e">
        <f>VLOOKUP(B6852,LISTAS!A6810:B6877,2,0)</f>
        <v>#N/A</v>
      </c>
      <c r="W6852" s="35" t="e">
        <f>VLOOKUP(V6852,LISTAS!$M$2:$N$18,2,0)</f>
        <v>#N/A</v>
      </c>
    </row>
    <row r="6853" spans="3:23">
      <c r="C6853" t="e">
        <f>VLOOKUP(B6853,LISTAS!A6811:B6878,2,0)</f>
        <v>#N/A</v>
      </c>
      <c r="W6853" s="35" t="e">
        <f>VLOOKUP(V6853,LISTAS!$M$2:$N$18,2,0)</f>
        <v>#N/A</v>
      </c>
    </row>
    <row r="6854" spans="3:23">
      <c r="C6854" t="e">
        <f>VLOOKUP(B6854,LISTAS!A6812:B6879,2,0)</f>
        <v>#N/A</v>
      </c>
      <c r="W6854" s="35" t="e">
        <f>VLOOKUP(V6854,LISTAS!$M$2:$N$18,2,0)</f>
        <v>#N/A</v>
      </c>
    </row>
    <row r="6855" spans="3:23">
      <c r="C6855" t="e">
        <f>VLOOKUP(B6855,LISTAS!A6813:B6880,2,0)</f>
        <v>#N/A</v>
      </c>
      <c r="W6855" s="35" t="e">
        <f>VLOOKUP(V6855,LISTAS!$M$2:$N$18,2,0)</f>
        <v>#N/A</v>
      </c>
    </row>
    <row r="6856" spans="3:23">
      <c r="C6856" t="e">
        <f>VLOOKUP(B6856,LISTAS!A6814:B6881,2,0)</f>
        <v>#N/A</v>
      </c>
      <c r="W6856" s="35" t="e">
        <f>VLOOKUP(V6856,LISTAS!$M$2:$N$18,2,0)</f>
        <v>#N/A</v>
      </c>
    </row>
    <row r="6857" spans="3:23">
      <c r="C6857" t="e">
        <f>VLOOKUP(B6857,LISTAS!A6815:B6882,2,0)</f>
        <v>#N/A</v>
      </c>
      <c r="W6857" s="35" t="e">
        <f>VLOOKUP(V6857,LISTAS!$M$2:$N$18,2,0)</f>
        <v>#N/A</v>
      </c>
    </row>
    <row r="6858" spans="3:23">
      <c r="C6858" t="e">
        <f>VLOOKUP(B6858,LISTAS!A6816:B6883,2,0)</f>
        <v>#N/A</v>
      </c>
      <c r="W6858" s="35" t="e">
        <f>VLOOKUP(V6858,LISTAS!$M$2:$N$18,2,0)</f>
        <v>#N/A</v>
      </c>
    </row>
    <row r="6859" spans="3:23">
      <c r="C6859" t="e">
        <f>VLOOKUP(B6859,LISTAS!A6817:B6884,2,0)</f>
        <v>#N/A</v>
      </c>
      <c r="W6859" s="35" t="e">
        <f>VLOOKUP(V6859,LISTAS!$M$2:$N$18,2,0)</f>
        <v>#N/A</v>
      </c>
    </row>
    <row r="6860" spans="3:23">
      <c r="C6860" t="e">
        <f>VLOOKUP(B6860,LISTAS!A6818:B6885,2,0)</f>
        <v>#N/A</v>
      </c>
      <c r="W6860" s="35" t="e">
        <f>VLOOKUP(V6860,LISTAS!$M$2:$N$18,2,0)</f>
        <v>#N/A</v>
      </c>
    </row>
    <row r="6861" spans="3:23">
      <c r="C6861" t="e">
        <f>VLOOKUP(B6861,LISTAS!A6819:B6886,2,0)</f>
        <v>#N/A</v>
      </c>
      <c r="W6861" s="35" t="e">
        <f>VLOOKUP(V6861,LISTAS!$M$2:$N$18,2,0)</f>
        <v>#N/A</v>
      </c>
    </row>
    <row r="6862" spans="3:23">
      <c r="C6862" t="e">
        <f>VLOOKUP(B6862,LISTAS!A6820:B6887,2,0)</f>
        <v>#N/A</v>
      </c>
      <c r="W6862" s="35" t="e">
        <f>VLOOKUP(V6862,LISTAS!$M$2:$N$18,2,0)</f>
        <v>#N/A</v>
      </c>
    </row>
    <row r="6863" spans="3:23">
      <c r="C6863" t="e">
        <f>VLOOKUP(B6863,LISTAS!A6821:B6888,2,0)</f>
        <v>#N/A</v>
      </c>
      <c r="W6863" s="35" t="e">
        <f>VLOOKUP(V6863,LISTAS!$M$2:$N$18,2,0)</f>
        <v>#N/A</v>
      </c>
    </row>
    <row r="6864" spans="3:23">
      <c r="C6864" t="e">
        <f>VLOOKUP(B6864,LISTAS!A6822:B6889,2,0)</f>
        <v>#N/A</v>
      </c>
      <c r="W6864" s="35" t="e">
        <f>VLOOKUP(V6864,LISTAS!$M$2:$N$18,2,0)</f>
        <v>#N/A</v>
      </c>
    </row>
    <row r="6865" spans="3:23">
      <c r="C6865" t="e">
        <f>VLOOKUP(B6865,LISTAS!A6823:B6890,2,0)</f>
        <v>#N/A</v>
      </c>
      <c r="W6865" s="35" t="e">
        <f>VLOOKUP(V6865,LISTAS!$M$2:$N$18,2,0)</f>
        <v>#N/A</v>
      </c>
    </row>
    <row r="6866" spans="3:23">
      <c r="C6866" t="e">
        <f>VLOOKUP(B6866,LISTAS!A6824:B6891,2,0)</f>
        <v>#N/A</v>
      </c>
      <c r="W6866" s="35" t="e">
        <f>VLOOKUP(V6866,LISTAS!$M$2:$N$18,2,0)</f>
        <v>#N/A</v>
      </c>
    </row>
    <row r="6867" spans="3:23">
      <c r="C6867" t="e">
        <f>VLOOKUP(B6867,LISTAS!A6825:B6892,2,0)</f>
        <v>#N/A</v>
      </c>
      <c r="W6867" s="35" t="e">
        <f>VLOOKUP(V6867,LISTAS!$M$2:$N$18,2,0)</f>
        <v>#N/A</v>
      </c>
    </row>
    <row r="6868" spans="3:23">
      <c r="C6868" t="e">
        <f>VLOOKUP(B6868,LISTAS!A6826:B6893,2,0)</f>
        <v>#N/A</v>
      </c>
      <c r="W6868" s="35" t="e">
        <f>VLOOKUP(V6868,LISTAS!$M$2:$N$18,2,0)</f>
        <v>#N/A</v>
      </c>
    </row>
    <row r="6869" spans="3:23">
      <c r="C6869" t="e">
        <f>VLOOKUP(B6869,LISTAS!A6827:B6894,2,0)</f>
        <v>#N/A</v>
      </c>
      <c r="W6869" s="35" t="e">
        <f>VLOOKUP(V6869,LISTAS!$M$2:$N$18,2,0)</f>
        <v>#N/A</v>
      </c>
    </row>
    <row r="6870" spans="3:23">
      <c r="C6870" t="e">
        <f>VLOOKUP(B6870,LISTAS!A6828:B6895,2,0)</f>
        <v>#N/A</v>
      </c>
      <c r="W6870" s="35" t="e">
        <f>VLOOKUP(V6870,LISTAS!$M$2:$N$18,2,0)</f>
        <v>#N/A</v>
      </c>
    </row>
    <row r="6871" spans="3:23">
      <c r="C6871" t="e">
        <f>VLOOKUP(B6871,LISTAS!A6829:B6896,2,0)</f>
        <v>#N/A</v>
      </c>
      <c r="W6871" s="35" t="e">
        <f>VLOOKUP(V6871,LISTAS!$M$2:$N$18,2,0)</f>
        <v>#N/A</v>
      </c>
    </row>
    <row r="6872" spans="3:23">
      <c r="C6872" t="e">
        <f>VLOOKUP(B6872,LISTAS!A6830:B6897,2,0)</f>
        <v>#N/A</v>
      </c>
      <c r="W6872" s="35" t="e">
        <f>VLOOKUP(V6872,LISTAS!$M$2:$N$18,2,0)</f>
        <v>#N/A</v>
      </c>
    </row>
    <row r="6873" spans="3:23">
      <c r="C6873" t="e">
        <f>VLOOKUP(B6873,LISTAS!A6831:B6898,2,0)</f>
        <v>#N/A</v>
      </c>
      <c r="W6873" s="35" t="e">
        <f>VLOOKUP(V6873,LISTAS!$M$2:$N$18,2,0)</f>
        <v>#N/A</v>
      </c>
    </row>
    <row r="6874" spans="3:23">
      <c r="C6874" t="e">
        <f>VLOOKUP(B6874,LISTAS!A6832:B6899,2,0)</f>
        <v>#N/A</v>
      </c>
      <c r="W6874" s="35" t="e">
        <f>VLOOKUP(V6874,LISTAS!$M$2:$N$18,2,0)</f>
        <v>#N/A</v>
      </c>
    </row>
    <row r="6875" spans="3:23">
      <c r="C6875" t="e">
        <f>VLOOKUP(B6875,LISTAS!A6833:B6900,2,0)</f>
        <v>#N/A</v>
      </c>
      <c r="W6875" s="35" t="e">
        <f>VLOOKUP(V6875,LISTAS!$M$2:$N$18,2,0)</f>
        <v>#N/A</v>
      </c>
    </row>
    <row r="6876" spans="3:23">
      <c r="C6876" t="e">
        <f>VLOOKUP(B6876,LISTAS!A6834:B6901,2,0)</f>
        <v>#N/A</v>
      </c>
      <c r="W6876" s="35" t="e">
        <f>VLOOKUP(V6876,LISTAS!$M$2:$N$18,2,0)</f>
        <v>#N/A</v>
      </c>
    </row>
    <row r="6877" spans="3:23">
      <c r="C6877" t="e">
        <f>VLOOKUP(B6877,LISTAS!A6835:B6902,2,0)</f>
        <v>#N/A</v>
      </c>
      <c r="W6877" s="35" t="e">
        <f>VLOOKUP(V6877,LISTAS!$M$2:$N$18,2,0)</f>
        <v>#N/A</v>
      </c>
    </row>
    <row r="6878" spans="3:23">
      <c r="C6878" t="e">
        <f>VLOOKUP(B6878,LISTAS!A6836:B6903,2,0)</f>
        <v>#N/A</v>
      </c>
      <c r="W6878" s="35" t="e">
        <f>VLOOKUP(V6878,LISTAS!$M$2:$N$18,2,0)</f>
        <v>#N/A</v>
      </c>
    </row>
    <row r="6879" spans="3:23">
      <c r="C6879" t="e">
        <f>VLOOKUP(B6879,LISTAS!A6837:B6904,2,0)</f>
        <v>#N/A</v>
      </c>
      <c r="W6879" s="35" t="e">
        <f>VLOOKUP(V6879,LISTAS!$M$2:$N$18,2,0)</f>
        <v>#N/A</v>
      </c>
    </row>
    <row r="6880" spans="3:23">
      <c r="C6880" t="e">
        <f>VLOOKUP(B6880,LISTAS!A6838:B6905,2,0)</f>
        <v>#N/A</v>
      </c>
      <c r="W6880" s="35" t="e">
        <f>VLOOKUP(V6880,LISTAS!$M$2:$N$18,2,0)</f>
        <v>#N/A</v>
      </c>
    </row>
    <row r="6881" spans="3:23">
      <c r="C6881" t="e">
        <f>VLOOKUP(B6881,LISTAS!A6839:B6906,2,0)</f>
        <v>#N/A</v>
      </c>
      <c r="W6881" s="35" t="e">
        <f>VLOOKUP(V6881,LISTAS!$M$2:$N$18,2,0)</f>
        <v>#N/A</v>
      </c>
    </row>
    <row r="6882" spans="3:23">
      <c r="C6882" t="e">
        <f>VLOOKUP(B6882,LISTAS!A6840:B6907,2,0)</f>
        <v>#N/A</v>
      </c>
      <c r="W6882" s="35" t="e">
        <f>VLOOKUP(V6882,LISTAS!$M$2:$N$18,2,0)</f>
        <v>#N/A</v>
      </c>
    </row>
    <row r="6883" spans="3:23">
      <c r="C6883" t="e">
        <f>VLOOKUP(B6883,LISTAS!A6841:B6908,2,0)</f>
        <v>#N/A</v>
      </c>
      <c r="W6883" s="35" t="e">
        <f>VLOOKUP(V6883,LISTAS!$M$2:$N$18,2,0)</f>
        <v>#N/A</v>
      </c>
    </row>
    <row r="6884" spans="3:23">
      <c r="C6884" t="e">
        <f>VLOOKUP(B6884,LISTAS!A6842:B6909,2,0)</f>
        <v>#N/A</v>
      </c>
      <c r="W6884" s="35" t="e">
        <f>VLOOKUP(V6884,LISTAS!$M$2:$N$18,2,0)</f>
        <v>#N/A</v>
      </c>
    </row>
    <row r="6885" spans="3:23">
      <c r="C6885" t="e">
        <f>VLOOKUP(B6885,LISTAS!A6843:B6910,2,0)</f>
        <v>#N/A</v>
      </c>
      <c r="W6885" s="35" t="e">
        <f>VLOOKUP(V6885,LISTAS!$M$2:$N$18,2,0)</f>
        <v>#N/A</v>
      </c>
    </row>
    <row r="6886" spans="3:23">
      <c r="C6886" t="e">
        <f>VLOOKUP(B6886,LISTAS!A6844:B6911,2,0)</f>
        <v>#N/A</v>
      </c>
      <c r="W6886" s="35" t="e">
        <f>VLOOKUP(V6886,LISTAS!$M$2:$N$18,2,0)</f>
        <v>#N/A</v>
      </c>
    </row>
    <row r="6887" spans="3:23">
      <c r="C6887" t="e">
        <f>VLOOKUP(B6887,LISTAS!A6845:B6912,2,0)</f>
        <v>#N/A</v>
      </c>
      <c r="W6887" s="35" t="e">
        <f>VLOOKUP(V6887,LISTAS!$M$2:$N$18,2,0)</f>
        <v>#N/A</v>
      </c>
    </row>
    <row r="6888" spans="3:23">
      <c r="C6888" t="e">
        <f>VLOOKUP(B6888,LISTAS!A6846:B6913,2,0)</f>
        <v>#N/A</v>
      </c>
      <c r="W6888" s="35" t="e">
        <f>VLOOKUP(V6888,LISTAS!$M$2:$N$18,2,0)</f>
        <v>#N/A</v>
      </c>
    </row>
    <row r="6889" spans="3:23">
      <c r="C6889" t="e">
        <f>VLOOKUP(B6889,LISTAS!A6847:B6914,2,0)</f>
        <v>#N/A</v>
      </c>
      <c r="W6889" s="35" t="e">
        <f>VLOOKUP(V6889,LISTAS!$M$2:$N$18,2,0)</f>
        <v>#N/A</v>
      </c>
    </row>
    <row r="6890" spans="3:23">
      <c r="C6890" t="e">
        <f>VLOOKUP(B6890,LISTAS!A6848:B6915,2,0)</f>
        <v>#N/A</v>
      </c>
      <c r="W6890" s="35" t="e">
        <f>VLOOKUP(V6890,LISTAS!$M$2:$N$18,2,0)</f>
        <v>#N/A</v>
      </c>
    </row>
    <row r="6891" spans="3:23">
      <c r="C6891" t="e">
        <f>VLOOKUP(B6891,LISTAS!A6849:B6916,2,0)</f>
        <v>#N/A</v>
      </c>
      <c r="W6891" s="35" t="e">
        <f>VLOOKUP(V6891,LISTAS!$M$2:$N$18,2,0)</f>
        <v>#N/A</v>
      </c>
    </row>
    <row r="6892" spans="3:23">
      <c r="C6892" t="e">
        <f>VLOOKUP(B6892,LISTAS!A6850:B6917,2,0)</f>
        <v>#N/A</v>
      </c>
      <c r="W6892" s="35" t="e">
        <f>VLOOKUP(V6892,LISTAS!$M$2:$N$18,2,0)</f>
        <v>#N/A</v>
      </c>
    </row>
    <row r="6893" spans="3:23">
      <c r="C6893" t="e">
        <f>VLOOKUP(B6893,LISTAS!A6851:B6918,2,0)</f>
        <v>#N/A</v>
      </c>
      <c r="W6893" s="35" t="e">
        <f>VLOOKUP(V6893,LISTAS!$M$2:$N$18,2,0)</f>
        <v>#N/A</v>
      </c>
    </row>
    <row r="6894" spans="3:23">
      <c r="C6894" t="e">
        <f>VLOOKUP(B6894,LISTAS!A6852:B6919,2,0)</f>
        <v>#N/A</v>
      </c>
      <c r="W6894" s="35" t="e">
        <f>VLOOKUP(V6894,LISTAS!$M$2:$N$18,2,0)</f>
        <v>#N/A</v>
      </c>
    </row>
    <row r="6895" spans="3:23">
      <c r="C6895" t="e">
        <f>VLOOKUP(B6895,LISTAS!A6853:B6920,2,0)</f>
        <v>#N/A</v>
      </c>
      <c r="W6895" s="35" t="e">
        <f>VLOOKUP(V6895,LISTAS!$M$2:$N$18,2,0)</f>
        <v>#N/A</v>
      </c>
    </row>
    <row r="6896" spans="3:23">
      <c r="C6896" t="e">
        <f>VLOOKUP(B6896,LISTAS!A6854:B6921,2,0)</f>
        <v>#N/A</v>
      </c>
      <c r="W6896" s="35" t="e">
        <f>VLOOKUP(V6896,LISTAS!$M$2:$N$18,2,0)</f>
        <v>#N/A</v>
      </c>
    </row>
    <row r="6897" spans="3:23">
      <c r="C6897" t="e">
        <f>VLOOKUP(B6897,LISTAS!A6855:B6922,2,0)</f>
        <v>#N/A</v>
      </c>
      <c r="W6897" s="35" t="e">
        <f>VLOOKUP(V6897,LISTAS!$M$2:$N$18,2,0)</f>
        <v>#N/A</v>
      </c>
    </row>
    <row r="6898" spans="3:23">
      <c r="C6898" t="e">
        <f>VLOOKUP(B6898,LISTAS!A6856:B6923,2,0)</f>
        <v>#N/A</v>
      </c>
      <c r="W6898" s="35" t="e">
        <f>VLOOKUP(V6898,LISTAS!$M$2:$N$18,2,0)</f>
        <v>#N/A</v>
      </c>
    </row>
    <row r="6899" spans="3:23">
      <c r="C6899" t="e">
        <f>VLOOKUP(B6899,LISTAS!A6857:B6924,2,0)</f>
        <v>#N/A</v>
      </c>
      <c r="W6899" s="35" t="e">
        <f>VLOOKUP(V6899,LISTAS!$M$2:$N$18,2,0)</f>
        <v>#N/A</v>
      </c>
    </row>
    <row r="6900" spans="3:23">
      <c r="C6900" t="e">
        <f>VLOOKUP(B6900,LISTAS!A6858:B6925,2,0)</f>
        <v>#N/A</v>
      </c>
      <c r="W6900" s="35" t="e">
        <f>VLOOKUP(V6900,LISTAS!$M$2:$N$18,2,0)</f>
        <v>#N/A</v>
      </c>
    </row>
    <row r="6901" spans="3:23">
      <c r="C6901" t="e">
        <f>VLOOKUP(B6901,LISTAS!A6859:B6926,2,0)</f>
        <v>#N/A</v>
      </c>
      <c r="W6901" s="35" t="e">
        <f>VLOOKUP(V6901,LISTAS!$M$2:$N$18,2,0)</f>
        <v>#N/A</v>
      </c>
    </row>
    <row r="6902" spans="3:23">
      <c r="C6902" t="e">
        <f>VLOOKUP(B6902,LISTAS!A6860:B6927,2,0)</f>
        <v>#N/A</v>
      </c>
      <c r="W6902" s="35" t="e">
        <f>VLOOKUP(V6902,LISTAS!$M$2:$N$18,2,0)</f>
        <v>#N/A</v>
      </c>
    </row>
    <row r="6903" spans="3:23">
      <c r="C6903" t="e">
        <f>VLOOKUP(B6903,LISTAS!A6861:B6928,2,0)</f>
        <v>#N/A</v>
      </c>
      <c r="W6903" s="35" t="e">
        <f>VLOOKUP(V6903,LISTAS!$M$2:$N$18,2,0)</f>
        <v>#N/A</v>
      </c>
    </row>
    <row r="6904" spans="3:23">
      <c r="C6904" t="e">
        <f>VLOOKUP(B6904,LISTAS!A6862:B6929,2,0)</f>
        <v>#N/A</v>
      </c>
      <c r="W6904" s="35" t="e">
        <f>VLOOKUP(V6904,LISTAS!$M$2:$N$18,2,0)</f>
        <v>#N/A</v>
      </c>
    </row>
    <row r="6905" spans="3:23">
      <c r="C6905" t="e">
        <f>VLOOKUP(B6905,LISTAS!A6863:B6930,2,0)</f>
        <v>#N/A</v>
      </c>
      <c r="W6905" s="35" t="e">
        <f>VLOOKUP(V6905,LISTAS!$M$2:$N$18,2,0)</f>
        <v>#N/A</v>
      </c>
    </row>
    <row r="6906" spans="3:23">
      <c r="C6906" t="e">
        <f>VLOOKUP(B6906,LISTAS!A6864:B6931,2,0)</f>
        <v>#N/A</v>
      </c>
      <c r="W6906" s="35" t="e">
        <f>VLOOKUP(V6906,LISTAS!$M$2:$N$18,2,0)</f>
        <v>#N/A</v>
      </c>
    </row>
    <row r="6907" spans="3:23">
      <c r="C6907" t="e">
        <f>VLOOKUP(B6907,LISTAS!A6865:B6932,2,0)</f>
        <v>#N/A</v>
      </c>
      <c r="W6907" s="35" t="e">
        <f>VLOOKUP(V6907,LISTAS!$M$2:$N$18,2,0)</f>
        <v>#N/A</v>
      </c>
    </row>
    <row r="6908" spans="3:23">
      <c r="C6908" t="e">
        <f>VLOOKUP(B6908,LISTAS!A6866:B6933,2,0)</f>
        <v>#N/A</v>
      </c>
      <c r="W6908" s="35" t="e">
        <f>VLOOKUP(V6908,LISTAS!$M$2:$N$18,2,0)</f>
        <v>#N/A</v>
      </c>
    </row>
    <row r="6909" spans="3:23">
      <c r="C6909" t="e">
        <f>VLOOKUP(B6909,LISTAS!A6867:B6934,2,0)</f>
        <v>#N/A</v>
      </c>
      <c r="W6909" s="35" t="e">
        <f>VLOOKUP(V6909,LISTAS!$M$2:$N$18,2,0)</f>
        <v>#N/A</v>
      </c>
    </row>
    <row r="6910" spans="3:23">
      <c r="C6910" t="e">
        <f>VLOOKUP(B6910,LISTAS!A6868:B6935,2,0)</f>
        <v>#N/A</v>
      </c>
      <c r="W6910" s="35" t="e">
        <f>VLOOKUP(V6910,LISTAS!$M$2:$N$18,2,0)</f>
        <v>#N/A</v>
      </c>
    </row>
    <row r="6911" spans="3:23">
      <c r="C6911" t="e">
        <f>VLOOKUP(B6911,LISTAS!A6869:B6936,2,0)</f>
        <v>#N/A</v>
      </c>
      <c r="W6911" s="35" t="e">
        <f>VLOOKUP(V6911,LISTAS!$M$2:$N$18,2,0)</f>
        <v>#N/A</v>
      </c>
    </row>
    <row r="6912" spans="3:23">
      <c r="C6912" t="e">
        <f>VLOOKUP(B6912,LISTAS!A6870:B6937,2,0)</f>
        <v>#N/A</v>
      </c>
      <c r="W6912" s="35" t="e">
        <f>VLOOKUP(V6912,LISTAS!$M$2:$N$18,2,0)</f>
        <v>#N/A</v>
      </c>
    </row>
    <row r="6913" spans="3:23">
      <c r="C6913" t="e">
        <f>VLOOKUP(B6913,LISTAS!A6871:B6938,2,0)</f>
        <v>#N/A</v>
      </c>
      <c r="W6913" s="35" t="e">
        <f>VLOOKUP(V6913,LISTAS!$M$2:$N$18,2,0)</f>
        <v>#N/A</v>
      </c>
    </row>
    <row r="6914" spans="3:23">
      <c r="C6914" t="e">
        <f>VLOOKUP(B6914,LISTAS!A6872:B6939,2,0)</f>
        <v>#N/A</v>
      </c>
      <c r="W6914" s="35" t="e">
        <f>VLOOKUP(V6914,LISTAS!$M$2:$N$18,2,0)</f>
        <v>#N/A</v>
      </c>
    </row>
    <row r="6915" spans="3:23">
      <c r="C6915" t="e">
        <f>VLOOKUP(B6915,LISTAS!A6873:B6940,2,0)</f>
        <v>#N/A</v>
      </c>
      <c r="W6915" s="35" t="e">
        <f>VLOOKUP(V6915,LISTAS!$M$2:$N$18,2,0)</f>
        <v>#N/A</v>
      </c>
    </row>
    <row r="6916" spans="3:23">
      <c r="C6916" t="e">
        <f>VLOOKUP(B6916,LISTAS!A6874:B6941,2,0)</f>
        <v>#N/A</v>
      </c>
      <c r="W6916" s="35" t="e">
        <f>VLOOKUP(V6916,LISTAS!$M$2:$N$18,2,0)</f>
        <v>#N/A</v>
      </c>
    </row>
    <row r="6917" spans="3:23">
      <c r="C6917" t="e">
        <f>VLOOKUP(B6917,LISTAS!A6875:B6942,2,0)</f>
        <v>#N/A</v>
      </c>
      <c r="W6917" s="35" t="e">
        <f>VLOOKUP(V6917,LISTAS!$M$2:$N$18,2,0)</f>
        <v>#N/A</v>
      </c>
    </row>
    <row r="6918" spans="3:23">
      <c r="C6918" t="e">
        <f>VLOOKUP(B6918,LISTAS!A6876:B6943,2,0)</f>
        <v>#N/A</v>
      </c>
      <c r="W6918" s="35" t="e">
        <f>VLOOKUP(V6918,LISTAS!$M$2:$N$18,2,0)</f>
        <v>#N/A</v>
      </c>
    </row>
    <row r="6919" spans="3:23">
      <c r="C6919" t="e">
        <f>VLOOKUP(B6919,LISTAS!A6877:B6944,2,0)</f>
        <v>#N/A</v>
      </c>
      <c r="W6919" s="35" t="e">
        <f>VLOOKUP(V6919,LISTAS!$M$2:$N$18,2,0)</f>
        <v>#N/A</v>
      </c>
    </row>
    <row r="6920" spans="3:23">
      <c r="C6920" t="e">
        <f>VLOOKUP(B6920,LISTAS!A6878:B6945,2,0)</f>
        <v>#N/A</v>
      </c>
      <c r="W6920" s="35" t="e">
        <f>VLOOKUP(V6920,LISTAS!$M$2:$N$18,2,0)</f>
        <v>#N/A</v>
      </c>
    </row>
    <row r="6921" spans="3:23">
      <c r="C6921" t="e">
        <f>VLOOKUP(B6921,LISTAS!A6879:B6946,2,0)</f>
        <v>#N/A</v>
      </c>
      <c r="W6921" s="35" t="e">
        <f>VLOOKUP(V6921,LISTAS!$M$2:$N$18,2,0)</f>
        <v>#N/A</v>
      </c>
    </row>
    <row r="6922" spans="3:23">
      <c r="C6922" t="e">
        <f>VLOOKUP(B6922,LISTAS!A6880:B6947,2,0)</f>
        <v>#N/A</v>
      </c>
      <c r="W6922" s="35" t="e">
        <f>VLOOKUP(V6922,LISTAS!$M$2:$N$18,2,0)</f>
        <v>#N/A</v>
      </c>
    </row>
    <row r="6923" spans="3:23">
      <c r="C6923" t="e">
        <f>VLOOKUP(B6923,LISTAS!A6881:B6948,2,0)</f>
        <v>#N/A</v>
      </c>
      <c r="W6923" s="35" t="e">
        <f>VLOOKUP(V6923,LISTAS!$M$2:$N$18,2,0)</f>
        <v>#N/A</v>
      </c>
    </row>
    <row r="6924" spans="3:23">
      <c r="C6924" t="e">
        <f>VLOOKUP(B6924,LISTAS!A6882:B6949,2,0)</f>
        <v>#N/A</v>
      </c>
      <c r="W6924" s="35" t="e">
        <f>VLOOKUP(V6924,LISTAS!$M$2:$N$18,2,0)</f>
        <v>#N/A</v>
      </c>
    </row>
    <row r="6925" spans="3:23">
      <c r="C6925" t="e">
        <f>VLOOKUP(B6925,LISTAS!A6883:B6950,2,0)</f>
        <v>#N/A</v>
      </c>
      <c r="W6925" s="35" t="e">
        <f>VLOOKUP(V6925,LISTAS!$M$2:$N$18,2,0)</f>
        <v>#N/A</v>
      </c>
    </row>
    <row r="6926" spans="3:23">
      <c r="C6926" t="e">
        <f>VLOOKUP(B6926,LISTAS!A6884:B6951,2,0)</f>
        <v>#N/A</v>
      </c>
      <c r="W6926" s="35" t="e">
        <f>VLOOKUP(V6926,LISTAS!$M$2:$N$18,2,0)</f>
        <v>#N/A</v>
      </c>
    </row>
    <row r="6927" spans="3:23">
      <c r="C6927" t="e">
        <f>VLOOKUP(B6927,LISTAS!A6885:B6952,2,0)</f>
        <v>#N/A</v>
      </c>
      <c r="W6927" s="35" t="e">
        <f>VLOOKUP(V6927,LISTAS!$M$2:$N$18,2,0)</f>
        <v>#N/A</v>
      </c>
    </row>
    <row r="6928" spans="3:23">
      <c r="C6928" t="e">
        <f>VLOOKUP(B6928,LISTAS!A6886:B6953,2,0)</f>
        <v>#N/A</v>
      </c>
      <c r="W6928" s="35" t="e">
        <f>VLOOKUP(V6928,LISTAS!$M$2:$N$18,2,0)</f>
        <v>#N/A</v>
      </c>
    </row>
    <row r="6929" spans="3:23">
      <c r="C6929" t="e">
        <f>VLOOKUP(B6929,LISTAS!A6887:B6954,2,0)</f>
        <v>#N/A</v>
      </c>
      <c r="W6929" s="35" t="e">
        <f>VLOOKUP(V6929,LISTAS!$M$2:$N$18,2,0)</f>
        <v>#N/A</v>
      </c>
    </row>
    <row r="6930" spans="3:23">
      <c r="C6930" t="e">
        <f>VLOOKUP(B6930,LISTAS!A6888:B6955,2,0)</f>
        <v>#N/A</v>
      </c>
      <c r="W6930" s="35" t="e">
        <f>VLOOKUP(V6930,LISTAS!$M$2:$N$18,2,0)</f>
        <v>#N/A</v>
      </c>
    </row>
    <row r="6931" spans="3:23">
      <c r="C6931" t="e">
        <f>VLOOKUP(B6931,LISTAS!A6889:B6956,2,0)</f>
        <v>#N/A</v>
      </c>
      <c r="W6931" s="35" t="e">
        <f>VLOOKUP(V6931,LISTAS!$M$2:$N$18,2,0)</f>
        <v>#N/A</v>
      </c>
    </row>
    <row r="6932" spans="3:23">
      <c r="C6932" t="e">
        <f>VLOOKUP(B6932,LISTAS!A6890:B6957,2,0)</f>
        <v>#N/A</v>
      </c>
      <c r="W6932" s="35" t="e">
        <f>VLOOKUP(V6932,LISTAS!$M$2:$N$18,2,0)</f>
        <v>#N/A</v>
      </c>
    </row>
    <row r="6933" spans="3:23">
      <c r="C6933" t="e">
        <f>VLOOKUP(B6933,LISTAS!A6891:B6958,2,0)</f>
        <v>#N/A</v>
      </c>
      <c r="W6933" s="35" t="e">
        <f>VLOOKUP(V6933,LISTAS!$M$2:$N$18,2,0)</f>
        <v>#N/A</v>
      </c>
    </row>
    <row r="6934" spans="3:23">
      <c r="C6934" t="e">
        <f>VLOOKUP(B6934,LISTAS!A6892:B6959,2,0)</f>
        <v>#N/A</v>
      </c>
      <c r="W6934" s="35" t="e">
        <f>VLOOKUP(V6934,LISTAS!$M$2:$N$18,2,0)</f>
        <v>#N/A</v>
      </c>
    </row>
    <row r="6935" spans="3:23">
      <c r="C6935" t="e">
        <f>VLOOKUP(B6935,LISTAS!A6893:B6960,2,0)</f>
        <v>#N/A</v>
      </c>
      <c r="W6935" s="35" t="e">
        <f>VLOOKUP(V6935,LISTAS!$M$2:$N$18,2,0)</f>
        <v>#N/A</v>
      </c>
    </row>
    <row r="6936" spans="3:23">
      <c r="C6936" t="e">
        <f>VLOOKUP(B6936,LISTAS!A6894:B6961,2,0)</f>
        <v>#N/A</v>
      </c>
      <c r="W6936" s="35" t="e">
        <f>VLOOKUP(V6936,LISTAS!$M$2:$N$18,2,0)</f>
        <v>#N/A</v>
      </c>
    </row>
    <row r="6937" spans="3:23">
      <c r="C6937" t="e">
        <f>VLOOKUP(B6937,LISTAS!A6895:B6962,2,0)</f>
        <v>#N/A</v>
      </c>
      <c r="W6937" s="35" t="e">
        <f>VLOOKUP(V6937,LISTAS!$M$2:$N$18,2,0)</f>
        <v>#N/A</v>
      </c>
    </row>
    <row r="6938" spans="3:23">
      <c r="C6938" t="e">
        <f>VLOOKUP(B6938,LISTAS!A6896:B6963,2,0)</f>
        <v>#N/A</v>
      </c>
      <c r="W6938" s="35" t="e">
        <f>VLOOKUP(V6938,LISTAS!$M$2:$N$18,2,0)</f>
        <v>#N/A</v>
      </c>
    </row>
    <row r="6939" spans="3:23">
      <c r="C6939" t="e">
        <f>VLOOKUP(B6939,LISTAS!A6897:B6964,2,0)</f>
        <v>#N/A</v>
      </c>
      <c r="W6939" s="35" t="e">
        <f>VLOOKUP(V6939,LISTAS!$M$2:$N$18,2,0)</f>
        <v>#N/A</v>
      </c>
    </row>
    <row r="6940" spans="3:23">
      <c r="C6940" t="e">
        <f>VLOOKUP(B6940,LISTAS!A6898:B6965,2,0)</f>
        <v>#N/A</v>
      </c>
      <c r="W6940" s="35" t="e">
        <f>VLOOKUP(V6940,LISTAS!$M$2:$N$18,2,0)</f>
        <v>#N/A</v>
      </c>
    </row>
    <row r="6941" spans="3:23">
      <c r="C6941" t="e">
        <f>VLOOKUP(B6941,LISTAS!A6899:B6966,2,0)</f>
        <v>#N/A</v>
      </c>
      <c r="W6941" s="35" t="e">
        <f>VLOOKUP(V6941,LISTAS!$M$2:$N$18,2,0)</f>
        <v>#N/A</v>
      </c>
    </row>
    <row r="6942" spans="3:23">
      <c r="C6942" t="e">
        <f>VLOOKUP(B6942,LISTAS!A6900:B6967,2,0)</f>
        <v>#N/A</v>
      </c>
      <c r="W6942" s="35" t="e">
        <f>VLOOKUP(V6942,LISTAS!$M$2:$N$18,2,0)</f>
        <v>#N/A</v>
      </c>
    </row>
    <row r="6943" spans="3:23">
      <c r="C6943" t="e">
        <f>VLOOKUP(B6943,LISTAS!A6901:B6968,2,0)</f>
        <v>#N/A</v>
      </c>
      <c r="W6943" s="35" t="e">
        <f>VLOOKUP(V6943,LISTAS!$M$2:$N$18,2,0)</f>
        <v>#N/A</v>
      </c>
    </row>
    <row r="6944" spans="3:23">
      <c r="C6944" t="e">
        <f>VLOOKUP(B6944,LISTAS!A6902:B6969,2,0)</f>
        <v>#N/A</v>
      </c>
      <c r="W6944" s="35" t="e">
        <f>VLOOKUP(V6944,LISTAS!$M$2:$N$18,2,0)</f>
        <v>#N/A</v>
      </c>
    </row>
    <row r="6945" spans="3:23">
      <c r="C6945" t="e">
        <f>VLOOKUP(B6945,LISTAS!A6903:B6970,2,0)</f>
        <v>#N/A</v>
      </c>
      <c r="W6945" s="35" t="e">
        <f>VLOOKUP(V6945,LISTAS!$M$2:$N$18,2,0)</f>
        <v>#N/A</v>
      </c>
    </row>
    <row r="6946" spans="3:23">
      <c r="C6946" t="e">
        <f>VLOOKUP(B6946,LISTAS!A6904:B6971,2,0)</f>
        <v>#N/A</v>
      </c>
      <c r="W6946" s="35" t="e">
        <f>VLOOKUP(V6946,LISTAS!$M$2:$N$18,2,0)</f>
        <v>#N/A</v>
      </c>
    </row>
    <row r="6947" spans="3:23">
      <c r="C6947" t="e">
        <f>VLOOKUP(B6947,LISTAS!A6905:B6972,2,0)</f>
        <v>#N/A</v>
      </c>
      <c r="W6947" s="35" t="e">
        <f>VLOOKUP(V6947,LISTAS!$M$2:$N$18,2,0)</f>
        <v>#N/A</v>
      </c>
    </row>
    <row r="6948" spans="3:23">
      <c r="C6948" t="e">
        <f>VLOOKUP(B6948,LISTAS!A6906:B6973,2,0)</f>
        <v>#N/A</v>
      </c>
      <c r="W6948" s="35" t="e">
        <f>VLOOKUP(V6948,LISTAS!$M$2:$N$18,2,0)</f>
        <v>#N/A</v>
      </c>
    </row>
    <row r="6949" spans="3:23">
      <c r="C6949" t="e">
        <f>VLOOKUP(B6949,LISTAS!A6907:B6974,2,0)</f>
        <v>#N/A</v>
      </c>
      <c r="W6949" s="35" t="e">
        <f>VLOOKUP(V6949,LISTAS!$M$2:$N$18,2,0)</f>
        <v>#N/A</v>
      </c>
    </row>
    <row r="6950" spans="3:23">
      <c r="C6950" t="e">
        <f>VLOOKUP(B6950,LISTAS!A6908:B6975,2,0)</f>
        <v>#N/A</v>
      </c>
      <c r="W6950" s="35" t="e">
        <f>VLOOKUP(V6950,LISTAS!$M$2:$N$18,2,0)</f>
        <v>#N/A</v>
      </c>
    </row>
    <row r="6951" spans="3:23">
      <c r="C6951" t="e">
        <f>VLOOKUP(B6951,LISTAS!A6909:B6976,2,0)</f>
        <v>#N/A</v>
      </c>
      <c r="W6951" s="35" t="e">
        <f>VLOOKUP(V6951,LISTAS!$M$2:$N$18,2,0)</f>
        <v>#N/A</v>
      </c>
    </row>
    <row r="6952" spans="3:23">
      <c r="C6952" t="e">
        <f>VLOOKUP(B6952,LISTAS!A6910:B6977,2,0)</f>
        <v>#N/A</v>
      </c>
      <c r="W6952" s="35" t="e">
        <f>VLOOKUP(V6952,LISTAS!$M$2:$N$18,2,0)</f>
        <v>#N/A</v>
      </c>
    </row>
    <row r="6953" spans="3:23">
      <c r="C6953" t="e">
        <f>VLOOKUP(B6953,LISTAS!A6911:B6978,2,0)</f>
        <v>#N/A</v>
      </c>
      <c r="W6953" s="35" t="e">
        <f>VLOOKUP(V6953,LISTAS!$M$2:$N$18,2,0)</f>
        <v>#N/A</v>
      </c>
    </row>
    <row r="6954" spans="3:23">
      <c r="C6954" t="e">
        <f>VLOOKUP(B6954,LISTAS!A6912:B6979,2,0)</f>
        <v>#N/A</v>
      </c>
      <c r="W6954" s="35" t="e">
        <f>VLOOKUP(V6954,LISTAS!$M$2:$N$18,2,0)</f>
        <v>#N/A</v>
      </c>
    </row>
    <row r="6955" spans="3:23">
      <c r="C6955" t="e">
        <f>VLOOKUP(B6955,LISTAS!A6913:B6980,2,0)</f>
        <v>#N/A</v>
      </c>
      <c r="W6955" s="35" t="e">
        <f>VLOOKUP(V6955,LISTAS!$M$2:$N$18,2,0)</f>
        <v>#N/A</v>
      </c>
    </row>
    <row r="6956" spans="3:23">
      <c r="C6956" t="e">
        <f>VLOOKUP(B6956,LISTAS!A6914:B6981,2,0)</f>
        <v>#N/A</v>
      </c>
      <c r="W6956" s="35" t="e">
        <f>VLOOKUP(V6956,LISTAS!$M$2:$N$18,2,0)</f>
        <v>#N/A</v>
      </c>
    </row>
    <row r="6957" spans="3:23">
      <c r="C6957" t="e">
        <f>VLOOKUP(B6957,LISTAS!A6915:B6982,2,0)</f>
        <v>#N/A</v>
      </c>
      <c r="W6957" s="35" t="e">
        <f>VLOOKUP(V6957,LISTAS!$M$2:$N$18,2,0)</f>
        <v>#N/A</v>
      </c>
    </row>
    <row r="6958" spans="3:23">
      <c r="C6958" t="e">
        <f>VLOOKUP(B6958,LISTAS!A6916:B6983,2,0)</f>
        <v>#N/A</v>
      </c>
      <c r="W6958" s="35" t="e">
        <f>VLOOKUP(V6958,LISTAS!$M$2:$N$18,2,0)</f>
        <v>#N/A</v>
      </c>
    </row>
    <row r="6959" spans="3:23">
      <c r="C6959" t="e">
        <f>VLOOKUP(B6959,LISTAS!A6917:B6984,2,0)</f>
        <v>#N/A</v>
      </c>
      <c r="W6959" s="35" t="e">
        <f>VLOOKUP(V6959,LISTAS!$M$2:$N$18,2,0)</f>
        <v>#N/A</v>
      </c>
    </row>
    <row r="6960" spans="3:23">
      <c r="C6960" t="e">
        <f>VLOOKUP(B6960,LISTAS!A6918:B6985,2,0)</f>
        <v>#N/A</v>
      </c>
      <c r="W6960" s="35" t="e">
        <f>VLOOKUP(V6960,LISTAS!$M$2:$N$18,2,0)</f>
        <v>#N/A</v>
      </c>
    </row>
    <row r="6961" spans="3:23">
      <c r="C6961" t="e">
        <f>VLOOKUP(B6961,LISTAS!A6919:B6986,2,0)</f>
        <v>#N/A</v>
      </c>
      <c r="W6961" s="35" t="e">
        <f>VLOOKUP(V6961,LISTAS!$M$2:$N$18,2,0)</f>
        <v>#N/A</v>
      </c>
    </row>
    <row r="6962" spans="3:23">
      <c r="C6962" t="e">
        <f>VLOOKUP(B6962,LISTAS!A6920:B6987,2,0)</f>
        <v>#N/A</v>
      </c>
      <c r="W6962" s="35" t="e">
        <f>VLOOKUP(V6962,LISTAS!$M$2:$N$18,2,0)</f>
        <v>#N/A</v>
      </c>
    </row>
    <row r="6963" spans="3:23">
      <c r="C6963" t="e">
        <f>VLOOKUP(B6963,LISTAS!A6921:B6988,2,0)</f>
        <v>#N/A</v>
      </c>
      <c r="W6963" s="35" t="e">
        <f>VLOOKUP(V6963,LISTAS!$M$2:$N$18,2,0)</f>
        <v>#N/A</v>
      </c>
    </row>
    <row r="6964" spans="3:23">
      <c r="C6964" t="e">
        <f>VLOOKUP(B6964,LISTAS!A6922:B6989,2,0)</f>
        <v>#N/A</v>
      </c>
      <c r="W6964" s="35" t="e">
        <f>VLOOKUP(V6964,LISTAS!$M$2:$N$18,2,0)</f>
        <v>#N/A</v>
      </c>
    </row>
    <row r="6965" spans="3:23">
      <c r="C6965" t="e">
        <f>VLOOKUP(B6965,LISTAS!A6923:B6990,2,0)</f>
        <v>#N/A</v>
      </c>
      <c r="W6965" s="35" t="e">
        <f>VLOOKUP(V6965,LISTAS!$M$2:$N$18,2,0)</f>
        <v>#N/A</v>
      </c>
    </row>
    <row r="6966" spans="3:23">
      <c r="C6966" t="e">
        <f>VLOOKUP(B6966,LISTAS!A6924:B6991,2,0)</f>
        <v>#N/A</v>
      </c>
      <c r="W6966" s="35" t="e">
        <f>VLOOKUP(V6966,LISTAS!$M$2:$N$18,2,0)</f>
        <v>#N/A</v>
      </c>
    </row>
    <row r="6967" spans="3:23">
      <c r="C6967" t="e">
        <f>VLOOKUP(B6967,LISTAS!A6925:B6992,2,0)</f>
        <v>#N/A</v>
      </c>
      <c r="W6967" s="35" t="e">
        <f>VLOOKUP(V6967,LISTAS!$M$2:$N$18,2,0)</f>
        <v>#N/A</v>
      </c>
    </row>
    <row r="6968" spans="3:23">
      <c r="C6968" t="e">
        <f>VLOOKUP(B6968,LISTAS!A6926:B6993,2,0)</f>
        <v>#N/A</v>
      </c>
      <c r="W6968" s="35" t="e">
        <f>VLOOKUP(V6968,LISTAS!$M$2:$N$18,2,0)</f>
        <v>#N/A</v>
      </c>
    </row>
    <row r="6969" spans="3:23">
      <c r="C6969" t="e">
        <f>VLOOKUP(B6969,LISTAS!A6927:B6994,2,0)</f>
        <v>#N/A</v>
      </c>
      <c r="W6969" s="35" t="e">
        <f>VLOOKUP(V6969,LISTAS!$M$2:$N$18,2,0)</f>
        <v>#N/A</v>
      </c>
    </row>
    <row r="6970" spans="3:23">
      <c r="C6970" t="e">
        <f>VLOOKUP(B6970,LISTAS!A6928:B6995,2,0)</f>
        <v>#N/A</v>
      </c>
      <c r="W6970" s="35" t="e">
        <f>VLOOKUP(V6970,LISTAS!$M$2:$N$18,2,0)</f>
        <v>#N/A</v>
      </c>
    </row>
    <row r="6971" spans="3:23">
      <c r="C6971" t="e">
        <f>VLOOKUP(B6971,LISTAS!A6929:B6996,2,0)</f>
        <v>#N/A</v>
      </c>
      <c r="W6971" s="35" t="e">
        <f>VLOOKUP(V6971,LISTAS!$M$2:$N$18,2,0)</f>
        <v>#N/A</v>
      </c>
    </row>
    <row r="6972" spans="3:23">
      <c r="C6972" t="e">
        <f>VLOOKUP(B6972,LISTAS!A6930:B6997,2,0)</f>
        <v>#N/A</v>
      </c>
      <c r="W6972" s="35" t="e">
        <f>VLOOKUP(V6972,LISTAS!$M$2:$N$18,2,0)</f>
        <v>#N/A</v>
      </c>
    </row>
    <row r="6973" spans="3:23">
      <c r="C6973" t="e">
        <f>VLOOKUP(B6973,LISTAS!A6931:B6998,2,0)</f>
        <v>#N/A</v>
      </c>
      <c r="W6973" s="35" t="e">
        <f>VLOOKUP(V6973,LISTAS!$M$2:$N$18,2,0)</f>
        <v>#N/A</v>
      </c>
    </row>
    <row r="6974" spans="3:23">
      <c r="C6974" t="e">
        <f>VLOOKUP(B6974,LISTAS!A6932:B6999,2,0)</f>
        <v>#N/A</v>
      </c>
      <c r="W6974" s="35" t="e">
        <f>VLOOKUP(V6974,LISTAS!$M$2:$N$18,2,0)</f>
        <v>#N/A</v>
      </c>
    </row>
    <row r="6975" spans="3:23">
      <c r="C6975" t="e">
        <f>VLOOKUP(B6975,LISTAS!A6933:B7000,2,0)</f>
        <v>#N/A</v>
      </c>
      <c r="W6975" s="35" t="e">
        <f>VLOOKUP(V6975,LISTAS!$M$2:$N$18,2,0)</f>
        <v>#N/A</v>
      </c>
    </row>
    <row r="6976" spans="3:23">
      <c r="C6976" t="e">
        <f>VLOOKUP(B6976,LISTAS!A6934:B7001,2,0)</f>
        <v>#N/A</v>
      </c>
      <c r="W6976" s="35" t="e">
        <f>VLOOKUP(V6976,LISTAS!$M$2:$N$18,2,0)</f>
        <v>#N/A</v>
      </c>
    </row>
    <row r="6977" spans="3:23">
      <c r="C6977" t="e">
        <f>VLOOKUP(B6977,LISTAS!A6935:B7002,2,0)</f>
        <v>#N/A</v>
      </c>
      <c r="W6977" s="35" t="e">
        <f>VLOOKUP(V6977,LISTAS!$M$2:$N$18,2,0)</f>
        <v>#N/A</v>
      </c>
    </row>
    <row r="6978" spans="3:23">
      <c r="C6978" t="e">
        <f>VLOOKUP(B6978,LISTAS!A6936:B7003,2,0)</f>
        <v>#N/A</v>
      </c>
      <c r="W6978" s="35" t="e">
        <f>VLOOKUP(V6978,LISTAS!$M$2:$N$18,2,0)</f>
        <v>#N/A</v>
      </c>
    </row>
    <row r="6979" spans="3:23">
      <c r="C6979" t="e">
        <f>VLOOKUP(B6979,LISTAS!A6937:B7004,2,0)</f>
        <v>#N/A</v>
      </c>
      <c r="W6979" s="35" t="e">
        <f>VLOOKUP(V6979,LISTAS!$M$2:$N$18,2,0)</f>
        <v>#N/A</v>
      </c>
    </row>
    <row r="6980" spans="3:23">
      <c r="C6980" t="e">
        <f>VLOOKUP(B6980,LISTAS!A6938:B7005,2,0)</f>
        <v>#N/A</v>
      </c>
      <c r="W6980" s="35" t="e">
        <f>VLOOKUP(V6980,LISTAS!$M$2:$N$18,2,0)</f>
        <v>#N/A</v>
      </c>
    </row>
    <row r="6981" spans="3:23">
      <c r="C6981" t="e">
        <f>VLOOKUP(B6981,LISTAS!A6939:B7006,2,0)</f>
        <v>#N/A</v>
      </c>
      <c r="W6981" s="35" t="e">
        <f>VLOOKUP(V6981,LISTAS!$M$2:$N$18,2,0)</f>
        <v>#N/A</v>
      </c>
    </row>
    <row r="6982" spans="3:23">
      <c r="C6982" t="e">
        <f>VLOOKUP(B6982,LISTAS!A6940:B7007,2,0)</f>
        <v>#N/A</v>
      </c>
      <c r="W6982" s="35" t="e">
        <f>VLOOKUP(V6982,LISTAS!$M$2:$N$18,2,0)</f>
        <v>#N/A</v>
      </c>
    </row>
    <row r="6983" spans="3:23">
      <c r="C6983" t="e">
        <f>VLOOKUP(B6983,LISTAS!A6941:B7008,2,0)</f>
        <v>#N/A</v>
      </c>
      <c r="W6983" s="35" t="e">
        <f>VLOOKUP(V6983,LISTAS!$M$2:$N$18,2,0)</f>
        <v>#N/A</v>
      </c>
    </row>
    <row r="6984" spans="3:23">
      <c r="C6984" t="e">
        <f>VLOOKUP(B6984,LISTAS!A6942:B7009,2,0)</f>
        <v>#N/A</v>
      </c>
      <c r="W6984" s="35" t="e">
        <f>VLOOKUP(V6984,LISTAS!$M$2:$N$18,2,0)</f>
        <v>#N/A</v>
      </c>
    </row>
    <row r="6985" spans="3:23">
      <c r="C6985" t="e">
        <f>VLOOKUP(B6985,LISTAS!A6943:B7010,2,0)</f>
        <v>#N/A</v>
      </c>
      <c r="W6985" s="35" t="e">
        <f>VLOOKUP(V6985,LISTAS!$M$2:$N$18,2,0)</f>
        <v>#N/A</v>
      </c>
    </row>
    <row r="6986" spans="3:23">
      <c r="C6986" t="e">
        <f>VLOOKUP(B6986,LISTAS!A6944:B7011,2,0)</f>
        <v>#N/A</v>
      </c>
      <c r="W6986" s="35" t="e">
        <f>VLOOKUP(V6986,LISTAS!$M$2:$N$18,2,0)</f>
        <v>#N/A</v>
      </c>
    </row>
    <row r="6987" spans="3:23">
      <c r="C6987" t="e">
        <f>VLOOKUP(B6987,LISTAS!A6945:B7012,2,0)</f>
        <v>#N/A</v>
      </c>
      <c r="W6987" s="35" t="e">
        <f>VLOOKUP(V6987,LISTAS!$M$2:$N$18,2,0)</f>
        <v>#N/A</v>
      </c>
    </row>
    <row r="6988" spans="3:23">
      <c r="C6988" t="e">
        <f>VLOOKUP(B6988,LISTAS!A6946:B7013,2,0)</f>
        <v>#N/A</v>
      </c>
      <c r="W6988" s="35" t="e">
        <f>VLOOKUP(V6988,LISTAS!$M$2:$N$18,2,0)</f>
        <v>#N/A</v>
      </c>
    </row>
    <row r="6989" spans="3:23">
      <c r="C6989" t="e">
        <f>VLOOKUP(B6989,LISTAS!A6947:B7014,2,0)</f>
        <v>#N/A</v>
      </c>
      <c r="W6989" s="35" t="e">
        <f>VLOOKUP(V6989,LISTAS!$M$2:$N$18,2,0)</f>
        <v>#N/A</v>
      </c>
    </row>
    <row r="6990" spans="3:23">
      <c r="C6990" t="e">
        <f>VLOOKUP(B6990,LISTAS!A6948:B7015,2,0)</f>
        <v>#N/A</v>
      </c>
      <c r="W6990" s="35" t="e">
        <f>VLOOKUP(V6990,LISTAS!$M$2:$N$18,2,0)</f>
        <v>#N/A</v>
      </c>
    </row>
    <row r="6991" spans="3:23">
      <c r="C6991" t="e">
        <f>VLOOKUP(B6991,LISTAS!A6949:B7016,2,0)</f>
        <v>#N/A</v>
      </c>
      <c r="W6991" s="35" t="e">
        <f>VLOOKUP(V6991,LISTAS!$M$2:$N$18,2,0)</f>
        <v>#N/A</v>
      </c>
    </row>
    <row r="6992" spans="3:23">
      <c r="C6992" t="e">
        <f>VLOOKUP(B6992,LISTAS!A6950:B7017,2,0)</f>
        <v>#N/A</v>
      </c>
      <c r="W6992" s="35" t="e">
        <f>VLOOKUP(V6992,LISTAS!$M$2:$N$18,2,0)</f>
        <v>#N/A</v>
      </c>
    </row>
    <row r="6993" spans="3:23">
      <c r="C6993" t="e">
        <f>VLOOKUP(B6993,LISTAS!A6951:B7018,2,0)</f>
        <v>#N/A</v>
      </c>
      <c r="W6993" s="35" t="e">
        <f>VLOOKUP(V6993,LISTAS!$M$2:$N$18,2,0)</f>
        <v>#N/A</v>
      </c>
    </row>
    <row r="6994" spans="3:23">
      <c r="C6994" t="e">
        <f>VLOOKUP(B6994,LISTAS!A6952:B7019,2,0)</f>
        <v>#N/A</v>
      </c>
      <c r="W6994" s="35" t="e">
        <f>VLOOKUP(V6994,LISTAS!$M$2:$N$18,2,0)</f>
        <v>#N/A</v>
      </c>
    </row>
    <row r="6995" spans="3:23">
      <c r="C6995" t="e">
        <f>VLOOKUP(B6995,LISTAS!A6953:B7020,2,0)</f>
        <v>#N/A</v>
      </c>
      <c r="W6995" s="35" t="e">
        <f>VLOOKUP(V6995,LISTAS!$M$2:$N$18,2,0)</f>
        <v>#N/A</v>
      </c>
    </row>
    <row r="6996" spans="3:23">
      <c r="C6996" t="e">
        <f>VLOOKUP(B6996,LISTAS!A6954:B7021,2,0)</f>
        <v>#N/A</v>
      </c>
      <c r="W6996" s="35" t="e">
        <f>VLOOKUP(V6996,LISTAS!$M$2:$N$18,2,0)</f>
        <v>#N/A</v>
      </c>
    </row>
    <row r="6997" spans="3:23">
      <c r="C6997" t="e">
        <f>VLOOKUP(B6997,LISTAS!A6955:B7022,2,0)</f>
        <v>#N/A</v>
      </c>
      <c r="W6997" s="35" t="e">
        <f>VLOOKUP(V6997,LISTAS!$M$2:$N$18,2,0)</f>
        <v>#N/A</v>
      </c>
    </row>
    <row r="6998" spans="3:23">
      <c r="C6998" t="e">
        <f>VLOOKUP(B6998,LISTAS!A6956:B7023,2,0)</f>
        <v>#N/A</v>
      </c>
      <c r="W6998" s="35" t="e">
        <f>VLOOKUP(V6998,LISTAS!$M$2:$N$18,2,0)</f>
        <v>#N/A</v>
      </c>
    </row>
    <row r="6999" spans="3:23">
      <c r="C6999" t="e">
        <f>VLOOKUP(B6999,LISTAS!A6957:B7024,2,0)</f>
        <v>#N/A</v>
      </c>
      <c r="W6999" s="35" t="e">
        <f>VLOOKUP(V6999,LISTAS!$M$2:$N$18,2,0)</f>
        <v>#N/A</v>
      </c>
    </row>
    <row r="7000" spans="3:23">
      <c r="C7000" t="e">
        <f>VLOOKUP(B7000,LISTAS!A6958:B7025,2,0)</f>
        <v>#N/A</v>
      </c>
      <c r="W7000" s="35" t="e">
        <f>VLOOKUP(V7000,LISTAS!$M$2:$N$18,2,0)</f>
        <v>#N/A</v>
      </c>
    </row>
    <row r="7001" spans="3:23">
      <c r="C7001" t="e">
        <f>VLOOKUP(B7001,LISTAS!A6959:B7026,2,0)</f>
        <v>#N/A</v>
      </c>
      <c r="W7001" s="35" t="e">
        <f>VLOOKUP(V7001,LISTAS!$M$2:$N$18,2,0)</f>
        <v>#N/A</v>
      </c>
    </row>
    <row r="7002" spans="3:23">
      <c r="C7002" t="e">
        <f>VLOOKUP(B7002,LISTAS!A6960:B7027,2,0)</f>
        <v>#N/A</v>
      </c>
      <c r="W7002" s="35" t="e">
        <f>VLOOKUP(V7002,LISTAS!$M$2:$N$18,2,0)</f>
        <v>#N/A</v>
      </c>
    </row>
    <row r="7003" spans="3:23">
      <c r="C7003" t="e">
        <f>VLOOKUP(B7003,LISTAS!A6961:B7028,2,0)</f>
        <v>#N/A</v>
      </c>
      <c r="W7003" s="35" t="e">
        <f>VLOOKUP(V7003,LISTAS!$M$2:$N$18,2,0)</f>
        <v>#N/A</v>
      </c>
    </row>
    <row r="7004" spans="3:23">
      <c r="C7004" t="e">
        <f>VLOOKUP(B7004,LISTAS!A6962:B7029,2,0)</f>
        <v>#N/A</v>
      </c>
      <c r="W7004" s="35" t="e">
        <f>VLOOKUP(V7004,LISTAS!$M$2:$N$18,2,0)</f>
        <v>#N/A</v>
      </c>
    </row>
    <row r="7005" spans="3:23">
      <c r="C7005" t="e">
        <f>VLOOKUP(B7005,LISTAS!A6963:B7030,2,0)</f>
        <v>#N/A</v>
      </c>
      <c r="W7005" s="35" t="e">
        <f>VLOOKUP(V7005,LISTAS!$M$2:$N$18,2,0)</f>
        <v>#N/A</v>
      </c>
    </row>
    <row r="7006" spans="3:23">
      <c r="C7006" t="e">
        <f>VLOOKUP(B7006,LISTAS!A6964:B7031,2,0)</f>
        <v>#N/A</v>
      </c>
      <c r="W7006" s="35" t="e">
        <f>VLOOKUP(V7006,LISTAS!$M$2:$N$18,2,0)</f>
        <v>#N/A</v>
      </c>
    </row>
    <row r="7007" spans="3:23">
      <c r="C7007" t="e">
        <f>VLOOKUP(B7007,LISTAS!A6965:B7032,2,0)</f>
        <v>#N/A</v>
      </c>
      <c r="W7007" s="35" t="e">
        <f>VLOOKUP(V7007,LISTAS!$M$2:$N$18,2,0)</f>
        <v>#N/A</v>
      </c>
    </row>
    <row r="7008" spans="3:23">
      <c r="C7008" t="e">
        <f>VLOOKUP(B7008,LISTAS!A6966:B7033,2,0)</f>
        <v>#N/A</v>
      </c>
      <c r="W7008" s="35" t="e">
        <f>VLOOKUP(V7008,LISTAS!$M$2:$N$18,2,0)</f>
        <v>#N/A</v>
      </c>
    </row>
    <row r="7009" spans="3:23">
      <c r="C7009" t="e">
        <f>VLOOKUP(B7009,LISTAS!A6967:B7034,2,0)</f>
        <v>#N/A</v>
      </c>
      <c r="W7009" s="35" t="e">
        <f>VLOOKUP(V7009,LISTAS!$M$2:$N$18,2,0)</f>
        <v>#N/A</v>
      </c>
    </row>
    <row r="7010" spans="3:23">
      <c r="C7010" t="e">
        <f>VLOOKUP(B7010,LISTAS!A6968:B7035,2,0)</f>
        <v>#N/A</v>
      </c>
      <c r="W7010" s="35" t="e">
        <f>VLOOKUP(V7010,LISTAS!$M$2:$N$18,2,0)</f>
        <v>#N/A</v>
      </c>
    </row>
    <row r="7011" spans="3:23">
      <c r="C7011" t="e">
        <f>VLOOKUP(B7011,LISTAS!A6969:B7036,2,0)</f>
        <v>#N/A</v>
      </c>
      <c r="W7011" s="35" t="e">
        <f>VLOOKUP(V7011,LISTAS!$M$2:$N$18,2,0)</f>
        <v>#N/A</v>
      </c>
    </row>
    <row r="7012" spans="3:23">
      <c r="C7012" t="e">
        <f>VLOOKUP(B7012,LISTAS!A6970:B7037,2,0)</f>
        <v>#N/A</v>
      </c>
      <c r="W7012" s="35" t="e">
        <f>VLOOKUP(V7012,LISTAS!$M$2:$N$18,2,0)</f>
        <v>#N/A</v>
      </c>
    </row>
    <row r="7013" spans="3:23">
      <c r="C7013" t="e">
        <f>VLOOKUP(B7013,LISTAS!A6971:B7038,2,0)</f>
        <v>#N/A</v>
      </c>
      <c r="W7013" s="35" t="e">
        <f>VLOOKUP(V7013,LISTAS!$M$2:$N$18,2,0)</f>
        <v>#N/A</v>
      </c>
    </row>
    <row r="7014" spans="3:23">
      <c r="C7014" t="e">
        <f>VLOOKUP(B7014,LISTAS!A6972:B7039,2,0)</f>
        <v>#N/A</v>
      </c>
      <c r="W7014" s="35" t="e">
        <f>VLOOKUP(V7014,LISTAS!$M$2:$N$18,2,0)</f>
        <v>#N/A</v>
      </c>
    </row>
    <row r="7015" spans="3:23">
      <c r="C7015" t="e">
        <f>VLOOKUP(B7015,LISTAS!A6973:B7040,2,0)</f>
        <v>#N/A</v>
      </c>
      <c r="W7015" s="35" t="e">
        <f>VLOOKUP(V7015,LISTAS!$M$2:$N$18,2,0)</f>
        <v>#N/A</v>
      </c>
    </row>
    <row r="7016" spans="3:23">
      <c r="C7016" t="e">
        <f>VLOOKUP(B7016,LISTAS!A6974:B7041,2,0)</f>
        <v>#N/A</v>
      </c>
      <c r="W7016" s="35" t="e">
        <f>VLOOKUP(V7016,LISTAS!$M$2:$N$18,2,0)</f>
        <v>#N/A</v>
      </c>
    </row>
    <row r="7017" spans="3:23">
      <c r="C7017" t="e">
        <f>VLOOKUP(B7017,LISTAS!A6975:B7042,2,0)</f>
        <v>#N/A</v>
      </c>
      <c r="W7017" s="35" t="e">
        <f>VLOOKUP(V7017,LISTAS!$M$2:$N$18,2,0)</f>
        <v>#N/A</v>
      </c>
    </row>
    <row r="7018" spans="3:23">
      <c r="C7018" t="e">
        <f>VLOOKUP(B7018,LISTAS!A6976:B7043,2,0)</f>
        <v>#N/A</v>
      </c>
      <c r="W7018" s="35" t="e">
        <f>VLOOKUP(V7018,LISTAS!$M$2:$N$18,2,0)</f>
        <v>#N/A</v>
      </c>
    </row>
    <row r="7019" spans="3:23">
      <c r="C7019" t="e">
        <f>VLOOKUP(B7019,LISTAS!A6977:B7044,2,0)</f>
        <v>#N/A</v>
      </c>
      <c r="W7019" s="35" t="e">
        <f>VLOOKUP(V7019,LISTAS!$M$2:$N$18,2,0)</f>
        <v>#N/A</v>
      </c>
    </row>
    <row r="7020" spans="3:23">
      <c r="C7020" t="e">
        <f>VLOOKUP(B7020,LISTAS!A6978:B7045,2,0)</f>
        <v>#N/A</v>
      </c>
      <c r="W7020" s="35" t="e">
        <f>VLOOKUP(V7020,LISTAS!$M$2:$N$18,2,0)</f>
        <v>#N/A</v>
      </c>
    </row>
    <row r="7021" spans="3:23">
      <c r="C7021" t="e">
        <f>VLOOKUP(B7021,LISTAS!A6979:B7046,2,0)</f>
        <v>#N/A</v>
      </c>
      <c r="W7021" s="35" t="e">
        <f>VLOOKUP(V7021,LISTAS!$M$2:$N$18,2,0)</f>
        <v>#N/A</v>
      </c>
    </row>
    <row r="7022" spans="3:23">
      <c r="C7022" t="e">
        <f>VLOOKUP(B7022,LISTAS!A6980:B7047,2,0)</f>
        <v>#N/A</v>
      </c>
      <c r="W7022" s="35" t="e">
        <f>VLOOKUP(V7022,LISTAS!$M$2:$N$18,2,0)</f>
        <v>#N/A</v>
      </c>
    </row>
    <row r="7023" spans="3:23">
      <c r="C7023" t="e">
        <f>VLOOKUP(B7023,LISTAS!A6981:B7048,2,0)</f>
        <v>#N/A</v>
      </c>
      <c r="W7023" s="35" t="e">
        <f>VLOOKUP(V7023,LISTAS!$M$2:$N$18,2,0)</f>
        <v>#N/A</v>
      </c>
    </row>
    <row r="7024" spans="3:23">
      <c r="C7024" t="e">
        <f>VLOOKUP(B7024,LISTAS!A6982:B7049,2,0)</f>
        <v>#N/A</v>
      </c>
      <c r="W7024" s="35" t="e">
        <f>VLOOKUP(V7024,LISTAS!$M$2:$N$18,2,0)</f>
        <v>#N/A</v>
      </c>
    </row>
    <row r="7025" spans="3:23">
      <c r="C7025" t="e">
        <f>VLOOKUP(B7025,LISTAS!A6983:B7050,2,0)</f>
        <v>#N/A</v>
      </c>
      <c r="W7025" s="35" t="e">
        <f>VLOOKUP(V7025,LISTAS!$M$2:$N$18,2,0)</f>
        <v>#N/A</v>
      </c>
    </row>
    <row r="7026" spans="3:23">
      <c r="C7026" t="e">
        <f>VLOOKUP(B7026,LISTAS!A6984:B7051,2,0)</f>
        <v>#N/A</v>
      </c>
      <c r="W7026" s="35" t="e">
        <f>VLOOKUP(V7026,LISTAS!$M$2:$N$18,2,0)</f>
        <v>#N/A</v>
      </c>
    </row>
    <row r="7027" spans="3:23">
      <c r="C7027" t="e">
        <f>VLOOKUP(B7027,LISTAS!A6985:B7052,2,0)</f>
        <v>#N/A</v>
      </c>
      <c r="W7027" s="35" t="e">
        <f>VLOOKUP(V7027,LISTAS!$M$2:$N$18,2,0)</f>
        <v>#N/A</v>
      </c>
    </row>
    <row r="7028" spans="3:23">
      <c r="C7028" t="e">
        <f>VLOOKUP(B7028,LISTAS!A6986:B7053,2,0)</f>
        <v>#N/A</v>
      </c>
      <c r="W7028" s="35" t="e">
        <f>VLOOKUP(V7028,LISTAS!$M$2:$N$18,2,0)</f>
        <v>#N/A</v>
      </c>
    </row>
    <row r="7029" spans="3:23">
      <c r="C7029" t="e">
        <f>VLOOKUP(B7029,LISTAS!A6987:B7054,2,0)</f>
        <v>#N/A</v>
      </c>
      <c r="W7029" s="35" t="e">
        <f>VLOOKUP(V7029,LISTAS!$M$2:$N$18,2,0)</f>
        <v>#N/A</v>
      </c>
    </row>
    <row r="7030" spans="3:23">
      <c r="C7030" t="e">
        <f>VLOOKUP(B7030,LISTAS!A6988:B7055,2,0)</f>
        <v>#N/A</v>
      </c>
      <c r="W7030" s="35" t="e">
        <f>VLOOKUP(V7030,LISTAS!$M$2:$N$18,2,0)</f>
        <v>#N/A</v>
      </c>
    </row>
    <row r="7031" spans="3:23">
      <c r="C7031" t="e">
        <f>VLOOKUP(B7031,LISTAS!A6989:B7056,2,0)</f>
        <v>#N/A</v>
      </c>
      <c r="W7031" s="35" t="e">
        <f>VLOOKUP(V7031,LISTAS!$M$2:$N$18,2,0)</f>
        <v>#N/A</v>
      </c>
    </row>
    <row r="7032" spans="3:23">
      <c r="C7032" t="e">
        <f>VLOOKUP(B7032,LISTAS!A6990:B7057,2,0)</f>
        <v>#N/A</v>
      </c>
      <c r="W7032" s="35" t="e">
        <f>VLOOKUP(V7032,LISTAS!$M$2:$N$18,2,0)</f>
        <v>#N/A</v>
      </c>
    </row>
    <row r="7033" spans="3:23">
      <c r="C7033" t="e">
        <f>VLOOKUP(B7033,LISTAS!A6991:B7058,2,0)</f>
        <v>#N/A</v>
      </c>
      <c r="W7033" s="35" t="e">
        <f>VLOOKUP(V7033,LISTAS!$M$2:$N$18,2,0)</f>
        <v>#N/A</v>
      </c>
    </row>
    <row r="7034" spans="3:23">
      <c r="C7034" t="e">
        <f>VLOOKUP(B7034,LISTAS!A6992:B7059,2,0)</f>
        <v>#N/A</v>
      </c>
      <c r="W7034" s="35" t="e">
        <f>VLOOKUP(V7034,LISTAS!$M$2:$N$18,2,0)</f>
        <v>#N/A</v>
      </c>
    </row>
    <row r="7035" spans="3:23">
      <c r="C7035" t="e">
        <f>VLOOKUP(B7035,LISTAS!A6993:B7060,2,0)</f>
        <v>#N/A</v>
      </c>
      <c r="W7035" s="35" t="e">
        <f>VLOOKUP(V7035,LISTAS!$M$2:$N$18,2,0)</f>
        <v>#N/A</v>
      </c>
    </row>
    <row r="7036" spans="3:23">
      <c r="C7036" t="e">
        <f>VLOOKUP(B7036,LISTAS!A6994:B7061,2,0)</f>
        <v>#N/A</v>
      </c>
      <c r="W7036" s="35" t="e">
        <f>VLOOKUP(V7036,LISTAS!$M$2:$N$18,2,0)</f>
        <v>#N/A</v>
      </c>
    </row>
    <row r="7037" spans="3:23">
      <c r="C7037" t="e">
        <f>VLOOKUP(B7037,LISTAS!A6995:B7062,2,0)</f>
        <v>#N/A</v>
      </c>
      <c r="W7037" s="35" t="e">
        <f>VLOOKUP(V7037,LISTAS!$M$2:$N$18,2,0)</f>
        <v>#N/A</v>
      </c>
    </row>
    <row r="7038" spans="3:23">
      <c r="C7038" t="e">
        <f>VLOOKUP(B7038,LISTAS!A6996:B7063,2,0)</f>
        <v>#N/A</v>
      </c>
      <c r="W7038" s="35" t="e">
        <f>VLOOKUP(V7038,LISTAS!$M$2:$N$18,2,0)</f>
        <v>#N/A</v>
      </c>
    </row>
    <row r="7039" spans="3:23">
      <c r="C7039" t="e">
        <f>VLOOKUP(B7039,LISTAS!A6997:B7064,2,0)</f>
        <v>#N/A</v>
      </c>
      <c r="W7039" s="35" t="e">
        <f>VLOOKUP(V7039,LISTAS!$M$2:$N$18,2,0)</f>
        <v>#N/A</v>
      </c>
    </row>
    <row r="7040" spans="3:23">
      <c r="C7040" t="e">
        <f>VLOOKUP(B7040,LISTAS!A6998:B7065,2,0)</f>
        <v>#N/A</v>
      </c>
      <c r="W7040" s="35" t="e">
        <f>VLOOKUP(V7040,LISTAS!$M$2:$N$18,2,0)</f>
        <v>#N/A</v>
      </c>
    </row>
    <row r="7041" spans="3:23">
      <c r="C7041" t="e">
        <f>VLOOKUP(B7041,LISTAS!A6999:B7066,2,0)</f>
        <v>#N/A</v>
      </c>
      <c r="W7041" s="35" t="e">
        <f>VLOOKUP(V7041,LISTAS!$M$2:$N$18,2,0)</f>
        <v>#N/A</v>
      </c>
    </row>
    <row r="7042" spans="3:23">
      <c r="C7042" t="e">
        <f>VLOOKUP(B7042,LISTAS!A7000:B7067,2,0)</f>
        <v>#N/A</v>
      </c>
      <c r="W7042" s="35" t="e">
        <f>VLOOKUP(V7042,LISTAS!$M$2:$N$18,2,0)</f>
        <v>#N/A</v>
      </c>
    </row>
    <row r="7043" spans="3:23">
      <c r="C7043" t="e">
        <f>VLOOKUP(B7043,LISTAS!A7001:B7068,2,0)</f>
        <v>#N/A</v>
      </c>
      <c r="W7043" s="35" t="e">
        <f>VLOOKUP(V7043,LISTAS!$M$2:$N$18,2,0)</f>
        <v>#N/A</v>
      </c>
    </row>
    <row r="7044" spans="3:23">
      <c r="C7044" t="e">
        <f>VLOOKUP(B7044,LISTAS!A7002:B7069,2,0)</f>
        <v>#N/A</v>
      </c>
      <c r="W7044" s="35" t="e">
        <f>VLOOKUP(V7044,LISTAS!$M$2:$N$18,2,0)</f>
        <v>#N/A</v>
      </c>
    </row>
    <row r="7045" spans="3:23">
      <c r="C7045" t="e">
        <f>VLOOKUP(B7045,LISTAS!A7003:B7070,2,0)</f>
        <v>#N/A</v>
      </c>
      <c r="W7045" s="35" t="e">
        <f>VLOOKUP(V7045,LISTAS!$M$2:$N$18,2,0)</f>
        <v>#N/A</v>
      </c>
    </row>
    <row r="7046" spans="3:23">
      <c r="C7046" t="e">
        <f>VLOOKUP(B7046,LISTAS!A7004:B7071,2,0)</f>
        <v>#N/A</v>
      </c>
      <c r="W7046" s="35" t="e">
        <f>VLOOKUP(V7046,LISTAS!$M$2:$N$18,2,0)</f>
        <v>#N/A</v>
      </c>
    </row>
    <row r="7047" spans="3:23">
      <c r="C7047" t="e">
        <f>VLOOKUP(B7047,LISTAS!A7005:B7072,2,0)</f>
        <v>#N/A</v>
      </c>
      <c r="W7047" s="35" t="e">
        <f>VLOOKUP(V7047,LISTAS!$M$2:$N$18,2,0)</f>
        <v>#N/A</v>
      </c>
    </row>
    <row r="7048" spans="3:23">
      <c r="C7048" t="e">
        <f>VLOOKUP(B7048,LISTAS!A7006:B7073,2,0)</f>
        <v>#N/A</v>
      </c>
      <c r="W7048" s="35" t="e">
        <f>VLOOKUP(V7048,LISTAS!$M$2:$N$18,2,0)</f>
        <v>#N/A</v>
      </c>
    </row>
    <row r="7049" spans="3:23">
      <c r="C7049" t="e">
        <f>VLOOKUP(B7049,LISTAS!A7007:B7074,2,0)</f>
        <v>#N/A</v>
      </c>
      <c r="W7049" s="35" t="e">
        <f>VLOOKUP(V7049,LISTAS!$M$2:$N$18,2,0)</f>
        <v>#N/A</v>
      </c>
    </row>
    <row r="7050" spans="3:23">
      <c r="C7050" t="e">
        <f>VLOOKUP(B7050,LISTAS!A7008:B7075,2,0)</f>
        <v>#N/A</v>
      </c>
      <c r="W7050" s="35" t="e">
        <f>VLOOKUP(V7050,LISTAS!$M$2:$N$18,2,0)</f>
        <v>#N/A</v>
      </c>
    </row>
    <row r="7051" spans="3:23">
      <c r="C7051" t="e">
        <f>VLOOKUP(B7051,LISTAS!A7009:B7076,2,0)</f>
        <v>#N/A</v>
      </c>
      <c r="W7051" s="35" t="e">
        <f>VLOOKUP(V7051,LISTAS!$M$2:$N$18,2,0)</f>
        <v>#N/A</v>
      </c>
    </row>
    <row r="7052" spans="3:23">
      <c r="C7052" t="e">
        <f>VLOOKUP(B7052,LISTAS!A7010:B7077,2,0)</f>
        <v>#N/A</v>
      </c>
      <c r="W7052" s="35" t="e">
        <f>VLOOKUP(V7052,LISTAS!$M$2:$N$18,2,0)</f>
        <v>#N/A</v>
      </c>
    </row>
    <row r="7053" spans="3:23">
      <c r="C7053" t="e">
        <f>VLOOKUP(B7053,LISTAS!A7011:B7078,2,0)</f>
        <v>#N/A</v>
      </c>
      <c r="W7053" s="35" t="e">
        <f>VLOOKUP(V7053,LISTAS!$M$2:$N$18,2,0)</f>
        <v>#N/A</v>
      </c>
    </row>
    <row r="7054" spans="3:23">
      <c r="C7054" t="e">
        <f>VLOOKUP(B7054,LISTAS!A7012:B7079,2,0)</f>
        <v>#N/A</v>
      </c>
      <c r="W7054" s="35" t="e">
        <f>VLOOKUP(V7054,LISTAS!$M$2:$N$18,2,0)</f>
        <v>#N/A</v>
      </c>
    </row>
    <row r="7055" spans="3:23">
      <c r="C7055" t="e">
        <f>VLOOKUP(B7055,LISTAS!A7013:B7080,2,0)</f>
        <v>#N/A</v>
      </c>
      <c r="W7055" s="35" t="e">
        <f>VLOOKUP(V7055,LISTAS!$M$2:$N$18,2,0)</f>
        <v>#N/A</v>
      </c>
    </row>
    <row r="7056" spans="3:23">
      <c r="C7056" t="e">
        <f>VLOOKUP(B7056,LISTAS!A7014:B7081,2,0)</f>
        <v>#N/A</v>
      </c>
      <c r="W7056" s="35" t="e">
        <f>VLOOKUP(V7056,LISTAS!$M$2:$N$18,2,0)</f>
        <v>#N/A</v>
      </c>
    </row>
    <row r="7057" spans="3:23">
      <c r="C7057" t="e">
        <f>VLOOKUP(B7057,LISTAS!A7015:B7082,2,0)</f>
        <v>#N/A</v>
      </c>
      <c r="W7057" s="35" t="e">
        <f>VLOOKUP(V7057,LISTAS!$M$2:$N$18,2,0)</f>
        <v>#N/A</v>
      </c>
    </row>
    <row r="7058" spans="3:23">
      <c r="C7058" t="e">
        <f>VLOOKUP(B7058,LISTAS!A7016:B7083,2,0)</f>
        <v>#N/A</v>
      </c>
      <c r="W7058" s="35" t="e">
        <f>VLOOKUP(V7058,LISTAS!$M$2:$N$18,2,0)</f>
        <v>#N/A</v>
      </c>
    </row>
    <row r="7059" spans="3:23">
      <c r="C7059" t="e">
        <f>VLOOKUP(B7059,LISTAS!A7017:B7084,2,0)</f>
        <v>#N/A</v>
      </c>
      <c r="W7059" s="35" t="e">
        <f>VLOOKUP(V7059,LISTAS!$M$2:$N$18,2,0)</f>
        <v>#N/A</v>
      </c>
    </row>
    <row r="7060" spans="3:23">
      <c r="C7060" t="e">
        <f>VLOOKUP(B7060,LISTAS!A7018:B7085,2,0)</f>
        <v>#N/A</v>
      </c>
      <c r="W7060" s="35" t="e">
        <f>VLOOKUP(V7060,LISTAS!$M$2:$N$18,2,0)</f>
        <v>#N/A</v>
      </c>
    </row>
    <row r="7061" spans="3:23">
      <c r="C7061" t="e">
        <f>VLOOKUP(B7061,LISTAS!A7019:B7086,2,0)</f>
        <v>#N/A</v>
      </c>
      <c r="W7061" s="35" t="e">
        <f>VLOOKUP(V7061,LISTAS!$M$2:$N$18,2,0)</f>
        <v>#N/A</v>
      </c>
    </row>
    <row r="7062" spans="3:23">
      <c r="C7062" t="e">
        <f>VLOOKUP(B7062,LISTAS!A7020:B7087,2,0)</f>
        <v>#N/A</v>
      </c>
      <c r="W7062" s="35" t="e">
        <f>VLOOKUP(V7062,LISTAS!$M$2:$N$18,2,0)</f>
        <v>#N/A</v>
      </c>
    </row>
    <row r="7063" spans="3:23">
      <c r="C7063" t="e">
        <f>VLOOKUP(B7063,LISTAS!A7021:B7088,2,0)</f>
        <v>#N/A</v>
      </c>
      <c r="W7063" s="35" t="e">
        <f>VLOOKUP(V7063,LISTAS!$M$2:$N$18,2,0)</f>
        <v>#N/A</v>
      </c>
    </row>
    <row r="7064" spans="3:23">
      <c r="C7064" t="e">
        <f>VLOOKUP(B7064,LISTAS!A7022:B7089,2,0)</f>
        <v>#N/A</v>
      </c>
      <c r="W7064" s="35" t="e">
        <f>VLOOKUP(V7064,LISTAS!$M$2:$N$18,2,0)</f>
        <v>#N/A</v>
      </c>
    </row>
    <row r="7065" spans="3:23">
      <c r="C7065" t="e">
        <f>VLOOKUP(B7065,LISTAS!A7023:B7090,2,0)</f>
        <v>#N/A</v>
      </c>
      <c r="W7065" s="35" t="e">
        <f>VLOOKUP(V7065,LISTAS!$M$2:$N$18,2,0)</f>
        <v>#N/A</v>
      </c>
    </row>
    <row r="7066" spans="3:23">
      <c r="C7066" t="e">
        <f>VLOOKUP(B7066,LISTAS!A7024:B7091,2,0)</f>
        <v>#N/A</v>
      </c>
      <c r="W7066" s="35" t="e">
        <f>VLOOKUP(V7066,LISTAS!$M$2:$N$18,2,0)</f>
        <v>#N/A</v>
      </c>
    </row>
    <row r="7067" spans="3:23">
      <c r="C7067" t="e">
        <f>VLOOKUP(B7067,LISTAS!A7025:B7092,2,0)</f>
        <v>#N/A</v>
      </c>
      <c r="W7067" s="35" t="e">
        <f>VLOOKUP(V7067,LISTAS!$M$2:$N$18,2,0)</f>
        <v>#N/A</v>
      </c>
    </row>
    <row r="7068" spans="3:23">
      <c r="C7068" t="e">
        <f>VLOOKUP(B7068,LISTAS!A7026:B7093,2,0)</f>
        <v>#N/A</v>
      </c>
      <c r="W7068" s="35" t="e">
        <f>VLOOKUP(V7068,LISTAS!$M$2:$N$18,2,0)</f>
        <v>#N/A</v>
      </c>
    </row>
    <row r="7069" spans="3:23">
      <c r="C7069" t="e">
        <f>VLOOKUP(B7069,LISTAS!A7027:B7094,2,0)</f>
        <v>#N/A</v>
      </c>
      <c r="W7069" s="35" t="e">
        <f>VLOOKUP(V7069,LISTAS!$M$2:$N$18,2,0)</f>
        <v>#N/A</v>
      </c>
    </row>
    <row r="7070" spans="3:23">
      <c r="C7070" t="e">
        <f>VLOOKUP(B7070,LISTAS!A7028:B7095,2,0)</f>
        <v>#N/A</v>
      </c>
      <c r="W7070" s="35" t="e">
        <f>VLOOKUP(V7070,LISTAS!$M$2:$N$18,2,0)</f>
        <v>#N/A</v>
      </c>
    </row>
    <row r="7071" spans="3:23">
      <c r="C7071" t="e">
        <f>VLOOKUP(B7071,LISTAS!A7029:B7096,2,0)</f>
        <v>#N/A</v>
      </c>
      <c r="W7071" s="35" t="e">
        <f>VLOOKUP(V7071,LISTAS!$M$2:$N$18,2,0)</f>
        <v>#N/A</v>
      </c>
    </row>
    <row r="7072" spans="3:23">
      <c r="C7072" t="e">
        <f>VLOOKUP(B7072,LISTAS!A7030:B7097,2,0)</f>
        <v>#N/A</v>
      </c>
      <c r="W7072" s="35" t="e">
        <f>VLOOKUP(V7072,LISTAS!$M$2:$N$18,2,0)</f>
        <v>#N/A</v>
      </c>
    </row>
    <row r="7073" spans="3:23">
      <c r="C7073" t="e">
        <f>VLOOKUP(B7073,LISTAS!A7031:B7098,2,0)</f>
        <v>#N/A</v>
      </c>
      <c r="W7073" s="35" t="e">
        <f>VLOOKUP(V7073,LISTAS!$M$2:$N$18,2,0)</f>
        <v>#N/A</v>
      </c>
    </row>
    <row r="7074" spans="3:23">
      <c r="C7074" t="e">
        <f>VLOOKUP(B7074,LISTAS!A7032:B7099,2,0)</f>
        <v>#N/A</v>
      </c>
      <c r="W7074" s="35" t="e">
        <f>VLOOKUP(V7074,LISTAS!$M$2:$N$18,2,0)</f>
        <v>#N/A</v>
      </c>
    </row>
    <row r="7075" spans="3:23">
      <c r="C7075" t="e">
        <f>VLOOKUP(B7075,LISTAS!A7033:B7100,2,0)</f>
        <v>#N/A</v>
      </c>
      <c r="W7075" s="35" t="e">
        <f>VLOOKUP(V7075,LISTAS!$M$2:$N$18,2,0)</f>
        <v>#N/A</v>
      </c>
    </row>
    <row r="7076" spans="3:23">
      <c r="C7076" t="e">
        <f>VLOOKUP(B7076,LISTAS!A7034:B7101,2,0)</f>
        <v>#N/A</v>
      </c>
      <c r="W7076" s="35" t="e">
        <f>VLOOKUP(V7076,LISTAS!$M$2:$N$18,2,0)</f>
        <v>#N/A</v>
      </c>
    </row>
    <row r="7077" spans="3:23">
      <c r="C7077" t="e">
        <f>VLOOKUP(B7077,LISTAS!A7035:B7102,2,0)</f>
        <v>#N/A</v>
      </c>
      <c r="W7077" s="35" t="e">
        <f>VLOOKUP(V7077,LISTAS!$M$2:$N$18,2,0)</f>
        <v>#N/A</v>
      </c>
    </row>
    <row r="7078" spans="3:23">
      <c r="C7078" t="e">
        <f>VLOOKUP(B7078,LISTAS!A7036:B7103,2,0)</f>
        <v>#N/A</v>
      </c>
      <c r="W7078" s="35" t="e">
        <f>VLOOKUP(V7078,LISTAS!$M$2:$N$18,2,0)</f>
        <v>#N/A</v>
      </c>
    </row>
    <row r="7079" spans="3:23">
      <c r="C7079" t="e">
        <f>VLOOKUP(B7079,LISTAS!A7037:B7104,2,0)</f>
        <v>#N/A</v>
      </c>
      <c r="W7079" s="35" t="e">
        <f>VLOOKUP(V7079,LISTAS!$M$2:$N$18,2,0)</f>
        <v>#N/A</v>
      </c>
    </row>
    <row r="7080" spans="3:23">
      <c r="C7080" t="e">
        <f>VLOOKUP(B7080,LISTAS!A7038:B7105,2,0)</f>
        <v>#N/A</v>
      </c>
      <c r="W7080" s="35" t="e">
        <f>VLOOKUP(V7080,LISTAS!$M$2:$N$18,2,0)</f>
        <v>#N/A</v>
      </c>
    </row>
    <row r="7081" spans="3:23">
      <c r="C7081" t="e">
        <f>VLOOKUP(B7081,LISTAS!A7039:B7106,2,0)</f>
        <v>#N/A</v>
      </c>
      <c r="W7081" s="35" t="e">
        <f>VLOOKUP(V7081,LISTAS!$M$2:$N$18,2,0)</f>
        <v>#N/A</v>
      </c>
    </row>
    <row r="7082" spans="3:23">
      <c r="C7082" t="e">
        <f>VLOOKUP(B7082,LISTAS!A7040:B7107,2,0)</f>
        <v>#N/A</v>
      </c>
      <c r="W7082" s="35" t="e">
        <f>VLOOKUP(V7082,LISTAS!$M$2:$N$18,2,0)</f>
        <v>#N/A</v>
      </c>
    </row>
    <row r="7083" spans="3:23">
      <c r="C7083" t="e">
        <f>VLOOKUP(B7083,LISTAS!A7041:B7108,2,0)</f>
        <v>#N/A</v>
      </c>
      <c r="W7083" s="35" t="e">
        <f>VLOOKUP(V7083,LISTAS!$M$2:$N$18,2,0)</f>
        <v>#N/A</v>
      </c>
    </row>
    <row r="7084" spans="3:23">
      <c r="C7084" t="e">
        <f>VLOOKUP(B7084,LISTAS!A7042:B7109,2,0)</f>
        <v>#N/A</v>
      </c>
      <c r="W7084" s="35" t="e">
        <f>VLOOKUP(V7084,LISTAS!$M$2:$N$18,2,0)</f>
        <v>#N/A</v>
      </c>
    </row>
    <row r="7085" spans="3:23">
      <c r="C7085" t="e">
        <f>VLOOKUP(B7085,LISTAS!A7043:B7110,2,0)</f>
        <v>#N/A</v>
      </c>
      <c r="W7085" s="35" t="e">
        <f>VLOOKUP(V7085,LISTAS!$M$2:$N$18,2,0)</f>
        <v>#N/A</v>
      </c>
    </row>
    <row r="7086" spans="3:23">
      <c r="C7086" t="e">
        <f>VLOOKUP(B7086,LISTAS!A7044:B7111,2,0)</f>
        <v>#N/A</v>
      </c>
      <c r="W7086" s="35" t="e">
        <f>VLOOKUP(V7086,LISTAS!$M$2:$N$18,2,0)</f>
        <v>#N/A</v>
      </c>
    </row>
    <row r="7087" spans="3:23">
      <c r="C7087" t="e">
        <f>VLOOKUP(B7087,LISTAS!A7045:B7112,2,0)</f>
        <v>#N/A</v>
      </c>
      <c r="W7087" s="35" t="e">
        <f>VLOOKUP(V7087,LISTAS!$M$2:$N$18,2,0)</f>
        <v>#N/A</v>
      </c>
    </row>
    <row r="7088" spans="3:23">
      <c r="C7088" t="e">
        <f>VLOOKUP(B7088,LISTAS!A7046:B7113,2,0)</f>
        <v>#N/A</v>
      </c>
      <c r="W7088" s="35" t="e">
        <f>VLOOKUP(V7088,LISTAS!$M$2:$N$18,2,0)</f>
        <v>#N/A</v>
      </c>
    </row>
    <row r="7089" spans="3:23">
      <c r="C7089" t="e">
        <f>VLOOKUP(B7089,LISTAS!A7047:B7114,2,0)</f>
        <v>#N/A</v>
      </c>
      <c r="W7089" s="35" t="e">
        <f>VLOOKUP(V7089,LISTAS!$M$2:$N$18,2,0)</f>
        <v>#N/A</v>
      </c>
    </row>
    <row r="7090" spans="3:23">
      <c r="C7090" t="e">
        <f>VLOOKUP(B7090,LISTAS!A7048:B7115,2,0)</f>
        <v>#N/A</v>
      </c>
      <c r="W7090" s="35" t="e">
        <f>VLOOKUP(V7090,LISTAS!$M$2:$N$18,2,0)</f>
        <v>#N/A</v>
      </c>
    </row>
    <row r="7091" spans="3:23">
      <c r="C7091" t="e">
        <f>VLOOKUP(B7091,LISTAS!A7049:B7116,2,0)</f>
        <v>#N/A</v>
      </c>
      <c r="W7091" s="35" t="e">
        <f>VLOOKUP(V7091,LISTAS!$M$2:$N$18,2,0)</f>
        <v>#N/A</v>
      </c>
    </row>
    <row r="7092" spans="3:23">
      <c r="C7092" t="e">
        <f>VLOOKUP(B7092,LISTAS!A7050:B7117,2,0)</f>
        <v>#N/A</v>
      </c>
      <c r="W7092" s="35" t="e">
        <f>VLOOKUP(V7092,LISTAS!$M$2:$N$18,2,0)</f>
        <v>#N/A</v>
      </c>
    </row>
    <row r="7093" spans="3:23">
      <c r="C7093" t="e">
        <f>VLOOKUP(B7093,LISTAS!A7051:B7118,2,0)</f>
        <v>#N/A</v>
      </c>
      <c r="W7093" s="35" t="e">
        <f>VLOOKUP(V7093,LISTAS!$M$2:$N$18,2,0)</f>
        <v>#N/A</v>
      </c>
    </row>
    <row r="7094" spans="3:23">
      <c r="C7094" t="e">
        <f>VLOOKUP(B7094,LISTAS!A7052:B7119,2,0)</f>
        <v>#N/A</v>
      </c>
      <c r="W7094" s="35" t="e">
        <f>VLOOKUP(V7094,LISTAS!$M$2:$N$18,2,0)</f>
        <v>#N/A</v>
      </c>
    </row>
    <row r="7095" spans="3:23">
      <c r="C7095" t="e">
        <f>VLOOKUP(B7095,LISTAS!A7053:B7120,2,0)</f>
        <v>#N/A</v>
      </c>
      <c r="W7095" s="35" t="e">
        <f>VLOOKUP(V7095,LISTAS!$M$2:$N$18,2,0)</f>
        <v>#N/A</v>
      </c>
    </row>
    <row r="7096" spans="3:23">
      <c r="C7096" t="e">
        <f>VLOOKUP(B7096,LISTAS!A7054:B7121,2,0)</f>
        <v>#N/A</v>
      </c>
      <c r="W7096" s="35" t="e">
        <f>VLOOKUP(V7096,LISTAS!$M$2:$N$18,2,0)</f>
        <v>#N/A</v>
      </c>
    </row>
    <row r="7097" spans="3:23">
      <c r="C7097" t="e">
        <f>VLOOKUP(B7097,LISTAS!A7055:B7122,2,0)</f>
        <v>#N/A</v>
      </c>
      <c r="W7097" s="35" t="e">
        <f>VLOOKUP(V7097,LISTAS!$M$2:$N$18,2,0)</f>
        <v>#N/A</v>
      </c>
    </row>
    <row r="7098" spans="3:23">
      <c r="C7098" t="e">
        <f>VLOOKUP(B7098,LISTAS!A7056:B7123,2,0)</f>
        <v>#N/A</v>
      </c>
      <c r="W7098" s="35" t="e">
        <f>VLOOKUP(V7098,LISTAS!$M$2:$N$18,2,0)</f>
        <v>#N/A</v>
      </c>
    </row>
    <row r="7099" spans="3:23">
      <c r="C7099" t="e">
        <f>VLOOKUP(B7099,LISTAS!A7057:B7124,2,0)</f>
        <v>#N/A</v>
      </c>
      <c r="W7099" s="35" t="e">
        <f>VLOOKUP(V7099,LISTAS!$M$2:$N$18,2,0)</f>
        <v>#N/A</v>
      </c>
    </row>
    <row r="7100" spans="3:23">
      <c r="C7100" t="e">
        <f>VLOOKUP(B7100,LISTAS!A7058:B7125,2,0)</f>
        <v>#N/A</v>
      </c>
      <c r="W7100" s="35" t="e">
        <f>VLOOKUP(V7100,LISTAS!$M$2:$N$18,2,0)</f>
        <v>#N/A</v>
      </c>
    </row>
    <row r="7101" spans="3:23">
      <c r="C7101" t="e">
        <f>VLOOKUP(B7101,LISTAS!A7059:B7126,2,0)</f>
        <v>#N/A</v>
      </c>
      <c r="W7101" s="35" t="e">
        <f>VLOOKUP(V7101,LISTAS!$M$2:$N$18,2,0)</f>
        <v>#N/A</v>
      </c>
    </row>
    <row r="7102" spans="3:23">
      <c r="C7102" t="e">
        <f>VLOOKUP(B7102,LISTAS!A7060:B7127,2,0)</f>
        <v>#N/A</v>
      </c>
      <c r="W7102" s="35" t="e">
        <f>VLOOKUP(V7102,LISTAS!$M$2:$N$18,2,0)</f>
        <v>#N/A</v>
      </c>
    </row>
    <row r="7103" spans="3:23">
      <c r="C7103" t="e">
        <f>VLOOKUP(B7103,LISTAS!A7061:B7128,2,0)</f>
        <v>#N/A</v>
      </c>
      <c r="W7103" s="35" t="e">
        <f>VLOOKUP(V7103,LISTAS!$M$2:$N$18,2,0)</f>
        <v>#N/A</v>
      </c>
    </row>
    <row r="7104" spans="3:23">
      <c r="C7104" t="e">
        <f>VLOOKUP(B7104,LISTAS!A7062:B7129,2,0)</f>
        <v>#N/A</v>
      </c>
      <c r="W7104" s="35" t="e">
        <f>VLOOKUP(V7104,LISTAS!$M$2:$N$18,2,0)</f>
        <v>#N/A</v>
      </c>
    </row>
    <row r="7105" spans="3:23">
      <c r="C7105" t="e">
        <f>VLOOKUP(B7105,LISTAS!A7063:B7130,2,0)</f>
        <v>#N/A</v>
      </c>
      <c r="W7105" s="35" t="e">
        <f>VLOOKUP(V7105,LISTAS!$M$2:$N$18,2,0)</f>
        <v>#N/A</v>
      </c>
    </row>
    <row r="7106" spans="3:23">
      <c r="C7106" t="e">
        <f>VLOOKUP(B7106,LISTAS!A7064:B7131,2,0)</f>
        <v>#N/A</v>
      </c>
      <c r="W7106" s="35" t="e">
        <f>VLOOKUP(V7106,LISTAS!$M$2:$N$18,2,0)</f>
        <v>#N/A</v>
      </c>
    </row>
    <row r="7107" spans="3:23">
      <c r="C7107" t="e">
        <f>VLOOKUP(B7107,LISTAS!A7065:B7132,2,0)</f>
        <v>#N/A</v>
      </c>
      <c r="W7107" s="35" t="e">
        <f>VLOOKUP(V7107,LISTAS!$M$2:$N$18,2,0)</f>
        <v>#N/A</v>
      </c>
    </row>
    <row r="7108" spans="3:23">
      <c r="C7108" t="e">
        <f>VLOOKUP(B7108,LISTAS!A7066:B7133,2,0)</f>
        <v>#N/A</v>
      </c>
      <c r="W7108" s="35" t="e">
        <f>VLOOKUP(V7108,LISTAS!$M$2:$N$18,2,0)</f>
        <v>#N/A</v>
      </c>
    </row>
    <row r="7109" spans="3:23">
      <c r="C7109" t="e">
        <f>VLOOKUP(B7109,LISTAS!A7067:B7134,2,0)</f>
        <v>#N/A</v>
      </c>
      <c r="W7109" s="35" t="e">
        <f>VLOOKUP(V7109,LISTAS!$M$2:$N$18,2,0)</f>
        <v>#N/A</v>
      </c>
    </row>
    <row r="7110" spans="3:23">
      <c r="C7110" t="e">
        <f>VLOOKUP(B7110,LISTAS!A7068:B7135,2,0)</f>
        <v>#N/A</v>
      </c>
      <c r="W7110" s="35" t="e">
        <f>VLOOKUP(V7110,LISTAS!$M$2:$N$18,2,0)</f>
        <v>#N/A</v>
      </c>
    </row>
    <row r="7111" spans="3:23">
      <c r="C7111" t="e">
        <f>VLOOKUP(B7111,LISTAS!A7069:B7136,2,0)</f>
        <v>#N/A</v>
      </c>
      <c r="W7111" s="35" t="e">
        <f>VLOOKUP(V7111,LISTAS!$M$2:$N$18,2,0)</f>
        <v>#N/A</v>
      </c>
    </row>
    <row r="7112" spans="3:23">
      <c r="C7112" t="e">
        <f>VLOOKUP(B7112,LISTAS!A7070:B7137,2,0)</f>
        <v>#N/A</v>
      </c>
      <c r="W7112" s="35" t="e">
        <f>VLOOKUP(V7112,LISTAS!$M$2:$N$18,2,0)</f>
        <v>#N/A</v>
      </c>
    </row>
    <row r="7113" spans="3:23">
      <c r="C7113" t="e">
        <f>VLOOKUP(B7113,LISTAS!A7071:B7138,2,0)</f>
        <v>#N/A</v>
      </c>
      <c r="W7113" s="35" t="e">
        <f>VLOOKUP(V7113,LISTAS!$M$2:$N$18,2,0)</f>
        <v>#N/A</v>
      </c>
    </row>
    <row r="7114" spans="3:23">
      <c r="C7114" t="e">
        <f>VLOOKUP(B7114,LISTAS!A7072:B7139,2,0)</f>
        <v>#N/A</v>
      </c>
      <c r="W7114" s="35" t="e">
        <f>VLOOKUP(V7114,LISTAS!$M$2:$N$18,2,0)</f>
        <v>#N/A</v>
      </c>
    </row>
    <row r="7115" spans="3:23">
      <c r="C7115" t="e">
        <f>VLOOKUP(B7115,LISTAS!A7073:B7140,2,0)</f>
        <v>#N/A</v>
      </c>
      <c r="W7115" s="35" t="e">
        <f>VLOOKUP(V7115,LISTAS!$M$2:$N$18,2,0)</f>
        <v>#N/A</v>
      </c>
    </row>
    <row r="7116" spans="3:23">
      <c r="C7116" t="e">
        <f>VLOOKUP(B7116,LISTAS!A7074:B7141,2,0)</f>
        <v>#N/A</v>
      </c>
      <c r="W7116" s="35" t="e">
        <f>VLOOKUP(V7116,LISTAS!$M$2:$N$18,2,0)</f>
        <v>#N/A</v>
      </c>
    </row>
    <row r="7117" spans="3:23">
      <c r="C7117" t="e">
        <f>VLOOKUP(B7117,LISTAS!A7075:B7142,2,0)</f>
        <v>#N/A</v>
      </c>
      <c r="W7117" s="35" t="e">
        <f>VLOOKUP(V7117,LISTAS!$M$2:$N$18,2,0)</f>
        <v>#N/A</v>
      </c>
    </row>
    <row r="7118" spans="3:23">
      <c r="C7118" t="e">
        <f>VLOOKUP(B7118,LISTAS!A7076:B7143,2,0)</f>
        <v>#N/A</v>
      </c>
      <c r="W7118" s="35" t="e">
        <f>VLOOKUP(V7118,LISTAS!$M$2:$N$18,2,0)</f>
        <v>#N/A</v>
      </c>
    </row>
    <row r="7119" spans="3:23">
      <c r="C7119" t="e">
        <f>VLOOKUP(B7119,LISTAS!A7077:B7144,2,0)</f>
        <v>#N/A</v>
      </c>
      <c r="W7119" s="35" t="e">
        <f>VLOOKUP(V7119,LISTAS!$M$2:$N$18,2,0)</f>
        <v>#N/A</v>
      </c>
    </row>
    <row r="7120" spans="3:23">
      <c r="C7120" t="e">
        <f>VLOOKUP(B7120,LISTAS!A7078:B7145,2,0)</f>
        <v>#N/A</v>
      </c>
      <c r="W7120" s="35" t="e">
        <f>VLOOKUP(V7120,LISTAS!$M$2:$N$18,2,0)</f>
        <v>#N/A</v>
      </c>
    </row>
    <row r="7121" spans="3:23">
      <c r="C7121" t="e">
        <f>VLOOKUP(B7121,LISTAS!A7079:B7146,2,0)</f>
        <v>#N/A</v>
      </c>
      <c r="W7121" s="35" t="e">
        <f>VLOOKUP(V7121,LISTAS!$M$2:$N$18,2,0)</f>
        <v>#N/A</v>
      </c>
    </row>
    <row r="7122" spans="3:23">
      <c r="C7122" t="e">
        <f>VLOOKUP(B7122,LISTAS!A7080:B7147,2,0)</f>
        <v>#N/A</v>
      </c>
      <c r="W7122" s="35" t="e">
        <f>VLOOKUP(V7122,LISTAS!$M$2:$N$18,2,0)</f>
        <v>#N/A</v>
      </c>
    </row>
    <row r="7123" spans="3:23">
      <c r="C7123" t="e">
        <f>VLOOKUP(B7123,LISTAS!A7081:B7148,2,0)</f>
        <v>#N/A</v>
      </c>
      <c r="W7123" s="35" t="e">
        <f>VLOOKUP(V7123,LISTAS!$M$2:$N$18,2,0)</f>
        <v>#N/A</v>
      </c>
    </row>
    <row r="7124" spans="3:23">
      <c r="C7124" t="e">
        <f>VLOOKUP(B7124,LISTAS!A7082:B7149,2,0)</f>
        <v>#N/A</v>
      </c>
      <c r="W7124" s="35" t="e">
        <f>VLOOKUP(V7124,LISTAS!$M$2:$N$18,2,0)</f>
        <v>#N/A</v>
      </c>
    </row>
    <row r="7125" spans="3:23">
      <c r="C7125" t="e">
        <f>VLOOKUP(B7125,LISTAS!A7083:B7150,2,0)</f>
        <v>#N/A</v>
      </c>
      <c r="W7125" s="35" t="e">
        <f>VLOOKUP(V7125,LISTAS!$M$2:$N$18,2,0)</f>
        <v>#N/A</v>
      </c>
    </row>
    <row r="7126" spans="3:23">
      <c r="C7126" t="e">
        <f>VLOOKUP(B7126,LISTAS!A7084:B7151,2,0)</f>
        <v>#N/A</v>
      </c>
      <c r="W7126" s="35" t="e">
        <f>VLOOKUP(V7126,LISTAS!$M$2:$N$18,2,0)</f>
        <v>#N/A</v>
      </c>
    </row>
    <row r="7127" spans="3:23">
      <c r="C7127" t="e">
        <f>VLOOKUP(B7127,LISTAS!A7085:B7152,2,0)</f>
        <v>#N/A</v>
      </c>
      <c r="W7127" s="35" t="e">
        <f>VLOOKUP(V7127,LISTAS!$M$2:$N$18,2,0)</f>
        <v>#N/A</v>
      </c>
    </row>
    <row r="7128" spans="3:23">
      <c r="C7128" t="e">
        <f>VLOOKUP(B7128,LISTAS!A7086:B7153,2,0)</f>
        <v>#N/A</v>
      </c>
      <c r="W7128" s="35" t="e">
        <f>VLOOKUP(V7128,LISTAS!$M$2:$N$18,2,0)</f>
        <v>#N/A</v>
      </c>
    </row>
    <row r="7129" spans="3:23">
      <c r="C7129" t="e">
        <f>VLOOKUP(B7129,LISTAS!A7087:B7154,2,0)</f>
        <v>#N/A</v>
      </c>
      <c r="W7129" s="35" t="e">
        <f>VLOOKUP(V7129,LISTAS!$M$2:$N$18,2,0)</f>
        <v>#N/A</v>
      </c>
    </row>
    <row r="7130" spans="3:23">
      <c r="C7130" t="e">
        <f>VLOOKUP(B7130,LISTAS!A7088:B7155,2,0)</f>
        <v>#N/A</v>
      </c>
      <c r="W7130" s="35" t="e">
        <f>VLOOKUP(V7130,LISTAS!$M$2:$N$18,2,0)</f>
        <v>#N/A</v>
      </c>
    </row>
    <row r="7131" spans="3:23">
      <c r="C7131" t="e">
        <f>VLOOKUP(B7131,LISTAS!A7089:B7156,2,0)</f>
        <v>#N/A</v>
      </c>
      <c r="W7131" s="35" t="e">
        <f>VLOOKUP(V7131,LISTAS!$M$2:$N$18,2,0)</f>
        <v>#N/A</v>
      </c>
    </row>
    <row r="7132" spans="3:23">
      <c r="C7132" t="e">
        <f>VLOOKUP(B7132,LISTAS!A7090:B7157,2,0)</f>
        <v>#N/A</v>
      </c>
      <c r="W7132" s="35" t="e">
        <f>VLOOKUP(V7132,LISTAS!$M$2:$N$18,2,0)</f>
        <v>#N/A</v>
      </c>
    </row>
    <row r="7133" spans="3:23">
      <c r="C7133" t="e">
        <f>VLOOKUP(B7133,LISTAS!A7091:B7158,2,0)</f>
        <v>#N/A</v>
      </c>
      <c r="W7133" s="35" t="e">
        <f>VLOOKUP(V7133,LISTAS!$M$2:$N$18,2,0)</f>
        <v>#N/A</v>
      </c>
    </row>
    <row r="7134" spans="3:23">
      <c r="C7134" t="e">
        <f>VLOOKUP(B7134,LISTAS!A7092:B7159,2,0)</f>
        <v>#N/A</v>
      </c>
      <c r="W7134" s="35" t="e">
        <f>VLOOKUP(V7134,LISTAS!$M$2:$N$18,2,0)</f>
        <v>#N/A</v>
      </c>
    </row>
    <row r="7135" spans="3:23">
      <c r="C7135" t="e">
        <f>VLOOKUP(B7135,LISTAS!A7093:B7160,2,0)</f>
        <v>#N/A</v>
      </c>
      <c r="W7135" s="35" t="e">
        <f>VLOOKUP(V7135,LISTAS!$M$2:$N$18,2,0)</f>
        <v>#N/A</v>
      </c>
    </row>
    <row r="7136" spans="3:23">
      <c r="C7136" t="e">
        <f>VLOOKUP(B7136,LISTAS!A7094:B7161,2,0)</f>
        <v>#N/A</v>
      </c>
      <c r="W7136" s="35" t="e">
        <f>VLOOKUP(V7136,LISTAS!$M$2:$N$18,2,0)</f>
        <v>#N/A</v>
      </c>
    </row>
    <row r="7137" spans="3:23">
      <c r="C7137" t="e">
        <f>VLOOKUP(B7137,LISTAS!A7095:B7162,2,0)</f>
        <v>#N/A</v>
      </c>
      <c r="W7137" s="35" t="e">
        <f>VLOOKUP(V7137,LISTAS!$M$2:$N$18,2,0)</f>
        <v>#N/A</v>
      </c>
    </row>
    <row r="7138" spans="3:23">
      <c r="C7138" t="e">
        <f>VLOOKUP(B7138,LISTAS!A7096:B7163,2,0)</f>
        <v>#N/A</v>
      </c>
      <c r="W7138" s="35" t="e">
        <f>VLOOKUP(V7138,LISTAS!$M$2:$N$18,2,0)</f>
        <v>#N/A</v>
      </c>
    </row>
    <row r="7139" spans="3:23">
      <c r="C7139" t="e">
        <f>VLOOKUP(B7139,LISTAS!A7097:B7164,2,0)</f>
        <v>#N/A</v>
      </c>
      <c r="W7139" s="35" t="e">
        <f>VLOOKUP(V7139,LISTAS!$M$2:$N$18,2,0)</f>
        <v>#N/A</v>
      </c>
    </row>
    <row r="7140" spans="3:23">
      <c r="C7140" t="e">
        <f>VLOOKUP(B7140,LISTAS!A7098:B7165,2,0)</f>
        <v>#N/A</v>
      </c>
      <c r="W7140" s="35" t="e">
        <f>VLOOKUP(V7140,LISTAS!$M$2:$N$18,2,0)</f>
        <v>#N/A</v>
      </c>
    </row>
    <row r="7141" spans="3:23">
      <c r="C7141" t="e">
        <f>VLOOKUP(B7141,LISTAS!A7099:B7166,2,0)</f>
        <v>#N/A</v>
      </c>
      <c r="W7141" s="35" t="e">
        <f>VLOOKUP(V7141,LISTAS!$M$2:$N$18,2,0)</f>
        <v>#N/A</v>
      </c>
    </row>
    <row r="7142" spans="3:23">
      <c r="C7142" t="e">
        <f>VLOOKUP(B7142,LISTAS!A7100:B7167,2,0)</f>
        <v>#N/A</v>
      </c>
      <c r="W7142" s="35" t="e">
        <f>VLOOKUP(V7142,LISTAS!$M$2:$N$18,2,0)</f>
        <v>#N/A</v>
      </c>
    </row>
    <row r="7143" spans="3:23">
      <c r="C7143" t="e">
        <f>VLOOKUP(B7143,LISTAS!A7101:B7168,2,0)</f>
        <v>#N/A</v>
      </c>
      <c r="W7143" s="35" t="e">
        <f>VLOOKUP(V7143,LISTAS!$M$2:$N$18,2,0)</f>
        <v>#N/A</v>
      </c>
    </row>
    <row r="7144" spans="3:23">
      <c r="C7144" t="e">
        <f>VLOOKUP(B7144,LISTAS!A7102:B7169,2,0)</f>
        <v>#N/A</v>
      </c>
      <c r="W7144" s="35" t="e">
        <f>VLOOKUP(V7144,LISTAS!$M$2:$N$18,2,0)</f>
        <v>#N/A</v>
      </c>
    </row>
    <row r="7145" spans="3:23">
      <c r="C7145" t="e">
        <f>VLOOKUP(B7145,LISTAS!A7103:B7170,2,0)</f>
        <v>#N/A</v>
      </c>
      <c r="W7145" s="35" t="e">
        <f>VLOOKUP(V7145,LISTAS!$M$2:$N$18,2,0)</f>
        <v>#N/A</v>
      </c>
    </row>
    <row r="7146" spans="3:23">
      <c r="C7146" t="e">
        <f>VLOOKUP(B7146,LISTAS!A7104:B7171,2,0)</f>
        <v>#N/A</v>
      </c>
      <c r="W7146" s="35" t="e">
        <f>VLOOKUP(V7146,LISTAS!$M$2:$N$18,2,0)</f>
        <v>#N/A</v>
      </c>
    </row>
    <row r="7147" spans="3:23">
      <c r="C7147" t="e">
        <f>VLOOKUP(B7147,LISTAS!A7105:B7172,2,0)</f>
        <v>#N/A</v>
      </c>
      <c r="W7147" s="35" t="e">
        <f>VLOOKUP(V7147,LISTAS!$M$2:$N$18,2,0)</f>
        <v>#N/A</v>
      </c>
    </row>
    <row r="7148" spans="3:23">
      <c r="C7148" t="e">
        <f>VLOOKUP(B7148,LISTAS!A7106:B7173,2,0)</f>
        <v>#N/A</v>
      </c>
      <c r="W7148" s="35" t="e">
        <f>VLOOKUP(V7148,LISTAS!$M$2:$N$18,2,0)</f>
        <v>#N/A</v>
      </c>
    </row>
    <row r="7149" spans="3:23">
      <c r="C7149" t="e">
        <f>VLOOKUP(B7149,LISTAS!A7107:B7174,2,0)</f>
        <v>#N/A</v>
      </c>
      <c r="W7149" s="35" t="e">
        <f>VLOOKUP(V7149,LISTAS!$M$2:$N$18,2,0)</f>
        <v>#N/A</v>
      </c>
    </row>
    <row r="7150" spans="3:23">
      <c r="C7150" t="e">
        <f>VLOOKUP(B7150,LISTAS!A7108:B7175,2,0)</f>
        <v>#N/A</v>
      </c>
      <c r="W7150" s="35" t="e">
        <f>VLOOKUP(V7150,LISTAS!$M$2:$N$18,2,0)</f>
        <v>#N/A</v>
      </c>
    </row>
    <row r="7151" spans="3:23">
      <c r="C7151" t="e">
        <f>VLOOKUP(B7151,LISTAS!A7109:B7176,2,0)</f>
        <v>#N/A</v>
      </c>
      <c r="W7151" s="35" t="e">
        <f>VLOOKUP(V7151,LISTAS!$M$2:$N$18,2,0)</f>
        <v>#N/A</v>
      </c>
    </row>
    <row r="7152" spans="3:23">
      <c r="C7152" t="e">
        <f>VLOOKUP(B7152,LISTAS!A7110:B7177,2,0)</f>
        <v>#N/A</v>
      </c>
      <c r="W7152" s="35" t="e">
        <f>VLOOKUP(V7152,LISTAS!$M$2:$N$18,2,0)</f>
        <v>#N/A</v>
      </c>
    </row>
    <row r="7153" spans="3:23">
      <c r="C7153" t="e">
        <f>VLOOKUP(B7153,LISTAS!A7111:B7178,2,0)</f>
        <v>#N/A</v>
      </c>
      <c r="W7153" s="35" t="e">
        <f>VLOOKUP(V7153,LISTAS!$M$2:$N$18,2,0)</f>
        <v>#N/A</v>
      </c>
    </row>
    <row r="7154" spans="3:23">
      <c r="C7154" t="e">
        <f>VLOOKUP(B7154,LISTAS!A7112:B7179,2,0)</f>
        <v>#N/A</v>
      </c>
      <c r="W7154" s="35" t="e">
        <f>VLOOKUP(V7154,LISTAS!$M$2:$N$18,2,0)</f>
        <v>#N/A</v>
      </c>
    </row>
    <row r="7155" spans="3:23">
      <c r="C7155" t="e">
        <f>VLOOKUP(B7155,LISTAS!A7113:B7180,2,0)</f>
        <v>#N/A</v>
      </c>
      <c r="W7155" s="35" t="e">
        <f>VLOOKUP(V7155,LISTAS!$M$2:$N$18,2,0)</f>
        <v>#N/A</v>
      </c>
    </row>
    <row r="7156" spans="3:23">
      <c r="C7156" t="e">
        <f>VLOOKUP(B7156,LISTAS!A7114:B7181,2,0)</f>
        <v>#N/A</v>
      </c>
      <c r="W7156" s="35" t="e">
        <f>VLOOKUP(V7156,LISTAS!$M$2:$N$18,2,0)</f>
        <v>#N/A</v>
      </c>
    </row>
    <row r="7157" spans="3:23">
      <c r="C7157" t="e">
        <f>VLOOKUP(B7157,LISTAS!A7115:B7182,2,0)</f>
        <v>#N/A</v>
      </c>
      <c r="W7157" s="35" t="e">
        <f>VLOOKUP(V7157,LISTAS!$M$2:$N$18,2,0)</f>
        <v>#N/A</v>
      </c>
    </row>
    <row r="7158" spans="3:23">
      <c r="C7158" t="e">
        <f>VLOOKUP(B7158,LISTAS!A7116:B7183,2,0)</f>
        <v>#N/A</v>
      </c>
      <c r="W7158" s="35" t="e">
        <f>VLOOKUP(V7158,LISTAS!$M$2:$N$18,2,0)</f>
        <v>#N/A</v>
      </c>
    </row>
    <row r="7159" spans="3:23">
      <c r="C7159" t="e">
        <f>VLOOKUP(B7159,LISTAS!A7117:B7184,2,0)</f>
        <v>#N/A</v>
      </c>
      <c r="W7159" s="35" t="e">
        <f>VLOOKUP(V7159,LISTAS!$M$2:$N$18,2,0)</f>
        <v>#N/A</v>
      </c>
    </row>
    <row r="7160" spans="3:23">
      <c r="C7160" t="e">
        <f>VLOOKUP(B7160,LISTAS!A7118:B7185,2,0)</f>
        <v>#N/A</v>
      </c>
      <c r="W7160" s="35" t="e">
        <f>VLOOKUP(V7160,LISTAS!$M$2:$N$18,2,0)</f>
        <v>#N/A</v>
      </c>
    </row>
    <row r="7161" spans="3:23">
      <c r="C7161" t="e">
        <f>VLOOKUP(B7161,LISTAS!A7119:B7186,2,0)</f>
        <v>#N/A</v>
      </c>
      <c r="W7161" s="35" t="e">
        <f>VLOOKUP(V7161,LISTAS!$M$2:$N$18,2,0)</f>
        <v>#N/A</v>
      </c>
    </row>
    <row r="7162" spans="3:23">
      <c r="C7162" t="e">
        <f>VLOOKUP(B7162,LISTAS!A7120:B7187,2,0)</f>
        <v>#N/A</v>
      </c>
      <c r="W7162" s="35" t="e">
        <f>VLOOKUP(V7162,LISTAS!$M$2:$N$18,2,0)</f>
        <v>#N/A</v>
      </c>
    </row>
    <row r="7163" spans="3:23">
      <c r="C7163" t="e">
        <f>VLOOKUP(B7163,LISTAS!A7121:B7188,2,0)</f>
        <v>#N/A</v>
      </c>
      <c r="W7163" s="35" t="e">
        <f>VLOOKUP(V7163,LISTAS!$M$2:$N$18,2,0)</f>
        <v>#N/A</v>
      </c>
    </row>
    <row r="7164" spans="3:23">
      <c r="C7164" t="e">
        <f>VLOOKUP(B7164,LISTAS!A7122:B7189,2,0)</f>
        <v>#N/A</v>
      </c>
      <c r="W7164" s="35" t="e">
        <f>VLOOKUP(V7164,LISTAS!$M$2:$N$18,2,0)</f>
        <v>#N/A</v>
      </c>
    </row>
    <row r="7165" spans="3:23">
      <c r="C7165" t="e">
        <f>VLOOKUP(B7165,LISTAS!A7123:B7190,2,0)</f>
        <v>#N/A</v>
      </c>
      <c r="W7165" s="35" t="e">
        <f>VLOOKUP(V7165,LISTAS!$M$2:$N$18,2,0)</f>
        <v>#N/A</v>
      </c>
    </row>
    <row r="7166" spans="3:23">
      <c r="C7166" t="e">
        <f>VLOOKUP(B7166,LISTAS!A7124:B7191,2,0)</f>
        <v>#N/A</v>
      </c>
      <c r="W7166" s="35" t="e">
        <f>VLOOKUP(V7166,LISTAS!$M$2:$N$18,2,0)</f>
        <v>#N/A</v>
      </c>
    </row>
    <row r="7167" spans="3:23">
      <c r="C7167" t="e">
        <f>VLOOKUP(B7167,LISTAS!A7125:B7192,2,0)</f>
        <v>#N/A</v>
      </c>
      <c r="W7167" s="35" t="e">
        <f>VLOOKUP(V7167,LISTAS!$M$2:$N$18,2,0)</f>
        <v>#N/A</v>
      </c>
    </row>
    <row r="7168" spans="3:23">
      <c r="C7168" t="e">
        <f>VLOOKUP(B7168,LISTAS!A7126:B7193,2,0)</f>
        <v>#N/A</v>
      </c>
      <c r="W7168" s="35" t="e">
        <f>VLOOKUP(V7168,LISTAS!$M$2:$N$18,2,0)</f>
        <v>#N/A</v>
      </c>
    </row>
    <row r="7169" spans="3:23">
      <c r="C7169" t="e">
        <f>VLOOKUP(B7169,LISTAS!A7127:B7194,2,0)</f>
        <v>#N/A</v>
      </c>
      <c r="W7169" s="35" t="e">
        <f>VLOOKUP(V7169,LISTAS!$M$2:$N$18,2,0)</f>
        <v>#N/A</v>
      </c>
    </row>
    <row r="7170" spans="3:23">
      <c r="C7170" t="e">
        <f>VLOOKUP(B7170,LISTAS!A7128:B7195,2,0)</f>
        <v>#N/A</v>
      </c>
      <c r="W7170" s="35" t="e">
        <f>VLOOKUP(V7170,LISTAS!$M$2:$N$18,2,0)</f>
        <v>#N/A</v>
      </c>
    </row>
    <row r="7171" spans="3:23">
      <c r="C7171" t="e">
        <f>VLOOKUP(B7171,LISTAS!A7129:B7196,2,0)</f>
        <v>#N/A</v>
      </c>
      <c r="W7171" s="35" t="e">
        <f>VLOOKUP(V7171,LISTAS!$M$2:$N$18,2,0)</f>
        <v>#N/A</v>
      </c>
    </row>
    <row r="7172" spans="3:23">
      <c r="C7172" t="e">
        <f>VLOOKUP(B7172,LISTAS!A7130:B7197,2,0)</f>
        <v>#N/A</v>
      </c>
      <c r="W7172" s="35" t="e">
        <f>VLOOKUP(V7172,LISTAS!$M$2:$N$18,2,0)</f>
        <v>#N/A</v>
      </c>
    </row>
    <row r="7173" spans="3:23">
      <c r="C7173" t="e">
        <f>VLOOKUP(B7173,LISTAS!A7131:B7198,2,0)</f>
        <v>#N/A</v>
      </c>
      <c r="W7173" s="35" t="e">
        <f>VLOOKUP(V7173,LISTAS!$M$2:$N$18,2,0)</f>
        <v>#N/A</v>
      </c>
    </row>
    <row r="7174" spans="3:23">
      <c r="C7174" t="e">
        <f>VLOOKUP(B7174,LISTAS!A7132:B7199,2,0)</f>
        <v>#N/A</v>
      </c>
      <c r="W7174" s="35" t="e">
        <f>VLOOKUP(V7174,LISTAS!$M$2:$N$18,2,0)</f>
        <v>#N/A</v>
      </c>
    </row>
    <row r="7175" spans="3:23">
      <c r="C7175" t="e">
        <f>VLOOKUP(B7175,LISTAS!A7133:B7200,2,0)</f>
        <v>#N/A</v>
      </c>
      <c r="W7175" s="35" t="e">
        <f>VLOOKUP(V7175,LISTAS!$M$2:$N$18,2,0)</f>
        <v>#N/A</v>
      </c>
    </row>
    <row r="7176" spans="3:23">
      <c r="C7176" t="e">
        <f>VLOOKUP(B7176,LISTAS!A7134:B7201,2,0)</f>
        <v>#N/A</v>
      </c>
      <c r="W7176" s="35" t="e">
        <f>VLOOKUP(V7176,LISTAS!$M$2:$N$18,2,0)</f>
        <v>#N/A</v>
      </c>
    </row>
    <row r="7177" spans="3:23">
      <c r="C7177" t="e">
        <f>VLOOKUP(B7177,LISTAS!A7135:B7202,2,0)</f>
        <v>#N/A</v>
      </c>
      <c r="W7177" s="35" t="e">
        <f>VLOOKUP(V7177,LISTAS!$M$2:$N$18,2,0)</f>
        <v>#N/A</v>
      </c>
    </row>
    <row r="7178" spans="3:23">
      <c r="C7178" t="e">
        <f>VLOOKUP(B7178,LISTAS!A7136:B7203,2,0)</f>
        <v>#N/A</v>
      </c>
      <c r="W7178" s="35" t="e">
        <f>VLOOKUP(V7178,LISTAS!$M$2:$N$18,2,0)</f>
        <v>#N/A</v>
      </c>
    </row>
    <row r="7179" spans="3:23">
      <c r="C7179" t="e">
        <f>VLOOKUP(B7179,LISTAS!A7137:B7204,2,0)</f>
        <v>#N/A</v>
      </c>
      <c r="W7179" s="35" t="e">
        <f>VLOOKUP(V7179,LISTAS!$M$2:$N$18,2,0)</f>
        <v>#N/A</v>
      </c>
    </row>
    <row r="7180" spans="3:23">
      <c r="C7180" t="e">
        <f>VLOOKUP(B7180,LISTAS!A7138:B7205,2,0)</f>
        <v>#N/A</v>
      </c>
      <c r="W7180" s="35" t="e">
        <f>VLOOKUP(V7180,LISTAS!$M$2:$N$18,2,0)</f>
        <v>#N/A</v>
      </c>
    </row>
    <row r="7181" spans="3:23">
      <c r="C7181" t="e">
        <f>VLOOKUP(B7181,LISTAS!A7139:B7206,2,0)</f>
        <v>#N/A</v>
      </c>
      <c r="W7181" s="35" t="e">
        <f>VLOOKUP(V7181,LISTAS!$M$2:$N$18,2,0)</f>
        <v>#N/A</v>
      </c>
    </row>
    <row r="7182" spans="3:23">
      <c r="C7182" t="e">
        <f>VLOOKUP(B7182,LISTAS!A7140:B7207,2,0)</f>
        <v>#N/A</v>
      </c>
      <c r="W7182" s="35" t="e">
        <f>VLOOKUP(V7182,LISTAS!$M$2:$N$18,2,0)</f>
        <v>#N/A</v>
      </c>
    </row>
    <row r="7183" spans="3:23">
      <c r="C7183" t="e">
        <f>VLOOKUP(B7183,LISTAS!A7141:B7208,2,0)</f>
        <v>#N/A</v>
      </c>
      <c r="W7183" s="35" t="e">
        <f>VLOOKUP(V7183,LISTAS!$M$2:$N$18,2,0)</f>
        <v>#N/A</v>
      </c>
    </row>
    <row r="7184" spans="3:23">
      <c r="C7184" t="e">
        <f>VLOOKUP(B7184,LISTAS!A7142:B7209,2,0)</f>
        <v>#N/A</v>
      </c>
      <c r="W7184" s="35" t="e">
        <f>VLOOKUP(V7184,LISTAS!$M$2:$N$18,2,0)</f>
        <v>#N/A</v>
      </c>
    </row>
    <row r="7185" spans="3:23">
      <c r="C7185" t="e">
        <f>VLOOKUP(B7185,LISTAS!A7143:B7210,2,0)</f>
        <v>#N/A</v>
      </c>
      <c r="W7185" s="35" t="e">
        <f>VLOOKUP(V7185,LISTAS!$M$2:$N$18,2,0)</f>
        <v>#N/A</v>
      </c>
    </row>
    <row r="7186" spans="3:23">
      <c r="C7186" t="e">
        <f>VLOOKUP(B7186,LISTAS!A7144:B7211,2,0)</f>
        <v>#N/A</v>
      </c>
      <c r="W7186" s="35" t="e">
        <f>VLOOKUP(V7186,LISTAS!$M$2:$N$18,2,0)</f>
        <v>#N/A</v>
      </c>
    </row>
    <row r="7187" spans="3:23">
      <c r="C7187" t="e">
        <f>VLOOKUP(B7187,LISTAS!A7145:B7212,2,0)</f>
        <v>#N/A</v>
      </c>
      <c r="W7187" s="35" t="e">
        <f>VLOOKUP(V7187,LISTAS!$M$2:$N$18,2,0)</f>
        <v>#N/A</v>
      </c>
    </row>
    <row r="7188" spans="3:23">
      <c r="C7188" t="e">
        <f>VLOOKUP(B7188,LISTAS!A7146:B7213,2,0)</f>
        <v>#N/A</v>
      </c>
      <c r="W7188" s="35" t="e">
        <f>VLOOKUP(V7188,LISTAS!$M$2:$N$18,2,0)</f>
        <v>#N/A</v>
      </c>
    </row>
    <row r="7189" spans="3:23">
      <c r="C7189" t="e">
        <f>VLOOKUP(B7189,LISTAS!A7147:B7214,2,0)</f>
        <v>#N/A</v>
      </c>
      <c r="W7189" s="35" t="e">
        <f>VLOOKUP(V7189,LISTAS!$M$2:$N$18,2,0)</f>
        <v>#N/A</v>
      </c>
    </row>
    <row r="7190" spans="3:23">
      <c r="C7190" t="e">
        <f>VLOOKUP(B7190,LISTAS!A7148:B7215,2,0)</f>
        <v>#N/A</v>
      </c>
      <c r="W7190" s="35" t="e">
        <f>VLOOKUP(V7190,LISTAS!$M$2:$N$18,2,0)</f>
        <v>#N/A</v>
      </c>
    </row>
    <row r="7191" spans="3:23">
      <c r="C7191" t="e">
        <f>VLOOKUP(B7191,LISTAS!A7149:B7216,2,0)</f>
        <v>#N/A</v>
      </c>
      <c r="W7191" s="35" t="e">
        <f>VLOOKUP(V7191,LISTAS!$M$2:$N$18,2,0)</f>
        <v>#N/A</v>
      </c>
    </row>
    <row r="7192" spans="3:23">
      <c r="C7192" t="e">
        <f>VLOOKUP(B7192,LISTAS!A7150:B7217,2,0)</f>
        <v>#N/A</v>
      </c>
      <c r="W7192" s="35" t="e">
        <f>VLOOKUP(V7192,LISTAS!$M$2:$N$18,2,0)</f>
        <v>#N/A</v>
      </c>
    </row>
    <row r="7193" spans="3:23">
      <c r="C7193" t="e">
        <f>VLOOKUP(B7193,LISTAS!A7151:B7218,2,0)</f>
        <v>#N/A</v>
      </c>
      <c r="W7193" s="35" t="e">
        <f>VLOOKUP(V7193,LISTAS!$M$2:$N$18,2,0)</f>
        <v>#N/A</v>
      </c>
    </row>
    <row r="7194" spans="3:23">
      <c r="C7194" t="e">
        <f>VLOOKUP(B7194,LISTAS!A7152:B7219,2,0)</f>
        <v>#N/A</v>
      </c>
      <c r="W7194" s="35" t="e">
        <f>VLOOKUP(V7194,LISTAS!$M$2:$N$18,2,0)</f>
        <v>#N/A</v>
      </c>
    </row>
    <row r="7195" spans="3:23">
      <c r="C7195" t="e">
        <f>VLOOKUP(B7195,LISTAS!A7153:B7220,2,0)</f>
        <v>#N/A</v>
      </c>
      <c r="W7195" s="35" t="e">
        <f>VLOOKUP(V7195,LISTAS!$M$2:$N$18,2,0)</f>
        <v>#N/A</v>
      </c>
    </row>
    <row r="7196" spans="3:23">
      <c r="C7196" t="e">
        <f>VLOOKUP(B7196,LISTAS!A7154:B7221,2,0)</f>
        <v>#N/A</v>
      </c>
      <c r="W7196" s="35" t="e">
        <f>VLOOKUP(V7196,LISTAS!$M$2:$N$18,2,0)</f>
        <v>#N/A</v>
      </c>
    </row>
    <row r="7197" spans="3:23">
      <c r="C7197" t="e">
        <f>VLOOKUP(B7197,LISTAS!A7155:B7222,2,0)</f>
        <v>#N/A</v>
      </c>
      <c r="W7197" s="35" t="e">
        <f>VLOOKUP(V7197,LISTAS!$M$2:$N$18,2,0)</f>
        <v>#N/A</v>
      </c>
    </row>
    <row r="7198" spans="3:23">
      <c r="C7198" t="e">
        <f>VLOOKUP(B7198,LISTAS!A7156:B7223,2,0)</f>
        <v>#N/A</v>
      </c>
      <c r="W7198" s="35" t="e">
        <f>VLOOKUP(V7198,LISTAS!$M$2:$N$18,2,0)</f>
        <v>#N/A</v>
      </c>
    </row>
    <row r="7199" spans="3:23">
      <c r="C7199" t="e">
        <f>VLOOKUP(B7199,LISTAS!A7157:B7224,2,0)</f>
        <v>#N/A</v>
      </c>
      <c r="W7199" s="35" t="e">
        <f>VLOOKUP(V7199,LISTAS!$M$2:$N$18,2,0)</f>
        <v>#N/A</v>
      </c>
    </row>
    <row r="7200" spans="3:23">
      <c r="C7200" t="e">
        <f>VLOOKUP(B7200,LISTAS!A7158:B7225,2,0)</f>
        <v>#N/A</v>
      </c>
      <c r="W7200" s="35" t="e">
        <f>VLOOKUP(V7200,LISTAS!$M$2:$N$18,2,0)</f>
        <v>#N/A</v>
      </c>
    </row>
    <row r="7201" spans="3:23">
      <c r="C7201" t="e">
        <f>VLOOKUP(B7201,LISTAS!A7159:B7226,2,0)</f>
        <v>#N/A</v>
      </c>
      <c r="W7201" s="35" t="e">
        <f>VLOOKUP(V7201,LISTAS!$M$2:$N$18,2,0)</f>
        <v>#N/A</v>
      </c>
    </row>
    <row r="7202" spans="3:23">
      <c r="C7202" t="e">
        <f>VLOOKUP(B7202,LISTAS!A7160:B7227,2,0)</f>
        <v>#N/A</v>
      </c>
      <c r="W7202" s="35" t="e">
        <f>VLOOKUP(V7202,LISTAS!$M$2:$N$18,2,0)</f>
        <v>#N/A</v>
      </c>
    </row>
    <row r="7203" spans="3:23">
      <c r="C7203" t="e">
        <f>VLOOKUP(B7203,LISTAS!A7161:B7228,2,0)</f>
        <v>#N/A</v>
      </c>
      <c r="W7203" s="35" t="e">
        <f>VLOOKUP(V7203,LISTAS!$M$2:$N$18,2,0)</f>
        <v>#N/A</v>
      </c>
    </row>
    <row r="7204" spans="3:23">
      <c r="C7204" t="e">
        <f>VLOOKUP(B7204,LISTAS!A7162:B7229,2,0)</f>
        <v>#N/A</v>
      </c>
      <c r="W7204" s="35" t="e">
        <f>VLOOKUP(V7204,LISTAS!$M$2:$N$18,2,0)</f>
        <v>#N/A</v>
      </c>
    </row>
    <row r="7205" spans="3:23">
      <c r="C7205" t="e">
        <f>VLOOKUP(B7205,LISTAS!A7163:B7230,2,0)</f>
        <v>#N/A</v>
      </c>
      <c r="W7205" s="35" t="e">
        <f>VLOOKUP(V7205,LISTAS!$M$2:$N$18,2,0)</f>
        <v>#N/A</v>
      </c>
    </row>
    <row r="7206" spans="3:23">
      <c r="C7206" t="e">
        <f>VLOOKUP(B7206,LISTAS!A7164:B7231,2,0)</f>
        <v>#N/A</v>
      </c>
      <c r="W7206" s="35" t="e">
        <f>VLOOKUP(V7206,LISTAS!$M$2:$N$18,2,0)</f>
        <v>#N/A</v>
      </c>
    </row>
    <row r="7207" spans="3:23">
      <c r="C7207" t="e">
        <f>VLOOKUP(B7207,LISTAS!A7165:B7232,2,0)</f>
        <v>#N/A</v>
      </c>
      <c r="W7207" s="35" t="e">
        <f>VLOOKUP(V7207,LISTAS!$M$2:$N$18,2,0)</f>
        <v>#N/A</v>
      </c>
    </row>
    <row r="7208" spans="3:23">
      <c r="C7208" t="e">
        <f>VLOOKUP(B7208,LISTAS!A7166:B7233,2,0)</f>
        <v>#N/A</v>
      </c>
      <c r="W7208" s="35" t="e">
        <f>VLOOKUP(V7208,LISTAS!$M$2:$N$18,2,0)</f>
        <v>#N/A</v>
      </c>
    </row>
    <row r="7209" spans="3:23">
      <c r="C7209" t="e">
        <f>VLOOKUP(B7209,LISTAS!A7167:B7234,2,0)</f>
        <v>#N/A</v>
      </c>
      <c r="W7209" s="35" t="e">
        <f>VLOOKUP(V7209,LISTAS!$M$2:$N$18,2,0)</f>
        <v>#N/A</v>
      </c>
    </row>
    <row r="7210" spans="3:23">
      <c r="C7210" t="e">
        <f>VLOOKUP(B7210,LISTAS!A7168:B7235,2,0)</f>
        <v>#N/A</v>
      </c>
      <c r="W7210" s="35" t="e">
        <f>VLOOKUP(V7210,LISTAS!$M$2:$N$18,2,0)</f>
        <v>#N/A</v>
      </c>
    </row>
    <row r="7211" spans="3:23">
      <c r="C7211" t="e">
        <f>VLOOKUP(B7211,LISTAS!A7169:B7236,2,0)</f>
        <v>#N/A</v>
      </c>
      <c r="W7211" s="35" t="e">
        <f>VLOOKUP(V7211,LISTAS!$M$2:$N$18,2,0)</f>
        <v>#N/A</v>
      </c>
    </row>
    <row r="7212" spans="3:23">
      <c r="C7212" t="e">
        <f>VLOOKUP(B7212,LISTAS!A7170:B7237,2,0)</f>
        <v>#N/A</v>
      </c>
      <c r="W7212" s="35" t="e">
        <f>VLOOKUP(V7212,LISTAS!$M$2:$N$18,2,0)</f>
        <v>#N/A</v>
      </c>
    </row>
    <row r="7213" spans="3:23">
      <c r="C7213" t="e">
        <f>VLOOKUP(B7213,LISTAS!A7171:B7238,2,0)</f>
        <v>#N/A</v>
      </c>
      <c r="W7213" s="35" t="e">
        <f>VLOOKUP(V7213,LISTAS!$M$2:$N$18,2,0)</f>
        <v>#N/A</v>
      </c>
    </row>
    <row r="7214" spans="3:23">
      <c r="C7214" t="e">
        <f>VLOOKUP(B7214,LISTAS!A7172:B7239,2,0)</f>
        <v>#N/A</v>
      </c>
      <c r="W7214" s="35" t="e">
        <f>VLOOKUP(V7214,LISTAS!$M$2:$N$18,2,0)</f>
        <v>#N/A</v>
      </c>
    </row>
    <row r="7215" spans="3:23">
      <c r="C7215" t="e">
        <f>VLOOKUP(B7215,LISTAS!A7173:B7240,2,0)</f>
        <v>#N/A</v>
      </c>
      <c r="W7215" s="35" t="e">
        <f>VLOOKUP(V7215,LISTAS!$M$2:$N$18,2,0)</f>
        <v>#N/A</v>
      </c>
    </row>
    <row r="7216" spans="3:23">
      <c r="C7216" t="e">
        <f>VLOOKUP(B7216,LISTAS!A7174:B7241,2,0)</f>
        <v>#N/A</v>
      </c>
      <c r="W7216" s="35" t="e">
        <f>VLOOKUP(V7216,LISTAS!$M$2:$N$18,2,0)</f>
        <v>#N/A</v>
      </c>
    </row>
    <row r="7217" spans="3:23">
      <c r="C7217" t="e">
        <f>VLOOKUP(B7217,LISTAS!A7175:B7242,2,0)</f>
        <v>#N/A</v>
      </c>
      <c r="W7217" s="35" t="e">
        <f>VLOOKUP(V7217,LISTAS!$M$2:$N$18,2,0)</f>
        <v>#N/A</v>
      </c>
    </row>
    <row r="7218" spans="3:23">
      <c r="C7218" t="e">
        <f>VLOOKUP(B7218,LISTAS!A7176:B7243,2,0)</f>
        <v>#N/A</v>
      </c>
      <c r="W7218" s="35" t="e">
        <f>VLOOKUP(V7218,LISTAS!$M$2:$N$18,2,0)</f>
        <v>#N/A</v>
      </c>
    </row>
    <row r="7219" spans="3:23">
      <c r="C7219" t="e">
        <f>VLOOKUP(B7219,LISTAS!A7177:B7244,2,0)</f>
        <v>#N/A</v>
      </c>
      <c r="W7219" s="35" t="e">
        <f>VLOOKUP(V7219,LISTAS!$M$2:$N$18,2,0)</f>
        <v>#N/A</v>
      </c>
    </row>
    <row r="7220" spans="3:23">
      <c r="C7220" t="e">
        <f>VLOOKUP(B7220,LISTAS!A7178:B7245,2,0)</f>
        <v>#N/A</v>
      </c>
      <c r="W7220" s="35" t="e">
        <f>VLOOKUP(V7220,LISTAS!$M$2:$N$18,2,0)</f>
        <v>#N/A</v>
      </c>
    </row>
    <row r="7221" spans="3:23">
      <c r="C7221" t="e">
        <f>VLOOKUP(B7221,LISTAS!A7179:B7246,2,0)</f>
        <v>#N/A</v>
      </c>
      <c r="W7221" s="35" t="e">
        <f>VLOOKUP(V7221,LISTAS!$M$2:$N$18,2,0)</f>
        <v>#N/A</v>
      </c>
    </row>
    <row r="7222" spans="3:23">
      <c r="C7222" t="e">
        <f>VLOOKUP(B7222,LISTAS!A7180:B7247,2,0)</f>
        <v>#N/A</v>
      </c>
      <c r="W7222" s="35" t="e">
        <f>VLOOKUP(V7222,LISTAS!$M$2:$N$18,2,0)</f>
        <v>#N/A</v>
      </c>
    </row>
    <row r="7223" spans="3:23">
      <c r="C7223" t="e">
        <f>VLOOKUP(B7223,LISTAS!A7181:B7248,2,0)</f>
        <v>#N/A</v>
      </c>
      <c r="W7223" s="35" t="e">
        <f>VLOOKUP(V7223,LISTAS!$M$2:$N$18,2,0)</f>
        <v>#N/A</v>
      </c>
    </row>
    <row r="7224" spans="3:23">
      <c r="C7224" t="e">
        <f>VLOOKUP(B7224,LISTAS!A7182:B7249,2,0)</f>
        <v>#N/A</v>
      </c>
      <c r="W7224" s="35" t="e">
        <f>VLOOKUP(V7224,LISTAS!$M$2:$N$18,2,0)</f>
        <v>#N/A</v>
      </c>
    </row>
    <row r="7225" spans="3:23">
      <c r="C7225" t="e">
        <f>VLOOKUP(B7225,LISTAS!A7183:B7250,2,0)</f>
        <v>#N/A</v>
      </c>
      <c r="W7225" s="35" t="e">
        <f>VLOOKUP(V7225,LISTAS!$M$2:$N$18,2,0)</f>
        <v>#N/A</v>
      </c>
    </row>
    <row r="7226" spans="3:23">
      <c r="C7226" t="e">
        <f>VLOOKUP(B7226,LISTAS!A7184:B7251,2,0)</f>
        <v>#N/A</v>
      </c>
      <c r="W7226" s="35" t="e">
        <f>VLOOKUP(V7226,LISTAS!$M$2:$N$18,2,0)</f>
        <v>#N/A</v>
      </c>
    </row>
    <row r="7227" spans="3:23">
      <c r="C7227" t="e">
        <f>VLOOKUP(B7227,LISTAS!A7185:B7252,2,0)</f>
        <v>#N/A</v>
      </c>
      <c r="W7227" s="35" t="e">
        <f>VLOOKUP(V7227,LISTAS!$M$2:$N$18,2,0)</f>
        <v>#N/A</v>
      </c>
    </row>
    <row r="7228" spans="3:23">
      <c r="C7228" t="e">
        <f>VLOOKUP(B7228,LISTAS!A7186:B7253,2,0)</f>
        <v>#N/A</v>
      </c>
      <c r="W7228" s="35" t="e">
        <f>VLOOKUP(V7228,LISTAS!$M$2:$N$18,2,0)</f>
        <v>#N/A</v>
      </c>
    </row>
    <row r="7229" spans="3:23">
      <c r="C7229" t="e">
        <f>VLOOKUP(B7229,LISTAS!A7187:B7254,2,0)</f>
        <v>#N/A</v>
      </c>
      <c r="W7229" s="35" t="e">
        <f>VLOOKUP(V7229,LISTAS!$M$2:$N$18,2,0)</f>
        <v>#N/A</v>
      </c>
    </row>
    <row r="7230" spans="3:23">
      <c r="C7230" t="e">
        <f>VLOOKUP(B7230,LISTAS!A7188:B7255,2,0)</f>
        <v>#N/A</v>
      </c>
      <c r="W7230" s="35" t="e">
        <f>VLOOKUP(V7230,LISTAS!$M$2:$N$18,2,0)</f>
        <v>#N/A</v>
      </c>
    </row>
    <row r="7231" spans="3:23">
      <c r="C7231" t="e">
        <f>VLOOKUP(B7231,LISTAS!A7189:B7256,2,0)</f>
        <v>#N/A</v>
      </c>
      <c r="W7231" s="35" t="e">
        <f>VLOOKUP(V7231,LISTAS!$M$2:$N$18,2,0)</f>
        <v>#N/A</v>
      </c>
    </row>
    <row r="7232" spans="3:23">
      <c r="C7232" t="e">
        <f>VLOOKUP(B7232,LISTAS!A7190:B7257,2,0)</f>
        <v>#N/A</v>
      </c>
      <c r="W7232" s="35" t="e">
        <f>VLOOKUP(V7232,LISTAS!$M$2:$N$18,2,0)</f>
        <v>#N/A</v>
      </c>
    </row>
    <row r="7233" spans="3:23">
      <c r="C7233" t="e">
        <f>VLOOKUP(B7233,LISTAS!A7191:B7258,2,0)</f>
        <v>#N/A</v>
      </c>
      <c r="W7233" s="35" t="e">
        <f>VLOOKUP(V7233,LISTAS!$M$2:$N$18,2,0)</f>
        <v>#N/A</v>
      </c>
    </row>
    <row r="7234" spans="3:23">
      <c r="C7234" t="e">
        <f>VLOOKUP(B7234,LISTAS!A7192:B7259,2,0)</f>
        <v>#N/A</v>
      </c>
      <c r="W7234" s="35" t="e">
        <f>VLOOKUP(V7234,LISTAS!$M$2:$N$18,2,0)</f>
        <v>#N/A</v>
      </c>
    </row>
    <row r="7235" spans="3:23">
      <c r="C7235" t="e">
        <f>VLOOKUP(B7235,LISTAS!A7193:B7260,2,0)</f>
        <v>#N/A</v>
      </c>
      <c r="W7235" s="35" t="e">
        <f>VLOOKUP(V7235,LISTAS!$M$2:$N$18,2,0)</f>
        <v>#N/A</v>
      </c>
    </row>
    <row r="7236" spans="3:23">
      <c r="C7236" t="e">
        <f>VLOOKUP(B7236,LISTAS!A7194:B7261,2,0)</f>
        <v>#N/A</v>
      </c>
      <c r="W7236" s="35" t="e">
        <f>VLOOKUP(V7236,LISTAS!$M$2:$N$18,2,0)</f>
        <v>#N/A</v>
      </c>
    </row>
    <row r="7237" spans="3:23">
      <c r="C7237" t="e">
        <f>VLOOKUP(B7237,LISTAS!A7195:B7262,2,0)</f>
        <v>#N/A</v>
      </c>
      <c r="W7237" s="35" t="e">
        <f>VLOOKUP(V7237,LISTAS!$M$2:$N$18,2,0)</f>
        <v>#N/A</v>
      </c>
    </row>
    <row r="7238" spans="3:23">
      <c r="C7238" t="e">
        <f>VLOOKUP(B7238,LISTAS!A7196:B7263,2,0)</f>
        <v>#N/A</v>
      </c>
      <c r="W7238" s="35" t="e">
        <f>VLOOKUP(V7238,LISTAS!$M$2:$N$18,2,0)</f>
        <v>#N/A</v>
      </c>
    </row>
    <row r="7239" spans="3:23">
      <c r="C7239" t="e">
        <f>VLOOKUP(B7239,LISTAS!A7197:B7264,2,0)</f>
        <v>#N/A</v>
      </c>
      <c r="W7239" s="35" t="e">
        <f>VLOOKUP(V7239,LISTAS!$M$2:$N$18,2,0)</f>
        <v>#N/A</v>
      </c>
    </row>
    <row r="7240" spans="3:23">
      <c r="C7240" t="e">
        <f>VLOOKUP(B7240,LISTAS!A7198:B7265,2,0)</f>
        <v>#N/A</v>
      </c>
      <c r="W7240" s="35" t="e">
        <f>VLOOKUP(V7240,LISTAS!$M$2:$N$18,2,0)</f>
        <v>#N/A</v>
      </c>
    </row>
    <row r="7241" spans="3:23">
      <c r="C7241" t="e">
        <f>VLOOKUP(B7241,LISTAS!A7199:B7266,2,0)</f>
        <v>#N/A</v>
      </c>
      <c r="W7241" s="35" t="e">
        <f>VLOOKUP(V7241,LISTAS!$M$2:$N$18,2,0)</f>
        <v>#N/A</v>
      </c>
    </row>
    <row r="7242" spans="3:23">
      <c r="C7242" t="e">
        <f>VLOOKUP(B7242,LISTAS!A7200:B7267,2,0)</f>
        <v>#N/A</v>
      </c>
      <c r="W7242" s="35" t="e">
        <f>VLOOKUP(V7242,LISTAS!$M$2:$N$18,2,0)</f>
        <v>#N/A</v>
      </c>
    </row>
    <row r="7243" spans="3:23">
      <c r="C7243" t="e">
        <f>VLOOKUP(B7243,LISTAS!A7201:B7268,2,0)</f>
        <v>#N/A</v>
      </c>
      <c r="W7243" s="35" t="e">
        <f>VLOOKUP(V7243,LISTAS!$M$2:$N$18,2,0)</f>
        <v>#N/A</v>
      </c>
    </row>
    <row r="7244" spans="3:23">
      <c r="C7244" t="e">
        <f>VLOOKUP(B7244,LISTAS!A7202:B7269,2,0)</f>
        <v>#N/A</v>
      </c>
      <c r="W7244" s="35" t="e">
        <f>VLOOKUP(V7244,LISTAS!$M$2:$N$18,2,0)</f>
        <v>#N/A</v>
      </c>
    </row>
    <row r="7245" spans="3:23">
      <c r="C7245" t="e">
        <f>VLOOKUP(B7245,LISTAS!A7203:B7270,2,0)</f>
        <v>#N/A</v>
      </c>
      <c r="W7245" s="35" t="e">
        <f>VLOOKUP(V7245,LISTAS!$M$2:$N$18,2,0)</f>
        <v>#N/A</v>
      </c>
    </row>
    <row r="7246" spans="3:23">
      <c r="C7246" t="e">
        <f>VLOOKUP(B7246,LISTAS!A7204:B7271,2,0)</f>
        <v>#N/A</v>
      </c>
      <c r="W7246" s="35" t="e">
        <f>VLOOKUP(V7246,LISTAS!$M$2:$N$18,2,0)</f>
        <v>#N/A</v>
      </c>
    </row>
    <row r="7247" spans="3:23">
      <c r="C7247" t="e">
        <f>VLOOKUP(B7247,LISTAS!A7205:B7272,2,0)</f>
        <v>#N/A</v>
      </c>
      <c r="W7247" s="35" t="e">
        <f>VLOOKUP(V7247,LISTAS!$M$2:$N$18,2,0)</f>
        <v>#N/A</v>
      </c>
    </row>
    <row r="7248" spans="3:23">
      <c r="C7248" t="e">
        <f>VLOOKUP(B7248,LISTAS!A7206:B7273,2,0)</f>
        <v>#N/A</v>
      </c>
      <c r="W7248" s="35" t="e">
        <f>VLOOKUP(V7248,LISTAS!$M$2:$N$18,2,0)</f>
        <v>#N/A</v>
      </c>
    </row>
    <row r="7249" spans="3:23">
      <c r="C7249" t="e">
        <f>VLOOKUP(B7249,LISTAS!A7207:B7274,2,0)</f>
        <v>#N/A</v>
      </c>
      <c r="W7249" s="35" t="e">
        <f>VLOOKUP(V7249,LISTAS!$M$2:$N$18,2,0)</f>
        <v>#N/A</v>
      </c>
    </row>
    <row r="7250" spans="3:23">
      <c r="C7250" t="e">
        <f>VLOOKUP(B7250,LISTAS!A7208:B7275,2,0)</f>
        <v>#N/A</v>
      </c>
      <c r="W7250" s="35" t="e">
        <f>VLOOKUP(V7250,LISTAS!$M$2:$N$18,2,0)</f>
        <v>#N/A</v>
      </c>
    </row>
    <row r="7251" spans="3:23">
      <c r="C7251" t="e">
        <f>VLOOKUP(B7251,LISTAS!A7209:B7276,2,0)</f>
        <v>#N/A</v>
      </c>
      <c r="W7251" s="35" t="e">
        <f>VLOOKUP(V7251,LISTAS!$M$2:$N$18,2,0)</f>
        <v>#N/A</v>
      </c>
    </row>
    <row r="7252" spans="3:23">
      <c r="C7252" t="e">
        <f>VLOOKUP(B7252,LISTAS!A7210:B7277,2,0)</f>
        <v>#N/A</v>
      </c>
      <c r="W7252" s="35" t="e">
        <f>VLOOKUP(V7252,LISTAS!$M$2:$N$18,2,0)</f>
        <v>#N/A</v>
      </c>
    </row>
    <row r="7253" spans="3:23">
      <c r="C7253" t="e">
        <f>VLOOKUP(B7253,LISTAS!A7211:B7278,2,0)</f>
        <v>#N/A</v>
      </c>
      <c r="W7253" s="35" t="e">
        <f>VLOOKUP(V7253,LISTAS!$M$2:$N$18,2,0)</f>
        <v>#N/A</v>
      </c>
    </row>
    <row r="7254" spans="3:23">
      <c r="C7254" t="e">
        <f>VLOOKUP(B7254,LISTAS!A7212:B7279,2,0)</f>
        <v>#N/A</v>
      </c>
      <c r="W7254" s="35" t="e">
        <f>VLOOKUP(V7254,LISTAS!$M$2:$N$18,2,0)</f>
        <v>#N/A</v>
      </c>
    </row>
    <row r="7255" spans="3:23">
      <c r="C7255" t="e">
        <f>VLOOKUP(B7255,LISTAS!A7213:B7280,2,0)</f>
        <v>#N/A</v>
      </c>
      <c r="W7255" s="35" t="e">
        <f>VLOOKUP(V7255,LISTAS!$M$2:$N$18,2,0)</f>
        <v>#N/A</v>
      </c>
    </row>
    <row r="7256" spans="3:23">
      <c r="C7256" t="e">
        <f>VLOOKUP(B7256,LISTAS!A7214:B7281,2,0)</f>
        <v>#N/A</v>
      </c>
      <c r="W7256" s="35" t="e">
        <f>VLOOKUP(V7256,LISTAS!$M$2:$N$18,2,0)</f>
        <v>#N/A</v>
      </c>
    </row>
    <row r="7257" spans="3:23">
      <c r="C7257" t="e">
        <f>VLOOKUP(B7257,LISTAS!A7215:B7282,2,0)</f>
        <v>#N/A</v>
      </c>
      <c r="W7257" s="35" t="e">
        <f>VLOOKUP(V7257,LISTAS!$M$2:$N$18,2,0)</f>
        <v>#N/A</v>
      </c>
    </row>
    <row r="7258" spans="3:23">
      <c r="C7258" t="e">
        <f>VLOOKUP(B7258,LISTAS!A7216:B7283,2,0)</f>
        <v>#N/A</v>
      </c>
      <c r="W7258" s="35" t="e">
        <f>VLOOKUP(V7258,LISTAS!$M$2:$N$18,2,0)</f>
        <v>#N/A</v>
      </c>
    </row>
    <row r="7259" spans="3:23">
      <c r="C7259" t="e">
        <f>VLOOKUP(B7259,LISTAS!A7217:B7284,2,0)</f>
        <v>#N/A</v>
      </c>
      <c r="W7259" s="35" t="e">
        <f>VLOOKUP(V7259,LISTAS!$M$2:$N$18,2,0)</f>
        <v>#N/A</v>
      </c>
    </row>
    <row r="7260" spans="3:23">
      <c r="C7260" t="e">
        <f>VLOOKUP(B7260,LISTAS!A7218:B7285,2,0)</f>
        <v>#N/A</v>
      </c>
      <c r="W7260" s="35" t="e">
        <f>VLOOKUP(V7260,LISTAS!$M$2:$N$18,2,0)</f>
        <v>#N/A</v>
      </c>
    </row>
    <row r="7261" spans="3:23">
      <c r="C7261" t="e">
        <f>VLOOKUP(B7261,LISTAS!A7219:B7286,2,0)</f>
        <v>#N/A</v>
      </c>
      <c r="W7261" s="35" t="e">
        <f>VLOOKUP(V7261,LISTAS!$M$2:$N$18,2,0)</f>
        <v>#N/A</v>
      </c>
    </row>
    <row r="7262" spans="3:23">
      <c r="C7262" t="e">
        <f>VLOOKUP(B7262,LISTAS!A7220:B7287,2,0)</f>
        <v>#N/A</v>
      </c>
      <c r="W7262" s="35" t="e">
        <f>VLOOKUP(V7262,LISTAS!$M$2:$N$18,2,0)</f>
        <v>#N/A</v>
      </c>
    </row>
    <row r="7263" spans="3:23">
      <c r="C7263" t="e">
        <f>VLOOKUP(B7263,LISTAS!A7221:B7288,2,0)</f>
        <v>#N/A</v>
      </c>
      <c r="W7263" s="35" t="e">
        <f>VLOOKUP(V7263,LISTAS!$M$2:$N$18,2,0)</f>
        <v>#N/A</v>
      </c>
    </row>
    <row r="7264" spans="3:23">
      <c r="C7264" t="e">
        <f>VLOOKUP(B7264,LISTAS!A7222:B7289,2,0)</f>
        <v>#N/A</v>
      </c>
      <c r="W7264" s="35" t="e">
        <f>VLOOKUP(V7264,LISTAS!$M$2:$N$18,2,0)</f>
        <v>#N/A</v>
      </c>
    </row>
    <row r="7265" spans="3:23">
      <c r="C7265" t="e">
        <f>VLOOKUP(B7265,LISTAS!A7223:B7290,2,0)</f>
        <v>#N/A</v>
      </c>
      <c r="W7265" s="35" t="e">
        <f>VLOOKUP(V7265,LISTAS!$M$2:$N$18,2,0)</f>
        <v>#N/A</v>
      </c>
    </row>
    <row r="7266" spans="3:23">
      <c r="C7266" t="e">
        <f>VLOOKUP(B7266,LISTAS!A7224:B7291,2,0)</f>
        <v>#N/A</v>
      </c>
      <c r="W7266" s="35" t="e">
        <f>VLOOKUP(V7266,LISTAS!$M$2:$N$18,2,0)</f>
        <v>#N/A</v>
      </c>
    </row>
    <row r="7267" spans="3:23">
      <c r="C7267" t="e">
        <f>VLOOKUP(B7267,LISTAS!A7225:B7292,2,0)</f>
        <v>#N/A</v>
      </c>
      <c r="W7267" s="35" t="e">
        <f>VLOOKUP(V7267,LISTAS!$M$2:$N$18,2,0)</f>
        <v>#N/A</v>
      </c>
    </row>
    <row r="7268" spans="3:23">
      <c r="C7268" t="e">
        <f>VLOOKUP(B7268,LISTAS!A7226:B7293,2,0)</f>
        <v>#N/A</v>
      </c>
      <c r="W7268" s="35" t="e">
        <f>VLOOKUP(V7268,LISTAS!$M$2:$N$18,2,0)</f>
        <v>#N/A</v>
      </c>
    </row>
    <row r="7269" spans="3:23">
      <c r="C7269" t="e">
        <f>VLOOKUP(B7269,LISTAS!A7227:B7294,2,0)</f>
        <v>#N/A</v>
      </c>
      <c r="W7269" s="35" t="e">
        <f>VLOOKUP(V7269,LISTAS!$M$2:$N$18,2,0)</f>
        <v>#N/A</v>
      </c>
    </row>
    <row r="7270" spans="3:23">
      <c r="C7270" t="e">
        <f>VLOOKUP(B7270,LISTAS!A7228:B7295,2,0)</f>
        <v>#N/A</v>
      </c>
      <c r="W7270" s="35" t="e">
        <f>VLOOKUP(V7270,LISTAS!$M$2:$N$18,2,0)</f>
        <v>#N/A</v>
      </c>
    </row>
    <row r="7271" spans="3:23">
      <c r="C7271" t="e">
        <f>VLOOKUP(B7271,LISTAS!A7229:B7296,2,0)</f>
        <v>#N/A</v>
      </c>
      <c r="W7271" s="35" t="e">
        <f>VLOOKUP(V7271,LISTAS!$M$2:$N$18,2,0)</f>
        <v>#N/A</v>
      </c>
    </row>
    <row r="7272" spans="3:23">
      <c r="C7272" t="e">
        <f>VLOOKUP(B7272,LISTAS!A7230:B7297,2,0)</f>
        <v>#N/A</v>
      </c>
      <c r="W7272" s="35" t="e">
        <f>VLOOKUP(V7272,LISTAS!$M$2:$N$18,2,0)</f>
        <v>#N/A</v>
      </c>
    </row>
    <row r="7273" spans="3:23">
      <c r="C7273" t="e">
        <f>VLOOKUP(B7273,LISTAS!A7231:B7298,2,0)</f>
        <v>#N/A</v>
      </c>
      <c r="W7273" s="35" t="e">
        <f>VLOOKUP(V7273,LISTAS!$M$2:$N$18,2,0)</f>
        <v>#N/A</v>
      </c>
    </row>
    <row r="7274" spans="3:23">
      <c r="C7274" t="e">
        <f>VLOOKUP(B7274,LISTAS!A7232:B7299,2,0)</f>
        <v>#N/A</v>
      </c>
      <c r="W7274" s="35" t="e">
        <f>VLOOKUP(V7274,LISTAS!$M$2:$N$18,2,0)</f>
        <v>#N/A</v>
      </c>
    </row>
    <row r="7275" spans="3:23">
      <c r="C7275" t="e">
        <f>VLOOKUP(B7275,LISTAS!A7233:B7300,2,0)</f>
        <v>#N/A</v>
      </c>
      <c r="W7275" s="35" t="e">
        <f>VLOOKUP(V7275,LISTAS!$M$2:$N$18,2,0)</f>
        <v>#N/A</v>
      </c>
    </row>
    <row r="7276" spans="3:23">
      <c r="C7276" t="e">
        <f>VLOOKUP(B7276,LISTAS!A7234:B7301,2,0)</f>
        <v>#N/A</v>
      </c>
      <c r="W7276" s="35" t="e">
        <f>VLOOKUP(V7276,LISTAS!$M$2:$N$18,2,0)</f>
        <v>#N/A</v>
      </c>
    </row>
    <row r="7277" spans="3:23">
      <c r="C7277" t="e">
        <f>VLOOKUP(B7277,LISTAS!A7235:B7302,2,0)</f>
        <v>#N/A</v>
      </c>
      <c r="W7277" s="35" t="e">
        <f>VLOOKUP(V7277,LISTAS!$M$2:$N$18,2,0)</f>
        <v>#N/A</v>
      </c>
    </row>
    <row r="7278" spans="3:23">
      <c r="C7278" t="e">
        <f>VLOOKUP(B7278,LISTAS!A7236:B7303,2,0)</f>
        <v>#N/A</v>
      </c>
      <c r="W7278" s="35" t="e">
        <f>VLOOKUP(V7278,LISTAS!$M$2:$N$18,2,0)</f>
        <v>#N/A</v>
      </c>
    </row>
    <row r="7279" spans="3:23">
      <c r="C7279" t="e">
        <f>VLOOKUP(B7279,LISTAS!A7237:B7304,2,0)</f>
        <v>#N/A</v>
      </c>
      <c r="W7279" s="35" t="e">
        <f>VLOOKUP(V7279,LISTAS!$M$2:$N$18,2,0)</f>
        <v>#N/A</v>
      </c>
    </row>
    <row r="7280" spans="3:23">
      <c r="C7280" t="e">
        <f>VLOOKUP(B7280,LISTAS!A7238:B7305,2,0)</f>
        <v>#N/A</v>
      </c>
      <c r="W7280" s="35" t="e">
        <f>VLOOKUP(V7280,LISTAS!$M$2:$N$18,2,0)</f>
        <v>#N/A</v>
      </c>
    </row>
    <row r="7281" spans="3:23">
      <c r="C7281" t="e">
        <f>VLOOKUP(B7281,LISTAS!A7239:B7306,2,0)</f>
        <v>#N/A</v>
      </c>
      <c r="W7281" s="35" t="e">
        <f>VLOOKUP(V7281,LISTAS!$M$2:$N$18,2,0)</f>
        <v>#N/A</v>
      </c>
    </row>
    <row r="7282" spans="3:23">
      <c r="C7282" t="e">
        <f>VLOOKUP(B7282,LISTAS!A7240:B7307,2,0)</f>
        <v>#N/A</v>
      </c>
      <c r="W7282" s="35" t="e">
        <f>VLOOKUP(V7282,LISTAS!$M$2:$N$18,2,0)</f>
        <v>#N/A</v>
      </c>
    </row>
    <row r="7283" spans="3:23">
      <c r="C7283" t="e">
        <f>VLOOKUP(B7283,LISTAS!A7241:B7308,2,0)</f>
        <v>#N/A</v>
      </c>
      <c r="W7283" s="35" t="e">
        <f>VLOOKUP(V7283,LISTAS!$M$2:$N$18,2,0)</f>
        <v>#N/A</v>
      </c>
    </row>
    <row r="7284" spans="3:23">
      <c r="C7284" t="e">
        <f>VLOOKUP(B7284,LISTAS!A7242:B7309,2,0)</f>
        <v>#N/A</v>
      </c>
      <c r="W7284" s="35" t="e">
        <f>VLOOKUP(V7284,LISTAS!$M$2:$N$18,2,0)</f>
        <v>#N/A</v>
      </c>
    </row>
    <row r="7285" spans="3:23">
      <c r="C7285" t="e">
        <f>VLOOKUP(B7285,LISTAS!A7243:B7310,2,0)</f>
        <v>#N/A</v>
      </c>
      <c r="W7285" s="35" t="e">
        <f>VLOOKUP(V7285,LISTAS!$M$2:$N$18,2,0)</f>
        <v>#N/A</v>
      </c>
    </row>
    <row r="7286" spans="3:23">
      <c r="C7286" t="e">
        <f>VLOOKUP(B7286,LISTAS!A7244:B7311,2,0)</f>
        <v>#N/A</v>
      </c>
      <c r="W7286" s="35" t="e">
        <f>VLOOKUP(V7286,LISTAS!$M$2:$N$18,2,0)</f>
        <v>#N/A</v>
      </c>
    </row>
    <row r="7287" spans="3:23">
      <c r="C7287" t="e">
        <f>VLOOKUP(B7287,LISTAS!A7245:B7312,2,0)</f>
        <v>#N/A</v>
      </c>
      <c r="W7287" s="35" t="e">
        <f>VLOOKUP(V7287,LISTAS!$M$2:$N$18,2,0)</f>
        <v>#N/A</v>
      </c>
    </row>
    <row r="7288" spans="3:23">
      <c r="C7288" t="e">
        <f>VLOOKUP(B7288,LISTAS!A7246:B7313,2,0)</f>
        <v>#N/A</v>
      </c>
      <c r="W7288" s="35" t="e">
        <f>VLOOKUP(V7288,LISTAS!$M$2:$N$18,2,0)</f>
        <v>#N/A</v>
      </c>
    </row>
    <row r="7289" spans="3:23">
      <c r="C7289" t="e">
        <f>VLOOKUP(B7289,LISTAS!A7247:B7314,2,0)</f>
        <v>#N/A</v>
      </c>
      <c r="W7289" s="35" t="e">
        <f>VLOOKUP(V7289,LISTAS!$M$2:$N$18,2,0)</f>
        <v>#N/A</v>
      </c>
    </row>
    <row r="7290" spans="3:23">
      <c r="C7290" t="e">
        <f>VLOOKUP(B7290,LISTAS!A7248:B7315,2,0)</f>
        <v>#N/A</v>
      </c>
      <c r="W7290" s="35" t="e">
        <f>VLOOKUP(V7290,LISTAS!$M$2:$N$18,2,0)</f>
        <v>#N/A</v>
      </c>
    </row>
    <row r="7291" spans="3:23">
      <c r="C7291" t="e">
        <f>VLOOKUP(B7291,LISTAS!A7249:B7316,2,0)</f>
        <v>#N/A</v>
      </c>
      <c r="W7291" s="35" t="e">
        <f>VLOOKUP(V7291,LISTAS!$M$2:$N$18,2,0)</f>
        <v>#N/A</v>
      </c>
    </row>
    <row r="7292" spans="3:23">
      <c r="C7292" t="e">
        <f>VLOOKUP(B7292,LISTAS!A7250:B7317,2,0)</f>
        <v>#N/A</v>
      </c>
      <c r="W7292" s="35" t="e">
        <f>VLOOKUP(V7292,LISTAS!$M$2:$N$18,2,0)</f>
        <v>#N/A</v>
      </c>
    </row>
    <row r="7293" spans="3:23">
      <c r="C7293" t="e">
        <f>VLOOKUP(B7293,LISTAS!A7251:B7318,2,0)</f>
        <v>#N/A</v>
      </c>
      <c r="W7293" s="35" t="e">
        <f>VLOOKUP(V7293,LISTAS!$M$2:$N$18,2,0)</f>
        <v>#N/A</v>
      </c>
    </row>
    <row r="7294" spans="3:23">
      <c r="C7294" t="e">
        <f>VLOOKUP(B7294,LISTAS!A7252:B7319,2,0)</f>
        <v>#N/A</v>
      </c>
      <c r="W7294" s="35" t="e">
        <f>VLOOKUP(V7294,LISTAS!$M$2:$N$18,2,0)</f>
        <v>#N/A</v>
      </c>
    </row>
    <row r="7295" spans="3:23">
      <c r="C7295" t="e">
        <f>VLOOKUP(B7295,LISTAS!A7253:B7320,2,0)</f>
        <v>#N/A</v>
      </c>
      <c r="W7295" s="35" t="e">
        <f>VLOOKUP(V7295,LISTAS!$M$2:$N$18,2,0)</f>
        <v>#N/A</v>
      </c>
    </row>
    <row r="7296" spans="3:23">
      <c r="C7296" t="e">
        <f>VLOOKUP(B7296,LISTAS!A7254:B7321,2,0)</f>
        <v>#N/A</v>
      </c>
      <c r="W7296" s="35" t="e">
        <f>VLOOKUP(V7296,LISTAS!$M$2:$N$18,2,0)</f>
        <v>#N/A</v>
      </c>
    </row>
    <row r="7297" spans="3:23">
      <c r="C7297" t="e">
        <f>VLOOKUP(B7297,LISTAS!A7255:B7322,2,0)</f>
        <v>#N/A</v>
      </c>
      <c r="W7297" s="35" t="e">
        <f>VLOOKUP(V7297,LISTAS!$M$2:$N$18,2,0)</f>
        <v>#N/A</v>
      </c>
    </row>
    <row r="7298" spans="3:23">
      <c r="C7298" t="e">
        <f>VLOOKUP(B7298,LISTAS!A7256:B7323,2,0)</f>
        <v>#N/A</v>
      </c>
      <c r="W7298" s="35" t="e">
        <f>VLOOKUP(V7298,LISTAS!$M$2:$N$18,2,0)</f>
        <v>#N/A</v>
      </c>
    </row>
    <row r="7299" spans="3:23">
      <c r="C7299" t="e">
        <f>VLOOKUP(B7299,LISTAS!A7257:B7324,2,0)</f>
        <v>#N/A</v>
      </c>
      <c r="W7299" s="35" t="e">
        <f>VLOOKUP(V7299,LISTAS!$M$2:$N$18,2,0)</f>
        <v>#N/A</v>
      </c>
    </row>
    <row r="7300" spans="3:23">
      <c r="C7300" t="e">
        <f>VLOOKUP(B7300,LISTAS!A7258:B7325,2,0)</f>
        <v>#N/A</v>
      </c>
      <c r="W7300" s="35" t="e">
        <f>VLOOKUP(V7300,LISTAS!$M$2:$N$18,2,0)</f>
        <v>#N/A</v>
      </c>
    </row>
    <row r="7301" spans="3:23">
      <c r="C7301" t="e">
        <f>VLOOKUP(B7301,LISTAS!A7259:B7326,2,0)</f>
        <v>#N/A</v>
      </c>
      <c r="W7301" s="35" t="e">
        <f>VLOOKUP(V7301,LISTAS!$M$2:$N$18,2,0)</f>
        <v>#N/A</v>
      </c>
    </row>
    <row r="7302" spans="3:23">
      <c r="C7302" t="e">
        <f>VLOOKUP(B7302,LISTAS!A7260:B7327,2,0)</f>
        <v>#N/A</v>
      </c>
      <c r="W7302" s="35" t="e">
        <f>VLOOKUP(V7302,LISTAS!$M$2:$N$18,2,0)</f>
        <v>#N/A</v>
      </c>
    </row>
    <row r="7303" spans="3:23">
      <c r="C7303" t="e">
        <f>VLOOKUP(B7303,LISTAS!A7261:B7328,2,0)</f>
        <v>#N/A</v>
      </c>
      <c r="W7303" s="35" t="e">
        <f>VLOOKUP(V7303,LISTAS!$M$2:$N$18,2,0)</f>
        <v>#N/A</v>
      </c>
    </row>
    <row r="7304" spans="3:23">
      <c r="C7304" t="e">
        <f>VLOOKUP(B7304,LISTAS!A7262:B7329,2,0)</f>
        <v>#N/A</v>
      </c>
      <c r="W7304" s="35" t="e">
        <f>VLOOKUP(V7304,LISTAS!$M$2:$N$18,2,0)</f>
        <v>#N/A</v>
      </c>
    </row>
    <row r="7305" spans="3:23">
      <c r="C7305" t="e">
        <f>VLOOKUP(B7305,LISTAS!A7263:B7330,2,0)</f>
        <v>#N/A</v>
      </c>
      <c r="W7305" s="35" t="e">
        <f>VLOOKUP(V7305,LISTAS!$M$2:$N$18,2,0)</f>
        <v>#N/A</v>
      </c>
    </row>
    <row r="7306" spans="3:23">
      <c r="C7306" t="e">
        <f>VLOOKUP(B7306,LISTAS!A7264:B7331,2,0)</f>
        <v>#N/A</v>
      </c>
      <c r="W7306" s="35" t="e">
        <f>VLOOKUP(V7306,LISTAS!$M$2:$N$18,2,0)</f>
        <v>#N/A</v>
      </c>
    </row>
    <row r="7307" spans="3:23">
      <c r="C7307" t="e">
        <f>VLOOKUP(B7307,LISTAS!A7265:B7332,2,0)</f>
        <v>#N/A</v>
      </c>
      <c r="W7307" s="35" t="e">
        <f>VLOOKUP(V7307,LISTAS!$M$2:$N$18,2,0)</f>
        <v>#N/A</v>
      </c>
    </row>
    <row r="7308" spans="3:23">
      <c r="C7308" t="e">
        <f>VLOOKUP(B7308,LISTAS!A7266:B7333,2,0)</f>
        <v>#N/A</v>
      </c>
      <c r="W7308" s="35" t="e">
        <f>VLOOKUP(V7308,LISTAS!$M$2:$N$18,2,0)</f>
        <v>#N/A</v>
      </c>
    </row>
    <row r="7309" spans="3:23">
      <c r="C7309" t="e">
        <f>VLOOKUP(B7309,LISTAS!A7267:B7334,2,0)</f>
        <v>#N/A</v>
      </c>
      <c r="W7309" s="35" t="e">
        <f>VLOOKUP(V7309,LISTAS!$M$2:$N$18,2,0)</f>
        <v>#N/A</v>
      </c>
    </row>
    <row r="7310" spans="3:23">
      <c r="C7310" t="e">
        <f>VLOOKUP(B7310,LISTAS!A7268:B7335,2,0)</f>
        <v>#N/A</v>
      </c>
      <c r="W7310" s="35" t="e">
        <f>VLOOKUP(V7310,LISTAS!$M$2:$N$18,2,0)</f>
        <v>#N/A</v>
      </c>
    </row>
    <row r="7311" spans="3:23">
      <c r="C7311" t="e">
        <f>VLOOKUP(B7311,LISTAS!A7269:B7336,2,0)</f>
        <v>#N/A</v>
      </c>
      <c r="W7311" s="35" t="e">
        <f>VLOOKUP(V7311,LISTAS!$M$2:$N$18,2,0)</f>
        <v>#N/A</v>
      </c>
    </row>
    <row r="7312" spans="3:23">
      <c r="C7312" t="e">
        <f>VLOOKUP(B7312,LISTAS!A7270:B7337,2,0)</f>
        <v>#N/A</v>
      </c>
      <c r="W7312" s="35" t="e">
        <f>VLOOKUP(V7312,LISTAS!$M$2:$N$18,2,0)</f>
        <v>#N/A</v>
      </c>
    </row>
    <row r="7313" spans="3:23">
      <c r="C7313" t="e">
        <f>VLOOKUP(B7313,LISTAS!A7271:B7338,2,0)</f>
        <v>#N/A</v>
      </c>
      <c r="W7313" s="35" t="e">
        <f>VLOOKUP(V7313,LISTAS!$M$2:$N$18,2,0)</f>
        <v>#N/A</v>
      </c>
    </row>
    <row r="7314" spans="3:23">
      <c r="C7314" t="e">
        <f>VLOOKUP(B7314,LISTAS!A7272:B7339,2,0)</f>
        <v>#N/A</v>
      </c>
      <c r="W7314" s="35" t="e">
        <f>VLOOKUP(V7314,LISTAS!$M$2:$N$18,2,0)</f>
        <v>#N/A</v>
      </c>
    </row>
    <row r="7315" spans="3:23">
      <c r="C7315" t="e">
        <f>VLOOKUP(B7315,LISTAS!A7273:B7340,2,0)</f>
        <v>#N/A</v>
      </c>
      <c r="W7315" s="35" t="e">
        <f>VLOOKUP(V7315,LISTAS!$M$2:$N$18,2,0)</f>
        <v>#N/A</v>
      </c>
    </row>
    <row r="7316" spans="3:23">
      <c r="C7316" t="e">
        <f>VLOOKUP(B7316,LISTAS!A7274:B7341,2,0)</f>
        <v>#N/A</v>
      </c>
      <c r="W7316" s="35" t="e">
        <f>VLOOKUP(V7316,LISTAS!$M$2:$N$18,2,0)</f>
        <v>#N/A</v>
      </c>
    </row>
    <row r="7317" spans="3:23">
      <c r="C7317" t="e">
        <f>VLOOKUP(B7317,LISTAS!A7275:B7342,2,0)</f>
        <v>#N/A</v>
      </c>
      <c r="W7317" s="35" t="e">
        <f>VLOOKUP(V7317,LISTAS!$M$2:$N$18,2,0)</f>
        <v>#N/A</v>
      </c>
    </row>
    <row r="7318" spans="3:23">
      <c r="C7318" t="e">
        <f>VLOOKUP(B7318,LISTAS!A7276:B7343,2,0)</f>
        <v>#N/A</v>
      </c>
      <c r="W7318" s="35" t="e">
        <f>VLOOKUP(V7318,LISTAS!$M$2:$N$18,2,0)</f>
        <v>#N/A</v>
      </c>
    </row>
    <row r="7319" spans="3:23">
      <c r="C7319" t="e">
        <f>VLOOKUP(B7319,LISTAS!A7277:B7344,2,0)</f>
        <v>#N/A</v>
      </c>
      <c r="W7319" s="35" t="e">
        <f>VLOOKUP(V7319,LISTAS!$M$2:$N$18,2,0)</f>
        <v>#N/A</v>
      </c>
    </row>
    <row r="7320" spans="3:23">
      <c r="C7320" t="e">
        <f>VLOOKUP(B7320,LISTAS!A7278:B7345,2,0)</f>
        <v>#N/A</v>
      </c>
      <c r="W7320" s="35" t="e">
        <f>VLOOKUP(V7320,LISTAS!$M$2:$N$18,2,0)</f>
        <v>#N/A</v>
      </c>
    </row>
    <row r="7321" spans="3:23">
      <c r="C7321" t="e">
        <f>VLOOKUP(B7321,LISTAS!A7279:B7346,2,0)</f>
        <v>#N/A</v>
      </c>
      <c r="W7321" s="35" t="e">
        <f>VLOOKUP(V7321,LISTAS!$M$2:$N$18,2,0)</f>
        <v>#N/A</v>
      </c>
    </row>
    <row r="7322" spans="3:23">
      <c r="C7322" t="e">
        <f>VLOOKUP(B7322,LISTAS!A7280:B7347,2,0)</f>
        <v>#N/A</v>
      </c>
      <c r="W7322" s="35" t="e">
        <f>VLOOKUP(V7322,LISTAS!$M$2:$N$18,2,0)</f>
        <v>#N/A</v>
      </c>
    </row>
    <row r="7323" spans="3:23">
      <c r="C7323" t="e">
        <f>VLOOKUP(B7323,LISTAS!A7281:B7348,2,0)</f>
        <v>#N/A</v>
      </c>
      <c r="W7323" s="35" t="e">
        <f>VLOOKUP(V7323,LISTAS!$M$2:$N$18,2,0)</f>
        <v>#N/A</v>
      </c>
    </row>
    <row r="7324" spans="3:23">
      <c r="C7324" t="e">
        <f>VLOOKUP(B7324,LISTAS!A7282:B7349,2,0)</f>
        <v>#N/A</v>
      </c>
      <c r="W7324" s="35" t="e">
        <f>VLOOKUP(V7324,LISTAS!$M$2:$N$18,2,0)</f>
        <v>#N/A</v>
      </c>
    </row>
    <row r="7325" spans="3:23">
      <c r="C7325" t="e">
        <f>VLOOKUP(B7325,LISTAS!A7283:B7350,2,0)</f>
        <v>#N/A</v>
      </c>
      <c r="W7325" s="35" t="e">
        <f>VLOOKUP(V7325,LISTAS!$M$2:$N$18,2,0)</f>
        <v>#N/A</v>
      </c>
    </row>
    <row r="7326" spans="3:23">
      <c r="C7326" t="e">
        <f>VLOOKUP(B7326,LISTAS!A7284:B7351,2,0)</f>
        <v>#N/A</v>
      </c>
      <c r="W7326" s="35" t="e">
        <f>VLOOKUP(V7326,LISTAS!$M$2:$N$18,2,0)</f>
        <v>#N/A</v>
      </c>
    </row>
    <row r="7327" spans="3:23">
      <c r="C7327" t="e">
        <f>VLOOKUP(B7327,LISTAS!A7285:B7352,2,0)</f>
        <v>#N/A</v>
      </c>
      <c r="W7327" s="35" t="e">
        <f>VLOOKUP(V7327,LISTAS!$M$2:$N$18,2,0)</f>
        <v>#N/A</v>
      </c>
    </row>
    <row r="7328" spans="3:23">
      <c r="C7328" t="e">
        <f>VLOOKUP(B7328,LISTAS!A7286:B7353,2,0)</f>
        <v>#N/A</v>
      </c>
      <c r="W7328" s="35" t="e">
        <f>VLOOKUP(V7328,LISTAS!$M$2:$N$18,2,0)</f>
        <v>#N/A</v>
      </c>
    </row>
    <row r="7329" spans="3:23">
      <c r="C7329" t="e">
        <f>VLOOKUP(B7329,LISTAS!A7287:B7354,2,0)</f>
        <v>#N/A</v>
      </c>
      <c r="W7329" s="35" t="e">
        <f>VLOOKUP(V7329,LISTAS!$M$2:$N$18,2,0)</f>
        <v>#N/A</v>
      </c>
    </row>
    <row r="7330" spans="3:23">
      <c r="C7330" t="e">
        <f>VLOOKUP(B7330,LISTAS!A7288:B7355,2,0)</f>
        <v>#N/A</v>
      </c>
      <c r="W7330" s="35" t="e">
        <f>VLOOKUP(V7330,LISTAS!$M$2:$N$18,2,0)</f>
        <v>#N/A</v>
      </c>
    </row>
    <row r="7331" spans="3:23">
      <c r="C7331" t="e">
        <f>VLOOKUP(B7331,LISTAS!A7289:B7356,2,0)</f>
        <v>#N/A</v>
      </c>
      <c r="W7331" s="35" t="e">
        <f>VLOOKUP(V7331,LISTAS!$M$2:$N$18,2,0)</f>
        <v>#N/A</v>
      </c>
    </row>
    <row r="7332" spans="3:23">
      <c r="C7332" t="e">
        <f>VLOOKUP(B7332,LISTAS!A7290:B7357,2,0)</f>
        <v>#N/A</v>
      </c>
      <c r="W7332" s="35" t="e">
        <f>VLOOKUP(V7332,LISTAS!$M$2:$N$18,2,0)</f>
        <v>#N/A</v>
      </c>
    </row>
    <row r="7333" spans="3:23">
      <c r="C7333" t="e">
        <f>VLOOKUP(B7333,LISTAS!A7291:B7358,2,0)</f>
        <v>#N/A</v>
      </c>
      <c r="W7333" s="35" t="e">
        <f>VLOOKUP(V7333,LISTAS!$M$2:$N$18,2,0)</f>
        <v>#N/A</v>
      </c>
    </row>
    <row r="7334" spans="3:23">
      <c r="C7334" t="e">
        <f>VLOOKUP(B7334,LISTAS!A7292:B7359,2,0)</f>
        <v>#N/A</v>
      </c>
      <c r="W7334" s="35" t="e">
        <f>VLOOKUP(V7334,LISTAS!$M$2:$N$18,2,0)</f>
        <v>#N/A</v>
      </c>
    </row>
    <row r="7335" spans="3:23">
      <c r="C7335" t="e">
        <f>VLOOKUP(B7335,LISTAS!A7293:B7360,2,0)</f>
        <v>#N/A</v>
      </c>
      <c r="W7335" s="35" t="e">
        <f>VLOOKUP(V7335,LISTAS!$M$2:$N$18,2,0)</f>
        <v>#N/A</v>
      </c>
    </row>
    <row r="7336" spans="3:23">
      <c r="C7336" t="e">
        <f>VLOOKUP(B7336,LISTAS!A7294:B7361,2,0)</f>
        <v>#N/A</v>
      </c>
      <c r="W7336" s="35" t="e">
        <f>VLOOKUP(V7336,LISTAS!$M$2:$N$18,2,0)</f>
        <v>#N/A</v>
      </c>
    </row>
    <row r="7337" spans="3:23">
      <c r="C7337" t="e">
        <f>VLOOKUP(B7337,LISTAS!A7295:B7362,2,0)</f>
        <v>#N/A</v>
      </c>
      <c r="W7337" s="35" t="e">
        <f>VLOOKUP(V7337,LISTAS!$M$2:$N$18,2,0)</f>
        <v>#N/A</v>
      </c>
    </row>
    <row r="7338" spans="3:23">
      <c r="C7338" t="e">
        <f>VLOOKUP(B7338,LISTAS!A7296:B7363,2,0)</f>
        <v>#N/A</v>
      </c>
      <c r="W7338" s="35" t="e">
        <f>VLOOKUP(V7338,LISTAS!$M$2:$N$18,2,0)</f>
        <v>#N/A</v>
      </c>
    </row>
    <row r="7339" spans="3:23">
      <c r="C7339" t="e">
        <f>VLOOKUP(B7339,LISTAS!A7297:B7364,2,0)</f>
        <v>#N/A</v>
      </c>
      <c r="W7339" s="35" t="e">
        <f>VLOOKUP(V7339,LISTAS!$M$2:$N$18,2,0)</f>
        <v>#N/A</v>
      </c>
    </row>
    <row r="7340" spans="3:23">
      <c r="C7340" t="e">
        <f>VLOOKUP(B7340,LISTAS!A7298:B7365,2,0)</f>
        <v>#N/A</v>
      </c>
      <c r="W7340" s="35" t="e">
        <f>VLOOKUP(V7340,LISTAS!$M$2:$N$18,2,0)</f>
        <v>#N/A</v>
      </c>
    </row>
    <row r="7341" spans="3:23">
      <c r="C7341" t="e">
        <f>VLOOKUP(B7341,LISTAS!A7299:B7366,2,0)</f>
        <v>#N/A</v>
      </c>
      <c r="W7341" s="35" t="e">
        <f>VLOOKUP(V7341,LISTAS!$M$2:$N$18,2,0)</f>
        <v>#N/A</v>
      </c>
    </row>
    <row r="7342" spans="3:23">
      <c r="C7342" t="e">
        <f>VLOOKUP(B7342,LISTAS!A7300:B7367,2,0)</f>
        <v>#N/A</v>
      </c>
      <c r="W7342" s="35" t="e">
        <f>VLOOKUP(V7342,LISTAS!$M$2:$N$18,2,0)</f>
        <v>#N/A</v>
      </c>
    </row>
    <row r="7343" spans="3:23">
      <c r="C7343" t="e">
        <f>VLOOKUP(B7343,LISTAS!A7301:B7368,2,0)</f>
        <v>#N/A</v>
      </c>
      <c r="W7343" s="35" t="e">
        <f>VLOOKUP(V7343,LISTAS!$M$2:$N$18,2,0)</f>
        <v>#N/A</v>
      </c>
    </row>
    <row r="7344" spans="3:23">
      <c r="C7344" t="e">
        <f>VLOOKUP(B7344,LISTAS!A7302:B7369,2,0)</f>
        <v>#N/A</v>
      </c>
      <c r="W7344" s="35" t="e">
        <f>VLOOKUP(V7344,LISTAS!$M$2:$N$18,2,0)</f>
        <v>#N/A</v>
      </c>
    </row>
    <row r="7345" spans="3:23">
      <c r="C7345" t="e">
        <f>VLOOKUP(B7345,LISTAS!A7303:B7370,2,0)</f>
        <v>#N/A</v>
      </c>
      <c r="W7345" s="35" t="e">
        <f>VLOOKUP(V7345,LISTAS!$M$2:$N$18,2,0)</f>
        <v>#N/A</v>
      </c>
    </row>
    <row r="7346" spans="3:23">
      <c r="C7346" t="e">
        <f>VLOOKUP(B7346,LISTAS!A7304:B7371,2,0)</f>
        <v>#N/A</v>
      </c>
      <c r="W7346" s="35" t="e">
        <f>VLOOKUP(V7346,LISTAS!$M$2:$N$18,2,0)</f>
        <v>#N/A</v>
      </c>
    </row>
    <row r="7347" spans="3:23">
      <c r="C7347" t="e">
        <f>VLOOKUP(B7347,LISTAS!A7305:B7372,2,0)</f>
        <v>#N/A</v>
      </c>
      <c r="W7347" s="35" t="e">
        <f>VLOOKUP(V7347,LISTAS!$M$2:$N$18,2,0)</f>
        <v>#N/A</v>
      </c>
    </row>
    <row r="7348" spans="3:23">
      <c r="C7348" t="e">
        <f>VLOOKUP(B7348,LISTAS!A7306:B7373,2,0)</f>
        <v>#N/A</v>
      </c>
      <c r="W7348" s="35" t="e">
        <f>VLOOKUP(V7348,LISTAS!$M$2:$N$18,2,0)</f>
        <v>#N/A</v>
      </c>
    </row>
    <row r="7349" spans="3:23">
      <c r="C7349" t="e">
        <f>VLOOKUP(B7349,LISTAS!A7307:B7374,2,0)</f>
        <v>#N/A</v>
      </c>
      <c r="W7349" s="35" t="e">
        <f>VLOOKUP(V7349,LISTAS!$M$2:$N$18,2,0)</f>
        <v>#N/A</v>
      </c>
    </row>
    <row r="7350" spans="3:23">
      <c r="C7350" t="e">
        <f>VLOOKUP(B7350,LISTAS!A7308:B7375,2,0)</f>
        <v>#N/A</v>
      </c>
      <c r="W7350" s="35" t="e">
        <f>VLOOKUP(V7350,LISTAS!$M$2:$N$18,2,0)</f>
        <v>#N/A</v>
      </c>
    </row>
    <row r="7351" spans="3:23">
      <c r="C7351" t="e">
        <f>VLOOKUP(B7351,LISTAS!A7309:B7376,2,0)</f>
        <v>#N/A</v>
      </c>
      <c r="W7351" s="35" t="e">
        <f>VLOOKUP(V7351,LISTAS!$M$2:$N$18,2,0)</f>
        <v>#N/A</v>
      </c>
    </row>
    <row r="7352" spans="3:23">
      <c r="C7352" t="e">
        <f>VLOOKUP(B7352,LISTAS!A7310:B7377,2,0)</f>
        <v>#N/A</v>
      </c>
      <c r="W7352" s="35" t="e">
        <f>VLOOKUP(V7352,LISTAS!$M$2:$N$18,2,0)</f>
        <v>#N/A</v>
      </c>
    </row>
    <row r="7353" spans="3:23">
      <c r="C7353" t="e">
        <f>VLOOKUP(B7353,LISTAS!A7311:B7378,2,0)</f>
        <v>#N/A</v>
      </c>
      <c r="W7353" s="35" t="e">
        <f>VLOOKUP(V7353,LISTAS!$M$2:$N$18,2,0)</f>
        <v>#N/A</v>
      </c>
    </row>
    <row r="7354" spans="3:23">
      <c r="C7354" t="e">
        <f>VLOOKUP(B7354,LISTAS!A7312:B7379,2,0)</f>
        <v>#N/A</v>
      </c>
      <c r="W7354" s="35" t="e">
        <f>VLOOKUP(V7354,LISTAS!$M$2:$N$18,2,0)</f>
        <v>#N/A</v>
      </c>
    </row>
    <row r="7355" spans="3:23">
      <c r="C7355" t="e">
        <f>VLOOKUP(B7355,LISTAS!A7313:B7380,2,0)</f>
        <v>#N/A</v>
      </c>
      <c r="W7355" s="35" t="e">
        <f>VLOOKUP(V7355,LISTAS!$M$2:$N$18,2,0)</f>
        <v>#N/A</v>
      </c>
    </row>
    <row r="7356" spans="3:23">
      <c r="C7356" t="e">
        <f>VLOOKUP(B7356,LISTAS!A7314:B7381,2,0)</f>
        <v>#N/A</v>
      </c>
      <c r="W7356" s="35" t="e">
        <f>VLOOKUP(V7356,LISTAS!$M$2:$N$18,2,0)</f>
        <v>#N/A</v>
      </c>
    </row>
    <row r="7357" spans="3:23">
      <c r="C7357" t="e">
        <f>VLOOKUP(B7357,LISTAS!A7315:B7382,2,0)</f>
        <v>#N/A</v>
      </c>
      <c r="W7357" s="35" t="e">
        <f>VLOOKUP(V7357,LISTAS!$M$2:$N$18,2,0)</f>
        <v>#N/A</v>
      </c>
    </row>
    <row r="7358" spans="3:23">
      <c r="C7358" t="e">
        <f>VLOOKUP(B7358,LISTAS!A7316:B7383,2,0)</f>
        <v>#N/A</v>
      </c>
      <c r="W7358" s="35" t="e">
        <f>VLOOKUP(V7358,LISTAS!$M$2:$N$18,2,0)</f>
        <v>#N/A</v>
      </c>
    </row>
    <row r="7359" spans="3:23">
      <c r="C7359" t="e">
        <f>VLOOKUP(B7359,LISTAS!A7317:B7384,2,0)</f>
        <v>#N/A</v>
      </c>
      <c r="W7359" s="35" t="e">
        <f>VLOOKUP(V7359,LISTAS!$M$2:$N$18,2,0)</f>
        <v>#N/A</v>
      </c>
    </row>
    <row r="7360" spans="3:23">
      <c r="C7360" t="e">
        <f>VLOOKUP(B7360,LISTAS!A7318:B7385,2,0)</f>
        <v>#N/A</v>
      </c>
      <c r="W7360" s="35" t="e">
        <f>VLOOKUP(V7360,LISTAS!$M$2:$N$18,2,0)</f>
        <v>#N/A</v>
      </c>
    </row>
    <row r="7361" spans="3:23">
      <c r="C7361" t="e">
        <f>VLOOKUP(B7361,LISTAS!A7319:B7386,2,0)</f>
        <v>#N/A</v>
      </c>
      <c r="W7361" s="35" t="e">
        <f>VLOOKUP(V7361,LISTAS!$M$2:$N$18,2,0)</f>
        <v>#N/A</v>
      </c>
    </row>
    <row r="7362" spans="3:23">
      <c r="C7362" t="e">
        <f>VLOOKUP(B7362,LISTAS!A7320:B7387,2,0)</f>
        <v>#N/A</v>
      </c>
      <c r="W7362" s="35" t="e">
        <f>VLOOKUP(V7362,LISTAS!$M$2:$N$18,2,0)</f>
        <v>#N/A</v>
      </c>
    </row>
    <row r="7363" spans="3:23">
      <c r="C7363" t="e">
        <f>VLOOKUP(B7363,LISTAS!A7321:B7388,2,0)</f>
        <v>#N/A</v>
      </c>
      <c r="W7363" s="35" t="e">
        <f>VLOOKUP(V7363,LISTAS!$M$2:$N$18,2,0)</f>
        <v>#N/A</v>
      </c>
    </row>
    <row r="7364" spans="3:23">
      <c r="C7364" t="e">
        <f>VLOOKUP(B7364,LISTAS!A7322:B7389,2,0)</f>
        <v>#N/A</v>
      </c>
      <c r="W7364" s="35" t="e">
        <f>VLOOKUP(V7364,LISTAS!$M$2:$N$18,2,0)</f>
        <v>#N/A</v>
      </c>
    </row>
    <row r="7365" spans="3:23">
      <c r="C7365" t="e">
        <f>VLOOKUP(B7365,LISTAS!A7323:B7390,2,0)</f>
        <v>#N/A</v>
      </c>
      <c r="W7365" s="35" t="e">
        <f>VLOOKUP(V7365,LISTAS!$M$2:$N$18,2,0)</f>
        <v>#N/A</v>
      </c>
    </row>
    <row r="7366" spans="3:23">
      <c r="C7366" t="e">
        <f>VLOOKUP(B7366,LISTAS!A7324:B7391,2,0)</f>
        <v>#N/A</v>
      </c>
      <c r="W7366" s="35" t="e">
        <f>VLOOKUP(V7366,LISTAS!$M$2:$N$18,2,0)</f>
        <v>#N/A</v>
      </c>
    </row>
    <row r="7367" spans="3:23">
      <c r="C7367" t="e">
        <f>VLOOKUP(B7367,LISTAS!A7325:B7392,2,0)</f>
        <v>#N/A</v>
      </c>
      <c r="W7367" s="35" t="e">
        <f>VLOOKUP(V7367,LISTAS!$M$2:$N$18,2,0)</f>
        <v>#N/A</v>
      </c>
    </row>
    <row r="7368" spans="3:23">
      <c r="C7368" t="e">
        <f>VLOOKUP(B7368,LISTAS!A7326:B7393,2,0)</f>
        <v>#N/A</v>
      </c>
      <c r="W7368" s="35" t="e">
        <f>VLOOKUP(V7368,LISTAS!$M$2:$N$18,2,0)</f>
        <v>#N/A</v>
      </c>
    </row>
    <row r="7369" spans="3:23">
      <c r="C7369" t="e">
        <f>VLOOKUP(B7369,LISTAS!A7327:B7394,2,0)</f>
        <v>#N/A</v>
      </c>
      <c r="W7369" s="35" t="e">
        <f>VLOOKUP(V7369,LISTAS!$M$2:$N$18,2,0)</f>
        <v>#N/A</v>
      </c>
    </row>
    <row r="7370" spans="3:23">
      <c r="C7370" t="e">
        <f>VLOOKUP(B7370,LISTAS!A7328:B7395,2,0)</f>
        <v>#N/A</v>
      </c>
      <c r="W7370" s="35" t="e">
        <f>VLOOKUP(V7370,LISTAS!$M$2:$N$18,2,0)</f>
        <v>#N/A</v>
      </c>
    </row>
    <row r="7371" spans="3:23">
      <c r="C7371" t="e">
        <f>VLOOKUP(B7371,LISTAS!A7329:B7396,2,0)</f>
        <v>#N/A</v>
      </c>
      <c r="W7371" s="35" t="e">
        <f>VLOOKUP(V7371,LISTAS!$M$2:$N$18,2,0)</f>
        <v>#N/A</v>
      </c>
    </row>
    <row r="7372" spans="3:23">
      <c r="C7372" t="e">
        <f>VLOOKUP(B7372,LISTAS!A7330:B7397,2,0)</f>
        <v>#N/A</v>
      </c>
      <c r="W7372" s="35" t="e">
        <f>VLOOKUP(V7372,LISTAS!$M$2:$N$18,2,0)</f>
        <v>#N/A</v>
      </c>
    </row>
    <row r="7373" spans="3:23">
      <c r="C7373" t="e">
        <f>VLOOKUP(B7373,LISTAS!A7331:B7398,2,0)</f>
        <v>#N/A</v>
      </c>
      <c r="W7373" s="35" t="e">
        <f>VLOOKUP(V7373,LISTAS!$M$2:$N$18,2,0)</f>
        <v>#N/A</v>
      </c>
    </row>
    <row r="7374" spans="3:23">
      <c r="C7374" t="e">
        <f>VLOOKUP(B7374,LISTAS!A7332:B7399,2,0)</f>
        <v>#N/A</v>
      </c>
      <c r="W7374" s="35" t="e">
        <f>VLOOKUP(V7374,LISTAS!$M$2:$N$18,2,0)</f>
        <v>#N/A</v>
      </c>
    </row>
    <row r="7375" spans="3:23">
      <c r="C7375" t="e">
        <f>VLOOKUP(B7375,LISTAS!A7333:B7400,2,0)</f>
        <v>#N/A</v>
      </c>
      <c r="W7375" s="35" t="e">
        <f>VLOOKUP(V7375,LISTAS!$M$2:$N$18,2,0)</f>
        <v>#N/A</v>
      </c>
    </row>
    <row r="7376" spans="3:23">
      <c r="C7376" t="e">
        <f>VLOOKUP(B7376,LISTAS!A7334:B7401,2,0)</f>
        <v>#N/A</v>
      </c>
      <c r="W7376" s="35" t="e">
        <f>VLOOKUP(V7376,LISTAS!$M$2:$N$18,2,0)</f>
        <v>#N/A</v>
      </c>
    </row>
    <row r="7377" spans="3:23">
      <c r="C7377" t="e">
        <f>VLOOKUP(B7377,LISTAS!A7335:B7402,2,0)</f>
        <v>#N/A</v>
      </c>
      <c r="W7377" s="35" t="e">
        <f>VLOOKUP(V7377,LISTAS!$M$2:$N$18,2,0)</f>
        <v>#N/A</v>
      </c>
    </row>
    <row r="7378" spans="3:23">
      <c r="C7378" t="e">
        <f>VLOOKUP(B7378,LISTAS!A7336:B7403,2,0)</f>
        <v>#N/A</v>
      </c>
      <c r="W7378" s="35" t="e">
        <f>VLOOKUP(V7378,LISTAS!$M$2:$N$18,2,0)</f>
        <v>#N/A</v>
      </c>
    </row>
    <row r="7379" spans="3:23">
      <c r="C7379" t="e">
        <f>VLOOKUP(B7379,LISTAS!A7337:B7404,2,0)</f>
        <v>#N/A</v>
      </c>
      <c r="W7379" s="35" t="e">
        <f>VLOOKUP(V7379,LISTAS!$M$2:$N$18,2,0)</f>
        <v>#N/A</v>
      </c>
    </row>
    <row r="7380" spans="3:23">
      <c r="C7380" t="e">
        <f>VLOOKUP(B7380,LISTAS!A7338:B7405,2,0)</f>
        <v>#N/A</v>
      </c>
      <c r="W7380" s="35" t="e">
        <f>VLOOKUP(V7380,LISTAS!$M$2:$N$18,2,0)</f>
        <v>#N/A</v>
      </c>
    </row>
    <row r="7381" spans="3:23">
      <c r="C7381" t="e">
        <f>VLOOKUP(B7381,LISTAS!A7339:B7406,2,0)</f>
        <v>#N/A</v>
      </c>
      <c r="W7381" s="35" t="e">
        <f>VLOOKUP(V7381,LISTAS!$M$2:$N$18,2,0)</f>
        <v>#N/A</v>
      </c>
    </row>
    <row r="7382" spans="3:23">
      <c r="C7382" t="e">
        <f>VLOOKUP(B7382,LISTAS!A7340:B7407,2,0)</f>
        <v>#N/A</v>
      </c>
      <c r="W7382" s="35" t="e">
        <f>VLOOKUP(V7382,LISTAS!$M$2:$N$18,2,0)</f>
        <v>#N/A</v>
      </c>
    </row>
    <row r="7383" spans="3:23">
      <c r="C7383" t="e">
        <f>VLOOKUP(B7383,LISTAS!A7341:B7408,2,0)</f>
        <v>#N/A</v>
      </c>
      <c r="W7383" s="35" t="e">
        <f>VLOOKUP(V7383,LISTAS!$M$2:$N$18,2,0)</f>
        <v>#N/A</v>
      </c>
    </row>
    <row r="7384" spans="3:23">
      <c r="C7384" t="e">
        <f>VLOOKUP(B7384,LISTAS!A7342:B7409,2,0)</f>
        <v>#N/A</v>
      </c>
      <c r="W7384" s="35" t="e">
        <f>VLOOKUP(V7384,LISTAS!$M$2:$N$18,2,0)</f>
        <v>#N/A</v>
      </c>
    </row>
    <row r="7385" spans="3:23">
      <c r="C7385" t="e">
        <f>VLOOKUP(B7385,LISTAS!A7343:B7410,2,0)</f>
        <v>#N/A</v>
      </c>
      <c r="W7385" s="35" t="e">
        <f>VLOOKUP(V7385,LISTAS!$M$2:$N$18,2,0)</f>
        <v>#N/A</v>
      </c>
    </row>
    <row r="7386" spans="3:23">
      <c r="C7386" t="e">
        <f>VLOOKUP(B7386,LISTAS!A7344:B7411,2,0)</f>
        <v>#N/A</v>
      </c>
      <c r="W7386" s="35" t="e">
        <f>VLOOKUP(V7386,LISTAS!$M$2:$N$18,2,0)</f>
        <v>#N/A</v>
      </c>
    </row>
    <row r="7387" spans="3:23">
      <c r="C7387" t="e">
        <f>VLOOKUP(B7387,LISTAS!A7345:B7412,2,0)</f>
        <v>#N/A</v>
      </c>
      <c r="W7387" s="35" t="e">
        <f>VLOOKUP(V7387,LISTAS!$M$2:$N$18,2,0)</f>
        <v>#N/A</v>
      </c>
    </row>
    <row r="7388" spans="3:23">
      <c r="C7388" t="e">
        <f>VLOOKUP(B7388,LISTAS!A7346:B7413,2,0)</f>
        <v>#N/A</v>
      </c>
      <c r="W7388" s="35" t="e">
        <f>VLOOKUP(V7388,LISTAS!$M$2:$N$18,2,0)</f>
        <v>#N/A</v>
      </c>
    </row>
    <row r="7389" spans="3:23">
      <c r="C7389" t="e">
        <f>VLOOKUP(B7389,LISTAS!A7347:B7414,2,0)</f>
        <v>#N/A</v>
      </c>
      <c r="W7389" s="35" t="e">
        <f>VLOOKUP(V7389,LISTAS!$M$2:$N$18,2,0)</f>
        <v>#N/A</v>
      </c>
    </row>
    <row r="7390" spans="3:23">
      <c r="C7390" t="e">
        <f>VLOOKUP(B7390,LISTAS!A7348:B7415,2,0)</f>
        <v>#N/A</v>
      </c>
      <c r="W7390" s="35" t="e">
        <f>VLOOKUP(V7390,LISTAS!$M$2:$N$18,2,0)</f>
        <v>#N/A</v>
      </c>
    </row>
    <row r="7391" spans="3:23">
      <c r="C7391" t="e">
        <f>VLOOKUP(B7391,LISTAS!A7349:B7416,2,0)</f>
        <v>#N/A</v>
      </c>
      <c r="W7391" s="35" t="e">
        <f>VLOOKUP(V7391,LISTAS!$M$2:$N$18,2,0)</f>
        <v>#N/A</v>
      </c>
    </row>
    <row r="7392" spans="3:23">
      <c r="C7392" t="e">
        <f>VLOOKUP(B7392,LISTAS!A7350:B7417,2,0)</f>
        <v>#N/A</v>
      </c>
      <c r="W7392" s="35" t="e">
        <f>VLOOKUP(V7392,LISTAS!$M$2:$N$18,2,0)</f>
        <v>#N/A</v>
      </c>
    </row>
    <row r="7393" spans="3:23">
      <c r="C7393" t="e">
        <f>VLOOKUP(B7393,LISTAS!A7351:B7418,2,0)</f>
        <v>#N/A</v>
      </c>
      <c r="W7393" s="35" t="e">
        <f>VLOOKUP(V7393,LISTAS!$M$2:$N$18,2,0)</f>
        <v>#N/A</v>
      </c>
    </row>
    <row r="7394" spans="3:23">
      <c r="C7394" t="e">
        <f>VLOOKUP(B7394,LISTAS!A7352:B7419,2,0)</f>
        <v>#N/A</v>
      </c>
      <c r="W7394" s="35" t="e">
        <f>VLOOKUP(V7394,LISTAS!$M$2:$N$18,2,0)</f>
        <v>#N/A</v>
      </c>
    </row>
    <row r="7395" spans="3:23">
      <c r="C7395" t="e">
        <f>VLOOKUP(B7395,LISTAS!A7353:B7420,2,0)</f>
        <v>#N/A</v>
      </c>
      <c r="W7395" s="35" t="e">
        <f>VLOOKUP(V7395,LISTAS!$M$2:$N$18,2,0)</f>
        <v>#N/A</v>
      </c>
    </row>
    <row r="7396" spans="3:23">
      <c r="C7396" t="e">
        <f>VLOOKUP(B7396,LISTAS!A7354:B7421,2,0)</f>
        <v>#N/A</v>
      </c>
      <c r="W7396" s="35" t="e">
        <f>VLOOKUP(V7396,LISTAS!$M$2:$N$18,2,0)</f>
        <v>#N/A</v>
      </c>
    </row>
    <row r="7397" spans="3:23">
      <c r="C7397" t="e">
        <f>VLOOKUP(B7397,LISTAS!A7355:B7422,2,0)</f>
        <v>#N/A</v>
      </c>
      <c r="W7397" s="35" t="e">
        <f>VLOOKUP(V7397,LISTAS!$M$2:$N$18,2,0)</f>
        <v>#N/A</v>
      </c>
    </row>
    <row r="7398" spans="3:23">
      <c r="C7398" t="e">
        <f>VLOOKUP(B7398,LISTAS!A7356:B7423,2,0)</f>
        <v>#N/A</v>
      </c>
      <c r="W7398" s="35" t="e">
        <f>VLOOKUP(V7398,LISTAS!$M$2:$N$18,2,0)</f>
        <v>#N/A</v>
      </c>
    </row>
    <row r="7399" spans="3:23">
      <c r="C7399" t="e">
        <f>VLOOKUP(B7399,LISTAS!A7357:B7424,2,0)</f>
        <v>#N/A</v>
      </c>
      <c r="W7399" s="35" t="e">
        <f>VLOOKUP(V7399,LISTAS!$M$2:$N$18,2,0)</f>
        <v>#N/A</v>
      </c>
    </row>
    <row r="7400" spans="3:23">
      <c r="C7400" t="e">
        <f>VLOOKUP(B7400,LISTAS!A7358:B7425,2,0)</f>
        <v>#N/A</v>
      </c>
      <c r="W7400" s="35" t="e">
        <f>VLOOKUP(V7400,LISTAS!$M$2:$N$18,2,0)</f>
        <v>#N/A</v>
      </c>
    </row>
    <row r="7401" spans="3:23">
      <c r="C7401" t="e">
        <f>VLOOKUP(B7401,LISTAS!A7359:B7426,2,0)</f>
        <v>#N/A</v>
      </c>
      <c r="W7401" s="35" t="e">
        <f>VLOOKUP(V7401,LISTAS!$M$2:$N$18,2,0)</f>
        <v>#N/A</v>
      </c>
    </row>
    <row r="7402" spans="3:23">
      <c r="C7402" t="e">
        <f>VLOOKUP(B7402,LISTAS!A7360:B7427,2,0)</f>
        <v>#N/A</v>
      </c>
      <c r="W7402" s="35" t="e">
        <f>VLOOKUP(V7402,LISTAS!$M$2:$N$18,2,0)</f>
        <v>#N/A</v>
      </c>
    </row>
    <row r="7403" spans="3:23">
      <c r="C7403" t="e">
        <f>VLOOKUP(B7403,LISTAS!A7361:B7428,2,0)</f>
        <v>#N/A</v>
      </c>
      <c r="W7403" s="35" t="e">
        <f>VLOOKUP(V7403,LISTAS!$M$2:$N$18,2,0)</f>
        <v>#N/A</v>
      </c>
    </row>
    <row r="7404" spans="3:23">
      <c r="C7404" t="e">
        <f>VLOOKUP(B7404,LISTAS!A7362:B7429,2,0)</f>
        <v>#N/A</v>
      </c>
      <c r="W7404" s="35" t="e">
        <f>VLOOKUP(V7404,LISTAS!$M$2:$N$18,2,0)</f>
        <v>#N/A</v>
      </c>
    </row>
    <row r="7405" spans="3:23">
      <c r="C7405" t="e">
        <f>VLOOKUP(B7405,LISTAS!A7363:B7430,2,0)</f>
        <v>#N/A</v>
      </c>
      <c r="W7405" s="35" t="e">
        <f>VLOOKUP(V7405,LISTAS!$M$2:$N$18,2,0)</f>
        <v>#N/A</v>
      </c>
    </row>
    <row r="7406" spans="3:23">
      <c r="C7406" t="e">
        <f>VLOOKUP(B7406,LISTAS!A7364:B7431,2,0)</f>
        <v>#N/A</v>
      </c>
      <c r="W7406" s="35" t="e">
        <f>VLOOKUP(V7406,LISTAS!$M$2:$N$18,2,0)</f>
        <v>#N/A</v>
      </c>
    </row>
    <row r="7407" spans="3:23">
      <c r="C7407" t="e">
        <f>VLOOKUP(B7407,LISTAS!A7365:B7432,2,0)</f>
        <v>#N/A</v>
      </c>
      <c r="W7407" s="35" t="e">
        <f>VLOOKUP(V7407,LISTAS!$M$2:$N$18,2,0)</f>
        <v>#N/A</v>
      </c>
    </row>
    <row r="7408" spans="3:23">
      <c r="C7408" t="e">
        <f>VLOOKUP(B7408,LISTAS!A7366:B7433,2,0)</f>
        <v>#N/A</v>
      </c>
      <c r="W7408" s="35" t="e">
        <f>VLOOKUP(V7408,LISTAS!$M$2:$N$18,2,0)</f>
        <v>#N/A</v>
      </c>
    </row>
    <row r="7409" spans="3:23">
      <c r="C7409" t="e">
        <f>VLOOKUP(B7409,LISTAS!A7367:B7434,2,0)</f>
        <v>#N/A</v>
      </c>
      <c r="W7409" s="35" t="e">
        <f>VLOOKUP(V7409,LISTAS!$M$2:$N$18,2,0)</f>
        <v>#N/A</v>
      </c>
    </row>
    <row r="7410" spans="3:23">
      <c r="C7410" t="e">
        <f>VLOOKUP(B7410,LISTAS!A7368:B7435,2,0)</f>
        <v>#N/A</v>
      </c>
      <c r="W7410" s="35" t="e">
        <f>VLOOKUP(V7410,LISTAS!$M$2:$N$18,2,0)</f>
        <v>#N/A</v>
      </c>
    </row>
    <row r="7411" spans="3:23">
      <c r="C7411" t="e">
        <f>VLOOKUP(B7411,LISTAS!A7369:B7436,2,0)</f>
        <v>#N/A</v>
      </c>
      <c r="W7411" s="35" t="e">
        <f>VLOOKUP(V7411,LISTAS!$M$2:$N$18,2,0)</f>
        <v>#N/A</v>
      </c>
    </row>
    <row r="7412" spans="3:23">
      <c r="C7412" t="e">
        <f>VLOOKUP(B7412,LISTAS!A7370:B7437,2,0)</f>
        <v>#N/A</v>
      </c>
      <c r="W7412" s="35" t="e">
        <f>VLOOKUP(V7412,LISTAS!$M$2:$N$18,2,0)</f>
        <v>#N/A</v>
      </c>
    </row>
    <row r="7413" spans="3:23">
      <c r="C7413" t="e">
        <f>VLOOKUP(B7413,LISTAS!A7371:B7438,2,0)</f>
        <v>#N/A</v>
      </c>
      <c r="W7413" s="35" t="e">
        <f>VLOOKUP(V7413,LISTAS!$M$2:$N$18,2,0)</f>
        <v>#N/A</v>
      </c>
    </row>
    <row r="7414" spans="3:23">
      <c r="C7414" t="e">
        <f>VLOOKUP(B7414,LISTAS!A7372:B7439,2,0)</f>
        <v>#N/A</v>
      </c>
      <c r="W7414" s="35" t="e">
        <f>VLOOKUP(V7414,LISTAS!$M$2:$N$18,2,0)</f>
        <v>#N/A</v>
      </c>
    </row>
    <row r="7415" spans="3:23">
      <c r="C7415" t="e">
        <f>VLOOKUP(B7415,LISTAS!A7373:B7440,2,0)</f>
        <v>#N/A</v>
      </c>
      <c r="W7415" s="35" t="e">
        <f>VLOOKUP(V7415,LISTAS!$M$2:$N$18,2,0)</f>
        <v>#N/A</v>
      </c>
    </row>
    <row r="7416" spans="3:23">
      <c r="C7416" t="e">
        <f>VLOOKUP(B7416,LISTAS!A7374:B7441,2,0)</f>
        <v>#N/A</v>
      </c>
      <c r="W7416" s="35" t="e">
        <f>VLOOKUP(V7416,LISTAS!$M$2:$N$18,2,0)</f>
        <v>#N/A</v>
      </c>
    </row>
    <row r="7417" spans="3:23">
      <c r="C7417" t="e">
        <f>VLOOKUP(B7417,LISTAS!A7375:B7442,2,0)</f>
        <v>#N/A</v>
      </c>
      <c r="W7417" s="35" t="e">
        <f>VLOOKUP(V7417,LISTAS!$M$2:$N$18,2,0)</f>
        <v>#N/A</v>
      </c>
    </row>
    <row r="7418" spans="3:23">
      <c r="C7418" t="e">
        <f>VLOOKUP(B7418,LISTAS!A7376:B7443,2,0)</f>
        <v>#N/A</v>
      </c>
      <c r="W7418" s="35" t="e">
        <f>VLOOKUP(V7418,LISTAS!$M$2:$N$18,2,0)</f>
        <v>#N/A</v>
      </c>
    </row>
    <row r="7419" spans="3:23">
      <c r="C7419" t="e">
        <f>VLOOKUP(B7419,LISTAS!A7377:B7444,2,0)</f>
        <v>#N/A</v>
      </c>
      <c r="W7419" s="35" t="e">
        <f>VLOOKUP(V7419,LISTAS!$M$2:$N$18,2,0)</f>
        <v>#N/A</v>
      </c>
    </row>
    <row r="7420" spans="3:23">
      <c r="C7420" t="e">
        <f>VLOOKUP(B7420,LISTAS!A7378:B7445,2,0)</f>
        <v>#N/A</v>
      </c>
      <c r="W7420" s="35" t="e">
        <f>VLOOKUP(V7420,LISTAS!$M$2:$N$18,2,0)</f>
        <v>#N/A</v>
      </c>
    </row>
    <row r="7421" spans="3:23">
      <c r="C7421" t="e">
        <f>VLOOKUP(B7421,LISTAS!A7379:B7446,2,0)</f>
        <v>#N/A</v>
      </c>
      <c r="W7421" s="35" t="e">
        <f>VLOOKUP(V7421,LISTAS!$M$2:$N$18,2,0)</f>
        <v>#N/A</v>
      </c>
    </row>
    <row r="7422" spans="3:23">
      <c r="C7422" t="e">
        <f>VLOOKUP(B7422,LISTAS!A7380:B7447,2,0)</f>
        <v>#N/A</v>
      </c>
      <c r="W7422" s="35" t="e">
        <f>VLOOKUP(V7422,LISTAS!$M$2:$N$18,2,0)</f>
        <v>#N/A</v>
      </c>
    </row>
    <row r="7423" spans="3:23">
      <c r="C7423" t="e">
        <f>VLOOKUP(B7423,LISTAS!A7381:B7448,2,0)</f>
        <v>#N/A</v>
      </c>
      <c r="W7423" s="35" t="e">
        <f>VLOOKUP(V7423,LISTAS!$M$2:$N$18,2,0)</f>
        <v>#N/A</v>
      </c>
    </row>
    <row r="7424" spans="3:23">
      <c r="C7424" t="e">
        <f>VLOOKUP(B7424,LISTAS!A7382:B7449,2,0)</f>
        <v>#N/A</v>
      </c>
      <c r="W7424" s="35" t="e">
        <f>VLOOKUP(V7424,LISTAS!$M$2:$N$18,2,0)</f>
        <v>#N/A</v>
      </c>
    </row>
    <row r="7425" spans="3:23">
      <c r="C7425" t="e">
        <f>VLOOKUP(B7425,LISTAS!A7383:B7450,2,0)</f>
        <v>#N/A</v>
      </c>
      <c r="W7425" s="35" t="e">
        <f>VLOOKUP(V7425,LISTAS!$M$2:$N$18,2,0)</f>
        <v>#N/A</v>
      </c>
    </row>
    <row r="7426" spans="3:23">
      <c r="C7426" t="e">
        <f>VLOOKUP(B7426,LISTAS!A7384:B7451,2,0)</f>
        <v>#N/A</v>
      </c>
      <c r="W7426" s="35" t="e">
        <f>VLOOKUP(V7426,LISTAS!$M$2:$N$18,2,0)</f>
        <v>#N/A</v>
      </c>
    </row>
    <row r="7427" spans="3:23">
      <c r="C7427" t="e">
        <f>VLOOKUP(B7427,LISTAS!A7385:B7452,2,0)</f>
        <v>#N/A</v>
      </c>
      <c r="W7427" s="35" t="e">
        <f>VLOOKUP(V7427,LISTAS!$M$2:$N$18,2,0)</f>
        <v>#N/A</v>
      </c>
    </row>
    <row r="7428" spans="3:23">
      <c r="C7428" t="e">
        <f>VLOOKUP(B7428,LISTAS!A7386:B7453,2,0)</f>
        <v>#N/A</v>
      </c>
      <c r="W7428" s="35" t="e">
        <f>VLOOKUP(V7428,LISTAS!$M$2:$N$18,2,0)</f>
        <v>#N/A</v>
      </c>
    </row>
    <row r="7429" spans="3:23">
      <c r="C7429" t="e">
        <f>VLOOKUP(B7429,LISTAS!A7387:B7454,2,0)</f>
        <v>#N/A</v>
      </c>
      <c r="W7429" s="35" t="e">
        <f>VLOOKUP(V7429,LISTAS!$M$2:$N$18,2,0)</f>
        <v>#N/A</v>
      </c>
    </row>
    <row r="7430" spans="3:23">
      <c r="C7430" t="e">
        <f>VLOOKUP(B7430,LISTAS!A7388:B7455,2,0)</f>
        <v>#N/A</v>
      </c>
      <c r="W7430" s="35" t="e">
        <f>VLOOKUP(V7430,LISTAS!$M$2:$N$18,2,0)</f>
        <v>#N/A</v>
      </c>
    </row>
    <row r="7431" spans="3:23">
      <c r="C7431" t="e">
        <f>VLOOKUP(B7431,LISTAS!A7389:B7456,2,0)</f>
        <v>#N/A</v>
      </c>
      <c r="W7431" s="35" t="e">
        <f>VLOOKUP(V7431,LISTAS!$M$2:$N$18,2,0)</f>
        <v>#N/A</v>
      </c>
    </row>
    <row r="7432" spans="3:23">
      <c r="C7432" t="e">
        <f>VLOOKUP(B7432,LISTAS!A7390:B7457,2,0)</f>
        <v>#N/A</v>
      </c>
      <c r="W7432" s="35" t="e">
        <f>VLOOKUP(V7432,LISTAS!$M$2:$N$18,2,0)</f>
        <v>#N/A</v>
      </c>
    </row>
    <row r="7433" spans="3:23">
      <c r="C7433" t="e">
        <f>VLOOKUP(B7433,LISTAS!A7391:B7458,2,0)</f>
        <v>#N/A</v>
      </c>
      <c r="W7433" s="35" t="e">
        <f>VLOOKUP(V7433,LISTAS!$M$2:$N$18,2,0)</f>
        <v>#N/A</v>
      </c>
    </row>
    <row r="7434" spans="3:23">
      <c r="C7434" t="e">
        <f>VLOOKUP(B7434,LISTAS!A7392:B7459,2,0)</f>
        <v>#N/A</v>
      </c>
      <c r="W7434" s="35" t="e">
        <f>VLOOKUP(V7434,LISTAS!$M$2:$N$18,2,0)</f>
        <v>#N/A</v>
      </c>
    </row>
    <row r="7435" spans="3:23">
      <c r="C7435" t="e">
        <f>VLOOKUP(B7435,LISTAS!A7393:B7460,2,0)</f>
        <v>#N/A</v>
      </c>
      <c r="W7435" s="35" t="e">
        <f>VLOOKUP(V7435,LISTAS!$M$2:$N$18,2,0)</f>
        <v>#N/A</v>
      </c>
    </row>
    <row r="7436" spans="3:23">
      <c r="C7436" t="e">
        <f>VLOOKUP(B7436,LISTAS!A7394:B7461,2,0)</f>
        <v>#N/A</v>
      </c>
      <c r="W7436" s="35" t="e">
        <f>VLOOKUP(V7436,LISTAS!$M$2:$N$18,2,0)</f>
        <v>#N/A</v>
      </c>
    </row>
    <row r="7437" spans="3:23">
      <c r="C7437" t="e">
        <f>VLOOKUP(B7437,LISTAS!A7395:B7462,2,0)</f>
        <v>#N/A</v>
      </c>
      <c r="W7437" s="35" t="e">
        <f>VLOOKUP(V7437,LISTAS!$M$2:$N$18,2,0)</f>
        <v>#N/A</v>
      </c>
    </row>
    <row r="7438" spans="3:23">
      <c r="C7438" t="e">
        <f>VLOOKUP(B7438,LISTAS!A7396:B7463,2,0)</f>
        <v>#N/A</v>
      </c>
      <c r="W7438" s="35" t="e">
        <f>VLOOKUP(V7438,LISTAS!$M$2:$N$18,2,0)</f>
        <v>#N/A</v>
      </c>
    </row>
    <row r="7439" spans="3:23">
      <c r="C7439" t="e">
        <f>VLOOKUP(B7439,LISTAS!A7397:B7464,2,0)</f>
        <v>#N/A</v>
      </c>
      <c r="W7439" s="35" t="e">
        <f>VLOOKUP(V7439,LISTAS!$M$2:$N$18,2,0)</f>
        <v>#N/A</v>
      </c>
    </row>
    <row r="7440" spans="3:23">
      <c r="C7440" t="e">
        <f>VLOOKUP(B7440,LISTAS!A7398:B7465,2,0)</f>
        <v>#N/A</v>
      </c>
      <c r="W7440" s="35" t="e">
        <f>VLOOKUP(V7440,LISTAS!$M$2:$N$18,2,0)</f>
        <v>#N/A</v>
      </c>
    </row>
    <row r="7441" spans="3:23">
      <c r="C7441" t="e">
        <f>VLOOKUP(B7441,LISTAS!A7399:B7466,2,0)</f>
        <v>#N/A</v>
      </c>
      <c r="W7441" s="35" t="e">
        <f>VLOOKUP(V7441,LISTAS!$M$2:$N$18,2,0)</f>
        <v>#N/A</v>
      </c>
    </row>
    <row r="7442" spans="3:23">
      <c r="C7442" t="e">
        <f>VLOOKUP(B7442,LISTAS!A7400:B7467,2,0)</f>
        <v>#N/A</v>
      </c>
      <c r="W7442" s="35" t="e">
        <f>VLOOKUP(V7442,LISTAS!$M$2:$N$18,2,0)</f>
        <v>#N/A</v>
      </c>
    </row>
    <row r="7443" spans="3:23">
      <c r="C7443" t="e">
        <f>VLOOKUP(B7443,LISTAS!A7401:B7468,2,0)</f>
        <v>#N/A</v>
      </c>
      <c r="W7443" s="35" t="e">
        <f>VLOOKUP(V7443,LISTAS!$M$2:$N$18,2,0)</f>
        <v>#N/A</v>
      </c>
    </row>
    <row r="7444" spans="3:23">
      <c r="C7444" t="e">
        <f>VLOOKUP(B7444,LISTAS!A7402:B7469,2,0)</f>
        <v>#N/A</v>
      </c>
      <c r="W7444" s="35" t="e">
        <f>VLOOKUP(V7444,LISTAS!$M$2:$N$18,2,0)</f>
        <v>#N/A</v>
      </c>
    </row>
    <row r="7445" spans="3:23">
      <c r="C7445" t="e">
        <f>VLOOKUP(B7445,LISTAS!A7403:B7470,2,0)</f>
        <v>#N/A</v>
      </c>
      <c r="W7445" s="35" t="e">
        <f>VLOOKUP(V7445,LISTAS!$M$2:$N$18,2,0)</f>
        <v>#N/A</v>
      </c>
    </row>
    <row r="7446" spans="3:23">
      <c r="C7446" t="e">
        <f>VLOOKUP(B7446,LISTAS!A7404:B7471,2,0)</f>
        <v>#N/A</v>
      </c>
      <c r="W7446" s="35" t="e">
        <f>VLOOKUP(V7446,LISTAS!$M$2:$N$18,2,0)</f>
        <v>#N/A</v>
      </c>
    </row>
    <row r="7447" spans="3:23">
      <c r="C7447" t="e">
        <f>VLOOKUP(B7447,LISTAS!A7405:B7472,2,0)</f>
        <v>#N/A</v>
      </c>
      <c r="W7447" s="35" t="e">
        <f>VLOOKUP(V7447,LISTAS!$M$2:$N$18,2,0)</f>
        <v>#N/A</v>
      </c>
    </row>
    <row r="7448" spans="3:23">
      <c r="C7448" t="e">
        <f>VLOOKUP(B7448,LISTAS!A7406:B7473,2,0)</f>
        <v>#N/A</v>
      </c>
      <c r="W7448" s="35" t="e">
        <f>VLOOKUP(V7448,LISTAS!$M$2:$N$18,2,0)</f>
        <v>#N/A</v>
      </c>
    </row>
    <row r="7449" spans="3:23">
      <c r="C7449" t="e">
        <f>VLOOKUP(B7449,LISTAS!A7407:B7474,2,0)</f>
        <v>#N/A</v>
      </c>
      <c r="W7449" s="35" t="e">
        <f>VLOOKUP(V7449,LISTAS!$M$2:$N$18,2,0)</f>
        <v>#N/A</v>
      </c>
    </row>
    <row r="7450" spans="3:23">
      <c r="C7450" t="e">
        <f>VLOOKUP(B7450,LISTAS!A7408:B7475,2,0)</f>
        <v>#N/A</v>
      </c>
      <c r="W7450" s="35" t="e">
        <f>VLOOKUP(V7450,LISTAS!$M$2:$N$18,2,0)</f>
        <v>#N/A</v>
      </c>
    </row>
    <row r="7451" spans="3:23">
      <c r="C7451" t="e">
        <f>VLOOKUP(B7451,LISTAS!A7409:B7476,2,0)</f>
        <v>#N/A</v>
      </c>
      <c r="W7451" s="35" t="e">
        <f>VLOOKUP(V7451,LISTAS!$M$2:$N$18,2,0)</f>
        <v>#N/A</v>
      </c>
    </row>
    <row r="7452" spans="3:23">
      <c r="C7452" t="e">
        <f>VLOOKUP(B7452,LISTAS!A7410:B7477,2,0)</f>
        <v>#N/A</v>
      </c>
      <c r="W7452" s="35" t="e">
        <f>VLOOKUP(V7452,LISTAS!$M$2:$N$18,2,0)</f>
        <v>#N/A</v>
      </c>
    </row>
    <row r="7453" spans="3:23">
      <c r="C7453" t="e">
        <f>VLOOKUP(B7453,LISTAS!A7411:B7478,2,0)</f>
        <v>#N/A</v>
      </c>
      <c r="W7453" s="35" t="e">
        <f>VLOOKUP(V7453,LISTAS!$M$2:$N$18,2,0)</f>
        <v>#N/A</v>
      </c>
    </row>
    <row r="7454" spans="3:23">
      <c r="C7454" t="e">
        <f>VLOOKUP(B7454,LISTAS!A7412:B7479,2,0)</f>
        <v>#N/A</v>
      </c>
      <c r="W7454" s="35" t="e">
        <f>VLOOKUP(V7454,LISTAS!$M$2:$N$18,2,0)</f>
        <v>#N/A</v>
      </c>
    </row>
    <row r="7455" spans="3:23">
      <c r="C7455" t="e">
        <f>VLOOKUP(B7455,LISTAS!A7413:B7480,2,0)</f>
        <v>#N/A</v>
      </c>
      <c r="W7455" s="35" t="e">
        <f>VLOOKUP(V7455,LISTAS!$M$2:$N$18,2,0)</f>
        <v>#N/A</v>
      </c>
    </row>
    <row r="7456" spans="3:23">
      <c r="C7456" t="e">
        <f>VLOOKUP(B7456,LISTAS!A7414:B7481,2,0)</f>
        <v>#N/A</v>
      </c>
      <c r="W7456" s="35" t="e">
        <f>VLOOKUP(V7456,LISTAS!$M$2:$N$18,2,0)</f>
        <v>#N/A</v>
      </c>
    </row>
    <row r="7457" spans="3:23">
      <c r="C7457" t="e">
        <f>VLOOKUP(B7457,LISTAS!A7415:B7482,2,0)</f>
        <v>#N/A</v>
      </c>
      <c r="W7457" s="35" t="e">
        <f>VLOOKUP(V7457,LISTAS!$M$2:$N$18,2,0)</f>
        <v>#N/A</v>
      </c>
    </row>
    <row r="7458" spans="3:23">
      <c r="C7458" t="e">
        <f>VLOOKUP(B7458,LISTAS!A7416:B7483,2,0)</f>
        <v>#N/A</v>
      </c>
      <c r="W7458" s="35" t="e">
        <f>VLOOKUP(V7458,LISTAS!$M$2:$N$18,2,0)</f>
        <v>#N/A</v>
      </c>
    </row>
    <row r="7459" spans="3:23">
      <c r="C7459" t="e">
        <f>VLOOKUP(B7459,LISTAS!A7417:B7484,2,0)</f>
        <v>#N/A</v>
      </c>
      <c r="W7459" s="35" t="e">
        <f>VLOOKUP(V7459,LISTAS!$M$2:$N$18,2,0)</f>
        <v>#N/A</v>
      </c>
    </row>
    <row r="7460" spans="3:23">
      <c r="C7460" t="e">
        <f>VLOOKUP(B7460,LISTAS!A7418:B7485,2,0)</f>
        <v>#N/A</v>
      </c>
      <c r="W7460" s="35" t="e">
        <f>VLOOKUP(V7460,LISTAS!$M$2:$N$18,2,0)</f>
        <v>#N/A</v>
      </c>
    </row>
    <row r="7461" spans="3:23">
      <c r="C7461" t="e">
        <f>VLOOKUP(B7461,LISTAS!A7419:B7486,2,0)</f>
        <v>#N/A</v>
      </c>
      <c r="W7461" s="35" t="e">
        <f>VLOOKUP(V7461,LISTAS!$M$2:$N$18,2,0)</f>
        <v>#N/A</v>
      </c>
    </row>
    <row r="7462" spans="3:23">
      <c r="C7462" t="e">
        <f>VLOOKUP(B7462,LISTAS!A7420:B7487,2,0)</f>
        <v>#N/A</v>
      </c>
      <c r="W7462" s="35" t="e">
        <f>VLOOKUP(V7462,LISTAS!$M$2:$N$18,2,0)</f>
        <v>#N/A</v>
      </c>
    </row>
    <row r="7463" spans="3:23">
      <c r="C7463" t="e">
        <f>VLOOKUP(B7463,LISTAS!A7421:B7488,2,0)</f>
        <v>#N/A</v>
      </c>
      <c r="W7463" s="35" t="e">
        <f>VLOOKUP(V7463,LISTAS!$M$2:$N$18,2,0)</f>
        <v>#N/A</v>
      </c>
    </row>
    <row r="7464" spans="3:23">
      <c r="C7464" t="e">
        <f>VLOOKUP(B7464,LISTAS!A7422:B7489,2,0)</f>
        <v>#N/A</v>
      </c>
      <c r="W7464" s="35" t="e">
        <f>VLOOKUP(V7464,LISTAS!$M$2:$N$18,2,0)</f>
        <v>#N/A</v>
      </c>
    </row>
    <row r="7465" spans="3:23">
      <c r="C7465" t="e">
        <f>VLOOKUP(B7465,LISTAS!A7423:B7490,2,0)</f>
        <v>#N/A</v>
      </c>
      <c r="W7465" s="35" t="e">
        <f>VLOOKUP(V7465,LISTAS!$M$2:$N$18,2,0)</f>
        <v>#N/A</v>
      </c>
    </row>
    <row r="7466" spans="3:23">
      <c r="C7466" t="e">
        <f>VLOOKUP(B7466,LISTAS!A7424:B7491,2,0)</f>
        <v>#N/A</v>
      </c>
      <c r="W7466" s="35" t="e">
        <f>VLOOKUP(V7466,LISTAS!$M$2:$N$18,2,0)</f>
        <v>#N/A</v>
      </c>
    </row>
    <row r="7467" spans="3:23">
      <c r="C7467" t="e">
        <f>VLOOKUP(B7467,LISTAS!A7425:B7492,2,0)</f>
        <v>#N/A</v>
      </c>
      <c r="W7467" s="35" t="e">
        <f>VLOOKUP(V7467,LISTAS!$M$2:$N$18,2,0)</f>
        <v>#N/A</v>
      </c>
    </row>
    <row r="7468" spans="3:23">
      <c r="C7468" t="e">
        <f>VLOOKUP(B7468,LISTAS!A7426:B7493,2,0)</f>
        <v>#N/A</v>
      </c>
      <c r="W7468" s="35" t="e">
        <f>VLOOKUP(V7468,LISTAS!$M$2:$N$18,2,0)</f>
        <v>#N/A</v>
      </c>
    </row>
    <row r="7469" spans="3:23">
      <c r="C7469" t="e">
        <f>VLOOKUP(B7469,LISTAS!A7427:B7494,2,0)</f>
        <v>#N/A</v>
      </c>
      <c r="W7469" s="35" t="e">
        <f>VLOOKUP(V7469,LISTAS!$M$2:$N$18,2,0)</f>
        <v>#N/A</v>
      </c>
    </row>
    <row r="7470" spans="3:23">
      <c r="C7470" t="e">
        <f>VLOOKUP(B7470,LISTAS!A7428:B7495,2,0)</f>
        <v>#N/A</v>
      </c>
      <c r="W7470" s="35" t="e">
        <f>VLOOKUP(V7470,LISTAS!$M$2:$N$18,2,0)</f>
        <v>#N/A</v>
      </c>
    </row>
    <row r="7471" spans="3:23">
      <c r="C7471" t="e">
        <f>VLOOKUP(B7471,LISTAS!A7429:B7496,2,0)</f>
        <v>#N/A</v>
      </c>
      <c r="W7471" s="35" t="e">
        <f>VLOOKUP(V7471,LISTAS!$M$2:$N$18,2,0)</f>
        <v>#N/A</v>
      </c>
    </row>
    <row r="7472" spans="3:23">
      <c r="C7472" t="e">
        <f>VLOOKUP(B7472,LISTAS!A7430:B7497,2,0)</f>
        <v>#N/A</v>
      </c>
      <c r="W7472" s="35" t="e">
        <f>VLOOKUP(V7472,LISTAS!$M$2:$N$18,2,0)</f>
        <v>#N/A</v>
      </c>
    </row>
    <row r="7473" spans="3:23">
      <c r="C7473" t="e">
        <f>VLOOKUP(B7473,LISTAS!A7431:B7498,2,0)</f>
        <v>#N/A</v>
      </c>
      <c r="W7473" s="35" t="e">
        <f>VLOOKUP(V7473,LISTAS!$M$2:$N$18,2,0)</f>
        <v>#N/A</v>
      </c>
    </row>
    <row r="7474" spans="3:23">
      <c r="C7474" t="e">
        <f>VLOOKUP(B7474,LISTAS!A7432:B7499,2,0)</f>
        <v>#N/A</v>
      </c>
      <c r="W7474" s="35" t="e">
        <f>VLOOKUP(V7474,LISTAS!$M$2:$N$18,2,0)</f>
        <v>#N/A</v>
      </c>
    </row>
    <row r="7475" spans="3:23">
      <c r="C7475" t="e">
        <f>VLOOKUP(B7475,LISTAS!A7433:B7500,2,0)</f>
        <v>#N/A</v>
      </c>
      <c r="W7475" s="35" t="e">
        <f>VLOOKUP(V7475,LISTAS!$M$2:$N$18,2,0)</f>
        <v>#N/A</v>
      </c>
    </row>
    <row r="7476" spans="3:23">
      <c r="C7476" t="e">
        <f>VLOOKUP(B7476,LISTAS!A7434:B7501,2,0)</f>
        <v>#N/A</v>
      </c>
      <c r="W7476" s="35" t="e">
        <f>VLOOKUP(V7476,LISTAS!$M$2:$N$18,2,0)</f>
        <v>#N/A</v>
      </c>
    </row>
    <row r="7477" spans="3:23">
      <c r="C7477" t="e">
        <f>VLOOKUP(B7477,LISTAS!A7435:B7502,2,0)</f>
        <v>#N/A</v>
      </c>
      <c r="W7477" s="35" t="e">
        <f>VLOOKUP(V7477,LISTAS!$M$2:$N$18,2,0)</f>
        <v>#N/A</v>
      </c>
    </row>
    <row r="7478" spans="3:23">
      <c r="C7478" t="e">
        <f>VLOOKUP(B7478,LISTAS!A7436:B7503,2,0)</f>
        <v>#N/A</v>
      </c>
      <c r="W7478" s="35" t="e">
        <f>VLOOKUP(V7478,LISTAS!$M$2:$N$18,2,0)</f>
        <v>#N/A</v>
      </c>
    </row>
    <row r="7479" spans="3:23">
      <c r="C7479" t="e">
        <f>VLOOKUP(B7479,LISTAS!A7437:B7504,2,0)</f>
        <v>#N/A</v>
      </c>
      <c r="W7479" s="35" t="e">
        <f>VLOOKUP(V7479,LISTAS!$M$2:$N$18,2,0)</f>
        <v>#N/A</v>
      </c>
    </row>
    <row r="7480" spans="3:23">
      <c r="C7480" t="e">
        <f>VLOOKUP(B7480,LISTAS!A7438:B7505,2,0)</f>
        <v>#N/A</v>
      </c>
      <c r="W7480" s="35" t="e">
        <f>VLOOKUP(V7480,LISTAS!$M$2:$N$18,2,0)</f>
        <v>#N/A</v>
      </c>
    </row>
    <row r="7481" spans="3:23">
      <c r="C7481" t="e">
        <f>VLOOKUP(B7481,LISTAS!A7439:B7506,2,0)</f>
        <v>#N/A</v>
      </c>
      <c r="W7481" s="35" t="e">
        <f>VLOOKUP(V7481,LISTAS!$M$2:$N$18,2,0)</f>
        <v>#N/A</v>
      </c>
    </row>
    <row r="7482" spans="3:23">
      <c r="C7482" t="e">
        <f>VLOOKUP(B7482,LISTAS!A7440:B7507,2,0)</f>
        <v>#N/A</v>
      </c>
      <c r="W7482" s="35" t="e">
        <f>VLOOKUP(V7482,LISTAS!$M$2:$N$18,2,0)</f>
        <v>#N/A</v>
      </c>
    </row>
    <row r="7483" spans="3:23">
      <c r="C7483" t="e">
        <f>VLOOKUP(B7483,LISTAS!A7441:B7508,2,0)</f>
        <v>#N/A</v>
      </c>
      <c r="W7483" s="35" t="e">
        <f>VLOOKUP(V7483,LISTAS!$M$2:$N$18,2,0)</f>
        <v>#N/A</v>
      </c>
    </row>
    <row r="7484" spans="3:23">
      <c r="C7484" t="e">
        <f>VLOOKUP(B7484,LISTAS!A7442:B7509,2,0)</f>
        <v>#N/A</v>
      </c>
      <c r="W7484" s="35" t="e">
        <f>VLOOKUP(V7484,LISTAS!$M$2:$N$18,2,0)</f>
        <v>#N/A</v>
      </c>
    </row>
    <row r="7485" spans="3:23">
      <c r="C7485" t="e">
        <f>VLOOKUP(B7485,LISTAS!A7443:B7510,2,0)</f>
        <v>#N/A</v>
      </c>
      <c r="W7485" s="35" t="e">
        <f>VLOOKUP(V7485,LISTAS!$M$2:$N$18,2,0)</f>
        <v>#N/A</v>
      </c>
    </row>
    <row r="7486" spans="3:23">
      <c r="C7486" t="e">
        <f>VLOOKUP(B7486,LISTAS!A7444:B7511,2,0)</f>
        <v>#N/A</v>
      </c>
      <c r="W7486" s="35" t="e">
        <f>VLOOKUP(V7486,LISTAS!$M$2:$N$18,2,0)</f>
        <v>#N/A</v>
      </c>
    </row>
    <row r="7487" spans="3:23">
      <c r="C7487" t="e">
        <f>VLOOKUP(B7487,LISTAS!A7445:B7512,2,0)</f>
        <v>#N/A</v>
      </c>
      <c r="W7487" s="35" t="e">
        <f>VLOOKUP(V7487,LISTAS!$M$2:$N$18,2,0)</f>
        <v>#N/A</v>
      </c>
    </row>
    <row r="7488" spans="3:23">
      <c r="C7488" t="e">
        <f>VLOOKUP(B7488,LISTAS!A7446:B7513,2,0)</f>
        <v>#N/A</v>
      </c>
      <c r="W7488" s="35" t="e">
        <f>VLOOKUP(V7488,LISTAS!$M$2:$N$18,2,0)</f>
        <v>#N/A</v>
      </c>
    </row>
    <row r="7489" spans="3:23">
      <c r="C7489" t="e">
        <f>VLOOKUP(B7489,LISTAS!A7447:B7514,2,0)</f>
        <v>#N/A</v>
      </c>
      <c r="W7489" s="35" t="e">
        <f>VLOOKUP(V7489,LISTAS!$M$2:$N$18,2,0)</f>
        <v>#N/A</v>
      </c>
    </row>
    <row r="7490" spans="3:23">
      <c r="C7490" t="e">
        <f>VLOOKUP(B7490,LISTAS!A7448:B7515,2,0)</f>
        <v>#N/A</v>
      </c>
      <c r="W7490" s="35" t="e">
        <f>VLOOKUP(V7490,LISTAS!$M$2:$N$18,2,0)</f>
        <v>#N/A</v>
      </c>
    </row>
    <row r="7491" spans="3:23">
      <c r="C7491" t="e">
        <f>VLOOKUP(B7491,LISTAS!A7449:B7516,2,0)</f>
        <v>#N/A</v>
      </c>
      <c r="W7491" s="35" t="e">
        <f>VLOOKUP(V7491,LISTAS!$M$2:$N$18,2,0)</f>
        <v>#N/A</v>
      </c>
    </row>
    <row r="7492" spans="3:23">
      <c r="C7492" t="e">
        <f>VLOOKUP(B7492,LISTAS!A7450:B7517,2,0)</f>
        <v>#N/A</v>
      </c>
      <c r="W7492" s="35" t="e">
        <f>VLOOKUP(V7492,LISTAS!$M$2:$N$18,2,0)</f>
        <v>#N/A</v>
      </c>
    </row>
    <row r="7493" spans="3:23">
      <c r="C7493" t="e">
        <f>VLOOKUP(B7493,LISTAS!A7451:B7518,2,0)</f>
        <v>#N/A</v>
      </c>
      <c r="W7493" s="35" t="e">
        <f>VLOOKUP(V7493,LISTAS!$M$2:$N$18,2,0)</f>
        <v>#N/A</v>
      </c>
    </row>
    <row r="7494" spans="3:23">
      <c r="C7494" t="e">
        <f>VLOOKUP(B7494,LISTAS!A7452:B7519,2,0)</f>
        <v>#N/A</v>
      </c>
      <c r="W7494" s="35" t="e">
        <f>VLOOKUP(V7494,LISTAS!$M$2:$N$18,2,0)</f>
        <v>#N/A</v>
      </c>
    </row>
    <row r="7495" spans="3:23">
      <c r="C7495" t="e">
        <f>VLOOKUP(B7495,LISTAS!A7453:B7520,2,0)</f>
        <v>#N/A</v>
      </c>
      <c r="W7495" s="35" t="e">
        <f>VLOOKUP(V7495,LISTAS!$M$2:$N$18,2,0)</f>
        <v>#N/A</v>
      </c>
    </row>
    <row r="7496" spans="3:23">
      <c r="C7496" t="e">
        <f>VLOOKUP(B7496,LISTAS!A7454:B7521,2,0)</f>
        <v>#N/A</v>
      </c>
      <c r="W7496" s="35" t="e">
        <f>VLOOKUP(V7496,LISTAS!$M$2:$N$18,2,0)</f>
        <v>#N/A</v>
      </c>
    </row>
    <row r="7497" spans="3:23">
      <c r="C7497" t="e">
        <f>VLOOKUP(B7497,LISTAS!A7455:B7522,2,0)</f>
        <v>#N/A</v>
      </c>
      <c r="W7497" s="35" t="e">
        <f>VLOOKUP(V7497,LISTAS!$M$2:$N$18,2,0)</f>
        <v>#N/A</v>
      </c>
    </row>
    <row r="7498" spans="3:23">
      <c r="C7498" t="e">
        <f>VLOOKUP(B7498,LISTAS!A7456:B7523,2,0)</f>
        <v>#N/A</v>
      </c>
      <c r="W7498" s="35" t="e">
        <f>VLOOKUP(V7498,LISTAS!$M$2:$N$18,2,0)</f>
        <v>#N/A</v>
      </c>
    </row>
    <row r="7499" spans="3:23">
      <c r="C7499" t="e">
        <f>VLOOKUP(B7499,LISTAS!A7457:B7524,2,0)</f>
        <v>#N/A</v>
      </c>
      <c r="W7499" s="35" t="e">
        <f>VLOOKUP(V7499,LISTAS!$M$2:$N$18,2,0)</f>
        <v>#N/A</v>
      </c>
    </row>
    <row r="7500" spans="3:23">
      <c r="C7500" t="e">
        <f>VLOOKUP(B7500,LISTAS!A7458:B7525,2,0)</f>
        <v>#N/A</v>
      </c>
      <c r="W7500" s="35" t="e">
        <f>VLOOKUP(V7500,LISTAS!$M$2:$N$18,2,0)</f>
        <v>#N/A</v>
      </c>
    </row>
    <row r="7501" spans="3:23">
      <c r="C7501" t="e">
        <f>VLOOKUP(B7501,LISTAS!A7459:B7526,2,0)</f>
        <v>#N/A</v>
      </c>
      <c r="W7501" s="35" t="e">
        <f>VLOOKUP(V7501,LISTAS!$M$2:$N$18,2,0)</f>
        <v>#N/A</v>
      </c>
    </row>
    <row r="7502" spans="3:23">
      <c r="C7502" t="e">
        <f>VLOOKUP(B7502,LISTAS!A7460:B7527,2,0)</f>
        <v>#N/A</v>
      </c>
      <c r="W7502" s="35" t="e">
        <f>VLOOKUP(V7502,LISTAS!$M$2:$N$18,2,0)</f>
        <v>#N/A</v>
      </c>
    </row>
    <row r="7503" spans="3:23">
      <c r="C7503" t="e">
        <f>VLOOKUP(B7503,LISTAS!A7461:B7528,2,0)</f>
        <v>#N/A</v>
      </c>
      <c r="W7503" s="35" t="e">
        <f>VLOOKUP(V7503,LISTAS!$M$2:$N$18,2,0)</f>
        <v>#N/A</v>
      </c>
    </row>
    <row r="7504" spans="3:23">
      <c r="C7504" t="e">
        <f>VLOOKUP(B7504,LISTAS!A7462:B7529,2,0)</f>
        <v>#N/A</v>
      </c>
      <c r="W7504" s="35" t="e">
        <f>VLOOKUP(V7504,LISTAS!$M$2:$N$18,2,0)</f>
        <v>#N/A</v>
      </c>
    </row>
    <row r="7505" spans="3:23">
      <c r="C7505" t="e">
        <f>VLOOKUP(B7505,LISTAS!A7463:B7530,2,0)</f>
        <v>#N/A</v>
      </c>
      <c r="W7505" s="35" t="e">
        <f>VLOOKUP(V7505,LISTAS!$M$2:$N$18,2,0)</f>
        <v>#N/A</v>
      </c>
    </row>
    <row r="7506" spans="3:23">
      <c r="C7506" t="e">
        <f>VLOOKUP(B7506,LISTAS!A7464:B7531,2,0)</f>
        <v>#N/A</v>
      </c>
      <c r="W7506" s="35" t="e">
        <f>VLOOKUP(V7506,LISTAS!$M$2:$N$18,2,0)</f>
        <v>#N/A</v>
      </c>
    </row>
    <row r="7507" spans="3:23">
      <c r="C7507" t="e">
        <f>VLOOKUP(B7507,LISTAS!A7465:B7532,2,0)</f>
        <v>#N/A</v>
      </c>
      <c r="W7507" s="35" t="e">
        <f>VLOOKUP(V7507,LISTAS!$M$2:$N$18,2,0)</f>
        <v>#N/A</v>
      </c>
    </row>
    <row r="7508" spans="3:23">
      <c r="C7508" t="e">
        <f>VLOOKUP(B7508,LISTAS!A7466:B7533,2,0)</f>
        <v>#N/A</v>
      </c>
      <c r="W7508" s="35" t="e">
        <f>VLOOKUP(V7508,LISTAS!$M$2:$N$18,2,0)</f>
        <v>#N/A</v>
      </c>
    </row>
    <row r="7509" spans="3:23">
      <c r="C7509" t="e">
        <f>VLOOKUP(B7509,LISTAS!A7467:B7534,2,0)</f>
        <v>#N/A</v>
      </c>
      <c r="W7509" s="35" t="e">
        <f>VLOOKUP(V7509,LISTAS!$M$2:$N$18,2,0)</f>
        <v>#N/A</v>
      </c>
    </row>
    <row r="7510" spans="3:23">
      <c r="C7510" t="e">
        <f>VLOOKUP(B7510,LISTAS!A7468:B7535,2,0)</f>
        <v>#N/A</v>
      </c>
      <c r="W7510" s="35" t="e">
        <f>VLOOKUP(V7510,LISTAS!$M$2:$N$18,2,0)</f>
        <v>#N/A</v>
      </c>
    </row>
    <row r="7511" spans="3:23">
      <c r="C7511" t="e">
        <f>VLOOKUP(B7511,LISTAS!A7469:B7536,2,0)</f>
        <v>#N/A</v>
      </c>
      <c r="W7511" s="35" t="e">
        <f>VLOOKUP(V7511,LISTAS!$M$2:$N$18,2,0)</f>
        <v>#N/A</v>
      </c>
    </row>
    <row r="7512" spans="3:23">
      <c r="C7512" t="e">
        <f>VLOOKUP(B7512,LISTAS!A7470:B7537,2,0)</f>
        <v>#N/A</v>
      </c>
      <c r="W7512" s="35" t="e">
        <f>VLOOKUP(V7512,LISTAS!$M$2:$N$18,2,0)</f>
        <v>#N/A</v>
      </c>
    </row>
    <row r="7513" spans="3:23">
      <c r="C7513" t="e">
        <f>VLOOKUP(B7513,LISTAS!A7471:B7538,2,0)</f>
        <v>#N/A</v>
      </c>
      <c r="W7513" s="35" t="e">
        <f>VLOOKUP(V7513,LISTAS!$M$2:$N$18,2,0)</f>
        <v>#N/A</v>
      </c>
    </row>
    <row r="7514" spans="3:23">
      <c r="C7514" t="e">
        <f>VLOOKUP(B7514,LISTAS!A7472:B7539,2,0)</f>
        <v>#N/A</v>
      </c>
      <c r="W7514" s="35" t="e">
        <f>VLOOKUP(V7514,LISTAS!$M$2:$N$18,2,0)</f>
        <v>#N/A</v>
      </c>
    </row>
    <row r="7515" spans="3:23">
      <c r="C7515" t="e">
        <f>VLOOKUP(B7515,LISTAS!A7473:B7540,2,0)</f>
        <v>#N/A</v>
      </c>
      <c r="W7515" s="35" t="e">
        <f>VLOOKUP(V7515,LISTAS!$M$2:$N$18,2,0)</f>
        <v>#N/A</v>
      </c>
    </row>
    <row r="7516" spans="3:23">
      <c r="C7516" t="e">
        <f>VLOOKUP(B7516,LISTAS!A7474:B7541,2,0)</f>
        <v>#N/A</v>
      </c>
      <c r="W7516" s="35" t="e">
        <f>VLOOKUP(V7516,LISTAS!$M$2:$N$18,2,0)</f>
        <v>#N/A</v>
      </c>
    </row>
    <row r="7517" spans="3:23">
      <c r="C7517" t="e">
        <f>VLOOKUP(B7517,LISTAS!A7475:B7542,2,0)</f>
        <v>#N/A</v>
      </c>
      <c r="W7517" s="35" t="e">
        <f>VLOOKUP(V7517,LISTAS!$M$2:$N$18,2,0)</f>
        <v>#N/A</v>
      </c>
    </row>
    <row r="7518" spans="3:23">
      <c r="C7518" t="e">
        <f>VLOOKUP(B7518,LISTAS!A7476:B7543,2,0)</f>
        <v>#N/A</v>
      </c>
      <c r="W7518" s="35" t="e">
        <f>VLOOKUP(V7518,LISTAS!$M$2:$N$18,2,0)</f>
        <v>#N/A</v>
      </c>
    </row>
    <row r="7519" spans="3:23">
      <c r="C7519" t="e">
        <f>VLOOKUP(B7519,LISTAS!A7477:B7544,2,0)</f>
        <v>#N/A</v>
      </c>
      <c r="W7519" s="35" t="e">
        <f>VLOOKUP(V7519,LISTAS!$M$2:$N$18,2,0)</f>
        <v>#N/A</v>
      </c>
    </row>
    <row r="7520" spans="3:23">
      <c r="C7520" t="e">
        <f>VLOOKUP(B7520,LISTAS!A7478:B7545,2,0)</f>
        <v>#N/A</v>
      </c>
      <c r="W7520" s="35" t="e">
        <f>VLOOKUP(V7520,LISTAS!$M$2:$N$18,2,0)</f>
        <v>#N/A</v>
      </c>
    </row>
    <row r="7521" spans="3:23">
      <c r="C7521" t="e">
        <f>VLOOKUP(B7521,LISTAS!A7479:B7546,2,0)</f>
        <v>#N/A</v>
      </c>
      <c r="W7521" s="35" t="e">
        <f>VLOOKUP(V7521,LISTAS!$M$2:$N$18,2,0)</f>
        <v>#N/A</v>
      </c>
    </row>
    <row r="7522" spans="3:23">
      <c r="C7522" t="e">
        <f>VLOOKUP(B7522,LISTAS!A7480:B7547,2,0)</f>
        <v>#N/A</v>
      </c>
      <c r="W7522" s="35" t="e">
        <f>VLOOKUP(V7522,LISTAS!$M$2:$N$18,2,0)</f>
        <v>#N/A</v>
      </c>
    </row>
    <row r="7523" spans="3:23">
      <c r="C7523" t="e">
        <f>VLOOKUP(B7523,LISTAS!A7481:B7548,2,0)</f>
        <v>#N/A</v>
      </c>
      <c r="W7523" s="35" t="e">
        <f>VLOOKUP(V7523,LISTAS!$M$2:$N$18,2,0)</f>
        <v>#N/A</v>
      </c>
    </row>
    <row r="7524" spans="3:23">
      <c r="C7524" t="e">
        <f>VLOOKUP(B7524,LISTAS!A7482:B7549,2,0)</f>
        <v>#N/A</v>
      </c>
      <c r="W7524" s="35" t="e">
        <f>VLOOKUP(V7524,LISTAS!$M$2:$N$18,2,0)</f>
        <v>#N/A</v>
      </c>
    </row>
    <row r="7525" spans="3:23">
      <c r="C7525" t="e">
        <f>VLOOKUP(B7525,LISTAS!A7483:B7550,2,0)</f>
        <v>#N/A</v>
      </c>
      <c r="W7525" s="35" t="e">
        <f>VLOOKUP(V7525,LISTAS!$M$2:$N$18,2,0)</f>
        <v>#N/A</v>
      </c>
    </row>
    <row r="7526" spans="3:23">
      <c r="C7526" t="e">
        <f>VLOOKUP(B7526,LISTAS!A7484:B7551,2,0)</f>
        <v>#N/A</v>
      </c>
      <c r="W7526" s="35" t="e">
        <f>VLOOKUP(V7526,LISTAS!$M$2:$N$18,2,0)</f>
        <v>#N/A</v>
      </c>
    </row>
    <row r="7527" spans="3:23">
      <c r="C7527" t="e">
        <f>VLOOKUP(B7527,LISTAS!A7485:B7552,2,0)</f>
        <v>#N/A</v>
      </c>
      <c r="W7527" s="35" t="e">
        <f>VLOOKUP(V7527,LISTAS!$M$2:$N$18,2,0)</f>
        <v>#N/A</v>
      </c>
    </row>
    <row r="7528" spans="3:23">
      <c r="C7528" t="e">
        <f>VLOOKUP(B7528,LISTAS!A7486:B7553,2,0)</f>
        <v>#N/A</v>
      </c>
      <c r="W7528" s="35" t="e">
        <f>VLOOKUP(V7528,LISTAS!$M$2:$N$18,2,0)</f>
        <v>#N/A</v>
      </c>
    </row>
    <row r="7529" spans="3:23">
      <c r="C7529" t="e">
        <f>VLOOKUP(B7529,LISTAS!A7487:B7554,2,0)</f>
        <v>#N/A</v>
      </c>
      <c r="W7529" s="35" t="e">
        <f>VLOOKUP(V7529,LISTAS!$M$2:$N$18,2,0)</f>
        <v>#N/A</v>
      </c>
    </row>
    <row r="7530" spans="3:23">
      <c r="C7530" t="e">
        <f>VLOOKUP(B7530,LISTAS!A7488:B7555,2,0)</f>
        <v>#N/A</v>
      </c>
      <c r="W7530" s="35" t="e">
        <f>VLOOKUP(V7530,LISTAS!$M$2:$N$18,2,0)</f>
        <v>#N/A</v>
      </c>
    </row>
    <row r="7531" spans="3:23">
      <c r="C7531" t="e">
        <f>VLOOKUP(B7531,LISTAS!A7489:B7556,2,0)</f>
        <v>#N/A</v>
      </c>
      <c r="W7531" s="35" t="e">
        <f>VLOOKUP(V7531,LISTAS!$M$2:$N$18,2,0)</f>
        <v>#N/A</v>
      </c>
    </row>
    <row r="7532" spans="3:23">
      <c r="C7532" t="e">
        <f>VLOOKUP(B7532,LISTAS!A7490:B7557,2,0)</f>
        <v>#N/A</v>
      </c>
      <c r="W7532" s="35" t="e">
        <f>VLOOKUP(V7532,LISTAS!$M$2:$N$18,2,0)</f>
        <v>#N/A</v>
      </c>
    </row>
    <row r="7533" spans="3:23">
      <c r="C7533" t="e">
        <f>VLOOKUP(B7533,LISTAS!A7491:B7558,2,0)</f>
        <v>#N/A</v>
      </c>
      <c r="W7533" s="35" t="e">
        <f>VLOOKUP(V7533,LISTAS!$M$2:$N$18,2,0)</f>
        <v>#N/A</v>
      </c>
    </row>
    <row r="7534" spans="3:23">
      <c r="C7534" t="e">
        <f>VLOOKUP(B7534,LISTAS!A7492:B7559,2,0)</f>
        <v>#N/A</v>
      </c>
      <c r="W7534" s="35" t="e">
        <f>VLOOKUP(V7534,LISTAS!$M$2:$N$18,2,0)</f>
        <v>#N/A</v>
      </c>
    </row>
    <row r="7535" spans="3:23">
      <c r="C7535" t="e">
        <f>VLOOKUP(B7535,LISTAS!A7493:B7560,2,0)</f>
        <v>#N/A</v>
      </c>
      <c r="W7535" s="35" t="e">
        <f>VLOOKUP(V7535,LISTAS!$M$2:$N$18,2,0)</f>
        <v>#N/A</v>
      </c>
    </row>
    <row r="7536" spans="3:23">
      <c r="C7536" t="e">
        <f>VLOOKUP(B7536,LISTAS!A7494:B7561,2,0)</f>
        <v>#N/A</v>
      </c>
      <c r="W7536" s="35" t="e">
        <f>VLOOKUP(V7536,LISTAS!$M$2:$N$18,2,0)</f>
        <v>#N/A</v>
      </c>
    </row>
    <row r="7537" spans="3:23">
      <c r="C7537" t="e">
        <f>VLOOKUP(B7537,LISTAS!A7495:B7562,2,0)</f>
        <v>#N/A</v>
      </c>
      <c r="W7537" s="35" t="e">
        <f>VLOOKUP(V7537,LISTAS!$M$2:$N$18,2,0)</f>
        <v>#N/A</v>
      </c>
    </row>
    <row r="7538" spans="3:23">
      <c r="C7538" t="e">
        <f>VLOOKUP(B7538,LISTAS!A7496:B7563,2,0)</f>
        <v>#N/A</v>
      </c>
      <c r="W7538" s="35" t="e">
        <f>VLOOKUP(V7538,LISTAS!$M$2:$N$18,2,0)</f>
        <v>#N/A</v>
      </c>
    </row>
    <row r="7539" spans="3:23">
      <c r="C7539" t="e">
        <f>VLOOKUP(B7539,LISTAS!A7497:B7564,2,0)</f>
        <v>#N/A</v>
      </c>
      <c r="W7539" s="35" t="e">
        <f>VLOOKUP(V7539,LISTAS!$M$2:$N$18,2,0)</f>
        <v>#N/A</v>
      </c>
    </row>
    <row r="7540" spans="3:23">
      <c r="C7540" t="e">
        <f>VLOOKUP(B7540,LISTAS!A7498:B7565,2,0)</f>
        <v>#N/A</v>
      </c>
      <c r="W7540" s="35" t="e">
        <f>VLOOKUP(V7540,LISTAS!$M$2:$N$18,2,0)</f>
        <v>#N/A</v>
      </c>
    </row>
    <row r="7541" spans="3:23">
      <c r="C7541" t="e">
        <f>VLOOKUP(B7541,LISTAS!A7499:B7566,2,0)</f>
        <v>#N/A</v>
      </c>
      <c r="W7541" s="35" t="e">
        <f>VLOOKUP(V7541,LISTAS!$M$2:$N$18,2,0)</f>
        <v>#N/A</v>
      </c>
    </row>
    <row r="7542" spans="3:23">
      <c r="C7542" t="e">
        <f>VLOOKUP(B7542,LISTAS!A7500:B7567,2,0)</f>
        <v>#N/A</v>
      </c>
      <c r="W7542" s="35" t="e">
        <f>VLOOKUP(V7542,LISTAS!$M$2:$N$18,2,0)</f>
        <v>#N/A</v>
      </c>
    </row>
    <row r="7543" spans="3:23">
      <c r="C7543" t="e">
        <f>VLOOKUP(B7543,LISTAS!A7501:B7568,2,0)</f>
        <v>#N/A</v>
      </c>
      <c r="W7543" s="35" t="e">
        <f>VLOOKUP(V7543,LISTAS!$M$2:$N$18,2,0)</f>
        <v>#N/A</v>
      </c>
    </row>
    <row r="7544" spans="3:23">
      <c r="C7544" t="e">
        <f>VLOOKUP(B7544,LISTAS!A7502:B7569,2,0)</f>
        <v>#N/A</v>
      </c>
      <c r="W7544" s="35" t="e">
        <f>VLOOKUP(V7544,LISTAS!$M$2:$N$18,2,0)</f>
        <v>#N/A</v>
      </c>
    </row>
    <row r="7545" spans="3:23">
      <c r="C7545" t="e">
        <f>VLOOKUP(B7545,LISTAS!A7503:B7570,2,0)</f>
        <v>#N/A</v>
      </c>
      <c r="W7545" s="35" t="e">
        <f>VLOOKUP(V7545,LISTAS!$M$2:$N$18,2,0)</f>
        <v>#N/A</v>
      </c>
    </row>
    <row r="7546" spans="3:23">
      <c r="C7546" t="e">
        <f>VLOOKUP(B7546,LISTAS!A7504:B7571,2,0)</f>
        <v>#N/A</v>
      </c>
      <c r="W7546" s="35" t="e">
        <f>VLOOKUP(V7546,LISTAS!$M$2:$N$18,2,0)</f>
        <v>#N/A</v>
      </c>
    </row>
    <row r="7547" spans="3:23">
      <c r="C7547" t="e">
        <f>VLOOKUP(B7547,LISTAS!A7505:B7572,2,0)</f>
        <v>#N/A</v>
      </c>
      <c r="W7547" s="35" t="e">
        <f>VLOOKUP(V7547,LISTAS!$M$2:$N$18,2,0)</f>
        <v>#N/A</v>
      </c>
    </row>
    <row r="7548" spans="3:23">
      <c r="C7548" t="e">
        <f>VLOOKUP(B7548,LISTAS!A7506:B7573,2,0)</f>
        <v>#N/A</v>
      </c>
      <c r="W7548" s="35" t="e">
        <f>VLOOKUP(V7548,LISTAS!$M$2:$N$18,2,0)</f>
        <v>#N/A</v>
      </c>
    </row>
    <row r="7549" spans="3:23">
      <c r="C7549" t="e">
        <f>VLOOKUP(B7549,LISTAS!A7507:B7574,2,0)</f>
        <v>#N/A</v>
      </c>
      <c r="W7549" s="35" t="e">
        <f>VLOOKUP(V7549,LISTAS!$M$2:$N$18,2,0)</f>
        <v>#N/A</v>
      </c>
    </row>
    <row r="7550" spans="3:23">
      <c r="C7550" t="e">
        <f>VLOOKUP(B7550,LISTAS!A7508:B7575,2,0)</f>
        <v>#N/A</v>
      </c>
      <c r="W7550" s="35" t="e">
        <f>VLOOKUP(V7550,LISTAS!$M$2:$N$18,2,0)</f>
        <v>#N/A</v>
      </c>
    </row>
    <row r="7551" spans="3:23">
      <c r="C7551" t="e">
        <f>VLOOKUP(B7551,LISTAS!A7509:B7576,2,0)</f>
        <v>#N/A</v>
      </c>
      <c r="W7551" s="35" t="e">
        <f>VLOOKUP(V7551,LISTAS!$M$2:$N$18,2,0)</f>
        <v>#N/A</v>
      </c>
    </row>
    <row r="7552" spans="3:23">
      <c r="C7552" t="e">
        <f>VLOOKUP(B7552,LISTAS!A7510:B7577,2,0)</f>
        <v>#N/A</v>
      </c>
      <c r="W7552" s="35" t="e">
        <f>VLOOKUP(V7552,LISTAS!$M$2:$N$18,2,0)</f>
        <v>#N/A</v>
      </c>
    </row>
    <row r="7553" spans="3:23">
      <c r="C7553" t="e">
        <f>VLOOKUP(B7553,LISTAS!A7511:B7578,2,0)</f>
        <v>#N/A</v>
      </c>
      <c r="W7553" s="35" t="e">
        <f>VLOOKUP(V7553,LISTAS!$M$2:$N$18,2,0)</f>
        <v>#N/A</v>
      </c>
    </row>
    <row r="7554" spans="3:23">
      <c r="C7554" t="e">
        <f>VLOOKUP(B7554,LISTAS!A7512:B7579,2,0)</f>
        <v>#N/A</v>
      </c>
      <c r="W7554" s="35" t="e">
        <f>VLOOKUP(V7554,LISTAS!$M$2:$N$18,2,0)</f>
        <v>#N/A</v>
      </c>
    </row>
    <row r="7555" spans="3:23">
      <c r="C7555" t="e">
        <f>VLOOKUP(B7555,LISTAS!A7513:B7580,2,0)</f>
        <v>#N/A</v>
      </c>
      <c r="W7555" s="35" t="e">
        <f>VLOOKUP(V7555,LISTAS!$M$2:$N$18,2,0)</f>
        <v>#N/A</v>
      </c>
    </row>
    <row r="7556" spans="3:23">
      <c r="C7556" t="e">
        <f>VLOOKUP(B7556,LISTAS!A7514:B7581,2,0)</f>
        <v>#N/A</v>
      </c>
      <c r="W7556" s="35" t="e">
        <f>VLOOKUP(V7556,LISTAS!$M$2:$N$18,2,0)</f>
        <v>#N/A</v>
      </c>
    </row>
    <row r="7557" spans="3:23">
      <c r="C7557" t="e">
        <f>VLOOKUP(B7557,LISTAS!A7515:B7582,2,0)</f>
        <v>#N/A</v>
      </c>
      <c r="W7557" s="35" t="e">
        <f>VLOOKUP(V7557,LISTAS!$M$2:$N$18,2,0)</f>
        <v>#N/A</v>
      </c>
    </row>
    <row r="7558" spans="3:23">
      <c r="C7558" t="e">
        <f>VLOOKUP(B7558,LISTAS!A7516:B7583,2,0)</f>
        <v>#N/A</v>
      </c>
      <c r="W7558" s="35" t="e">
        <f>VLOOKUP(V7558,LISTAS!$M$2:$N$18,2,0)</f>
        <v>#N/A</v>
      </c>
    </row>
    <row r="7559" spans="3:23">
      <c r="C7559" t="e">
        <f>VLOOKUP(B7559,LISTAS!A7517:B7584,2,0)</f>
        <v>#N/A</v>
      </c>
      <c r="W7559" s="35" t="e">
        <f>VLOOKUP(V7559,LISTAS!$M$2:$N$18,2,0)</f>
        <v>#N/A</v>
      </c>
    </row>
    <row r="7560" spans="3:23">
      <c r="C7560" t="e">
        <f>VLOOKUP(B7560,LISTAS!A7518:B7585,2,0)</f>
        <v>#N/A</v>
      </c>
      <c r="W7560" s="35" t="e">
        <f>VLOOKUP(V7560,LISTAS!$M$2:$N$18,2,0)</f>
        <v>#N/A</v>
      </c>
    </row>
    <row r="7561" spans="3:23">
      <c r="C7561" t="e">
        <f>VLOOKUP(B7561,LISTAS!A7519:B7586,2,0)</f>
        <v>#N/A</v>
      </c>
      <c r="W7561" s="35" t="e">
        <f>VLOOKUP(V7561,LISTAS!$M$2:$N$18,2,0)</f>
        <v>#N/A</v>
      </c>
    </row>
    <row r="7562" spans="3:23">
      <c r="C7562" t="e">
        <f>VLOOKUP(B7562,LISTAS!A7520:B7587,2,0)</f>
        <v>#N/A</v>
      </c>
      <c r="W7562" s="35" t="e">
        <f>VLOOKUP(V7562,LISTAS!$M$2:$N$18,2,0)</f>
        <v>#N/A</v>
      </c>
    </row>
    <row r="7563" spans="3:23">
      <c r="C7563" t="e">
        <f>VLOOKUP(B7563,LISTAS!A7521:B7588,2,0)</f>
        <v>#N/A</v>
      </c>
      <c r="W7563" s="35" t="e">
        <f>VLOOKUP(V7563,LISTAS!$M$2:$N$18,2,0)</f>
        <v>#N/A</v>
      </c>
    </row>
    <row r="7564" spans="3:23">
      <c r="C7564" t="e">
        <f>VLOOKUP(B7564,LISTAS!A7522:B7589,2,0)</f>
        <v>#N/A</v>
      </c>
      <c r="W7564" s="35" t="e">
        <f>VLOOKUP(V7564,LISTAS!$M$2:$N$18,2,0)</f>
        <v>#N/A</v>
      </c>
    </row>
    <row r="7565" spans="3:23">
      <c r="C7565" t="e">
        <f>VLOOKUP(B7565,LISTAS!A7523:B7590,2,0)</f>
        <v>#N/A</v>
      </c>
      <c r="W7565" s="35" t="e">
        <f>VLOOKUP(V7565,LISTAS!$M$2:$N$18,2,0)</f>
        <v>#N/A</v>
      </c>
    </row>
    <row r="7566" spans="3:23">
      <c r="C7566" t="e">
        <f>VLOOKUP(B7566,LISTAS!A7524:B7591,2,0)</f>
        <v>#N/A</v>
      </c>
      <c r="W7566" s="35" t="e">
        <f>VLOOKUP(V7566,LISTAS!$M$2:$N$18,2,0)</f>
        <v>#N/A</v>
      </c>
    </row>
    <row r="7567" spans="3:23">
      <c r="C7567" t="e">
        <f>VLOOKUP(B7567,LISTAS!A7525:B7592,2,0)</f>
        <v>#N/A</v>
      </c>
      <c r="W7567" s="35" t="e">
        <f>VLOOKUP(V7567,LISTAS!$M$2:$N$18,2,0)</f>
        <v>#N/A</v>
      </c>
    </row>
    <row r="7568" spans="3:23">
      <c r="C7568" t="e">
        <f>VLOOKUP(B7568,LISTAS!A7526:B7593,2,0)</f>
        <v>#N/A</v>
      </c>
      <c r="W7568" s="35" t="e">
        <f>VLOOKUP(V7568,LISTAS!$M$2:$N$18,2,0)</f>
        <v>#N/A</v>
      </c>
    </row>
    <row r="7569" spans="3:23">
      <c r="C7569" t="e">
        <f>VLOOKUP(B7569,LISTAS!A7527:B7594,2,0)</f>
        <v>#N/A</v>
      </c>
      <c r="W7569" s="35" t="e">
        <f>VLOOKUP(V7569,LISTAS!$M$2:$N$18,2,0)</f>
        <v>#N/A</v>
      </c>
    </row>
    <row r="7570" spans="3:23">
      <c r="C7570" t="e">
        <f>VLOOKUP(B7570,LISTAS!A7528:B7595,2,0)</f>
        <v>#N/A</v>
      </c>
      <c r="W7570" s="35" t="e">
        <f>VLOOKUP(V7570,LISTAS!$M$2:$N$18,2,0)</f>
        <v>#N/A</v>
      </c>
    </row>
    <row r="7571" spans="3:23">
      <c r="C7571" t="e">
        <f>VLOOKUP(B7571,LISTAS!A7529:B7596,2,0)</f>
        <v>#N/A</v>
      </c>
      <c r="W7571" s="35" t="e">
        <f>VLOOKUP(V7571,LISTAS!$M$2:$N$18,2,0)</f>
        <v>#N/A</v>
      </c>
    </row>
    <row r="7572" spans="3:23">
      <c r="C7572" t="e">
        <f>VLOOKUP(B7572,LISTAS!A7530:B7597,2,0)</f>
        <v>#N/A</v>
      </c>
      <c r="W7572" s="35" t="e">
        <f>VLOOKUP(V7572,LISTAS!$M$2:$N$18,2,0)</f>
        <v>#N/A</v>
      </c>
    </row>
    <row r="7573" spans="3:23">
      <c r="C7573" t="e">
        <f>VLOOKUP(B7573,LISTAS!A7531:B7598,2,0)</f>
        <v>#N/A</v>
      </c>
      <c r="W7573" s="35" t="e">
        <f>VLOOKUP(V7573,LISTAS!$M$2:$N$18,2,0)</f>
        <v>#N/A</v>
      </c>
    </row>
    <row r="7574" spans="3:23">
      <c r="C7574" t="e">
        <f>VLOOKUP(B7574,LISTAS!A7532:B7599,2,0)</f>
        <v>#N/A</v>
      </c>
      <c r="W7574" s="35" t="e">
        <f>VLOOKUP(V7574,LISTAS!$M$2:$N$18,2,0)</f>
        <v>#N/A</v>
      </c>
    </row>
    <row r="7575" spans="3:23">
      <c r="C7575" t="e">
        <f>VLOOKUP(B7575,LISTAS!A7533:B7600,2,0)</f>
        <v>#N/A</v>
      </c>
      <c r="W7575" s="35" t="e">
        <f>VLOOKUP(V7575,LISTAS!$M$2:$N$18,2,0)</f>
        <v>#N/A</v>
      </c>
    </row>
    <row r="7576" spans="3:23">
      <c r="C7576" t="e">
        <f>VLOOKUP(B7576,LISTAS!A7534:B7601,2,0)</f>
        <v>#N/A</v>
      </c>
      <c r="W7576" s="35" t="e">
        <f>VLOOKUP(V7576,LISTAS!$M$2:$N$18,2,0)</f>
        <v>#N/A</v>
      </c>
    </row>
    <row r="7577" spans="3:23">
      <c r="C7577" t="e">
        <f>VLOOKUP(B7577,LISTAS!A7535:B7602,2,0)</f>
        <v>#N/A</v>
      </c>
      <c r="W7577" s="35" t="e">
        <f>VLOOKUP(V7577,LISTAS!$M$2:$N$18,2,0)</f>
        <v>#N/A</v>
      </c>
    </row>
    <row r="7578" spans="3:23">
      <c r="C7578" t="e">
        <f>VLOOKUP(B7578,LISTAS!A7536:B7603,2,0)</f>
        <v>#N/A</v>
      </c>
      <c r="W7578" s="35" t="e">
        <f>VLOOKUP(V7578,LISTAS!$M$2:$N$18,2,0)</f>
        <v>#N/A</v>
      </c>
    </row>
    <row r="7579" spans="3:23">
      <c r="C7579" t="e">
        <f>VLOOKUP(B7579,LISTAS!A7537:B7604,2,0)</f>
        <v>#N/A</v>
      </c>
      <c r="W7579" s="35" t="e">
        <f>VLOOKUP(V7579,LISTAS!$M$2:$N$18,2,0)</f>
        <v>#N/A</v>
      </c>
    </row>
    <row r="7580" spans="3:23">
      <c r="C7580" t="e">
        <f>VLOOKUP(B7580,LISTAS!A7538:B7605,2,0)</f>
        <v>#N/A</v>
      </c>
      <c r="W7580" s="35" t="e">
        <f>VLOOKUP(V7580,LISTAS!$M$2:$N$18,2,0)</f>
        <v>#N/A</v>
      </c>
    </row>
    <row r="7581" spans="3:23">
      <c r="C7581" t="e">
        <f>VLOOKUP(B7581,LISTAS!A7539:B7606,2,0)</f>
        <v>#N/A</v>
      </c>
      <c r="W7581" s="35" t="e">
        <f>VLOOKUP(V7581,LISTAS!$M$2:$N$18,2,0)</f>
        <v>#N/A</v>
      </c>
    </row>
    <row r="7582" spans="3:23">
      <c r="C7582" t="e">
        <f>VLOOKUP(B7582,LISTAS!A7540:B7607,2,0)</f>
        <v>#N/A</v>
      </c>
      <c r="W7582" s="35" t="e">
        <f>VLOOKUP(V7582,LISTAS!$M$2:$N$18,2,0)</f>
        <v>#N/A</v>
      </c>
    </row>
    <row r="7583" spans="3:23">
      <c r="C7583" t="e">
        <f>VLOOKUP(B7583,LISTAS!A7541:B7608,2,0)</f>
        <v>#N/A</v>
      </c>
      <c r="W7583" s="35" t="e">
        <f>VLOOKUP(V7583,LISTAS!$M$2:$N$18,2,0)</f>
        <v>#N/A</v>
      </c>
    </row>
    <row r="7584" spans="3:23">
      <c r="C7584" t="e">
        <f>VLOOKUP(B7584,LISTAS!A7542:B7609,2,0)</f>
        <v>#N/A</v>
      </c>
      <c r="W7584" s="35" t="e">
        <f>VLOOKUP(V7584,LISTAS!$M$2:$N$18,2,0)</f>
        <v>#N/A</v>
      </c>
    </row>
    <row r="7585" spans="3:23">
      <c r="C7585" t="e">
        <f>VLOOKUP(B7585,LISTAS!A7543:B7610,2,0)</f>
        <v>#N/A</v>
      </c>
      <c r="W7585" s="35" t="e">
        <f>VLOOKUP(V7585,LISTAS!$M$2:$N$18,2,0)</f>
        <v>#N/A</v>
      </c>
    </row>
    <row r="7586" spans="3:23">
      <c r="C7586" t="e">
        <f>VLOOKUP(B7586,LISTAS!A7544:B7611,2,0)</f>
        <v>#N/A</v>
      </c>
      <c r="W7586" s="35" t="e">
        <f>VLOOKUP(V7586,LISTAS!$M$2:$N$18,2,0)</f>
        <v>#N/A</v>
      </c>
    </row>
    <row r="7587" spans="3:23">
      <c r="C7587" t="e">
        <f>VLOOKUP(B7587,LISTAS!A7545:B7612,2,0)</f>
        <v>#N/A</v>
      </c>
      <c r="W7587" s="35" t="e">
        <f>VLOOKUP(V7587,LISTAS!$M$2:$N$18,2,0)</f>
        <v>#N/A</v>
      </c>
    </row>
    <row r="7588" spans="3:23">
      <c r="C7588" t="e">
        <f>VLOOKUP(B7588,LISTAS!A7546:B7613,2,0)</f>
        <v>#N/A</v>
      </c>
      <c r="W7588" s="35" t="e">
        <f>VLOOKUP(V7588,LISTAS!$M$2:$N$18,2,0)</f>
        <v>#N/A</v>
      </c>
    </row>
    <row r="7589" spans="3:23">
      <c r="C7589" t="e">
        <f>VLOOKUP(B7589,LISTAS!A7547:B7614,2,0)</f>
        <v>#N/A</v>
      </c>
      <c r="W7589" s="35" t="e">
        <f>VLOOKUP(V7589,LISTAS!$M$2:$N$18,2,0)</f>
        <v>#N/A</v>
      </c>
    </row>
    <row r="7590" spans="3:23">
      <c r="C7590" t="e">
        <f>VLOOKUP(B7590,LISTAS!A7548:B7615,2,0)</f>
        <v>#N/A</v>
      </c>
      <c r="W7590" s="35" t="e">
        <f>VLOOKUP(V7590,LISTAS!$M$2:$N$18,2,0)</f>
        <v>#N/A</v>
      </c>
    </row>
    <row r="7591" spans="3:23">
      <c r="C7591" t="e">
        <f>VLOOKUP(B7591,LISTAS!A7549:B7616,2,0)</f>
        <v>#N/A</v>
      </c>
      <c r="W7591" s="35" t="e">
        <f>VLOOKUP(V7591,LISTAS!$M$2:$N$18,2,0)</f>
        <v>#N/A</v>
      </c>
    </row>
    <row r="7592" spans="3:23">
      <c r="C7592" t="e">
        <f>VLOOKUP(B7592,LISTAS!A7550:B7617,2,0)</f>
        <v>#N/A</v>
      </c>
      <c r="W7592" s="35" t="e">
        <f>VLOOKUP(V7592,LISTAS!$M$2:$N$18,2,0)</f>
        <v>#N/A</v>
      </c>
    </row>
    <row r="7593" spans="3:23">
      <c r="C7593" t="e">
        <f>VLOOKUP(B7593,LISTAS!A7551:B7618,2,0)</f>
        <v>#N/A</v>
      </c>
      <c r="W7593" s="35" t="e">
        <f>VLOOKUP(V7593,LISTAS!$M$2:$N$18,2,0)</f>
        <v>#N/A</v>
      </c>
    </row>
    <row r="7594" spans="3:23">
      <c r="C7594" t="e">
        <f>VLOOKUP(B7594,LISTAS!A7552:B7619,2,0)</f>
        <v>#N/A</v>
      </c>
      <c r="W7594" s="35" t="e">
        <f>VLOOKUP(V7594,LISTAS!$M$2:$N$18,2,0)</f>
        <v>#N/A</v>
      </c>
    </row>
    <row r="7595" spans="3:23">
      <c r="C7595" t="e">
        <f>VLOOKUP(B7595,LISTAS!A7553:B7620,2,0)</f>
        <v>#N/A</v>
      </c>
      <c r="W7595" s="35" t="e">
        <f>VLOOKUP(V7595,LISTAS!$M$2:$N$18,2,0)</f>
        <v>#N/A</v>
      </c>
    </row>
    <row r="7596" spans="3:23">
      <c r="C7596" t="e">
        <f>VLOOKUP(B7596,LISTAS!A7554:B7621,2,0)</f>
        <v>#N/A</v>
      </c>
      <c r="W7596" s="35" t="e">
        <f>VLOOKUP(V7596,LISTAS!$M$2:$N$18,2,0)</f>
        <v>#N/A</v>
      </c>
    </row>
    <row r="7597" spans="3:23">
      <c r="C7597" t="e">
        <f>VLOOKUP(B7597,LISTAS!A7555:B7622,2,0)</f>
        <v>#N/A</v>
      </c>
      <c r="W7597" s="35" t="e">
        <f>VLOOKUP(V7597,LISTAS!$M$2:$N$18,2,0)</f>
        <v>#N/A</v>
      </c>
    </row>
    <row r="7598" spans="3:23">
      <c r="C7598" t="e">
        <f>VLOOKUP(B7598,LISTAS!A7556:B7623,2,0)</f>
        <v>#N/A</v>
      </c>
      <c r="W7598" s="35" t="e">
        <f>VLOOKUP(V7598,LISTAS!$M$2:$N$18,2,0)</f>
        <v>#N/A</v>
      </c>
    </row>
    <row r="7599" spans="3:23">
      <c r="C7599" t="e">
        <f>VLOOKUP(B7599,LISTAS!A7557:B7624,2,0)</f>
        <v>#N/A</v>
      </c>
      <c r="W7599" s="35" t="e">
        <f>VLOOKUP(V7599,LISTAS!$M$2:$N$18,2,0)</f>
        <v>#N/A</v>
      </c>
    </row>
    <row r="7600" spans="3:23">
      <c r="C7600" t="e">
        <f>VLOOKUP(B7600,LISTAS!A7558:B7625,2,0)</f>
        <v>#N/A</v>
      </c>
      <c r="W7600" s="35" t="e">
        <f>VLOOKUP(V7600,LISTAS!$M$2:$N$18,2,0)</f>
        <v>#N/A</v>
      </c>
    </row>
    <row r="7601" spans="3:23">
      <c r="C7601" t="e">
        <f>VLOOKUP(B7601,LISTAS!A7559:B7626,2,0)</f>
        <v>#N/A</v>
      </c>
      <c r="W7601" s="35" t="e">
        <f>VLOOKUP(V7601,LISTAS!$M$2:$N$18,2,0)</f>
        <v>#N/A</v>
      </c>
    </row>
    <row r="7602" spans="3:23">
      <c r="C7602" t="e">
        <f>VLOOKUP(B7602,LISTAS!A7560:B7627,2,0)</f>
        <v>#N/A</v>
      </c>
      <c r="W7602" s="35" t="e">
        <f>VLOOKUP(V7602,LISTAS!$M$2:$N$18,2,0)</f>
        <v>#N/A</v>
      </c>
    </row>
    <row r="7603" spans="3:23">
      <c r="C7603" t="e">
        <f>VLOOKUP(B7603,LISTAS!A7561:B7628,2,0)</f>
        <v>#N/A</v>
      </c>
      <c r="W7603" s="35" t="e">
        <f>VLOOKUP(V7603,LISTAS!$M$2:$N$18,2,0)</f>
        <v>#N/A</v>
      </c>
    </row>
    <row r="7604" spans="3:23">
      <c r="C7604" t="e">
        <f>VLOOKUP(B7604,LISTAS!A7562:B7629,2,0)</f>
        <v>#N/A</v>
      </c>
      <c r="W7604" s="35" t="e">
        <f>VLOOKUP(V7604,LISTAS!$M$2:$N$18,2,0)</f>
        <v>#N/A</v>
      </c>
    </row>
    <row r="7605" spans="3:23">
      <c r="C7605" t="e">
        <f>VLOOKUP(B7605,LISTAS!A7563:B7630,2,0)</f>
        <v>#N/A</v>
      </c>
      <c r="W7605" s="35" t="e">
        <f>VLOOKUP(V7605,LISTAS!$M$2:$N$18,2,0)</f>
        <v>#N/A</v>
      </c>
    </row>
    <row r="7606" spans="3:23">
      <c r="C7606" t="e">
        <f>VLOOKUP(B7606,LISTAS!A7564:B7631,2,0)</f>
        <v>#N/A</v>
      </c>
      <c r="W7606" s="35" t="e">
        <f>VLOOKUP(V7606,LISTAS!$M$2:$N$18,2,0)</f>
        <v>#N/A</v>
      </c>
    </row>
    <row r="7607" spans="3:23">
      <c r="C7607" t="e">
        <f>VLOOKUP(B7607,LISTAS!A7565:B7632,2,0)</f>
        <v>#N/A</v>
      </c>
      <c r="W7607" s="35" t="e">
        <f>VLOOKUP(V7607,LISTAS!$M$2:$N$18,2,0)</f>
        <v>#N/A</v>
      </c>
    </row>
    <row r="7608" spans="3:23">
      <c r="C7608" t="e">
        <f>VLOOKUP(B7608,LISTAS!A7566:B7633,2,0)</f>
        <v>#N/A</v>
      </c>
      <c r="W7608" s="35" t="e">
        <f>VLOOKUP(V7608,LISTAS!$M$2:$N$18,2,0)</f>
        <v>#N/A</v>
      </c>
    </row>
    <row r="7609" spans="3:23">
      <c r="C7609" t="e">
        <f>VLOOKUP(B7609,LISTAS!A7567:B7634,2,0)</f>
        <v>#N/A</v>
      </c>
      <c r="W7609" s="35" t="e">
        <f>VLOOKUP(V7609,LISTAS!$M$2:$N$18,2,0)</f>
        <v>#N/A</v>
      </c>
    </row>
    <row r="7610" spans="3:23">
      <c r="C7610" t="e">
        <f>VLOOKUP(B7610,LISTAS!A7568:B7635,2,0)</f>
        <v>#N/A</v>
      </c>
      <c r="W7610" s="35" t="e">
        <f>VLOOKUP(V7610,LISTAS!$M$2:$N$18,2,0)</f>
        <v>#N/A</v>
      </c>
    </row>
    <row r="7611" spans="3:23">
      <c r="C7611" t="e">
        <f>VLOOKUP(B7611,LISTAS!A7569:B7636,2,0)</f>
        <v>#N/A</v>
      </c>
      <c r="W7611" s="35" t="e">
        <f>VLOOKUP(V7611,LISTAS!$M$2:$N$18,2,0)</f>
        <v>#N/A</v>
      </c>
    </row>
    <row r="7612" spans="3:23">
      <c r="C7612" t="e">
        <f>VLOOKUP(B7612,LISTAS!A7570:B7637,2,0)</f>
        <v>#N/A</v>
      </c>
      <c r="W7612" s="35" t="e">
        <f>VLOOKUP(V7612,LISTAS!$M$2:$N$18,2,0)</f>
        <v>#N/A</v>
      </c>
    </row>
    <row r="7613" spans="3:23">
      <c r="C7613" t="e">
        <f>VLOOKUP(B7613,LISTAS!A7571:B7638,2,0)</f>
        <v>#N/A</v>
      </c>
      <c r="W7613" s="35" t="e">
        <f>VLOOKUP(V7613,LISTAS!$M$2:$N$18,2,0)</f>
        <v>#N/A</v>
      </c>
    </row>
    <row r="7614" spans="3:23">
      <c r="C7614" t="e">
        <f>VLOOKUP(B7614,LISTAS!A7572:B7639,2,0)</f>
        <v>#N/A</v>
      </c>
      <c r="W7614" s="35" t="e">
        <f>VLOOKUP(V7614,LISTAS!$M$2:$N$18,2,0)</f>
        <v>#N/A</v>
      </c>
    </row>
    <row r="7615" spans="3:23">
      <c r="C7615" t="e">
        <f>VLOOKUP(B7615,LISTAS!A7573:B7640,2,0)</f>
        <v>#N/A</v>
      </c>
      <c r="W7615" s="35" t="e">
        <f>VLOOKUP(V7615,LISTAS!$M$2:$N$18,2,0)</f>
        <v>#N/A</v>
      </c>
    </row>
    <row r="7616" spans="3:23">
      <c r="C7616" t="e">
        <f>VLOOKUP(B7616,LISTAS!A7574:B7641,2,0)</f>
        <v>#N/A</v>
      </c>
      <c r="W7616" s="35" t="e">
        <f>VLOOKUP(V7616,LISTAS!$M$2:$N$18,2,0)</f>
        <v>#N/A</v>
      </c>
    </row>
    <row r="7617" spans="3:23">
      <c r="C7617" t="e">
        <f>VLOOKUP(B7617,LISTAS!A7575:B7642,2,0)</f>
        <v>#N/A</v>
      </c>
      <c r="W7617" s="35" t="e">
        <f>VLOOKUP(V7617,LISTAS!$M$2:$N$18,2,0)</f>
        <v>#N/A</v>
      </c>
    </row>
    <row r="7618" spans="3:23">
      <c r="C7618" t="e">
        <f>VLOOKUP(B7618,LISTAS!A7576:B7643,2,0)</f>
        <v>#N/A</v>
      </c>
      <c r="W7618" s="35" t="e">
        <f>VLOOKUP(V7618,LISTAS!$M$2:$N$18,2,0)</f>
        <v>#N/A</v>
      </c>
    </row>
    <row r="7619" spans="3:23">
      <c r="C7619" t="e">
        <f>VLOOKUP(B7619,LISTAS!A7577:B7644,2,0)</f>
        <v>#N/A</v>
      </c>
      <c r="W7619" s="35" t="e">
        <f>VLOOKUP(V7619,LISTAS!$M$2:$N$18,2,0)</f>
        <v>#N/A</v>
      </c>
    </row>
    <row r="7620" spans="3:23">
      <c r="C7620" t="e">
        <f>VLOOKUP(B7620,LISTAS!A7578:B7645,2,0)</f>
        <v>#N/A</v>
      </c>
      <c r="W7620" s="35" t="e">
        <f>VLOOKUP(V7620,LISTAS!$M$2:$N$18,2,0)</f>
        <v>#N/A</v>
      </c>
    </row>
    <row r="7621" spans="3:23">
      <c r="C7621" t="e">
        <f>VLOOKUP(B7621,LISTAS!A7579:B7646,2,0)</f>
        <v>#N/A</v>
      </c>
      <c r="W7621" s="35" t="e">
        <f>VLOOKUP(V7621,LISTAS!$M$2:$N$18,2,0)</f>
        <v>#N/A</v>
      </c>
    </row>
    <row r="7622" spans="3:23">
      <c r="C7622" t="e">
        <f>VLOOKUP(B7622,LISTAS!A7580:B7647,2,0)</f>
        <v>#N/A</v>
      </c>
      <c r="W7622" s="35" t="e">
        <f>VLOOKUP(V7622,LISTAS!$M$2:$N$18,2,0)</f>
        <v>#N/A</v>
      </c>
    </row>
    <row r="7623" spans="3:23">
      <c r="C7623" t="e">
        <f>VLOOKUP(B7623,LISTAS!A7581:B7648,2,0)</f>
        <v>#N/A</v>
      </c>
      <c r="W7623" s="35" t="e">
        <f>VLOOKUP(V7623,LISTAS!$M$2:$N$18,2,0)</f>
        <v>#N/A</v>
      </c>
    </row>
    <row r="7624" spans="3:23">
      <c r="C7624" t="e">
        <f>VLOOKUP(B7624,LISTAS!A7582:B7649,2,0)</f>
        <v>#N/A</v>
      </c>
      <c r="W7624" s="35" t="e">
        <f>VLOOKUP(V7624,LISTAS!$M$2:$N$18,2,0)</f>
        <v>#N/A</v>
      </c>
    </row>
    <row r="7625" spans="3:23">
      <c r="C7625" t="e">
        <f>VLOOKUP(B7625,LISTAS!A7583:B7650,2,0)</f>
        <v>#N/A</v>
      </c>
      <c r="W7625" s="35" t="e">
        <f>VLOOKUP(V7625,LISTAS!$M$2:$N$18,2,0)</f>
        <v>#N/A</v>
      </c>
    </row>
    <row r="7626" spans="3:23">
      <c r="C7626" t="e">
        <f>VLOOKUP(B7626,LISTAS!A7584:B7651,2,0)</f>
        <v>#N/A</v>
      </c>
      <c r="W7626" s="35" t="e">
        <f>VLOOKUP(V7626,LISTAS!$M$2:$N$18,2,0)</f>
        <v>#N/A</v>
      </c>
    </row>
    <row r="7627" spans="3:23">
      <c r="C7627" t="e">
        <f>VLOOKUP(B7627,LISTAS!A7585:B7652,2,0)</f>
        <v>#N/A</v>
      </c>
      <c r="W7627" s="35" t="e">
        <f>VLOOKUP(V7627,LISTAS!$M$2:$N$18,2,0)</f>
        <v>#N/A</v>
      </c>
    </row>
    <row r="7628" spans="3:23">
      <c r="C7628" t="e">
        <f>VLOOKUP(B7628,LISTAS!A7586:B7653,2,0)</f>
        <v>#N/A</v>
      </c>
      <c r="W7628" s="35" t="e">
        <f>VLOOKUP(V7628,LISTAS!$M$2:$N$18,2,0)</f>
        <v>#N/A</v>
      </c>
    </row>
    <row r="7629" spans="3:23">
      <c r="C7629" t="e">
        <f>VLOOKUP(B7629,LISTAS!A7587:B7654,2,0)</f>
        <v>#N/A</v>
      </c>
      <c r="W7629" s="35" t="e">
        <f>VLOOKUP(V7629,LISTAS!$M$2:$N$18,2,0)</f>
        <v>#N/A</v>
      </c>
    </row>
    <row r="7630" spans="3:23">
      <c r="C7630" t="e">
        <f>VLOOKUP(B7630,LISTAS!A7588:B7655,2,0)</f>
        <v>#N/A</v>
      </c>
      <c r="W7630" s="35" t="e">
        <f>VLOOKUP(V7630,LISTAS!$M$2:$N$18,2,0)</f>
        <v>#N/A</v>
      </c>
    </row>
    <row r="7631" spans="3:23">
      <c r="C7631" t="e">
        <f>VLOOKUP(B7631,LISTAS!A7589:B7656,2,0)</f>
        <v>#N/A</v>
      </c>
      <c r="W7631" s="35" t="e">
        <f>VLOOKUP(V7631,LISTAS!$M$2:$N$18,2,0)</f>
        <v>#N/A</v>
      </c>
    </row>
    <row r="7632" spans="3:23">
      <c r="C7632" t="e">
        <f>VLOOKUP(B7632,LISTAS!A7590:B7657,2,0)</f>
        <v>#N/A</v>
      </c>
      <c r="W7632" s="35" t="e">
        <f>VLOOKUP(V7632,LISTAS!$M$2:$N$18,2,0)</f>
        <v>#N/A</v>
      </c>
    </row>
    <row r="7633" spans="3:23">
      <c r="C7633" t="e">
        <f>VLOOKUP(B7633,LISTAS!A7591:B7658,2,0)</f>
        <v>#N/A</v>
      </c>
      <c r="W7633" s="35" t="e">
        <f>VLOOKUP(V7633,LISTAS!$M$2:$N$18,2,0)</f>
        <v>#N/A</v>
      </c>
    </row>
    <row r="7634" spans="3:23">
      <c r="C7634" t="e">
        <f>VLOOKUP(B7634,LISTAS!A7592:B7659,2,0)</f>
        <v>#N/A</v>
      </c>
      <c r="W7634" s="35" t="e">
        <f>VLOOKUP(V7634,LISTAS!$M$2:$N$18,2,0)</f>
        <v>#N/A</v>
      </c>
    </row>
    <row r="7635" spans="3:23">
      <c r="C7635" t="e">
        <f>VLOOKUP(B7635,LISTAS!A7593:B7660,2,0)</f>
        <v>#N/A</v>
      </c>
      <c r="W7635" s="35" t="e">
        <f>VLOOKUP(V7635,LISTAS!$M$2:$N$18,2,0)</f>
        <v>#N/A</v>
      </c>
    </row>
    <row r="7636" spans="3:23">
      <c r="C7636" t="e">
        <f>VLOOKUP(B7636,LISTAS!A7594:B7661,2,0)</f>
        <v>#N/A</v>
      </c>
      <c r="W7636" s="35" t="e">
        <f>VLOOKUP(V7636,LISTAS!$M$2:$N$18,2,0)</f>
        <v>#N/A</v>
      </c>
    </row>
    <row r="7637" spans="3:23">
      <c r="C7637" t="e">
        <f>VLOOKUP(B7637,LISTAS!A7595:B7662,2,0)</f>
        <v>#N/A</v>
      </c>
      <c r="W7637" s="35" t="e">
        <f>VLOOKUP(V7637,LISTAS!$M$2:$N$18,2,0)</f>
        <v>#N/A</v>
      </c>
    </row>
    <row r="7638" spans="3:23">
      <c r="C7638" t="e">
        <f>VLOOKUP(B7638,LISTAS!A7596:B7663,2,0)</f>
        <v>#N/A</v>
      </c>
      <c r="W7638" s="35" t="e">
        <f>VLOOKUP(V7638,LISTAS!$M$2:$N$18,2,0)</f>
        <v>#N/A</v>
      </c>
    </row>
    <row r="7639" spans="3:23">
      <c r="C7639" t="e">
        <f>VLOOKUP(B7639,LISTAS!A7597:B7664,2,0)</f>
        <v>#N/A</v>
      </c>
      <c r="W7639" s="35" t="e">
        <f>VLOOKUP(V7639,LISTAS!$M$2:$N$18,2,0)</f>
        <v>#N/A</v>
      </c>
    </row>
    <row r="7640" spans="3:23">
      <c r="C7640" t="e">
        <f>VLOOKUP(B7640,LISTAS!A7598:B7665,2,0)</f>
        <v>#N/A</v>
      </c>
      <c r="W7640" s="35" t="e">
        <f>VLOOKUP(V7640,LISTAS!$M$2:$N$18,2,0)</f>
        <v>#N/A</v>
      </c>
    </row>
    <row r="7641" spans="3:23">
      <c r="C7641" t="e">
        <f>VLOOKUP(B7641,LISTAS!A7599:B7666,2,0)</f>
        <v>#N/A</v>
      </c>
      <c r="W7641" s="35" t="e">
        <f>VLOOKUP(V7641,LISTAS!$M$2:$N$18,2,0)</f>
        <v>#N/A</v>
      </c>
    </row>
    <row r="7642" spans="3:23">
      <c r="C7642" t="e">
        <f>VLOOKUP(B7642,LISTAS!A7600:B7667,2,0)</f>
        <v>#N/A</v>
      </c>
      <c r="W7642" s="35" t="e">
        <f>VLOOKUP(V7642,LISTAS!$M$2:$N$18,2,0)</f>
        <v>#N/A</v>
      </c>
    </row>
    <row r="7643" spans="3:23">
      <c r="C7643" t="e">
        <f>VLOOKUP(B7643,LISTAS!A7601:B7668,2,0)</f>
        <v>#N/A</v>
      </c>
      <c r="W7643" s="35" t="e">
        <f>VLOOKUP(V7643,LISTAS!$M$2:$N$18,2,0)</f>
        <v>#N/A</v>
      </c>
    </row>
    <row r="7644" spans="3:23">
      <c r="C7644" t="e">
        <f>VLOOKUP(B7644,LISTAS!A7602:B7669,2,0)</f>
        <v>#N/A</v>
      </c>
      <c r="W7644" s="35" t="e">
        <f>VLOOKUP(V7644,LISTAS!$M$2:$N$18,2,0)</f>
        <v>#N/A</v>
      </c>
    </row>
    <row r="7645" spans="3:23">
      <c r="C7645" t="e">
        <f>VLOOKUP(B7645,LISTAS!A7603:B7670,2,0)</f>
        <v>#N/A</v>
      </c>
      <c r="W7645" s="35" t="e">
        <f>VLOOKUP(V7645,LISTAS!$M$2:$N$18,2,0)</f>
        <v>#N/A</v>
      </c>
    </row>
    <row r="7646" spans="3:23">
      <c r="C7646" t="e">
        <f>VLOOKUP(B7646,LISTAS!A7604:B7671,2,0)</f>
        <v>#N/A</v>
      </c>
      <c r="W7646" s="35" t="e">
        <f>VLOOKUP(V7646,LISTAS!$M$2:$N$18,2,0)</f>
        <v>#N/A</v>
      </c>
    </row>
    <row r="7647" spans="3:23">
      <c r="C7647" t="e">
        <f>VLOOKUP(B7647,LISTAS!A7605:B7672,2,0)</f>
        <v>#N/A</v>
      </c>
      <c r="W7647" s="35" t="e">
        <f>VLOOKUP(V7647,LISTAS!$M$2:$N$18,2,0)</f>
        <v>#N/A</v>
      </c>
    </row>
    <row r="7648" spans="3:23">
      <c r="C7648" t="e">
        <f>VLOOKUP(B7648,LISTAS!A7606:B7673,2,0)</f>
        <v>#N/A</v>
      </c>
      <c r="W7648" s="35" t="e">
        <f>VLOOKUP(V7648,LISTAS!$M$2:$N$18,2,0)</f>
        <v>#N/A</v>
      </c>
    </row>
    <row r="7649" spans="3:23">
      <c r="C7649" t="e">
        <f>VLOOKUP(B7649,LISTAS!A7607:B7674,2,0)</f>
        <v>#N/A</v>
      </c>
      <c r="W7649" s="35" t="e">
        <f>VLOOKUP(V7649,LISTAS!$M$2:$N$18,2,0)</f>
        <v>#N/A</v>
      </c>
    </row>
    <row r="7650" spans="3:23">
      <c r="C7650" t="e">
        <f>VLOOKUP(B7650,LISTAS!A7608:B7675,2,0)</f>
        <v>#N/A</v>
      </c>
      <c r="W7650" s="35" t="e">
        <f>VLOOKUP(V7650,LISTAS!$M$2:$N$18,2,0)</f>
        <v>#N/A</v>
      </c>
    </row>
    <row r="7651" spans="3:23">
      <c r="C7651" t="e">
        <f>VLOOKUP(B7651,LISTAS!A7609:B7676,2,0)</f>
        <v>#N/A</v>
      </c>
      <c r="W7651" s="35" t="e">
        <f>VLOOKUP(V7651,LISTAS!$M$2:$N$18,2,0)</f>
        <v>#N/A</v>
      </c>
    </row>
    <row r="7652" spans="3:23">
      <c r="C7652" t="e">
        <f>VLOOKUP(B7652,LISTAS!A7610:B7677,2,0)</f>
        <v>#N/A</v>
      </c>
      <c r="W7652" s="35" t="e">
        <f>VLOOKUP(V7652,LISTAS!$M$2:$N$18,2,0)</f>
        <v>#N/A</v>
      </c>
    </row>
    <row r="7653" spans="3:23">
      <c r="C7653" t="e">
        <f>VLOOKUP(B7653,LISTAS!A7611:B7678,2,0)</f>
        <v>#N/A</v>
      </c>
      <c r="W7653" s="35" t="e">
        <f>VLOOKUP(V7653,LISTAS!$M$2:$N$18,2,0)</f>
        <v>#N/A</v>
      </c>
    </row>
    <row r="7654" spans="3:23">
      <c r="C7654" t="e">
        <f>VLOOKUP(B7654,LISTAS!A7612:B7679,2,0)</f>
        <v>#N/A</v>
      </c>
      <c r="W7654" s="35" t="e">
        <f>VLOOKUP(V7654,LISTAS!$M$2:$N$18,2,0)</f>
        <v>#N/A</v>
      </c>
    </row>
    <row r="7655" spans="3:23">
      <c r="C7655" t="e">
        <f>VLOOKUP(B7655,LISTAS!A7613:B7680,2,0)</f>
        <v>#N/A</v>
      </c>
      <c r="W7655" s="35" t="e">
        <f>VLOOKUP(V7655,LISTAS!$M$2:$N$18,2,0)</f>
        <v>#N/A</v>
      </c>
    </row>
    <row r="7656" spans="3:23">
      <c r="C7656" t="e">
        <f>VLOOKUP(B7656,LISTAS!A7614:B7681,2,0)</f>
        <v>#N/A</v>
      </c>
      <c r="W7656" s="35" t="e">
        <f>VLOOKUP(V7656,LISTAS!$M$2:$N$18,2,0)</f>
        <v>#N/A</v>
      </c>
    </row>
    <row r="7657" spans="3:23">
      <c r="C7657" t="e">
        <f>VLOOKUP(B7657,LISTAS!A7615:B7682,2,0)</f>
        <v>#N/A</v>
      </c>
      <c r="W7657" s="35" t="e">
        <f>VLOOKUP(V7657,LISTAS!$M$2:$N$18,2,0)</f>
        <v>#N/A</v>
      </c>
    </row>
    <row r="7658" spans="3:23">
      <c r="C7658" t="e">
        <f>VLOOKUP(B7658,LISTAS!A7616:B7683,2,0)</f>
        <v>#N/A</v>
      </c>
      <c r="W7658" s="35" t="e">
        <f>VLOOKUP(V7658,LISTAS!$M$2:$N$18,2,0)</f>
        <v>#N/A</v>
      </c>
    </row>
    <row r="7659" spans="3:23">
      <c r="C7659" t="e">
        <f>VLOOKUP(B7659,LISTAS!A7617:B7684,2,0)</f>
        <v>#N/A</v>
      </c>
      <c r="W7659" s="35" t="e">
        <f>VLOOKUP(V7659,LISTAS!$M$2:$N$18,2,0)</f>
        <v>#N/A</v>
      </c>
    </row>
    <row r="7660" spans="3:23">
      <c r="C7660" t="e">
        <f>VLOOKUP(B7660,LISTAS!A7618:B7685,2,0)</f>
        <v>#N/A</v>
      </c>
      <c r="W7660" s="35" t="e">
        <f>VLOOKUP(V7660,LISTAS!$M$2:$N$18,2,0)</f>
        <v>#N/A</v>
      </c>
    </row>
    <row r="7661" spans="3:23">
      <c r="C7661" t="e">
        <f>VLOOKUP(B7661,LISTAS!A7619:B7686,2,0)</f>
        <v>#N/A</v>
      </c>
      <c r="W7661" s="35" t="e">
        <f>VLOOKUP(V7661,LISTAS!$M$2:$N$18,2,0)</f>
        <v>#N/A</v>
      </c>
    </row>
    <row r="7662" spans="3:23">
      <c r="C7662" t="e">
        <f>VLOOKUP(B7662,LISTAS!A7620:B7687,2,0)</f>
        <v>#N/A</v>
      </c>
      <c r="W7662" s="35" t="e">
        <f>VLOOKUP(V7662,LISTAS!$M$2:$N$18,2,0)</f>
        <v>#N/A</v>
      </c>
    </row>
    <row r="7663" spans="3:23">
      <c r="C7663" t="e">
        <f>VLOOKUP(B7663,LISTAS!A7621:B7688,2,0)</f>
        <v>#N/A</v>
      </c>
      <c r="W7663" s="35" t="e">
        <f>VLOOKUP(V7663,LISTAS!$M$2:$N$18,2,0)</f>
        <v>#N/A</v>
      </c>
    </row>
    <row r="7664" spans="3:23">
      <c r="C7664" t="e">
        <f>VLOOKUP(B7664,LISTAS!A7622:B7689,2,0)</f>
        <v>#N/A</v>
      </c>
      <c r="W7664" s="35" t="e">
        <f>VLOOKUP(V7664,LISTAS!$M$2:$N$18,2,0)</f>
        <v>#N/A</v>
      </c>
    </row>
    <row r="7665" spans="3:23">
      <c r="C7665" t="e">
        <f>VLOOKUP(B7665,LISTAS!A7623:B7690,2,0)</f>
        <v>#N/A</v>
      </c>
      <c r="W7665" s="35" t="e">
        <f>VLOOKUP(V7665,LISTAS!$M$2:$N$18,2,0)</f>
        <v>#N/A</v>
      </c>
    </row>
    <row r="7666" spans="3:23">
      <c r="C7666" t="e">
        <f>VLOOKUP(B7666,LISTAS!A7624:B7691,2,0)</f>
        <v>#N/A</v>
      </c>
      <c r="W7666" s="35" t="e">
        <f>VLOOKUP(V7666,LISTAS!$M$2:$N$18,2,0)</f>
        <v>#N/A</v>
      </c>
    </row>
    <row r="7667" spans="3:23">
      <c r="C7667" t="e">
        <f>VLOOKUP(B7667,LISTAS!A7625:B7692,2,0)</f>
        <v>#N/A</v>
      </c>
      <c r="W7667" s="35" t="e">
        <f>VLOOKUP(V7667,LISTAS!$M$2:$N$18,2,0)</f>
        <v>#N/A</v>
      </c>
    </row>
    <row r="7668" spans="3:23">
      <c r="C7668" t="e">
        <f>VLOOKUP(B7668,LISTAS!A7626:B7693,2,0)</f>
        <v>#N/A</v>
      </c>
      <c r="W7668" s="35" t="e">
        <f>VLOOKUP(V7668,LISTAS!$M$2:$N$18,2,0)</f>
        <v>#N/A</v>
      </c>
    </row>
    <row r="7669" spans="3:23">
      <c r="C7669" t="e">
        <f>VLOOKUP(B7669,LISTAS!A7627:B7694,2,0)</f>
        <v>#N/A</v>
      </c>
      <c r="W7669" s="35" t="e">
        <f>VLOOKUP(V7669,LISTAS!$M$2:$N$18,2,0)</f>
        <v>#N/A</v>
      </c>
    </row>
    <row r="7670" spans="3:23">
      <c r="C7670" t="e">
        <f>VLOOKUP(B7670,LISTAS!A7628:B7695,2,0)</f>
        <v>#N/A</v>
      </c>
      <c r="W7670" s="35" t="e">
        <f>VLOOKUP(V7670,LISTAS!$M$2:$N$18,2,0)</f>
        <v>#N/A</v>
      </c>
    </row>
    <row r="7671" spans="3:23">
      <c r="C7671" t="e">
        <f>VLOOKUP(B7671,LISTAS!A7629:B7696,2,0)</f>
        <v>#N/A</v>
      </c>
      <c r="W7671" s="35" t="e">
        <f>VLOOKUP(V7671,LISTAS!$M$2:$N$18,2,0)</f>
        <v>#N/A</v>
      </c>
    </row>
    <row r="7672" spans="3:23">
      <c r="C7672" t="e">
        <f>VLOOKUP(B7672,LISTAS!A7630:B7697,2,0)</f>
        <v>#N/A</v>
      </c>
      <c r="W7672" s="35" t="e">
        <f>VLOOKUP(V7672,LISTAS!$M$2:$N$18,2,0)</f>
        <v>#N/A</v>
      </c>
    </row>
    <row r="7673" spans="3:23">
      <c r="C7673" t="e">
        <f>VLOOKUP(B7673,LISTAS!A7631:B7698,2,0)</f>
        <v>#N/A</v>
      </c>
      <c r="W7673" s="35" t="e">
        <f>VLOOKUP(V7673,LISTAS!$M$2:$N$18,2,0)</f>
        <v>#N/A</v>
      </c>
    </row>
    <row r="7674" spans="3:23">
      <c r="C7674" t="e">
        <f>VLOOKUP(B7674,LISTAS!A7632:B7699,2,0)</f>
        <v>#N/A</v>
      </c>
      <c r="W7674" s="35" t="e">
        <f>VLOOKUP(V7674,LISTAS!$M$2:$N$18,2,0)</f>
        <v>#N/A</v>
      </c>
    </row>
    <row r="7675" spans="3:23">
      <c r="C7675" t="e">
        <f>VLOOKUP(B7675,LISTAS!A7633:B7700,2,0)</f>
        <v>#N/A</v>
      </c>
      <c r="W7675" s="35" t="e">
        <f>VLOOKUP(V7675,LISTAS!$M$2:$N$18,2,0)</f>
        <v>#N/A</v>
      </c>
    </row>
    <row r="7676" spans="3:23">
      <c r="C7676" t="e">
        <f>VLOOKUP(B7676,LISTAS!A7634:B7701,2,0)</f>
        <v>#N/A</v>
      </c>
      <c r="W7676" s="35" t="e">
        <f>VLOOKUP(V7676,LISTAS!$M$2:$N$18,2,0)</f>
        <v>#N/A</v>
      </c>
    </row>
    <row r="7677" spans="3:23">
      <c r="C7677" t="e">
        <f>VLOOKUP(B7677,LISTAS!A7635:B7702,2,0)</f>
        <v>#N/A</v>
      </c>
      <c r="W7677" s="35" t="e">
        <f>VLOOKUP(V7677,LISTAS!$M$2:$N$18,2,0)</f>
        <v>#N/A</v>
      </c>
    </row>
    <row r="7678" spans="3:23">
      <c r="C7678" t="e">
        <f>VLOOKUP(B7678,LISTAS!A7636:B7703,2,0)</f>
        <v>#N/A</v>
      </c>
      <c r="W7678" s="35" t="e">
        <f>VLOOKUP(V7678,LISTAS!$M$2:$N$18,2,0)</f>
        <v>#N/A</v>
      </c>
    </row>
    <row r="7679" spans="3:23">
      <c r="C7679" t="e">
        <f>VLOOKUP(B7679,LISTAS!A7637:B7704,2,0)</f>
        <v>#N/A</v>
      </c>
      <c r="W7679" s="35" t="e">
        <f>VLOOKUP(V7679,LISTAS!$M$2:$N$18,2,0)</f>
        <v>#N/A</v>
      </c>
    </row>
    <row r="7680" spans="3:23">
      <c r="C7680" t="e">
        <f>VLOOKUP(B7680,LISTAS!A7638:B7705,2,0)</f>
        <v>#N/A</v>
      </c>
      <c r="W7680" s="35" t="e">
        <f>VLOOKUP(V7680,LISTAS!$M$2:$N$18,2,0)</f>
        <v>#N/A</v>
      </c>
    </row>
    <row r="7681" spans="3:23">
      <c r="C7681" t="e">
        <f>VLOOKUP(B7681,LISTAS!A7639:B7706,2,0)</f>
        <v>#N/A</v>
      </c>
      <c r="W7681" s="35" t="e">
        <f>VLOOKUP(V7681,LISTAS!$M$2:$N$18,2,0)</f>
        <v>#N/A</v>
      </c>
    </row>
    <row r="7682" spans="3:23">
      <c r="C7682" t="e">
        <f>VLOOKUP(B7682,LISTAS!A7640:B7707,2,0)</f>
        <v>#N/A</v>
      </c>
      <c r="W7682" s="35" t="e">
        <f>VLOOKUP(V7682,LISTAS!$M$2:$N$18,2,0)</f>
        <v>#N/A</v>
      </c>
    </row>
    <row r="7683" spans="3:23">
      <c r="C7683" t="e">
        <f>VLOOKUP(B7683,LISTAS!A7641:B7708,2,0)</f>
        <v>#N/A</v>
      </c>
      <c r="W7683" s="35" t="e">
        <f>VLOOKUP(V7683,LISTAS!$M$2:$N$18,2,0)</f>
        <v>#N/A</v>
      </c>
    </row>
    <row r="7684" spans="3:23">
      <c r="C7684" t="e">
        <f>VLOOKUP(B7684,LISTAS!A7642:B7709,2,0)</f>
        <v>#N/A</v>
      </c>
      <c r="W7684" s="35" t="e">
        <f>VLOOKUP(V7684,LISTAS!$M$2:$N$18,2,0)</f>
        <v>#N/A</v>
      </c>
    </row>
    <row r="7685" spans="3:23">
      <c r="C7685" t="e">
        <f>VLOOKUP(B7685,LISTAS!A7643:B7710,2,0)</f>
        <v>#N/A</v>
      </c>
      <c r="W7685" s="35" t="e">
        <f>VLOOKUP(V7685,LISTAS!$M$2:$N$18,2,0)</f>
        <v>#N/A</v>
      </c>
    </row>
    <row r="7686" spans="3:23">
      <c r="C7686" t="e">
        <f>VLOOKUP(B7686,LISTAS!A7644:B7711,2,0)</f>
        <v>#N/A</v>
      </c>
      <c r="W7686" s="35" t="e">
        <f>VLOOKUP(V7686,LISTAS!$M$2:$N$18,2,0)</f>
        <v>#N/A</v>
      </c>
    </row>
    <row r="7687" spans="3:23">
      <c r="C7687" t="e">
        <f>VLOOKUP(B7687,LISTAS!A7645:B7712,2,0)</f>
        <v>#N/A</v>
      </c>
      <c r="W7687" s="35" t="e">
        <f>VLOOKUP(V7687,LISTAS!$M$2:$N$18,2,0)</f>
        <v>#N/A</v>
      </c>
    </row>
    <row r="7688" spans="3:23">
      <c r="C7688" t="e">
        <f>VLOOKUP(B7688,LISTAS!A7646:B7713,2,0)</f>
        <v>#N/A</v>
      </c>
      <c r="W7688" s="35" t="e">
        <f>VLOOKUP(V7688,LISTAS!$M$2:$N$18,2,0)</f>
        <v>#N/A</v>
      </c>
    </row>
    <row r="7689" spans="3:23">
      <c r="C7689" t="e">
        <f>VLOOKUP(B7689,LISTAS!A7647:B7714,2,0)</f>
        <v>#N/A</v>
      </c>
      <c r="W7689" s="35" t="e">
        <f>VLOOKUP(V7689,LISTAS!$M$2:$N$18,2,0)</f>
        <v>#N/A</v>
      </c>
    </row>
    <row r="7690" spans="3:23">
      <c r="C7690" t="e">
        <f>VLOOKUP(B7690,LISTAS!A7648:B7715,2,0)</f>
        <v>#N/A</v>
      </c>
      <c r="W7690" s="35" t="e">
        <f>VLOOKUP(V7690,LISTAS!$M$2:$N$18,2,0)</f>
        <v>#N/A</v>
      </c>
    </row>
    <row r="7691" spans="3:23">
      <c r="C7691" t="e">
        <f>VLOOKUP(B7691,LISTAS!A7649:B7716,2,0)</f>
        <v>#N/A</v>
      </c>
      <c r="W7691" s="35" t="e">
        <f>VLOOKUP(V7691,LISTAS!$M$2:$N$18,2,0)</f>
        <v>#N/A</v>
      </c>
    </row>
    <row r="7692" spans="3:23">
      <c r="C7692" t="e">
        <f>VLOOKUP(B7692,LISTAS!A7650:B7717,2,0)</f>
        <v>#N/A</v>
      </c>
      <c r="W7692" s="35" t="e">
        <f>VLOOKUP(V7692,LISTAS!$M$2:$N$18,2,0)</f>
        <v>#N/A</v>
      </c>
    </row>
    <row r="7693" spans="3:23">
      <c r="C7693" t="e">
        <f>VLOOKUP(B7693,LISTAS!A7651:B7718,2,0)</f>
        <v>#N/A</v>
      </c>
      <c r="W7693" s="35" t="e">
        <f>VLOOKUP(V7693,LISTAS!$M$2:$N$18,2,0)</f>
        <v>#N/A</v>
      </c>
    </row>
    <row r="7694" spans="3:23">
      <c r="C7694" t="e">
        <f>VLOOKUP(B7694,LISTAS!A7652:B7719,2,0)</f>
        <v>#N/A</v>
      </c>
      <c r="W7694" s="35" t="e">
        <f>VLOOKUP(V7694,LISTAS!$M$2:$N$18,2,0)</f>
        <v>#N/A</v>
      </c>
    </row>
    <row r="7695" spans="3:23">
      <c r="C7695" t="e">
        <f>VLOOKUP(B7695,LISTAS!A7653:B7720,2,0)</f>
        <v>#N/A</v>
      </c>
      <c r="W7695" s="35" t="e">
        <f>VLOOKUP(V7695,LISTAS!$M$2:$N$18,2,0)</f>
        <v>#N/A</v>
      </c>
    </row>
    <row r="7696" spans="3:23">
      <c r="C7696" t="e">
        <f>VLOOKUP(B7696,LISTAS!A7654:B7721,2,0)</f>
        <v>#N/A</v>
      </c>
      <c r="W7696" s="35" t="e">
        <f>VLOOKUP(V7696,LISTAS!$M$2:$N$18,2,0)</f>
        <v>#N/A</v>
      </c>
    </row>
    <row r="7697" spans="3:23">
      <c r="C7697" t="e">
        <f>VLOOKUP(B7697,LISTAS!A7655:B7722,2,0)</f>
        <v>#N/A</v>
      </c>
      <c r="W7697" s="35" t="e">
        <f>VLOOKUP(V7697,LISTAS!$M$2:$N$18,2,0)</f>
        <v>#N/A</v>
      </c>
    </row>
    <row r="7698" spans="3:23">
      <c r="C7698" t="e">
        <f>VLOOKUP(B7698,LISTAS!A7656:B7723,2,0)</f>
        <v>#N/A</v>
      </c>
      <c r="W7698" s="35" t="e">
        <f>VLOOKUP(V7698,LISTAS!$M$2:$N$18,2,0)</f>
        <v>#N/A</v>
      </c>
    </row>
    <row r="7699" spans="3:23">
      <c r="C7699" t="e">
        <f>VLOOKUP(B7699,LISTAS!A7657:B7724,2,0)</f>
        <v>#N/A</v>
      </c>
      <c r="W7699" s="35" t="e">
        <f>VLOOKUP(V7699,LISTAS!$M$2:$N$18,2,0)</f>
        <v>#N/A</v>
      </c>
    </row>
    <row r="7700" spans="3:23">
      <c r="C7700" t="e">
        <f>VLOOKUP(B7700,LISTAS!A7658:B7725,2,0)</f>
        <v>#N/A</v>
      </c>
      <c r="W7700" s="35" t="e">
        <f>VLOOKUP(V7700,LISTAS!$M$2:$N$18,2,0)</f>
        <v>#N/A</v>
      </c>
    </row>
    <row r="7701" spans="3:23">
      <c r="C7701" t="e">
        <f>VLOOKUP(B7701,LISTAS!A7659:B7726,2,0)</f>
        <v>#N/A</v>
      </c>
      <c r="W7701" s="35" t="e">
        <f>VLOOKUP(V7701,LISTAS!$M$2:$N$18,2,0)</f>
        <v>#N/A</v>
      </c>
    </row>
    <row r="7702" spans="3:23">
      <c r="C7702" t="e">
        <f>VLOOKUP(B7702,LISTAS!A7660:B7727,2,0)</f>
        <v>#N/A</v>
      </c>
      <c r="W7702" s="35" t="e">
        <f>VLOOKUP(V7702,LISTAS!$M$2:$N$18,2,0)</f>
        <v>#N/A</v>
      </c>
    </row>
    <row r="7703" spans="3:23">
      <c r="C7703" t="e">
        <f>VLOOKUP(B7703,LISTAS!A7661:B7728,2,0)</f>
        <v>#N/A</v>
      </c>
      <c r="W7703" s="35" t="e">
        <f>VLOOKUP(V7703,LISTAS!$M$2:$N$18,2,0)</f>
        <v>#N/A</v>
      </c>
    </row>
    <row r="7704" spans="3:23">
      <c r="C7704" t="e">
        <f>VLOOKUP(B7704,LISTAS!A7662:B7729,2,0)</f>
        <v>#N/A</v>
      </c>
      <c r="W7704" s="35" t="e">
        <f>VLOOKUP(V7704,LISTAS!$M$2:$N$18,2,0)</f>
        <v>#N/A</v>
      </c>
    </row>
    <row r="7705" spans="3:23">
      <c r="C7705" t="e">
        <f>VLOOKUP(B7705,LISTAS!A7663:B7730,2,0)</f>
        <v>#N/A</v>
      </c>
      <c r="W7705" s="35" t="e">
        <f>VLOOKUP(V7705,LISTAS!$M$2:$N$18,2,0)</f>
        <v>#N/A</v>
      </c>
    </row>
    <row r="7706" spans="3:23">
      <c r="C7706" t="e">
        <f>VLOOKUP(B7706,LISTAS!A7664:B7731,2,0)</f>
        <v>#N/A</v>
      </c>
      <c r="W7706" s="35" t="e">
        <f>VLOOKUP(V7706,LISTAS!$M$2:$N$18,2,0)</f>
        <v>#N/A</v>
      </c>
    </row>
    <row r="7707" spans="3:23">
      <c r="C7707" t="e">
        <f>VLOOKUP(B7707,LISTAS!A7665:B7732,2,0)</f>
        <v>#N/A</v>
      </c>
      <c r="W7707" s="35" t="e">
        <f>VLOOKUP(V7707,LISTAS!$M$2:$N$18,2,0)</f>
        <v>#N/A</v>
      </c>
    </row>
    <row r="7708" spans="3:23">
      <c r="C7708" t="e">
        <f>VLOOKUP(B7708,LISTAS!A7666:B7733,2,0)</f>
        <v>#N/A</v>
      </c>
      <c r="W7708" s="35" t="e">
        <f>VLOOKUP(V7708,LISTAS!$M$2:$N$18,2,0)</f>
        <v>#N/A</v>
      </c>
    </row>
    <row r="7709" spans="3:23">
      <c r="C7709" t="e">
        <f>VLOOKUP(B7709,LISTAS!A7667:B7734,2,0)</f>
        <v>#N/A</v>
      </c>
      <c r="W7709" s="35" t="e">
        <f>VLOOKUP(V7709,LISTAS!$M$2:$N$18,2,0)</f>
        <v>#N/A</v>
      </c>
    </row>
    <row r="7710" spans="3:23">
      <c r="C7710" t="e">
        <f>VLOOKUP(B7710,LISTAS!A7668:B7735,2,0)</f>
        <v>#N/A</v>
      </c>
      <c r="W7710" s="35" t="e">
        <f>VLOOKUP(V7710,LISTAS!$M$2:$N$18,2,0)</f>
        <v>#N/A</v>
      </c>
    </row>
    <row r="7711" spans="3:23">
      <c r="C7711" t="e">
        <f>VLOOKUP(B7711,LISTAS!A7669:B7736,2,0)</f>
        <v>#N/A</v>
      </c>
      <c r="W7711" s="35" t="e">
        <f>VLOOKUP(V7711,LISTAS!$M$2:$N$18,2,0)</f>
        <v>#N/A</v>
      </c>
    </row>
    <row r="7712" spans="3:23">
      <c r="C7712" t="e">
        <f>VLOOKUP(B7712,LISTAS!A7670:B7737,2,0)</f>
        <v>#N/A</v>
      </c>
      <c r="W7712" s="35" t="e">
        <f>VLOOKUP(V7712,LISTAS!$M$2:$N$18,2,0)</f>
        <v>#N/A</v>
      </c>
    </row>
    <row r="7713" spans="3:23">
      <c r="C7713" t="e">
        <f>VLOOKUP(B7713,LISTAS!A7671:B7738,2,0)</f>
        <v>#N/A</v>
      </c>
      <c r="W7713" s="35" t="e">
        <f>VLOOKUP(V7713,LISTAS!$M$2:$N$18,2,0)</f>
        <v>#N/A</v>
      </c>
    </row>
    <row r="7714" spans="3:23">
      <c r="C7714" t="e">
        <f>VLOOKUP(B7714,LISTAS!A7672:B7739,2,0)</f>
        <v>#N/A</v>
      </c>
      <c r="W7714" s="35" t="e">
        <f>VLOOKUP(V7714,LISTAS!$M$2:$N$18,2,0)</f>
        <v>#N/A</v>
      </c>
    </row>
    <row r="7715" spans="3:23">
      <c r="C7715" t="e">
        <f>VLOOKUP(B7715,LISTAS!A7673:B7740,2,0)</f>
        <v>#N/A</v>
      </c>
      <c r="W7715" s="35" t="e">
        <f>VLOOKUP(V7715,LISTAS!$M$2:$N$18,2,0)</f>
        <v>#N/A</v>
      </c>
    </row>
    <row r="7716" spans="3:23">
      <c r="C7716" t="e">
        <f>VLOOKUP(B7716,LISTAS!A7674:B7741,2,0)</f>
        <v>#N/A</v>
      </c>
      <c r="W7716" s="35" t="e">
        <f>VLOOKUP(V7716,LISTAS!$M$2:$N$18,2,0)</f>
        <v>#N/A</v>
      </c>
    </row>
    <row r="7717" spans="3:23">
      <c r="C7717" t="e">
        <f>VLOOKUP(B7717,LISTAS!A7675:B7742,2,0)</f>
        <v>#N/A</v>
      </c>
      <c r="W7717" s="35" t="e">
        <f>VLOOKUP(V7717,LISTAS!$M$2:$N$18,2,0)</f>
        <v>#N/A</v>
      </c>
    </row>
    <row r="7718" spans="3:23">
      <c r="C7718" t="e">
        <f>VLOOKUP(B7718,LISTAS!A7676:B7743,2,0)</f>
        <v>#N/A</v>
      </c>
      <c r="W7718" s="35" t="e">
        <f>VLOOKUP(V7718,LISTAS!$M$2:$N$18,2,0)</f>
        <v>#N/A</v>
      </c>
    </row>
    <row r="7719" spans="3:23">
      <c r="C7719" t="e">
        <f>VLOOKUP(B7719,LISTAS!A7677:B7744,2,0)</f>
        <v>#N/A</v>
      </c>
      <c r="W7719" s="35" t="e">
        <f>VLOOKUP(V7719,LISTAS!$M$2:$N$18,2,0)</f>
        <v>#N/A</v>
      </c>
    </row>
    <row r="7720" spans="3:23">
      <c r="C7720" t="e">
        <f>VLOOKUP(B7720,LISTAS!A7678:B7745,2,0)</f>
        <v>#N/A</v>
      </c>
      <c r="W7720" s="35" t="e">
        <f>VLOOKUP(V7720,LISTAS!$M$2:$N$18,2,0)</f>
        <v>#N/A</v>
      </c>
    </row>
    <row r="7721" spans="3:23">
      <c r="C7721" t="e">
        <f>VLOOKUP(B7721,LISTAS!A7679:B7746,2,0)</f>
        <v>#N/A</v>
      </c>
      <c r="W7721" s="35" t="e">
        <f>VLOOKUP(V7721,LISTAS!$M$2:$N$18,2,0)</f>
        <v>#N/A</v>
      </c>
    </row>
    <row r="7722" spans="3:23">
      <c r="C7722" t="e">
        <f>VLOOKUP(B7722,LISTAS!A7680:B7747,2,0)</f>
        <v>#N/A</v>
      </c>
      <c r="W7722" s="35" t="e">
        <f>VLOOKUP(V7722,LISTAS!$M$2:$N$18,2,0)</f>
        <v>#N/A</v>
      </c>
    </row>
    <row r="7723" spans="3:23">
      <c r="C7723" t="e">
        <f>VLOOKUP(B7723,LISTAS!A7681:B7748,2,0)</f>
        <v>#N/A</v>
      </c>
      <c r="W7723" s="35" t="e">
        <f>VLOOKUP(V7723,LISTAS!$M$2:$N$18,2,0)</f>
        <v>#N/A</v>
      </c>
    </row>
    <row r="7724" spans="3:23">
      <c r="C7724" t="e">
        <f>VLOOKUP(B7724,LISTAS!A7682:B7749,2,0)</f>
        <v>#N/A</v>
      </c>
      <c r="W7724" s="35" t="e">
        <f>VLOOKUP(V7724,LISTAS!$M$2:$N$18,2,0)</f>
        <v>#N/A</v>
      </c>
    </row>
    <row r="7725" spans="3:23">
      <c r="C7725" t="e">
        <f>VLOOKUP(B7725,LISTAS!A7683:B7750,2,0)</f>
        <v>#N/A</v>
      </c>
      <c r="W7725" s="35" t="e">
        <f>VLOOKUP(V7725,LISTAS!$M$2:$N$18,2,0)</f>
        <v>#N/A</v>
      </c>
    </row>
    <row r="7726" spans="3:23">
      <c r="C7726" t="e">
        <f>VLOOKUP(B7726,LISTAS!A7684:B7751,2,0)</f>
        <v>#N/A</v>
      </c>
      <c r="W7726" s="35" t="e">
        <f>VLOOKUP(V7726,LISTAS!$M$2:$N$18,2,0)</f>
        <v>#N/A</v>
      </c>
    </row>
    <row r="7727" spans="3:23">
      <c r="C7727" t="e">
        <f>VLOOKUP(B7727,LISTAS!A7685:B7752,2,0)</f>
        <v>#N/A</v>
      </c>
      <c r="W7727" s="35" t="e">
        <f>VLOOKUP(V7727,LISTAS!$M$2:$N$18,2,0)</f>
        <v>#N/A</v>
      </c>
    </row>
    <row r="7728" spans="3:23">
      <c r="C7728" t="e">
        <f>VLOOKUP(B7728,LISTAS!A7686:B7753,2,0)</f>
        <v>#N/A</v>
      </c>
      <c r="W7728" s="35" t="e">
        <f>VLOOKUP(V7728,LISTAS!$M$2:$N$18,2,0)</f>
        <v>#N/A</v>
      </c>
    </row>
    <row r="7729" spans="3:23">
      <c r="C7729" t="e">
        <f>VLOOKUP(B7729,LISTAS!A7687:B7754,2,0)</f>
        <v>#N/A</v>
      </c>
      <c r="W7729" s="35" t="e">
        <f>VLOOKUP(V7729,LISTAS!$M$2:$N$18,2,0)</f>
        <v>#N/A</v>
      </c>
    </row>
    <row r="7730" spans="3:23">
      <c r="C7730" t="e">
        <f>VLOOKUP(B7730,LISTAS!A7688:B7755,2,0)</f>
        <v>#N/A</v>
      </c>
      <c r="W7730" s="35" t="e">
        <f>VLOOKUP(V7730,LISTAS!$M$2:$N$18,2,0)</f>
        <v>#N/A</v>
      </c>
    </row>
    <row r="7731" spans="3:23">
      <c r="C7731" t="e">
        <f>VLOOKUP(B7731,LISTAS!A7689:B7756,2,0)</f>
        <v>#N/A</v>
      </c>
      <c r="W7731" s="35" t="e">
        <f>VLOOKUP(V7731,LISTAS!$M$2:$N$18,2,0)</f>
        <v>#N/A</v>
      </c>
    </row>
    <row r="7732" spans="3:23">
      <c r="C7732" t="e">
        <f>VLOOKUP(B7732,LISTAS!A7690:B7757,2,0)</f>
        <v>#N/A</v>
      </c>
      <c r="W7732" s="35" t="e">
        <f>VLOOKUP(V7732,LISTAS!$M$2:$N$18,2,0)</f>
        <v>#N/A</v>
      </c>
    </row>
    <row r="7733" spans="3:23">
      <c r="C7733" t="e">
        <f>VLOOKUP(B7733,LISTAS!A7691:B7758,2,0)</f>
        <v>#N/A</v>
      </c>
      <c r="W7733" s="35" t="e">
        <f>VLOOKUP(V7733,LISTAS!$M$2:$N$18,2,0)</f>
        <v>#N/A</v>
      </c>
    </row>
    <row r="7734" spans="3:23">
      <c r="C7734" t="e">
        <f>VLOOKUP(B7734,LISTAS!A7692:B7759,2,0)</f>
        <v>#N/A</v>
      </c>
      <c r="W7734" s="35" t="e">
        <f>VLOOKUP(V7734,LISTAS!$M$2:$N$18,2,0)</f>
        <v>#N/A</v>
      </c>
    </row>
    <row r="7735" spans="3:23">
      <c r="C7735" t="e">
        <f>VLOOKUP(B7735,LISTAS!A7693:B7760,2,0)</f>
        <v>#N/A</v>
      </c>
      <c r="W7735" s="35" t="e">
        <f>VLOOKUP(V7735,LISTAS!$M$2:$N$18,2,0)</f>
        <v>#N/A</v>
      </c>
    </row>
    <row r="7736" spans="3:23">
      <c r="C7736" t="e">
        <f>VLOOKUP(B7736,LISTAS!A7694:B7761,2,0)</f>
        <v>#N/A</v>
      </c>
      <c r="W7736" s="35" t="e">
        <f>VLOOKUP(V7736,LISTAS!$M$2:$N$18,2,0)</f>
        <v>#N/A</v>
      </c>
    </row>
    <row r="7737" spans="3:23">
      <c r="C7737" t="e">
        <f>VLOOKUP(B7737,LISTAS!A7695:B7762,2,0)</f>
        <v>#N/A</v>
      </c>
      <c r="W7737" s="35" t="e">
        <f>VLOOKUP(V7737,LISTAS!$M$2:$N$18,2,0)</f>
        <v>#N/A</v>
      </c>
    </row>
    <row r="7738" spans="3:23">
      <c r="C7738" t="e">
        <f>VLOOKUP(B7738,LISTAS!A7696:B7763,2,0)</f>
        <v>#N/A</v>
      </c>
      <c r="W7738" s="35" t="e">
        <f>VLOOKUP(V7738,LISTAS!$M$2:$N$18,2,0)</f>
        <v>#N/A</v>
      </c>
    </row>
    <row r="7739" spans="3:23">
      <c r="C7739" t="e">
        <f>VLOOKUP(B7739,LISTAS!A7697:B7764,2,0)</f>
        <v>#N/A</v>
      </c>
      <c r="W7739" s="35" t="e">
        <f>VLOOKUP(V7739,LISTAS!$M$2:$N$18,2,0)</f>
        <v>#N/A</v>
      </c>
    </row>
    <row r="7740" spans="3:23">
      <c r="C7740" t="e">
        <f>VLOOKUP(B7740,LISTAS!A7698:B7765,2,0)</f>
        <v>#N/A</v>
      </c>
      <c r="W7740" s="35" t="e">
        <f>VLOOKUP(V7740,LISTAS!$M$2:$N$18,2,0)</f>
        <v>#N/A</v>
      </c>
    </row>
    <row r="7741" spans="3:23">
      <c r="C7741" t="e">
        <f>VLOOKUP(B7741,LISTAS!A7699:B7766,2,0)</f>
        <v>#N/A</v>
      </c>
      <c r="W7741" s="35" t="e">
        <f>VLOOKUP(V7741,LISTAS!$M$2:$N$18,2,0)</f>
        <v>#N/A</v>
      </c>
    </row>
    <row r="7742" spans="3:23">
      <c r="C7742" t="e">
        <f>VLOOKUP(B7742,LISTAS!A7700:B7767,2,0)</f>
        <v>#N/A</v>
      </c>
      <c r="W7742" s="35" t="e">
        <f>VLOOKUP(V7742,LISTAS!$M$2:$N$18,2,0)</f>
        <v>#N/A</v>
      </c>
    </row>
    <row r="7743" spans="3:23">
      <c r="C7743" t="e">
        <f>VLOOKUP(B7743,LISTAS!A7701:B7768,2,0)</f>
        <v>#N/A</v>
      </c>
      <c r="W7743" s="35" t="e">
        <f>VLOOKUP(V7743,LISTAS!$M$2:$N$18,2,0)</f>
        <v>#N/A</v>
      </c>
    </row>
    <row r="7744" spans="3:23">
      <c r="C7744" t="e">
        <f>VLOOKUP(B7744,LISTAS!A7702:B7769,2,0)</f>
        <v>#N/A</v>
      </c>
      <c r="W7744" s="35" t="e">
        <f>VLOOKUP(V7744,LISTAS!$M$2:$N$18,2,0)</f>
        <v>#N/A</v>
      </c>
    </row>
    <row r="7745" spans="3:23">
      <c r="C7745" t="e">
        <f>VLOOKUP(B7745,LISTAS!A7703:B7770,2,0)</f>
        <v>#N/A</v>
      </c>
      <c r="W7745" s="35" t="e">
        <f>VLOOKUP(V7745,LISTAS!$M$2:$N$18,2,0)</f>
        <v>#N/A</v>
      </c>
    </row>
    <row r="7746" spans="3:23">
      <c r="C7746" t="e">
        <f>VLOOKUP(B7746,LISTAS!A7704:B7771,2,0)</f>
        <v>#N/A</v>
      </c>
      <c r="W7746" s="35" t="e">
        <f>VLOOKUP(V7746,LISTAS!$M$2:$N$18,2,0)</f>
        <v>#N/A</v>
      </c>
    </row>
    <row r="7747" spans="3:23">
      <c r="C7747" t="e">
        <f>VLOOKUP(B7747,LISTAS!A7705:B7772,2,0)</f>
        <v>#N/A</v>
      </c>
      <c r="W7747" s="35" t="e">
        <f>VLOOKUP(V7747,LISTAS!$M$2:$N$18,2,0)</f>
        <v>#N/A</v>
      </c>
    </row>
    <row r="7748" spans="3:23">
      <c r="C7748" t="e">
        <f>VLOOKUP(B7748,LISTAS!A7706:B7773,2,0)</f>
        <v>#N/A</v>
      </c>
      <c r="W7748" s="35" t="e">
        <f>VLOOKUP(V7748,LISTAS!$M$2:$N$18,2,0)</f>
        <v>#N/A</v>
      </c>
    </row>
    <row r="7749" spans="3:23">
      <c r="C7749" t="e">
        <f>VLOOKUP(B7749,LISTAS!A7707:B7774,2,0)</f>
        <v>#N/A</v>
      </c>
      <c r="W7749" s="35" t="e">
        <f>VLOOKUP(V7749,LISTAS!$M$2:$N$18,2,0)</f>
        <v>#N/A</v>
      </c>
    </row>
    <row r="7750" spans="3:23">
      <c r="C7750" t="e">
        <f>VLOOKUP(B7750,LISTAS!A7708:B7775,2,0)</f>
        <v>#N/A</v>
      </c>
      <c r="W7750" s="35" t="e">
        <f>VLOOKUP(V7750,LISTAS!$M$2:$N$18,2,0)</f>
        <v>#N/A</v>
      </c>
    </row>
    <row r="7751" spans="3:23">
      <c r="C7751" t="e">
        <f>VLOOKUP(B7751,LISTAS!A7709:B7776,2,0)</f>
        <v>#N/A</v>
      </c>
      <c r="W7751" s="35" t="e">
        <f>VLOOKUP(V7751,LISTAS!$M$2:$N$18,2,0)</f>
        <v>#N/A</v>
      </c>
    </row>
    <row r="7752" spans="3:23">
      <c r="C7752" t="e">
        <f>VLOOKUP(B7752,LISTAS!A7710:B7777,2,0)</f>
        <v>#N/A</v>
      </c>
      <c r="W7752" s="35" t="e">
        <f>VLOOKUP(V7752,LISTAS!$M$2:$N$18,2,0)</f>
        <v>#N/A</v>
      </c>
    </row>
    <row r="7753" spans="3:23">
      <c r="C7753" t="e">
        <f>VLOOKUP(B7753,LISTAS!A7711:B7778,2,0)</f>
        <v>#N/A</v>
      </c>
      <c r="W7753" s="35" t="e">
        <f>VLOOKUP(V7753,LISTAS!$M$2:$N$18,2,0)</f>
        <v>#N/A</v>
      </c>
    </row>
    <row r="7754" spans="3:23">
      <c r="C7754" t="e">
        <f>VLOOKUP(B7754,LISTAS!A7712:B7779,2,0)</f>
        <v>#N/A</v>
      </c>
      <c r="W7754" s="35" t="e">
        <f>VLOOKUP(V7754,LISTAS!$M$2:$N$18,2,0)</f>
        <v>#N/A</v>
      </c>
    </row>
    <row r="7755" spans="3:23">
      <c r="C7755" t="e">
        <f>VLOOKUP(B7755,LISTAS!A7713:B7780,2,0)</f>
        <v>#N/A</v>
      </c>
      <c r="W7755" s="35" t="e">
        <f>VLOOKUP(V7755,LISTAS!$M$2:$N$18,2,0)</f>
        <v>#N/A</v>
      </c>
    </row>
    <row r="7756" spans="3:23">
      <c r="C7756" t="e">
        <f>VLOOKUP(B7756,LISTAS!A7714:B7781,2,0)</f>
        <v>#N/A</v>
      </c>
      <c r="W7756" s="35" t="e">
        <f>VLOOKUP(V7756,LISTAS!$M$2:$N$18,2,0)</f>
        <v>#N/A</v>
      </c>
    </row>
    <row r="7757" spans="3:23">
      <c r="C7757" t="e">
        <f>VLOOKUP(B7757,LISTAS!A7715:B7782,2,0)</f>
        <v>#N/A</v>
      </c>
      <c r="W7757" s="35" t="e">
        <f>VLOOKUP(V7757,LISTAS!$M$2:$N$18,2,0)</f>
        <v>#N/A</v>
      </c>
    </row>
    <row r="7758" spans="3:23">
      <c r="C7758" t="e">
        <f>VLOOKUP(B7758,LISTAS!A7716:B7783,2,0)</f>
        <v>#N/A</v>
      </c>
      <c r="W7758" s="35" t="e">
        <f>VLOOKUP(V7758,LISTAS!$M$2:$N$18,2,0)</f>
        <v>#N/A</v>
      </c>
    </row>
    <row r="7759" spans="3:23">
      <c r="C7759" t="e">
        <f>VLOOKUP(B7759,LISTAS!A7717:B7784,2,0)</f>
        <v>#N/A</v>
      </c>
      <c r="W7759" s="35" t="e">
        <f>VLOOKUP(V7759,LISTAS!$M$2:$N$18,2,0)</f>
        <v>#N/A</v>
      </c>
    </row>
    <row r="7760" spans="3:23">
      <c r="C7760" t="e">
        <f>VLOOKUP(B7760,LISTAS!A7718:B7785,2,0)</f>
        <v>#N/A</v>
      </c>
      <c r="W7760" s="35" t="e">
        <f>VLOOKUP(V7760,LISTAS!$M$2:$N$18,2,0)</f>
        <v>#N/A</v>
      </c>
    </row>
    <row r="7761" spans="3:23">
      <c r="C7761" t="e">
        <f>VLOOKUP(B7761,LISTAS!A7719:B7786,2,0)</f>
        <v>#N/A</v>
      </c>
      <c r="W7761" s="35" t="e">
        <f>VLOOKUP(V7761,LISTAS!$M$2:$N$18,2,0)</f>
        <v>#N/A</v>
      </c>
    </row>
    <row r="7762" spans="3:23">
      <c r="C7762" t="e">
        <f>VLOOKUP(B7762,LISTAS!A7720:B7787,2,0)</f>
        <v>#N/A</v>
      </c>
      <c r="W7762" s="35" t="e">
        <f>VLOOKUP(V7762,LISTAS!$M$2:$N$18,2,0)</f>
        <v>#N/A</v>
      </c>
    </row>
    <row r="7763" spans="3:23">
      <c r="C7763" t="e">
        <f>VLOOKUP(B7763,LISTAS!A7721:B7788,2,0)</f>
        <v>#N/A</v>
      </c>
      <c r="W7763" s="35" t="e">
        <f>VLOOKUP(V7763,LISTAS!$M$2:$N$18,2,0)</f>
        <v>#N/A</v>
      </c>
    </row>
    <row r="7764" spans="3:23">
      <c r="C7764" t="e">
        <f>VLOOKUP(B7764,LISTAS!A7722:B7789,2,0)</f>
        <v>#N/A</v>
      </c>
      <c r="W7764" s="35" t="e">
        <f>VLOOKUP(V7764,LISTAS!$M$2:$N$18,2,0)</f>
        <v>#N/A</v>
      </c>
    </row>
    <row r="7765" spans="3:23">
      <c r="C7765" t="e">
        <f>VLOOKUP(B7765,LISTAS!A7723:B7790,2,0)</f>
        <v>#N/A</v>
      </c>
      <c r="W7765" s="35" t="e">
        <f>VLOOKUP(V7765,LISTAS!$M$2:$N$18,2,0)</f>
        <v>#N/A</v>
      </c>
    </row>
    <row r="7766" spans="3:23">
      <c r="C7766" t="e">
        <f>VLOOKUP(B7766,LISTAS!A7724:B7791,2,0)</f>
        <v>#N/A</v>
      </c>
      <c r="W7766" s="35" t="e">
        <f>VLOOKUP(V7766,LISTAS!$M$2:$N$18,2,0)</f>
        <v>#N/A</v>
      </c>
    </row>
    <row r="7767" spans="3:23">
      <c r="C7767" t="e">
        <f>VLOOKUP(B7767,LISTAS!A7725:B7792,2,0)</f>
        <v>#N/A</v>
      </c>
      <c r="W7767" s="35" t="e">
        <f>VLOOKUP(V7767,LISTAS!$M$2:$N$18,2,0)</f>
        <v>#N/A</v>
      </c>
    </row>
    <row r="7768" spans="3:23">
      <c r="C7768" t="e">
        <f>VLOOKUP(B7768,LISTAS!A7726:B7793,2,0)</f>
        <v>#N/A</v>
      </c>
      <c r="W7768" s="35" t="e">
        <f>VLOOKUP(V7768,LISTAS!$M$2:$N$18,2,0)</f>
        <v>#N/A</v>
      </c>
    </row>
    <row r="7769" spans="3:23">
      <c r="C7769" t="e">
        <f>VLOOKUP(B7769,LISTAS!A7727:B7794,2,0)</f>
        <v>#N/A</v>
      </c>
      <c r="W7769" s="35" t="e">
        <f>VLOOKUP(V7769,LISTAS!$M$2:$N$18,2,0)</f>
        <v>#N/A</v>
      </c>
    </row>
    <row r="7770" spans="3:23">
      <c r="C7770" t="e">
        <f>VLOOKUP(B7770,LISTAS!A7728:B7795,2,0)</f>
        <v>#N/A</v>
      </c>
      <c r="W7770" s="35" t="e">
        <f>VLOOKUP(V7770,LISTAS!$M$2:$N$18,2,0)</f>
        <v>#N/A</v>
      </c>
    </row>
    <row r="7771" spans="3:23">
      <c r="C7771" t="e">
        <f>VLOOKUP(B7771,LISTAS!A7729:B7796,2,0)</f>
        <v>#N/A</v>
      </c>
      <c r="W7771" s="35" t="e">
        <f>VLOOKUP(V7771,LISTAS!$M$2:$N$18,2,0)</f>
        <v>#N/A</v>
      </c>
    </row>
    <row r="7772" spans="3:23">
      <c r="C7772" t="e">
        <f>VLOOKUP(B7772,LISTAS!A7730:B7797,2,0)</f>
        <v>#N/A</v>
      </c>
      <c r="W7772" s="35" t="e">
        <f>VLOOKUP(V7772,LISTAS!$M$2:$N$18,2,0)</f>
        <v>#N/A</v>
      </c>
    </row>
    <row r="7773" spans="3:23">
      <c r="C7773" t="e">
        <f>VLOOKUP(B7773,LISTAS!A7731:B7798,2,0)</f>
        <v>#N/A</v>
      </c>
      <c r="W7773" s="35" t="e">
        <f>VLOOKUP(V7773,LISTAS!$M$2:$N$18,2,0)</f>
        <v>#N/A</v>
      </c>
    </row>
    <row r="7774" spans="3:23">
      <c r="C7774" t="e">
        <f>VLOOKUP(B7774,LISTAS!A7732:B7799,2,0)</f>
        <v>#N/A</v>
      </c>
      <c r="W7774" s="35" t="e">
        <f>VLOOKUP(V7774,LISTAS!$M$2:$N$18,2,0)</f>
        <v>#N/A</v>
      </c>
    </row>
    <row r="7775" spans="3:23">
      <c r="C7775" t="e">
        <f>VLOOKUP(B7775,LISTAS!A7733:B7800,2,0)</f>
        <v>#N/A</v>
      </c>
      <c r="W7775" s="35" t="e">
        <f>VLOOKUP(V7775,LISTAS!$M$2:$N$18,2,0)</f>
        <v>#N/A</v>
      </c>
    </row>
    <row r="7776" spans="3:23">
      <c r="C7776" t="e">
        <f>VLOOKUP(B7776,LISTAS!A7734:B7801,2,0)</f>
        <v>#N/A</v>
      </c>
      <c r="W7776" s="35" t="e">
        <f>VLOOKUP(V7776,LISTAS!$M$2:$N$18,2,0)</f>
        <v>#N/A</v>
      </c>
    </row>
    <row r="7777" spans="3:23">
      <c r="C7777" t="e">
        <f>VLOOKUP(B7777,LISTAS!A7735:B7802,2,0)</f>
        <v>#N/A</v>
      </c>
      <c r="W7777" s="35" t="e">
        <f>VLOOKUP(V7777,LISTAS!$M$2:$N$18,2,0)</f>
        <v>#N/A</v>
      </c>
    </row>
    <row r="7778" spans="3:23">
      <c r="C7778" t="e">
        <f>VLOOKUP(B7778,LISTAS!A7736:B7803,2,0)</f>
        <v>#N/A</v>
      </c>
      <c r="W7778" s="35" t="e">
        <f>VLOOKUP(V7778,LISTAS!$M$2:$N$18,2,0)</f>
        <v>#N/A</v>
      </c>
    </row>
    <row r="7779" spans="3:23">
      <c r="C7779" t="e">
        <f>VLOOKUP(B7779,LISTAS!A7737:B7804,2,0)</f>
        <v>#N/A</v>
      </c>
      <c r="W7779" s="35" t="e">
        <f>VLOOKUP(V7779,LISTAS!$M$2:$N$18,2,0)</f>
        <v>#N/A</v>
      </c>
    </row>
    <row r="7780" spans="3:23">
      <c r="C7780" t="e">
        <f>VLOOKUP(B7780,LISTAS!A7738:B7805,2,0)</f>
        <v>#N/A</v>
      </c>
      <c r="W7780" s="35" t="e">
        <f>VLOOKUP(V7780,LISTAS!$M$2:$N$18,2,0)</f>
        <v>#N/A</v>
      </c>
    </row>
    <row r="7781" spans="3:23">
      <c r="C7781" t="e">
        <f>VLOOKUP(B7781,LISTAS!A7739:B7806,2,0)</f>
        <v>#N/A</v>
      </c>
      <c r="W7781" s="35" t="e">
        <f>VLOOKUP(V7781,LISTAS!$M$2:$N$18,2,0)</f>
        <v>#N/A</v>
      </c>
    </row>
    <row r="7782" spans="3:23">
      <c r="C7782" t="e">
        <f>VLOOKUP(B7782,LISTAS!A7740:B7807,2,0)</f>
        <v>#N/A</v>
      </c>
      <c r="W7782" s="35" t="e">
        <f>VLOOKUP(V7782,LISTAS!$M$2:$N$18,2,0)</f>
        <v>#N/A</v>
      </c>
    </row>
    <row r="7783" spans="3:23">
      <c r="C7783" t="e">
        <f>VLOOKUP(B7783,LISTAS!A7741:B7808,2,0)</f>
        <v>#N/A</v>
      </c>
      <c r="W7783" s="35" t="e">
        <f>VLOOKUP(V7783,LISTAS!$M$2:$N$18,2,0)</f>
        <v>#N/A</v>
      </c>
    </row>
    <row r="7784" spans="3:23">
      <c r="C7784" t="e">
        <f>VLOOKUP(B7784,LISTAS!A7742:B7809,2,0)</f>
        <v>#N/A</v>
      </c>
      <c r="W7784" s="35" t="e">
        <f>VLOOKUP(V7784,LISTAS!$M$2:$N$18,2,0)</f>
        <v>#N/A</v>
      </c>
    </row>
    <row r="7785" spans="3:23">
      <c r="C7785" t="e">
        <f>VLOOKUP(B7785,LISTAS!A7743:B7810,2,0)</f>
        <v>#N/A</v>
      </c>
      <c r="W7785" s="35" t="e">
        <f>VLOOKUP(V7785,LISTAS!$M$2:$N$18,2,0)</f>
        <v>#N/A</v>
      </c>
    </row>
    <row r="7786" spans="3:23">
      <c r="C7786" t="e">
        <f>VLOOKUP(B7786,LISTAS!A7744:B7811,2,0)</f>
        <v>#N/A</v>
      </c>
      <c r="W7786" s="35" t="e">
        <f>VLOOKUP(V7786,LISTAS!$M$2:$N$18,2,0)</f>
        <v>#N/A</v>
      </c>
    </row>
    <row r="7787" spans="3:23">
      <c r="C7787" t="e">
        <f>VLOOKUP(B7787,LISTAS!A7745:B7812,2,0)</f>
        <v>#N/A</v>
      </c>
      <c r="W7787" s="35" t="e">
        <f>VLOOKUP(V7787,LISTAS!$M$2:$N$18,2,0)</f>
        <v>#N/A</v>
      </c>
    </row>
    <row r="7788" spans="3:23">
      <c r="C7788" t="e">
        <f>VLOOKUP(B7788,LISTAS!A7746:B7813,2,0)</f>
        <v>#N/A</v>
      </c>
      <c r="W7788" s="35" t="e">
        <f>VLOOKUP(V7788,LISTAS!$M$2:$N$18,2,0)</f>
        <v>#N/A</v>
      </c>
    </row>
    <row r="7789" spans="3:23">
      <c r="C7789" t="e">
        <f>VLOOKUP(B7789,LISTAS!A7747:B7814,2,0)</f>
        <v>#N/A</v>
      </c>
      <c r="W7789" s="35" t="e">
        <f>VLOOKUP(V7789,LISTAS!$M$2:$N$18,2,0)</f>
        <v>#N/A</v>
      </c>
    </row>
    <row r="7790" spans="3:23">
      <c r="C7790" t="e">
        <f>VLOOKUP(B7790,LISTAS!A7748:B7815,2,0)</f>
        <v>#N/A</v>
      </c>
      <c r="W7790" s="35" t="e">
        <f>VLOOKUP(V7790,LISTAS!$M$2:$N$18,2,0)</f>
        <v>#N/A</v>
      </c>
    </row>
    <row r="7791" spans="3:23">
      <c r="C7791" t="e">
        <f>VLOOKUP(B7791,LISTAS!A7749:B7816,2,0)</f>
        <v>#N/A</v>
      </c>
      <c r="W7791" s="35" t="e">
        <f>VLOOKUP(V7791,LISTAS!$M$2:$N$18,2,0)</f>
        <v>#N/A</v>
      </c>
    </row>
    <row r="7792" spans="3:23">
      <c r="C7792" t="e">
        <f>VLOOKUP(B7792,LISTAS!A7750:B7817,2,0)</f>
        <v>#N/A</v>
      </c>
      <c r="W7792" s="35" t="e">
        <f>VLOOKUP(V7792,LISTAS!$M$2:$N$18,2,0)</f>
        <v>#N/A</v>
      </c>
    </row>
    <row r="7793" spans="3:23">
      <c r="C7793" t="e">
        <f>VLOOKUP(B7793,LISTAS!A7751:B7818,2,0)</f>
        <v>#N/A</v>
      </c>
      <c r="W7793" s="35" t="e">
        <f>VLOOKUP(V7793,LISTAS!$M$2:$N$18,2,0)</f>
        <v>#N/A</v>
      </c>
    </row>
    <row r="7794" spans="3:23">
      <c r="C7794" t="e">
        <f>VLOOKUP(B7794,LISTAS!A7752:B7819,2,0)</f>
        <v>#N/A</v>
      </c>
      <c r="W7794" s="35" t="e">
        <f>VLOOKUP(V7794,LISTAS!$M$2:$N$18,2,0)</f>
        <v>#N/A</v>
      </c>
    </row>
    <row r="7795" spans="3:23">
      <c r="C7795" t="e">
        <f>VLOOKUP(B7795,LISTAS!A7753:B7820,2,0)</f>
        <v>#N/A</v>
      </c>
      <c r="W7795" s="35" t="e">
        <f>VLOOKUP(V7795,LISTAS!$M$2:$N$18,2,0)</f>
        <v>#N/A</v>
      </c>
    </row>
    <row r="7796" spans="3:23">
      <c r="C7796" t="e">
        <f>VLOOKUP(B7796,LISTAS!A7754:B7821,2,0)</f>
        <v>#N/A</v>
      </c>
      <c r="W7796" s="35" t="e">
        <f>VLOOKUP(V7796,LISTAS!$M$2:$N$18,2,0)</f>
        <v>#N/A</v>
      </c>
    </row>
    <row r="7797" spans="3:23">
      <c r="C7797" t="e">
        <f>VLOOKUP(B7797,LISTAS!A7755:B7822,2,0)</f>
        <v>#N/A</v>
      </c>
      <c r="W7797" s="35" t="e">
        <f>VLOOKUP(V7797,LISTAS!$M$2:$N$18,2,0)</f>
        <v>#N/A</v>
      </c>
    </row>
    <row r="7798" spans="3:23">
      <c r="C7798" t="e">
        <f>VLOOKUP(B7798,LISTAS!A7756:B7823,2,0)</f>
        <v>#N/A</v>
      </c>
      <c r="W7798" s="35" t="e">
        <f>VLOOKUP(V7798,LISTAS!$M$2:$N$18,2,0)</f>
        <v>#N/A</v>
      </c>
    </row>
    <row r="7799" spans="3:23">
      <c r="C7799" t="e">
        <f>VLOOKUP(B7799,LISTAS!A7757:B7824,2,0)</f>
        <v>#N/A</v>
      </c>
      <c r="W7799" s="35" t="e">
        <f>VLOOKUP(V7799,LISTAS!$M$2:$N$18,2,0)</f>
        <v>#N/A</v>
      </c>
    </row>
    <row r="7800" spans="3:23">
      <c r="C7800" t="e">
        <f>VLOOKUP(B7800,LISTAS!A7758:B7825,2,0)</f>
        <v>#N/A</v>
      </c>
      <c r="W7800" s="35" t="e">
        <f>VLOOKUP(V7800,LISTAS!$M$2:$N$18,2,0)</f>
        <v>#N/A</v>
      </c>
    </row>
    <row r="7801" spans="3:23">
      <c r="C7801" t="e">
        <f>VLOOKUP(B7801,LISTAS!A7759:B7826,2,0)</f>
        <v>#N/A</v>
      </c>
      <c r="W7801" s="35" t="e">
        <f>VLOOKUP(V7801,LISTAS!$M$2:$N$18,2,0)</f>
        <v>#N/A</v>
      </c>
    </row>
    <row r="7802" spans="3:23">
      <c r="C7802" t="e">
        <f>VLOOKUP(B7802,LISTAS!A7760:B7827,2,0)</f>
        <v>#N/A</v>
      </c>
      <c r="W7802" s="35" t="e">
        <f>VLOOKUP(V7802,LISTAS!$M$2:$N$18,2,0)</f>
        <v>#N/A</v>
      </c>
    </row>
    <row r="7803" spans="3:23">
      <c r="C7803" t="e">
        <f>VLOOKUP(B7803,LISTAS!A7761:B7828,2,0)</f>
        <v>#N/A</v>
      </c>
      <c r="W7803" s="35" t="e">
        <f>VLOOKUP(V7803,LISTAS!$M$2:$N$18,2,0)</f>
        <v>#N/A</v>
      </c>
    </row>
    <row r="7804" spans="3:23">
      <c r="C7804" t="e">
        <f>VLOOKUP(B7804,LISTAS!A7762:B7829,2,0)</f>
        <v>#N/A</v>
      </c>
      <c r="W7804" s="35" t="e">
        <f>VLOOKUP(V7804,LISTAS!$M$2:$N$18,2,0)</f>
        <v>#N/A</v>
      </c>
    </row>
    <row r="7805" spans="3:23">
      <c r="C7805" t="e">
        <f>VLOOKUP(B7805,LISTAS!A7763:B7830,2,0)</f>
        <v>#N/A</v>
      </c>
      <c r="W7805" s="35" t="e">
        <f>VLOOKUP(V7805,LISTAS!$M$2:$N$18,2,0)</f>
        <v>#N/A</v>
      </c>
    </row>
    <row r="7806" spans="3:23">
      <c r="C7806" t="e">
        <f>VLOOKUP(B7806,LISTAS!A7764:B7831,2,0)</f>
        <v>#N/A</v>
      </c>
      <c r="W7806" s="35" t="e">
        <f>VLOOKUP(V7806,LISTAS!$M$2:$N$18,2,0)</f>
        <v>#N/A</v>
      </c>
    </row>
    <row r="7807" spans="3:23">
      <c r="C7807" t="e">
        <f>VLOOKUP(B7807,LISTAS!A7765:B7832,2,0)</f>
        <v>#N/A</v>
      </c>
      <c r="W7807" s="35" t="e">
        <f>VLOOKUP(V7807,LISTAS!$M$2:$N$18,2,0)</f>
        <v>#N/A</v>
      </c>
    </row>
    <row r="7808" spans="3:23">
      <c r="C7808" t="e">
        <f>VLOOKUP(B7808,LISTAS!A7766:B7833,2,0)</f>
        <v>#N/A</v>
      </c>
      <c r="W7808" s="35" t="e">
        <f>VLOOKUP(V7808,LISTAS!$M$2:$N$18,2,0)</f>
        <v>#N/A</v>
      </c>
    </row>
    <row r="7809" spans="3:23">
      <c r="C7809" t="e">
        <f>VLOOKUP(B7809,LISTAS!A7767:B7834,2,0)</f>
        <v>#N/A</v>
      </c>
      <c r="W7809" s="35" t="e">
        <f>VLOOKUP(V7809,LISTAS!$M$2:$N$18,2,0)</f>
        <v>#N/A</v>
      </c>
    </row>
    <row r="7810" spans="3:23">
      <c r="C7810" t="e">
        <f>VLOOKUP(B7810,LISTAS!A7768:B7835,2,0)</f>
        <v>#N/A</v>
      </c>
      <c r="W7810" s="35" t="e">
        <f>VLOOKUP(V7810,LISTAS!$M$2:$N$18,2,0)</f>
        <v>#N/A</v>
      </c>
    </row>
    <row r="7811" spans="3:23">
      <c r="C7811" t="e">
        <f>VLOOKUP(B7811,LISTAS!A7769:B7836,2,0)</f>
        <v>#N/A</v>
      </c>
      <c r="W7811" s="35" t="e">
        <f>VLOOKUP(V7811,LISTAS!$M$2:$N$18,2,0)</f>
        <v>#N/A</v>
      </c>
    </row>
    <row r="7812" spans="3:23">
      <c r="C7812" t="e">
        <f>VLOOKUP(B7812,LISTAS!A7770:B7837,2,0)</f>
        <v>#N/A</v>
      </c>
      <c r="W7812" s="35" t="e">
        <f>VLOOKUP(V7812,LISTAS!$M$2:$N$18,2,0)</f>
        <v>#N/A</v>
      </c>
    </row>
    <row r="7813" spans="3:23">
      <c r="C7813" t="e">
        <f>VLOOKUP(B7813,LISTAS!A7771:B7838,2,0)</f>
        <v>#N/A</v>
      </c>
      <c r="W7813" s="35" t="e">
        <f>VLOOKUP(V7813,LISTAS!$M$2:$N$18,2,0)</f>
        <v>#N/A</v>
      </c>
    </row>
    <row r="7814" spans="3:23">
      <c r="C7814" t="e">
        <f>VLOOKUP(B7814,LISTAS!A7772:B7839,2,0)</f>
        <v>#N/A</v>
      </c>
      <c r="W7814" s="35" t="e">
        <f>VLOOKUP(V7814,LISTAS!$M$2:$N$18,2,0)</f>
        <v>#N/A</v>
      </c>
    </row>
    <row r="7815" spans="3:23">
      <c r="C7815" t="e">
        <f>VLOOKUP(B7815,LISTAS!A7773:B7840,2,0)</f>
        <v>#N/A</v>
      </c>
      <c r="W7815" s="35" t="e">
        <f>VLOOKUP(V7815,LISTAS!$M$2:$N$18,2,0)</f>
        <v>#N/A</v>
      </c>
    </row>
    <row r="7816" spans="3:23">
      <c r="C7816" t="e">
        <f>VLOOKUP(B7816,LISTAS!A7774:B7841,2,0)</f>
        <v>#N/A</v>
      </c>
      <c r="W7816" s="35" t="e">
        <f>VLOOKUP(V7816,LISTAS!$M$2:$N$18,2,0)</f>
        <v>#N/A</v>
      </c>
    </row>
    <row r="7817" spans="3:23">
      <c r="C7817" t="e">
        <f>VLOOKUP(B7817,LISTAS!A7775:B7842,2,0)</f>
        <v>#N/A</v>
      </c>
      <c r="W7817" s="35" t="e">
        <f>VLOOKUP(V7817,LISTAS!$M$2:$N$18,2,0)</f>
        <v>#N/A</v>
      </c>
    </row>
    <row r="7818" spans="3:23">
      <c r="C7818" t="e">
        <f>VLOOKUP(B7818,LISTAS!A7776:B7843,2,0)</f>
        <v>#N/A</v>
      </c>
      <c r="W7818" s="35" t="e">
        <f>VLOOKUP(V7818,LISTAS!$M$2:$N$18,2,0)</f>
        <v>#N/A</v>
      </c>
    </row>
    <row r="7819" spans="3:23">
      <c r="C7819" t="e">
        <f>VLOOKUP(B7819,LISTAS!A7777:B7844,2,0)</f>
        <v>#N/A</v>
      </c>
      <c r="W7819" s="35" t="e">
        <f>VLOOKUP(V7819,LISTAS!$M$2:$N$18,2,0)</f>
        <v>#N/A</v>
      </c>
    </row>
    <row r="7820" spans="3:23">
      <c r="C7820" t="e">
        <f>VLOOKUP(B7820,LISTAS!A7778:B7845,2,0)</f>
        <v>#N/A</v>
      </c>
      <c r="W7820" s="35" t="e">
        <f>VLOOKUP(V7820,LISTAS!$M$2:$N$18,2,0)</f>
        <v>#N/A</v>
      </c>
    </row>
    <row r="7821" spans="3:23">
      <c r="C7821" t="e">
        <f>VLOOKUP(B7821,LISTAS!A7779:B7846,2,0)</f>
        <v>#N/A</v>
      </c>
      <c r="W7821" s="35" t="e">
        <f>VLOOKUP(V7821,LISTAS!$M$2:$N$18,2,0)</f>
        <v>#N/A</v>
      </c>
    </row>
    <row r="7822" spans="3:23">
      <c r="C7822" t="e">
        <f>VLOOKUP(B7822,LISTAS!A7780:B7847,2,0)</f>
        <v>#N/A</v>
      </c>
      <c r="W7822" s="35" t="e">
        <f>VLOOKUP(V7822,LISTAS!$M$2:$N$18,2,0)</f>
        <v>#N/A</v>
      </c>
    </row>
    <row r="7823" spans="3:23">
      <c r="C7823" t="e">
        <f>VLOOKUP(B7823,LISTAS!A7781:B7848,2,0)</f>
        <v>#N/A</v>
      </c>
      <c r="W7823" s="35" t="e">
        <f>VLOOKUP(V7823,LISTAS!$M$2:$N$18,2,0)</f>
        <v>#N/A</v>
      </c>
    </row>
    <row r="7824" spans="3:23">
      <c r="C7824" t="e">
        <f>VLOOKUP(B7824,LISTAS!A7782:B7849,2,0)</f>
        <v>#N/A</v>
      </c>
      <c r="W7824" s="35" t="e">
        <f>VLOOKUP(V7824,LISTAS!$M$2:$N$18,2,0)</f>
        <v>#N/A</v>
      </c>
    </row>
    <row r="7825" spans="3:23">
      <c r="C7825" t="e">
        <f>VLOOKUP(B7825,LISTAS!A7783:B7850,2,0)</f>
        <v>#N/A</v>
      </c>
      <c r="W7825" s="35" t="e">
        <f>VLOOKUP(V7825,LISTAS!$M$2:$N$18,2,0)</f>
        <v>#N/A</v>
      </c>
    </row>
    <row r="7826" spans="3:23">
      <c r="C7826" t="e">
        <f>VLOOKUP(B7826,LISTAS!A7784:B7851,2,0)</f>
        <v>#N/A</v>
      </c>
      <c r="W7826" s="35" t="e">
        <f>VLOOKUP(V7826,LISTAS!$M$2:$N$18,2,0)</f>
        <v>#N/A</v>
      </c>
    </row>
    <row r="7827" spans="3:23">
      <c r="C7827" t="e">
        <f>VLOOKUP(B7827,LISTAS!A7785:B7852,2,0)</f>
        <v>#N/A</v>
      </c>
      <c r="W7827" s="35" t="e">
        <f>VLOOKUP(V7827,LISTAS!$M$2:$N$18,2,0)</f>
        <v>#N/A</v>
      </c>
    </row>
    <row r="7828" spans="3:23">
      <c r="C7828" t="e">
        <f>VLOOKUP(B7828,LISTAS!A7786:B7853,2,0)</f>
        <v>#N/A</v>
      </c>
      <c r="W7828" s="35" t="e">
        <f>VLOOKUP(V7828,LISTAS!$M$2:$N$18,2,0)</f>
        <v>#N/A</v>
      </c>
    </row>
    <row r="7829" spans="3:23">
      <c r="C7829" t="e">
        <f>VLOOKUP(B7829,LISTAS!A7787:B7854,2,0)</f>
        <v>#N/A</v>
      </c>
      <c r="W7829" s="35" t="e">
        <f>VLOOKUP(V7829,LISTAS!$M$2:$N$18,2,0)</f>
        <v>#N/A</v>
      </c>
    </row>
    <row r="7830" spans="3:23">
      <c r="C7830" t="e">
        <f>VLOOKUP(B7830,LISTAS!A7788:B7855,2,0)</f>
        <v>#N/A</v>
      </c>
      <c r="W7830" s="35" t="e">
        <f>VLOOKUP(V7830,LISTAS!$M$2:$N$18,2,0)</f>
        <v>#N/A</v>
      </c>
    </row>
    <row r="7831" spans="3:23">
      <c r="C7831" t="e">
        <f>VLOOKUP(B7831,LISTAS!A7789:B7856,2,0)</f>
        <v>#N/A</v>
      </c>
      <c r="W7831" s="35" t="e">
        <f>VLOOKUP(V7831,LISTAS!$M$2:$N$18,2,0)</f>
        <v>#N/A</v>
      </c>
    </row>
    <row r="7832" spans="3:23">
      <c r="C7832" t="e">
        <f>VLOOKUP(B7832,LISTAS!A7790:B7857,2,0)</f>
        <v>#N/A</v>
      </c>
      <c r="W7832" s="35" t="e">
        <f>VLOOKUP(V7832,LISTAS!$M$2:$N$18,2,0)</f>
        <v>#N/A</v>
      </c>
    </row>
    <row r="7833" spans="3:23">
      <c r="C7833" t="e">
        <f>VLOOKUP(B7833,LISTAS!A7791:B7858,2,0)</f>
        <v>#N/A</v>
      </c>
      <c r="W7833" s="35" t="e">
        <f>VLOOKUP(V7833,LISTAS!$M$2:$N$18,2,0)</f>
        <v>#N/A</v>
      </c>
    </row>
    <row r="7834" spans="3:23">
      <c r="C7834" t="e">
        <f>VLOOKUP(B7834,LISTAS!A7792:B7859,2,0)</f>
        <v>#N/A</v>
      </c>
      <c r="W7834" s="35" t="e">
        <f>VLOOKUP(V7834,LISTAS!$M$2:$N$18,2,0)</f>
        <v>#N/A</v>
      </c>
    </row>
    <row r="7835" spans="3:23">
      <c r="C7835" t="e">
        <f>VLOOKUP(B7835,LISTAS!A7793:B7860,2,0)</f>
        <v>#N/A</v>
      </c>
      <c r="W7835" s="35" t="e">
        <f>VLOOKUP(V7835,LISTAS!$M$2:$N$18,2,0)</f>
        <v>#N/A</v>
      </c>
    </row>
    <row r="7836" spans="3:23">
      <c r="C7836" t="e">
        <f>VLOOKUP(B7836,LISTAS!A7794:B7861,2,0)</f>
        <v>#N/A</v>
      </c>
      <c r="W7836" s="35" t="e">
        <f>VLOOKUP(V7836,LISTAS!$M$2:$N$18,2,0)</f>
        <v>#N/A</v>
      </c>
    </row>
    <row r="7837" spans="3:23">
      <c r="C7837" t="e">
        <f>VLOOKUP(B7837,LISTAS!A7795:B7862,2,0)</f>
        <v>#N/A</v>
      </c>
      <c r="W7837" s="35" t="e">
        <f>VLOOKUP(V7837,LISTAS!$M$2:$N$18,2,0)</f>
        <v>#N/A</v>
      </c>
    </row>
    <row r="7838" spans="3:23">
      <c r="C7838" t="e">
        <f>VLOOKUP(B7838,LISTAS!A7796:B7863,2,0)</f>
        <v>#N/A</v>
      </c>
      <c r="W7838" s="35" t="e">
        <f>VLOOKUP(V7838,LISTAS!$M$2:$N$18,2,0)</f>
        <v>#N/A</v>
      </c>
    </row>
    <row r="7839" spans="3:23">
      <c r="C7839" t="e">
        <f>VLOOKUP(B7839,LISTAS!A7797:B7864,2,0)</f>
        <v>#N/A</v>
      </c>
      <c r="W7839" s="35" t="e">
        <f>VLOOKUP(V7839,LISTAS!$M$2:$N$18,2,0)</f>
        <v>#N/A</v>
      </c>
    </row>
    <row r="7840" spans="3:23">
      <c r="C7840" t="e">
        <f>VLOOKUP(B7840,LISTAS!A7798:B7865,2,0)</f>
        <v>#N/A</v>
      </c>
      <c r="W7840" s="35" t="e">
        <f>VLOOKUP(V7840,LISTAS!$M$2:$N$18,2,0)</f>
        <v>#N/A</v>
      </c>
    </row>
    <row r="7841" spans="3:23">
      <c r="C7841" t="e">
        <f>VLOOKUP(B7841,LISTAS!A7799:B7866,2,0)</f>
        <v>#N/A</v>
      </c>
      <c r="W7841" s="35" t="e">
        <f>VLOOKUP(V7841,LISTAS!$M$2:$N$18,2,0)</f>
        <v>#N/A</v>
      </c>
    </row>
    <row r="7842" spans="3:23">
      <c r="C7842" t="e">
        <f>VLOOKUP(B7842,LISTAS!A7800:B7867,2,0)</f>
        <v>#N/A</v>
      </c>
      <c r="W7842" s="35" t="e">
        <f>VLOOKUP(V7842,LISTAS!$M$2:$N$18,2,0)</f>
        <v>#N/A</v>
      </c>
    </row>
    <row r="7843" spans="3:23">
      <c r="C7843" t="e">
        <f>VLOOKUP(B7843,LISTAS!A7801:B7868,2,0)</f>
        <v>#N/A</v>
      </c>
      <c r="W7843" s="35" t="e">
        <f>VLOOKUP(V7843,LISTAS!$M$2:$N$18,2,0)</f>
        <v>#N/A</v>
      </c>
    </row>
    <row r="7844" spans="3:23">
      <c r="C7844" t="e">
        <f>VLOOKUP(B7844,LISTAS!A7802:B7869,2,0)</f>
        <v>#N/A</v>
      </c>
      <c r="W7844" s="35" t="e">
        <f>VLOOKUP(V7844,LISTAS!$M$2:$N$18,2,0)</f>
        <v>#N/A</v>
      </c>
    </row>
    <row r="7845" spans="3:23">
      <c r="C7845" t="e">
        <f>VLOOKUP(B7845,LISTAS!A7803:B7870,2,0)</f>
        <v>#N/A</v>
      </c>
      <c r="W7845" s="35" t="e">
        <f>VLOOKUP(V7845,LISTAS!$M$2:$N$18,2,0)</f>
        <v>#N/A</v>
      </c>
    </row>
    <row r="7846" spans="3:23">
      <c r="C7846" t="e">
        <f>VLOOKUP(B7846,LISTAS!A7804:B7871,2,0)</f>
        <v>#N/A</v>
      </c>
      <c r="W7846" s="35" t="e">
        <f>VLOOKUP(V7846,LISTAS!$M$2:$N$18,2,0)</f>
        <v>#N/A</v>
      </c>
    </row>
    <row r="7847" spans="3:23">
      <c r="C7847" t="e">
        <f>VLOOKUP(B7847,LISTAS!A7805:B7872,2,0)</f>
        <v>#N/A</v>
      </c>
      <c r="W7847" s="35" t="e">
        <f>VLOOKUP(V7847,LISTAS!$M$2:$N$18,2,0)</f>
        <v>#N/A</v>
      </c>
    </row>
    <row r="7848" spans="3:23">
      <c r="C7848" t="e">
        <f>VLOOKUP(B7848,LISTAS!A7806:B7873,2,0)</f>
        <v>#N/A</v>
      </c>
      <c r="W7848" s="35" t="e">
        <f>VLOOKUP(V7848,LISTAS!$M$2:$N$18,2,0)</f>
        <v>#N/A</v>
      </c>
    </row>
    <row r="7849" spans="3:23">
      <c r="C7849" t="e">
        <f>VLOOKUP(B7849,LISTAS!A7807:B7874,2,0)</f>
        <v>#N/A</v>
      </c>
      <c r="W7849" s="35" t="e">
        <f>VLOOKUP(V7849,LISTAS!$M$2:$N$18,2,0)</f>
        <v>#N/A</v>
      </c>
    </row>
    <row r="7850" spans="3:23">
      <c r="C7850" t="e">
        <f>VLOOKUP(B7850,LISTAS!A7808:B7875,2,0)</f>
        <v>#N/A</v>
      </c>
      <c r="W7850" s="35" t="e">
        <f>VLOOKUP(V7850,LISTAS!$M$2:$N$18,2,0)</f>
        <v>#N/A</v>
      </c>
    </row>
    <row r="7851" spans="3:23">
      <c r="C7851" t="e">
        <f>VLOOKUP(B7851,LISTAS!A7809:B7876,2,0)</f>
        <v>#N/A</v>
      </c>
      <c r="W7851" s="35" t="e">
        <f>VLOOKUP(V7851,LISTAS!$M$2:$N$18,2,0)</f>
        <v>#N/A</v>
      </c>
    </row>
    <row r="7852" spans="3:23">
      <c r="C7852" t="e">
        <f>VLOOKUP(B7852,LISTAS!A7810:B7877,2,0)</f>
        <v>#N/A</v>
      </c>
      <c r="W7852" s="35" t="e">
        <f>VLOOKUP(V7852,LISTAS!$M$2:$N$18,2,0)</f>
        <v>#N/A</v>
      </c>
    </row>
    <row r="7853" spans="3:23">
      <c r="C7853" t="e">
        <f>VLOOKUP(B7853,LISTAS!A7811:B7878,2,0)</f>
        <v>#N/A</v>
      </c>
      <c r="W7853" s="35" t="e">
        <f>VLOOKUP(V7853,LISTAS!$M$2:$N$18,2,0)</f>
        <v>#N/A</v>
      </c>
    </row>
    <row r="7854" spans="3:23">
      <c r="C7854" t="e">
        <f>VLOOKUP(B7854,LISTAS!A7812:B7879,2,0)</f>
        <v>#N/A</v>
      </c>
      <c r="W7854" s="35" t="e">
        <f>VLOOKUP(V7854,LISTAS!$M$2:$N$18,2,0)</f>
        <v>#N/A</v>
      </c>
    </row>
    <row r="7855" spans="3:23">
      <c r="C7855" t="e">
        <f>VLOOKUP(B7855,LISTAS!A7813:B7880,2,0)</f>
        <v>#N/A</v>
      </c>
      <c r="W7855" s="35" t="e">
        <f>VLOOKUP(V7855,LISTAS!$M$2:$N$18,2,0)</f>
        <v>#N/A</v>
      </c>
    </row>
    <row r="7856" spans="3:23">
      <c r="C7856" t="e">
        <f>VLOOKUP(B7856,LISTAS!A7814:B7881,2,0)</f>
        <v>#N/A</v>
      </c>
      <c r="W7856" s="35" t="e">
        <f>VLOOKUP(V7856,LISTAS!$M$2:$N$18,2,0)</f>
        <v>#N/A</v>
      </c>
    </row>
    <row r="7857" spans="3:23">
      <c r="C7857" t="e">
        <f>VLOOKUP(B7857,LISTAS!A7815:B7882,2,0)</f>
        <v>#N/A</v>
      </c>
      <c r="W7857" s="35" t="e">
        <f>VLOOKUP(V7857,LISTAS!$M$2:$N$18,2,0)</f>
        <v>#N/A</v>
      </c>
    </row>
    <row r="7858" spans="3:23">
      <c r="C7858" t="e">
        <f>VLOOKUP(B7858,LISTAS!A7816:B7883,2,0)</f>
        <v>#N/A</v>
      </c>
      <c r="W7858" s="35" t="e">
        <f>VLOOKUP(V7858,LISTAS!$M$2:$N$18,2,0)</f>
        <v>#N/A</v>
      </c>
    </row>
    <row r="7859" spans="3:23">
      <c r="C7859" t="e">
        <f>VLOOKUP(B7859,LISTAS!A7817:B7884,2,0)</f>
        <v>#N/A</v>
      </c>
      <c r="W7859" s="35" t="e">
        <f>VLOOKUP(V7859,LISTAS!$M$2:$N$18,2,0)</f>
        <v>#N/A</v>
      </c>
    </row>
    <row r="7860" spans="3:23">
      <c r="C7860" t="e">
        <f>VLOOKUP(B7860,LISTAS!A7818:B7885,2,0)</f>
        <v>#N/A</v>
      </c>
      <c r="W7860" s="35" t="e">
        <f>VLOOKUP(V7860,LISTAS!$M$2:$N$18,2,0)</f>
        <v>#N/A</v>
      </c>
    </row>
    <row r="7861" spans="3:23">
      <c r="C7861" t="e">
        <f>VLOOKUP(B7861,LISTAS!A7819:B7886,2,0)</f>
        <v>#N/A</v>
      </c>
      <c r="W7861" s="35" t="e">
        <f>VLOOKUP(V7861,LISTAS!$M$2:$N$18,2,0)</f>
        <v>#N/A</v>
      </c>
    </row>
    <row r="7862" spans="3:23">
      <c r="C7862" t="e">
        <f>VLOOKUP(B7862,LISTAS!A7820:B7887,2,0)</f>
        <v>#N/A</v>
      </c>
      <c r="W7862" s="35" t="e">
        <f>VLOOKUP(V7862,LISTAS!$M$2:$N$18,2,0)</f>
        <v>#N/A</v>
      </c>
    </row>
    <row r="7863" spans="3:23">
      <c r="C7863" t="e">
        <f>VLOOKUP(B7863,LISTAS!A7821:B7888,2,0)</f>
        <v>#N/A</v>
      </c>
      <c r="W7863" s="35" t="e">
        <f>VLOOKUP(V7863,LISTAS!$M$2:$N$18,2,0)</f>
        <v>#N/A</v>
      </c>
    </row>
    <row r="7864" spans="3:23">
      <c r="C7864" t="e">
        <f>VLOOKUP(B7864,LISTAS!A7822:B7889,2,0)</f>
        <v>#N/A</v>
      </c>
      <c r="W7864" s="35" t="e">
        <f>VLOOKUP(V7864,LISTAS!$M$2:$N$18,2,0)</f>
        <v>#N/A</v>
      </c>
    </row>
    <row r="7865" spans="3:23">
      <c r="C7865" t="e">
        <f>VLOOKUP(B7865,LISTAS!A7823:B7890,2,0)</f>
        <v>#N/A</v>
      </c>
      <c r="W7865" s="35" t="e">
        <f>VLOOKUP(V7865,LISTAS!$M$2:$N$18,2,0)</f>
        <v>#N/A</v>
      </c>
    </row>
    <row r="7866" spans="3:23">
      <c r="C7866" t="e">
        <f>VLOOKUP(B7866,LISTAS!A7824:B7891,2,0)</f>
        <v>#N/A</v>
      </c>
      <c r="W7866" s="35" t="e">
        <f>VLOOKUP(V7866,LISTAS!$M$2:$N$18,2,0)</f>
        <v>#N/A</v>
      </c>
    </row>
    <row r="7867" spans="3:23">
      <c r="C7867" t="e">
        <f>VLOOKUP(B7867,LISTAS!A7825:B7892,2,0)</f>
        <v>#N/A</v>
      </c>
      <c r="W7867" s="35" t="e">
        <f>VLOOKUP(V7867,LISTAS!$M$2:$N$18,2,0)</f>
        <v>#N/A</v>
      </c>
    </row>
    <row r="7868" spans="3:23">
      <c r="C7868" t="e">
        <f>VLOOKUP(B7868,LISTAS!A7826:B7893,2,0)</f>
        <v>#N/A</v>
      </c>
      <c r="W7868" s="35" t="e">
        <f>VLOOKUP(V7868,LISTAS!$M$2:$N$18,2,0)</f>
        <v>#N/A</v>
      </c>
    </row>
    <row r="7869" spans="3:23">
      <c r="C7869" t="e">
        <f>VLOOKUP(B7869,LISTAS!A7827:B7894,2,0)</f>
        <v>#N/A</v>
      </c>
      <c r="W7869" s="35" t="e">
        <f>VLOOKUP(V7869,LISTAS!$M$2:$N$18,2,0)</f>
        <v>#N/A</v>
      </c>
    </row>
    <row r="7870" spans="3:23">
      <c r="C7870" t="e">
        <f>VLOOKUP(B7870,LISTAS!A7828:B7895,2,0)</f>
        <v>#N/A</v>
      </c>
      <c r="W7870" s="35" t="e">
        <f>VLOOKUP(V7870,LISTAS!$M$2:$N$18,2,0)</f>
        <v>#N/A</v>
      </c>
    </row>
    <row r="7871" spans="3:23">
      <c r="C7871" t="e">
        <f>VLOOKUP(B7871,LISTAS!A7829:B7896,2,0)</f>
        <v>#N/A</v>
      </c>
      <c r="W7871" s="35" t="e">
        <f>VLOOKUP(V7871,LISTAS!$M$2:$N$18,2,0)</f>
        <v>#N/A</v>
      </c>
    </row>
    <row r="7872" spans="3:23">
      <c r="C7872" t="e">
        <f>VLOOKUP(B7872,LISTAS!A7830:B7897,2,0)</f>
        <v>#N/A</v>
      </c>
      <c r="W7872" s="35" t="e">
        <f>VLOOKUP(V7872,LISTAS!$M$2:$N$18,2,0)</f>
        <v>#N/A</v>
      </c>
    </row>
    <row r="7873" spans="3:23">
      <c r="C7873" t="e">
        <f>VLOOKUP(B7873,LISTAS!A7831:B7898,2,0)</f>
        <v>#N/A</v>
      </c>
      <c r="W7873" s="35" t="e">
        <f>VLOOKUP(V7873,LISTAS!$M$2:$N$18,2,0)</f>
        <v>#N/A</v>
      </c>
    </row>
    <row r="7874" spans="3:23">
      <c r="C7874" t="e">
        <f>VLOOKUP(B7874,LISTAS!A7832:B7899,2,0)</f>
        <v>#N/A</v>
      </c>
      <c r="W7874" s="35" t="e">
        <f>VLOOKUP(V7874,LISTAS!$M$2:$N$18,2,0)</f>
        <v>#N/A</v>
      </c>
    </row>
    <row r="7875" spans="3:23">
      <c r="C7875" t="e">
        <f>VLOOKUP(B7875,LISTAS!A7833:B7900,2,0)</f>
        <v>#N/A</v>
      </c>
      <c r="W7875" s="35" t="e">
        <f>VLOOKUP(V7875,LISTAS!$M$2:$N$18,2,0)</f>
        <v>#N/A</v>
      </c>
    </row>
    <row r="7876" spans="3:23">
      <c r="C7876" t="e">
        <f>VLOOKUP(B7876,LISTAS!A7834:B7901,2,0)</f>
        <v>#N/A</v>
      </c>
      <c r="W7876" s="35" t="e">
        <f>VLOOKUP(V7876,LISTAS!$M$2:$N$18,2,0)</f>
        <v>#N/A</v>
      </c>
    </row>
    <row r="7877" spans="3:23">
      <c r="C7877" t="e">
        <f>VLOOKUP(B7877,LISTAS!A7835:B7902,2,0)</f>
        <v>#N/A</v>
      </c>
      <c r="W7877" s="35" t="e">
        <f>VLOOKUP(V7877,LISTAS!$M$2:$N$18,2,0)</f>
        <v>#N/A</v>
      </c>
    </row>
    <row r="7878" spans="3:23">
      <c r="C7878" t="e">
        <f>VLOOKUP(B7878,LISTAS!A7836:B7903,2,0)</f>
        <v>#N/A</v>
      </c>
      <c r="W7878" s="35" t="e">
        <f>VLOOKUP(V7878,LISTAS!$M$2:$N$18,2,0)</f>
        <v>#N/A</v>
      </c>
    </row>
    <row r="7879" spans="3:23">
      <c r="C7879" t="e">
        <f>VLOOKUP(B7879,LISTAS!A7837:B7904,2,0)</f>
        <v>#N/A</v>
      </c>
      <c r="W7879" s="35" t="e">
        <f>VLOOKUP(V7879,LISTAS!$M$2:$N$18,2,0)</f>
        <v>#N/A</v>
      </c>
    </row>
    <row r="7880" spans="3:23">
      <c r="C7880" t="e">
        <f>VLOOKUP(B7880,LISTAS!A7838:B7905,2,0)</f>
        <v>#N/A</v>
      </c>
      <c r="W7880" s="35" t="e">
        <f>VLOOKUP(V7880,LISTAS!$M$2:$N$18,2,0)</f>
        <v>#N/A</v>
      </c>
    </row>
    <row r="7881" spans="3:23">
      <c r="C7881" t="e">
        <f>VLOOKUP(B7881,LISTAS!A7839:B7906,2,0)</f>
        <v>#N/A</v>
      </c>
      <c r="W7881" s="35" t="e">
        <f>VLOOKUP(V7881,LISTAS!$M$2:$N$18,2,0)</f>
        <v>#N/A</v>
      </c>
    </row>
    <row r="7882" spans="3:23">
      <c r="C7882" t="e">
        <f>VLOOKUP(B7882,LISTAS!A7840:B7907,2,0)</f>
        <v>#N/A</v>
      </c>
      <c r="W7882" s="35" t="e">
        <f>VLOOKUP(V7882,LISTAS!$M$2:$N$18,2,0)</f>
        <v>#N/A</v>
      </c>
    </row>
    <row r="7883" spans="3:23">
      <c r="C7883" t="e">
        <f>VLOOKUP(B7883,LISTAS!A7841:B7908,2,0)</f>
        <v>#N/A</v>
      </c>
      <c r="W7883" s="35" t="e">
        <f>VLOOKUP(V7883,LISTAS!$M$2:$N$18,2,0)</f>
        <v>#N/A</v>
      </c>
    </row>
    <row r="7884" spans="3:23">
      <c r="C7884" t="e">
        <f>VLOOKUP(B7884,LISTAS!A7842:B7909,2,0)</f>
        <v>#N/A</v>
      </c>
      <c r="W7884" s="35" t="e">
        <f>VLOOKUP(V7884,LISTAS!$M$2:$N$18,2,0)</f>
        <v>#N/A</v>
      </c>
    </row>
    <row r="7885" spans="3:23">
      <c r="C7885" t="e">
        <f>VLOOKUP(B7885,LISTAS!A7843:B7910,2,0)</f>
        <v>#N/A</v>
      </c>
      <c r="W7885" s="35" t="e">
        <f>VLOOKUP(V7885,LISTAS!$M$2:$N$18,2,0)</f>
        <v>#N/A</v>
      </c>
    </row>
    <row r="7886" spans="3:23">
      <c r="C7886" t="e">
        <f>VLOOKUP(B7886,LISTAS!A7844:B7911,2,0)</f>
        <v>#N/A</v>
      </c>
      <c r="W7886" s="35" t="e">
        <f>VLOOKUP(V7886,LISTAS!$M$2:$N$18,2,0)</f>
        <v>#N/A</v>
      </c>
    </row>
    <row r="7887" spans="3:23">
      <c r="C7887" t="e">
        <f>VLOOKUP(B7887,LISTAS!A7845:B7912,2,0)</f>
        <v>#N/A</v>
      </c>
      <c r="W7887" s="35" t="e">
        <f>VLOOKUP(V7887,LISTAS!$M$2:$N$18,2,0)</f>
        <v>#N/A</v>
      </c>
    </row>
    <row r="7888" spans="3:23">
      <c r="C7888" t="e">
        <f>VLOOKUP(B7888,LISTAS!A7846:B7913,2,0)</f>
        <v>#N/A</v>
      </c>
      <c r="W7888" s="35" t="e">
        <f>VLOOKUP(V7888,LISTAS!$M$2:$N$18,2,0)</f>
        <v>#N/A</v>
      </c>
    </row>
    <row r="7889" spans="3:23">
      <c r="C7889" t="e">
        <f>VLOOKUP(B7889,LISTAS!A7847:B7914,2,0)</f>
        <v>#N/A</v>
      </c>
      <c r="W7889" s="35" t="e">
        <f>VLOOKUP(V7889,LISTAS!$M$2:$N$18,2,0)</f>
        <v>#N/A</v>
      </c>
    </row>
    <row r="7890" spans="3:23">
      <c r="C7890" t="e">
        <f>VLOOKUP(B7890,LISTAS!A7848:B7915,2,0)</f>
        <v>#N/A</v>
      </c>
      <c r="W7890" s="35" t="e">
        <f>VLOOKUP(V7890,LISTAS!$M$2:$N$18,2,0)</f>
        <v>#N/A</v>
      </c>
    </row>
    <row r="7891" spans="3:23">
      <c r="C7891" t="e">
        <f>VLOOKUP(B7891,LISTAS!A7849:B7916,2,0)</f>
        <v>#N/A</v>
      </c>
      <c r="W7891" s="35" t="e">
        <f>VLOOKUP(V7891,LISTAS!$M$2:$N$18,2,0)</f>
        <v>#N/A</v>
      </c>
    </row>
    <row r="7892" spans="3:23">
      <c r="C7892" t="e">
        <f>VLOOKUP(B7892,LISTAS!A7850:B7917,2,0)</f>
        <v>#N/A</v>
      </c>
      <c r="W7892" s="35" t="e">
        <f>VLOOKUP(V7892,LISTAS!$M$2:$N$18,2,0)</f>
        <v>#N/A</v>
      </c>
    </row>
    <row r="7893" spans="3:23">
      <c r="C7893" t="e">
        <f>VLOOKUP(B7893,LISTAS!A7851:B7918,2,0)</f>
        <v>#N/A</v>
      </c>
      <c r="W7893" s="35" t="e">
        <f>VLOOKUP(V7893,LISTAS!$M$2:$N$18,2,0)</f>
        <v>#N/A</v>
      </c>
    </row>
    <row r="7894" spans="3:23">
      <c r="C7894" t="e">
        <f>VLOOKUP(B7894,LISTAS!A7852:B7919,2,0)</f>
        <v>#N/A</v>
      </c>
      <c r="W7894" s="35" t="e">
        <f>VLOOKUP(V7894,LISTAS!$M$2:$N$18,2,0)</f>
        <v>#N/A</v>
      </c>
    </row>
    <row r="7895" spans="3:23">
      <c r="C7895" t="e">
        <f>VLOOKUP(B7895,LISTAS!A7853:B7920,2,0)</f>
        <v>#N/A</v>
      </c>
      <c r="W7895" s="35" t="e">
        <f>VLOOKUP(V7895,LISTAS!$M$2:$N$18,2,0)</f>
        <v>#N/A</v>
      </c>
    </row>
    <row r="7896" spans="3:23">
      <c r="C7896" t="e">
        <f>VLOOKUP(B7896,LISTAS!A7854:B7921,2,0)</f>
        <v>#N/A</v>
      </c>
      <c r="W7896" s="35" t="e">
        <f>VLOOKUP(V7896,LISTAS!$M$2:$N$18,2,0)</f>
        <v>#N/A</v>
      </c>
    </row>
    <row r="7897" spans="3:23">
      <c r="C7897" t="e">
        <f>VLOOKUP(B7897,LISTAS!A7855:B7922,2,0)</f>
        <v>#N/A</v>
      </c>
      <c r="W7897" s="35" t="e">
        <f>VLOOKUP(V7897,LISTAS!$M$2:$N$18,2,0)</f>
        <v>#N/A</v>
      </c>
    </row>
    <row r="7898" spans="3:23">
      <c r="C7898" t="e">
        <f>VLOOKUP(B7898,LISTAS!A7856:B7923,2,0)</f>
        <v>#N/A</v>
      </c>
      <c r="W7898" s="35" t="e">
        <f>VLOOKUP(V7898,LISTAS!$M$2:$N$18,2,0)</f>
        <v>#N/A</v>
      </c>
    </row>
    <row r="7899" spans="3:23">
      <c r="C7899" t="e">
        <f>VLOOKUP(B7899,LISTAS!A7857:B7924,2,0)</f>
        <v>#N/A</v>
      </c>
      <c r="W7899" s="35" t="e">
        <f>VLOOKUP(V7899,LISTAS!$M$2:$N$18,2,0)</f>
        <v>#N/A</v>
      </c>
    </row>
    <row r="7900" spans="3:23">
      <c r="C7900" t="e">
        <f>VLOOKUP(B7900,LISTAS!A7858:B7925,2,0)</f>
        <v>#N/A</v>
      </c>
      <c r="W7900" s="35" t="e">
        <f>VLOOKUP(V7900,LISTAS!$M$2:$N$18,2,0)</f>
        <v>#N/A</v>
      </c>
    </row>
    <row r="7901" spans="3:23">
      <c r="C7901" t="e">
        <f>VLOOKUP(B7901,LISTAS!A7859:B7926,2,0)</f>
        <v>#N/A</v>
      </c>
      <c r="W7901" s="35" t="e">
        <f>VLOOKUP(V7901,LISTAS!$M$2:$N$18,2,0)</f>
        <v>#N/A</v>
      </c>
    </row>
    <row r="7902" spans="3:23">
      <c r="C7902" t="e">
        <f>VLOOKUP(B7902,LISTAS!A7860:B7927,2,0)</f>
        <v>#N/A</v>
      </c>
      <c r="W7902" s="35" t="e">
        <f>VLOOKUP(V7902,LISTAS!$M$2:$N$18,2,0)</f>
        <v>#N/A</v>
      </c>
    </row>
    <row r="7903" spans="3:23">
      <c r="C7903" t="e">
        <f>VLOOKUP(B7903,LISTAS!A7861:B7928,2,0)</f>
        <v>#N/A</v>
      </c>
      <c r="W7903" s="35" t="e">
        <f>VLOOKUP(V7903,LISTAS!$M$2:$N$18,2,0)</f>
        <v>#N/A</v>
      </c>
    </row>
    <row r="7904" spans="3:23">
      <c r="C7904" t="e">
        <f>VLOOKUP(B7904,LISTAS!A7862:B7929,2,0)</f>
        <v>#N/A</v>
      </c>
      <c r="W7904" s="35" t="e">
        <f>VLOOKUP(V7904,LISTAS!$M$2:$N$18,2,0)</f>
        <v>#N/A</v>
      </c>
    </row>
    <row r="7905" spans="3:23">
      <c r="C7905" t="e">
        <f>VLOOKUP(B7905,LISTAS!A7863:B7930,2,0)</f>
        <v>#N/A</v>
      </c>
      <c r="W7905" s="35" t="e">
        <f>VLOOKUP(V7905,LISTAS!$M$2:$N$18,2,0)</f>
        <v>#N/A</v>
      </c>
    </row>
    <row r="7906" spans="3:23">
      <c r="C7906" t="e">
        <f>VLOOKUP(B7906,LISTAS!A7864:B7931,2,0)</f>
        <v>#N/A</v>
      </c>
      <c r="W7906" s="35" t="e">
        <f>VLOOKUP(V7906,LISTAS!$M$2:$N$18,2,0)</f>
        <v>#N/A</v>
      </c>
    </row>
    <row r="7907" spans="3:23">
      <c r="C7907" t="e">
        <f>VLOOKUP(B7907,LISTAS!A7865:B7932,2,0)</f>
        <v>#N/A</v>
      </c>
      <c r="W7907" s="35" t="e">
        <f>VLOOKUP(V7907,LISTAS!$M$2:$N$18,2,0)</f>
        <v>#N/A</v>
      </c>
    </row>
    <row r="7908" spans="3:23">
      <c r="C7908" t="e">
        <f>VLOOKUP(B7908,LISTAS!A7866:B7933,2,0)</f>
        <v>#N/A</v>
      </c>
      <c r="W7908" s="35" t="e">
        <f>VLOOKUP(V7908,LISTAS!$M$2:$N$18,2,0)</f>
        <v>#N/A</v>
      </c>
    </row>
    <row r="7909" spans="3:23">
      <c r="C7909" t="e">
        <f>VLOOKUP(B7909,LISTAS!A7867:B7934,2,0)</f>
        <v>#N/A</v>
      </c>
      <c r="W7909" s="35" t="e">
        <f>VLOOKUP(V7909,LISTAS!$M$2:$N$18,2,0)</f>
        <v>#N/A</v>
      </c>
    </row>
    <row r="7910" spans="3:23">
      <c r="C7910" t="e">
        <f>VLOOKUP(B7910,LISTAS!A7868:B7935,2,0)</f>
        <v>#N/A</v>
      </c>
      <c r="W7910" s="35" t="e">
        <f>VLOOKUP(V7910,LISTAS!$M$2:$N$18,2,0)</f>
        <v>#N/A</v>
      </c>
    </row>
    <row r="7911" spans="3:23">
      <c r="C7911" t="e">
        <f>VLOOKUP(B7911,LISTAS!A7869:B7936,2,0)</f>
        <v>#N/A</v>
      </c>
      <c r="W7911" s="35" t="e">
        <f>VLOOKUP(V7911,LISTAS!$M$2:$N$18,2,0)</f>
        <v>#N/A</v>
      </c>
    </row>
    <row r="7912" spans="3:23">
      <c r="C7912" t="e">
        <f>VLOOKUP(B7912,LISTAS!A7870:B7937,2,0)</f>
        <v>#N/A</v>
      </c>
      <c r="W7912" s="35" t="e">
        <f>VLOOKUP(V7912,LISTAS!$M$2:$N$18,2,0)</f>
        <v>#N/A</v>
      </c>
    </row>
    <row r="7913" spans="3:23">
      <c r="C7913" t="e">
        <f>VLOOKUP(B7913,LISTAS!A7871:B7938,2,0)</f>
        <v>#N/A</v>
      </c>
      <c r="W7913" s="35" t="e">
        <f>VLOOKUP(V7913,LISTAS!$M$2:$N$18,2,0)</f>
        <v>#N/A</v>
      </c>
    </row>
    <row r="7914" spans="3:23">
      <c r="C7914" t="e">
        <f>VLOOKUP(B7914,LISTAS!A7872:B7939,2,0)</f>
        <v>#N/A</v>
      </c>
      <c r="W7914" s="35" t="e">
        <f>VLOOKUP(V7914,LISTAS!$M$2:$N$18,2,0)</f>
        <v>#N/A</v>
      </c>
    </row>
    <row r="7915" spans="3:23">
      <c r="C7915" t="e">
        <f>VLOOKUP(B7915,LISTAS!A7873:B7940,2,0)</f>
        <v>#N/A</v>
      </c>
      <c r="W7915" s="35" t="e">
        <f>VLOOKUP(V7915,LISTAS!$M$2:$N$18,2,0)</f>
        <v>#N/A</v>
      </c>
    </row>
    <row r="7916" spans="3:23">
      <c r="C7916" t="e">
        <f>VLOOKUP(B7916,LISTAS!A7874:B7941,2,0)</f>
        <v>#N/A</v>
      </c>
      <c r="W7916" s="35" t="e">
        <f>VLOOKUP(V7916,LISTAS!$M$2:$N$18,2,0)</f>
        <v>#N/A</v>
      </c>
    </row>
    <row r="7917" spans="3:23">
      <c r="C7917" t="e">
        <f>VLOOKUP(B7917,LISTAS!A7875:B7942,2,0)</f>
        <v>#N/A</v>
      </c>
      <c r="W7917" s="35" t="e">
        <f>VLOOKUP(V7917,LISTAS!$M$2:$N$18,2,0)</f>
        <v>#N/A</v>
      </c>
    </row>
    <row r="7918" spans="3:23">
      <c r="C7918" t="e">
        <f>VLOOKUP(B7918,LISTAS!A7876:B7943,2,0)</f>
        <v>#N/A</v>
      </c>
      <c r="W7918" s="35" t="e">
        <f>VLOOKUP(V7918,LISTAS!$M$2:$N$18,2,0)</f>
        <v>#N/A</v>
      </c>
    </row>
    <row r="7919" spans="3:23">
      <c r="C7919" t="e">
        <f>VLOOKUP(B7919,LISTAS!A7877:B7944,2,0)</f>
        <v>#N/A</v>
      </c>
      <c r="W7919" s="35" t="e">
        <f>VLOOKUP(V7919,LISTAS!$M$2:$N$18,2,0)</f>
        <v>#N/A</v>
      </c>
    </row>
    <row r="7920" spans="3:23">
      <c r="C7920" t="e">
        <f>VLOOKUP(B7920,LISTAS!A7878:B7945,2,0)</f>
        <v>#N/A</v>
      </c>
      <c r="W7920" s="35" t="e">
        <f>VLOOKUP(V7920,LISTAS!$M$2:$N$18,2,0)</f>
        <v>#N/A</v>
      </c>
    </row>
    <row r="7921" spans="3:23">
      <c r="C7921" t="e">
        <f>VLOOKUP(B7921,LISTAS!A7879:B7946,2,0)</f>
        <v>#N/A</v>
      </c>
      <c r="W7921" s="35" t="e">
        <f>VLOOKUP(V7921,LISTAS!$M$2:$N$18,2,0)</f>
        <v>#N/A</v>
      </c>
    </row>
    <row r="7922" spans="3:23">
      <c r="C7922" t="e">
        <f>VLOOKUP(B7922,LISTAS!A7880:B7947,2,0)</f>
        <v>#N/A</v>
      </c>
      <c r="W7922" s="35" t="e">
        <f>VLOOKUP(V7922,LISTAS!$M$2:$N$18,2,0)</f>
        <v>#N/A</v>
      </c>
    </row>
    <row r="7923" spans="3:23">
      <c r="C7923" t="e">
        <f>VLOOKUP(B7923,LISTAS!A7881:B7948,2,0)</f>
        <v>#N/A</v>
      </c>
      <c r="W7923" s="35" t="e">
        <f>VLOOKUP(V7923,LISTAS!$M$2:$N$18,2,0)</f>
        <v>#N/A</v>
      </c>
    </row>
    <row r="7924" spans="3:23">
      <c r="C7924" t="e">
        <f>VLOOKUP(B7924,LISTAS!A7882:B7949,2,0)</f>
        <v>#N/A</v>
      </c>
      <c r="W7924" s="35" t="e">
        <f>VLOOKUP(V7924,LISTAS!$M$2:$N$18,2,0)</f>
        <v>#N/A</v>
      </c>
    </row>
    <row r="7925" spans="3:23">
      <c r="C7925" t="e">
        <f>VLOOKUP(B7925,LISTAS!A7883:B7950,2,0)</f>
        <v>#N/A</v>
      </c>
      <c r="W7925" s="35" t="e">
        <f>VLOOKUP(V7925,LISTAS!$M$2:$N$18,2,0)</f>
        <v>#N/A</v>
      </c>
    </row>
    <row r="7926" spans="3:23">
      <c r="C7926" t="e">
        <f>VLOOKUP(B7926,LISTAS!A7884:B7951,2,0)</f>
        <v>#N/A</v>
      </c>
      <c r="W7926" s="35" t="e">
        <f>VLOOKUP(V7926,LISTAS!$M$2:$N$18,2,0)</f>
        <v>#N/A</v>
      </c>
    </row>
    <row r="7927" spans="3:23">
      <c r="C7927" t="e">
        <f>VLOOKUP(B7927,LISTAS!A7885:B7952,2,0)</f>
        <v>#N/A</v>
      </c>
      <c r="W7927" s="35" t="e">
        <f>VLOOKUP(V7927,LISTAS!$M$2:$N$18,2,0)</f>
        <v>#N/A</v>
      </c>
    </row>
    <row r="7928" spans="3:23">
      <c r="C7928" t="e">
        <f>VLOOKUP(B7928,LISTAS!A7886:B7953,2,0)</f>
        <v>#N/A</v>
      </c>
      <c r="W7928" s="35" t="e">
        <f>VLOOKUP(V7928,LISTAS!$M$2:$N$18,2,0)</f>
        <v>#N/A</v>
      </c>
    </row>
    <row r="7929" spans="3:23">
      <c r="C7929" t="e">
        <f>VLOOKUP(B7929,LISTAS!A7887:B7954,2,0)</f>
        <v>#N/A</v>
      </c>
      <c r="W7929" s="35" t="e">
        <f>VLOOKUP(V7929,LISTAS!$M$2:$N$18,2,0)</f>
        <v>#N/A</v>
      </c>
    </row>
    <row r="7930" spans="3:23">
      <c r="C7930" t="e">
        <f>VLOOKUP(B7930,LISTAS!A7888:B7955,2,0)</f>
        <v>#N/A</v>
      </c>
      <c r="W7930" s="35" t="e">
        <f>VLOOKUP(V7930,LISTAS!$M$2:$N$18,2,0)</f>
        <v>#N/A</v>
      </c>
    </row>
    <row r="7931" spans="3:23">
      <c r="C7931" t="e">
        <f>VLOOKUP(B7931,LISTAS!A7889:B7956,2,0)</f>
        <v>#N/A</v>
      </c>
      <c r="W7931" s="35" t="e">
        <f>VLOOKUP(V7931,LISTAS!$M$2:$N$18,2,0)</f>
        <v>#N/A</v>
      </c>
    </row>
    <row r="7932" spans="3:23">
      <c r="C7932" t="e">
        <f>VLOOKUP(B7932,LISTAS!A7890:B7957,2,0)</f>
        <v>#N/A</v>
      </c>
      <c r="W7932" s="35" t="e">
        <f>VLOOKUP(V7932,LISTAS!$M$2:$N$18,2,0)</f>
        <v>#N/A</v>
      </c>
    </row>
    <row r="7933" spans="3:23">
      <c r="C7933" t="e">
        <f>VLOOKUP(B7933,LISTAS!A7891:B7958,2,0)</f>
        <v>#N/A</v>
      </c>
      <c r="W7933" s="35" t="e">
        <f>VLOOKUP(V7933,LISTAS!$M$2:$N$18,2,0)</f>
        <v>#N/A</v>
      </c>
    </row>
    <row r="7934" spans="3:23">
      <c r="C7934" t="e">
        <f>VLOOKUP(B7934,LISTAS!A7892:B7959,2,0)</f>
        <v>#N/A</v>
      </c>
      <c r="W7934" s="35" t="e">
        <f>VLOOKUP(V7934,LISTAS!$M$2:$N$18,2,0)</f>
        <v>#N/A</v>
      </c>
    </row>
    <row r="7935" spans="3:23">
      <c r="C7935" t="e">
        <f>VLOOKUP(B7935,LISTAS!A7893:B7960,2,0)</f>
        <v>#N/A</v>
      </c>
      <c r="W7935" s="35" t="e">
        <f>VLOOKUP(V7935,LISTAS!$M$2:$N$18,2,0)</f>
        <v>#N/A</v>
      </c>
    </row>
    <row r="7936" spans="3:23">
      <c r="C7936" t="e">
        <f>VLOOKUP(B7936,LISTAS!A7894:B7961,2,0)</f>
        <v>#N/A</v>
      </c>
      <c r="W7936" s="35" t="e">
        <f>VLOOKUP(V7936,LISTAS!$M$2:$N$18,2,0)</f>
        <v>#N/A</v>
      </c>
    </row>
    <row r="7937" spans="3:23">
      <c r="C7937" t="e">
        <f>VLOOKUP(B7937,LISTAS!A7895:B7962,2,0)</f>
        <v>#N/A</v>
      </c>
      <c r="W7937" s="35" t="e">
        <f>VLOOKUP(V7937,LISTAS!$M$2:$N$18,2,0)</f>
        <v>#N/A</v>
      </c>
    </row>
    <row r="7938" spans="3:23">
      <c r="C7938" t="e">
        <f>VLOOKUP(B7938,LISTAS!A7896:B7963,2,0)</f>
        <v>#N/A</v>
      </c>
      <c r="W7938" s="35" t="e">
        <f>VLOOKUP(V7938,LISTAS!$M$2:$N$18,2,0)</f>
        <v>#N/A</v>
      </c>
    </row>
    <row r="7939" spans="3:23">
      <c r="C7939" t="e">
        <f>VLOOKUP(B7939,LISTAS!A7897:B7964,2,0)</f>
        <v>#N/A</v>
      </c>
      <c r="W7939" s="35" t="e">
        <f>VLOOKUP(V7939,LISTAS!$M$2:$N$18,2,0)</f>
        <v>#N/A</v>
      </c>
    </row>
    <row r="7940" spans="3:23">
      <c r="C7940" t="e">
        <f>VLOOKUP(B7940,LISTAS!A7898:B7965,2,0)</f>
        <v>#N/A</v>
      </c>
      <c r="W7940" s="35" t="e">
        <f>VLOOKUP(V7940,LISTAS!$M$2:$N$18,2,0)</f>
        <v>#N/A</v>
      </c>
    </row>
    <row r="7941" spans="3:23">
      <c r="C7941" t="e">
        <f>VLOOKUP(B7941,LISTAS!A7899:B7966,2,0)</f>
        <v>#N/A</v>
      </c>
      <c r="W7941" s="35" t="e">
        <f>VLOOKUP(V7941,LISTAS!$M$2:$N$18,2,0)</f>
        <v>#N/A</v>
      </c>
    </row>
    <row r="7942" spans="3:23">
      <c r="C7942" t="e">
        <f>VLOOKUP(B7942,LISTAS!A7900:B7967,2,0)</f>
        <v>#N/A</v>
      </c>
      <c r="W7942" s="35" t="e">
        <f>VLOOKUP(V7942,LISTAS!$M$2:$N$18,2,0)</f>
        <v>#N/A</v>
      </c>
    </row>
    <row r="7943" spans="3:23">
      <c r="C7943" t="e">
        <f>VLOOKUP(B7943,LISTAS!A7901:B7968,2,0)</f>
        <v>#N/A</v>
      </c>
      <c r="W7943" s="35" t="e">
        <f>VLOOKUP(V7943,LISTAS!$M$2:$N$18,2,0)</f>
        <v>#N/A</v>
      </c>
    </row>
    <row r="7944" spans="3:23">
      <c r="C7944" t="e">
        <f>VLOOKUP(B7944,LISTAS!A7902:B7969,2,0)</f>
        <v>#N/A</v>
      </c>
      <c r="W7944" s="35" t="e">
        <f>VLOOKUP(V7944,LISTAS!$M$2:$N$18,2,0)</f>
        <v>#N/A</v>
      </c>
    </row>
    <row r="7945" spans="3:23">
      <c r="C7945" t="e">
        <f>VLOOKUP(B7945,LISTAS!A7903:B7970,2,0)</f>
        <v>#N/A</v>
      </c>
      <c r="W7945" s="35" t="e">
        <f>VLOOKUP(V7945,LISTAS!$M$2:$N$18,2,0)</f>
        <v>#N/A</v>
      </c>
    </row>
    <row r="7946" spans="3:23">
      <c r="C7946" t="e">
        <f>VLOOKUP(B7946,LISTAS!A7904:B7971,2,0)</f>
        <v>#N/A</v>
      </c>
      <c r="W7946" s="35" t="e">
        <f>VLOOKUP(V7946,LISTAS!$M$2:$N$18,2,0)</f>
        <v>#N/A</v>
      </c>
    </row>
    <row r="7947" spans="3:23">
      <c r="C7947" t="e">
        <f>VLOOKUP(B7947,LISTAS!A7905:B7972,2,0)</f>
        <v>#N/A</v>
      </c>
      <c r="W7947" s="35" t="e">
        <f>VLOOKUP(V7947,LISTAS!$M$2:$N$18,2,0)</f>
        <v>#N/A</v>
      </c>
    </row>
    <row r="7948" spans="3:23">
      <c r="C7948" t="e">
        <f>VLOOKUP(B7948,LISTAS!A7906:B7973,2,0)</f>
        <v>#N/A</v>
      </c>
      <c r="W7948" s="35" t="e">
        <f>VLOOKUP(V7948,LISTAS!$M$2:$N$18,2,0)</f>
        <v>#N/A</v>
      </c>
    </row>
    <row r="7949" spans="3:23">
      <c r="C7949" t="e">
        <f>VLOOKUP(B7949,LISTAS!A7907:B7974,2,0)</f>
        <v>#N/A</v>
      </c>
      <c r="W7949" s="35" t="e">
        <f>VLOOKUP(V7949,LISTAS!$M$2:$N$18,2,0)</f>
        <v>#N/A</v>
      </c>
    </row>
    <row r="7950" spans="3:23">
      <c r="C7950" t="e">
        <f>VLOOKUP(B7950,LISTAS!A7908:B7975,2,0)</f>
        <v>#N/A</v>
      </c>
      <c r="W7950" s="35" t="e">
        <f>VLOOKUP(V7950,LISTAS!$M$2:$N$18,2,0)</f>
        <v>#N/A</v>
      </c>
    </row>
    <row r="7951" spans="3:23">
      <c r="C7951" t="e">
        <f>VLOOKUP(B7951,LISTAS!A7909:B7976,2,0)</f>
        <v>#N/A</v>
      </c>
      <c r="W7951" s="35" t="e">
        <f>VLOOKUP(V7951,LISTAS!$M$2:$N$18,2,0)</f>
        <v>#N/A</v>
      </c>
    </row>
    <row r="7952" spans="3:23">
      <c r="C7952" t="e">
        <f>VLOOKUP(B7952,LISTAS!A7910:B7977,2,0)</f>
        <v>#N/A</v>
      </c>
      <c r="W7952" s="35" t="e">
        <f>VLOOKUP(V7952,LISTAS!$M$2:$N$18,2,0)</f>
        <v>#N/A</v>
      </c>
    </row>
    <row r="7953" spans="3:23">
      <c r="C7953" t="e">
        <f>VLOOKUP(B7953,LISTAS!A7911:B7978,2,0)</f>
        <v>#N/A</v>
      </c>
      <c r="W7953" s="35" t="e">
        <f>VLOOKUP(V7953,LISTAS!$M$2:$N$18,2,0)</f>
        <v>#N/A</v>
      </c>
    </row>
    <row r="7954" spans="3:23">
      <c r="C7954" t="e">
        <f>VLOOKUP(B7954,LISTAS!A7912:B7979,2,0)</f>
        <v>#N/A</v>
      </c>
      <c r="W7954" s="35" t="e">
        <f>VLOOKUP(V7954,LISTAS!$M$2:$N$18,2,0)</f>
        <v>#N/A</v>
      </c>
    </row>
    <row r="7955" spans="3:23">
      <c r="C7955" t="e">
        <f>VLOOKUP(B7955,LISTAS!A7913:B7980,2,0)</f>
        <v>#N/A</v>
      </c>
      <c r="W7955" s="35" t="e">
        <f>VLOOKUP(V7955,LISTAS!$M$2:$N$18,2,0)</f>
        <v>#N/A</v>
      </c>
    </row>
    <row r="7956" spans="3:23">
      <c r="C7956" t="e">
        <f>VLOOKUP(B7956,LISTAS!A7914:B7981,2,0)</f>
        <v>#N/A</v>
      </c>
      <c r="W7956" s="35" t="e">
        <f>VLOOKUP(V7956,LISTAS!$M$2:$N$18,2,0)</f>
        <v>#N/A</v>
      </c>
    </row>
    <row r="7957" spans="3:23">
      <c r="C7957" t="e">
        <f>VLOOKUP(B7957,LISTAS!A7915:B7982,2,0)</f>
        <v>#N/A</v>
      </c>
      <c r="W7957" s="35" t="e">
        <f>VLOOKUP(V7957,LISTAS!$M$2:$N$18,2,0)</f>
        <v>#N/A</v>
      </c>
    </row>
    <row r="7958" spans="3:23">
      <c r="C7958" t="e">
        <f>VLOOKUP(B7958,LISTAS!A7916:B7983,2,0)</f>
        <v>#N/A</v>
      </c>
      <c r="W7958" s="35" t="e">
        <f>VLOOKUP(V7958,LISTAS!$M$2:$N$18,2,0)</f>
        <v>#N/A</v>
      </c>
    </row>
    <row r="7959" spans="3:23">
      <c r="C7959" t="e">
        <f>VLOOKUP(B7959,LISTAS!A7917:B7984,2,0)</f>
        <v>#N/A</v>
      </c>
      <c r="W7959" s="35" t="e">
        <f>VLOOKUP(V7959,LISTAS!$M$2:$N$18,2,0)</f>
        <v>#N/A</v>
      </c>
    </row>
    <row r="7960" spans="3:23">
      <c r="C7960" t="e">
        <f>VLOOKUP(B7960,LISTAS!A7918:B7985,2,0)</f>
        <v>#N/A</v>
      </c>
      <c r="W7960" s="35" t="e">
        <f>VLOOKUP(V7960,LISTAS!$M$2:$N$18,2,0)</f>
        <v>#N/A</v>
      </c>
    </row>
    <row r="7961" spans="3:23">
      <c r="C7961" t="e">
        <f>VLOOKUP(B7961,LISTAS!A7919:B7986,2,0)</f>
        <v>#N/A</v>
      </c>
      <c r="W7961" s="35" t="e">
        <f>VLOOKUP(V7961,LISTAS!$M$2:$N$18,2,0)</f>
        <v>#N/A</v>
      </c>
    </row>
    <row r="7962" spans="3:23">
      <c r="C7962" t="e">
        <f>VLOOKUP(B7962,LISTAS!A7920:B7987,2,0)</f>
        <v>#N/A</v>
      </c>
      <c r="W7962" s="35" t="e">
        <f>VLOOKUP(V7962,LISTAS!$M$2:$N$18,2,0)</f>
        <v>#N/A</v>
      </c>
    </row>
    <row r="7963" spans="3:23">
      <c r="C7963" t="e">
        <f>VLOOKUP(B7963,LISTAS!A7921:B7988,2,0)</f>
        <v>#N/A</v>
      </c>
      <c r="W7963" s="35" t="e">
        <f>VLOOKUP(V7963,LISTAS!$M$2:$N$18,2,0)</f>
        <v>#N/A</v>
      </c>
    </row>
    <row r="7964" spans="3:23">
      <c r="C7964" t="e">
        <f>VLOOKUP(B7964,LISTAS!A7922:B7989,2,0)</f>
        <v>#N/A</v>
      </c>
      <c r="W7964" s="35" t="e">
        <f>VLOOKUP(V7964,LISTAS!$M$2:$N$18,2,0)</f>
        <v>#N/A</v>
      </c>
    </row>
    <row r="7965" spans="3:23">
      <c r="C7965" t="e">
        <f>VLOOKUP(B7965,LISTAS!A7923:B7990,2,0)</f>
        <v>#N/A</v>
      </c>
      <c r="W7965" s="35" t="e">
        <f>VLOOKUP(V7965,LISTAS!$M$2:$N$18,2,0)</f>
        <v>#N/A</v>
      </c>
    </row>
    <row r="7966" spans="3:23">
      <c r="C7966" t="e">
        <f>VLOOKUP(B7966,LISTAS!A7924:B7991,2,0)</f>
        <v>#N/A</v>
      </c>
      <c r="W7966" s="35" t="e">
        <f>VLOOKUP(V7966,LISTAS!$M$2:$N$18,2,0)</f>
        <v>#N/A</v>
      </c>
    </row>
    <row r="7967" spans="3:23">
      <c r="C7967" t="e">
        <f>VLOOKUP(B7967,LISTAS!A7925:B7992,2,0)</f>
        <v>#N/A</v>
      </c>
      <c r="W7967" s="35" t="e">
        <f>VLOOKUP(V7967,LISTAS!$M$2:$N$18,2,0)</f>
        <v>#N/A</v>
      </c>
    </row>
    <row r="7968" spans="3:23">
      <c r="C7968" t="e">
        <f>VLOOKUP(B7968,LISTAS!A7926:B7993,2,0)</f>
        <v>#N/A</v>
      </c>
      <c r="W7968" s="35" t="e">
        <f>VLOOKUP(V7968,LISTAS!$M$2:$N$18,2,0)</f>
        <v>#N/A</v>
      </c>
    </row>
    <row r="7969" spans="3:23">
      <c r="C7969" t="e">
        <f>VLOOKUP(B7969,LISTAS!A7927:B7994,2,0)</f>
        <v>#N/A</v>
      </c>
      <c r="W7969" s="35" t="e">
        <f>VLOOKUP(V7969,LISTAS!$M$2:$N$18,2,0)</f>
        <v>#N/A</v>
      </c>
    </row>
    <row r="7970" spans="3:23">
      <c r="C7970" t="e">
        <f>VLOOKUP(B7970,LISTAS!A7928:B7995,2,0)</f>
        <v>#N/A</v>
      </c>
      <c r="W7970" s="35" t="e">
        <f>VLOOKUP(V7970,LISTAS!$M$2:$N$18,2,0)</f>
        <v>#N/A</v>
      </c>
    </row>
    <row r="7971" spans="3:23">
      <c r="C7971" t="e">
        <f>VLOOKUP(B7971,LISTAS!A7929:B7996,2,0)</f>
        <v>#N/A</v>
      </c>
      <c r="W7971" s="35" t="e">
        <f>VLOOKUP(V7971,LISTAS!$M$2:$N$18,2,0)</f>
        <v>#N/A</v>
      </c>
    </row>
    <row r="7972" spans="3:23">
      <c r="C7972" t="e">
        <f>VLOOKUP(B7972,LISTAS!A7930:B7997,2,0)</f>
        <v>#N/A</v>
      </c>
      <c r="W7972" s="35" t="e">
        <f>VLOOKUP(V7972,LISTAS!$M$2:$N$18,2,0)</f>
        <v>#N/A</v>
      </c>
    </row>
    <row r="7973" spans="3:23">
      <c r="C7973" t="e">
        <f>VLOOKUP(B7973,LISTAS!A7931:B7998,2,0)</f>
        <v>#N/A</v>
      </c>
      <c r="W7973" s="35" t="e">
        <f>VLOOKUP(V7973,LISTAS!$M$2:$N$18,2,0)</f>
        <v>#N/A</v>
      </c>
    </row>
    <row r="7974" spans="3:23">
      <c r="C7974" t="e">
        <f>VLOOKUP(B7974,LISTAS!A7932:B7999,2,0)</f>
        <v>#N/A</v>
      </c>
      <c r="W7974" s="35" t="e">
        <f>VLOOKUP(V7974,LISTAS!$M$2:$N$18,2,0)</f>
        <v>#N/A</v>
      </c>
    </row>
    <row r="7975" spans="3:23">
      <c r="C7975" t="e">
        <f>VLOOKUP(B7975,LISTAS!A7933:B8000,2,0)</f>
        <v>#N/A</v>
      </c>
      <c r="W7975" s="35" t="e">
        <f>VLOOKUP(V7975,LISTAS!$M$2:$N$18,2,0)</f>
        <v>#N/A</v>
      </c>
    </row>
    <row r="7976" spans="3:23">
      <c r="C7976" t="e">
        <f>VLOOKUP(B7976,LISTAS!A7934:B8001,2,0)</f>
        <v>#N/A</v>
      </c>
      <c r="W7976" s="35" t="e">
        <f>VLOOKUP(V7976,LISTAS!$M$2:$N$18,2,0)</f>
        <v>#N/A</v>
      </c>
    </row>
    <row r="7977" spans="3:23">
      <c r="C7977" t="e">
        <f>VLOOKUP(B7977,LISTAS!A7935:B8002,2,0)</f>
        <v>#N/A</v>
      </c>
      <c r="W7977" s="35" t="e">
        <f>VLOOKUP(V7977,LISTAS!$M$2:$N$18,2,0)</f>
        <v>#N/A</v>
      </c>
    </row>
    <row r="7978" spans="3:23">
      <c r="C7978" t="e">
        <f>VLOOKUP(B7978,LISTAS!A7936:B8003,2,0)</f>
        <v>#N/A</v>
      </c>
      <c r="W7978" s="35" t="e">
        <f>VLOOKUP(V7978,LISTAS!$M$2:$N$18,2,0)</f>
        <v>#N/A</v>
      </c>
    </row>
    <row r="7979" spans="3:23">
      <c r="C7979" t="e">
        <f>VLOOKUP(B7979,LISTAS!A7937:B8004,2,0)</f>
        <v>#N/A</v>
      </c>
      <c r="W7979" s="35" t="e">
        <f>VLOOKUP(V7979,LISTAS!$M$2:$N$18,2,0)</f>
        <v>#N/A</v>
      </c>
    </row>
    <row r="7980" spans="3:23">
      <c r="C7980" t="e">
        <f>VLOOKUP(B7980,LISTAS!A7938:B8005,2,0)</f>
        <v>#N/A</v>
      </c>
      <c r="W7980" s="35" t="e">
        <f>VLOOKUP(V7980,LISTAS!$M$2:$N$18,2,0)</f>
        <v>#N/A</v>
      </c>
    </row>
    <row r="7981" spans="3:23">
      <c r="C7981" t="e">
        <f>VLOOKUP(B7981,LISTAS!A7939:B8006,2,0)</f>
        <v>#N/A</v>
      </c>
      <c r="W7981" s="35" t="e">
        <f>VLOOKUP(V7981,LISTAS!$M$2:$N$18,2,0)</f>
        <v>#N/A</v>
      </c>
    </row>
    <row r="7982" spans="3:23">
      <c r="C7982" t="e">
        <f>VLOOKUP(B7982,LISTAS!A7940:B8007,2,0)</f>
        <v>#N/A</v>
      </c>
      <c r="W7982" s="35" t="e">
        <f>VLOOKUP(V7982,LISTAS!$M$2:$N$18,2,0)</f>
        <v>#N/A</v>
      </c>
    </row>
    <row r="7983" spans="3:23">
      <c r="C7983" t="e">
        <f>VLOOKUP(B7983,LISTAS!A7941:B8008,2,0)</f>
        <v>#N/A</v>
      </c>
      <c r="W7983" s="35" t="e">
        <f>VLOOKUP(V7983,LISTAS!$M$2:$N$18,2,0)</f>
        <v>#N/A</v>
      </c>
    </row>
    <row r="7984" spans="3:23">
      <c r="C7984" t="e">
        <f>VLOOKUP(B7984,LISTAS!A7942:B8009,2,0)</f>
        <v>#N/A</v>
      </c>
      <c r="W7984" s="35" t="e">
        <f>VLOOKUP(V7984,LISTAS!$M$2:$N$18,2,0)</f>
        <v>#N/A</v>
      </c>
    </row>
    <row r="7985" spans="3:23">
      <c r="C7985" t="e">
        <f>VLOOKUP(B7985,LISTAS!A7943:B8010,2,0)</f>
        <v>#N/A</v>
      </c>
      <c r="W7985" s="35" t="e">
        <f>VLOOKUP(V7985,LISTAS!$M$2:$N$18,2,0)</f>
        <v>#N/A</v>
      </c>
    </row>
    <row r="7986" spans="3:23">
      <c r="C7986" t="e">
        <f>VLOOKUP(B7986,LISTAS!A7944:B8011,2,0)</f>
        <v>#N/A</v>
      </c>
      <c r="W7986" s="35" t="e">
        <f>VLOOKUP(V7986,LISTAS!$M$2:$N$18,2,0)</f>
        <v>#N/A</v>
      </c>
    </row>
    <row r="7987" spans="3:23">
      <c r="C7987" t="e">
        <f>VLOOKUP(B7987,LISTAS!A7945:B8012,2,0)</f>
        <v>#N/A</v>
      </c>
      <c r="W7987" s="35" t="e">
        <f>VLOOKUP(V7987,LISTAS!$M$2:$N$18,2,0)</f>
        <v>#N/A</v>
      </c>
    </row>
    <row r="7988" spans="3:23">
      <c r="C7988" t="e">
        <f>VLOOKUP(B7988,LISTAS!A7946:B8013,2,0)</f>
        <v>#N/A</v>
      </c>
      <c r="W7988" s="35" t="e">
        <f>VLOOKUP(V7988,LISTAS!$M$2:$N$18,2,0)</f>
        <v>#N/A</v>
      </c>
    </row>
    <row r="7989" spans="3:23">
      <c r="C7989" t="e">
        <f>VLOOKUP(B7989,LISTAS!A7947:B8014,2,0)</f>
        <v>#N/A</v>
      </c>
      <c r="W7989" s="35" t="e">
        <f>VLOOKUP(V7989,LISTAS!$M$2:$N$18,2,0)</f>
        <v>#N/A</v>
      </c>
    </row>
    <row r="7990" spans="3:23">
      <c r="C7990" t="e">
        <f>VLOOKUP(B7990,LISTAS!A7948:B8015,2,0)</f>
        <v>#N/A</v>
      </c>
      <c r="W7990" s="35" t="e">
        <f>VLOOKUP(V7990,LISTAS!$M$2:$N$18,2,0)</f>
        <v>#N/A</v>
      </c>
    </row>
    <row r="7991" spans="3:23">
      <c r="C7991" t="e">
        <f>VLOOKUP(B7991,LISTAS!A7949:B8016,2,0)</f>
        <v>#N/A</v>
      </c>
      <c r="W7991" s="35" t="e">
        <f>VLOOKUP(V7991,LISTAS!$M$2:$N$18,2,0)</f>
        <v>#N/A</v>
      </c>
    </row>
    <row r="7992" spans="3:23">
      <c r="C7992" t="e">
        <f>VLOOKUP(B7992,LISTAS!A7950:B8017,2,0)</f>
        <v>#N/A</v>
      </c>
      <c r="W7992" s="35" t="e">
        <f>VLOOKUP(V7992,LISTAS!$M$2:$N$18,2,0)</f>
        <v>#N/A</v>
      </c>
    </row>
    <row r="7993" spans="3:23">
      <c r="C7993" t="e">
        <f>VLOOKUP(B7993,LISTAS!A7951:B8018,2,0)</f>
        <v>#N/A</v>
      </c>
      <c r="W7993" s="35" t="e">
        <f>VLOOKUP(V7993,LISTAS!$M$2:$N$18,2,0)</f>
        <v>#N/A</v>
      </c>
    </row>
    <row r="7994" spans="3:23">
      <c r="C7994" t="e">
        <f>VLOOKUP(B7994,LISTAS!A7952:B8019,2,0)</f>
        <v>#N/A</v>
      </c>
      <c r="W7994" s="35" t="e">
        <f>VLOOKUP(V7994,LISTAS!$M$2:$N$18,2,0)</f>
        <v>#N/A</v>
      </c>
    </row>
    <row r="7995" spans="3:23">
      <c r="C7995" t="e">
        <f>VLOOKUP(B7995,LISTAS!A7953:B8020,2,0)</f>
        <v>#N/A</v>
      </c>
      <c r="W7995" s="35" t="e">
        <f>VLOOKUP(V7995,LISTAS!$M$2:$N$18,2,0)</f>
        <v>#N/A</v>
      </c>
    </row>
    <row r="7996" spans="3:23">
      <c r="C7996" t="e">
        <f>VLOOKUP(B7996,LISTAS!A7954:B8021,2,0)</f>
        <v>#N/A</v>
      </c>
      <c r="W7996" s="35" t="e">
        <f>VLOOKUP(V7996,LISTAS!$M$2:$N$18,2,0)</f>
        <v>#N/A</v>
      </c>
    </row>
    <row r="7997" spans="3:23">
      <c r="C7997" t="e">
        <f>VLOOKUP(B7997,LISTAS!A7955:B8022,2,0)</f>
        <v>#N/A</v>
      </c>
      <c r="W7997" s="35" t="e">
        <f>VLOOKUP(V7997,LISTAS!$M$2:$N$18,2,0)</f>
        <v>#N/A</v>
      </c>
    </row>
    <row r="7998" spans="3:23">
      <c r="C7998" t="e">
        <f>VLOOKUP(B7998,LISTAS!A7956:B8023,2,0)</f>
        <v>#N/A</v>
      </c>
      <c r="W7998" s="35" t="e">
        <f>VLOOKUP(V7998,LISTAS!$M$2:$N$18,2,0)</f>
        <v>#N/A</v>
      </c>
    </row>
    <row r="7999" spans="3:23">
      <c r="C7999" t="e">
        <f>VLOOKUP(B7999,LISTAS!A7957:B8024,2,0)</f>
        <v>#N/A</v>
      </c>
      <c r="W7999" s="35" t="e">
        <f>VLOOKUP(V7999,LISTAS!$M$2:$N$18,2,0)</f>
        <v>#N/A</v>
      </c>
    </row>
    <row r="8000" spans="3:23">
      <c r="C8000" t="e">
        <f>VLOOKUP(B8000,LISTAS!A7958:B8025,2,0)</f>
        <v>#N/A</v>
      </c>
      <c r="W8000" s="35" t="e">
        <f>VLOOKUP(V8000,LISTAS!$M$2:$N$18,2,0)</f>
        <v>#N/A</v>
      </c>
    </row>
    <row r="8001" spans="3:23">
      <c r="C8001" t="e">
        <f>VLOOKUP(B8001,LISTAS!A7959:B8026,2,0)</f>
        <v>#N/A</v>
      </c>
      <c r="W8001" s="35" t="e">
        <f>VLOOKUP(V8001,LISTAS!$M$2:$N$18,2,0)</f>
        <v>#N/A</v>
      </c>
    </row>
    <row r="8002" spans="3:23">
      <c r="C8002" t="e">
        <f>VLOOKUP(B8002,LISTAS!A7960:B8027,2,0)</f>
        <v>#N/A</v>
      </c>
      <c r="W8002" s="35" t="e">
        <f>VLOOKUP(V8002,LISTAS!$M$2:$N$18,2,0)</f>
        <v>#N/A</v>
      </c>
    </row>
    <row r="8003" spans="3:23">
      <c r="C8003" t="e">
        <f>VLOOKUP(B8003,LISTAS!A7961:B8028,2,0)</f>
        <v>#N/A</v>
      </c>
      <c r="W8003" s="35" t="e">
        <f>VLOOKUP(V8003,LISTAS!$M$2:$N$18,2,0)</f>
        <v>#N/A</v>
      </c>
    </row>
    <row r="8004" spans="3:23">
      <c r="C8004" t="e">
        <f>VLOOKUP(B8004,LISTAS!A7962:B8029,2,0)</f>
        <v>#N/A</v>
      </c>
      <c r="W8004" s="35" t="e">
        <f>VLOOKUP(V8004,LISTAS!$M$2:$N$18,2,0)</f>
        <v>#N/A</v>
      </c>
    </row>
    <row r="8005" spans="3:23">
      <c r="C8005" t="e">
        <f>VLOOKUP(B8005,LISTAS!A7963:B8030,2,0)</f>
        <v>#N/A</v>
      </c>
      <c r="W8005" s="35" t="e">
        <f>VLOOKUP(V8005,LISTAS!$M$2:$N$18,2,0)</f>
        <v>#N/A</v>
      </c>
    </row>
    <row r="8006" spans="3:23">
      <c r="C8006" t="e">
        <f>VLOOKUP(B8006,LISTAS!A7964:B8031,2,0)</f>
        <v>#N/A</v>
      </c>
      <c r="W8006" s="35" t="e">
        <f>VLOOKUP(V8006,LISTAS!$M$2:$N$18,2,0)</f>
        <v>#N/A</v>
      </c>
    </row>
    <row r="8007" spans="3:23">
      <c r="C8007" t="e">
        <f>VLOOKUP(B8007,LISTAS!A7965:B8032,2,0)</f>
        <v>#N/A</v>
      </c>
      <c r="W8007" s="35" t="e">
        <f>VLOOKUP(V8007,LISTAS!$M$2:$N$18,2,0)</f>
        <v>#N/A</v>
      </c>
    </row>
    <row r="8008" spans="3:23">
      <c r="C8008" t="e">
        <f>VLOOKUP(B8008,LISTAS!A7966:B8033,2,0)</f>
        <v>#N/A</v>
      </c>
      <c r="W8008" s="35" t="e">
        <f>VLOOKUP(V8008,LISTAS!$M$2:$N$18,2,0)</f>
        <v>#N/A</v>
      </c>
    </row>
    <row r="8009" spans="3:23">
      <c r="C8009" t="e">
        <f>VLOOKUP(B8009,LISTAS!A7967:B8034,2,0)</f>
        <v>#N/A</v>
      </c>
      <c r="W8009" s="35" t="e">
        <f>VLOOKUP(V8009,LISTAS!$M$2:$N$18,2,0)</f>
        <v>#N/A</v>
      </c>
    </row>
    <row r="8010" spans="3:23">
      <c r="C8010" t="e">
        <f>VLOOKUP(B8010,LISTAS!A7968:B8035,2,0)</f>
        <v>#N/A</v>
      </c>
      <c r="W8010" s="35" t="e">
        <f>VLOOKUP(V8010,LISTAS!$M$2:$N$18,2,0)</f>
        <v>#N/A</v>
      </c>
    </row>
    <row r="8011" spans="3:23">
      <c r="C8011" t="e">
        <f>VLOOKUP(B8011,LISTAS!A7969:B8036,2,0)</f>
        <v>#N/A</v>
      </c>
      <c r="W8011" s="35" t="e">
        <f>VLOOKUP(V8011,LISTAS!$M$2:$N$18,2,0)</f>
        <v>#N/A</v>
      </c>
    </row>
    <row r="8012" spans="3:23">
      <c r="C8012" t="e">
        <f>VLOOKUP(B8012,LISTAS!A7970:B8037,2,0)</f>
        <v>#N/A</v>
      </c>
      <c r="W8012" s="35" t="e">
        <f>VLOOKUP(V8012,LISTAS!$M$2:$N$18,2,0)</f>
        <v>#N/A</v>
      </c>
    </row>
    <row r="8013" spans="3:23">
      <c r="C8013" t="e">
        <f>VLOOKUP(B8013,LISTAS!A7971:B8038,2,0)</f>
        <v>#N/A</v>
      </c>
      <c r="W8013" s="35" t="e">
        <f>VLOOKUP(V8013,LISTAS!$M$2:$N$18,2,0)</f>
        <v>#N/A</v>
      </c>
    </row>
    <row r="8014" spans="3:23">
      <c r="C8014" t="e">
        <f>VLOOKUP(B8014,LISTAS!A7972:B8039,2,0)</f>
        <v>#N/A</v>
      </c>
      <c r="W8014" s="35" t="e">
        <f>VLOOKUP(V8014,LISTAS!$M$2:$N$18,2,0)</f>
        <v>#N/A</v>
      </c>
    </row>
    <row r="8015" spans="3:23">
      <c r="C8015" t="e">
        <f>VLOOKUP(B8015,LISTAS!A7973:B8040,2,0)</f>
        <v>#N/A</v>
      </c>
      <c r="W8015" s="35" t="e">
        <f>VLOOKUP(V8015,LISTAS!$M$2:$N$18,2,0)</f>
        <v>#N/A</v>
      </c>
    </row>
    <row r="8016" spans="3:23">
      <c r="C8016" t="e">
        <f>VLOOKUP(B8016,LISTAS!A7974:B8041,2,0)</f>
        <v>#N/A</v>
      </c>
      <c r="W8016" s="35" t="e">
        <f>VLOOKUP(V8016,LISTAS!$M$2:$N$18,2,0)</f>
        <v>#N/A</v>
      </c>
    </row>
    <row r="8017" spans="3:23">
      <c r="C8017" t="e">
        <f>VLOOKUP(B8017,LISTAS!A7975:B8042,2,0)</f>
        <v>#N/A</v>
      </c>
      <c r="W8017" s="35" t="e">
        <f>VLOOKUP(V8017,LISTAS!$M$2:$N$18,2,0)</f>
        <v>#N/A</v>
      </c>
    </row>
    <row r="8018" spans="3:23">
      <c r="C8018" t="e">
        <f>VLOOKUP(B8018,LISTAS!A7976:B8043,2,0)</f>
        <v>#N/A</v>
      </c>
      <c r="W8018" s="35" t="e">
        <f>VLOOKUP(V8018,LISTAS!$M$2:$N$18,2,0)</f>
        <v>#N/A</v>
      </c>
    </row>
    <row r="8019" spans="3:23">
      <c r="C8019" t="e">
        <f>VLOOKUP(B8019,LISTAS!A7977:B8044,2,0)</f>
        <v>#N/A</v>
      </c>
      <c r="W8019" s="35" t="e">
        <f>VLOOKUP(V8019,LISTAS!$M$2:$N$18,2,0)</f>
        <v>#N/A</v>
      </c>
    </row>
    <row r="8020" spans="3:23">
      <c r="C8020" t="e">
        <f>VLOOKUP(B8020,LISTAS!A7978:B8045,2,0)</f>
        <v>#N/A</v>
      </c>
      <c r="W8020" s="35" t="e">
        <f>VLOOKUP(V8020,LISTAS!$M$2:$N$18,2,0)</f>
        <v>#N/A</v>
      </c>
    </row>
    <row r="8021" spans="3:23">
      <c r="C8021" t="e">
        <f>VLOOKUP(B8021,LISTAS!A7979:B8046,2,0)</f>
        <v>#N/A</v>
      </c>
      <c r="W8021" s="35" t="e">
        <f>VLOOKUP(V8021,LISTAS!$M$2:$N$18,2,0)</f>
        <v>#N/A</v>
      </c>
    </row>
    <row r="8022" spans="3:23">
      <c r="C8022" t="e">
        <f>VLOOKUP(B8022,LISTAS!A7980:B8047,2,0)</f>
        <v>#N/A</v>
      </c>
      <c r="W8022" s="35" t="e">
        <f>VLOOKUP(V8022,LISTAS!$M$2:$N$18,2,0)</f>
        <v>#N/A</v>
      </c>
    </row>
    <row r="8023" spans="3:23">
      <c r="C8023" t="e">
        <f>VLOOKUP(B8023,LISTAS!A7981:B8048,2,0)</f>
        <v>#N/A</v>
      </c>
      <c r="W8023" s="35" t="e">
        <f>VLOOKUP(V8023,LISTAS!$M$2:$N$18,2,0)</f>
        <v>#N/A</v>
      </c>
    </row>
    <row r="8024" spans="3:23">
      <c r="C8024" t="e">
        <f>VLOOKUP(B8024,LISTAS!A7982:B8049,2,0)</f>
        <v>#N/A</v>
      </c>
      <c r="W8024" s="35" t="e">
        <f>VLOOKUP(V8024,LISTAS!$M$2:$N$18,2,0)</f>
        <v>#N/A</v>
      </c>
    </row>
    <row r="8025" spans="3:23">
      <c r="C8025" t="e">
        <f>VLOOKUP(B8025,LISTAS!A7983:B8050,2,0)</f>
        <v>#N/A</v>
      </c>
      <c r="W8025" s="35" t="e">
        <f>VLOOKUP(V8025,LISTAS!$M$2:$N$18,2,0)</f>
        <v>#N/A</v>
      </c>
    </row>
    <row r="8026" spans="3:23">
      <c r="C8026" t="e">
        <f>VLOOKUP(B8026,LISTAS!A7984:B8051,2,0)</f>
        <v>#N/A</v>
      </c>
      <c r="W8026" s="35" t="e">
        <f>VLOOKUP(V8026,LISTAS!$M$2:$N$18,2,0)</f>
        <v>#N/A</v>
      </c>
    </row>
    <row r="8027" spans="3:23">
      <c r="C8027" t="e">
        <f>VLOOKUP(B8027,LISTAS!A7985:B8052,2,0)</f>
        <v>#N/A</v>
      </c>
      <c r="W8027" s="35" t="e">
        <f>VLOOKUP(V8027,LISTAS!$M$2:$N$18,2,0)</f>
        <v>#N/A</v>
      </c>
    </row>
    <row r="8028" spans="3:23">
      <c r="C8028" t="e">
        <f>VLOOKUP(B8028,LISTAS!A7986:B8053,2,0)</f>
        <v>#N/A</v>
      </c>
      <c r="W8028" s="35" t="e">
        <f>VLOOKUP(V8028,LISTAS!$M$2:$N$18,2,0)</f>
        <v>#N/A</v>
      </c>
    </row>
    <row r="8029" spans="3:23">
      <c r="C8029" t="e">
        <f>VLOOKUP(B8029,LISTAS!A7987:B8054,2,0)</f>
        <v>#N/A</v>
      </c>
      <c r="W8029" s="35" t="e">
        <f>VLOOKUP(V8029,LISTAS!$M$2:$N$18,2,0)</f>
        <v>#N/A</v>
      </c>
    </row>
    <row r="8030" spans="3:23">
      <c r="C8030" t="e">
        <f>VLOOKUP(B8030,LISTAS!A7988:B8055,2,0)</f>
        <v>#N/A</v>
      </c>
      <c r="W8030" s="35" t="e">
        <f>VLOOKUP(V8030,LISTAS!$M$2:$N$18,2,0)</f>
        <v>#N/A</v>
      </c>
    </row>
    <row r="8031" spans="3:23">
      <c r="C8031" t="e">
        <f>VLOOKUP(B8031,LISTAS!A7989:B8056,2,0)</f>
        <v>#N/A</v>
      </c>
      <c r="W8031" s="35" t="e">
        <f>VLOOKUP(V8031,LISTAS!$M$2:$N$18,2,0)</f>
        <v>#N/A</v>
      </c>
    </row>
    <row r="8032" spans="3:23">
      <c r="C8032" t="e">
        <f>VLOOKUP(B8032,LISTAS!A7990:B8057,2,0)</f>
        <v>#N/A</v>
      </c>
      <c r="W8032" s="35" t="e">
        <f>VLOOKUP(V8032,LISTAS!$M$2:$N$18,2,0)</f>
        <v>#N/A</v>
      </c>
    </row>
    <row r="8033" spans="3:23">
      <c r="C8033" t="e">
        <f>VLOOKUP(B8033,LISTAS!A7991:B8058,2,0)</f>
        <v>#N/A</v>
      </c>
      <c r="W8033" s="35" t="e">
        <f>VLOOKUP(V8033,LISTAS!$M$2:$N$18,2,0)</f>
        <v>#N/A</v>
      </c>
    </row>
    <row r="8034" spans="3:23">
      <c r="C8034" t="e">
        <f>VLOOKUP(B8034,LISTAS!A7992:B8059,2,0)</f>
        <v>#N/A</v>
      </c>
      <c r="W8034" s="35" t="e">
        <f>VLOOKUP(V8034,LISTAS!$M$2:$N$18,2,0)</f>
        <v>#N/A</v>
      </c>
    </row>
    <row r="8035" spans="3:23">
      <c r="C8035" t="e">
        <f>VLOOKUP(B8035,LISTAS!A7993:B8060,2,0)</f>
        <v>#N/A</v>
      </c>
      <c r="W8035" s="35" t="e">
        <f>VLOOKUP(V8035,LISTAS!$M$2:$N$18,2,0)</f>
        <v>#N/A</v>
      </c>
    </row>
    <row r="8036" spans="3:23">
      <c r="C8036" t="e">
        <f>VLOOKUP(B8036,LISTAS!A7994:B8061,2,0)</f>
        <v>#N/A</v>
      </c>
      <c r="W8036" s="35" t="e">
        <f>VLOOKUP(V8036,LISTAS!$M$2:$N$18,2,0)</f>
        <v>#N/A</v>
      </c>
    </row>
    <row r="8037" spans="3:23">
      <c r="C8037" t="e">
        <f>VLOOKUP(B8037,LISTAS!A7995:B8062,2,0)</f>
        <v>#N/A</v>
      </c>
      <c r="W8037" s="35" t="e">
        <f>VLOOKUP(V8037,LISTAS!$M$2:$N$18,2,0)</f>
        <v>#N/A</v>
      </c>
    </row>
    <row r="8038" spans="3:23">
      <c r="C8038" t="e">
        <f>VLOOKUP(B8038,LISTAS!A7996:B8063,2,0)</f>
        <v>#N/A</v>
      </c>
      <c r="W8038" s="35" t="e">
        <f>VLOOKUP(V8038,LISTAS!$M$2:$N$18,2,0)</f>
        <v>#N/A</v>
      </c>
    </row>
    <row r="8039" spans="3:23">
      <c r="C8039" t="e">
        <f>VLOOKUP(B8039,LISTAS!A7997:B8064,2,0)</f>
        <v>#N/A</v>
      </c>
      <c r="W8039" s="35" t="e">
        <f>VLOOKUP(V8039,LISTAS!$M$2:$N$18,2,0)</f>
        <v>#N/A</v>
      </c>
    </row>
    <row r="8040" spans="3:23">
      <c r="C8040" t="e">
        <f>VLOOKUP(B8040,LISTAS!A7998:B8065,2,0)</f>
        <v>#N/A</v>
      </c>
      <c r="W8040" s="35" t="e">
        <f>VLOOKUP(V8040,LISTAS!$M$2:$N$18,2,0)</f>
        <v>#N/A</v>
      </c>
    </row>
    <row r="8041" spans="3:23">
      <c r="C8041" t="e">
        <f>VLOOKUP(B8041,LISTAS!A7999:B8066,2,0)</f>
        <v>#N/A</v>
      </c>
      <c r="W8041" s="35" t="e">
        <f>VLOOKUP(V8041,LISTAS!$M$2:$N$18,2,0)</f>
        <v>#N/A</v>
      </c>
    </row>
    <row r="8042" spans="3:23">
      <c r="C8042" t="e">
        <f>VLOOKUP(B8042,LISTAS!A8000:B8067,2,0)</f>
        <v>#N/A</v>
      </c>
      <c r="W8042" s="35" t="e">
        <f>VLOOKUP(V8042,LISTAS!$M$2:$N$18,2,0)</f>
        <v>#N/A</v>
      </c>
    </row>
    <row r="8043" spans="3:23">
      <c r="C8043" t="e">
        <f>VLOOKUP(B8043,LISTAS!A8001:B8068,2,0)</f>
        <v>#N/A</v>
      </c>
      <c r="W8043" s="35" t="e">
        <f>VLOOKUP(V8043,LISTAS!$M$2:$N$18,2,0)</f>
        <v>#N/A</v>
      </c>
    </row>
    <row r="8044" spans="3:23">
      <c r="C8044" t="e">
        <f>VLOOKUP(B8044,LISTAS!A8002:B8069,2,0)</f>
        <v>#N/A</v>
      </c>
      <c r="W8044" s="35" t="e">
        <f>VLOOKUP(V8044,LISTAS!$M$2:$N$18,2,0)</f>
        <v>#N/A</v>
      </c>
    </row>
    <row r="8045" spans="3:23">
      <c r="C8045" t="e">
        <f>VLOOKUP(B8045,LISTAS!A8003:B8070,2,0)</f>
        <v>#N/A</v>
      </c>
      <c r="W8045" s="35" t="e">
        <f>VLOOKUP(V8045,LISTAS!$M$2:$N$18,2,0)</f>
        <v>#N/A</v>
      </c>
    </row>
    <row r="8046" spans="3:23">
      <c r="C8046" t="e">
        <f>VLOOKUP(B8046,LISTAS!A8004:B8071,2,0)</f>
        <v>#N/A</v>
      </c>
      <c r="W8046" s="35" t="e">
        <f>VLOOKUP(V8046,LISTAS!$M$2:$N$18,2,0)</f>
        <v>#N/A</v>
      </c>
    </row>
    <row r="8047" spans="3:23">
      <c r="C8047" t="e">
        <f>VLOOKUP(B8047,LISTAS!A8005:B8072,2,0)</f>
        <v>#N/A</v>
      </c>
      <c r="W8047" s="35" t="e">
        <f>VLOOKUP(V8047,LISTAS!$M$2:$N$18,2,0)</f>
        <v>#N/A</v>
      </c>
    </row>
    <row r="8048" spans="3:23">
      <c r="C8048" t="e">
        <f>VLOOKUP(B8048,LISTAS!A8006:B8073,2,0)</f>
        <v>#N/A</v>
      </c>
      <c r="W8048" s="35" t="e">
        <f>VLOOKUP(V8048,LISTAS!$M$2:$N$18,2,0)</f>
        <v>#N/A</v>
      </c>
    </row>
    <row r="8049" spans="3:23">
      <c r="C8049" t="e">
        <f>VLOOKUP(B8049,LISTAS!A8007:B8074,2,0)</f>
        <v>#N/A</v>
      </c>
      <c r="W8049" s="35" t="e">
        <f>VLOOKUP(V8049,LISTAS!$M$2:$N$18,2,0)</f>
        <v>#N/A</v>
      </c>
    </row>
    <row r="8050" spans="3:23">
      <c r="C8050" t="e">
        <f>VLOOKUP(B8050,LISTAS!A8008:B8075,2,0)</f>
        <v>#N/A</v>
      </c>
      <c r="W8050" s="35" t="e">
        <f>VLOOKUP(V8050,LISTAS!$M$2:$N$18,2,0)</f>
        <v>#N/A</v>
      </c>
    </row>
    <row r="8051" spans="3:23">
      <c r="C8051" t="e">
        <f>VLOOKUP(B8051,LISTAS!A8009:B8076,2,0)</f>
        <v>#N/A</v>
      </c>
      <c r="W8051" s="35" t="e">
        <f>VLOOKUP(V8051,LISTAS!$M$2:$N$18,2,0)</f>
        <v>#N/A</v>
      </c>
    </row>
    <row r="8052" spans="3:23">
      <c r="C8052" t="e">
        <f>VLOOKUP(B8052,LISTAS!A8010:B8077,2,0)</f>
        <v>#N/A</v>
      </c>
      <c r="W8052" s="35" t="e">
        <f>VLOOKUP(V8052,LISTAS!$M$2:$N$18,2,0)</f>
        <v>#N/A</v>
      </c>
    </row>
    <row r="8053" spans="3:23">
      <c r="C8053" t="e">
        <f>VLOOKUP(B8053,LISTAS!A8011:B8078,2,0)</f>
        <v>#N/A</v>
      </c>
      <c r="W8053" s="35" t="e">
        <f>VLOOKUP(V8053,LISTAS!$M$2:$N$18,2,0)</f>
        <v>#N/A</v>
      </c>
    </row>
    <row r="8054" spans="3:23">
      <c r="C8054" t="e">
        <f>VLOOKUP(B8054,LISTAS!A8012:B8079,2,0)</f>
        <v>#N/A</v>
      </c>
      <c r="W8054" s="35" t="e">
        <f>VLOOKUP(V8054,LISTAS!$M$2:$N$18,2,0)</f>
        <v>#N/A</v>
      </c>
    </row>
    <row r="8055" spans="3:23">
      <c r="C8055" t="e">
        <f>VLOOKUP(B8055,LISTAS!A8013:B8080,2,0)</f>
        <v>#N/A</v>
      </c>
      <c r="W8055" s="35" t="e">
        <f>VLOOKUP(V8055,LISTAS!$M$2:$N$18,2,0)</f>
        <v>#N/A</v>
      </c>
    </row>
    <row r="8056" spans="3:23">
      <c r="C8056" t="e">
        <f>VLOOKUP(B8056,LISTAS!A8014:B8081,2,0)</f>
        <v>#N/A</v>
      </c>
      <c r="W8056" s="35" t="e">
        <f>VLOOKUP(V8056,LISTAS!$M$2:$N$18,2,0)</f>
        <v>#N/A</v>
      </c>
    </row>
    <row r="8057" spans="3:23">
      <c r="C8057" t="e">
        <f>VLOOKUP(B8057,LISTAS!A8015:B8082,2,0)</f>
        <v>#N/A</v>
      </c>
      <c r="W8057" s="35" t="e">
        <f>VLOOKUP(V8057,LISTAS!$M$2:$N$18,2,0)</f>
        <v>#N/A</v>
      </c>
    </row>
    <row r="8058" spans="3:23">
      <c r="C8058" t="e">
        <f>VLOOKUP(B8058,LISTAS!A8016:B8083,2,0)</f>
        <v>#N/A</v>
      </c>
      <c r="W8058" s="35" t="e">
        <f>VLOOKUP(V8058,LISTAS!$M$2:$N$18,2,0)</f>
        <v>#N/A</v>
      </c>
    </row>
    <row r="8059" spans="3:23">
      <c r="C8059" t="e">
        <f>VLOOKUP(B8059,LISTAS!A8017:B8084,2,0)</f>
        <v>#N/A</v>
      </c>
      <c r="W8059" s="35" t="e">
        <f>VLOOKUP(V8059,LISTAS!$M$2:$N$18,2,0)</f>
        <v>#N/A</v>
      </c>
    </row>
    <row r="8060" spans="3:23">
      <c r="C8060" t="e">
        <f>VLOOKUP(B8060,LISTAS!A8018:B8085,2,0)</f>
        <v>#N/A</v>
      </c>
      <c r="W8060" s="35" t="e">
        <f>VLOOKUP(V8060,LISTAS!$M$2:$N$18,2,0)</f>
        <v>#N/A</v>
      </c>
    </row>
    <row r="8061" spans="3:23">
      <c r="C8061" t="e">
        <f>VLOOKUP(B8061,LISTAS!A8019:B8086,2,0)</f>
        <v>#N/A</v>
      </c>
      <c r="W8061" s="35" t="e">
        <f>VLOOKUP(V8061,LISTAS!$M$2:$N$18,2,0)</f>
        <v>#N/A</v>
      </c>
    </row>
    <row r="8062" spans="3:23">
      <c r="C8062" t="e">
        <f>VLOOKUP(B8062,LISTAS!A8020:B8087,2,0)</f>
        <v>#N/A</v>
      </c>
      <c r="W8062" s="35" t="e">
        <f>VLOOKUP(V8062,LISTAS!$M$2:$N$18,2,0)</f>
        <v>#N/A</v>
      </c>
    </row>
    <row r="8063" spans="3:23">
      <c r="C8063" t="e">
        <f>VLOOKUP(B8063,LISTAS!A8021:B8088,2,0)</f>
        <v>#N/A</v>
      </c>
      <c r="W8063" s="35" t="e">
        <f>VLOOKUP(V8063,LISTAS!$M$2:$N$18,2,0)</f>
        <v>#N/A</v>
      </c>
    </row>
    <row r="8064" spans="3:23">
      <c r="C8064" t="e">
        <f>VLOOKUP(B8064,LISTAS!A8022:B8089,2,0)</f>
        <v>#N/A</v>
      </c>
      <c r="W8064" s="35" t="e">
        <f>VLOOKUP(V8064,LISTAS!$M$2:$N$18,2,0)</f>
        <v>#N/A</v>
      </c>
    </row>
    <row r="8065" spans="3:23">
      <c r="C8065" t="e">
        <f>VLOOKUP(B8065,LISTAS!A8023:B8090,2,0)</f>
        <v>#N/A</v>
      </c>
      <c r="W8065" s="35" t="e">
        <f>VLOOKUP(V8065,LISTAS!$M$2:$N$18,2,0)</f>
        <v>#N/A</v>
      </c>
    </row>
    <row r="8066" spans="3:23">
      <c r="C8066" t="e">
        <f>VLOOKUP(B8066,LISTAS!A8024:B8091,2,0)</f>
        <v>#N/A</v>
      </c>
      <c r="W8066" s="35" t="e">
        <f>VLOOKUP(V8066,LISTAS!$M$2:$N$18,2,0)</f>
        <v>#N/A</v>
      </c>
    </row>
    <row r="8067" spans="3:23">
      <c r="C8067" t="e">
        <f>VLOOKUP(B8067,LISTAS!A8025:B8092,2,0)</f>
        <v>#N/A</v>
      </c>
      <c r="W8067" s="35" t="e">
        <f>VLOOKUP(V8067,LISTAS!$M$2:$N$18,2,0)</f>
        <v>#N/A</v>
      </c>
    </row>
    <row r="8068" spans="3:23">
      <c r="C8068" t="e">
        <f>VLOOKUP(B8068,LISTAS!A8026:B8093,2,0)</f>
        <v>#N/A</v>
      </c>
      <c r="W8068" s="35" t="e">
        <f>VLOOKUP(V8068,LISTAS!$M$2:$N$18,2,0)</f>
        <v>#N/A</v>
      </c>
    </row>
    <row r="8069" spans="3:23">
      <c r="C8069" t="e">
        <f>VLOOKUP(B8069,LISTAS!A8027:B8094,2,0)</f>
        <v>#N/A</v>
      </c>
      <c r="W8069" s="35" t="e">
        <f>VLOOKUP(V8069,LISTAS!$M$2:$N$18,2,0)</f>
        <v>#N/A</v>
      </c>
    </row>
    <row r="8070" spans="3:23">
      <c r="C8070" t="e">
        <f>VLOOKUP(B8070,LISTAS!A8028:B8095,2,0)</f>
        <v>#N/A</v>
      </c>
      <c r="W8070" s="35" t="e">
        <f>VLOOKUP(V8070,LISTAS!$M$2:$N$18,2,0)</f>
        <v>#N/A</v>
      </c>
    </row>
    <row r="8071" spans="3:23">
      <c r="C8071" t="e">
        <f>VLOOKUP(B8071,LISTAS!A8029:B8096,2,0)</f>
        <v>#N/A</v>
      </c>
      <c r="W8071" s="35" t="e">
        <f>VLOOKUP(V8071,LISTAS!$M$2:$N$18,2,0)</f>
        <v>#N/A</v>
      </c>
    </row>
    <row r="8072" spans="3:23">
      <c r="C8072" t="e">
        <f>VLOOKUP(B8072,LISTAS!A8030:B8097,2,0)</f>
        <v>#N/A</v>
      </c>
      <c r="W8072" s="35" t="e">
        <f>VLOOKUP(V8072,LISTAS!$M$2:$N$18,2,0)</f>
        <v>#N/A</v>
      </c>
    </row>
    <row r="8073" spans="3:23">
      <c r="C8073" t="e">
        <f>VLOOKUP(B8073,LISTAS!A8031:B8098,2,0)</f>
        <v>#N/A</v>
      </c>
      <c r="W8073" s="35" t="e">
        <f>VLOOKUP(V8073,LISTAS!$M$2:$N$18,2,0)</f>
        <v>#N/A</v>
      </c>
    </row>
    <row r="8074" spans="3:23">
      <c r="C8074" t="e">
        <f>VLOOKUP(B8074,LISTAS!A8032:B8099,2,0)</f>
        <v>#N/A</v>
      </c>
      <c r="W8074" s="35" t="e">
        <f>VLOOKUP(V8074,LISTAS!$M$2:$N$18,2,0)</f>
        <v>#N/A</v>
      </c>
    </row>
    <row r="8075" spans="3:23">
      <c r="C8075" t="e">
        <f>VLOOKUP(B8075,LISTAS!A8033:B8100,2,0)</f>
        <v>#N/A</v>
      </c>
      <c r="W8075" s="35" t="e">
        <f>VLOOKUP(V8075,LISTAS!$M$2:$N$18,2,0)</f>
        <v>#N/A</v>
      </c>
    </row>
    <row r="8076" spans="3:23">
      <c r="C8076" t="e">
        <f>VLOOKUP(B8076,LISTAS!A8034:B8101,2,0)</f>
        <v>#N/A</v>
      </c>
      <c r="W8076" s="35" t="e">
        <f>VLOOKUP(V8076,LISTAS!$M$2:$N$18,2,0)</f>
        <v>#N/A</v>
      </c>
    </row>
    <row r="8077" spans="3:23">
      <c r="C8077" t="e">
        <f>VLOOKUP(B8077,LISTAS!A8035:B8102,2,0)</f>
        <v>#N/A</v>
      </c>
      <c r="W8077" s="35" t="e">
        <f>VLOOKUP(V8077,LISTAS!$M$2:$N$18,2,0)</f>
        <v>#N/A</v>
      </c>
    </row>
    <row r="8078" spans="3:23">
      <c r="C8078" t="e">
        <f>VLOOKUP(B8078,LISTAS!A8036:B8103,2,0)</f>
        <v>#N/A</v>
      </c>
      <c r="W8078" s="35" t="e">
        <f>VLOOKUP(V8078,LISTAS!$M$2:$N$18,2,0)</f>
        <v>#N/A</v>
      </c>
    </row>
    <row r="8079" spans="3:23">
      <c r="C8079" t="e">
        <f>VLOOKUP(B8079,LISTAS!A8037:B8104,2,0)</f>
        <v>#N/A</v>
      </c>
      <c r="W8079" s="35" t="e">
        <f>VLOOKUP(V8079,LISTAS!$M$2:$N$18,2,0)</f>
        <v>#N/A</v>
      </c>
    </row>
    <row r="8080" spans="3:23">
      <c r="C8080" t="e">
        <f>VLOOKUP(B8080,LISTAS!A8038:B8105,2,0)</f>
        <v>#N/A</v>
      </c>
      <c r="W8080" s="35" t="e">
        <f>VLOOKUP(V8080,LISTAS!$M$2:$N$18,2,0)</f>
        <v>#N/A</v>
      </c>
    </row>
    <row r="8081" spans="3:23">
      <c r="C8081" t="e">
        <f>VLOOKUP(B8081,LISTAS!A8039:B8106,2,0)</f>
        <v>#N/A</v>
      </c>
      <c r="W8081" s="35" t="e">
        <f>VLOOKUP(V8081,LISTAS!$M$2:$N$18,2,0)</f>
        <v>#N/A</v>
      </c>
    </row>
    <row r="8082" spans="3:23">
      <c r="C8082" t="e">
        <f>VLOOKUP(B8082,LISTAS!A8040:B8107,2,0)</f>
        <v>#N/A</v>
      </c>
      <c r="W8082" s="35" t="e">
        <f>VLOOKUP(V8082,LISTAS!$M$2:$N$18,2,0)</f>
        <v>#N/A</v>
      </c>
    </row>
    <row r="8083" spans="3:23">
      <c r="C8083" t="e">
        <f>VLOOKUP(B8083,LISTAS!A8041:B8108,2,0)</f>
        <v>#N/A</v>
      </c>
      <c r="W8083" s="35" t="e">
        <f>VLOOKUP(V8083,LISTAS!$M$2:$N$18,2,0)</f>
        <v>#N/A</v>
      </c>
    </row>
    <row r="8084" spans="3:23">
      <c r="C8084" t="e">
        <f>VLOOKUP(B8084,LISTAS!A8042:B8109,2,0)</f>
        <v>#N/A</v>
      </c>
      <c r="W8084" s="35" t="e">
        <f>VLOOKUP(V8084,LISTAS!$M$2:$N$18,2,0)</f>
        <v>#N/A</v>
      </c>
    </row>
    <row r="8085" spans="3:23">
      <c r="C8085" t="e">
        <f>VLOOKUP(B8085,LISTAS!A8043:B8110,2,0)</f>
        <v>#N/A</v>
      </c>
      <c r="W8085" s="35" t="e">
        <f>VLOOKUP(V8085,LISTAS!$M$2:$N$18,2,0)</f>
        <v>#N/A</v>
      </c>
    </row>
    <row r="8086" spans="3:23">
      <c r="C8086" t="e">
        <f>VLOOKUP(B8086,LISTAS!A8044:B8111,2,0)</f>
        <v>#N/A</v>
      </c>
      <c r="W8086" s="35" t="e">
        <f>VLOOKUP(V8086,LISTAS!$M$2:$N$18,2,0)</f>
        <v>#N/A</v>
      </c>
    </row>
    <row r="8087" spans="3:23">
      <c r="C8087" t="e">
        <f>VLOOKUP(B8087,LISTAS!A8045:B8112,2,0)</f>
        <v>#N/A</v>
      </c>
      <c r="W8087" s="35" t="e">
        <f>VLOOKUP(V8087,LISTAS!$M$2:$N$18,2,0)</f>
        <v>#N/A</v>
      </c>
    </row>
    <row r="8088" spans="3:23">
      <c r="C8088" t="e">
        <f>VLOOKUP(B8088,LISTAS!A8046:B8113,2,0)</f>
        <v>#N/A</v>
      </c>
      <c r="W8088" s="35" t="e">
        <f>VLOOKUP(V8088,LISTAS!$M$2:$N$18,2,0)</f>
        <v>#N/A</v>
      </c>
    </row>
    <row r="8089" spans="3:23">
      <c r="C8089" t="e">
        <f>VLOOKUP(B8089,LISTAS!A8047:B8114,2,0)</f>
        <v>#N/A</v>
      </c>
      <c r="W8089" s="35" t="e">
        <f>VLOOKUP(V8089,LISTAS!$M$2:$N$18,2,0)</f>
        <v>#N/A</v>
      </c>
    </row>
    <row r="8090" spans="3:23">
      <c r="C8090" t="e">
        <f>VLOOKUP(B8090,LISTAS!A8048:B8115,2,0)</f>
        <v>#N/A</v>
      </c>
      <c r="W8090" s="35" t="e">
        <f>VLOOKUP(V8090,LISTAS!$M$2:$N$18,2,0)</f>
        <v>#N/A</v>
      </c>
    </row>
    <row r="8091" spans="3:23">
      <c r="C8091" t="e">
        <f>VLOOKUP(B8091,LISTAS!A8049:B8116,2,0)</f>
        <v>#N/A</v>
      </c>
      <c r="W8091" s="35" t="e">
        <f>VLOOKUP(V8091,LISTAS!$M$2:$N$18,2,0)</f>
        <v>#N/A</v>
      </c>
    </row>
    <row r="8092" spans="3:23">
      <c r="C8092" t="e">
        <f>VLOOKUP(B8092,LISTAS!A8050:B8117,2,0)</f>
        <v>#N/A</v>
      </c>
      <c r="W8092" s="35" t="e">
        <f>VLOOKUP(V8092,LISTAS!$M$2:$N$18,2,0)</f>
        <v>#N/A</v>
      </c>
    </row>
    <row r="8093" spans="3:23">
      <c r="C8093" t="e">
        <f>VLOOKUP(B8093,LISTAS!A8051:B8118,2,0)</f>
        <v>#N/A</v>
      </c>
      <c r="W8093" s="35" t="e">
        <f>VLOOKUP(V8093,LISTAS!$M$2:$N$18,2,0)</f>
        <v>#N/A</v>
      </c>
    </row>
    <row r="8094" spans="3:23">
      <c r="C8094" t="e">
        <f>VLOOKUP(B8094,LISTAS!A8052:B8119,2,0)</f>
        <v>#N/A</v>
      </c>
      <c r="W8094" s="35" t="e">
        <f>VLOOKUP(V8094,LISTAS!$M$2:$N$18,2,0)</f>
        <v>#N/A</v>
      </c>
    </row>
    <row r="8095" spans="3:23">
      <c r="C8095" t="e">
        <f>VLOOKUP(B8095,LISTAS!A8053:B8120,2,0)</f>
        <v>#N/A</v>
      </c>
      <c r="W8095" s="35" t="e">
        <f>VLOOKUP(V8095,LISTAS!$M$2:$N$18,2,0)</f>
        <v>#N/A</v>
      </c>
    </row>
    <row r="8096" spans="3:23">
      <c r="C8096" t="e">
        <f>VLOOKUP(B8096,LISTAS!A8054:B8121,2,0)</f>
        <v>#N/A</v>
      </c>
      <c r="W8096" s="35" t="e">
        <f>VLOOKUP(V8096,LISTAS!$M$2:$N$18,2,0)</f>
        <v>#N/A</v>
      </c>
    </row>
    <row r="8097" spans="3:23">
      <c r="C8097" t="e">
        <f>VLOOKUP(B8097,LISTAS!A8055:B8122,2,0)</f>
        <v>#N/A</v>
      </c>
      <c r="W8097" s="35" t="e">
        <f>VLOOKUP(V8097,LISTAS!$M$2:$N$18,2,0)</f>
        <v>#N/A</v>
      </c>
    </row>
    <row r="8098" spans="3:23">
      <c r="C8098" t="e">
        <f>VLOOKUP(B8098,LISTAS!A8056:B8123,2,0)</f>
        <v>#N/A</v>
      </c>
      <c r="W8098" s="35" t="e">
        <f>VLOOKUP(V8098,LISTAS!$M$2:$N$18,2,0)</f>
        <v>#N/A</v>
      </c>
    </row>
    <row r="8099" spans="3:23">
      <c r="C8099" t="e">
        <f>VLOOKUP(B8099,LISTAS!A8057:B8124,2,0)</f>
        <v>#N/A</v>
      </c>
      <c r="W8099" s="35" t="e">
        <f>VLOOKUP(V8099,LISTAS!$M$2:$N$18,2,0)</f>
        <v>#N/A</v>
      </c>
    </row>
    <row r="8100" spans="3:23">
      <c r="C8100" t="e">
        <f>VLOOKUP(B8100,LISTAS!A8058:B8125,2,0)</f>
        <v>#N/A</v>
      </c>
      <c r="W8100" s="35" t="e">
        <f>VLOOKUP(V8100,LISTAS!$M$2:$N$18,2,0)</f>
        <v>#N/A</v>
      </c>
    </row>
    <row r="8101" spans="3:23">
      <c r="C8101" t="e">
        <f>VLOOKUP(B8101,LISTAS!A8059:B8126,2,0)</f>
        <v>#N/A</v>
      </c>
      <c r="W8101" s="35" t="e">
        <f>VLOOKUP(V8101,LISTAS!$M$2:$N$18,2,0)</f>
        <v>#N/A</v>
      </c>
    </row>
    <row r="8102" spans="3:23">
      <c r="C8102" t="e">
        <f>VLOOKUP(B8102,LISTAS!A8060:B8127,2,0)</f>
        <v>#N/A</v>
      </c>
      <c r="W8102" s="35" t="e">
        <f>VLOOKUP(V8102,LISTAS!$M$2:$N$18,2,0)</f>
        <v>#N/A</v>
      </c>
    </row>
    <row r="8103" spans="3:23">
      <c r="C8103" t="e">
        <f>VLOOKUP(B8103,LISTAS!A8061:B8128,2,0)</f>
        <v>#N/A</v>
      </c>
      <c r="W8103" s="35" t="e">
        <f>VLOOKUP(V8103,LISTAS!$M$2:$N$18,2,0)</f>
        <v>#N/A</v>
      </c>
    </row>
    <row r="8104" spans="3:23">
      <c r="C8104" t="e">
        <f>VLOOKUP(B8104,LISTAS!A8062:B8129,2,0)</f>
        <v>#N/A</v>
      </c>
      <c r="W8104" s="35" t="e">
        <f>VLOOKUP(V8104,LISTAS!$M$2:$N$18,2,0)</f>
        <v>#N/A</v>
      </c>
    </row>
    <row r="8105" spans="3:23">
      <c r="C8105" t="e">
        <f>VLOOKUP(B8105,LISTAS!A8063:B8130,2,0)</f>
        <v>#N/A</v>
      </c>
      <c r="W8105" s="35" t="e">
        <f>VLOOKUP(V8105,LISTAS!$M$2:$N$18,2,0)</f>
        <v>#N/A</v>
      </c>
    </row>
    <row r="8106" spans="3:23">
      <c r="C8106" t="e">
        <f>VLOOKUP(B8106,LISTAS!A8064:B8131,2,0)</f>
        <v>#N/A</v>
      </c>
      <c r="W8106" s="35" t="e">
        <f>VLOOKUP(V8106,LISTAS!$M$2:$N$18,2,0)</f>
        <v>#N/A</v>
      </c>
    </row>
    <row r="8107" spans="3:23">
      <c r="C8107" t="e">
        <f>VLOOKUP(B8107,LISTAS!A8065:B8132,2,0)</f>
        <v>#N/A</v>
      </c>
      <c r="W8107" s="35" t="e">
        <f>VLOOKUP(V8107,LISTAS!$M$2:$N$18,2,0)</f>
        <v>#N/A</v>
      </c>
    </row>
    <row r="8108" spans="3:23">
      <c r="C8108" t="e">
        <f>VLOOKUP(B8108,LISTAS!A8066:B8133,2,0)</f>
        <v>#N/A</v>
      </c>
      <c r="W8108" s="35" t="e">
        <f>VLOOKUP(V8108,LISTAS!$M$2:$N$18,2,0)</f>
        <v>#N/A</v>
      </c>
    </row>
    <row r="8109" spans="3:23">
      <c r="C8109" t="e">
        <f>VLOOKUP(B8109,LISTAS!A8067:B8134,2,0)</f>
        <v>#N/A</v>
      </c>
      <c r="W8109" s="35" t="e">
        <f>VLOOKUP(V8109,LISTAS!$M$2:$N$18,2,0)</f>
        <v>#N/A</v>
      </c>
    </row>
    <row r="8110" spans="3:23">
      <c r="C8110" t="e">
        <f>VLOOKUP(B8110,LISTAS!A8068:B8135,2,0)</f>
        <v>#N/A</v>
      </c>
      <c r="W8110" s="35" t="e">
        <f>VLOOKUP(V8110,LISTAS!$M$2:$N$18,2,0)</f>
        <v>#N/A</v>
      </c>
    </row>
    <row r="8111" spans="3:23">
      <c r="C8111" t="e">
        <f>VLOOKUP(B8111,LISTAS!A8069:B8136,2,0)</f>
        <v>#N/A</v>
      </c>
      <c r="W8111" s="35" t="e">
        <f>VLOOKUP(V8111,LISTAS!$M$2:$N$18,2,0)</f>
        <v>#N/A</v>
      </c>
    </row>
    <row r="8112" spans="3:23">
      <c r="C8112" t="e">
        <f>VLOOKUP(B8112,LISTAS!A8070:B8137,2,0)</f>
        <v>#N/A</v>
      </c>
      <c r="W8112" s="35" t="e">
        <f>VLOOKUP(V8112,LISTAS!$M$2:$N$18,2,0)</f>
        <v>#N/A</v>
      </c>
    </row>
    <row r="8113" spans="3:23">
      <c r="C8113" t="e">
        <f>VLOOKUP(B8113,LISTAS!A8071:B8138,2,0)</f>
        <v>#N/A</v>
      </c>
      <c r="W8113" s="35" t="e">
        <f>VLOOKUP(V8113,LISTAS!$M$2:$N$18,2,0)</f>
        <v>#N/A</v>
      </c>
    </row>
    <row r="8114" spans="3:23">
      <c r="C8114" t="e">
        <f>VLOOKUP(B8114,LISTAS!A8072:B8139,2,0)</f>
        <v>#N/A</v>
      </c>
      <c r="W8114" s="35" t="e">
        <f>VLOOKUP(V8114,LISTAS!$M$2:$N$18,2,0)</f>
        <v>#N/A</v>
      </c>
    </row>
    <row r="8115" spans="3:23">
      <c r="C8115" t="e">
        <f>VLOOKUP(B8115,LISTAS!A8073:B8140,2,0)</f>
        <v>#N/A</v>
      </c>
      <c r="W8115" s="35" t="e">
        <f>VLOOKUP(V8115,LISTAS!$M$2:$N$18,2,0)</f>
        <v>#N/A</v>
      </c>
    </row>
    <row r="8116" spans="3:23">
      <c r="C8116" t="e">
        <f>VLOOKUP(B8116,LISTAS!A8074:B8141,2,0)</f>
        <v>#N/A</v>
      </c>
      <c r="W8116" s="35" t="e">
        <f>VLOOKUP(V8116,LISTAS!$M$2:$N$18,2,0)</f>
        <v>#N/A</v>
      </c>
    </row>
    <row r="8117" spans="3:23">
      <c r="C8117" t="e">
        <f>VLOOKUP(B8117,LISTAS!A8075:B8142,2,0)</f>
        <v>#N/A</v>
      </c>
      <c r="W8117" s="35" t="e">
        <f>VLOOKUP(V8117,LISTAS!$M$2:$N$18,2,0)</f>
        <v>#N/A</v>
      </c>
    </row>
    <row r="8118" spans="3:23">
      <c r="C8118" t="e">
        <f>VLOOKUP(B8118,LISTAS!A8076:B8143,2,0)</f>
        <v>#N/A</v>
      </c>
      <c r="W8118" s="35" t="e">
        <f>VLOOKUP(V8118,LISTAS!$M$2:$N$18,2,0)</f>
        <v>#N/A</v>
      </c>
    </row>
    <row r="8119" spans="3:23">
      <c r="C8119" t="e">
        <f>VLOOKUP(B8119,LISTAS!A8077:B8144,2,0)</f>
        <v>#N/A</v>
      </c>
      <c r="W8119" s="35" t="e">
        <f>VLOOKUP(V8119,LISTAS!$M$2:$N$18,2,0)</f>
        <v>#N/A</v>
      </c>
    </row>
    <row r="8120" spans="3:23">
      <c r="C8120" t="e">
        <f>VLOOKUP(B8120,LISTAS!A8078:B8145,2,0)</f>
        <v>#N/A</v>
      </c>
      <c r="W8120" s="35" t="e">
        <f>VLOOKUP(V8120,LISTAS!$M$2:$N$18,2,0)</f>
        <v>#N/A</v>
      </c>
    </row>
    <row r="8121" spans="3:23">
      <c r="C8121" t="e">
        <f>VLOOKUP(B8121,LISTAS!A8079:B8146,2,0)</f>
        <v>#N/A</v>
      </c>
      <c r="W8121" s="35" t="e">
        <f>VLOOKUP(V8121,LISTAS!$M$2:$N$18,2,0)</f>
        <v>#N/A</v>
      </c>
    </row>
    <row r="8122" spans="3:23">
      <c r="C8122" t="e">
        <f>VLOOKUP(B8122,LISTAS!A8080:B8147,2,0)</f>
        <v>#N/A</v>
      </c>
      <c r="W8122" s="35" t="e">
        <f>VLOOKUP(V8122,LISTAS!$M$2:$N$18,2,0)</f>
        <v>#N/A</v>
      </c>
    </row>
    <row r="8123" spans="3:23">
      <c r="C8123" t="e">
        <f>VLOOKUP(B8123,LISTAS!A8081:B8148,2,0)</f>
        <v>#N/A</v>
      </c>
      <c r="W8123" s="35" t="e">
        <f>VLOOKUP(V8123,LISTAS!$M$2:$N$18,2,0)</f>
        <v>#N/A</v>
      </c>
    </row>
    <row r="8124" spans="3:23">
      <c r="C8124" t="e">
        <f>VLOOKUP(B8124,LISTAS!A8082:B8149,2,0)</f>
        <v>#N/A</v>
      </c>
      <c r="W8124" s="35" t="e">
        <f>VLOOKUP(V8124,LISTAS!$M$2:$N$18,2,0)</f>
        <v>#N/A</v>
      </c>
    </row>
    <row r="8125" spans="3:23">
      <c r="C8125" t="e">
        <f>VLOOKUP(B8125,LISTAS!A8083:B8150,2,0)</f>
        <v>#N/A</v>
      </c>
      <c r="W8125" s="35" t="e">
        <f>VLOOKUP(V8125,LISTAS!$M$2:$N$18,2,0)</f>
        <v>#N/A</v>
      </c>
    </row>
    <row r="8126" spans="3:23">
      <c r="C8126" t="e">
        <f>VLOOKUP(B8126,LISTAS!A8084:B8151,2,0)</f>
        <v>#N/A</v>
      </c>
      <c r="W8126" s="35" t="e">
        <f>VLOOKUP(V8126,LISTAS!$M$2:$N$18,2,0)</f>
        <v>#N/A</v>
      </c>
    </row>
    <row r="8127" spans="3:23">
      <c r="C8127" t="e">
        <f>VLOOKUP(B8127,LISTAS!A8085:B8152,2,0)</f>
        <v>#N/A</v>
      </c>
      <c r="W8127" s="35" t="e">
        <f>VLOOKUP(V8127,LISTAS!$M$2:$N$18,2,0)</f>
        <v>#N/A</v>
      </c>
    </row>
    <row r="8128" spans="3:23">
      <c r="C8128" t="e">
        <f>VLOOKUP(B8128,LISTAS!A8086:B8153,2,0)</f>
        <v>#N/A</v>
      </c>
      <c r="W8128" s="35" t="e">
        <f>VLOOKUP(V8128,LISTAS!$M$2:$N$18,2,0)</f>
        <v>#N/A</v>
      </c>
    </row>
    <row r="8129" spans="3:23">
      <c r="C8129" t="e">
        <f>VLOOKUP(B8129,LISTAS!A8087:B8154,2,0)</f>
        <v>#N/A</v>
      </c>
      <c r="W8129" s="35" t="e">
        <f>VLOOKUP(V8129,LISTAS!$M$2:$N$18,2,0)</f>
        <v>#N/A</v>
      </c>
    </row>
    <row r="8130" spans="3:23">
      <c r="C8130" t="e">
        <f>VLOOKUP(B8130,LISTAS!A8088:B8155,2,0)</f>
        <v>#N/A</v>
      </c>
      <c r="W8130" s="35" t="e">
        <f>VLOOKUP(V8130,LISTAS!$M$2:$N$18,2,0)</f>
        <v>#N/A</v>
      </c>
    </row>
    <row r="8131" spans="3:23">
      <c r="C8131" t="e">
        <f>VLOOKUP(B8131,LISTAS!A8089:B8156,2,0)</f>
        <v>#N/A</v>
      </c>
      <c r="W8131" s="35" t="e">
        <f>VLOOKUP(V8131,LISTAS!$M$2:$N$18,2,0)</f>
        <v>#N/A</v>
      </c>
    </row>
    <row r="8132" spans="3:23">
      <c r="C8132" t="e">
        <f>VLOOKUP(B8132,LISTAS!A8090:B8157,2,0)</f>
        <v>#N/A</v>
      </c>
      <c r="W8132" s="35" t="e">
        <f>VLOOKUP(V8132,LISTAS!$M$2:$N$18,2,0)</f>
        <v>#N/A</v>
      </c>
    </row>
    <row r="8133" spans="3:23">
      <c r="C8133" t="e">
        <f>VLOOKUP(B8133,LISTAS!A8091:B8158,2,0)</f>
        <v>#N/A</v>
      </c>
      <c r="W8133" s="35" t="e">
        <f>VLOOKUP(V8133,LISTAS!$M$2:$N$18,2,0)</f>
        <v>#N/A</v>
      </c>
    </row>
    <row r="8134" spans="3:23">
      <c r="C8134" t="e">
        <f>VLOOKUP(B8134,LISTAS!A8092:B8159,2,0)</f>
        <v>#N/A</v>
      </c>
      <c r="W8134" s="35" t="e">
        <f>VLOOKUP(V8134,LISTAS!$M$2:$N$18,2,0)</f>
        <v>#N/A</v>
      </c>
    </row>
    <row r="8135" spans="3:23">
      <c r="C8135" t="e">
        <f>VLOOKUP(B8135,LISTAS!A8093:B8160,2,0)</f>
        <v>#N/A</v>
      </c>
      <c r="W8135" s="35" t="e">
        <f>VLOOKUP(V8135,LISTAS!$M$2:$N$18,2,0)</f>
        <v>#N/A</v>
      </c>
    </row>
    <row r="8136" spans="3:23">
      <c r="C8136" t="e">
        <f>VLOOKUP(B8136,LISTAS!A8094:B8161,2,0)</f>
        <v>#N/A</v>
      </c>
      <c r="W8136" s="35" t="e">
        <f>VLOOKUP(V8136,LISTAS!$M$2:$N$18,2,0)</f>
        <v>#N/A</v>
      </c>
    </row>
    <row r="8137" spans="3:23">
      <c r="C8137" t="e">
        <f>VLOOKUP(B8137,LISTAS!A8095:B8162,2,0)</f>
        <v>#N/A</v>
      </c>
      <c r="W8137" s="35" t="e">
        <f>VLOOKUP(V8137,LISTAS!$M$2:$N$18,2,0)</f>
        <v>#N/A</v>
      </c>
    </row>
    <row r="8138" spans="3:23">
      <c r="C8138" t="e">
        <f>VLOOKUP(B8138,LISTAS!A8096:B8163,2,0)</f>
        <v>#N/A</v>
      </c>
      <c r="W8138" s="35" t="e">
        <f>VLOOKUP(V8138,LISTAS!$M$2:$N$18,2,0)</f>
        <v>#N/A</v>
      </c>
    </row>
    <row r="8139" spans="3:23">
      <c r="C8139" t="e">
        <f>VLOOKUP(B8139,LISTAS!A8097:B8164,2,0)</f>
        <v>#N/A</v>
      </c>
      <c r="W8139" s="35" t="e">
        <f>VLOOKUP(V8139,LISTAS!$M$2:$N$18,2,0)</f>
        <v>#N/A</v>
      </c>
    </row>
    <row r="8140" spans="3:23">
      <c r="C8140" t="e">
        <f>VLOOKUP(B8140,LISTAS!A8098:B8165,2,0)</f>
        <v>#N/A</v>
      </c>
      <c r="W8140" s="35" t="e">
        <f>VLOOKUP(V8140,LISTAS!$M$2:$N$18,2,0)</f>
        <v>#N/A</v>
      </c>
    </row>
    <row r="8141" spans="3:23">
      <c r="C8141" t="e">
        <f>VLOOKUP(B8141,LISTAS!A8099:B8166,2,0)</f>
        <v>#N/A</v>
      </c>
      <c r="W8141" s="35" t="e">
        <f>VLOOKUP(V8141,LISTAS!$M$2:$N$18,2,0)</f>
        <v>#N/A</v>
      </c>
    </row>
    <row r="8142" spans="3:23">
      <c r="C8142" t="e">
        <f>VLOOKUP(B8142,LISTAS!A8100:B8167,2,0)</f>
        <v>#N/A</v>
      </c>
      <c r="W8142" s="35" t="e">
        <f>VLOOKUP(V8142,LISTAS!$M$2:$N$18,2,0)</f>
        <v>#N/A</v>
      </c>
    </row>
    <row r="8143" spans="3:23">
      <c r="C8143" t="e">
        <f>VLOOKUP(B8143,LISTAS!A8101:B8168,2,0)</f>
        <v>#N/A</v>
      </c>
      <c r="W8143" s="35" t="e">
        <f>VLOOKUP(V8143,LISTAS!$M$2:$N$18,2,0)</f>
        <v>#N/A</v>
      </c>
    </row>
    <row r="8144" spans="3:23">
      <c r="C8144" t="e">
        <f>VLOOKUP(B8144,LISTAS!A8102:B8169,2,0)</f>
        <v>#N/A</v>
      </c>
      <c r="W8144" s="35" t="e">
        <f>VLOOKUP(V8144,LISTAS!$M$2:$N$18,2,0)</f>
        <v>#N/A</v>
      </c>
    </row>
    <row r="8145" spans="3:23">
      <c r="C8145" t="e">
        <f>VLOOKUP(B8145,LISTAS!A8103:B8170,2,0)</f>
        <v>#N/A</v>
      </c>
      <c r="W8145" s="35" t="e">
        <f>VLOOKUP(V8145,LISTAS!$M$2:$N$18,2,0)</f>
        <v>#N/A</v>
      </c>
    </row>
    <row r="8146" spans="3:23">
      <c r="C8146" t="e">
        <f>VLOOKUP(B8146,LISTAS!A8104:B8171,2,0)</f>
        <v>#N/A</v>
      </c>
      <c r="W8146" s="35" t="e">
        <f>VLOOKUP(V8146,LISTAS!$M$2:$N$18,2,0)</f>
        <v>#N/A</v>
      </c>
    </row>
    <row r="8147" spans="3:23">
      <c r="C8147" t="e">
        <f>VLOOKUP(B8147,LISTAS!A8105:B8172,2,0)</f>
        <v>#N/A</v>
      </c>
      <c r="W8147" s="35" t="e">
        <f>VLOOKUP(V8147,LISTAS!$M$2:$N$18,2,0)</f>
        <v>#N/A</v>
      </c>
    </row>
    <row r="8148" spans="3:23">
      <c r="C8148" t="e">
        <f>VLOOKUP(B8148,LISTAS!A8106:B8173,2,0)</f>
        <v>#N/A</v>
      </c>
      <c r="W8148" s="35" t="e">
        <f>VLOOKUP(V8148,LISTAS!$M$2:$N$18,2,0)</f>
        <v>#N/A</v>
      </c>
    </row>
    <row r="8149" spans="3:23">
      <c r="C8149" t="e">
        <f>VLOOKUP(B8149,LISTAS!A8107:B8174,2,0)</f>
        <v>#N/A</v>
      </c>
      <c r="W8149" s="35" t="e">
        <f>VLOOKUP(V8149,LISTAS!$M$2:$N$18,2,0)</f>
        <v>#N/A</v>
      </c>
    </row>
    <row r="8150" spans="3:23">
      <c r="C8150" t="e">
        <f>VLOOKUP(B8150,LISTAS!A8108:B8175,2,0)</f>
        <v>#N/A</v>
      </c>
      <c r="W8150" s="35" t="e">
        <f>VLOOKUP(V8150,LISTAS!$M$2:$N$18,2,0)</f>
        <v>#N/A</v>
      </c>
    </row>
    <row r="8151" spans="3:23">
      <c r="C8151" t="e">
        <f>VLOOKUP(B8151,LISTAS!A8109:B8176,2,0)</f>
        <v>#N/A</v>
      </c>
      <c r="W8151" s="35" t="e">
        <f>VLOOKUP(V8151,LISTAS!$M$2:$N$18,2,0)</f>
        <v>#N/A</v>
      </c>
    </row>
    <row r="8152" spans="3:23">
      <c r="C8152" t="e">
        <f>VLOOKUP(B8152,LISTAS!A8110:B8177,2,0)</f>
        <v>#N/A</v>
      </c>
      <c r="W8152" s="35" t="e">
        <f>VLOOKUP(V8152,LISTAS!$M$2:$N$18,2,0)</f>
        <v>#N/A</v>
      </c>
    </row>
    <row r="8153" spans="3:23">
      <c r="C8153" t="e">
        <f>VLOOKUP(B8153,LISTAS!A8111:B8178,2,0)</f>
        <v>#N/A</v>
      </c>
      <c r="W8153" s="35" t="e">
        <f>VLOOKUP(V8153,LISTAS!$M$2:$N$18,2,0)</f>
        <v>#N/A</v>
      </c>
    </row>
    <row r="8154" spans="3:23">
      <c r="C8154" t="e">
        <f>VLOOKUP(B8154,LISTAS!A8112:B8179,2,0)</f>
        <v>#N/A</v>
      </c>
      <c r="W8154" s="35" t="e">
        <f>VLOOKUP(V8154,LISTAS!$M$2:$N$18,2,0)</f>
        <v>#N/A</v>
      </c>
    </row>
    <row r="8155" spans="3:23">
      <c r="C8155" t="e">
        <f>VLOOKUP(B8155,LISTAS!A8113:B8180,2,0)</f>
        <v>#N/A</v>
      </c>
      <c r="W8155" s="35" t="e">
        <f>VLOOKUP(V8155,LISTAS!$M$2:$N$18,2,0)</f>
        <v>#N/A</v>
      </c>
    </row>
    <row r="8156" spans="3:23">
      <c r="C8156" t="e">
        <f>VLOOKUP(B8156,LISTAS!A8114:B8181,2,0)</f>
        <v>#N/A</v>
      </c>
      <c r="W8156" s="35" t="e">
        <f>VLOOKUP(V8156,LISTAS!$M$2:$N$18,2,0)</f>
        <v>#N/A</v>
      </c>
    </row>
    <row r="8157" spans="3:23">
      <c r="C8157" t="e">
        <f>VLOOKUP(B8157,LISTAS!A8115:B8182,2,0)</f>
        <v>#N/A</v>
      </c>
      <c r="W8157" s="35" t="e">
        <f>VLOOKUP(V8157,LISTAS!$M$2:$N$18,2,0)</f>
        <v>#N/A</v>
      </c>
    </row>
    <row r="8158" spans="3:23">
      <c r="C8158" t="e">
        <f>VLOOKUP(B8158,LISTAS!A8116:B8183,2,0)</f>
        <v>#N/A</v>
      </c>
      <c r="W8158" s="35" t="e">
        <f>VLOOKUP(V8158,LISTAS!$M$2:$N$18,2,0)</f>
        <v>#N/A</v>
      </c>
    </row>
    <row r="8159" spans="3:23">
      <c r="C8159" t="e">
        <f>VLOOKUP(B8159,LISTAS!A8117:B8184,2,0)</f>
        <v>#N/A</v>
      </c>
      <c r="W8159" s="35" t="e">
        <f>VLOOKUP(V8159,LISTAS!$M$2:$N$18,2,0)</f>
        <v>#N/A</v>
      </c>
    </row>
    <row r="8160" spans="3:23">
      <c r="C8160" t="e">
        <f>VLOOKUP(B8160,LISTAS!A8118:B8185,2,0)</f>
        <v>#N/A</v>
      </c>
      <c r="W8160" s="35" t="e">
        <f>VLOOKUP(V8160,LISTAS!$M$2:$N$18,2,0)</f>
        <v>#N/A</v>
      </c>
    </row>
    <row r="8161" spans="3:23">
      <c r="C8161" t="e">
        <f>VLOOKUP(B8161,LISTAS!A8119:B8186,2,0)</f>
        <v>#N/A</v>
      </c>
      <c r="W8161" s="35" t="e">
        <f>VLOOKUP(V8161,LISTAS!$M$2:$N$18,2,0)</f>
        <v>#N/A</v>
      </c>
    </row>
    <row r="8162" spans="3:23">
      <c r="C8162" t="e">
        <f>VLOOKUP(B8162,LISTAS!A8120:B8187,2,0)</f>
        <v>#N/A</v>
      </c>
      <c r="W8162" s="35" t="e">
        <f>VLOOKUP(V8162,LISTAS!$M$2:$N$18,2,0)</f>
        <v>#N/A</v>
      </c>
    </row>
    <row r="8163" spans="3:23">
      <c r="C8163" t="e">
        <f>VLOOKUP(B8163,LISTAS!A8121:B8188,2,0)</f>
        <v>#N/A</v>
      </c>
      <c r="W8163" s="35" t="e">
        <f>VLOOKUP(V8163,LISTAS!$M$2:$N$18,2,0)</f>
        <v>#N/A</v>
      </c>
    </row>
    <row r="8164" spans="3:23">
      <c r="C8164" t="e">
        <f>VLOOKUP(B8164,LISTAS!A8122:B8189,2,0)</f>
        <v>#N/A</v>
      </c>
      <c r="W8164" s="35" t="e">
        <f>VLOOKUP(V8164,LISTAS!$M$2:$N$18,2,0)</f>
        <v>#N/A</v>
      </c>
    </row>
    <row r="8165" spans="3:23">
      <c r="C8165" t="e">
        <f>VLOOKUP(B8165,LISTAS!A8123:B8190,2,0)</f>
        <v>#N/A</v>
      </c>
      <c r="W8165" s="35" t="e">
        <f>VLOOKUP(V8165,LISTAS!$M$2:$N$18,2,0)</f>
        <v>#N/A</v>
      </c>
    </row>
    <row r="8166" spans="3:23">
      <c r="C8166" t="e">
        <f>VLOOKUP(B8166,LISTAS!A8124:B8191,2,0)</f>
        <v>#N/A</v>
      </c>
      <c r="W8166" s="35" t="e">
        <f>VLOOKUP(V8166,LISTAS!$M$2:$N$18,2,0)</f>
        <v>#N/A</v>
      </c>
    </row>
    <row r="8167" spans="3:23">
      <c r="C8167" t="e">
        <f>VLOOKUP(B8167,LISTAS!A8125:B8192,2,0)</f>
        <v>#N/A</v>
      </c>
      <c r="W8167" s="35" t="e">
        <f>VLOOKUP(V8167,LISTAS!$M$2:$N$18,2,0)</f>
        <v>#N/A</v>
      </c>
    </row>
    <row r="8168" spans="3:23">
      <c r="C8168" t="e">
        <f>VLOOKUP(B8168,LISTAS!A8126:B8193,2,0)</f>
        <v>#N/A</v>
      </c>
      <c r="W8168" s="35" t="e">
        <f>VLOOKUP(V8168,LISTAS!$M$2:$N$18,2,0)</f>
        <v>#N/A</v>
      </c>
    </row>
    <row r="8169" spans="3:23">
      <c r="C8169" t="e">
        <f>VLOOKUP(B8169,LISTAS!A8127:B8194,2,0)</f>
        <v>#N/A</v>
      </c>
      <c r="W8169" s="35" t="e">
        <f>VLOOKUP(V8169,LISTAS!$M$2:$N$18,2,0)</f>
        <v>#N/A</v>
      </c>
    </row>
    <row r="8170" spans="3:23">
      <c r="C8170" t="e">
        <f>VLOOKUP(B8170,LISTAS!A8128:B8195,2,0)</f>
        <v>#N/A</v>
      </c>
      <c r="W8170" s="35" t="e">
        <f>VLOOKUP(V8170,LISTAS!$M$2:$N$18,2,0)</f>
        <v>#N/A</v>
      </c>
    </row>
    <row r="8171" spans="3:23">
      <c r="C8171" t="e">
        <f>VLOOKUP(B8171,LISTAS!A8129:B8196,2,0)</f>
        <v>#N/A</v>
      </c>
      <c r="W8171" s="35" t="e">
        <f>VLOOKUP(V8171,LISTAS!$M$2:$N$18,2,0)</f>
        <v>#N/A</v>
      </c>
    </row>
    <row r="8172" spans="3:23">
      <c r="C8172" t="e">
        <f>VLOOKUP(B8172,LISTAS!A8130:B8197,2,0)</f>
        <v>#N/A</v>
      </c>
      <c r="W8172" s="35" t="e">
        <f>VLOOKUP(V8172,LISTAS!$M$2:$N$18,2,0)</f>
        <v>#N/A</v>
      </c>
    </row>
    <row r="8173" spans="3:23">
      <c r="C8173" t="e">
        <f>VLOOKUP(B8173,LISTAS!A8131:B8198,2,0)</f>
        <v>#N/A</v>
      </c>
      <c r="W8173" s="35" t="e">
        <f>VLOOKUP(V8173,LISTAS!$M$2:$N$18,2,0)</f>
        <v>#N/A</v>
      </c>
    </row>
    <row r="8174" spans="3:23">
      <c r="C8174" t="e">
        <f>VLOOKUP(B8174,LISTAS!A8132:B8199,2,0)</f>
        <v>#N/A</v>
      </c>
      <c r="W8174" s="35" t="e">
        <f>VLOOKUP(V8174,LISTAS!$M$2:$N$18,2,0)</f>
        <v>#N/A</v>
      </c>
    </row>
    <row r="8175" spans="3:23">
      <c r="C8175" t="e">
        <f>VLOOKUP(B8175,LISTAS!A8133:B8200,2,0)</f>
        <v>#N/A</v>
      </c>
      <c r="W8175" s="35" t="e">
        <f>VLOOKUP(V8175,LISTAS!$M$2:$N$18,2,0)</f>
        <v>#N/A</v>
      </c>
    </row>
    <row r="8176" spans="3:23">
      <c r="C8176" t="e">
        <f>VLOOKUP(B8176,LISTAS!A8134:B8201,2,0)</f>
        <v>#N/A</v>
      </c>
      <c r="W8176" s="35" t="e">
        <f>VLOOKUP(V8176,LISTAS!$M$2:$N$18,2,0)</f>
        <v>#N/A</v>
      </c>
    </row>
    <row r="8177" spans="3:23">
      <c r="C8177" t="e">
        <f>VLOOKUP(B8177,LISTAS!A8135:B8202,2,0)</f>
        <v>#N/A</v>
      </c>
      <c r="W8177" s="35" t="e">
        <f>VLOOKUP(V8177,LISTAS!$M$2:$N$18,2,0)</f>
        <v>#N/A</v>
      </c>
    </row>
    <row r="8178" spans="3:23">
      <c r="C8178" t="e">
        <f>VLOOKUP(B8178,LISTAS!A8136:B8203,2,0)</f>
        <v>#N/A</v>
      </c>
      <c r="W8178" s="35" t="e">
        <f>VLOOKUP(V8178,LISTAS!$M$2:$N$18,2,0)</f>
        <v>#N/A</v>
      </c>
    </row>
    <row r="8179" spans="3:23">
      <c r="C8179" t="e">
        <f>VLOOKUP(B8179,LISTAS!A8137:B8204,2,0)</f>
        <v>#N/A</v>
      </c>
      <c r="W8179" s="35" t="e">
        <f>VLOOKUP(V8179,LISTAS!$M$2:$N$18,2,0)</f>
        <v>#N/A</v>
      </c>
    </row>
    <row r="8180" spans="3:23">
      <c r="C8180" t="e">
        <f>VLOOKUP(B8180,LISTAS!A8138:B8205,2,0)</f>
        <v>#N/A</v>
      </c>
      <c r="W8180" s="35" t="e">
        <f>VLOOKUP(V8180,LISTAS!$M$2:$N$18,2,0)</f>
        <v>#N/A</v>
      </c>
    </row>
    <row r="8181" spans="3:23">
      <c r="C8181" t="e">
        <f>VLOOKUP(B8181,LISTAS!A8139:B8206,2,0)</f>
        <v>#N/A</v>
      </c>
      <c r="W8181" s="35" t="e">
        <f>VLOOKUP(V8181,LISTAS!$M$2:$N$18,2,0)</f>
        <v>#N/A</v>
      </c>
    </row>
    <row r="8182" spans="3:23">
      <c r="C8182" t="e">
        <f>VLOOKUP(B8182,LISTAS!A8140:B8207,2,0)</f>
        <v>#N/A</v>
      </c>
      <c r="W8182" s="35" t="e">
        <f>VLOOKUP(V8182,LISTAS!$M$2:$N$18,2,0)</f>
        <v>#N/A</v>
      </c>
    </row>
    <row r="8183" spans="3:23">
      <c r="C8183" t="e">
        <f>VLOOKUP(B8183,LISTAS!A8141:B8208,2,0)</f>
        <v>#N/A</v>
      </c>
      <c r="W8183" s="35" t="e">
        <f>VLOOKUP(V8183,LISTAS!$M$2:$N$18,2,0)</f>
        <v>#N/A</v>
      </c>
    </row>
    <row r="8184" spans="3:23">
      <c r="C8184" t="e">
        <f>VLOOKUP(B8184,LISTAS!A8142:B8209,2,0)</f>
        <v>#N/A</v>
      </c>
      <c r="W8184" s="35" t="e">
        <f>VLOOKUP(V8184,LISTAS!$M$2:$N$18,2,0)</f>
        <v>#N/A</v>
      </c>
    </row>
    <row r="8185" spans="3:23">
      <c r="C8185" t="e">
        <f>VLOOKUP(B8185,LISTAS!A8143:B8210,2,0)</f>
        <v>#N/A</v>
      </c>
      <c r="W8185" s="35" t="e">
        <f>VLOOKUP(V8185,LISTAS!$M$2:$N$18,2,0)</f>
        <v>#N/A</v>
      </c>
    </row>
    <row r="8186" spans="3:23">
      <c r="C8186" t="e">
        <f>VLOOKUP(B8186,LISTAS!A8144:B8211,2,0)</f>
        <v>#N/A</v>
      </c>
      <c r="W8186" s="35" t="e">
        <f>VLOOKUP(V8186,LISTAS!$M$2:$N$18,2,0)</f>
        <v>#N/A</v>
      </c>
    </row>
    <row r="8187" spans="3:23">
      <c r="C8187" t="e">
        <f>VLOOKUP(B8187,LISTAS!A8145:B8212,2,0)</f>
        <v>#N/A</v>
      </c>
      <c r="W8187" s="35" t="e">
        <f>VLOOKUP(V8187,LISTAS!$M$2:$N$18,2,0)</f>
        <v>#N/A</v>
      </c>
    </row>
    <row r="8188" spans="3:23">
      <c r="C8188" t="e">
        <f>VLOOKUP(B8188,LISTAS!A8146:B8213,2,0)</f>
        <v>#N/A</v>
      </c>
      <c r="W8188" s="35" t="e">
        <f>VLOOKUP(V8188,LISTAS!$M$2:$N$18,2,0)</f>
        <v>#N/A</v>
      </c>
    </row>
    <row r="8189" spans="3:23">
      <c r="C8189" t="e">
        <f>VLOOKUP(B8189,LISTAS!A8147:B8214,2,0)</f>
        <v>#N/A</v>
      </c>
      <c r="W8189" s="35" t="e">
        <f>VLOOKUP(V8189,LISTAS!$M$2:$N$18,2,0)</f>
        <v>#N/A</v>
      </c>
    </row>
    <row r="8190" spans="3:23">
      <c r="C8190" t="e">
        <f>VLOOKUP(B8190,LISTAS!A8148:B8215,2,0)</f>
        <v>#N/A</v>
      </c>
      <c r="W8190" s="35" t="e">
        <f>VLOOKUP(V8190,LISTAS!$M$2:$N$18,2,0)</f>
        <v>#N/A</v>
      </c>
    </row>
    <row r="8191" spans="3:23">
      <c r="C8191" t="e">
        <f>VLOOKUP(B8191,LISTAS!A8149:B8216,2,0)</f>
        <v>#N/A</v>
      </c>
      <c r="W8191" s="35" t="e">
        <f>VLOOKUP(V8191,LISTAS!$M$2:$N$18,2,0)</f>
        <v>#N/A</v>
      </c>
    </row>
    <row r="8192" spans="3:23">
      <c r="C8192" t="e">
        <f>VLOOKUP(B8192,LISTAS!A8150:B8217,2,0)</f>
        <v>#N/A</v>
      </c>
      <c r="W8192" s="35" t="e">
        <f>VLOOKUP(V8192,LISTAS!$M$2:$N$18,2,0)</f>
        <v>#N/A</v>
      </c>
    </row>
    <row r="8193" spans="3:23">
      <c r="C8193" t="e">
        <f>VLOOKUP(B8193,LISTAS!A8151:B8218,2,0)</f>
        <v>#N/A</v>
      </c>
      <c r="W8193" s="35" t="e">
        <f>VLOOKUP(V8193,LISTAS!$M$2:$N$18,2,0)</f>
        <v>#N/A</v>
      </c>
    </row>
    <row r="8194" spans="3:23">
      <c r="C8194" t="e">
        <f>VLOOKUP(B8194,LISTAS!A8152:B8219,2,0)</f>
        <v>#N/A</v>
      </c>
      <c r="W8194" s="35" t="e">
        <f>VLOOKUP(V8194,LISTAS!$M$2:$N$18,2,0)</f>
        <v>#N/A</v>
      </c>
    </row>
    <row r="8195" spans="3:23">
      <c r="C8195" t="e">
        <f>VLOOKUP(B8195,LISTAS!A8153:B8220,2,0)</f>
        <v>#N/A</v>
      </c>
      <c r="W8195" s="35" t="e">
        <f>VLOOKUP(V8195,LISTAS!$M$2:$N$18,2,0)</f>
        <v>#N/A</v>
      </c>
    </row>
    <row r="8196" spans="3:23">
      <c r="C8196" t="e">
        <f>VLOOKUP(B8196,LISTAS!A8154:B8221,2,0)</f>
        <v>#N/A</v>
      </c>
      <c r="W8196" s="35" t="e">
        <f>VLOOKUP(V8196,LISTAS!$M$2:$N$18,2,0)</f>
        <v>#N/A</v>
      </c>
    </row>
    <row r="8197" spans="3:23">
      <c r="C8197" t="e">
        <f>VLOOKUP(B8197,LISTAS!A8155:B8222,2,0)</f>
        <v>#N/A</v>
      </c>
      <c r="W8197" s="35" t="e">
        <f>VLOOKUP(V8197,LISTAS!$M$2:$N$18,2,0)</f>
        <v>#N/A</v>
      </c>
    </row>
    <row r="8198" spans="3:23">
      <c r="C8198" t="e">
        <f>VLOOKUP(B8198,LISTAS!A8156:B8223,2,0)</f>
        <v>#N/A</v>
      </c>
      <c r="W8198" s="35" t="e">
        <f>VLOOKUP(V8198,LISTAS!$M$2:$N$18,2,0)</f>
        <v>#N/A</v>
      </c>
    </row>
    <row r="8199" spans="3:23">
      <c r="C8199" t="e">
        <f>VLOOKUP(B8199,LISTAS!A8157:B8224,2,0)</f>
        <v>#N/A</v>
      </c>
      <c r="W8199" s="35" t="e">
        <f>VLOOKUP(V8199,LISTAS!$M$2:$N$18,2,0)</f>
        <v>#N/A</v>
      </c>
    </row>
    <row r="8200" spans="3:23">
      <c r="C8200" t="e">
        <f>VLOOKUP(B8200,LISTAS!A8158:B8225,2,0)</f>
        <v>#N/A</v>
      </c>
      <c r="W8200" s="35" t="e">
        <f>VLOOKUP(V8200,LISTAS!$M$2:$N$18,2,0)</f>
        <v>#N/A</v>
      </c>
    </row>
    <row r="8201" spans="3:23">
      <c r="C8201" t="e">
        <f>VLOOKUP(B8201,LISTAS!A8159:B8226,2,0)</f>
        <v>#N/A</v>
      </c>
      <c r="W8201" s="35" t="e">
        <f>VLOOKUP(V8201,LISTAS!$M$2:$N$18,2,0)</f>
        <v>#N/A</v>
      </c>
    </row>
    <row r="8202" spans="3:23">
      <c r="C8202" t="e">
        <f>VLOOKUP(B8202,LISTAS!A8160:B8227,2,0)</f>
        <v>#N/A</v>
      </c>
      <c r="W8202" s="35" t="e">
        <f>VLOOKUP(V8202,LISTAS!$M$2:$N$18,2,0)</f>
        <v>#N/A</v>
      </c>
    </row>
    <row r="8203" spans="3:23">
      <c r="C8203" t="e">
        <f>VLOOKUP(B8203,LISTAS!A8161:B8228,2,0)</f>
        <v>#N/A</v>
      </c>
      <c r="W8203" s="35" t="e">
        <f>VLOOKUP(V8203,LISTAS!$M$2:$N$18,2,0)</f>
        <v>#N/A</v>
      </c>
    </row>
    <row r="8204" spans="3:23">
      <c r="C8204" t="e">
        <f>VLOOKUP(B8204,LISTAS!A8162:B8229,2,0)</f>
        <v>#N/A</v>
      </c>
      <c r="W8204" s="35" t="e">
        <f>VLOOKUP(V8204,LISTAS!$M$2:$N$18,2,0)</f>
        <v>#N/A</v>
      </c>
    </row>
    <row r="8205" spans="3:23">
      <c r="C8205" t="e">
        <f>VLOOKUP(B8205,LISTAS!A8163:B8230,2,0)</f>
        <v>#N/A</v>
      </c>
      <c r="W8205" s="35" t="e">
        <f>VLOOKUP(V8205,LISTAS!$M$2:$N$18,2,0)</f>
        <v>#N/A</v>
      </c>
    </row>
    <row r="8206" spans="3:23">
      <c r="C8206" t="e">
        <f>VLOOKUP(B8206,LISTAS!A8164:B8231,2,0)</f>
        <v>#N/A</v>
      </c>
      <c r="W8206" s="35" t="e">
        <f>VLOOKUP(V8206,LISTAS!$M$2:$N$18,2,0)</f>
        <v>#N/A</v>
      </c>
    </row>
    <row r="8207" spans="3:23">
      <c r="C8207" t="e">
        <f>VLOOKUP(B8207,LISTAS!A8165:B8232,2,0)</f>
        <v>#N/A</v>
      </c>
      <c r="W8207" s="35" t="e">
        <f>VLOOKUP(V8207,LISTAS!$M$2:$N$18,2,0)</f>
        <v>#N/A</v>
      </c>
    </row>
    <row r="8208" spans="3:23">
      <c r="C8208" t="e">
        <f>VLOOKUP(B8208,LISTAS!A8166:B8233,2,0)</f>
        <v>#N/A</v>
      </c>
      <c r="W8208" s="35" t="e">
        <f>VLOOKUP(V8208,LISTAS!$M$2:$N$18,2,0)</f>
        <v>#N/A</v>
      </c>
    </row>
    <row r="8209" spans="3:23">
      <c r="C8209" t="e">
        <f>VLOOKUP(B8209,LISTAS!A8167:B8234,2,0)</f>
        <v>#N/A</v>
      </c>
      <c r="W8209" s="35" t="e">
        <f>VLOOKUP(V8209,LISTAS!$M$2:$N$18,2,0)</f>
        <v>#N/A</v>
      </c>
    </row>
    <row r="8210" spans="3:23">
      <c r="C8210" t="e">
        <f>VLOOKUP(B8210,LISTAS!A8168:B8235,2,0)</f>
        <v>#N/A</v>
      </c>
      <c r="W8210" s="35" t="e">
        <f>VLOOKUP(V8210,LISTAS!$M$2:$N$18,2,0)</f>
        <v>#N/A</v>
      </c>
    </row>
    <row r="8211" spans="3:23">
      <c r="C8211" t="e">
        <f>VLOOKUP(B8211,LISTAS!A8169:B8236,2,0)</f>
        <v>#N/A</v>
      </c>
      <c r="W8211" s="35" t="e">
        <f>VLOOKUP(V8211,LISTAS!$M$2:$N$18,2,0)</f>
        <v>#N/A</v>
      </c>
    </row>
    <row r="8212" spans="3:23">
      <c r="C8212" t="e">
        <f>VLOOKUP(B8212,LISTAS!A8170:B8237,2,0)</f>
        <v>#N/A</v>
      </c>
      <c r="W8212" s="35" t="e">
        <f>VLOOKUP(V8212,LISTAS!$M$2:$N$18,2,0)</f>
        <v>#N/A</v>
      </c>
    </row>
    <row r="8213" spans="3:23">
      <c r="C8213" t="e">
        <f>VLOOKUP(B8213,LISTAS!A8171:B8238,2,0)</f>
        <v>#N/A</v>
      </c>
      <c r="W8213" s="35" t="e">
        <f>VLOOKUP(V8213,LISTAS!$M$2:$N$18,2,0)</f>
        <v>#N/A</v>
      </c>
    </row>
    <row r="8214" spans="3:23">
      <c r="C8214" t="e">
        <f>VLOOKUP(B8214,LISTAS!A8172:B8239,2,0)</f>
        <v>#N/A</v>
      </c>
      <c r="W8214" s="35" t="e">
        <f>VLOOKUP(V8214,LISTAS!$M$2:$N$18,2,0)</f>
        <v>#N/A</v>
      </c>
    </row>
    <row r="8215" spans="3:23">
      <c r="C8215" t="e">
        <f>VLOOKUP(B8215,LISTAS!A8173:B8240,2,0)</f>
        <v>#N/A</v>
      </c>
      <c r="W8215" s="35" t="e">
        <f>VLOOKUP(V8215,LISTAS!$M$2:$N$18,2,0)</f>
        <v>#N/A</v>
      </c>
    </row>
    <row r="8216" spans="3:23">
      <c r="C8216" t="e">
        <f>VLOOKUP(B8216,LISTAS!A8174:B8241,2,0)</f>
        <v>#N/A</v>
      </c>
      <c r="W8216" s="35" t="e">
        <f>VLOOKUP(V8216,LISTAS!$M$2:$N$18,2,0)</f>
        <v>#N/A</v>
      </c>
    </row>
    <row r="8217" spans="3:23">
      <c r="C8217" t="e">
        <f>VLOOKUP(B8217,LISTAS!A8175:B8242,2,0)</f>
        <v>#N/A</v>
      </c>
      <c r="W8217" s="35" t="e">
        <f>VLOOKUP(V8217,LISTAS!$M$2:$N$18,2,0)</f>
        <v>#N/A</v>
      </c>
    </row>
    <row r="8218" spans="3:23">
      <c r="C8218" t="e">
        <f>VLOOKUP(B8218,LISTAS!A8176:B8243,2,0)</f>
        <v>#N/A</v>
      </c>
      <c r="W8218" s="35" t="e">
        <f>VLOOKUP(V8218,LISTAS!$M$2:$N$18,2,0)</f>
        <v>#N/A</v>
      </c>
    </row>
    <row r="8219" spans="3:23">
      <c r="C8219" t="e">
        <f>VLOOKUP(B8219,LISTAS!A8177:B8244,2,0)</f>
        <v>#N/A</v>
      </c>
      <c r="W8219" s="35" t="e">
        <f>VLOOKUP(V8219,LISTAS!$M$2:$N$18,2,0)</f>
        <v>#N/A</v>
      </c>
    </row>
    <row r="8220" spans="3:23">
      <c r="C8220" t="e">
        <f>VLOOKUP(B8220,LISTAS!A8178:B8245,2,0)</f>
        <v>#N/A</v>
      </c>
      <c r="W8220" s="35" t="e">
        <f>VLOOKUP(V8220,LISTAS!$M$2:$N$18,2,0)</f>
        <v>#N/A</v>
      </c>
    </row>
    <row r="8221" spans="3:23">
      <c r="C8221" t="e">
        <f>VLOOKUP(B8221,LISTAS!A8179:B8246,2,0)</f>
        <v>#N/A</v>
      </c>
      <c r="W8221" s="35" t="e">
        <f>VLOOKUP(V8221,LISTAS!$M$2:$N$18,2,0)</f>
        <v>#N/A</v>
      </c>
    </row>
    <row r="8222" spans="3:23">
      <c r="C8222" t="e">
        <f>VLOOKUP(B8222,LISTAS!A8180:B8247,2,0)</f>
        <v>#N/A</v>
      </c>
      <c r="W8222" s="35" t="e">
        <f>VLOOKUP(V8222,LISTAS!$M$2:$N$18,2,0)</f>
        <v>#N/A</v>
      </c>
    </row>
    <row r="8223" spans="3:23">
      <c r="C8223" t="e">
        <f>VLOOKUP(B8223,LISTAS!A8181:B8248,2,0)</f>
        <v>#N/A</v>
      </c>
      <c r="W8223" s="35" t="e">
        <f>VLOOKUP(V8223,LISTAS!$M$2:$N$18,2,0)</f>
        <v>#N/A</v>
      </c>
    </row>
    <row r="8224" spans="3:23">
      <c r="C8224" t="e">
        <f>VLOOKUP(B8224,LISTAS!A8182:B8249,2,0)</f>
        <v>#N/A</v>
      </c>
      <c r="W8224" s="35" t="e">
        <f>VLOOKUP(V8224,LISTAS!$M$2:$N$18,2,0)</f>
        <v>#N/A</v>
      </c>
    </row>
    <row r="8225" spans="3:23">
      <c r="C8225" t="e">
        <f>VLOOKUP(B8225,LISTAS!A8183:B8250,2,0)</f>
        <v>#N/A</v>
      </c>
      <c r="W8225" s="35" t="e">
        <f>VLOOKUP(V8225,LISTAS!$M$2:$N$18,2,0)</f>
        <v>#N/A</v>
      </c>
    </row>
    <row r="8226" spans="3:23">
      <c r="C8226" t="e">
        <f>VLOOKUP(B8226,LISTAS!A8184:B8251,2,0)</f>
        <v>#N/A</v>
      </c>
      <c r="W8226" s="35" t="e">
        <f>VLOOKUP(V8226,LISTAS!$M$2:$N$18,2,0)</f>
        <v>#N/A</v>
      </c>
    </row>
    <row r="8227" spans="3:23">
      <c r="C8227" t="e">
        <f>VLOOKUP(B8227,LISTAS!A8185:B8252,2,0)</f>
        <v>#N/A</v>
      </c>
      <c r="W8227" s="35" t="e">
        <f>VLOOKUP(V8227,LISTAS!$M$2:$N$18,2,0)</f>
        <v>#N/A</v>
      </c>
    </row>
    <row r="8228" spans="3:23">
      <c r="C8228" t="e">
        <f>VLOOKUP(B8228,LISTAS!A8186:B8253,2,0)</f>
        <v>#N/A</v>
      </c>
      <c r="W8228" s="35" t="e">
        <f>VLOOKUP(V8228,LISTAS!$M$2:$N$18,2,0)</f>
        <v>#N/A</v>
      </c>
    </row>
    <row r="8229" spans="3:23">
      <c r="C8229" t="e">
        <f>VLOOKUP(B8229,LISTAS!A8187:B8254,2,0)</f>
        <v>#N/A</v>
      </c>
      <c r="W8229" s="35" t="e">
        <f>VLOOKUP(V8229,LISTAS!$M$2:$N$18,2,0)</f>
        <v>#N/A</v>
      </c>
    </row>
    <row r="8230" spans="3:23">
      <c r="C8230" t="e">
        <f>VLOOKUP(B8230,LISTAS!A8188:B8255,2,0)</f>
        <v>#N/A</v>
      </c>
      <c r="W8230" s="35" t="e">
        <f>VLOOKUP(V8230,LISTAS!$M$2:$N$18,2,0)</f>
        <v>#N/A</v>
      </c>
    </row>
    <row r="8231" spans="3:23">
      <c r="C8231" t="e">
        <f>VLOOKUP(B8231,LISTAS!A8189:B8256,2,0)</f>
        <v>#N/A</v>
      </c>
      <c r="W8231" s="35" t="e">
        <f>VLOOKUP(V8231,LISTAS!$M$2:$N$18,2,0)</f>
        <v>#N/A</v>
      </c>
    </row>
    <row r="8232" spans="3:23">
      <c r="C8232" t="e">
        <f>VLOOKUP(B8232,LISTAS!A8190:B8257,2,0)</f>
        <v>#N/A</v>
      </c>
      <c r="W8232" s="35" t="e">
        <f>VLOOKUP(V8232,LISTAS!$M$2:$N$18,2,0)</f>
        <v>#N/A</v>
      </c>
    </row>
    <row r="8233" spans="3:23">
      <c r="C8233" t="e">
        <f>VLOOKUP(B8233,LISTAS!A8191:B8258,2,0)</f>
        <v>#N/A</v>
      </c>
      <c r="W8233" s="35" t="e">
        <f>VLOOKUP(V8233,LISTAS!$M$2:$N$18,2,0)</f>
        <v>#N/A</v>
      </c>
    </row>
    <row r="8234" spans="3:23">
      <c r="C8234" t="e">
        <f>VLOOKUP(B8234,LISTAS!A8192:B8259,2,0)</f>
        <v>#N/A</v>
      </c>
      <c r="W8234" s="35" t="e">
        <f>VLOOKUP(V8234,LISTAS!$M$2:$N$18,2,0)</f>
        <v>#N/A</v>
      </c>
    </row>
    <row r="8235" spans="3:23">
      <c r="C8235" t="e">
        <f>VLOOKUP(B8235,LISTAS!A8193:B8260,2,0)</f>
        <v>#N/A</v>
      </c>
      <c r="W8235" s="35" t="e">
        <f>VLOOKUP(V8235,LISTAS!$M$2:$N$18,2,0)</f>
        <v>#N/A</v>
      </c>
    </row>
    <row r="8236" spans="3:23">
      <c r="C8236" t="e">
        <f>VLOOKUP(B8236,LISTAS!A8194:B8261,2,0)</f>
        <v>#N/A</v>
      </c>
      <c r="W8236" s="35" t="e">
        <f>VLOOKUP(V8236,LISTAS!$M$2:$N$18,2,0)</f>
        <v>#N/A</v>
      </c>
    </row>
    <row r="8237" spans="3:23">
      <c r="C8237" t="e">
        <f>VLOOKUP(B8237,LISTAS!A8195:B8262,2,0)</f>
        <v>#N/A</v>
      </c>
      <c r="W8237" s="35" t="e">
        <f>VLOOKUP(V8237,LISTAS!$M$2:$N$18,2,0)</f>
        <v>#N/A</v>
      </c>
    </row>
    <row r="8238" spans="3:23">
      <c r="C8238" t="e">
        <f>VLOOKUP(B8238,LISTAS!A8196:B8263,2,0)</f>
        <v>#N/A</v>
      </c>
      <c r="W8238" s="35" t="e">
        <f>VLOOKUP(V8238,LISTAS!$M$2:$N$18,2,0)</f>
        <v>#N/A</v>
      </c>
    </row>
    <row r="8239" spans="3:23">
      <c r="C8239" t="e">
        <f>VLOOKUP(B8239,LISTAS!A8197:B8264,2,0)</f>
        <v>#N/A</v>
      </c>
      <c r="W8239" s="35" t="e">
        <f>VLOOKUP(V8239,LISTAS!$M$2:$N$18,2,0)</f>
        <v>#N/A</v>
      </c>
    </row>
    <row r="8240" spans="3:23">
      <c r="C8240" t="e">
        <f>VLOOKUP(B8240,LISTAS!A8198:B8265,2,0)</f>
        <v>#N/A</v>
      </c>
      <c r="W8240" s="35" t="e">
        <f>VLOOKUP(V8240,LISTAS!$M$2:$N$18,2,0)</f>
        <v>#N/A</v>
      </c>
    </row>
    <row r="8241" spans="3:23">
      <c r="C8241" t="e">
        <f>VLOOKUP(B8241,LISTAS!A8199:B8266,2,0)</f>
        <v>#N/A</v>
      </c>
      <c r="W8241" s="35" t="e">
        <f>VLOOKUP(V8241,LISTAS!$M$2:$N$18,2,0)</f>
        <v>#N/A</v>
      </c>
    </row>
    <row r="8242" spans="3:23">
      <c r="C8242" t="e">
        <f>VLOOKUP(B8242,LISTAS!A8200:B8267,2,0)</f>
        <v>#N/A</v>
      </c>
      <c r="W8242" s="35" t="e">
        <f>VLOOKUP(V8242,LISTAS!$M$2:$N$18,2,0)</f>
        <v>#N/A</v>
      </c>
    </row>
    <row r="8243" spans="3:23">
      <c r="C8243" t="e">
        <f>VLOOKUP(B8243,LISTAS!A8201:B8268,2,0)</f>
        <v>#N/A</v>
      </c>
      <c r="W8243" s="35" t="e">
        <f>VLOOKUP(V8243,LISTAS!$M$2:$N$18,2,0)</f>
        <v>#N/A</v>
      </c>
    </row>
    <row r="8244" spans="3:23">
      <c r="C8244" t="e">
        <f>VLOOKUP(B8244,LISTAS!A8202:B8269,2,0)</f>
        <v>#N/A</v>
      </c>
      <c r="W8244" s="35" t="e">
        <f>VLOOKUP(V8244,LISTAS!$M$2:$N$18,2,0)</f>
        <v>#N/A</v>
      </c>
    </row>
    <row r="8245" spans="3:23">
      <c r="C8245" t="e">
        <f>VLOOKUP(B8245,LISTAS!A8203:B8270,2,0)</f>
        <v>#N/A</v>
      </c>
      <c r="W8245" s="35" t="e">
        <f>VLOOKUP(V8245,LISTAS!$M$2:$N$18,2,0)</f>
        <v>#N/A</v>
      </c>
    </row>
    <row r="8246" spans="3:23">
      <c r="C8246" t="e">
        <f>VLOOKUP(B8246,LISTAS!A8204:B8271,2,0)</f>
        <v>#N/A</v>
      </c>
      <c r="W8246" s="35" t="e">
        <f>VLOOKUP(V8246,LISTAS!$M$2:$N$18,2,0)</f>
        <v>#N/A</v>
      </c>
    </row>
    <row r="8247" spans="3:23">
      <c r="C8247" t="e">
        <f>VLOOKUP(B8247,LISTAS!A8205:B8272,2,0)</f>
        <v>#N/A</v>
      </c>
      <c r="W8247" s="35" t="e">
        <f>VLOOKUP(V8247,LISTAS!$M$2:$N$18,2,0)</f>
        <v>#N/A</v>
      </c>
    </row>
    <row r="8248" spans="3:23">
      <c r="C8248" t="e">
        <f>VLOOKUP(B8248,LISTAS!A8206:B8273,2,0)</f>
        <v>#N/A</v>
      </c>
      <c r="W8248" s="35" t="e">
        <f>VLOOKUP(V8248,LISTAS!$M$2:$N$18,2,0)</f>
        <v>#N/A</v>
      </c>
    </row>
    <row r="8249" spans="3:23">
      <c r="C8249" t="e">
        <f>VLOOKUP(B8249,LISTAS!A8207:B8274,2,0)</f>
        <v>#N/A</v>
      </c>
      <c r="W8249" s="35" t="e">
        <f>VLOOKUP(V8249,LISTAS!$M$2:$N$18,2,0)</f>
        <v>#N/A</v>
      </c>
    </row>
    <row r="8250" spans="3:23">
      <c r="C8250" t="e">
        <f>VLOOKUP(B8250,LISTAS!A8208:B8275,2,0)</f>
        <v>#N/A</v>
      </c>
      <c r="W8250" s="35" t="e">
        <f>VLOOKUP(V8250,LISTAS!$M$2:$N$18,2,0)</f>
        <v>#N/A</v>
      </c>
    </row>
    <row r="8251" spans="3:23">
      <c r="C8251" t="e">
        <f>VLOOKUP(B8251,LISTAS!A8209:B8276,2,0)</f>
        <v>#N/A</v>
      </c>
      <c r="W8251" s="35" t="e">
        <f>VLOOKUP(V8251,LISTAS!$M$2:$N$18,2,0)</f>
        <v>#N/A</v>
      </c>
    </row>
    <row r="8252" spans="3:23">
      <c r="C8252" t="e">
        <f>VLOOKUP(B8252,LISTAS!A8210:B8277,2,0)</f>
        <v>#N/A</v>
      </c>
      <c r="W8252" s="35" t="e">
        <f>VLOOKUP(V8252,LISTAS!$M$2:$N$18,2,0)</f>
        <v>#N/A</v>
      </c>
    </row>
    <row r="8253" spans="3:23">
      <c r="C8253" t="e">
        <f>VLOOKUP(B8253,LISTAS!A8211:B8278,2,0)</f>
        <v>#N/A</v>
      </c>
      <c r="W8253" s="35" t="e">
        <f>VLOOKUP(V8253,LISTAS!$M$2:$N$18,2,0)</f>
        <v>#N/A</v>
      </c>
    </row>
    <row r="8254" spans="3:23">
      <c r="C8254" t="e">
        <f>VLOOKUP(B8254,LISTAS!A8212:B8279,2,0)</f>
        <v>#N/A</v>
      </c>
      <c r="W8254" s="35" t="e">
        <f>VLOOKUP(V8254,LISTAS!$M$2:$N$18,2,0)</f>
        <v>#N/A</v>
      </c>
    </row>
    <row r="8255" spans="3:23">
      <c r="C8255" t="e">
        <f>VLOOKUP(B8255,LISTAS!A8213:B8280,2,0)</f>
        <v>#N/A</v>
      </c>
      <c r="W8255" s="35" t="e">
        <f>VLOOKUP(V8255,LISTAS!$M$2:$N$18,2,0)</f>
        <v>#N/A</v>
      </c>
    </row>
    <row r="8256" spans="3:23">
      <c r="C8256" t="e">
        <f>VLOOKUP(B8256,LISTAS!A8214:B8281,2,0)</f>
        <v>#N/A</v>
      </c>
      <c r="W8256" s="35" t="e">
        <f>VLOOKUP(V8256,LISTAS!$M$2:$N$18,2,0)</f>
        <v>#N/A</v>
      </c>
    </row>
    <row r="8257" spans="3:23">
      <c r="C8257" t="e">
        <f>VLOOKUP(B8257,LISTAS!A8215:B8282,2,0)</f>
        <v>#N/A</v>
      </c>
      <c r="W8257" s="35" t="e">
        <f>VLOOKUP(V8257,LISTAS!$M$2:$N$18,2,0)</f>
        <v>#N/A</v>
      </c>
    </row>
    <row r="8258" spans="3:23">
      <c r="C8258" t="e">
        <f>VLOOKUP(B8258,LISTAS!A8216:B8283,2,0)</f>
        <v>#N/A</v>
      </c>
      <c r="W8258" s="35" t="e">
        <f>VLOOKUP(V8258,LISTAS!$M$2:$N$18,2,0)</f>
        <v>#N/A</v>
      </c>
    </row>
    <row r="8259" spans="3:23">
      <c r="C8259" t="e">
        <f>VLOOKUP(B8259,LISTAS!A8217:B8284,2,0)</f>
        <v>#N/A</v>
      </c>
      <c r="W8259" s="35" t="e">
        <f>VLOOKUP(V8259,LISTAS!$M$2:$N$18,2,0)</f>
        <v>#N/A</v>
      </c>
    </row>
    <row r="8260" spans="3:23">
      <c r="C8260" t="e">
        <f>VLOOKUP(B8260,LISTAS!A8218:B8285,2,0)</f>
        <v>#N/A</v>
      </c>
      <c r="W8260" s="35" t="e">
        <f>VLOOKUP(V8260,LISTAS!$M$2:$N$18,2,0)</f>
        <v>#N/A</v>
      </c>
    </row>
    <row r="8261" spans="3:23">
      <c r="C8261" t="e">
        <f>VLOOKUP(B8261,LISTAS!A8219:B8286,2,0)</f>
        <v>#N/A</v>
      </c>
      <c r="W8261" s="35" t="e">
        <f>VLOOKUP(V8261,LISTAS!$M$2:$N$18,2,0)</f>
        <v>#N/A</v>
      </c>
    </row>
    <row r="8262" spans="3:23">
      <c r="C8262" t="e">
        <f>VLOOKUP(B8262,LISTAS!A8220:B8287,2,0)</f>
        <v>#N/A</v>
      </c>
      <c r="W8262" s="35" t="e">
        <f>VLOOKUP(V8262,LISTAS!$M$2:$N$18,2,0)</f>
        <v>#N/A</v>
      </c>
    </row>
    <row r="8263" spans="3:23">
      <c r="C8263" t="e">
        <f>VLOOKUP(B8263,LISTAS!A8221:B8288,2,0)</f>
        <v>#N/A</v>
      </c>
      <c r="W8263" s="35" t="e">
        <f>VLOOKUP(V8263,LISTAS!$M$2:$N$18,2,0)</f>
        <v>#N/A</v>
      </c>
    </row>
    <row r="8264" spans="3:23">
      <c r="C8264" t="e">
        <f>VLOOKUP(B8264,LISTAS!A8222:B8289,2,0)</f>
        <v>#N/A</v>
      </c>
      <c r="W8264" s="35" t="e">
        <f>VLOOKUP(V8264,LISTAS!$M$2:$N$18,2,0)</f>
        <v>#N/A</v>
      </c>
    </row>
    <row r="8265" spans="3:23">
      <c r="C8265" t="e">
        <f>VLOOKUP(B8265,LISTAS!A8223:B8290,2,0)</f>
        <v>#N/A</v>
      </c>
      <c r="W8265" s="35" t="e">
        <f>VLOOKUP(V8265,LISTAS!$M$2:$N$18,2,0)</f>
        <v>#N/A</v>
      </c>
    </row>
    <row r="8266" spans="3:23">
      <c r="C8266" t="e">
        <f>VLOOKUP(B8266,LISTAS!A8224:B8291,2,0)</f>
        <v>#N/A</v>
      </c>
      <c r="W8266" s="35" t="e">
        <f>VLOOKUP(V8266,LISTAS!$M$2:$N$18,2,0)</f>
        <v>#N/A</v>
      </c>
    </row>
    <row r="8267" spans="3:23">
      <c r="C8267" t="e">
        <f>VLOOKUP(B8267,LISTAS!A8225:B8292,2,0)</f>
        <v>#N/A</v>
      </c>
      <c r="W8267" s="35" t="e">
        <f>VLOOKUP(V8267,LISTAS!$M$2:$N$18,2,0)</f>
        <v>#N/A</v>
      </c>
    </row>
    <row r="8268" spans="3:23">
      <c r="C8268" t="e">
        <f>VLOOKUP(B8268,LISTAS!A8226:B8293,2,0)</f>
        <v>#N/A</v>
      </c>
      <c r="W8268" s="35" t="e">
        <f>VLOOKUP(V8268,LISTAS!$M$2:$N$18,2,0)</f>
        <v>#N/A</v>
      </c>
    </row>
    <row r="8269" spans="3:23">
      <c r="C8269" t="e">
        <f>VLOOKUP(B8269,LISTAS!A8227:B8294,2,0)</f>
        <v>#N/A</v>
      </c>
      <c r="W8269" s="35" t="e">
        <f>VLOOKUP(V8269,LISTAS!$M$2:$N$18,2,0)</f>
        <v>#N/A</v>
      </c>
    </row>
    <row r="8270" spans="3:23">
      <c r="C8270" t="e">
        <f>VLOOKUP(B8270,LISTAS!A8228:B8295,2,0)</f>
        <v>#N/A</v>
      </c>
      <c r="W8270" s="35" t="e">
        <f>VLOOKUP(V8270,LISTAS!$M$2:$N$18,2,0)</f>
        <v>#N/A</v>
      </c>
    </row>
    <row r="8271" spans="3:23">
      <c r="C8271" t="e">
        <f>VLOOKUP(B8271,LISTAS!A8229:B8296,2,0)</f>
        <v>#N/A</v>
      </c>
      <c r="W8271" s="35" t="e">
        <f>VLOOKUP(V8271,LISTAS!$M$2:$N$18,2,0)</f>
        <v>#N/A</v>
      </c>
    </row>
    <row r="8272" spans="3:23">
      <c r="C8272" t="e">
        <f>VLOOKUP(B8272,LISTAS!A8230:B8297,2,0)</f>
        <v>#N/A</v>
      </c>
      <c r="W8272" s="35" t="e">
        <f>VLOOKUP(V8272,LISTAS!$M$2:$N$18,2,0)</f>
        <v>#N/A</v>
      </c>
    </row>
    <row r="8273" spans="3:23">
      <c r="C8273" t="e">
        <f>VLOOKUP(B8273,LISTAS!A8231:B8298,2,0)</f>
        <v>#N/A</v>
      </c>
      <c r="W8273" s="35" t="e">
        <f>VLOOKUP(V8273,LISTAS!$M$2:$N$18,2,0)</f>
        <v>#N/A</v>
      </c>
    </row>
    <row r="8274" spans="3:23">
      <c r="C8274" t="e">
        <f>VLOOKUP(B8274,LISTAS!A8232:B8299,2,0)</f>
        <v>#N/A</v>
      </c>
      <c r="W8274" s="35" t="e">
        <f>VLOOKUP(V8274,LISTAS!$M$2:$N$18,2,0)</f>
        <v>#N/A</v>
      </c>
    </row>
    <row r="8275" spans="3:23">
      <c r="C8275" t="e">
        <f>VLOOKUP(B8275,LISTAS!A8233:B8300,2,0)</f>
        <v>#N/A</v>
      </c>
      <c r="W8275" s="35" t="e">
        <f>VLOOKUP(V8275,LISTAS!$M$2:$N$18,2,0)</f>
        <v>#N/A</v>
      </c>
    </row>
    <row r="8276" spans="3:23">
      <c r="C8276" t="e">
        <f>VLOOKUP(B8276,LISTAS!A8234:B8301,2,0)</f>
        <v>#N/A</v>
      </c>
      <c r="W8276" s="35" t="e">
        <f>VLOOKUP(V8276,LISTAS!$M$2:$N$18,2,0)</f>
        <v>#N/A</v>
      </c>
    </row>
    <row r="8277" spans="3:23">
      <c r="C8277" t="e">
        <f>VLOOKUP(B8277,LISTAS!A8235:B8302,2,0)</f>
        <v>#N/A</v>
      </c>
      <c r="W8277" s="35" t="e">
        <f>VLOOKUP(V8277,LISTAS!$M$2:$N$18,2,0)</f>
        <v>#N/A</v>
      </c>
    </row>
    <row r="8278" spans="3:23">
      <c r="C8278" t="e">
        <f>VLOOKUP(B8278,LISTAS!A8236:B8303,2,0)</f>
        <v>#N/A</v>
      </c>
      <c r="W8278" s="35" t="e">
        <f>VLOOKUP(V8278,LISTAS!$M$2:$N$18,2,0)</f>
        <v>#N/A</v>
      </c>
    </row>
    <row r="8279" spans="3:23">
      <c r="C8279" t="e">
        <f>VLOOKUP(B8279,LISTAS!A8237:B8304,2,0)</f>
        <v>#N/A</v>
      </c>
      <c r="W8279" s="35" t="e">
        <f>VLOOKUP(V8279,LISTAS!$M$2:$N$18,2,0)</f>
        <v>#N/A</v>
      </c>
    </row>
    <row r="8280" spans="3:23">
      <c r="C8280" t="e">
        <f>VLOOKUP(B8280,LISTAS!A8238:B8305,2,0)</f>
        <v>#N/A</v>
      </c>
      <c r="W8280" s="35" t="e">
        <f>VLOOKUP(V8280,LISTAS!$M$2:$N$18,2,0)</f>
        <v>#N/A</v>
      </c>
    </row>
    <row r="8281" spans="3:23">
      <c r="C8281" t="e">
        <f>VLOOKUP(B8281,LISTAS!A8239:B8306,2,0)</f>
        <v>#N/A</v>
      </c>
      <c r="W8281" s="35" t="e">
        <f>VLOOKUP(V8281,LISTAS!$M$2:$N$18,2,0)</f>
        <v>#N/A</v>
      </c>
    </row>
    <row r="8282" spans="3:23">
      <c r="C8282" t="e">
        <f>VLOOKUP(B8282,LISTAS!A8240:B8307,2,0)</f>
        <v>#N/A</v>
      </c>
      <c r="W8282" s="35" t="e">
        <f>VLOOKUP(V8282,LISTAS!$M$2:$N$18,2,0)</f>
        <v>#N/A</v>
      </c>
    </row>
    <row r="8283" spans="3:23">
      <c r="C8283" t="e">
        <f>VLOOKUP(B8283,LISTAS!A8241:B8308,2,0)</f>
        <v>#N/A</v>
      </c>
      <c r="W8283" s="35" t="e">
        <f>VLOOKUP(V8283,LISTAS!$M$2:$N$18,2,0)</f>
        <v>#N/A</v>
      </c>
    </row>
    <row r="8284" spans="3:23">
      <c r="C8284" t="e">
        <f>VLOOKUP(B8284,LISTAS!A8242:B8309,2,0)</f>
        <v>#N/A</v>
      </c>
      <c r="W8284" s="35" t="e">
        <f>VLOOKUP(V8284,LISTAS!$M$2:$N$18,2,0)</f>
        <v>#N/A</v>
      </c>
    </row>
    <row r="8285" spans="3:23">
      <c r="C8285" t="e">
        <f>VLOOKUP(B8285,LISTAS!A8243:B8310,2,0)</f>
        <v>#N/A</v>
      </c>
      <c r="W8285" s="35" t="e">
        <f>VLOOKUP(V8285,LISTAS!$M$2:$N$18,2,0)</f>
        <v>#N/A</v>
      </c>
    </row>
    <row r="8286" spans="3:23">
      <c r="C8286" t="e">
        <f>VLOOKUP(B8286,LISTAS!A8244:B8311,2,0)</f>
        <v>#N/A</v>
      </c>
      <c r="W8286" s="35" t="e">
        <f>VLOOKUP(V8286,LISTAS!$M$2:$N$18,2,0)</f>
        <v>#N/A</v>
      </c>
    </row>
    <row r="8287" spans="3:23">
      <c r="C8287" t="e">
        <f>VLOOKUP(B8287,LISTAS!A8245:B8312,2,0)</f>
        <v>#N/A</v>
      </c>
      <c r="W8287" s="35" t="e">
        <f>VLOOKUP(V8287,LISTAS!$M$2:$N$18,2,0)</f>
        <v>#N/A</v>
      </c>
    </row>
    <row r="8288" spans="3:23">
      <c r="C8288" t="e">
        <f>VLOOKUP(B8288,LISTAS!A8246:B8313,2,0)</f>
        <v>#N/A</v>
      </c>
      <c r="W8288" s="35" t="e">
        <f>VLOOKUP(V8288,LISTAS!$M$2:$N$18,2,0)</f>
        <v>#N/A</v>
      </c>
    </row>
    <row r="8289" spans="3:23">
      <c r="C8289" t="e">
        <f>VLOOKUP(B8289,LISTAS!A8247:B8314,2,0)</f>
        <v>#N/A</v>
      </c>
      <c r="W8289" s="35" t="e">
        <f>VLOOKUP(V8289,LISTAS!$M$2:$N$18,2,0)</f>
        <v>#N/A</v>
      </c>
    </row>
    <row r="8290" spans="3:23">
      <c r="C8290" t="e">
        <f>VLOOKUP(B8290,LISTAS!A8248:B8315,2,0)</f>
        <v>#N/A</v>
      </c>
      <c r="W8290" s="35" t="e">
        <f>VLOOKUP(V8290,LISTAS!$M$2:$N$18,2,0)</f>
        <v>#N/A</v>
      </c>
    </row>
    <row r="8291" spans="3:23">
      <c r="C8291" t="e">
        <f>VLOOKUP(B8291,LISTAS!A8249:B8316,2,0)</f>
        <v>#N/A</v>
      </c>
      <c r="W8291" s="35" t="e">
        <f>VLOOKUP(V8291,LISTAS!$M$2:$N$18,2,0)</f>
        <v>#N/A</v>
      </c>
    </row>
    <row r="8292" spans="3:23">
      <c r="C8292" t="e">
        <f>VLOOKUP(B8292,LISTAS!A8250:B8317,2,0)</f>
        <v>#N/A</v>
      </c>
      <c r="W8292" s="35" t="e">
        <f>VLOOKUP(V8292,LISTAS!$M$2:$N$18,2,0)</f>
        <v>#N/A</v>
      </c>
    </row>
    <row r="8293" spans="3:23">
      <c r="C8293" t="e">
        <f>VLOOKUP(B8293,LISTAS!A8251:B8318,2,0)</f>
        <v>#N/A</v>
      </c>
      <c r="W8293" s="35" t="e">
        <f>VLOOKUP(V8293,LISTAS!$M$2:$N$18,2,0)</f>
        <v>#N/A</v>
      </c>
    </row>
    <row r="8294" spans="3:23">
      <c r="C8294" t="e">
        <f>VLOOKUP(B8294,LISTAS!A8252:B8319,2,0)</f>
        <v>#N/A</v>
      </c>
      <c r="W8294" s="35" t="e">
        <f>VLOOKUP(V8294,LISTAS!$M$2:$N$18,2,0)</f>
        <v>#N/A</v>
      </c>
    </row>
    <row r="8295" spans="3:23">
      <c r="C8295" t="e">
        <f>VLOOKUP(B8295,LISTAS!A8253:B8320,2,0)</f>
        <v>#N/A</v>
      </c>
      <c r="W8295" s="35" t="e">
        <f>VLOOKUP(V8295,LISTAS!$M$2:$N$18,2,0)</f>
        <v>#N/A</v>
      </c>
    </row>
    <row r="8296" spans="3:23">
      <c r="C8296" t="e">
        <f>VLOOKUP(B8296,LISTAS!A8254:B8321,2,0)</f>
        <v>#N/A</v>
      </c>
      <c r="W8296" s="35" t="e">
        <f>VLOOKUP(V8296,LISTAS!$M$2:$N$18,2,0)</f>
        <v>#N/A</v>
      </c>
    </row>
    <row r="8297" spans="3:23">
      <c r="C8297" t="e">
        <f>VLOOKUP(B8297,LISTAS!A8255:B8322,2,0)</f>
        <v>#N/A</v>
      </c>
      <c r="W8297" s="35" t="e">
        <f>VLOOKUP(V8297,LISTAS!$M$2:$N$18,2,0)</f>
        <v>#N/A</v>
      </c>
    </row>
    <row r="8298" spans="3:23">
      <c r="C8298" t="e">
        <f>VLOOKUP(B8298,LISTAS!A8256:B8323,2,0)</f>
        <v>#N/A</v>
      </c>
      <c r="W8298" s="35" t="e">
        <f>VLOOKUP(V8298,LISTAS!$M$2:$N$18,2,0)</f>
        <v>#N/A</v>
      </c>
    </row>
    <row r="8299" spans="3:23">
      <c r="C8299" t="e">
        <f>VLOOKUP(B8299,LISTAS!A8257:B8324,2,0)</f>
        <v>#N/A</v>
      </c>
      <c r="W8299" s="35" t="e">
        <f>VLOOKUP(V8299,LISTAS!$M$2:$N$18,2,0)</f>
        <v>#N/A</v>
      </c>
    </row>
    <row r="8300" spans="3:23">
      <c r="C8300" t="e">
        <f>VLOOKUP(B8300,LISTAS!A8258:B8325,2,0)</f>
        <v>#N/A</v>
      </c>
      <c r="W8300" s="35" t="e">
        <f>VLOOKUP(V8300,LISTAS!$M$2:$N$18,2,0)</f>
        <v>#N/A</v>
      </c>
    </row>
    <row r="8301" spans="3:23">
      <c r="C8301" t="e">
        <f>VLOOKUP(B8301,LISTAS!A8259:B8326,2,0)</f>
        <v>#N/A</v>
      </c>
      <c r="W8301" s="35" t="e">
        <f>VLOOKUP(V8301,LISTAS!$M$2:$N$18,2,0)</f>
        <v>#N/A</v>
      </c>
    </row>
    <row r="8302" spans="3:23">
      <c r="C8302" t="e">
        <f>VLOOKUP(B8302,LISTAS!A8260:B8327,2,0)</f>
        <v>#N/A</v>
      </c>
      <c r="W8302" s="35" t="e">
        <f>VLOOKUP(V8302,LISTAS!$M$2:$N$18,2,0)</f>
        <v>#N/A</v>
      </c>
    </row>
    <row r="8303" spans="3:23">
      <c r="C8303" t="e">
        <f>VLOOKUP(B8303,LISTAS!A8261:B8328,2,0)</f>
        <v>#N/A</v>
      </c>
      <c r="W8303" s="35" t="e">
        <f>VLOOKUP(V8303,LISTAS!$M$2:$N$18,2,0)</f>
        <v>#N/A</v>
      </c>
    </row>
    <row r="8304" spans="3:23">
      <c r="C8304" t="e">
        <f>VLOOKUP(B8304,LISTAS!A8262:B8329,2,0)</f>
        <v>#N/A</v>
      </c>
      <c r="W8304" s="35" t="e">
        <f>VLOOKUP(V8304,LISTAS!$M$2:$N$18,2,0)</f>
        <v>#N/A</v>
      </c>
    </row>
    <row r="8305" spans="3:23">
      <c r="C8305" t="e">
        <f>VLOOKUP(B8305,LISTAS!A8263:B8330,2,0)</f>
        <v>#N/A</v>
      </c>
      <c r="W8305" s="35" t="e">
        <f>VLOOKUP(V8305,LISTAS!$M$2:$N$18,2,0)</f>
        <v>#N/A</v>
      </c>
    </row>
    <row r="8306" spans="3:23">
      <c r="C8306" t="e">
        <f>VLOOKUP(B8306,LISTAS!A8264:B8331,2,0)</f>
        <v>#N/A</v>
      </c>
      <c r="W8306" s="35" t="e">
        <f>VLOOKUP(V8306,LISTAS!$M$2:$N$18,2,0)</f>
        <v>#N/A</v>
      </c>
    </row>
    <row r="8307" spans="3:23">
      <c r="C8307" t="e">
        <f>VLOOKUP(B8307,LISTAS!A8265:B8332,2,0)</f>
        <v>#N/A</v>
      </c>
      <c r="W8307" s="35" t="e">
        <f>VLOOKUP(V8307,LISTAS!$M$2:$N$18,2,0)</f>
        <v>#N/A</v>
      </c>
    </row>
    <row r="8308" spans="3:23">
      <c r="C8308" t="e">
        <f>VLOOKUP(B8308,LISTAS!A8266:B8333,2,0)</f>
        <v>#N/A</v>
      </c>
      <c r="W8308" s="35" t="e">
        <f>VLOOKUP(V8308,LISTAS!$M$2:$N$18,2,0)</f>
        <v>#N/A</v>
      </c>
    </row>
    <row r="8309" spans="3:23">
      <c r="C8309" t="e">
        <f>VLOOKUP(B8309,LISTAS!A8267:B8334,2,0)</f>
        <v>#N/A</v>
      </c>
      <c r="W8309" s="35" t="e">
        <f>VLOOKUP(V8309,LISTAS!$M$2:$N$18,2,0)</f>
        <v>#N/A</v>
      </c>
    </row>
    <row r="8310" spans="3:23">
      <c r="C8310" t="e">
        <f>VLOOKUP(B8310,LISTAS!A8268:B8335,2,0)</f>
        <v>#N/A</v>
      </c>
      <c r="W8310" s="35" t="e">
        <f>VLOOKUP(V8310,LISTAS!$M$2:$N$18,2,0)</f>
        <v>#N/A</v>
      </c>
    </row>
    <row r="8311" spans="3:23">
      <c r="C8311" t="e">
        <f>VLOOKUP(B8311,LISTAS!A8269:B8336,2,0)</f>
        <v>#N/A</v>
      </c>
      <c r="W8311" s="35" t="e">
        <f>VLOOKUP(V8311,LISTAS!$M$2:$N$18,2,0)</f>
        <v>#N/A</v>
      </c>
    </row>
    <row r="8312" spans="3:23">
      <c r="C8312" t="e">
        <f>VLOOKUP(B8312,LISTAS!A8270:B8337,2,0)</f>
        <v>#N/A</v>
      </c>
      <c r="W8312" s="35" t="e">
        <f>VLOOKUP(V8312,LISTAS!$M$2:$N$18,2,0)</f>
        <v>#N/A</v>
      </c>
    </row>
    <row r="8313" spans="3:23">
      <c r="C8313" t="e">
        <f>VLOOKUP(B8313,LISTAS!A8271:B8338,2,0)</f>
        <v>#N/A</v>
      </c>
      <c r="W8313" s="35" t="e">
        <f>VLOOKUP(V8313,LISTAS!$M$2:$N$18,2,0)</f>
        <v>#N/A</v>
      </c>
    </row>
    <row r="8314" spans="3:23">
      <c r="C8314" t="e">
        <f>VLOOKUP(B8314,LISTAS!A8272:B8339,2,0)</f>
        <v>#N/A</v>
      </c>
      <c r="W8314" s="35" t="e">
        <f>VLOOKUP(V8314,LISTAS!$M$2:$N$18,2,0)</f>
        <v>#N/A</v>
      </c>
    </row>
    <row r="8315" spans="3:23">
      <c r="C8315" t="e">
        <f>VLOOKUP(B8315,LISTAS!A8273:B8340,2,0)</f>
        <v>#N/A</v>
      </c>
      <c r="W8315" s="35" t="e">
        <f>VLOOKUP(V8315,LISTAS!$M$2:$N$18,2,0)</f>
        <v>#N/A</v>
      </c>
    </row>
    <row r="8316" spans="3:23">
      <c r="C8316" t="e">
        <f>VLOOKUP(B8316,LISTAS!A8274:B8341,2,0)</f>
        <v>#N/A</v>
      </c>
      <c r="W8316" s="35" t="e">
        <f>VLOOKUP(V8316,LISTAS!$M$2:$N$18,2,0)</f>
        <v>#N/A</v>
      </c>
    </row>
    <row r="8317" spans="3:23">
      <c r="C8317" t="e">
        <f>VLOOKUP(B8317,LISTAS!A8275:B8342,2,0)</f>
        <v>#N/A</v>
      </c>
      <c r="W8317" s="35" t="e">
        <f>VLOOKUP(V8317,LISTAS!$M$2:$N$18,2,0)</f>
        <v>#N/A</v>
      </c>
    </row>
    <row r="8318" spans="3:23">
      <c r="C8318" t="e">
        <f>VLOOKUP(B8318,LISTAS!A8276:B8343,2,0)</f>
        <v>#N/A</v>
      </c>
      <c r="W8318" s="35" t="e">
        <f>VLOOKUP(V8318,LISTAS!$M$2:$N$18,2,0)</f>
        <v>#N/A</v>
      </c>
    </row>
    <row r="8319" spans="3:23">
      <c r="C8319" t="e">
        <f>VLOOKUP(B8319,LISTAS!A8277:B8344,2,0)</f>
        <v>#N/A</v>
      </c>
      <c r="W8319" s="35" t="e">
        <f>VLOOKUP(V8319,LISTAS!$M$2:$N$18,2,0)</f>
        <v>#N/A</v>
      </c>
    </row>
    <row r="8320" spans="3:23">
      <c r="C8320" t="e">
        <f>VLOOKUP(B8320,LISTAS!A8278:B8345,2,0)</f>
        <v>#N/A</v>
      </c>
      <c r="W8320" s="35" t="e">
        <f>VLOOKUP(V8320,LISTAS!$M$2:$N$18,2,0)</f>
        <v>#N/A</v>
      </c>
    </row>
    <row r="8321" spans="3:23">
      <c r="C8321" t="e">
        <f>VLOOKUP(B8321,LISTAS!A8279:B8346,2,0)</f>
        <v>#N/A</v>
      </c>
      <c r="W8321" s="35" t="e">
        <f>VLOOKUP(V8321,LISTAS!$M$2:$N$18,2,0)</f>
        <v>#N/A</v>
      </c>
    </row>
    <row r="8322" spans="3:23">
      <c r="C8322" t="e">
        <f>VLOOKUP(B8322,LISTAS!A8280:B8347,2,0)</f>
        <v>#N/A</v>
      </c>
      <c r="W8322" s="35" t="e">
        <f>VLOOKUP(V8322,LISTAS!$M$2:$N$18,2,0)</f>
        <v>#N/A</v>
      </c>
    </row>
    <row r="8323" spans="3:23">
      <c r="C8323" t="e">
        <f>VLOOKUP(B8323,LISTAS!A8281:B8348,2,0)</f>
        <v>#N/A</v>
      </c>
      <c r="W8323" s="35" t="e">
        <f>VLOOKUP(V8323,LISTAS!$M$2:$N$18,2,0)</f>
        <v>#N/A</v>
      </c>
    </row>
    <row r="8324" spans="3:23">
      <c r="C8324" t="e">
        <f>VLOOKUP(B8324,LISTAS!A8282:B8349,2,0)</f>
        <v>#N/A</v>
      </c>
      <c r="W8324" s="35" t="e">
        <f>VLOOKUP(V8324,LISTAS!$M$2:$N$18,2,0)</f>
        <v>#N/A</v>
      </c>
    </row>
    <row r="8325" spans="3:23">
      <c r="C8325" t="e">
        <f>VLOOKUP(B8325,LISTAS!A8283:B8350,2,0)</f>
        <v>#N/A</v>
      </c>
      <c r="W8325" s="35" t="e">
        <f>VLOOKUP(V8325,LISTAS!$M$2:$N$18,2,0)</f>
        <v>#N/A</v>
      </c>
    </row>
    <row r="8326" spans="3:23">
      <c r="C8326" t="e">
        <f>VLOOKUP(B8326,LISTAS!A8284:B8351,2,0)</f>
        <v>#N/A</v>
      </c>
      <c r="W8326" s="35" t="e">
        <f>VLOOKUP(V8326,LISTAS!$M$2:$N$18,2,0)</f>
        <v>#N/A</v>
      </c>
    </row>
    <row r="8327" spans="3:23">
      <c r="C8327" t="e">
        <f>VLOOKUP(B8327,LISTAS!A8285:B8352,2,0)</f>
        <v>#N/A</v>
      </c>
      <c r="W8327" s="35" t="e">
        <f>VLOOKUP(V8327,LISTAS!$M$2:$N$18,2,0)</f>
        <v>#N/A</v>
      </c>
    </row>
    <row r="8328" spans="3:23">
      <c r="C8328" t="e">
        <f>VLOOKUP(B8328,LISTAS!A8286:B8353,2,0)</f>
        <v>#N/A</v>
      </c>
      <c r="W8328" s="35" t="e">
        <f>VLOOKUP(V8328,LISTAS!$M$2:$N$18,2,0)</f>
        <v>#N/A</v>
      </c>
    </row>
    <row r="8329" spans="3:23">
      <c r="C8329" t="e">
        <f>VLOOKUP(B8329,LISTAS!A8287:B8354,2,0)</f>
        <v>#N/A</v>
      </c>
      <c r="W8329" s="35" t="e">
        <f>VLOOKUP(V8329,LISTAS!$M$2:$N$18,2,0)</f>
        <v>#N/A</v>
      </c>
    </row>
    <row r="8330" spans="3:23">
      <c r="C8330" t="e">
        <f>VLOOKUP(B8330,LISTAS!A8288:B8355,2,0)</f>
        <v>#N/A</v>
      </c>
      <c r="W8330" s="35" t="e">
        <f>VLOOKUP(V8330,LISTAS!$M$2:$N$18,2,0)</f>
        <v>#N/A</v>
      </c>
    </row>
    <row r="8331" spans="3:23">
      <c r="C8331" t="e">
        <f>VLOOKUP(B8331,LISTAS!A8289:B8356,2,0)</f>
        <v>#N/A</v>
      </c>
      <c r="W8331" s="35" t="e">
        <f>VLOOKUP(V8331,LISTAS!$M$2:$N$18,2,0)</f>
        <v>#N/A</v>
      </c>
    </row>
    <row r="8332" spans="3:23">
      <c r="C8332" t="e">
        <f>VLOOKUP(B8332,LISTAS!A8290:B8357,2,0)</f>
        <v>#N/A</v>
      </c>
      <c r="W8332" s="35" t="e">
        <f>VLOOKUP(V8332,LISTAS!$M$2:$N$18,2,0)</f>
        <v>#N/A</v>
      </c>
    </row>
    <row r="8333" spans="3:23">
      <c r="C8333" t="e">
        <f>VLOOKUP(B8333,LISTAS!A8291:B8358,2,0)</f>
        <v>#N/A</v>
      </c>
      <c r="W8333" s="35" t="e">
        <f>VLOOKUP(V8333,LISTAS!$M$2:$N$18,2,0)</f>
        <v>#N/A</v>
      </c>
    </row>
    <row r="8334" spans="3:23">
      <c r="C8334" t="e">
        <f>VLOOKUP(B8334,LISTAS!A8292:B8359,2,0)</f>
        <v>#N/A</v>
      </c>
      <c r="W8334" s="35" t="e">
        <f>VLOOKUP(V8334,LISTAS!$M$2:$N$18,2,0)</f>
        <v>#N/A</v>
      </c>
    </row>
    <row r="8335" spans="3:23">
      <c r="C8335" t="e">
        <f>VLOOKUP(B8335,LISTAS!A8293:B8360,2,0)</f>
        <v>#N/A</v>
      </c>
      <c r="W8335" s="35" t="e">
        <f>VLOOKUP(V8335,LISTAS!$M$2:$N$18,2,0)</f>
        <v>#N/A</v>
      </c>
    </row>
    <row r="8336" spans="3:23">
      <c r="C8336" t="e">
        <f>VLOOKUP(B8336,LISTAS!A8294:B8361,2,0)</f>
        <v>#N/A</v>
      </c>
      <c r="W8336" s="35" t="e">
        <f>VLOOKUP(V8336,LISTAS!$M$2:$N$18,2,0)</f>
        <v>#N/A</v>
      </c>
    </row>
    <row r="8337" spans="3:23">
      <c r="C8337" t="e">
        <f>VLOOKUP(B8337,LISTAS!A8295:B8362,2,0)</f>
        <v>#N/A</v>
      </c>
      <c r="W8337" s="35" t="e">
        <f>VLOOKUP(V8337,LISTAS!$M$2:$N$18,2,0)</f>
        <v>#N/A</v>
      </c>
    </row>
    <row r="8338" spans="3:23">
      <c r="C8338" t="e">
        <f>VLOOKUP(B8338,LISTAS!A8296:B8363,2,0)</f>
        <v>#N/A</v>
      </c>
      <c r="W8338" s="35" t="e">
        <f>VLOOKUP(V8338,LISTAS!$M$2:$N$18,2,0)</f>
        <v>#N/A</v>
      </c>
    </row>
    <row r="8339" spans="3:23">
      <c r="C8339" t="e">
        <f>VLOOKUP(B8339,LISTAS!A8297:B8364,2,0)</f>
        <v>#N/A</v>
      </c>
      <c r="W8339" s="35" t="e">
        <f>VLOOKUP(V8339,LISTAS!$M$2:$N$18,2,0)</f>
        <v>#N/A</v>
      </c>
    </row>
    <row r="8340" spans="3:23">
      <c r="C8340" t="e">
        <f>VLOOKUP(B8340,LISTAS!A8298:B8365,2,0)</f>
        <v>#N/A</v>
      </c>
      <c r="W8340" s="35" t="e">
        <f>VLOOKUP(V8340,LISTAS!$M$2:$N$18,2,0)</f>
        <v>#N/A</v>
      </c>
    </row>
    <row r="8341" spans="3:23">
      <c r="C8341" t="e">
        <f>VLOOKUP(B8341,LISTAS!A8299:B8366,2,0)</f>
        <v>#N/A</v>
      </c>
      <c r="W8341" s="35" t="e">
        <f>VLOOKUP(V8341,LISTAS!$M$2:$N$18,2,0)</f>
        <v>#N/A</v>
      </c>
    </row>
    <row r="8342" spans="3:23">
      <c r="C8342" t="e">
        <f>VLOOKUP(B8342,LISTAS!A8300:B8367,2,0)</f>
        <v>#N/A</v>
      </c>
      <c r="W8342" s="35" t="e">
        <f>VLOOKUP(V8342,LISTAS!$M$2:$N$18,2,0)</f>
        <v>#N/A</v>
      </c>
    </row>
    <row r="8343" spans="3:23">
      <c r="C8343" t="e">
        <f>VLOOKUP(B8343,LISTAS!A8301:B8368,2,0)</f>
        <v>#N/A</v>
      </c>
      <c r="W8343" s="35" t="e">
        <f>VLOOKUP(V8343,LISTAS!$M$2:$N$18,2,0)</f>
        <v>#N/A</v>
      </c>
    </row>
    <row r="8344" spans="3:23">
      <c r="C8344" t="e">
        <f>VLOOKUP(B8344,LISTAS!A8302:B8369,2,0)</f>
        <v>#N/A</v>
      </c>
      <c r="W8344" s="35" t="e">
        <f>VLOOKUP(V8344,LISTAS!$M$2:$N$18,2,0)</f>
        <v>#N/A</v>
      </c>
    </row>
    <row r="8345" spans="3:23">
      <c r="C8345" t="e">
        <f>VLOOKUP(B8345,LISTAS!A8303:B8370,2,0)</f>
        <v>#N/A</v>
      </c>
      <c r="W8345" s="35" t="e">
        <f>VLOOKUP(V8345,LISTAS!$M$2:$N$18,2,0)</f>
        <v>#N/A</v>
      </c>
    </row>
    <row r="8346" spans="3:23">
      <c r="C8346" t="e">
        <f>VLOOKUP(B8346,LISTAS!A8304:B8371,2,0)</f>
        <v>#N/A</v>
      </c>
      <c r="W8346" s="35" t="e">
        <f>VLOOKUP(V8346,LISTAS!$M$2:$N$18,2,0)</f>
        <v>#N/A</v>
      </c>
    </row>
    <row r="8347" spans="3:23">
      <c r="C8347" t="e">
        <f>VLOOKUP(B8347,LISTAS!A8305:B8372,2,0)</f>
        <v>#N/A</v>
      </c>
      <c r="W8347" s="35" t="e">
        <f>VLOOKUP(V8347,LISTAS!$M$2:$N$18,2,0)</f>
        <v>#N/A</v>
      </c>
    </row>
    <row r="8348" spans="3:23">
      <c r="C8348" t="e">
        <f>VLOOKUP(B8348,LISTAS!A8306:B8373,2,0)</f>
        <v>#N/A</v>
      </c>
      <c r="W8348" s="35" t="e">
        <f>VLOOKUP(V8348,LISTAS!$M$2:$N$18,2,0)</f>
        <v>#N/A</v>
      </c>
    </row>
    <row r="8349" spans="3:23">
      <c r="C8349" t="e">
        <f>VLOOKUP(B8349,LISTAS!A8307:B8374,2,0)</f>
        <v>#N/A</v>
      </c>
      <c r="W8349" s="35" t="e">
        <f>VLOOKUP(V8349,LISTAS!$M$2:$N$18,2,0)</f>
        <v>#N/A</v>
      </c>
    </row>
    <row r="8350" spans="3:23">
      <c r="C8350" t="e">
        <f>VLOOKUP(B8350,LISTAS!A8308:B8375,2,0)</f>
        <v>#N/A</v>
      </c>
      <c r="W8350" s="35" t="e">
        <f>VLOOKUP(V8350,LISTAS!$M$2:$N$18,2,0)</f>
        <v>#N/A</v>
      </c>
    </row>
    <row r="8351" spans="3:23">
      <c r="C8351" t="e">
        <f>VLOOKUP(B8351,LISTAS!A8309:B8376,2,0)</f>
        <v>#N/A</v>
      </c>
      <c r="W8351" s="35" t="e">
        <f>VLOOKUP(V8351,LISTAS!$M$2:$N$18,2,0)</f>
        <v>#N/A</v>
      </c>
    </row>
    <row r="8352" spans="3:23">
      <c r="C8352" t="e">
        <f>VLOOKUP(B8352,LISTAS!A8310:B8377,2,0)</f>
        <v>#N/A</v>
      </c>
      <c r="W8352" s="35" t="e">
        <f>VLOOKUP(V8352,LISTAS!$M$2:$N$18,2,0)</f>
        <v>#N/A</v>
      </c>
    </row>
    <row r="8353" spans="3:23">
      <c r="C8353" t="e">
        <f>VLOOKUP(B8353,LISTAS!A8311:B8378,2,0)</f>
        <v>#N/A</v>
      </c>
      <c r="W8353" s="35" t="e">
        <f>VLOOKUP(V8353,LISTAS!$M$2:$N$18,2,0)</f>
        <v>#N/A</v>
      </c>
    </row>
    <row r="8354" spans="3:23">
      <c r="C8354" t="e">
        <f>VLOOKUP(B8354,LISTAS!A8312:B8379,2,0)</f>
        <v>#N/A</v>
      </c>
      <c r="W8354" s="35" t="e">
        <f>VLOOKUP(V8354,LISTAS!$M$2:$N$18,2,0)</f>
        <v>#N/A</v>
      </c>
    </row>
    <row r="8355" spans="3:23">
      <c r="C8355" t="e">
        <f>VLOOKUP(B8355,LISTAS!A8313:B8380,2,0)</f>
        <v>#N/A</v>
      </c>
      <c r="W8355" s="35" t="e">
        <f>VLOOKUP(V8355,LISTAS!$M$2:$N$18,2,0)</f>
        <v>#N/A</v>
      </c>
    </row>
    <row r="8356" spans="3:23">
      <c r="C8356" t="e">
        <f>VLOOKUP(B8356,LISTAS!A8314:B8381,2,0)</f>
        <v>#N/A</v>
      </c>
      <c r="W8356" s="35" t="e">
        <f>VLOOKUP(V8356,LISTAS!$M$2:$N$18,2,0)</f>
        <v>#N/A</v>
      </c>
    </row>
    <row r="8357" spans="3:23">
      <c r="C8357" t="e">
        <f>VLOOKUP(B8357,LISTAS!A8315:B8382,2,0)</f>
        <v>#N/A</v>
      </c>
      <c r="W8357" s="35" t="e">
        <f>VLOOKUP(V8357,LISTAS!$M$2:$N$18,2,0)</f>
        <v>#N/A</v>
      </c>
    </row>
    <row r="8358" spans="3:23">
      <c r="C8358" t="e">
        <f>VLOOKUP(B8358,LISTAS!A8316:B8383,2,0)</f>
        <v>#N/A</v>
      </c>
      <c r="W8358" s="35" t="e">
        <f>VLOOKUP(V8358,LISTAS!$M$2:$N$18,2,0)</f>
        <v>#N/A</v>
      </c>
    </row>
    <row r="8359" spans="3:23">
      <c r="C8359" t="e">
        <f>VLOOKUP(B8359,LISTAS!A8317:B8384,2,0)</f>
        <v>#N/A</v>
      </c>
      <c r="W8359" s="35" t="e">
        <f>VLOOKUP(V8359,LISTAS!$M$2:$N$18,2,0)</f>
        <v>#N/A</v>
      </c>
    </row>
    <row r="8360" spans="3:23">
      <c r="C8360" t="e">
        <f>VLOOKUP(B8360,LISTAS!A8318:B8385,2,0)</f>
        <v>#N/A</v>
      </c>
      <c r="W8360" s="35" t="e">
        <f>VLOOKUP(V8360,LISTAS!$M$2:$N$18,2,0)</f>
        <v>#N/A</v>
      </c>
    </row>
    <row r="8361" spans="3:23">
      <c r="C8361" t="e">
        <f>VLOOKUP(B8361,LISTAS!A8319:B8386,2,0)</f>
        <v>#N/A</v>
      </c>
      <c r="W8361" s="35" t="e">
        <f>VLOOKUP(V8361,LISTAS!$M$2:$N$18,2,0)</f>
        <v>#N/A</v>
      </c>
    </row>
    <row r="8362" spans="3:23">
      <c r="C8362" t="e">
        <f>VLOOKUP(B8362,LISTAS!A8320:B8387,2,0)</f>
        <v>#N/A</v>
      </c>
      <c r="W8362" s="35" t="e">
        <f>VLOOKUP(V8362,LISTAS!$M$2:$N$18,2,0)</f>
        <v>#N/A</v>
      </c>
    </row>
    <row r="8363" spans="3:23">
      <c r="C8363" t="e">
        <f>VLOOKUP(B8363,LISTAS!A8321:B8388,2,0)</f>
        <v>#N/A</v>
      </c>
      <c r="W8363" s="35" t="e">
        <f>VLOOKUP(V8363,LISTAS!$M$2:$N$18,2,0)</f>
        <v>#N/A</v>
      </c>
    </row>
    <row r="8364" spans="3:23">
      <c r="C8364" t="e">
        <f>VLOOKUP(B8364,LISTAS!A8322:B8389,2,0)</f>
        <v>#N/A</v>
      </c>
      <c r="W8364" s="35" t="e">
        <f>VLOOKUP(V8364,LISTAS!$M$2:$N$18,2,0)</f>
        <v>#N/A</v>
      </c>
    </row>
    <row r="8365" spans="3:23">
      <c r="C8365" t="e">
        <f>VLOOKUP(B8365,LISTAS!A8323:B8390,2,0)</f>
        <v>#N/A</v>
      </c>
      <c r="W8365" s="35" t="e">
        <f>VLOOKUP(V8365,LISTAS!$M$2:$N$18,2,0)</f>
        <v>#N/A</v>
      </c>
    </row>
    <row r="8366" spans="3:23">
      <c r="C8366" t="e">
        <f>VLOOKUP(B8366,LISTAS!A8324:B8391,2,0)</f>
        <v>#N/A</v>
      </c>
      <c r="W8366" s="35" t="e">
        <f>VLOOKUP(V8366,LISTAS!$M$2:$N$18,2,0)</f>
        <v>#N/A</v>
      </c>
    </row>
    <row r="8367" spans="3:23">
      <c r="C8367" t="e">
        <f>VLOOKUP(B8367,LISTAS!A8325:B8392,2,0)</f>
        <v>#N/A</v>
      </c>
      <c r="W8367" s="35" t="e">
        <f>VLOOKUP(V8367,LISTAS!$M$2:$N$18,2,0)</f>
        <v>#N/A</v>
      </c>
    </row>
    <row r="8368" spans="3:23">
      <c r="C8368" t="e">
        <f>VLOOKUP(B8368,LISTAS!A8326:B8393,2,0)</f>
        <v>#N/A</v>
      </c>
      <c r="W8368" s="35" t="e">
        <f>VLOOKUP(V8368,LISTAS!$M$2:$N$18,2,0)</f>
        <v>#N/A</v>
      </c>
    </row>
    <row r="8369" spans="3:23">
      <c r="C8369" t="e">
        <f>VLOOKUP(B8369,LISTAS!A8327:B8394,2,0)</f>
        <v>#N/A</v>
      </c>
      <c r="W8369" s="35" t="e">
        <f>VLOOKUP(V8369,LISTAS!$M$2:$N$18,2,0)</f>
        <v>#N/A</v>
      </c>
    </row>
    <row r="8370" spans="3:23">
      <c r="C8370" t="e">
        <f>VLOOKUP(B8370,LISTAS!A8328:B8395,2,0)</f>
        <v>#N/A</v>
      </c>
      <c r="W8370" s="35" t="e">
        <f>VLOOKUP(V8370,LISTAS!$M$2:$N$18,2,0)</f>
        <v>#N/A</v>
      </c>
    </row>
    <row r="8371" spans="3:23">
      <c r="C8371" t="e">
        <f>VLOOKUP(B8371,LISTAS!A8329:B8396,2,0)</f>
        <v>#N/A</v>
      </c>
      <c r="W8371" s="35" t="e">
        <f>VLOOKUP(V8371,LISTAS!$M$2:$N$18,2,0)</f>
        <v>#N/A</v>
      </c>
    </row>
    <row r="8372" spans="3:23">
      <c r="C8372" t="e">
        <f>VLOOKUP(B8372,LISTAS!A8330:B8397,2,0)</f>
        <v>#N/A</v>
      </c>
      <c r="W8372" s="35" t="e">
        <f>VLOOKUP(V8372,LISTAS!$M$2:$N$18,2,0)</f>
        <v>#N/A</v>
      </c>
    </row>
    <row r="8373" spans="3:23">
      <c r="C8373" t="e">
        <f>VLOOKUP(B8373,LISTAS!A8331:B8398,2,0)</f>
        <v>#N/A</v>
      </c>
      <c r="W8373" s="35" t="e">
        <f>VLOOKUP(V8373,LISTAS!$M$2:$N$18,2,0)</f>
        <v>#N/A</v>
      </c>
    </row>
    <row r="8374" spans="3:23">
      <c r="C8374" t="e">
        <f>VLOOKUP(B8374,LISTAS!A8332:B8399,2,0)</f>
        <v>#N/A</v>
      </c>
      <c r="W8374" s="35" t="e">
        <f>VLOOKUP(V8374,LISTAS!$M$2:$N$18,2,0)</f>
        <v>#N/A</v>
      </c>
    </row>
    <row r="8375" spans="3:23">
      <c r="C8375" t="e">
        <f>VLOOKUP(B8375,LISTAS!A8333:B8400,2,0)</f>
        <v>#N/A</v>
      </c>
      <c r="W8375" s="35" t="e">
        <f>VLOOKUP(V8375,LISTAS!$M$2:$N$18,2,0)</f>
        <v>#N/A</v>
      </c>
    </row>
    <row r="8376" spans="3:23">
      <c r="C8376" t="e">
        <f>VLOOKUP(B8376,LISTAS!A8334:B8401,2,0)</f>
        <v>#N/A</v>
      </c>
      <c r="W8376" s="35" t="e">
        <f>VLOOKUP(V8376,LISTAS!$M$2:$N$18,2,0)</f>
        <v>#N/A</v>
      </c>
    </row>
    <row r="8377" spans="3:23">
      <c r="C8377" t="e">
        <f>VLOOKUP(B8377,LISTAS!A8335:B8402,2,0)</f>
        <v>#N/A</v>
      </c>
      <c r="W8377" s="35" t="e">
        <f>VLOOKUP(V8377,LISTAS!$M$2:$N$18,2,0)</f>
        <v>#N/A</v>
      </c>
    </row>
    <row r="8378" spans="3:23">
      <c r="C8378" t="e">
        <f>VLOOKUP(B8378,LISTAS!A8336:B8403,2,0)</f>
        <v>#N/A</v>
      </c>
      <c r="W8378" s="35" t="e">
        <f>VLOOKUP(V8378,LISTAS!$M$2:$N$18,2,0)</f>
        <v>#N/A</v>
      </c>
    </row>
    <row r="8379" spans="3:23">
      <c r="C8379" t="e">
        <f>VLOOKUP(B8379,LISTAS!A8337:B8404,2,0)</f>
        <v>#N/A</v>
      </c>
      <c r="W8379" s="35" t="e">
        <f>VLOOKUP(V8379,LISTAS!$M$2:$N$18,2,0)</f>
        <v>#N/A</v>
      </c>
    </row>
    <row r="8380" spans="3:23">
      <c r="C8380" t="e">
        <f>VLOOKUP(B8380,LISTAS!A8338:B8405,2,0)</f>
        <v>#N/A</v>
      </c>
      <c r="W8380" s="35" t="e">
        <f>VLOOKUP(V8380,LISTAS!$M$2:$N$18,2,0)</f>
        <v>#N/A</v>
      </c>
    </row>
    <row r="8381" spans="3:23">
      <c r="C8381" t="e">
        <f>VLOOKUP(B8381,LISTAS!A8339:B8406,2,0)</f>
        <v>#N/A</v>
      </c>
      <c r="W8381" s="35" t="e">
        <f>VLOOKUP(V8381,LISTAS!$M$2:$N$18,2,0)</f>
        <v>#N/A</v>
      </c>
    </row>
    <row r="8382" spans="3:23">
      <c r="C8382" t="e">
        <f>VLOOKUP(B8382,LISTAS!A8340:B8407,2,0)</f>
        <v>#N/A</v>
      </c>
      <c r="W8382" s="35" t="e">
        <f>VLOOKUP(V8382,LISTAS!$M$2:$N$18,2,0)</f>
        <v>#N/A</v>
      </c>
    </row>
    <row r="8383" spans="3:23">
      <c r="C8383" t="e">
        <f>VLOOKUP(B8383,LISTAS!A8341:B8408,2,0)</f>
        <v>#N/A</v>
      </c>
      <c r="W8383" s="35" t="e">
        <f>VLOOKUP(V8383,LISTAS!$M$2:$N$18,2,0)</f>
        <v>#N/A</v>
      </c>
    </row>
    <row r="8384" spans="3:23">
      <c r="C8384" t="e">
        <f>VLOOKUP(B8384,LISTAS!A8342:B8409,2,0)</f>
        <v>#N/A</v>
      </c>
      <c r="W8384" s="35" t="e">
        <f>VLOOKUP(V8384,LISTAS!$M$2:$N$18,2,0)</f>
        <v>#N/A</v>
      </c>
    </row>
    <row r="8385" spans="3:23">
      <c r="C8385" t="e">
        <f>VLOOKUP(B8385,LISTAS!A8343:B8410,2,0)</f>
        <v>#N/A</v>
      </c>
      <c r="W8385" s="35" t="e">
        <f>VLOOKUP(V8385,LISTAS!$M$2:$N$18,2,0)</f>
        <v>#N/A</v>
      </c>
    </row>
    <row r="8386" spans="3:23">
      <c r="C8386" t="e">
        <f>VLOOKUP(B8386,LISTAS!A8344:B8411,2,0)</f>
        <v>#N/A</v>
      </c>
      <c r="W8386" s="35" t="e">
        <f>VLOOKUP(V8386,LISTAS!$M$2:$N$18,2,0)</f>
        <v>#N/A</v>
      </c>
    </row>
    <row r="8387" spans="3:23">
      <c r="C8387" t="e">
        <f>VLOOKUP(B8387,LISTAS!A8345:B8412,2,0)</f>
        <v>#N/A</v>
      </c>
      <c r="W8387" s="35" t="e">
        <f>VLOOKUP(V8387,LISTAS!$M$2:$N$18,2,0)</f>
        <v>#N/A</v>
      </c>
    </row>
    <row r="8388" spans="3:23">
      <c r="C8388" t="e">
        <f>VLOOKUP(B8388,LISTAS!A8346:B8413,2,0)</f>
        <v>#N/A</v>
      </c>
      <c r="W8388" s="35" t="e">
        <f>VLOOKUP(V8388,LISTAS!$M$2:$N$18,2,0)</f>
        <v>#N/A</v>
      </c>
    </row>
    <row r="8389" spans="3:23">
      <c r="C8389" t="e">
        <f>VLOOKUP(B8389,LISTAS!A8347:B8414,2,0)</f>
        <v>#N/A</v>
      </c>
      <c r="W8389" s="35" t="e">
        <f>VLOOKUP(V8389,LISTAS!$M$2:$N$18,2,0)</f>
        <v>#N/A</v>
      </c>
    </row>
    <row r="8390" spans="3:23">
      <c r="C8390" t="e">
        <f>VLOOKUP(B8390,LISTAS!A8348:B8415,2,0)</f>
        <v>#N/A</v>
      </c>
      <c r="W8390" s="35" t="e">
        <f>VLOOKUP(V8390,LISTAS!$M$2:$N$18,2,0)</f>
        <v>#N/A</v>
      </c>
    </row>
    <row r="8391" spans="3:23">
      <c r="C8391" t="e">
        <f>VLOOKUP(B8391,LISTAS!A8349:B8416,2,0)</f>
        <v>#N/A</v>
      </c>
      <c r="W8391" s="35" t="e">
        <f>VLOOKUP(V8391,LISTAS!$M$2:$N$18,2,0)</f>
        <v>#N/A</v>
      </c>
    </row>
    <row r="8392" spans="3:23">
      <c r="C8392" t="e">
        <f>VLOOKUP(B8392,LISTAS!A8350:B8417,2,0)</f>
        <v>#N/A</v>
      </c>
      <c r="W8392" s="35" t="e">
        <f>VLOOKUP(V8392,LISTAS!$M$2:$N$18,2,0)</f>
        <v>#N/A</v>
      </c>
    </row>
    <row r="8393" spans="3:23">
      <c r="C8393" t="e">
        <f>VLOOKUP(B8393,LISTAS!A8351:B8418,2,0)</f>
        <v>#N/A</v>
      </c>
      <c r="W8393" s="35" t="e">
        <f>VLOOKUP(V8393,LISTAS!$M$2:$N$18,2,0)</f>
        <v>#N/A</v>
      </c>
    </row>
    <row r="8394" spans="3:23">
      <c r="C8394" t="e">
        <f>VLOOKUP(B8394,LISTAS!A8352:B8419,2,0)</f>
        <v>#N/A</v>
      </c>
      <c r="W8394" s="35" t="e">
        <f>VLOOKUP(V8394,LISTAS!$M$2:$N$18,2,0)</f>
        <v>#N/A</v>
      </c>
    </row>
    <row r="8395" spans="3:23">
      <c r="C8395" t="e">
        <f>VLOOKUP(B8395,LISTAS!A8353:B8420,2,0)</f>
        <v>#N/A</v>
      </c>
      <c r="W8395" s="35" t="e">
        <f>VLOOKUP(V8395,LISTAS!$M$2:$N$18,2,0)</f>
        <v>#N/A</v>
      </c>
    </row>
    <row r="8396" spans="3:23">
      <c r="C8396" t="e">
        <f>VLOOKUP(B8396,LISTAS!A8354:B8421,2,0)</f>
        <v>#N/A</v>
      </c>
      <c r="W8396" s="35" t="e">
        <f>VLOOKUP(V8396,LISTAS!$M$2:$N$18,2,0)</f>
        <v>#N/A</v>
      </c>
    </row>
    <row r="8397" spans="3:23">
      <c r="C8397" t="e">
        <f>VLOOKUP(B8397,LISTAS!A8355:B8422,2,0)</f>
        <v>#N/A</v>
      </c>
      <c r="W8397" s="35" t="e">
        <f>VLOOKUP(V8397,LISTAS!$M$2:$N$18,2,0)</f>
        <v>#N/A</v>
      </c>
    </row>
    <row r="8398" spans="3:23">
      <c r="C8398" t="e">
        <f>VLOOKUP(B8398,LISTAS!A8356:B8423,2,0)</f>
        <v>#N/A</v>
      </c>
      <c r="W8398" s="35" t="e">
        <f>VLOOKUP(V8398,LISTAS!$M$2:$N$18,2,0)</f>
        <v>#N/A</v>
      </c>
    </row>
    <row r="8399" spans="3:23">
      <c r="C8399" t="e">
        <f>VLOOKUP(B8399,LISTAS!A8357:B8424,2,0)</f>
        <v>#N/A</v>
      </c>
      <c r="W8399" s="35" t="e">
        <f>VLOOKUP(V8399,LISTAS!$M$2:$N$18,2,0)</f>
        <v>#N/A</v>
      </c>
    </row>
    <row r="8400" spans="3:23">
      <c r="C8400" t="e">
        <f>VLOOKUP(B8400,LISTAS!A8358:B8425,2,0)</f>
        <v>#N/A</v>
      </c>
      <c r="W8400" s="35" t="e">
        <f>VLOOKUP(V8400,LISTAS!$M$2:$N$18,2,0)</f>
        <v>#N/A</v>
      </c>
    </row>
    <row r="8401" spans="3:23">
      <c r="C8401" t="e">
        <f>VLOOKUP(B8401,LISTAS!A8359:B8426,2,0)</f>
        <v>#N/A</v>
      </c>
      <c r="W8401" s="35" t="e">
        <f>VLOOKUP(V8401,LISTAS!$M$2:$N$18,2,0)</f>
        <v>#N/A</v>
      </c>
    </row>
    <row r="8402" spans="3:23">
      <c r="C8402" t="e">
        <f>VLOOKUP(B8402,LISTAS!A8360:B8427,2,0)</f>
        <v>#N/A</v>
      </c>
      <c r="W8402" s="35" t="e">
        <f>VLOOKUP(V8402,LISTAS!$M$2:$N$18,2,0)</f>
        <v>#N/A</v>
      </c>
    </row>
    <row r="8403" spans="3:23">
      <c r="C8403" t="e">
        <f>VLOOKUP(B8403,LISTAS!A8361:B8428,2,0)</f>
        <v>#N/A</v>
      </c>
      <c r="W8403" s="35" t="e">
        <f>VLOOKUP(V8403,LISTAS!$M$2:$N$18,2,0)</f>
        <v>#N/A</v>
      </c>
    </row>
    <row r="8404" spans="3:23">
      <c r="C8404" t="e">
        <f>VLOOKUP(B8404,LISTAS!A8362:B8429,2,0)</f>
        <v>#N/A</v>
      </c>
      <c r="W8404" s="35" t="e">
        <f>VLOOKUP(V8404,LISTAS!$M$2:$N$18,2,0)</f>
        <v>#N/A</v>
      </c>
    </row>
    <row r="8405" spans="3:23">
      <c r="C8405" t="e">
        <f>VLOOKUP(B8405,LISTAS!A8363:B8430,2,0)</f>
        <v>#N/A</v>
      </c>
      <c r="W8405" s="35" t="e">
        <f>VLOOKUP(V8405,LISTAS!$M$2:$N$18,2,0)</f>
        <v>#N/A</v>
      </c>
    </row>
    <row r="8406" spans="3:23">
      <c r="C8406" t="e">
        <f>VLOOKUP(B8406,LISTAS!A8364:B8431,2,0)</f>
        <v>#N/A</v>
      </c>
      <c r="W8406" s="35" t="e">
        <f>VLOOKUP(V8406,LISTAS!$M$2:$N$18,2,0)</f>
        <v>#N/A</v>
      </c>
    </row>
    <row r="8407" spans="3:23">
      <c r="C8407" t="e">
        <f>VLOOKUP(B8407,LISTAS!A8365:B8432,2,0)</f>
        <v>#N/A</v>
      </c>
      <c r="W8407" s="35" t="e">
        <f>VLOOKUP(V8407,LISTAS!$M$2:$N$18,2,0)</f>
        <v>#N/A</v>
      </c>
    </row>
    <row r="8408" spans="3:23">
      <c r="C8408" t="e">
        <f>VLOOKUP(B8408,LISTAS!A8366:B8433,2,0)</f>
        <v>#N/A</v>
      </c>
      <c r="W8408" s="35" t="e">
        <f>VLOOKUP(V8408,LISTAS!$M$2:$N$18,2,0)</f>
        <v>#N/A</v>
      </c>
    </row>
    <row r="8409" spans="3:23">
      <c r="C8409" t="e">
        <f>VLOOKUP(B8409,LISTAS!A8367:B8434,2,0)</f>
        <v>#N/A</v>
      </c>
      <c r="W8409" s="35" t="e">
        <f>VLOOKUP(V8409,LISTAS!$M$2:$N$18,2,0)</f>
        <v>#N/A</v>
      </c>
    </row>
    <row r="8410" spans="3:23">
      <c r="C8410" t="e">
        <f>VLOOKUP(B8410,LISTAS!A8368:B8435,2,0)</f>
        <v>#N/A</v>
      </c>
      <c r="W8410" s="35" t="e">
        <f>VLOOKUP(V8410,LISTAS!$M$2:$N$18,2,0)</f>
        <v>#N/A</v>
      </c>
    </row>
    <row r="8411" spans="3:23">
      <c r="C8411" t="e">
        <f>VLOOKUP(B8411,LISTAS!A8369:B8436,2,0)</f>
        <v>#N/A</v>
      </c>
      <c r="W8411" s="35" t="e">
        <f>VLOOKUP(V8411,LISTAS!$M$2:$N$18,2,0)</f>
        <v>#N/A</v>
      </c>
    </row>
    <row r="8412" spans="3:23">
      <c r="C8412" t="e">
        <f>VLOOKUP(B8412,LISTAS!A8370:B8437,2,0)</f>
        <v>#N/A</v>
      </c>
      <c r="W8412" s="35" t="e">
        <f>VLOOKUP(V8412,LISTAS!$M$2:$N$18,2,0)</f>
        <v>#N/A</v>
      </c>
    </row>
    <row r="8413" spans="3:23">
      <c r="C8413" t="e">
        <f>VLOOKUP(B8413,LISTAS!A8371:B8438,2,0)</f>
        <v>#N/A</v>
      </c>
      <c r="W8413" s="35" t="e">
        <f>VLOOKUP(V8413,LISTAS!$M$2:$N$18,2,0)</f>
        <v>#N/A</v>
      </c>
    </row>
    <row r="8414" spans="3:23">
      <c r="C8414" t="e">
        <f>VLOOKUP(B8414,LISTAS!A8372:B8439,2,0)</f>
        <v>#N/A</v>
      </c>
      <c r="W8414" s="35" t="e">
        <f>VLOOKUP(V8414,LISTAS!$M$2:$N$18,2,0)</f>
        <v>#N/A</v>
      </c>
    </row>
    <row r="8415" spans="3:23">
      <c r="C8415" t="e">
        <f>VLOOKUP(B8415,LISTAS!A8373:B8440,2,0)</f>
        <v>#N/A</v>
      </c>
      <c r="W8415" s="35" t="e">
        <f>VLOOKUP(V8415,LISTAS!$M$2:$N$18,2,0)</f>
        <v>#N/A</v>
      </c>
    </row>
    <row r="8416" spans="3:23">
      <c r="C8416" t="e">
        <f>VLOOKUP(B8416,LISTAS!A8374:B8441,2,0)</f>
        <v>#N/A</v>
      </c>
      <c r="W8416" s="35" t="e">
        <f>VLOOKUP(V8416,LISTAS!$M$2:$N$18,2,0)</f>
        <v>#N/A</v>
      </c>
    </row>
    <row r="8417" spans="3:23">
      <c r="C8417" t="e">
        <f>VLOOKUP(B8417,LISTAS!A8375:B8442,2,0)</f>
        <v>#N/A</v>
      </c>
      <c r="W8417" s="35" t="e">
        <f>VLOOKUP(V8417,LISTAS!$M$2:$N$18,2,0)</f>
        <v>#N/A</v>
      </c>
    </row>
    <row r="8418" spans="3:23">
      <c r="C8418" t="e">
        <f>VLOOKUP(B8418,LISTAS!A8376:B8443,2,0)</f>
        <v>#N/A</v>
      </c>
      <c r="W8418" s="35" t="e">
        <f>VLOOKUP(V8418,LISTAS!$M$2:$N$18,2,0)</f>
        <v>#N/A</v>
      </c>
    </row>
    <row r="8419" spans="3:23">
      <c r="C8419" t="e">
        <f>VLOOKUP(B8419,LISTAS!A8377:B8444,2,0)</f>
        <v>#N/A</v>
      </c>
      <c r="W8419" s="35" t="e">
        <f>VLOOKUP(V8419,LISTAS!$M$2:$N$18,2,0)</f>
        <v>#N/A</v>
      </c>
    </row>
    <row r="8420" spans="3:23">
      <c r="C8420" t="e">
        <f>VLOOKUP(B8420,LISTAS!A8378:B8445,2,0)</f>
        <v>#N/A</v>
      </c>
      <c r="W8420" s="35" t="e">
        <f>VLOOKUP(V8420,LISTAS!$M$2:$N$18,2,0)</f>
        <v>#N/A</v>
      </c>
    </row>
    <row r="8421" spans="3:23">
      <c r="C8421" t="e">
        <f>VLOOKUP(B8421,LISTAS!A8379:B8446,2,0)</f>
        <v>#N/A</v>
      </c>
      <c r="W8421" s="35" t="e">
        <f>VLOOKUP(V8421,LISTAS!$M$2:$N$18,2,0)</f>
        <v>#N/A</v>
      </c>
    </row>
    <row r="8422" spans="3:23">
      <c r="C8422" t="e">
        <f>VLOOKUP(B8422,LISTAS!A8380:B8447,2,0)</f>
        <v>#N/A</v>
      </c>
      <c r="W8422" s="35" t="e">
        <f>VLOOKUP(V8422,LISTAS!$M$2:$N$18,2,0)</f>
        <v>#N/A</v>
      </c>
    </row>
    <row r="8423" spans="3:23">
      <c r="C8423" t="e">
        <f>VLOOKUP(B8423,LISTAS!A8381:B8448,2,0)</f>
        <v>#N/A</v>
      </c>
      <c r="W8423" s="35" t="e">
        <f>VLOOKUP(V8423,LISTAS!$M$2:$N$18,2,0)</f>
        <v>#N/A</v>
      </c>
    </row>
    <row r="8424" spans="3:23">
      <c r="C8424" t="e">
        <f>VLOOKUP(B8424,LISTAS!A8382:B8449,2,0)</f>
        <v>#N/A</v>
      </c>
      <c r="W8424" s="35" t="e">
        <f>VLOOKUP(V8424,LISTAS!$M$2:$N$18,2,0)</f>
        <v>#N/A</v>
      </c>
    </row>
    <row r="8425" spans="3:23">
      <c r="C8425" t="e">
        <f>VLOOKUP(B8425,LISTAS!A8383:B8450,2,0)</f>
        <v>#N/A</v>
      </c>
      <c r="W8425" s="35" t="e">
        <f>VLOOKUP(V8425,LISTAS!$M$2:$N$18,2,0)</f>
        <v>#N/A</v>
      </c>
    </row>
    <row r="8426" spans="3:23">
      <c r="C8426" t="e">
        <f>VLOOKUP(B8426,LISTAS!A8384:B8451,2,0)</f>
        <v>#N/A</v>
      </c>
      <c r="W8426" s="35" t="e">
        <f>VLOOKUP(V8426,LISTAS!$M$2:$N$18,2,0)</f>
        <v>#N/A</v>
      </c>
    </row>
    <row r="8427" spans="3:23">
      <c r="C8427" t="e">
        <f>VLOOKUP(B8427,LISTAS!A8385:B8452,2,0)</f>
        <v>#N/A</v>
      </c>
      <c r="W8427" s="35" t="e">
        <f>VLOOKUP(V8427,LISTAS!$M$2:$N$18,2,0)</f>
        <v>#N/A</v>
      </c>
    </row>
    <row r="8428" spans="3:23">
      <c r="C8428" t="e">
        <f>VLOOKUP(B8428,LISTAS!A8386:B8453,2,0)</f>
        <v>#N/A</v>
      </c>
      <c r="W8428" s="35" t="e">
        <f>VLOOKUP(V8428,LISTAS!$M$2:$N$18,2,0)</f>
        <v>#N/A</v>
      </c>
    </row>
    <row r="8429" spans="3:23">
      <c r="C8429" t="e">
        <f>VLOOKUP(B8429,LISTAS!A8387:B8454,2,0)</f>
        <v>#N/A</v>
      </c>
      <c r="W8429" s="35" t="e">
        <f>VLOOKUP(V8429,LISTAS!$M$2:$N$18,2,0)</f>
        <v>#N/A</v>
      </c>
    </row>
    <row r="8430" spans="3:23">
      <c r="C8430" t="e">
        <f>VLOOKUP(B8430,LISTAS!A8388:B8455,2,0)</f>
        <v>#N/A</v>
      </c>
      <c r="W8430" s="35" t="e">
        <f>VLOOKUP(V8430,LISTAS!$M$2:$N$18,2,0)</f>
        <v>#N/A</v>
      </c>
    </row>
    <row r="8431" spans="3:23">
      <c r="C8431" t="e">
        <f>VLOOKUP(B8431,LISTAS!A8389:B8456,2,0)</f>
        <v>#N/A</v>
      </c>
      <c r="W8431" s="35" t="e">
        <f>VLOOKUP(V8431,LISTAS!$M$2:$N$18,2,0)</f>
        <v>#N/A</v>
      </c>
    </row>
    <row r="8432" spans="3:23">
      <c r="C8432" t="e">
        <f>VLOOKUP(B8432,LISTAS!A8390:B8457,2,0)</f>
        <v>#N/A</v>
      </c>
      <c r="W8432" s="35" t="e">
        <f>VLOOKUP(V8432,LISTAS!$M$2:$N$18,2,0)</f>
        <v>#N/A</v>
      </c>
    </row>
    <row r="8433" spans="3:23">
      <c r="C8433" t="e">
        <f>VLOOKUP(B8433,LISTAS!A8391:B8458,2,0)</f>
        <v>#N/A</v>
      </c>
      <c r="W8433" s="35" t="e">
        <f>VLOOKUP(V8433,LISTAS!$M$2:$N$18,2,0)</f>
        <v>#N/A</v>
      </c>
    </row>
    <row r="8434" spans="3:23">
      <c r="C8434" t="e">
        <f>VLOOKUP(B8434,LISTAS!A8392:B8459,2,0)</f>
        <v>#N/A</v>
      </c>
      <c r="W8434" s="35" t="e">
        <f>VLOOKUP(V8434,LISTAS!$M$2:$N$18,2,0)</f>
        <v>#N/A</v>
      </c>
    </row>
    <row r="8435" spans="3:23">
      <c r="C8435" t="e">
        <f>VLOOKUP(B8435,LISTAS!A8393:B8460,2,0)</f>
        <v>#N/A</v>
      </c>
      <c r="W8435" s="35" t="e">
        <f>VLOOKUP(V8435,LISTAS!$M$2:$N$18,2,0)</f>
        <v>#N/A</v>
      </c>
    </row>
    <row r="8436" spans="3:23">
      <c r="C8436" t="e">
        <f>VLOOKUP(B8436,LISTAS!A8394:B8461,2,0)</f>
        <v>#N/A</v>
      </c>
      <c r="W8436" s="35" t="e">
        <f>VLOOKUP(V8436,LISTAS!$M$2:$N$18,2,0)</f>
        <v>#N/A</v>
      </c>
    </row>
    <row r="8437" spans="3:23">
      <c r="C8437" t="e">
        <f>VLOOKUP(B8437,LISTAS!A8395:B8462,2,0)</f>
        <v>#N/A</v>
      </c>
      <c r="W8437" s="35" t="e">
        <f>VLOOKUP(V8437,LISTAS!$M$2:$N$18,2,0)</f>
        <v>#N/A</v>
      </c>
    </row>
    <row r="8438" spans="3:23">
      <c r="C8438" t="e">
        <f>VLOOKUP(B8438,LISTAS!A8396:B8463,2,0)</f>
        <v>#N/A</v>
      </c>
      <c r="W8438" s="35" t="e">
        <f>VLOOKUP(V8438,LISTAS!$M$2:$N$18,2,0)</f>
        <v>#N/A</v>
      </c>
    </row>
    <row r="8439" spans="3:23">
      <c r="C8439" t="e">
        <f>VLOOKUP(B8439,LISTAS!A8397:B8464,2,0)</f>
        <v>#N/A</v>
      </c>
      <c r="W8439" s="35" t="e">
        <f>VLOOKUP(V8439,LISTAS!$M$2:$N$18,2,0)</f>
        <v>#N/A</v>
      </c>
    </row>
    <row r="8440" spans="3:23">
      <c r="C8440" t="e">
        <f>VLOOKUP(B8440,LISTAS!A8398:B8465,2,0)</f>
        <v>#N/A</v>
      </c>
      <c r="W8440" s="35" t="e">
        <f>VLOOKUP(V8440,LISTAS!$M$2:$N$18,2,0)</f>
        <v>#N/A</v>
      </c>
    </row>
    <row r="8441" spans="3:23">
      <c r="C8441" t="e">
        <f>VLOOKUP(B8441,LISTAS!A8399:B8466,2,0)</f>
        <v>#N/A</v>
      </c>
      <c r="W8441" s="35" t="e">
        <f>VLOOKUP(V8441,LISTAS!$M$2:$N$18,2,0)</f>
        <v>#N/A</v>
      </c>
    </row>
    <row r="8442" spans="3:23">
      <c r="C8442" t="e">
        <f>VLOOKUP(B8442,LISTAS!A8400:B8467,2,0)</f>
        <v>#N/A</v>
      </c>
      <c r="W8442" s="35" t="e">
        <f>VLOOKUP(V8442,LISTAS!$M$2:$N$18,2,0)</f>
        <v>#N/A</v>
      </c>
    </row>
    <row r="8443" spans="3:23">
      <c r="C8443" t="e">
        <f>VLOOKUP(B8443,LISTAS!A8401:B8468,2,0)</f>
        <v>#N/A</v>
      </c>
      <c r="W8443" s="35" t="e">
        <f>VLOOKUP(V8443,LISTAS!$M$2:$N$18,2,0)</f>
        <v>#N/A</v>
      </c>
    </row>
    <row r="8444" spans="3:23">
      <c r="C8444" t="e">
        <f>VLOOKUP(B8444,LISTAS!A8402:B8469,2,0)</f>
        <v>#N/A</v>
      </c>
      <c r="W8444" s="35" t="e">
        <f>VLOOKUP(V8444,LISTAS!$M$2:$N$18,2,0)</f>
        <v>#N/A</v>
      </c>
    </row>
    <row r="8445" spans="3:23">
      <c r="C8445" t="e">
        <f>VLOOKUP(B8445,LISTAS!A8403:B8470,2,0)</f>
        <v>#N/A</v>
      </c>
      <c r="W8445" s="35" t="e">
        <f>VLOOKUP(V8445,LISTAS!$M$2:$N$18,2,0)</f>
        <v>#N/A</v>
      </c>
    </row>
    <row r="8446" spans="3:23">
      <c r="C8446" t="e">
        <f>VLOOKUP(B8446,LISTAS!A8404:B8471,2,0)</f>
        <v>#N/A</v>
      </c>
      <c r="W8446" s="35" t="e">
        <f>VLOOKUP(V8446,LISTAS!$M$2:$N$18,2,0)</f>
        <v>#N/A</v>
      </c>
    </row>
    <row r="8447" spans="3:23">
      <c r="C8447" t="e">
        <f>VLOOKUP(B8447,LISTAS!A8405:B8472,2,0)</f>
        <v>#N/A</v>
      </c>
      <c r="W8447" s="35" t="e">
        <f>VLOOKUP(V8447,LISTAS!$M$2:$N$18,2,0)</f>
        <v>#N/A</v>
      </c>
    </row>
    <row r="8448" spans="3:23">
      <c r="C8448" t="e">
        <f>VLOOKUP(B8448,LISTAS!A8406:B8473,2,0)</f>
        <v>#N/A</v>
      </c>
      <c r="W8448" s="35" t="e">
        <f>VLOOKUP(V8448,LISTAS!$M$2:$N$18,2,0)</f>
        <v>#N/A</v>
      </c>
    </row>
    <row r="8449" spans="3:23">
      <c r="C8449" t="e">
        <f>VLOOKUP(B8449,LISTAS!A8407:B8474,2,0)</f>
        <v>#N/A</v>
      </c>
      <c r="W8449" s="35" t="e">
        <f>VLOOKUP(V8449,LISTAS!$M$2:$N$18,2,0)</f>
        <v>#N/A</v>
      </c>
    </row>
    <row r="8450" spans="3:23">
      <c r="C8450" t="e">
        <f>VLOOKUP(B8450,LISTAS!A8408:B8475,2,0)</f>
        <v>#N/A</v>
      </c>
      <c r="W8450" s="35" t="e">
        <f>VLOOKUP(V8450,LISTAS!$M$2:$N$18,2,0)</f>
        <v>#N/A</v>
      </c>
    </row>
    <row r="8451" spans="3:23">
      <c r="C8451" t="e">
        <f>VLOOKUP(B8451,LISTAS!A8409:B8476,2,0)</f>
        <v>#N/A</v>
      </c>
      <c r="W8451" s="35" t="e">
        <f>VLOOKUP(V8451,LISTAS!$M$2:$N$18,2,0)</f>
        <v>#N/A</v>
      </c>
    </row>
    <row r="8452" spans="3:23">
      <c r="C8452" t="e">
        <f>VLOOKUP(B8452,LISTAS!A8410:B8477,2,0)</f>
        <v>#N/A</v>
      </c>
      <c r="W8452" s="35" t="e">
        <f>VLOOKUP(V8452,LISTAS!$M$2:$N$18,2,0)</f>
        <v>#N/A</v>
      </c>
    </row>
    <row r="8453" spans="3:23">
      <c r="C8453" t="e">
        <f>VLOOKUP(B8453,LISTAS!A8411:B8478,2,0)</f>
        <v>#N/A</v>
      </c>
      <c r="W8453" s="35" t="e">
        <f>VLOOKUP(V8453,LISTAS!$M$2:$N$18,2,0)</f>
        <v>#N/A</v>
      </c>
    </row>
    <row r="8454" spans="3:23">
      <c r="C8454" t="e">
        <f>VLOOKUP(B8454,LISTAS!A8412:B8479,2,0)</f>
        <v>#N/A</v>
      </c>
      <c r="W8454" s="35" t="e">
        <f>VLOOKUP(V8454,LISTAS!$M$2:$N$18,2,0)</f>
        <v>#N/A</v>
      </c>
    </row>
    <row r="8455" spans="3:23">
      <c r="C8455" t="e">
        <f>VLOOKUP(B8455,LISTAS!A8413:B8480,2,0)</f>
        <v>#N/A</v>
      </c>
      <c r="W8455" s="35" t="e">
        <f>VLOOKUP(V8455,LISTAS!$M$2:$N$18,2,0)</f>
        <v>#N/A</v>
      </c>
    </row>
    <row r="8456" spans="3:23">
      <c r="C8456" t="e">
        <f>VLOOKUP(B8456,LISTAS!A8414:B8481,2,0)</f>
        <v>#N/A</v>
      </c>
      <c r="W8456" s="35" t="e">
        <f>VLOOKUP(V8456,LISTAS!$M$2:$N$18,2,0)</f>
        <v>#N/A</v>
      </c>
    </row>
    <row r="8457" spans="3:23">
      <c r="C8457" t="e">
        <f>VLOOKUP(B8457,LISTAS!A8415:B8482,2,0)</f>
        <v>#N/A</v>
      </c>
      <c r="W8457" s="35" t="e">
        <f>VLOOKUP(V8457,LISTAS!$M$2:$N$18,2,0)</f>
        <v>#N/A</v>
      </c>
    </row>
    <row r="8458" spans="3:23">
      <c r="C8458" t="e">
        <f>VLOOKUP(B8458,LISTAS!A8416:B8483,2,0)</f>
        <v>#N/A</v>
      </c>
      <c r="W8458" s="35" t="e">
        <f>VLOOKUP(V8458,LISTAS!$M$2:$N$18,2,0)</f>
        <v>#N/A</v>
      </c>
    </row>
    <row r="8459" spans="3:23">
      <c r="C8459" t="e">
        <f>VLOOKUP(B8459,LISTAS!A8417:B8484,2,0)</f>
        <v>#N/A</v>
      </c>
      <c r="W8459" s="35" t="e">
        <f>VLOOKUP(V8459,LISTAS!$M$2:$N$18,2,0)</f>
        <v>#N/A</v>
      </c>
    </row>
    <row r="8460" spans="3:23">
      <c r="C8460" t="e">
        <f>VLOOKUP(B8460,LISTAS!A8418:B8485,2,0)</f>
        <v>#N/A</v>
      </c>
      <c r="W8460" s="35" t="e">
        <f>VLOOKUP(V8460,LISTAS!$M$2:$N$18,2,0)</f>
        <v>#N/A</v>
      </c>
    </row>
    <row r="8461" spans="3:23">
      <c r="C8461" t="e">
        <f>VLOOKUP(B8461,LISTAS!A8419:B8486,2,0)</f>
        <v>#N/A</v>
      </c>
      <c r="W8461" s="35" t="e">
        <f>VLOOKUP(V8461,LISTAS!$M$2:$N$18,2,0)</f>
        <v>#N/A</v>
      </c>
    </row>
    <row r="8462" spans="3:23">
      <c r="C8462" t="e">
        <f>VLOOKUP(B8462,LISTAS!A8420:B8487,2,0)</f>
        <v>#N/A</v>
      </c>
      <c r="W8462" s="35" t="e">
        <f>VLOOKUP(V8462,LISTAS!$M$2:$N$18,2,0)</f>
        <v>#N/A</v>
      </c>
    </row>
    <row r="8463" spans="3:23">
      <c r="C8463" t="e">
        <f>VLOOKUP(B8463,LISTAS!A8421:B8488,2,0)</f>
        <v>#N/A</v>
      </c>
      <c r="W8463" s="35" t="e">
        <f>VLOOKUP(V8463,LISTAS!$M$2:$N$18,2,0)</f>
        <v>#N/A</v>
      </c>
    </row>
    <row r="8464" spans="3:23">
      <c r="C8464" t="e">
        <f>VLOOKUP(B8464,LISTAS!A8422:B8489,2,0)</f>
        <v>#N/A</v>
      </c>
      <c r="W8464" s="35" t="e">
        <f>VLOOKUP(V8464,LISTAS!$M$2:$N$18,2,0)</f>
        <v>#N/A</v>
      </c>
    </row>
    <row r="8465" spans="3:23">
      <c r="C8465" t="e">
        <f>VLOOKUP(B8465,LISTAS!A8423:B8490,2,0)</f>
        <v>#N/A</v>
      </c>
      <c r="W8465" s="35" t="e">
        <f>VLOOKUP(V8465,LISTAS!$M$2:$N$18,2,0)</f>
        <v>#N/A</v>
      </c>
    </row>
    <row r="8466" spans="3:23">
      <c r="C8466" t="e">
        <f>VLOOKUP(B8466,LISTAS!A8424:B8491,2,0)</f>
        <v>#N/A</v>
      </c>
      <c r="W8466" s="35" t="e">
        <f>VLOOKUP(V8466,LISTAS!$M$2:$N$18,2,0)</f>
        <v>#N/A</v>
      </c>
    </row>
    <row r="8467" spans="3:23">
      <c r="C8467" t="e">
        <f>VLOOKUP(B8467,LISTAS!A8425:B8492,2,0)</f>
        <v>#N/A</v>
      </c>
      <c r="W8467" s="35" t="e">
        <f>VLOOKUP(V8467,LISTAS!$M$2:$N$18,2,0)</f>
        <v>#N/A</v>
      </c>
    </row>
    <row r="8468" spans="3:23">
      <c r="C8468" t="e">
        <f>VLOOKUP(B8468,LISTAS!A8426:B8493,2,0)</f>
        <v>#N/A</v>
      </c>
      <c r="W8468" s="35" t="e">
        <f>VLOOKUP(V8468,LISTAS!$M$2:$N$18,2,0)</f>
        <v>#N/A</v>
      </c>
    </row>
    <row r="8469" spans="3:23">
      <c r="C8469" t="e">
        <f>VLOOKUP(B8469,LISTAS!A8427:B8494,2,0)</f>
        <v>#N/A</v>
      </c>
      <c r="W8469" s="35" t="e">
        <f>VLOOKUP(V8469,LISTAS!$M$2:$N$18,2,0)</f>
        <v>#N/A</v>
      </c>
    </row>
    <row r="8470" spans="3:23">
      <c r="C8470" t="e">
        <f>VLOOKUP(B8470,LISTAS!A8428:B8495,2,0)</f>
        <v>#N/A</v>
      </c>
      <c r="W8470" s="35" t="e">
        <f>VLOOKUP(V8470,LISTAS!$M$2:$N$18,2,0)</f>
        <v>#N/A</v>
      </c>
    </row>
    <row r="8471" spans="3:23">
      <c r="C8471" t="e">
        <f>VLOOKUP(B8471,LISTAS!A8429:B8496,2,0)</f>
        <v>#N/A</v>
      </c>
      <c r="W8471" s="35" t="e">
        <f>VLOOKUP(V8471,LISTAS!$M$2:$N$18,2,0)</f>
        <v>#N/A</v>
      </c>
    </row>
    <row r="8472" spans="3:23">
      <c r="C8472" t="e">
        <f>VLOOKUP(B8472,LISTAS!A8430:B8497,2,0)</f>
        <v>#N/A</v>
      </c>
      <c r="W8472" s="35" t="e">
        <f>VLOOKUP(V8472,LISTAS!$M$2:$N$18,2,0)</f>
        <v>#N/A</v>
      </c>
    </row>
    <row r="8473" spans="3:23">
      <c r="C8473" t="e">
        <f>VLOOKUP(B8473,LISTAS!A8431:B8498,2,0)</f>
        <v>#N/A</v>
      </c>
      <c r="W8473" s="35" t="e">
        <f>VLOOKUP(V8473,LISTAS!$M$2:$N$18,2,0)</f>
        <v>#N/A</v>
      </c>
    </row>
    <row r="8474" spans="3:23">
      <c r="C8474" t="e">
        <f>VLOOKUP(B8474,LISTAS!A8432:B8499,2,0)</f>
        <v>#N/A</v>
      </c>
      <c r="W8474" s="35" t="e">
        <f>VLOOKUP(V8474,LISTAS!$M$2:$N$18,2,0)</f>
        <v>#N/A</v>
      </c>
    </row>
    <row r="8475" spans="3:23">
      <c r="C8475" t="e">
        <f>VLOOKUP(B8475,LISTAS!A8433:B8500,2,0)</f>
        <v>#N/A</v>
      </c>
      <c r="W8475" s="35" t="e">
        <f>VLOOKUP(V8475,LISTAS!$M$2:$N$18,2,0)</f>
        <v>#N/A</v>
      </c>
    </row>
    <row r="8476" spans="3:23">
      <c r="C8476" t="e">
        <f>VLOOKUP(B8476,LISTAS!A8434:B8501,2,0)</f>
        <v>#N/A</v>
      </c>
      <c r="W8476" s="35" t="e">
        <f>VLOOKUP(V8476,LISTAS!$M$2:$N$18,2,0)</f>
        <v>#N/A</v>
      </c>
    </row>
    <row r="8477" spans="3:23">
      <c r="C8477" t="e">
        <f>VLOOKUP(B8477,LISTAS!A8435:B8502,2,0)</f>
        <v>#N/A</v>
      </c>
      <c r="W8477" s="35" t="e">
        <f>VLOOKUP(V8477,LISTAS!$M$2:$N$18,2,0)</f>
        <v>#N/A</v>
      </c>
    </row>
    <row r="8478" spans="3:23">
      <c r="C8478" t="e">
        <f>VLOOKUP(B8478,LISTAS!A8436:B8503,2,0)</f>
        <v>#N/A</v>
      </c>
      <c r="W8478" s="35" t="e">
        <f>VLOOKUP(V8478,LISTAS!$M$2:$N$18,2,0)</f>
        <v>#N/A</v>
      </c>
    </row>
    <row r="8479" spans="3:23">
      <c r="C8479" t="e">
        <f>VLOOKUP(B8479,LISTAS!A8437:B8504,2,0)</f>
        <v>#N/A</v>
      </c>
      <c r="W8479" s="35" t="e">
        <f>VLOOKUP(V8479,LISTAS!$M$2:$N$18,2,0)</f>
        <v>#N/A</v>
      </c>
    </row>
    <row r="8480" spans="3:23">
      <c r="C8480" t="e">
        <f>VLOOKUP(B8480,LISTAS!A8438:B8505,2,0)</f>
        <v>#N/A</v>
      </c>
      <c r="W8480" s="35" t="e">
        <f>VLOOKUP(V8480,LISTAS!$M$2:$N$18,2,0)</f>
        <v>#N/A</v>
      </c>
    </row>
    <row r="8481" spans="3:23">
      <c r="C8481" t="e">
        <f>VLOOKUP(B8481,LISTAS!A8439:B8506,2,0)</f>
        <v>#N/A</v>
      </c>
      <c r="W8481" s="35" t="e">
        <f>VLOOKUP(V8481,LISTAS!$M$2:$N$18,2,0)</f>
        <v>#N/A</v>
      </c>
    </row>
    <row r="8482" spans="3:23">
      <c r="C8482" t="e">
        <f>VLOOKUP(B8482,LISTAS!A8440:B8507,2,0)</f>
        <v>#N/A</v>
      </c>
      <c r="W8482" s="35" t="e">
        <f>VLOOKUP(V8482,LISTAS!$M$2:$N$18,2,0)</f>
        <v>#N/A</v>
      </c>
    </row>
    <row r="8483" spans="3:23">
      <c r="C8483" t="e">
        <f>VLOOKUP(B8483,LISTAS!A8441:B8508,2,0)</f>
        <v>#N/A</v>
      </c>
      <c r="W8483" s="35" t="e">
        <f>VLOOKUP(V8483,LISTAS!$M$2:$N$18,2,0)</f>
        <v>#N/A</v>
      </c>
    </row>
    <row r="8484" spans="3:23">
      <c r="C8484" t="e">
        <f>VLOOKUP(B8484,LISTAS!A8442:B8509,2,0)</f>
        <v>#N/A</v>
      </c>
      <c r="W8484" s="35" t="e">
        <f>VLOOKUP(V8484,LISTAS!$M$2:$N$18,2,0)</f>
        <v>#N/A</v>
      </c>
    </row>
    <row r="8485" spans="3:23">
      <c r="C8485" t="e">
        <f>VLOOKUP(B8485,LISTAS!A8443:B8510,2,0)</f>
        <v>#N/A</v>
      </c>
      <c r="W8485" s="35" t="e">
        <f>VLOOKUP(V8485,LISTAS!$M$2:$N$18,2,0)</f>
        <v>#N/A</v>
      </c>
    </row>
    <row r="8486" spans="3:23">
      <c r="C8486" t="e">
        <f>VLOOKUP(B8486,LISTAS!A8444:B8511,2,0)</f>
        <v>#N/A</v>
      </c>
      <c r="W8486" s="35" t="e">
        <f>VLOOKUP(V8486,LISTAS!$M$2:$N$18,2,0)</f>
        <v>#N/A</v>
      </c>
    </row>
    <row r="8487" spans="3:23">
      <c r="C8487" t="e">
        <f>VLOOKUP(B8487,LISTAS!A8445:B8512,2,0)</f>
        <v>#N/A</v>
      </c>
      <c r="W8487" s="35" t="e">
        <f>VLOOKUP(V8487,LISTAS!$M$2:$N$18,2,0)</f>
        <v>#N/A</v>
      </c>
    </row>
    <row r="8488" spans="3:23">
      <c r="C8488" t="e">
        <f>VLOOKUP(B8488,LISTAS!A8446:B8513,2,0)</f>
        <v>#N/A</v>
      </c>
      <c r="W8488" s="35" t="e">
        <f>VLOOKUP(V8488,LISTAS!$M$2:$N$18,2,0)</f>
        <v>#N/A</v>
      </c>
    </row>
    <row r="8489" spans="3:23">
      <c r="C8489" t="e">
        <f>VLOOKUP(B8489,LISTAS!A8447:B8514,2,0)</f>
        <v>#N/A</v>
      </c>
      <c r="W8489" s="35" t="e">
        <f>VLOOKUP(V8489,LISTAS!$M$2:$N$18,2,0)</f>
        <v>#N/A</v>
      </c>
    </row>
    <row r="8490" spans="3:23">
      <c r="C8490" t="e">
        <f>VLOOKUP(B8490,LISTAS!A8448:B8515,2,0)</f>
        <v>#N/A</v>
      </c>
      <c r="W8490" s="35" t="e">
        <f>VLOOKUP(V8490,LISTAS!$M$2:$N$18,2,0)</f>
        <v>#N/A</v>
      </c>
    </row>
    <row r="8491" spans="3:23">
      <c r="C8491" t="e">
        <f>VLOOKUP(B8491,LISTAS!A8449:B8516,2,0)</f>
        <v>#N/A</v>
      </c>
      <c r="W8491" s="35" t="e">
        <f>VLOOKUP(V8491,LISTAS!$M$2:$N$18,2,0)</f>
        <v>#N/A</v>
      </c>
    </row>
    <row r="8492" spans="3:23">
      <c r="C8492" t="e">
        <f>VLOOKUP(B8492,LISTAS!A8450:B8517,2,0)</f>
        <v>#N/A</v>
      </c>
      <c r="W8492" s="35" t="e">
        <f>VLOOKUP(V8492,LISTAS!$M$2:$N$18,2,0)</f>
        <v>#N/A</v>
      </c>
    </row>
    <row r="8493" spans="3:23">
      <c r="C8493" t="e">
        <f>VLOOKUP(B8493,LISTAS!A8451:B8518,2,0)</f>
        <v>#N/A</v>
      </c>
      <c r="W8493" s="35" t="e">
        <f>VLOOKUP(V8493,LISTAS!$M$2:$N$18,2,0)</f>
        <v>#N/A</v>
      </c>
    </row>
    <row r="8494" spans="3:23">
      <c r="C8494" t="e">
        <f>VLOOKUP(B8494,LISTAS!A8452:B8519,2,0)</f>
        <v>#N/A</v>
      </c>
      <c r="W8494" s="35" t="e">
        <f>VLOOKUP(V8494,LISTAS!$M$2:$N$18,2,0)</f>
        <v>#N/A</v>
      </c>
    </row>
    <row r="8495" spans="3:23">
      <c r="C8495" t="e">
        <f>VLOOKUP(B8495,LISTAS!A8453:B8520,2,0)</f>
        <v>#N/A</v>
      </c>
      <c r="W8495" s="35" t="e">
        <f>VLOOKUP(V8495,LISTAS!$M$2:$N$18,2,0)</f>
        <v>#N/A</v>
      </c>
    </row>
    <row r="8496" spans="3:23">
      <c r="C8496" t="e">
        <f>VLOOKUP(B8496,LISTAS!A8454:B8521,2,0)</f>
        <v>#N/A</v>
      </c>
      <c r="W8496" s="35" t="e">
        <f>VLOOKUP(V8496,LISTAS!$M$2:$N$18,2,0)</f>
        <v>#N/A</v>
      </c>
    </row>
    <row r="8497" spans="3:23">
      <c r="C8497" t="e">
        <f>VLOOKUP(B8497,LISTAS!A8455:B8522,2,0)</f>
        <v>#N/A</v>
      </c>
      <c r="W8497" s="35" t="e">
        <f>VLOOKUP(V8497,LISTAS!$M$2:$N$18,2,0)</f>
        <v>#N/A</v>
      </c>
    </row>
    <row r="8498" spans="3:23">
      <c r="C8498" t="e">
        <f>VLOOKUP(B8498,LISTAS!A8456:B8523,2,0)</f>
        <v>#N/A</v>
      </c>
      <c r="W8498" s="35" t="e">
        <f>VLOOKUP(V8498,LISTAS!$M$2:$N$18,2,0)</f>
        <v>#N/A</v>
      </c>
    </row>
    <row r="8499" spans="3:23">
      <c r="C8499" t="e">
        <f>VLOOKUP(B8499,LISTAS!A8457:B8524,2,0)</f>
        <v>#N/A</v>
      </c>
      <c r="W8499" s="35" t="e">
        <f>VLOOKUP(V8499,LISTAS!$M$2:$N$18,2,0)</f>
        <v>#N/A</v>
      </c>
    </row>
    <row r="8500" spans="3:23">
      <c r="C8500" t="e">
        <f>VLOOKUP(B8500,LISTAS!A8458:B8525,2,0)</f>
        <v>#N/A</v>
      </c>
      <c r="W8500" s="35" t="e">
        <f>VLOOKUP(V8500,LISTAS!$M$2:$N$18,2,0)</f>
        <v>#N/A</v>
      </c>
    </row>
    <row r="8501" spans="3:23">
      <c r="C8501" t="e">
        <f>VLOOKUP(B8501,LISTAS!A8459:B8526,2,0)</f>
        <v>#N/A</v>
      </c>
      <c r="W8501" s="35" t="e">
        <f>VLOOKUP(V8501,LISTAS!$M$2:$N$18,2,0)</f>
        <v>#N/A</v>
      </c>
    </row>
    <row r="8502" spans="3:23">
      <c r="C8502" t="e">
        <f>VLOOKUP(B8502,LISTAS!A8460:B8527,2,0)</f>
        <v>#N/A</v>
      </c>
      <c r="W8502" s="35" t="e">
        <f>VLOOKUP(V8502,LISTAS!$M$2:$N$18,2,0)</f>
        <v>#N/A</v>
      </c>
    </row>
    <row r="8503" spans="3:23">
      <c r="C8503" t="e">
        <f>VLOOKUP(B8503,LISTAS!A8461:B8528,2,0)</f>
        <v>#N/A</v>
      </c>
      <c r="W8503" s="35" t="e">
        <f>VLOOKUP(V8503,LISTAS!$M$2:$N$18,2,0)</f>
        <v>#N/A</v>
      </c>
    </row>
    <row r="8504" spans="3:23">
      <c r="C8504" t="e">
        <f>VLOOKUP(B8504,LISTAS!A8462:B8529,2,0)</f>
        <v>#N/A</v>
      </c>
      <c r="W8504" s="35" t="e">
        <f>VLOOKUP(V8504,LISTAS!$M$2:$N$18,2,0)</f>
        <v>#N/A</v>
      </c>
    </row>
    <row r="8505" spans="3:23">
      <c r="C8505" t="e">
        <f>VLOOKUP(B8505,LISTAS!A8463:B8530,2,0)</f>
        <v>#N/A</v>
      </c>
      <c r="W8505" s="35" t="e">
        <f>VLOOKUP(V8505,LISTAS!$M$2:$N$18,2,0)</f>
        <v>#N/A</v>
      </c>
    </row>
    <row r="8506" spans="3:23">
      <c r="C8506" t="e">
        <f>VLOOKUP(B8506,LISTAS!A8464:B8531,2,0)</f>
        <v>#N/A</v>
      </c>
      <c r="W8506" s="35" t="e">
        <f>VLOOKUP(V8506,LISTAS!$M$2:$N$18,2,0)</f>
        <v>#N/A</v>
      </c>
    </row>
    <row r="8507" spans="3:23">
      <c r="C8507" t="e">
        <f>VLOOKUP(B8507,LISTAS!A8465:B8532,2,0)</f>
        <v>#N/A</v>
      </c>
      <c r="W8507" s="35" t="e">
        <f>VLOOKUP(V8507,LISTAS!$M$2:$N$18,2,0)</f>
        <v>#N/A</v>
      </c>
    </row>
    <row r="8508" spans="3:23">
      <c r="C8508" t="e">
        <f>VLOOKUP(B8508,LISTAS!A8466:B8533,2,0)</f>
        <v>#N/A</v>
      </c>
      <c r="W8508" s="35" t="e">
        <f>VLOOKUP(V8508,LISTAS!$M$2:$N$18,2,0)</f>
        <v>#N/A</v>
      </c>
    </row>
    <row r="8509" spans="3:23">
      <c r="C8509" t="e">
        <f>VLOOKUP(B8509,LISTAS!A8467:B8534,2,0)</f>
        <v>#N/A</v>
      </c>
      <c r="W8509" s="35" t="e">
        <f>VLOOKUP(V8509,LISTAS!$M$2:$N$18,2,0)</f>
        <v>#N/A</v>
      </c>
    </row>
    <row r="8510" spans="3:23">
      <c r="C8510" t="e">
        <f>VLOOKUP(B8510,LISTAS!A8468:B8535,2,0)</f>
        <v>#N/A</v>
      </c>
      <c r="W8510" s="35" t="e">
        <f>VLOOKUP(V8510,LISTAS!$M$2:$N$18,2,0)</f>
        <v>#N/A</v>
      </c>
    </row>
    <row r="8511" spans="3:23">
      <c r="C8511" t="e">
        <f>VLOOKUP(B8511,LISTAS!A8469:B8536,2,0)</f>
        <v>#N/A</v>
      </c>
      <c r="W8511" s="35" t="e">
        <f>VLOOKUP(V8511,LISTAS!$M$2:$N$18,2,0)</f>
        <v>#N/A</v>
      </c>
    </row>
    <row r="8512" spans="3:23">
      <c r="C8512" t="e">
        <f>VLOOKUP(B8512,LISTAS!A8470:B8537,2,0)</f>
        <v>#N/A</v>
      </c>
      <c r="W8512" s="35" t="e">
        <f>VLOOKUP(V8512,LISTAS!$M$2:$N$18,2,0)</f>
        <v>#N/A</v>
      </c>
    </row>
    <row r="8513" spans="3:23">
      <c r="C8513" t="e">
        <f>VLOOKUP(B8513,LISTAS!A8471:B8538,2,0)</f>
        <v>#N/A</v>
      </c>
      <c r="W8513" s="35" t="e">
        <f>VLOOKUP(V8513,LISTAS!$M$2:$N$18,2,0)</f>
        <v>#N/A</v>
      </c>
    </row>
    <row r="8514" spans="3:23">
      <c r="C8514" t="e">
        <f>VLOOKUP(B8514,LISTAS!A8472:B8539,2,0)</f>
        <v>#N/A</v>
      </c>
      <c r="W8514" s="35" t="e">
        <f>VLOOKUP(V8514,LISTAS!$M$2:$N$18,2,0)</f>
        <v>#N/A</v>
      </c>
    </row>
    <row r="8515" spans="3:23">
      <c r="C8515" t="e">
        <f>VLOOKUP(B8515,LISTAS!A8473:B8540,2,0)</f>
        <v>#N/A</v>
      </c>
      <c r="W8515" s="35" t="e">
        <f>VLOOKUP(V8515,LISTAS!$M$2:$N$18,2,0)</f>
        <v>#N/A</v>
      </c>
    </row>
    <row r="8516" spans="3:23">
      <c r="C8516" t="e">
        <f>VLOOKUP(B8516,LISTAS!A8474:B8541,2,0)</f>
        <v>#N/A</v>
      </c>
      <c r="W8516" s="35" t="e">
        <f>VLOOKUP(V8516,LISTAS!$M$2:$N$18,2,0)</f>
        <v>#N/A</v>
      </c>
    </row>
    <row r="8517" spans="3:23">
      <c r="C8517" t="e">
        <f>VLOOKUP(B8517,LISTAS!A8475:B8542,2,0)</f>
        <v>#N/A</v>
      </c>
      <c r="W8517" s="35" t="e">
        <f>VLOOKUP(V8517,LISTAS!$M$2:$N$18,2,0)</f>
        <v>#N/A</v>
      </c>
    </row>
    <row r="8518" spans="3:23">
      <c r="C8518" t="e">
        <f>VLOOKUP(B8518,LISTAS!A8476:B8543,2,0)</f>
        <v>#N/A</v>
      </c>
      <c r="W8518" s="35" t="e">
        <f>VLOOKUP(V8518,LISTAS!$M$2:$N$18,2,0)</f>
        <v>#N/A</v>
      </c>
    </row>
    <row r="8519" spans="3:23">
      <c r="C8519" t="e">
        <f>VLOOKUP(B8519,LISTAS!A8477:B8544,2,0)</f>
        <v>#N/A</v>
      </c>
      <c r="W8519" s="35" t="e">
        <f>VLOOKUP(V8519,LISTAS!$M$2:$N$18,2,0)</f>
        <v>#N/A</v>
      </c>
    </row>
    <row r="8520" spans="3:23">
      <c r="C8520" t="e">
        <f>VLOOKUP(B8520,LISTAS!A8478:B8545,2,0)</f>
        <v>#N/A</v>
      </c>
      <c r="W8520" s="35" t="e">
        <f>VLOOKUP(V8520,LISTAS!$M$2:$N$18,2,0)</f>
        <v>#N/A</v>
      </c>
    </row>
    <row r="8521" spans="3:23">
      <c r="C8521" t="e">
        <f>VLOOKUP(B8521,LISTAS!A8479:B8546,2,0)</f>
        <v>#N/A</v>
      </c>
      <c r="W8521" s="35" t="e">
        <f>VLOOKUP(V8521,LISTAS!$M$2:$N$18,2,0)</f>
        <v>#N/A</v>
      </c>
    </row>
    <row r="8522" spans="3:23">
      <c r="C8522" t="e">
        <f>VLOOKUP(B8522,LISTAS!A8480:B8547,2,0)</f>
        <v>#N/A</v>
      </c>
      <c r="W8522" s="35" t="e">
        <f>VLOOKUP(V8522,LISTAS!$M$2:$N$18,2,0)</f>
        <v>#N/A</v>
      </c>
    </row>
    <row r="8523" spans="3:23">
      <c r="C8523" t="e">
        <f>VLOOKUP(B8523,LISTAS!A8481:B8548,2,0)</f>
        <v>#N/A</v>
      </c>
      <c r="W8523" s="35" t="e">
        <f>VLOOKUP(V8523,LISTAS!$M$2:$N$18,2,0)</f>
        <v>#N/A</v>
      </c>
    </row>
    <row r="8524" spans="3:23">
      <c r="C8524" t="e">
        <f>VLOOKUP(B8524,LISTAS!A8482:B8549,2,0)</f>
        <v>#N/A</v>
      </c>
      <c r="W8524" s="35" t="e">
        <f>VLOOKUP(V8524,LISTAS!$M$2:$N$18,2,0)</f>
        <v>#N/A</v>
      </c>
    </row>
    <row r="8525" spans="3:23">
      <c r="C8525" t="e">
        <f>VLOOKUP(B8525,LISTAS!A8483:B8550,2,0)</f>
        <v>#N/A</v>
      </c>
      <c r="W8525" s="35" t="e">
        <f>VLOOKUP(V8525,LISTAS!$M$2:$N$18,2,0)</f>
        <v>#N/A</v>
      </c>
    </row>
    <row r="8526" spans="3:23">
      <c r="C8526" t="e">
        <f>VLOOKUP(B8526,LISTAS!A8484:B8551,2,0)</f>
        <v>#N/A</v>
      </c>
      <c r="W8526" s="35" t="e">
        <f>VLOOKUP(V8526,LISTAS!$M$2:$N$18,2,0)</f>
        <v>#N/A</v>
      </c>
    </row>
    <row r="8527" spans="3:23">
      <c r="C8527" t="e">
        <f>VLOOKUP(B8527,LISTAS!A8485:B8552,2,0)</f>
        <v>#N/A</v>
      </c>
      <c r="W8527" s="35" t="e">
        <f>VLOOKUP(V8527,LISTAS!$M$2:$N$18,2,0)</f>
        <v>#N/A</v>
      </c>
    </row>
    <row r="8528" spans="3:23">
      <c r="C8528" t="e">
        <f>VLOOKUP(B8528,LISTAS!A8486:B8553,2,0)</f>
        <v>#N/A</v>
      </c>
      <c r="W8528" s="35" t="e">
        <f>VLOOKUP(V8528,LISTAS!$M$2:$N$18,2,0)</f>
        <v>#N/A</v>
      </c>
    </row>
    <row r="8529" spans="3:23">
      <c r="C8529" t="e">
        <f>VLOOKUP(B8529,LISTAS!A8487:B8554,2,0)</f>
        <v>#N/A</v>
      </c>
      <c r="W8529" s="35" t="e">
        <f>VLOOKUP(V8529,LISTAS!$M$2:$N$18,2,0)</f>
        <v>#N/A</v>
      </c>
    </row>
    <row r="8530" spans="3:23">
      <c r="C8530" t="e">
        <f>VLOOKUP(B8530,LISTAS!A8488:B8555,2,0)</f>
        <v>#N/A</v>
      </c>
      <c r="W8530" s="35" t="e">
        <f>VLOOKUP(V8530,LISTAS!$M$2:$N$18,2,0)</f>
        <v>#N/A</v>
      </c>
    </row>
    <row r="8531" spans="3:23">
      <c r="C8531" t="e">
        <f>VLOOKUP(B8531,LISTAS!A8489:B8556,2,0)</f>
        <v>#N/A</v>
      </c>
      <c r="W8531" s="35" t="e">
        <f>VLOOKUP(V8531,LISTAS!$M$2:$N$18,2,0)</f>
        <v>#N/A</v>
      </c>
    </row>
    <row r="8532" spans="3:23">
      <c r="C8532" t="e">
        <f>VLOOKUP(B8532,LISTAS!A8490:B8557,2,0)</f>
        <v>#N/A</v>
      </c>
      <c r="W8532" s="35" t="e">
        <f>VLOOKUP(V8532,LISTAS!$M$2:$N$18,2,0)</f>
        <v>#N/A</v>
      </c>
    </row>
    <row r="8533" spans="3:23">
      <c r="C8533" t="e">
        <f>VLOOKUP(B8533,LISTAS!A8491:B8558,2,0)</f>
        <v>#N/A</v>
      </c>
      <c r="W8533" s="35" t="e">
        <f>VLOOKUP(V8533,LISTAS!$M$2:$N$18,2,0)</f>
        <v>#N/A</v>
      </c>
    </row>
    <row r="8534" spans="3:23">
      <c r="C8534" t="e">
        <f>VLOOKUP(B8534,LISTAS!A8492:B8559,2,0)</f>
        <v>#N/A</v>
      </c>
      <c r="W8534" s="35" t="e">
        <f>VLOOKUP(V8534,LISTAS!$M$2:$N$18,2,0)</f>
        <v>#N/A</v>
      </c>
    </row>
    <row r="8535" spans="3:23">
      <c r="C8535" t="e">
        <f>VLOOKUP(B8535,LISTAS!A8493:B8560,2,0)</f>
        <v>#N/A</v>
      </c>
      <c r="W8535" s="35" t="e">
        <f>VLOOKUP(V8535,LISTAS!$M$2:$N$18,2,0)</f>
        <v>#N/A</v>
      </c>
    </row>
    <row r="8536" spans="3:23">
      <c r="C8536" t="e">
        <f>VLOOKUP(B8536,LISTAS!A8494:B8561,2,0)</f>
        <v>#N/A</v>
      </c>
      <c r="W8536" s="35" t="e">
        <f>VLOOKUP(V8536,LISTAS!$M$2:$N$18,2,0)</f>
        <v>#N/A</v>
      </c>
    </row>
    <row r="8537" spans="3:23">
      <c r="C8537" t="e">
        <f>VLOOKUP(B8537,LISTAS!A8495:B8562,2,0)</f>
        <v>#N/A</v>
      </c>
      <c r="W8537" s="35" t="e">
        <f>VLOOKUP(V8537,LISTAS!$M$2:$N$18,2,0)</f>
        <v>#N/A</v>
      </c>
    </row>
    <row r="8538" spans="3:23">
      <c r="C8538" t="e">
        <f>VLOOKUP(B8538,LISTAS!A8496:B8563,2,0)</f>
        <v>#N/A</v>
      </c>
      <c r="W8538" s="35" t="e">
        <f>VLOOKUP(V8538,LISTAS!$M$2:$N$18,2,0)</f>
        <v>#N/A</v>
      </c>
    </row>
    <row r="8539" spans="3:23">
      <c r="C8539" t="e">
        <f>VLOOKUP(B8539,LISTAS!A8497:B8564,2,0)</f>
        <v>#N/A</v>
      </c>
      <c r="W8539" s="35" t="e">
        <f>VLOOKUP(V8539,LISTAS!$M$2:$N$18,2,0)</f>
        <v>#N/A</v>
      </c>
    </row>
    <row r="8540" spans="3:23">
      <c r="C8540" t="e">
        <f>VLOOKUP(B8540,LISTAS!A8498:B8565,2,0)</f>
        <v>#N/A</v>
      </c>
      <c r="W8540" s="35" t="e">
        <f>VLOOKUP(V8540,LISTAS!$M$2:$N$18,2,0)</f>
        <v>#N/A</v>
      </c>
    </row>
    <row r="8541" spans="3:23">
      <c r="C8541" t="e">
        <f>VLOOKUP(B8541,LISTAS!A8499:B8566,2,0)</f>
        <v>#N/A</v>
      </c>
      <c r="W8541" s="35" t="e">
        <f>VLOOKUP(V8541,LISTAS!$M$2:$N$18,2,0)</f>
        <v>#N/A</v>
      </c>
    </row>
    <row r="8542" spans="3:23">
      <c r="C8542" t="e">
        <f>VLOOKUP(B8542,LISTAS!A8500:B8567,2,0)</f>
        <v>#N/A</v>
      </c>
      <c r="W8542" s="35" t="e">
        <f>VLOOKUP(V8542,LISTAS!$M$2:$N$18,2,0)</f>
        <v>#N/A</v>
      </c>
    </row>
    <row r="8543" spans="3:23">
      <c r="C8543" t="e">
        <f>VLOOKUP(B8543,LISTAS!A8501:B8568,2,0)</f>
        <v>#N/A</v>
      </c>
      <c r="W8543" s="35" t="e">
        <f>VLOOKUP(V8543,LISTAS!$M$2:$N$18,2,0)</f>
        <v>#N/A</v>
      </c>
    </row>
    <row r="8544" spans="3:23">
      <c r="C8544" t="e">
        <f>VLOOKUP(B8544,LISTAS!A8502:B8569,2,0)</f>
        <v>#N/A</v>
      </c>
      <c r="W8544" s="35" t="e">
        <f>VLOOKUP(V8544,LISTAS!$M$2:$N$18,2,0)</f>
        <v>#N/A</v>
      </c>
    </row>
    <row r="8545" spans="3:23">
      <c r="C8545" t="e">
        <f>VLOOKUP(B8545,LISTAS!A8503:B8570,2,0)</f>
        <v>#N/A</v>
      </c>
      <c r="W8545" s="35" t="e">
        <f>VLOOKUP(V8545,LISTAS!$M$2:$N$18,2,0)</f>
        <v>#N/A</v>
      </c>
    </row>
    <row r="8546" spans="3:23">
      <c r="C8546" t="e">
        <f>VLOOKUP(B8546,LISTAS!A8504:B8571,2,0)</f>
        <v>#N/A</v>
      </c>
      <c r="W8546" s="35" t="e">
        <f>VLOOKUP(V8546,LISTAS!$M$2:$N$18,2,0)</f>
        <v>#N/A</v>
      </c>
    </row>
    <row r="8547" spans="3:23">
      <c r="C8547" t="e">
        <f>VLOOKUP(B8547,LISTAS!A8505:B8572,2,0)</f>
        <v>#N/A</v>
      </c>
      <c r="W8547" s="35" t="e">
        <f>VLOOKUP(V8547,LISTAS!$M$2:$N$18,2,0)</f>
        <v>#N/A</v>
      </c>
    </row>
    <row r="8548" spans="3:23">
      <c r="C8548" t="e">
        <f>VLOOKUP(B8548,LISTAS!A8506:B8573,2,0)</f>
        <v>#N/A</v>
      </c>
      <c r="W8548" s="35" t="e">
        <f>VLOOKUP(V8548,LISTAS!$M$2:$N$18,2,0)</f>
        <v>#N/A</v>
      </c>
    </row>
    <row r="8549" spans="3:23">
      <c r="C8549" t="e">
        <f>VLOOKUP(B8549,LISTAS!A8507:B8574,2,0)</f>
        <v>#N/A</v>
      </c>
      <c r="W8549" s="35" t="e">
        <f>VLOOKUP(V8549,LISTAS!$M$2:$N$18,2,0)</f>
        <v>#N/A</v>
      </c>
    </row>
    <row r="8550" spans="3:23">
      <c r="C8550" t="e">
        <f>VLOOKUP(B8550,LISTAS!A8508:B8575,2,0)</f>
        <v>#N/A</v>
      </c>
      <c r="W8550" s="35" t="e">
        <f>VLOOKUP(V8550,LISTAS!$M$2:$N$18,2,0)</f>
        <v>#N/A</v>
      </c>
    </row>
    <row r="8551" spans="3:23">
      <c r="C8551" t="e">
        <f>VLOOKUP(B8551,LISTAS!A8509:B8576,2,0)</f>
        <v>#N/A</v>
      </c>
      <c r="W8551" s="35" t="e">
        <f>VLOOKUP(V8551,LISTAS!$M$2:$N$18,2,0)</f>
        <v>#N/A</v>
      </c>
    </row>
    <row r="8552" spans="3:23">
      <c r="C8552" t="e">
        <f>VLOOKUP(B8552,LISTAS!A8510:B8577,2,0)</f>
        <v>#N/A</v>
      </c>
      <c r="W8552" s="35" t="e">
        <f>VLOOKUP(V8552,LISTAS!$M$2:$N$18,2,0)</f>
        <v>#N/A</v>
      </c>
    </row>
    <row r="8553" spans="3:23">
      <c r="C8553" t="e">
        <f>VLOOKUP(B8553,LISTAS!A8511:B8578,2,0)</f>
        <v>#N/A</v>
      </c>
      <c r="W8553" s="35" t="e">
        <f>VLOOKUP(V8553,LISTAS!$M$2:$N$18,2,0)</f>
        <v>#N/A</v>
      </c>
    </row>
    <row r="8554" spans="3:23">
      <c r="C8554" t="e">
        <f>VLOOKUP(B8554,LISTAS!A8512:B8579,2,0)</f>
        <v>#N/A</v>
      </c>
      <c r="W8554" s="35" t="e">
        <f>VLOOKUP(V8554,LISTAS!$M$2:$N$18,2,0)</f>
        <v>#N/A</v>
      </c>
    </row>
    <row r="8555" spans="3:23">
      <c r="C8555" t="e">
        <f>VLOOKUP(B8555,LISTAS!A8513:B8580,2,0)</f>
        <v>#N/A</v>
      </c>
      <c r="W8555" s="35" t="e">
        <f>VLOOKUP(V8555,LISTAS!$M$2:$N$18,2,0)</f>
        <v>#N/A</v>
      </c>
    </row>
    <row r="8556" spans="3:23">
      <c r="C8556" t="e">
        <f>VLOOKUP(B8556,LISTAS!A8514:B8581,2,0)</f>
        <v>#N/A</v>
      </c>
      <c r="W8556" s="35" t="e">
        <f>VLOOKUP(V8556,LISTAS!$M$2:$N$18,2,0)</f>
        <v>#N/A</v>
      </c>
    </row>
    <row r="8557" spans="3:23">
      <c r="C8557" t="e">
        <f>VLOOKUP(B8557,LISTAS!A8515:B8582,2,0)</f>
        <v>#N/A</v>
      </c>
      <c r="W8557" s="35" t="e">
        <f>VLOOKUP(V8557,LISTAS!$M$2:$N$18,2,0)</f>
        <v>#N/A</v>
      </c>
    </row>
    <row r="8558" spans="3:23">
      <c r="C8558" t="e">
        <f>VLOOKUP(B8558,LISTAS!A8516:B8583,2,0)</f>
        <v>#N/A</v>
      </c>
      <c r="W8558" s="35" t="e">
        <f>VLOOKUP(V8558,LISTAS!$M$2:$N$18,2,0)</f>
        <v>#N/A</v>
      </c>
    </row>
    <row r="8559" spans="3:23">
      <c r="C8559" t="e">
        <f>VLOOKUP(B8559,LISTAS!A8517:B8584,2,0)</f>
        <v>#N/A</v>
      </c>
      <c r="W8559" s="35" t="e">
        <f>VLOOKUP(V8559,LISTAS!$M$2:$N$18,2,0)</f>
        <v>#N/A</v>
      </c>
    </row>
    <row r="8560" spans="3:23">
      <c r="C8560" t="e">
        <f>VLOOKUP(B8560,LISTAS!A8518:B8585,2,0)</f>
        <v>#N/A</v>
      </c>
      <c r="W8560" s="35" t="e">
        <f>VLOOKUP(V8560,LISTAS!$M$2:$N$18,2,0)</f>
        <v>#N/A</v>
      </c>
    </row>
    <row r="8561" spans="3:23">
      <c r="C8561" t="e">
        <f>VLOOKUP(B8561,LISTAS!A8519:B8586,2,0)</f>
        <v>#N/A</v>
      </c>
      <c r="W8561" s="35" t="e">
        <f>VLOOKUP(V8561,LISTAS!$M$2:$N$18,2,0)</f>
        <v>#N/A</v>
      </c>
    </row>
    <row r="8562" spans="3:23">
      <c r="C8562" t="e">
        <f>VLOOKUP(B8562,LISTAS!A8520:B8587,2,0)</f>
        <v>#N/A</v>
      </c>
      <c r="W8562" s="35" t="e">
        <f>VLOOKUP(V8562,LISTAS!$M$2:$N$18,2,0)</f>
        <v>#N/A</v>
      </c>
    </row>
    <row r="8563" spans="3:23">
      <c r="C8563" t="e">
        <f>VLOOKUP(B8563,LISTAS!A8521:B8588,2,0)</f>
        <v>#N/A</v>
      </c>
      <c r="W8563" s="35" t="e">
        <f>VLOOKUP(V8563,LISTAS!$M$2:$N$18,2,0)</f>
        <v>#N/A</v>
      </c>
    </row>
    <row r="8564" spans="3:23">
      <c r="C8564" t="e">
        <f>VLOOKUP(B8564,LISTAS!A8522:B8589,2,0)</f>
        <v>#N/A</v>
      </c>
      <c r="W8564" s="35" t="e">
        <f>VLOOKUP(V8564,LISTAS!$M$2:$N$18,2,0)</f>
        <v>#N/A</v>
      </c>
    </row>
    <row r="8565" spans="3:23">
      <c r="C8565" t="e">
        <f>VLOOKUP(B8565,LISTAS!A8523:B8590,2,0)</f>
        <v>#N/A</v>
      </c>
      <c r="W8565" s="35" t="e">
        <f>VLOOKUP(V8565,LISTAS!$M$2:$N$18,2,0)</f>
        <v>#N/A</v>
      </c>
    </row>
    <row r="8566" spans="3:23">
      <c r="C8566" t="e">
        <f>VLOOKUP(B8566,LISTAS!A8524:B8591,2,0)</f>
        <v>#N/A</v>
      </c>
      <c r="W8566" s="35" t="e">
        <f>VLOOKUP(V8566,LISTAS!$M$2:$N$18,2,0)</f>
        <v>#N/A</v>
      </c>
    </row>
    <row r="8567" spans="3:23">
      <c r="C8567" t="e">
        <f>VLOOKUP(B8567,LISTAS!A8525:B8592,2,0)</f>
        <v>#N/A</v>
      </c>
      <c r="W8567" s="35" t="e">
        <f>VLOOKUP(V8567,LISTAS!$M$2:$N$18,2,0)</f>
        <v>#N/A</v>
      </c>
    </row>
    <row r="8568" spans="3:23">
      <c r="C8568" t="e">
        <f>VLOOKUP(B8568,LISTAS!A8526:B8593,2,0)</f>
        <v>#N/A</v>
      </c>
      <c r="W8568" s="35" t="e">
        <f>VLOOKUP(V8568,LISTAS!$M$2:$N$18,2,0)</f>
        <v>#N/A</v>
      </c>
    </row>
    <row r="8569" spans="3:23">
      <c r="C8569" t="e">
        <f>VLOOKUP(B8569,LISTAS!A8527:B8594,2,0)</f>
        <v>#N/A</v>
      </c>
      <c r="W8569" s="35" t="e">
        <f>VLOOKUP(V8569,LISTAS!$M$2:$N$18,2,0)</f>
        <v>#N/A</v>
      </c>
    </row>
    <row r="8570" spans="3:23">
      <c r="C8570" t="e">
        <f>VLOOKUP(B8570,LISTAS!A8528:B8595,2,0)</f>
        <v>#N/A</v>
      </c>
      <c r="W8570" s="35" t="e">
        <f>VLOOKUP(V8570,LISTAS!$M$2:$N$18,2,0)</f>
        <v>#N/A</v>
      </c>
    </row>
    <row r="8571" spans="3:23">
      <c r="C8571" t="e">
        <f>VLOOKUP(B8571,LISTAS!A8529:B8596,2,0)</f>
        <v>#N/A</v>
      </c>
      <c r="W8571" s="35" t="e">
        <f>VLOOKUP(V8571,LISTAS!$M$2:$N$18,2,0)</f>
        <v>#N/A</v>
      </c>
    </row>
    <row r="8572" spans="3:23">
      <c r="C8572" t="e">
        <f>VLOOKUP(B8572,LISTAS!A8530:B8597,2,0)</f>
        <v>#N/A</v>
      </c>
      <c r="W8572" s="35" t="e">
        <f>VLOOKUP(V8572,LISTAS!$M$2:$N$18,2,0)</f>
        <v>#N/A</v>
      </c>
    </row>
    <row r="8573" spans="3:23">
      <c r="C8573" t="e">
        <f>VLOOKUP(B8573,LISTAS!A8531:B8598,2,0)</f>
        <v>#N/A</v>
      </c>
      <c r="W8573" s="35" t="e">
        <f>VLOOKUP(V8573,LISTAS!$M$2:$N$18,2,0)</f>
        <v>#N/A</v>
      </c>
    </row>
    <row r="8574" spans="3:23">
      <c r="C8574" t="e">
        <f>VLOOKUP(B8574,LISTAS!A8532:B8599,2,0)</f>
        <v>#N/A</v>
      </c>
      <c r="W8574" s="35" t="e">
        <f>VLOOKUP(V8574,LISTAS!$M$2:$N$18,2,0)</f>
        <v>#N/A</v>
      </c>
    </row>
    <row r="8575" spans="3:23">
      <c r="C8575" t="e">
        <f>VLOOKUP(B8575,LISTAS!A8533:B8600,2,0)</f>
        <v>#N/A</v>
      </c>
      <c r="W8575" s="35" t="e">
        <f>VLOOKUP(V8575,LISTAS!$M$2:$N$18,2,0)</f>
        <v>#N/A</v>
      </c>
    </row>
    <row r="8576" spans="3:23">
      <c r="C8576" t="e">
        <f>VLOOKUP(B8576,LISTAS!A8534:B8601,2,0)</f>
        <v>#N/A</v>
      </c>
      <c r="W8576" s="35" t="e">
        <f>VLOOKUP(V8576,LISTAS!$M$2:$N$18,2,0)</f>
        <v>#N/A</v>
      </c>
    </row>
    <row r="8577" spans="3:23">
      <c r="C8577" t="e">
        <f>VLOOKUP(B8577,LISTAS!A8535:B8602,2,0)</f>
        <v>#N/A</v>
      </c>
      <c r="W8577" s="35" t="e">
        <f>VLOOKUP(V8577,LISTAS!$M$2:$N$18,2,0)</f>
        <v>#N/A</v>
      </c>
    </row>
    <row r="8578" spans="3:23">
      <c r="C8578" t="e">
        <f>VLOOKUP(B8578,LISTAS!A8536:B8603,2,0)</f>
        <v>#N/A</v>
      </c>
      <c r="W8578" s="35" t="e">
        <f>VLOOKUP(V8578,LISTAS!$M$2:$N$18,2,0)</f>
        <v>#N/A</v>
      </c>
    </row>
    <row r="8579" spans="3:23">
      <c r="C8579" t="e">
        <f>VLOOKUP(B8579,LISTAS!A8537:B8604,2,0)</f>
        <v>#N/A</v>
      </c>
      <c r="W8579" s="35" t="e">
        <f>VLOOKUP(V8579,LISTAS!$M$2:$N$18,2,0)</f>
        <v>#N/A</v>
      </c>
    </row>
    <row r="8580" spans="3:23">
      <c r="C8580" t="e">
        <f>VLOOKUP(B8580,LISTAS!A8538:B8605,2,0)</f>
        <v>#N/A</v>
      </c>
      <c r="W8580" s="35" t="e">
        <f>VLOOKUP(V8580,LISTAS!$M$2:$N$18,2,0)</f>
        <v>#N/A</v>
      </c>
    </row>
    <row r="8581" spans="3:23">
      <c r="C8581" t="e">
        <f>VLOOKUP(B8581,LISTAS!A8539:B8606,2,0)</f>
        <v>#N/A</v>
      </c>
      <c r="W8581" s="35" t="e">
        <f>VLOOKUP(V8581,LISTAS!$M$2:$N$18,2,0)</f>
        <v>#N/A</v>
      </c>
    </row>
    <row r="8582" spans="3:23">
      <c r="C8582" t="e">
        <f>VLOOKUP(B8582,LISTAS!A8540:B8607,2,0)</f>
        <v>#N/A</v>
      </c>
      <c r="W8582" s="35" t="e">
        <f>VLOOKUP(V8582,LISTAS!$M$2:$N$18,2,0)</f>
        <v>#N/A</v>
      </c>
    </row>
    <row r="8583" spans="3:23">
      <c r="C8583" t="e">
        <f>VLOOKUP(B8583,LISTAS!A8541:B8608,2,0)</f>
        <v>#N/A</v>
      </c>
      <c r="W8583" s="35" t="e">
        <f>VLOOKUP(V8583,LISTAS!$M$2:$N$18,2,0)</f>
        <v>#N/A</v>
      </c>
    </row>
    <row r="8584" spans="3:23">
      <c r="C8584" t="e">
        <f>VLOOKUP(B8584,LISTAS!A8542:B8609,2,0)</f>
        <v>#N/A</v>
      </c>
      <c r="W8584" s="35" t="e">
        <f>VLOOKUP(V8584,LISTAS!$M$2:$N$18,2,0)</f>
        <v>#N/A</v>
      </c>
    </row>
    <row r="8585" spans="3:23">
      <c r="C8585" t="e">
        <f>VLOOKUP(B8585,LISTAS!A8543:B8610,2,0)</f>
        <v>#N/A</v>
      </c>
      <c r="W8585" s="35" t="e">
        <f>VLOOKUP(V8585,LISTAS!$M$2:$N$18,2,0)</f>
        <v>#N/A</v>
      </c>
    </row>
    <row r="8586" spans="3:23">
      <c r="C8586" t="e">
        <f>VLOOKUP(B8586,LISTAS!A8544:B8611,2,0)</f>
        <v>#N/A</v>
      </c>
      <c r="W8586" s="35" t="e">
        <f>VLOOKUP(V8586,LISTAS!$M$2:$N$18,2,0)</f>
        <v>#N/A</v>
      </c>
    </row>
    <row r="8587" spans="3:23">
      <c r="C8587" t="e">
        <f>VLOOKUP(B8587,LISTAS!A8545:B8612,2,0)</f>
        <v>#N/A</v>
      </c>
      <c r="W8587" s="35" t="e">
        <f>VLOOKUP(V8587,LISTAS!$M$2:$N$18,2,0)</f>
        <v>#N/A</v>
      </c>
    </row>
    <row r="8588" spans="3:23">
      <c r="C8588" t="e">
        <f>VLOOKUP(B8588,LISTAS!A8546:B8613,2,0)</f>
        <v>#N/A</v>
      </c>
      <c r="W8588" s="35" t="e">
        <f>VLOOKUP(V8588,LISTAS!$M$2:$N$18,2,0)</f>
        <v>#N/A</v>
      </c>
    </row>
    <row r="8589" spans="3:23">
      <c r="C8589" t="e">
        <f>VLOOKUP(B8589,LISTAS!A8547:B8614,2,0)</f>
        <v>#N/A</v>
      </c>
      <c r="W8589" s="35" t="e">
        <f>VLOOKUP(V8589,LISTAS!$M$2:$N$18,2,0)</f>
        <v>#N/A</v>
      </c>
    </row>
    <row r="8590" spans="3:23">
      <c r="C8590" t="e">
        <f>VLOOKUP(B8590,LISTAS!A8548:B8615,2,0)</f>
        <v>#N/A</v>
      </c>
      <c r="W8590" s="35" t="e">
        <f>VLOOKUP(V8590,LISTAS!$M$2:$N$18,2,0)</f>
        <v>#N/A</v>
      </c>
    </row>
    <row r="8591" spans="3:23">
      <c r="C8591" t="e">
        <f>VLOOKUP(B8591,LISTAS!A8549:B8616,2,0)</f>
        <v>#N/A</v>
      </c>
      <c r="W8591" s="35" t="e">
        <f>VLOOKUP(V8591,LISTAS!$M$2:$N$18,2,0)</f>
        <v>#N/A</v>
      </c>
    </row>
    <row r="8592" spans="3:23">
      <c r="C8592" t="e">
        <f>VLOOKUP(B8592,LISTAS!A8550:B8617,2,0)</f>
        <v>#N/A</v>
      </c>
      <c r="W8592" s="35" t="e">
        <f>VLOOKUP(V8592,LISTAS!$M$2:$N$18,2,0)</f>
        <v>#N/A</v>
      </c>
    </row>
    <row r="8593" spans="3:23">
      <c r="C8593" t="e">
        <f>VLOOKUP(B8593,LISTAS!A8551:B8618,2,0)</f>
        <v>#N/A</v>
      </c>
      <c r="W8593" s="35" t="e">
        <f>VLOOKUP(V8593,LISTAS!$M$2:$N$18,2,0)</f>
        <v>#N/A</v>
      </c>
    </row>
    <row r="8594" spans="3:23">
      <c r="C8594" t="e">
        <f>VLOOKUP(B8594,LISTAS!A8552:B8619,2,0)</f>
        <v>#N/A</v>
      </c>
      <c r="W8594" s="35" t="e">
        <f>VLOOKUP(V8594,LISTAS!$M$2:$N$18,2,0)</f>
        <v>#N/A</v>
      </c>
    </row>
    <row r="8595" spans="3:23">
      <c r="C8595" t="e">
        <f>VLOOKUP(B8595,LISTAS!A8553:B8620,2,0)</f>
        <v>#N/A</v>
      </c>
      <c r="W8595" s="35" t="e">
        <f>VLOOKUP(V8595,LISTAS!$M$2:$N$18,2,0)</f>
        <v>#N/A</v>
      </c>
    </row>
    <row r="8596" spans="3:23">
      <c r="C8596" t="e">
        <f>VLOOKUP(B8596,LISTAS!A8554:B8621,2,0)</f>
        <v>#N/A</v>
      </c>
      <c r="W8596" s="35" t="e">
        <f>VLOOKUP(V8596,LISTAS!$M$2:$N$18,2,0)</f>
        <v>#N/A</v>
      </c>
    </row>
    <row r="8597" spans="3:23">
      <c r="C8597" t="e">
        <f>VLOOKUP(B8597,LISTAS!A8555:B8622,2,0)</f>
        <v>#N/A</v>
      </c>
      <c r="W8597" s="35" t="e">
        <f>VLOOKUP(V8597,LISTAS!$M$2:$N$18,2,0)</f>
        <v>#N/A</v>
      </c>
    </row>
    <row r="8598" spans="3:23">
      <c r="C8598" t="e">
        <f>VLOOKUP(B8598,LISTAS!A8556:B8623,2,0)</f>
        <v>#N/A</v>
      </c>
      <c r="W8598" s="35" t="e">
        <f>VLOOKUP(V8598,LISTAS!$M$2:$N$18,2,0)</f>
        <v>#N/A</v>
      </c>
    </row>
    <row r="8599" spans="3:23">
      <c r="C8599" t="e">
        <f>VLOOKUP(B8599,LISTAS!A8557:B8624,2,0)</f>
        <v>#N/A</v>
      </c>
      <c r="W8599" s="35" t="e">
        <f>VLOOKUP(V8599,LISTAS!$M$2:$N$18,2,0)</f>
        <v>#N/A</v>
      </c>
    </row>
    <row r="8600" spans="3:23">
      <c r="C8600" t="e">
        <f>VLOOKUP(B8600,LISTAS!A8558:B8625,2,0)</f>
        <v>#N/A</v>
      </c>
      <c r="W8600" s="35" t="e">
        <f>VLOOKUP(V8600,LISTAS!$M$2:$N$18,2,0)</f>
        <v>#N/A</v>
      </c>
    </row>
    <row r="8601" spans="3:23">
      <c r="C8601" t="e">
        <f>VLOOKUP(B8601,LISTAS!A8559:B8626,2,0)</f>
        <v>#N/A</v>
      </c>
      <c r="W8601" s="35" t="e">
        <f>VLOOKUP(V8601,LISTAS!$M$2:$N$18,2,0)</f>
        <v>#N/A</v>
      </c>
    </row>
    <row r="8602" spans="3:23">
      <c r="C8602" t="e">
        <f>VLOOKUP(B8602,LISTAS!A8560:B8627,2,0)</f>
        <v>#N/A</v>
      </c>
      <c r="W8602" s="35" t="e">
        <f>VLOOKUP(V8602,LISTAS!$M$2:$N$18,2,0)</f>
        <v>#N/A</v>
      </c>
    </row>
    <row r="8603" spans="3:23">
      <c r="C8603" t="e">
        <f>VLOOKUP(B8603,LISTAS!A8561:B8628,2,0)</f>
        <v>#N/A</v>
      </c>
      <c r="W8603" s="35" t="e">
        <f>VLOOKUP(V8603,LISTAS!$M$2:$N$18,2,0)</f>
        <v>#N/A</v>
      </c>
    </row>
    <row r="8604" spans="3:23">
      <c r="C8604" t="e">
        <f>VLOOKUP(B8604,LISTAS!A8562:B8629,2,0)</f>
        <v>#N/A</v>
      </c>
      <c r="W8604" s="35" t="e">
        <f>VLOOKUP(V8604,LISTAS!$M$2:$N$18,2,0)</f>
        <v>#N/A</v>
      </c>
    </row>
    <row r="8605" spans="3:23">
      <c r="C8605" t="e">
        <f>VLOOKUP(B8605,LISTAS!A8563:B8630,2,0)</f>
        <v>#N/A</v>
      </c>
      <c r="W8605" s="35" t="e">
        <f>VLOOKUP(V8605,LISTAS!$M$2:$N$18,2,0)</f>
        <v>#N/A</v>
      </c>
    </row>
    <row r="8606" spans="3:23">
      <c r="C8606" t="e">
        <f>VLOOKUP(B8606,LISTAS!A8564:B8631,2,0)</f>
        <v>#N/A</v>
      </c>
      <c r="W8606" s="35" t="e">
        <f>VLOOKUP(V8606,LISTAS!$M$2:$N$18,2,0)</f>
        <v>#N/A</v>
      </c>
    </row>
    <row r="8607" spans="3:23">
      <c r="C8607" t="e">
        <f>VLOOKUP(B8607,LISTAS!A8565:B8632,2,0)</f>
        <v>#N/A</v>
      </c>
      <c r="W8607" s="35" t="e">
        <f>VLOOKUP(V8607,LISTAS!$M$2:$N$18,2,0)</f>
        <v>#N/A</v>
      </c>
    </row>
    <row r="8608" spans="3:23">
      <c r="C8608" t="e">
        <f>VLOOKUP(B8608,LISTAS!A8566:B8633,2,0)</f>
        <v>#N/A</v>
      </c>
      <c r="W8608" s="35" t="e">
        <f>VLOOKUP(V8608,LISTAS!$M$2:$N$18,2,0)</f>
        <v>#N/A</v>
      </c>
    </row>
    <row r="8609" spans="3:23">
      <c r="C8609" t="e">
        <f>VLOOKUP(B8609,LISTAS!A8567:B8634,2,0)</f>
        <v>#N/A</v>
      </c>
      <c r="W8609" s="35" t="e">
        <f>VLOOKUP(V8609,LISTAS!$M$2:$N$18,2,0)</f>
        <v>#N/A</v>
      </c>
    </row>
    <row r="8610" spans="3:23">
      <c r="C8610" t="e">
        <f>VLOOKUP(B8610,LISTAS!A8568:B8635,2,0)</f>
        <v>#N/A</v>
      </c>
      <c r="W8610" s="35" t="e">
        <f>VLOOKUP(V8610,LISTAS!$M$2:$N$18,2,0)</f>
        <v>#N/A</v>
      </c>
    </row>
    <row r="8611" spans="3:23">
      <c r="C8611" t="e">
        <f>VLOOKUP(B8611,LISTAS!A8569:B8636,2,0)</f>
        <v>#N/A</v>
      </c>
      <c r="W8611" s="35" t="e">
        <f>VLOOKUP(V8611,LISTAS!$M$2:$N$18,2,0)</f>
        <v>#N/A</v>
      </c>
    </row>
    <row r="8612" spans="3:23">
      <c r="C8612" t="e">
        <f>VLOOKUP(B8612,LISTAS!A8570:B8637,2,0)</f>
        <v>#N/A</v>
      </c>
      <c r="W8612" s="35" t="e">
        <f>VLOOKUP(V8612,LISTAS!$M$2:$N$18,2,0)</f>
        <v>#N/A</v>
      </c>
    </row>
    <row r="8613" spans="3:23">
      <c r="C8613" t="e">
        <f>VLOOKUP(B8613,LISTAS!A8571:B8638,2,0)</f>
        <v>#N/A</v>
      </c>
      <c r="W8613" s="35" t="e">
        <f>VLOOKUP(V8613,LISTAS!$M$2:$N$18,2,0)</f>
        <v>#N/A</v>
      </c>
    </row>
    <row r="8614" spans="3:23">
      <c r="C8614" t="e">
        <f>VLOOKUP(B8614,LISTAS!A8572:B8639,2,0)</f>
        <v>#N/A</v>
      </c>
      <c r="W8614" s="35" t="e">
        <f>VLOOKUP(V8614,LISTAS!$M$2:$N$18,2,0)</f>
        <v>#N/A</v>
      </c>
    </row>
    <row r="8615" spans="3:23">
      <c r="C8615" t="e">
        <f>VLOOKUP(B8615,LISTAS!A8573:B8640,2,0)</f>
        <v>#N/A</v>
      </c>
      <c r="W8615" s="35" t="e">
        <f>VLOOKUP(V8615,LISTAS!$M$2:$N$18,2,0)</f>
        <v>#N/A</v>
      </c>
    </row>
    <row r="8616" spans="3:23">
      <c r="C8616" t="e">
        <f>VLOOKUP(B8616,LISTAS!A8574:B8641,2,0)</f>
        <v>#N/A</v>
      </c>
      <c r="W8616" s="35" t="e">
        <f>VLOOKUP(V8616,LISTAS!$M$2:$N$18,2,0)</f>
        <v>#N/A</v>
      </c>
    </row>
    <row r="8617" spans="3:23">
      <c r="C8617" t="e">
        <f>VLOOKUP(B8617,LISTAS!A8575:B8642,2,0)</f>
        <v>#N/A</v>
      </c>
      <c r="W8617" s="35" t="e">
        <f>VLOOKUP(V8617,LISTAS!$M$2:$N$18,2,0)</f>
        <v>#N/A</v>
      </c>
    </row>
    <row r="8618" spans="3:23">
      <c r="C8618" t="e">
        <f>VLOOKUP(B8618,LISTAS!A8576:B8643,2,0)</f>
        <v>#N/A</v>
      </c>
      <c r="W8618" s="35" t="e">
        <f>VLOOKUP(V8618,LISTAS!$M$2:$N$18,2,0)</f>
        <v>#N/A</v>
      </c>
    </row>
    <row r="8619" spans="3:23">
      <c r="C8619" t="e">
        <f>VLOOKUP(B8619,LISTAS!A8577:B8644,2,0)</f>
        <v>#N/A</v>
      </c>
      <c r="W8619" s="35" t="e">
        <f>VLOOKUP(V8619,LISTAS!$M$2:$N$18,2,0)</f>
        <v>#N/A</v>
      </c>
    </row>
    <row r="8620" spans="3:23">
      <c r="C8620" t="e">
        <f>VLOOKUP(B8620,LISTAS!A8578:B8645,2,0)</f>
        <v>#N/A</v>
      </c>
      <c r="W8620" s="35" t="e">
        <f>VLOOKUP(V8620,LISTAS!$M$2:$N$18,2,0)</f>
        <v>#N/A</v>
      </c>
    </row>
    <row r="8621" spans="3:23">
      <c r="C8621" t="e">
        <f>VLOOKUP(B8621,LISTAS!A8579:B8646,2,0)</f>
        <v>#N/A</v>
      </c>
      <c r="W8621" s="35" t="e">
        <f>VLOOKUP(V8621,LISTAS!$M$2:$N$18,2,0)</f>
        <v>#N/A</v>
      </c>
    </row>
    <row r="8622" spans="3:23">
      <c r="C8622" t="e">
        <f>VLOOKUP(B8622,LISTAS!A8580:B8647,2,0)</f>
        <v>#N/A</v>
      </c>
      <c r="W8622" s="35" t="e">
        <f>VLOOKUP(V8622,LISTAS!$M$2:$N$18,2,0)</f>
        <v>#N/A</v>
      </c>
    </row>
    <row r="8623" spans="3:23">
      <c r="C8623" t="e">
        <f>VLOOKUP(B8623,LISTAS!A8581:B8648,2,0)</f>
        <v>#N/A</v>
      </c>
      <c r="W8623" s="35" t="e">
        <f>VLOOKUP(V8623,LISTAS!$M$2:$N$18,2,0)</f>
        <v>#N/A</v>
      </c>
    </row>
    <row r="8624" spans="3:23">
      <c r="C8624" t="e">
        <f>VLOOKUP(B8624,LISTAS!A8582:B8649,2,0)</f>
        <v>#N/A</v>
      </c>
      <c r="W8624" s="35" t="e">
        <f>VLOOKUP(V8624,LISTAS!$M$2:$N$18,2,0)</f>
        <v>#N/A</v>
      </c>
    </row>
    <row r="8625" spans="3:23">
      <c r="C8625" t="e">
        <f>VLOOKUP(B8625,LISTAS!A8583:B8650,2,0)</f>
        <v>#N/A</v>
      </c>
      <c r="W8625" s="35" t="e">
        <f>VLOOKUP(V8625,LISTAS!$M$2:$N$18,2,0)</f>
        <v>#N/A</v>
      </c>
    </row>
    <row r="8626" spans="3:23">
      <c r="C8626" t="e">
        <f>VLOOKUP(B8626,LISTAS!A8584:B8651,2,0)</f>
        <v>#N/A</v>
      </c>
      <c r="W8626" s="35" t="e">
        <f>VLOOKUP(V8626,LISTAS!$M$2:$N$18,2,0)</f>
        <v>#N/A</v>
      </c>
    </row>
    <row r="8627" spans="3:23">
      <c r="C8627" t="e">
        <f>VLOOKUP(B8627,LISTAS!A8585:B8652,2,0)</f>
        <v>#N/A</v>
      </c>
      <c r="W8627" s="35" t="e">
        <f>VLOOKUP(V8627,LISTAS!$M$2:$N$18,2,0)</f>
        <v>#N/A</v>
      </c>
    </row>
    <row r="8628" spans="3:23">
      <c r="C8628" t="e">
        <f>VLOOKUP(B8628,LISTAS!A8586:B8653,2,0)</f>
        <v>#N/A</v>
      </c>
      <c r="W8628" s="35" t="e">
        <f>VLOOKUP(V8628,LISTAS!$M$2:$N$18,2,0)</f>
        <v>#N/A</v>
      </c>
    </row>
    <row r="8629" spans="3:23">
      <c r="C8629" t="e">
        <f>VLOOKUP(B8629,LISTAS!A8587:B8654,2,0)</f>
        <v>#N/A</v>
      </c>
      <c r="W8629" s="35" t="e">
        <f>VLOOKUP(V8629,LISTAS!$M$2:$N$18,2,0)</f>
        <v>#N/A</v>
      </c>
    </row>
    <row r="8630" spans="3:23">
      <c r="C8630" t="e">
        <f>VLOOKUP(B8630,LISTAS!A8588:B8655,2,0)</f>
        <v>#N/A</v>
      </c>
      <c r="W8630" s="35" t="e">
        <f>VLOOKUP(V8630,LISTAS!$M$2:$N$18,2,0)</f>
        <v>#N/A</v>
      </c>
    </row>
    <row r="8631" spans="3:23">
      <c r="C8631" t="e">
        <f>VLOOKUP(B8631,LISTAS!A8589:B8656,2,0)</f>
        <v>#N/A</v>
      </c>
      <c r="W8631" s="35" t="e">
        <f>VLOOKUP(V8631,LISTAS!$M$2:$N$18,2,0)</f>
        <v>#N/A</v>
      </c>
    </row>
    <row r="8632" spans="3:23">
      <c r="C8632" t="e">
        <f>VLOOKUP(B8632,LISTAS!A8590:B8657,2,0)</f>
        <v>#N/A</v>
      </c>
      <c r="W8632" s="35" t="e">
        <f>VLOOKUP(V8632,LISTAS!$M$2:$N$18,2,0)</f>
        <v>#N/A</v>
      </c>
    </row>
    <row r="8633" spans="3:23">
      <c r="C8633" t="e">
        <f>VLOOKUP(B8633,LISTAS!A8591:B8658,2,0)</f>
        <v>#N/A</v>
      </c>
      <c r="W8633" s="35" t="e">
        <f>VLOOKUP(V8633,LISTAS!$M$2:$N$18,2,0)</f>
        <v>#N/A</v>
      </c>
    </row>
    <row r="8634" spans="3:23">
      <c r="C8634" t="e">
        <f>VLOOKUP(B8634,LISTAS!A8592:B8659,2,0)</f>
        <v>#N/A</v>
      </c>
      <c r="W8634" s="35" t="e">
        <f>VLOOKUP(V8634,LISTAS!$M$2:$N$18,2,0)</f>
        <v>#N/A</v>
      </c>
    </row>
    <row r="8635" spans="3:23">
      <c r="C8635" t="e">
        <f>VLOOKUP(B8635,LISTAS!A8593:B8660,2,0)</f>
        <v>#N/A</v>
      </c>
      <c r="W8635" s="35" t="e">
        <f>VLOOKUP(V8635,LISTAS!$M$2:$N$18,2,0)</f>
        <v>#N/A</v>
      </c>
    </row>
    <row r="8636" spans="3:23">
      <c r="C8636" t="e">
        <f>VLOOKUP(B8636,LISTAS!A8594:B8661,2,0)</f>
        <v>#N/A</v>
      </c>
      <c r="W8636" s="35" t="e">
        <f>VLOOKUP(V8636,LISTAS!$M$2:$N$18,2,0)</f>
        <v>#N/A</v>
      </c>
    </row>
    <row r="8637" spans="3:23">
      <c r="C8637" t="e">
        <f>VLOOKUP(B8637,LISTAS!A8595:B8662,2,0)</f>
        <v>#N/A</v>
      </c>
      <c r="W8637" s="35" t="e">
        <f>VLOOKUP(V8637,LISTAS!$M$2:$N$18,2,0)</f>
        <v>#N/A</v>
      </c>
    </row>
    <row r="8638" spans="3:23">
      <c r="C8638" t="e">
        <f>VLOOKUP(B8638,LISTAS!A8596:B8663,2,0)</f>
        <v>#N/A</v>
      </c>
      <c r="W8638" s="35" t="e">
        <f>VLOOKUP(V8638,LISTAS!$M$2:$N$18,2,0)</f>
        <v>#N/A</v>
      </c>
    </row>
    <row r="8639" spans="3:23">
      <c r="C8639" t="e">
        <f>VLOOKUP(B8639,LISTAS!A8597:B8664,2,0)</f>
        <v>#N/A</v>
      </c>
      <c r="W8639" s="35" t="e">
        <f>VLOOKUP(V8639,LISTAS!$M$2:$N$18,2,0)</f>
        <v>#N/A</v>
      </c>
    </row>
    <row r="8640" spans="3:23">
      <c r="C8640" t="e">
        <f>VLOOKUP(B8640,LISTAS!A8598:B8665,2,0)</f>
        <v>#N/A</v>
      </c>
      <c r="W8640" s="35" t="e">
        <f>VLOOKUP(V8640,LISTAS!$M$2:$N$18,2,0)</f>
        <v>#N/A</v>
      </c>
    </row>
    <row r="8641" spans="3:23">
      <c r="C8641" t="e">
        <f>VLOOKUP(B8641,LISTAS!A8599:B8666,2,0)</f>
        <v>#N/A</v>
      </c>
      <c r="W8641" s="35" t="e">
        <f>VLOOKUP(V8641,LISTAS!$M$2:$N$18,2,0)</f>
        <v>#N/A</v>
      </c>
    </row>
    <row r="8642" spans="3:23">
      <c r="C8642" t="e">
        <f>VLOOKUP(B8642,LISTAS!A8600:B8667,2,0)</f>
        <v>#N/A</v>
      </c>
      <c r="W8642" s="35" t="e">
        <f>VLOOKUP(V8642,LISTAS!$M$2:$N$18,2,0)</f>
        <v>#N/A</v>
      </c>
    </row>
    <row r="8643" spans="3:23">
      <c r="C8643" t="e">
        <f>VLOOKUP(B8643,LISTAS!A8601:B8668,2,0)</f>
        <v>#N/A</v>
      </c>
      <c r="W8643" s="35" t="e">
        <f>VLOOKUP(V8643,LISTAS!$M$2:$N$18,2,0)</f>
        <v>#N/A</v>
      </c>
    </row>
    <row r="8644" spans="3:23">
      <c r="C8644" t="e">
        <f>VLOOKUP(B8644,LISTAS!A8602:B8669,2,0)</f>
        <v>#N/A</v>
      </c>
      <c r="W8644" s="35" t="e">
        <f>VLOOKUP(V8644,LISTAS!$M$2:$N$18,2,0)</f>
        <v>#N/A</v>
      </c>
    </row>
    <row r="8645" spans="3:23">
      <c r="C8645" t="e">
        <f>VLOOKUP(B8645,LISTAS!A8603:B8670,2,0)</f>
        <v>#N/A</v>
      </c>
      <c r="W8645" s="35" t="e">
        <f>VLOOKUP(V8645,LISTAS!$M$2:$N$18,2,0)</f>
        <v>#N/A</v>
      </c>
    </row>
    <row r="8646" spans="3:23">
      <c r="C8646" t="e">
        <f>VLOOKUP(B8646,LISTAS!A8604:B8671,2,0)</f>
        <v>#N/A</v>
      </c>
      <c r="W8646" s="35" t="e">
        <f>VLOOKUP(V8646,LISTAS!$M$2:$N$18,2,0)</f>
        <v>#N/A</v>
      </c>
    </row>
    <row r="8647" spans="3:23">
      <c r="C8647" t="e">
        <f>VLOOKUP(B8647,LISTAS!A8605:B8672,2,0)</f>
        <v>#N/A</v>
      </c>
      <c r="W8647" s="35" t="e">
        <f>VLOOKUP(V8647,LISTAS!$M$2:$N$18,2,0)</f>
        <v>#N/A</v>
      </c>
    </row>
    <row r="8648" spans="3:23">
      <c r="C8648" t="e">
        <f>VLOOKUP(B8648,LISTAS!A8606:B8673,2,0)</f>
        <v>#N/A</v>
      </c>
      <c r="W8648" s="35" t="e">
        <f>VLOOKUP(V8648,LISTAS!$M$2:$N$18,2,0)</f>
        <v>#N/A</v>
      </c>
    </row>
    <row r="8649" spans="3:23">
      <c r="C8649" t="e">
        <f>VLOOKUP(B8649,LISTAS!A8607:B8674,2,0)</f>
        <v>#N/A</v>
      </c>
      <c r="W8649" s="35" t="e">
        <f>VLOOKUP(V8649,LISTAS!$M$2:$N$18,2,0)</f>
        <v>#N/A</v>
      </c>
    </row>
    <row r="8650" spans="3:23">
      <c r="C8650" t="e">
        <f>VLOOKUP(B8650,LISTAS!A8608:B8675,2,0)</f>
        <v>#N/A</v>
      </c>
      <c r="W8650" s="35" t="e">
        <f>VLOOKUP(V8650,LISTAS!$M$2:$N$18,2,0)</f>
        <v>#N/A</v>
      </c>
    </row>
    <row r="8651" spans="3:23">
      <c r="C8651" t="e">
        <f>VLOOKUP(B8651,LISTAS!A8609:B8676,2,0)</f>
        <v>#N/A</v>
      </c>
      <c r="W8651" s="35" t="e">
        <f>VLOOKUP(V8651,LISTAS!$M$2:$N$18,2,0)</f>
        <v>#N/A</v>
      </c>
    </row>
    <row r="8652" spans="3:23">
      <c r="C8652" t="e">
        <f>VLOOKUP(B8652,LISTAS!A8610:B8677,2,0)</f>
        <v>#N/A</v>
      </c>
      <c r="W8652" s="35" t="e">
        <f>VLOOKUP(V8652,LISTAS!$M$2:$N$18,2,0)</f>
        <v>#N/A</v>
      </c>
    </row>
    <row r="8653" spans="3:23">
      <c r="C8653" t="e">
        <f>VLOOKUP(B8653,LISTAS!A8611:B8678,2,0)</f>
        <v>#N/A</v>
      </c>
      <c r="W8653" s="35" t="e">
        <f>VLOOKUP(V8653,LISTAS!$M$2:$N$18,2,0)</f>
        <v>#N/A</v>
      </c>
    </row>
    <row r="8654" spans="3:23">
      <c r="C8654" t="e">
        <f>VLOOKUP(B8654,LISTAS!A8612:B8679,2,0)</f>
        <v>#N/A</v>
      </c>
      <c r="W8654" s="35" t="e">
        <f>VLOOKUP(V8654,LISTAS!$M$2:$N$18,2,0)</f>
        <v>#N/A</v>
      </c>
    </row>
    <row r="8655" spans="3:23">
      <c r="C8655" t="e">
        <f>VLOOKUP(B8655,LISTAS!A8613:B8680,2,0)</f>
        <v>#N/A</v>
      </c>
      <c r="W8655" s="35" t="e">
        <f>VLOOKUP(V8655,LISTAS!$M$2:$N$18,2,0)</f>
        <v>#N/A</v>
      </c>
    </row>
    <row r="8656" spans="3:23">
      <c r="C8656" t="e">
        <f>VLOOKUP(B8656,LISTAS!A8614:B8681,2,0)</f>
        <v>#N/A</v>
      </c>
      <c r="W8656" s="35" t="e">
        <f>VLOOKUP(V8656,LISTAS!$M$2:$N$18,2,0)</f>
        <v>#N/A</v>
      </c>
    </row>
    <row r="8657" spans="3:23">
      <c r="C8657" t="e">
        <f>VLOOKUP(B8657,LISTAS!A8615:B8682,2,0)</f>
        <v>#N/A</v>
      </c>
      <c r="W8657" s="35" t="e">
        <f>VLOOKUP(V8657,LISTAS!$M$2:$N$18,2,0)</f>
        <v>#N/A</v>
      </c>
    </row>
    <row r="8658" spans="3:23">
      <c r="C8658" t="e">
        <f>VLOOKUP(B8658,LISTAS!A8616:B8683,2,0)</f>
        <v>#N/A</v>
      </c>
      <c r="W8658" s="35" t="e">
        <f>VLOOKUP(V8658,LISTAS!$M$2:$N$18,2,0)</f>
        <v>#N/A</v>
      </c>
    </row>
    <row r="8659" spans="3:23">
      <c r="C8659" t="e">
        <f>VLOOKUP(B8659,LISTAS!A8617:B8684,2,0)</f>
        <v>#N/A</v>
      </c>
      <c r="W8659" s="35" t="e">
        <f>VLOOKUP(V8659,LISTAS!$M$2:$N$18,2,0)</f>
        <v>#N/A</v>
      </c>
    </row>
    <row r="8660" spans="3:23">
      <c r="C8660" t="e">
        <f>VLOOKUP(B8660,LISTAS!A8618:B8685,2,0)</f>
        <v>#N/A</v>
      </c>
      <c r="W8660" s="35" t="e">
        <f>VLOOKUP(V8660,LISTAS!$M$2:$N$18,2,0)</f>
        <v>#N/A</v>
      </c>
    </row>
    <row r="8661" spans="3:23">
      <c r="C8661" t="e">
        <f>VLOOKUP(B8661,LISTAS!A8619:B8686,2,0)</f>
        <v>#N/A</v>
      </c>
      <c r="W8661" s="35" t="e">
        <f>VLOOKUP(V8661,LISTAS!$M$2:$N$18,2,0)</f>
        <v>#N/A</v>
      </c>
    </row>
    <row r="8662" spans="3:23">
      <c r="C8662" t="e">
        <f>VLOOKUP(B8662,LISTAS!A8620:B8687,2,0)</f>
        <v>#N/A</v>
      </c>
      <c r="W8662" s="35" t="e">
        <f>VLOOKUP(V8662,LISTAS!$M$2:$N$18,2,0)</f>
        <v>#N/A</v>
      </c>
    </row>
    <row r="8663" spans="3:23">
      <c r="C8663" t="e">
        <f>VLOOKUP(B8663,LISTAS!A8621:B8688,2,0)</f>
        <v>#N/A</v>
      </c>
      <c r="W8663" s="35" t="e">
        <f>VLOOKUP(V8663,LISTAS!$M$2:$N$18,2,0)</f>
        <v>#N/A</v>
      </c>
    </row>
    <row r="8664" spans="3:23">
      <c r="C8664" t="e">
        <f>VLOOKUP(B8664,LISTAS!A8622:B8689,2,0)</f>
        <v>#N/A</v>
      </c>
      <c r="W8664" s="35" t="e">
        <f>VLOOKUP(V8664,LISTAS!$M$2:$N$18,2,0)</f>
        <v>#N/A</v>
      </c>
    </row>
    <row r="8665" spans="3:23">
      <c r="C8665" t="e">
        <f>VLOOKUP(B8665,LISTAS!A8623:B8690,2,0)</f>
        <v>#N/A</v>
      </c>
      <c r="W8665" s="35" t="e">
        <f>VLOOKUP(V8665,LISTAS!$M$2:$N$18,2,0)</f>
        <v>#N/A</v>
      </c>
    </row>
    <row r="8666" spans="3:23">
      <c r="C8666" t="e">
        <f>VLOOKUP(B8666,LISTAS!A8624:B8691,2,0)</f>
        <v>#N/A</v>
      </c>
      <c r="W8666" s="35" t="e">
        <f>VLOOKUP(V8666,LISTAS!$M$2:$N$18,2,0)</f>
        <v>#N/A</v>
      </c>
    </row>
    <row r="8667" spans="3:23">
      <c r="C8667" t="e">
        <f>VLOOKUP(B8667,LISTAS!A8625:B8692,2,0)</f>
        <v>#N/A</v>
      </c>
      <c r="W8667" s="35" t="e">
        <f>VLOOKUP(V8667,LISTAS!$M$2:$N$18,2,0)</f>
        <v>#N/A</v>
      </c>
    </row>
    <row r="8668" spans="3:23">
      <c r="C8668" t="e">
        <f>VLOOKUP(B8668,LISTAS!A8626:B8693,2,0)</f>
        <v>#N/A</v>
      </c>
      <c r="W8668" s="35" t="e">
        <f>VLOOKUP(V8668,LISTAS!$M$2:$N$18,2,0)</f>
        <v>#N/A</v>
      </c>
    </row>
    <row r="8669" spans="3:23">
      <c r="C8669" t="e">
        <f>VLOOKUP(B8669,LISTAS!A8627:B8694,2,0)</f>
        <v>#N/A</v>
      </c>
      <c r="W8669" s="35" t="e">
        <f>VLOOKUP(V8669,LISTAS!$M$2:$N$18,2,0)</f>
        <v>#N/A</v>
      </c>
    </row>
    <row r="8670" spans="3:23">
      <c r="C8670" t="e">
        <f>VLOOKUP(B8670,LISTAS!A8628:B8695,2,0)</f>
        <v>#N/A</v>
      </c>
      <c r="W8670" s="35" t="e">
        <f>VLOOKUP(V8670,LISTAS!$M$2:$N$18,2,0)</f>
        <v>#N/A</v>
      </c>
    </row>
    <row r="8671" spans="3:23">
      <c r="C8671" t="e">
        <f>VLOOKUP(B8671,LISTAS!A8629:B8696,2,0)</f>
        <v>#N/A</v>
      </c>
      <c r="W8671" s="35" t="e">
        <f>VLOOKUP(V8671,LISTAS!$M$2:$N$18,2,0)</f>
        <v>#N/A</v>
      </c>
    </row>
    <row r="8672" spans="3:23">
      <c r="C8672" t="e">
        <f>VLOOKUP(B8672,LISTAS!A8630:B8697,2,0)</f>
        <v>#N/A</v>
      </c>
      <c r="W8672" s="35" t="e">
        <f>VLOOKUP(V8672,LISTAS!$M$2:$N$18,2,0)</f>
        <v>#N/A</v>
      </c>
    </row>
    <row r="8673" spans="3:23">
      <c r="C8673" t="e">
        <f>VLOOKUP(B8673,LISTAS!A8631:B8698,2,0)</f>
        <v>#N/A</v>
      </c>
      <c r="W8673" s="35" t="e">
        <f>VLOOKUP(V8673,LISTAS!$M$2:$N$18,2,0)</f>
        <v>#N/A</v>
      </c>
    </row>
    <row r="8674" spans="3:23">
      <c r="C8674" t="e">
        <f>VLOOKUP(B8674,LISTAS!A8632:B8699,2,0)</f>
        <v>#N/A</v>
      </c>
      <c r="W8674" s="35" t="e">
        <f>VLOOKUP(V8674,LISTAS!$M$2:$N$18,2,0)</f>
        <v>#N/A</v>
      </c>
    </row>
    <row r="8675" spans="3:23">
      <c r="C8675" t="e">
        <f>VLOOKUP(B8675,LISTAS!A8633:B8700,2,0)</f>
        <v>#N/A</v>
      </c>
      <c r="W8675" s="35" t="e">
        <f>VLOOKUP(V8675,LISTAS!$M$2:$N$18,2,0)</f>
        <v>#N/A</v>
      </c>
    </row>
    <row r="8676" spans="3:23">
      <c r="C8676" t="e">
        <f>VLOOKUP(B8676,LISTAS!A8634:B8701,2,0)</f>
        <v>#N/A</v>
      </c>
      <c r="W8676" s="35" t="e">
        <f>VLOOKUP(V8676,LISTAS!$M$2:$N$18,2,0)</f>
        <v>#N/A</v>
      </c>
    </row>
    <row r="8677" spans="3:23">
      <c r="C8677" t="e">
        <f>VLOOKUP(B8677,LISTAS!A8635:B8702,2,0)</f>
        <v>#N/A</v>
      </c>
      <c r="W8677" s="35" t="e">
        <f>VLOOKUP(V8677,LISTAS!$M$2:$N$18,2,0)</f>
        <v>#N/A</v>
      </c>
    </row>
    <row r="8678" spans="3:23">
      <c r="C8678" t="e">
        <f>VLOOKUP(B8678,LISTAS!A8636:B8703,2,0)</f>
        <v>#N/A</v>
      </c>
      <c r="W8678" s="35" t="e">
        <f>VLOOKUP(V8678,LISTAS!$M$2:$N$18,2,0)</f>
        <v>#N/A</v>
      </c>
    </row>
    <row r="8679" spans="3:23">
      <c r="C8679" t="e">
        <f>VLOOKUP(B8679,LISTAS!A8637:B8704,2,0)</f>
        <v>#N/A</v>
      </c>
      <c r="W8679" s="35" t="e">
        <f>VLOOKUP(V8679,LISTAS!$M$2:$N$18,2,0)</f>
        <v>#N/A</v>
      </c>
    </row>
    <row r="8680" spans="3:23">
      <c r="C8680" t="e">
        <f>VLOOKUP(B8680,LISTAS!A8638:B8705,2,0)</f>
        <v>#N/A</v>
      </c>
      <c r="W8680" s="35" t="e">
        <f>VLOOKUP(V8680,LISTAS!$M$2:$N$18,2,0)</f>
        <v>#N/A</v>
      </c>
    </row>
    <row r="8681" spans="3:23">
      <c r="C8681" t="e">
        <f>VLOOKUP(B8681,LISTAS!A8639:B8706,2,0)</f>
        <v>#N/A</v>
      </c>
      <c r="W8681" s="35" t="e">
        <f>VLOOKUP(V8681,LISTAS!$M$2:$N$18,2,0)</f>
        <v>#N/A</v>
      </c>
    </row>
    <row r="8682" spans="3:23">
      <c r="C8682" t="e">
        <f>VLOOKUP(B8682,LISTAS!A8640:B8707,2,0)</f>
        <v>#N/A</v>
      </c>
      <c r="W8682" s="35" t="e">
        <f>VLOOKUP(V8682,LISTAS!$M$2:$N$18,2,0)</f>
        <v>#N/A</v>
      </c>
    </row>
    <row r="8683" spans="3:23">
      <c r="C8683" t="e">
        <f>VLOOKUP(B8683,LISTAS!A8641:B8708,2,0)</f>
        <v>#N/A</v>
      </c>
      <c r="W8683" s="35" t="e">
        <f>VLOOKUP(V8683,LISTAS!$M$2:$N$18,2,0)</f>
        <v>#N/A</v>
      </c>
    </row>
    <row r="8684" spans="3:23">
      <c r="C8684" t="e">
        <f>VLOOKUP(B8684,LISTAS!A8642:B8709,2,0)</f>
        <v>#N/A</v>
      </c>
      <c r="W8684" s="35" t="e">
        <f>VLOOKUP(V8684,LISTAS!$M$2:$N$18,2,0)</f>
        <v>#N/A</v>
      </c>
    </row>
    <row r="8685" spans="3:23">
      <c r="C8685" t="e">
        <f>VLOOKUP(B8685,LISTAS!A8643:B8710,2,0)</f>
        <v>#N/A</v>
      </c>
      <c r="W8685" s="35" t="e">
        <f>VLOOKUP(V8685,LISTAS!$M$2:$N$18,2,0)</f>
        <v>#N/A</v>
      </c>
    </row>
    <row r="8686" spans="3:23">
      <c r="C8686" t="e">
        <f>VLOOKUP(B8686,LISTAS!A8644:B8711,2,0)</f>
        <v>#N/A</v>
      </c>
      <c r="W8686" s="35" t="e">
        <f>VLOOKUP(V8686,LISTAS!$M$2:$N$18,2,0)</f>
        <v>#N/A</v>
      </c>
    </row>
    <row r="8687" spans="3:23">
      <c r="C8687" t="e">
        <f>VLOOKUP(B8687,LISTAS!A8645:B8712,2,0)</f>
        <v>#N/A</v>
      </c>
      <c r="W8687" s="35" t="e">
        <f>VLOOKUP(V8687,LISTAS!$M$2:$N$18,2,0)</f>
        <v>#N/A</v>
      </c>
    </row>
    <row r="8688" spans="3:23">
      <c r="C8688" t="e">
        <f>VLOOKUP(B8688,LISTAS!A8646:B8713,2,0)</f>
        <v>#N/A</v>
      </c>
      <c r="W8688" s="35" t="e">
        <f>VLOOKUP(V8688,LISTAS!$M$2:$N$18,2,0)</f>
        <v>#N/A</v>
      </c>
    </row>
    <row r="8689" spans="3:23">
      <c r="C8689" t="e">
        <f>VLOOKUP(B8689,LISTAS!A8647:B8714,2,0)</f>
        <v>#N/A</v>
      </c>
      <c r="W8689" s="35" t="e">
        <f>VLOOKUP(V8689,LISTAS!$M$2:$N$18,2,0)</f>
        <v>#N/A</v>
      </c>
    </row>
    <row r="8690" spans="3:23">
      <c r="C8690" t="e">
        <f>VLOOKUP(B8690,LISTAS!A8648:B8715,2,0)</f>
        <v>#N/A</v>
      </c>
      <c r="W8690" s="35" t="e">
        <f>VLOOKUP(V8690,LISTAS!$M$2:$N$18,2,0)</f>
        <v>#N/A</v>
      </c>
    </row>
    <row r="8691" spans="3:23">
      <c r="C8691" t="e">
        <f>VLOOKUP(B8691,LISTAS!A8649:B8716,2,0)</f>
        <v>#N/A</v>
      </c>
      <c r="W8691" s="35" t="e">
        <f>VLOOKUP(V8691,LISTAS!$M$2:$N$18,2,0)</f>
        <v>#N/A</v>
      </c>
    </row>
    <row r="8692" spans="3:23">
      <c r="C8692" t="e">
        <f>VLOOKUP(B8692,LISTAS!A8650:B8717,2,0)</f>
        <v>#N/A</v>
      </c>
      <c r="W8692" s="35" t="e">
        <f>VLOOKUP(V8692,LISTAS!$M$2:$N$18,2,0)</f>
        <v>#N/A</v>
      </c>
    </row>
    <row r="8693" spans="3:23">
      <c r="C8693" t="e">
        <f>VLOOKUP(B8693,LISTAS!A8651:B8718,2,0)</f>
        <v>#N/A</v>
      </c>
      <c r="W8693" s="35" t="e">
        <f>VLOOKUP(V8693,LISTAS!$M$2:$N$18,2,0)</f>
        <v>#N/A</v>
      </c>
    </row>
    <row r="8694" spans="3:23">
      <c r="C8694" t="e">
        <f>VLOOKUP(B8694,LISTAS!A8652:B8719,2,0)</f>
        <v>#N/A</v>
      </c>
      <c r="W8694" s="35" t="e">
        <f>VLOOKUP(V8694,LISTAS!$M$2:$N$18,2,0)</f>
        <v>#N/A</v>
      </c>
    </row>
    <row r="8695" spans="3:23">
      <c r="C8695" t="e">
        <f>VLOOKUP(B8695,LISTAS!A8653:B8720,2,0)</f>
        <v>#N/A</v>
      </c>
      <c r="W8695" s="35" t="e">
        <f>VLOOKUP(V8695,LISTAS!$M$2:$N$18,2,0)</f>
        <v>#N/A</v>
      </c>
    </row>
    <row r="8696" spans="3:23">
      <c r="C8696" t="e">
        <f>VLOOKUP(B8696,LISTAS!A8654:B8721,2,0)</f>
        <v>#N/A</v>
      </c>
      <c r="W8696" s="35" t="e">
        <f>VLOOKUP(V8696,LISTAS!$M$2:$N$18,2,0)</f>
        <v>#N/A</v>
      </c>
    </row>
    <row r="8697" spans="3:23">
      <c r="C8697" t="e">
        <f>VLOOKUP(B8697,LISTAS!A8655:B8722,2,0)</f>
        <v>#N/A</v>
      </c>
      <c r="W8697" s="35" t="e">
        <f>VLOOKUP(V8697,LISTAS!$M$2:$N$18,2,0)</f>
        <v>#N/A</v>
      </c>
    </row>
    <row r="8698" spans="3:23">
      <c r="C8698" t="e">
        <f>VLOOKUP(B8698,LISTAS!A8656:B8723,2,0)</f>
        <v>#N/A</v>
      </c>
      <c r="W8698" s="35" t="e">
        <f>VLOOKUP(V8698,LISTAS!$M$2:$N$18,2,0)</f>
        <v>#N/A</v>
      </c>
    </row>
    <row r="8699" spans="3:23">
      <c r="C8699" t="e">
        <f>VLOOKUP(B8699,LISTAS!A8657:B8724,2,0)</f>
        <v>#N/A</v>
      </c>
      <c r="W8699" s="35" t="e">
        <f>VLOOKUP(V8699,LISTAS!$M$2:$N$18,2,0)</f>
        <v>#N/A</v>
      </c>
    </row>
    <row r="8700" spans="3:23">
      <c r="C8700" t="e">
        <f>VLOOKUP(B8700,LISTAS!A8658:B8725,2,0)</f>
        <v>#N/A</v>
      </c>
      <c r="W8700" s="35" t="e">
        <f>VLOOKUP(V8700,LISTAS!$M$2:$N$18,2,0)</f>
        <v>#N/A</v>
      </c>
    </row>
    <row r="8701" spans="3:23">
      <c r="C8701" t="e">
        <f>VLOOKUP(B8701,LISTAS!A8659:B8726,2,0)</f>
        <v>#N/A</v>
      </c>
      <c r="W8701" s="35" t="e">
        <f>VLOOKUP(V8701,LISTAS!$M$2:$N$18,2,0)</f>
        <v>#N/A</v>
      </c>
    </row>
    <row r="8702" spans="3:23">
      <c r="C8702" t="e">
        <f>VLOOKUP(B8702,LISTAS!A8660:B8727,2,0)</f>
        <v>#N/A</v>
      </c>
      <c r="W8702" s="35" t="e">
        <f>VLOOKUP(V8702,LISTAS!$M$2:$N$18,2,0)</f>
        <v>#N/A</v>
      </c>
    </row>
    <row r="8703" spans="3:23">
      <c r="C8703" t="e">
        <f>VLOOKUP(B8703,LISTAS!A8661:B8728,2,0)</f>
        <v>#N/A</v>
      </c>
      <c r="W8703" s="35" t="e">
        <f>VLOOKUP(V8703,LISTAS!$M$2:$N$18,2,0)</f>
        <v>#N/A</v>
      </c>
    </row>
    <row r="8704" spans="3:23">
      <c r="C8704" t="e">
        <f>VLOOKUP(B8704,LISTAS!A8662:B8729,2,0)</f>
        <v>#N/A</v>
      </c>
      <c r="W8704" s="35" t="e">
        <f>VLOOKUP(V8704,LISTAS!$M$2:$N$18,2,0)</f>
        <v>#N/A</v>
      </c>
    </row>
    <row r="8705" spans="3:23">
      <c r="C8705" t="e">
        <f>VLOOKUP(B8705,LISTAS!A8663:B8730,2,0)</f>
        <v>#N/A</v>
      </c>
      <c r="W8705" s="35" t="e">
        <f>VLOOKUP(V8705,LISTAS!$M$2:$N$18,2,0)</f>
        <v>#N/A</v>
      </c>
    </row>
    <row r="8706" spans="3:23">
      <c r="C8706" t="e">
        <f>VLOOKUP(B8706,LISTAS!A8664:B8731,2,0)</f>
        <v>#N/A</v>
      </c>
      <c r="W8706" s="35" t="e">
        <f>VLOOKUP(V8706,LISTAS!$M$2:$N$18,2,0)</f>
        <v>#N/A</v>
      </c>
    </row>
    <row r="8707" spans="3:23">
      <c r="C8707" t="e">
        <f>VLOOKUP(B8707,LISTAS!A8665:B8732,2,0)</f>
        <v>#N/A</v>
      </c>
      <c r="W8707" s="35" t="e">
        <f>VLOOKUP(V8707,LISTAS!$M$2:$N$18,2,0)</f>
        <v>#N/A</v>
      </c>
    </row>
    <row r="8708" spans="3:23">
      <c r="C8708" t="e">
        <f>VLOOKUP(B8708,LISTAS!A8666:B8733,2,0)</f>
        <v>#N/A</v>
      </c>
      <c r="W8708" s="35" t="e">
        <f>VLOOKUP(V8708,LISTAS!$M$2:$N$18,2,0)</f>
        <v>#N/A</v>
      </c>
    </row>
    <row r="8709" spans="3:23">
      <c r="C8709" t="e">
        <f>VLOOKUP(B8709,LISTAS!A8667:B8734,2,0)</f>
        <v>#N/A</v>
      </c>
      <c r="W8709" s="35" t="e">
        <f>VLOOKUP(V8709,LISTAS!$M$2:$N$18,2,0)</f>
        <v>#N/A</v>
      </c>
    </row>
    <row r="8710" spans="3:23">
      <c r="C8710" t="e">
        <f>VLOOKUP(B8710,LISTAS!A8668:B8735,2,0)</f>
        <v>#N/A</v>
      </c>
      <c r="W8710" s="35" t="e">
        <f>VLOOKUP(V8710,LISTAS!$M$2:$N$18,2,0)</f>
        <v>#N/A</v>
      </c>
    </row>
    <row r="8711" spans="3:23">
      <c r="C8711" t="e">
        <f>VLOOKUP(B8711,LISTAS!A8669:B8736,2,0)</f>
        <v>#N/A</v>
      </c>
      <c r="W8711" s="35" t="e">
        <f>VLOOKUP(V8711,LISTAS!$M$2:$N$18,2,0)</f>
        <v>#N/A</v>
      </c>
    </row>
    <row r="8712" spans="3:23">
      <c r="C8712" t="e">
        <f>VLOOKUP(B8712,LISTAS!A8670:B8737,2,0)</f>
        <v>#N/A</v>
      </c>
      <c r="W8712" s="35" t="e">
        <f>VLOOKUP(V8712,LISTAS!$M$2:$N$18,2,0)</f>
        <v>#N/A</v>
      </c>
    </row>
    <row r="8713" spans="3:23">
      <c r="C8713" t="e">
        <f>VLOOKUP(B8713,LISTAS!A8671:B8738,2,0)</f>
        <v>#N/A</v>
      </c>
      <c r="W8713" s="35" t="e">
        <f>VLOOKUP(V8713,LISTAS!$M$2:$N$18,2,0)</f>
        <v>#N/A</v>
      </c>
    </row>
    <row r="8714" spans="3:23">
      <c r="C8714" t="e">
        <f>VLOOKUP(B8714,LISTAS!A8672:B8739,2,0)</f>
        <v>#N/A</v>
      </c>
      <c r="W8714" s="35" t="e">
        <f>VLOOKUP(V8714,LISTAS!$M$2:$N$18,2,0)</f>
        <v>#N/A</v>
      </c>
    </row>
    <row r="8715" spans="3:23">
      <c r="C8715" t="e">
        <f>VLOOKUP(B8715,LISTAS!A8673:B8740,2,0)</f>
        <v>#N/A</v>
      </c>
      <c r="W8715" s="35" t="e">
        <f>VLOOKUP(V8715,LISTAS!$M$2:$N$18,2,0)</f>
        <v>#N/A</v>
      </c>
    </row>
    <row r="8716" spans="3:23">
      <c r="C8716" t="e">
        <f>VLOOKUP(B8716,LISTAS!A8674:B8741,2,0)</f>
        <v>#N/A</v>
      </c>
      <c r="W8716" s="35" t="e">
        <f>VLOOKUP(V8716,LISTAS!$M$2:$N$18,2,0)</f>
        <v>#N/A</v>
      </c>
    </row>
    <row r="8717" spans="3:23">
      <c r="C8717" t="e">
        <f>VLOOKUP(B8717,LISTAS!A8675:B8742,2,0)</f>
        <v>#N/A</v>
      </c>
      <c r="W8717" s="35" t="e">
        <f>VLOOKUP(V8717,LISTAS!$M$2:$N$18,2,0)</f>
        <v>#N/A</v>
      </c>
    </row>
    <row r="8718" spans="3:23">
      <c r="C8718" t="e">
        <f>VLOOKUP(B8718,LISTAS!A8676:B8743,2,0)</f>
        <v>#N/A</v>
      </c>
      <c r="W8718" s="35" t="e">
        <f>VLOOKUP(V8718,LISTAS!$M$2:$N$18,2,0)</f>
        <v>#N/A</v>
      </c>
    </row>
    <row r="8719" spans="3:23">
      <c r="C8719" t="e">
        <f>VLOOKUP(B8719,LISTAS!A8677:B8744,2,0)</f>
        <v>#N/A</v>
      </c>
      <c r="W8719" s="35" t="e">
        <f>VLOOKUP(V8719,LISTAS!$M$2:$N$18,2,0)</f>
        <v>#N/A</v>
      </c>
    </row>
    <row r="8720" spans="3:23">
      <c r="C8720" t="e">
        <f>VLOOKUP(B8720,LISTAS!A8678:B8745,2,0)</f>
        <v>#N/A</v>
      </c>
      <c r="W8720" s="35" t="e">
        <f>VLOOKUP(V8720,LISTAS!$M$2:$N$18,2,0)</f>
        <v>#N/A</v>
      </c>
    </row>
    <row r="8721" spans="3:23">
      <c r="C8721" t="e">
        <f>VLOOKUP(B8721,LISTAS!A8679:B8746,2,0)</f>
        <v>#N/A</v>
      </c>
      <c r="W8721" s="35" t="e">
        <f>VLOOKUP(V8721,LISTAS!$M$2:$N$18,2,0)</f>
        <v>#N/A</v>
      </c>
    </row>
    <row r="8722" spans="3:23">
      <c r="C8722" t="e">
        <f>VLOOKUP(B8722,LISTAS!A8680:B8747,2,0)</f>
        <v>#N/A</v>
      </c>
      <c r="W8722" s="35" t="e">
        <f>VLOOKUP(V8722,LISTAS!$M$2:$N$18,2,0)</f>
        <v>#N/A</v>
      </c>
    </row>
    <row r="8723" spans="3:23">
      <c r="C8723" t="e">
        <f>VLOOKUP(B8723,LISTAS!A8681:B8748,2,0)</f>
        <v>#N/A</v>
      </c>
      <c r="W8723" s="35" t="e">
        <f>VLOOKUP(V8723,LISTAS!$M$2:$N$18,2,0)</f>
        <v>#N/A</v>
      </c>
    </row>
    <row r="8724" spans="3:23">
      <c r="C8724" t="e">
        <f>VLOOKUP(B8724,LISTAS!A8682:B8749,2,0)</f>
        <v>#N/A</v>
      </c>
      <c r="W8724" s="35" t="e">
        <f>VLOOKUP(V8724,LISTAS!$M$2:$N$18,2,0)</f>
        <v>#N/A</v>
      </c>
    </row>
    <row r="8725" spans="3:23">
      <c r="C8725" t="e">
        <f>VLOOKUP(B8725,LISTAS!A8683:B8750,2,0)</f>
        <v>#N/A</v>
      </c>
      <c r="W8725" s="35" t="e">
        <f>VLOOKUP(V8725,LISTAS!$M$2:$N$18,2,0)</f>
        <v>#N/A</v>
      </c>
    </row>
    <row r="8726" spans="3:23">
      <c r="C8726" t="e">
        <f>VLOOKUP(B8726,LISTAS!A8684:B8751,2,0)</f>
        <v>#N/A</v>
      </c>
      <c r="W8726" s="35" t="e">
        <f>VLOOKUP(V8726,LISTAS!$M$2:$N$18,2,0)</f>
        <v>#N/A</v>
      </c>
    </row>
    <row r="8727" spans="3:23">
      <c r="C8727" t="e">
        <f>VLOOKUP(B8727,LISTAS!A8685:B8752,2,0)</f>
        <v>#N/A</v>
      </c>
      <c r="W8727" s="35" t="e">
        <f>VLOOKUP(V8727,LISTAS!$M$2:$N$18,2,0)</f>
        <v>#N/A</v>
      </c>
    </row>
    <row r="8728" spans="3:23">
      <c r="C8728" t="e">
        <f>VLOOKUP(B8728,LISTAS!A8686:B8753,2,0)</f>
        <v>#N/A</v>
      </c>
      <c r="W8728" s="35" t="e">
        <f>VLOOKUP(V8728,LISTAS!$M$2:$N$18,2,0)</f>
        <v>#N/A</v>
      </c>
    </row>
    <row r="8729" spans="3:23">
      <c r="C8729" t="e">
        <f>VLOOKUP(B8729,LISTAS!A8687:B8754,2,0)</f>
        <v>#N/A</v>
      </c>
      <c r="W8729" s="35" t="e">
        <f>VLOOKUP(V8729,LISTAS!$M$2:$N$18,2,0)</f>
        <v>#N/A</v>
      </c>
    </row>
    <row r="8730" spans="3:23">
      <c r="C8730" t="e">
        <f>VLOOKUP(B8730,LISTAS!A8688:B8755,2,0)</f>
        <v>#N/A</v>
      </c>
      <c r="W8730" s="35" t="e">
        <f>VLOOKUP(V8730,LISTAS!$M$2:$N$18,2,0)</f>
        <v>#N/A</v>
      </c>
    </row>
    <row r="8731" spans="3:23">
      <c r="C8731" t="e">
        <f>VLOOKUP(B8731,LISTAS!A8689:B8756,2,0)</f>
        <v>#N/A</v>
      </c>
      <c r="W8731" s="35" t="e">
        <f>VLOOKUP(V8731,LISTAS!$M$2:$N$18,2,0)</f>
        <v>#N/A</v>
      </c>
    </row>
    <row r="8732" spans="3:23">
      <c r="C8732" t="e">
        <f>VLOOKUP(B8732,LISTAS!A8690:B8757,2,0)</f>
        <v>#N/A</v>
      </c>
      <c r="W8732" s="35" t="e">
        <f>VLOOKUP(V8732,LISTAS!$M$2:$N$18,2,0)</f>
        <v>#N/A</v>
      </c>
    </row>
    <row r="8733" spans="3:23">
      <c r="C8733" t="e">
        <f>VLOOKUP(B8733,LISTAS!A8691:B8758,2,0)</f>
        <v>#N/A</v>
      </c>
      <c r="W8733" s="35" t="e">
        <f>VLOOKUP(V8733,LISTAS!$M$2:$N$18,2,0)</f>
        <v>#N/A</v>
      </c>
    </row>
    <row r="8734" spans="3:23">
      <c r="C8734" t="e">
        <f>VLOOKUP(B8734,LISTAS!A8692:B8759,2,0)</f>
        <v>#N/A</v>
      </c>
      <c r="W8734" s="35" t="e">
        <f>VLOOKUP(V8734,LISTAS!$M$2:$N$18,2,0)</f>
        <v>#N/A</v>
      </c>
    </row>
    <row r="8735" spans="3:23">
      <c r="C8735" t="e">
        <f>VLOOKUP(B8735,LISTAS!A8693:B8760,2,0)</f>
        <v>#N/A</v>
      </c>
      <c r="W8735" s="35" t="e">
        <f>VLOOKUP(V8735,LISTAS!$M$2:$N$18,2,0)</f>
        <v>#N/A</v>
      </c>
    </row>
    <row r="8736" spans="3:23">
      <c r="C8736" t="e">
        <f>VLOOKUP(B8736,LISTAS!A8694:B8761,2,0)</f>
        <v>#N/A</v>
      </c>
      <c r="W8736" s="35" t="e">
        <f>VLOOKUP(V8736,LISTAS!$M$2:$N$18,2,0)</f>
        <v>#N/A</v>
      </c>
    </row>
    <row r="8737" spans="3:23">
      <c r="C8737" t="e">
        <f>VLOOKUP(B8737,LISTAS!A8695:B8762,2,0)</f>
        <v>#N/A</v>
      </c>
      <c r="W8737" s="35" t="e">
        <f>VLOOKUP(V8737,LISTAS!$M$2:$N$18,2,0)</f>
        <v>#N/A</v>
      </c>
    </row>
    <row r="8738" spans="3:23">
      <c r="C8738" t="e">
        <f>VLOOKUP(B8738,LISTAS!A8696:B8763,2,0)</f>
        <v>#N/A</v>
      </c>
      <c r="W8738" s="35" t="e">
        <f>VLOOKUP(V8738,LISTAS!$M$2:$N$18,2,0)</f>
        <v>#N/A</v>
      </c>
    </row>
    <row r="8739" spans="3:23">
      <c r="C8739" t="e">
        <f>VLOOKUP(B8739,LISTAS!A8697:B8764,2,0)</f>
        <v>#N/A</v>
      </c>
      <c r="W8739" s="35" t="e">
        <f>VLOOKUP(V8739,LISTAS!$M$2:$N$18,2,0)</f>
        <v>#N/A</v>
      </c>
    </row>
    <row r="8740" spans="3:23">
      <c r="C8740" t="e">
        <f>VLOOKUP(B8740,LISTAS!A8698:B8765,2,0)</f>
        <v>#N/A</v>
      </c>
      <c r="W8740" s="35" t="e">
        <f>VLOOKUP(V8740,LISTAS!$M$2:$N$18,2,0)</f>
        <v>#N/A</v>
      </c>
    </row>
    <row r="8741" spans="3:23">
      <c r="C8741" t="e">
        <f>VLOOKUP(B8741,LISTAS!A8699:B8766,2,0)</f>
        <v>#N/A</v>
      </c>
      <c r="W8741" s="35" t="e">
        <f>VLOOKUP(V8741,LISTAS!$M$2:$N$18,2,0)</f>
        <v>#N/A</v>
      </c>
    </row>
    <row r="8742" spans="3:23">
      <c r="C8742" t="e">
        <f>VLOOKUP(B8742,LISTAS!A8700:B8767,2,0)</f>
        <v>#N/A</v>
      </c>
      <c r="W8742" s="35" t="e">
        <f>VLOOKUP(V8742,LISTAS!$M$2:$N$18,2,0)</f>
        <v>#N/A</v>
      </c>
    </row>
    <row r="8743" spans="3:23">
      <c r="C8743" t="e">
        <f>VLOOKUP(B8743,LISTAS!A8701:B8768,2,0)</f>
        <v>#N/A</v>
      </c>
      <c r="W8743" s="35" t="e">
        <f>VLOOKUP(V8743,LISTAS!$M$2:$N$18,2,0)</f>
        <v>#N/A</v>
      </c>
    </row>
    <row r="8744" spans="3:23">
      <c r="C8744" t="e">
        <f>VLOOKUP(B8744,LISTAS!A8702:B8769,2,0)</f>
        <v>#N/A</v>
      </c>
      <c r="W8744" s="35" t="e">
        <f>VLOOKUP(V8744,LISTAS!$M$2:$N$18,2,0)</f>
        <v>#N/A</v>
      </c>
    </row>
    <row r="8745" spans="3:23">
      <c r="C8745" t="e">
        <f>VLOOKUP(B8745,LISTAS!A8703:B8770,2,0)</f>
        <v>#N/A</v>
      </c>
      <c r="W8745" s="35" t="e">
        <f>VLOOKUP(V8745,LISTAS!$M$2:$N$18,2,0)</f>
        <v>#N/A</v>
      </c>
    </row>
    <row r="8746" spans="3:23">
      <c r="C8746" t="e">
        <f>VLOOKUP(B8746,LISTAS!A8704:B8771,2,0)</f>
        <v>#N/A</v>
      </c>
      <c r="W8746" s="35" t="e">
        <f>VLOOKUP(V8746,LISTAS!$M$2:$N$18,2,0)</f>
        <v>#N/A</v>
      </c>
    </row>
    <row r="8747" spans="3:23">
      <c r="C8747" t="e">
        <f>VLOOKUP(B8747,LISTAS!A8705:B8772,2,0)</f>
        <v>#N/A</v>
      </c>
      <c r="W8747" s="35" t="e">
        <f>VLOOKUP(V8747,LISTAS!$M$2:$N$18,2,0)</f>
        <v>#N/A</v>
      </c>
    </row>
    <row r="8748" spans="3:23">
      <c r="C8748" t="e">
        <f>VLOOKUP(B8748,LISTAS!A8706:B8773,2,0)</f>
        <v>#N/A</v>
      </c>
      <c r="W8748" s="35" t="e">
        <f>VLOOKUP(V8748,LISTAS!$M$2:$N$18,2,0)</f>
        <v>#N/A</v>
      </c>
    </row>
    <row r="8749" spans="3:23">
      <c r="C8749" t="e">
        <f>VLOOKUP(B8749,LISTAS!A8707:B8774,2,0)</f>
        <v>#N/A</v>
      </c>
      <c r="W8749" s="35" t="e">
        <f>VLOOKUP(V8749,LISTAS!$M$2:$N$18,2,0)</f>
        <v>#N/A</v>
      </c>
    </row>
    <row r="8750" spans="3:23">
      <c r="C8750" t="e">
        <f>VLOOKUP(B8750,LISTAS!A8708:B8775,2,0)</f>
        <v>#N/A</v>
      </c>
      <c r="W8750" s="35" t="e">
        <f>VLOOKUP(V8750,LISTAS!$M$2:$N$18,2,0)</f>
        <v>#N/A</v>
      </c>
    </row>
    <row r="8751" spans="3:23">
      <c r="C8751" t="e">
        <f>VLOOKUP(B8751,LISTAS!A8709:B8776,2,0)</f>
        <v>#N/A</v>
      </c>
      <c r="W8751" s="35" t="e">
        <f>VLOOKUP(V8751,LISTAS!$M$2:$N$18,2,0)</f>
        <v>#N/A</v>
      </c>
    </row>
    <row r="8752" spans="3:23">
      <c r="C8752" t="e">
        <f>VLOOKUP(B8752,LISTAS!A8710:B8777,2,0)</f>
        <v>#N/A</v>
      </c>
      <c r="W8752" s="35" t="e">
        <f>VLOOKUP(V8752,LISTAS!$M$2:$N$18,2,0)</f>
        <v>#N/A</v>
      </c>
    </row>
    <row r="8753" spans="3:23">
      <c r="C8753" t="e">
        <f>VLOOKUP(B8753,LISTAS!A8711:B8778,2,0)</f>
        <v>#N/A</v>
      </c>
      <c r="W8753" s="35" t="e">
        <f>VLOOKUP(V8753,LISTAS!$M$2:$N$18,2,0)</f>
        <v>#N/A</v>
      </c>
    </row>
    <row r="8754" spans="3:23">
      <c r="C8754" t="e">
        <f>VLOOKUP(B8754,LISTAS!A8712:B8779,2,0)</f>
        <v>#N/A</v>
      </c>
      <c r="W8754" s="35" t="e">
        <f>VLOOKUP(V8754,LISTAS!$M$2:$N$18,2,0)</f>
        <v>#N/A</v>
      </c>
    </row>
    <row r="8755" spans="3:23">
      <c r="C8755" t="e">
        <f>VLOOKUP(B8755,LISTAS!A8713:B8780,2,0)</f>
        <v>#N/A</v>
      </c>
      <c r="W8755" s="35" t="e">
        <f>VLOOKUP(V8755,LISTAS!$M$2:$N$18,2,0)</f>
        <v>#N/A</v>
      </c>
    </row>
    <row r="8756" spans="3:23">
      <c r="C8756" t="e">
        <f>VLOOKUP(B8756,LISTAS!A8714:B8781,2,0)</f>
        <v>#N/A</v>
      </c>
      <c r="W8756" s="35" t="e">
        <f>VLOOKUP(V8756,LISTAS!$M$2:$N$18,2,0)</f>
        <v>#N/A</v>
      </c>
    </row>
    <row r="8757" spans="3:23">
      <c r="C8757" t="e">
        <f>VLOOKUP(B8757,LISTAS!A8715:B8782,2,0)</f>
        <v>#N/A</v>
      </c>
      <c r="W8757" s="35" t="e">
        <f>VLOOKUP(V8757,LISTAS!$M$2:$N$18,2,0)</f>
        <v>#N/A</v>
      </c>
    </row>
    <row r="8758" spans="3:23">
      <c r="C8758" t="e">
        <f>VLOOKUP(B8758,LISTAS!A8716:B8783,2,0)</f>
        <v>#N/A</v>
      </c>
      <c r="W8758" s="35" t="e">
        <f>VLOOKUP(V8758,LISTAS!$M$2:$N$18,2,0)</f>
        <v>#N/A</v>
      </c>
    </row>
    <row r="8759" spans="3:23">
      <c r="C8759" t="e">
        <f>VLOOKUP(B8759,LISTAS!A8717:B8784,2,0)</f>
        <v>#N/A</v>
      </c>
      <c r="W8759" s="35" t="e">
        <f>VLOOKUP(V8759,LISTAS!$M$2:$N$18,2,0)</f>
        <v>#N/A</v>
      </c>
    </row>
    <row r="8760" spans="3:23">
      <c r="C8760" t="e">
        <f>VLOOKUP(B8760,LISTAS!A8718:B8785,2,0)</f>
        <v>#N/A</v>
      </c>
      <c r="W8760" s="35" t="e">
        <f>VLOOKUP(V8760,LISTAS!$M$2:$N$18,2,0)</f>
        <v>#N/A</v>
      </c>
    </row>
    <row r="8761" spans="3:23">
      <c r="C8761" t="e">
        <f>VLOOKUP(B8761,LISTAS!A8719:B8786,2,0)</f>
        <v>#N/A</v>
      </c>
      <c r="W8761" s="35" t="e">
        <f>VLOOKUP(V8761,LISTAS!$M$2:$N$18,2,0)</f>
        <v>#N/A</v>
      </c>
    </row>
    <row r="8762" spans="3:23">
      <c r="C8762" t="e">
        <f>VLOOKUP(B8762,LISTAS!A8720:B8787,2,0)</f>
        <v>#N/A</v>
      </c>
      <c r="W8762" s="35" t="e">
        <f>VLOOKUP(V8762,LISTAS!$M$2:$N$18,2,0)</f>
        <v>#N/A</v>
      </c>
    </row>
    <row r="8763" spans="3:23">
      <c r="C8763" t="e">
        <f>VLOOKUP(B8763,LISTAS!A8721:B8788,2,0)</f>
        <v>#N/A</v>
      </c>
      <c r="W8763" s="35" t="e">
        <f>VLOOKUP(V8763,LISTAS!$M$2:$N$18,2,0)</f>
        <v>#N/A</v>
      </c>
    </row>
    <row r="8764" spans="3:23">
      <c r="C8764" t="e">
        <f>VLOOKUP(B8764,LISTAS!A8722:B8789,2,0)</f>
        <v>#N/A</v>
      </c>
      <c r="W8764" s="35" t="e">
        <f>VLOOKUP(V8764,LISTAS!$M$2:$N$18,2,0)</f>
        <v>#N/A</v>
      </c>
    </row>
    <row r="8765" spans="3:23">
      <c r="C8765" t="e">
        <f>VLOOKUP(B8765,LISTAS!A8723:B8790,2,0)</f>
        <v>#N/A</v>
      </c>
      <c r="W8765" s="35" t="e">
        <f>VLOOKUP(V8765,LISTAS!$M$2:$N$18,2,0)</f>
        <v>#N/A</v>
      </c>
    </row>
    <row r="8766" spans="3:23">
      <c r="C8766" t="e">
        <f>VLOOKUP(B8766,LISTAS!A8724:B8791,2,0)</f>
        <v>#N/A</v>
      </c>
      <c r="W8766" s="35" t="e">
        <f>VLOOKUP(V8766,LISTAS!$M$2:$N$18,2,0)</f>
        <v>#N/A</v>
      </c>
    </row>
    <row r="8767" spans="3:23">
      <c r="C8767" t="e">
        <f>VLOOKUP(B8767,LISTAS!A8725:B8792,2,0)</f>
        <v>#N/A</v>
      </c>
      <c r="W8767" s="35" t="e">
        <f>VLOOKUP(V8767,LISTAS!$M$2:$N$18,2,0)</f>
        <v>#N/A</v>
      </c>
    </row>
    <row r="8768" spans="3:23">
      <c r="C8768" t="e">
        <f>VLOOKUP(B8768,LISTAS!A8726:B8793,2,0)</f>
        <v>#N/A</v>
      </c>
      <c r="W8768" s="35" t="e">
        <f>VLOOKUP(V8768,LISTAS!$M$2:$N$18,2,0)</f>
        <v>#N/A</v>
      </c>
    </row>
    <row r="8769" spans="3:23">
      <c r="C8769" t="e">
        <f>VLOOKUP(B8769,LISTAS!A8727:B8794,2,0)</f>
        <v>#N/A</v>
      </c>
      <c r="W8769" s="35" t="e">
        <f>VLOOKUP(V8769,LISTAS!$M$2:$N$18,2,0)</f>
        <v>#N/A</v>
      </c>
    </row>
    <row r="8770" spans="3:23">
      <c r="C8770" t="e">
        <f>VLOOKUP(B8770,LISTAS!A8728:B8795,2,0)</f>
        <v>#N/A</v>
      </c>
      <c r="W8770" s="35" t="e">
        <f>VLOOKUP(V8770,LISTAS!$M$2:$N$18,2,0)</f>
        <v>#N/A</v>
      </c>
    </row>
    <row r="8771" spans="3:23">
      <c r="C8771" t="e">
        <f>VLOOKUP(B8771,LISTAS!A8729:B8796,2,0)</f>
        <v>#N/A</v>
      </c>
      <c r="W8771" s="35" t="e">
        <f>VLOOKUP(V8771,LISTAS!$M$2:$N$18,2,0)</f>
        <v>#N/A</v>
      </c>
    </row>
    <row r="8772" spans="3:23">
      <c r="C8772" t="e">
        <f>VLOOKUP(B8772,LISTAS!A8730:B8797,2,0)</f>
        <v>#N/A</v>
      </c>
      <c r="W8772" s="35" t="e">
        <f>VLOOKUP(V8772,LISTAS!$M$2:$N$18,2,0)</f>
        <v>#N/A</v>
      </c>
    </row>
    <row r="8773" spans="3:23">
      <c r="C8773" t="e">
        <f>VLOOKUP(B8773,LISTAS!A8731:B8798,2,0)</f>
        <v>#N/A</v>
      </c>
      <c r="W8773" s="35" t="e">
        <f>VLOOKUP(V8773,LISTAS!$M$2:$N$18,2,0)</f>
        <v>#N/A</v>
      </c>
    </row>
    <row r="8774" spans="3:23">
      <c r="C8774" t="e">
        <f>VLOOKUP(B8774,LISTAS!A8732:B8799,2,0)</f>
        <v>#N/A</v>
      </c>
      <c r="W8774" s="35" t="e">
        <f>VLOOKUP(V8774,LISTAS!$M$2:$N$18,2,0)</f>
        <v>#N/A</v>
      </c>
    </row>
    <row r="8775" spans="3:23">
      <c r="C8775" t="e">
        <f>VLOOKUP(B8775,LISTAS!A8733:B8800,2,0)</f>
        <v>#N/A</v>
      </c>
      <c r="W8775" s="35" t="e">
        <f>VLOOKUP(V8775,LISTAS!$M$2:$N$18,2,0)</f>
        <v>#N/A</v>
      </c>
    </row>
    <row r="8776" spans="3:23">
      <c r="C8776" t="e">
        <f>VLOOKUP(B8776,LISTAS!A8734:B8801,2,0)</f>
        <v>#N/A</v>
      </c>
      <c r="W8776" s="35" t="e">
        <f>VLOOKUP(V8776,LISTAS!$M$2:$N$18,2,0)</f>
        <v>#N/A</v>
      </c>
    </row>
    <row r="8777" spans="3:23">
      <c r="C8777" t="e">
        <f>VLOOKUP(B8777,LISTAS!A8735:B8802,2,0)</f>
        <v>#N/A</v>
      </c>
      <c r="W8777" s="35" t="e">
        <f>VLOOKUP(V8777,LISTAS!$M$2:$N$18,2,0)</f>
        <v>#N/A</v>
      </c>
    </row>
    <row r="8778" spans="3:23">
      <c r="C8778" t="e">
        <f>VLOOKUP(B8778,LISTAS!A8736:B8803,2,0)</f>
        <v>#N/A</v>
      </c>
      <c r="W8778" s="35" t="e">
        <f>VLOOKUP(V8778,LISTAS!$M$2:$N$18,2,0)</f>
        <v>#N/A</v>
      </c>
    </row>
    <row r="8779" spans="3:23">
      <c r="C8779" t="e">
        <f>VLOOKUP(B8779,LISTAS!A8737:B8804,2,0)</f>
        <v>#N/A</v>
      </c>
      <c r="W8779" s="35" t="e">
        <f>VLOOKUP(V8779,LISTAS!$M$2:$N$18,2,0)</f>
        <v>#N/A</v>
      </c>
    </row>
    <row r="8780" spans="3:23">
      <c r="C8780" t="e">
        <f>VLOOKUP(B8780,LISTAS!A8738:B8805,2,0)</f>
        <v>#N/A</v>
      </c>
      <c r="W8780" s="35" t="e">
        <f>VLOOKUP(V8780,LISTAS!$M$2:$N$18,2,0)</f>
        <v>#N/A</v>
      </c>
    </row>
    <row r="8781" spans="3:23">
      <c r="C8781" t="e">
        <f>VLOOKUP(B8781,LISTAS!A8739:B8806,2,0)</f>
        <v>#N/A</v>
      </c>
      <c r="W8781" s="35" t="e">
        <f>VLOOKUP(V8781,LISTAS!$M$2:$N$18,2,0)</f>
        <v>#N/A</v>
      </c>
    </row>
    <row r="8782" spans="3:23">
      <c r="C8782" t="e">
        <f>VLOOKUP(B8782,LISTAS!A8740:B8807,2,0)</f>
        <v>#N/A</v>
      </c>
      <c r="W8782" s="35" t="e">
        <f>VLOOKUP(V8782,LISTAS!$M$2:$N$18,2,0)</f>
        <v>#N/A</v>
      </c>
    </row>
    <row r="8783" spans="3:23">
      <c r="C8783" t="e">
        <f>VLOOKUP(B8783,LISTAS!A8741:B8808,2,0)</f>
        <v>#N/A</v>
      </c>
      <c r="W8783" s="35" t="e">
        <f>VLOOKUP(V8783,LISTAS!$M$2:$N$18,2,0)</f>
        <v>#N/A</v>
      </c>
    </row>
    <row r="8784" spans="3:23">
      <c r="C8784" t="e">
        <f>VLOOKUP(B8784,LISTAS!A8742:B8809,2,0)</f>
        <v>#N/A</v>
      </c>
      <c r="W8784" s="35" t="e">
        <f>VLOOKUP(V8784,LISTAS!$M$2:$N$18,2,0)</f>
        <v>#N/A</v>
      </c>
    </row>
    <row r="8785" spans="3:23">
      <c r="C8785" t="e">
        <f>VLOOKUP(B8785,LISTAS!A8743:B8810,2,0)</f>
        <v>#N/A</v>
      </c>
      <c r="W8785" s="35" t="e">
        <f>VLOOKUP(V8785,LISTAS!$M$2:$N$18,2,0)</f>
        <v>#N/A</v>
      </c>
    </row>
    <row r="8786" spans="3:23">
      <c r="C8786" t="e">
        <f>VLOOKUP(B8786,LISTAS!A8744:B8811,2,0)</f>
        <v>#N/A</v>
      </c>
      <c r="W8786" s="35" t="e">
        <f>VLOOKUP(V8786,LISTAS!$M$2:$N$18,2,0)</f>
        <v>#N/A</v>
      </c>
    </row>
    <row r="8787" spans="3:23">
      <c r="C8787" t="e">
        <f>VLOOKUP(B8787,LISTAS!A8745:B8812,2,0)</f>
        <v>#N/A</v>
      </c>
      <c r="W8787" s="35" t="e">
        <f>VLOOKUP(V8787,LISTAS!$M$2:$N$18,2,0)</f>
        <v>#N/A</v>
      </c>
    </row>
    <row r="8788" spans="3:23">
      <c r="C8788" t="e">
        <f>VLOOKUP(B8788,LISTAS!A8746:B8813,2,0)</f>
        <v>#N/A</v>
      </c>
      <c r="W8788" s="35" t="e">
        <f>VLOOKUP(V8788,LISTAS!$M$2:$N$18,2,0)</f>
        <v>#N/A</v>
      </c>
    </row>
    <row r="8789" spans="3:23">
      <c r="C8789" t="e">
        <f>VLOOKUP(B8789,LISTAS!A8747:B8814,2,0)</f>
        <v>#N/A</v>
      </c>
      <c r="W8789" s="35" t="e">
        <f>VLOOKUP(V8789,LISTAS!$M$2:$N$18,2,0)</f>
        <v>#N/A</v>
      </c>
    </row>
    <row r="8790" spans="3:23">
      <c r="C8790" t="e">
        <f>VLOOKUP(B8790,LISTAS!A8748:B8815,2,0)</f>
        <v>#N/A</v>
      </c>
      <c r="W8790" s="35" t="e">
        <f>VLOOKUP(V8790,LISTAS!$M$2:$N$18,2,0)</f>
        <v>#N/A</v>
      </c>
    </row>
    <row r="8791" spans="3:23">
      <c r="C8791" t="e">
        <f>VLOOKUP(B8791,LISTAS!A8749:B8816,2,0)</f>
        <v>#N/A</v>
      </c>
      <c r="W8791" s="35" t="e">
        <f>VLOOKUP(V8791,LISTAS!$M$2:$N$18,2,0)</f>
        <v>#N/A</v>
      </c>
    </row>
    <row r="8792" spans="3:23">
      <c r="C8792" t="e">
        <f>VLOOKUP(B8792,LISTAS!A8750:B8817,2,0)</f>
        <v>#N/A</v>
      </c>
      <c r="W8792" s="35" t="e">
        <f>VLOOKUP(V8792,LISTAS!$M$2:$N$18,2,0)</f>
        <v>#N/A</v>
      </c>
    </row>
    <row r="8793" spans="3:23">
      <c r="C8793" t="e">
        <f>VLOOKUP(B8793,LISTAS!A8751:B8818,2,0)</f>
        <v>#N/A</v>
      </c>
      <c r="W8793" s="35" t="e">
        <f>VLOOKUP(V8793,LISTAS!$M$2:$N$18,2,0)</f>
        <v>#N/A</v>
      </c>
    </row>
    <row r="8794" spans="3:23">
      <c r="C8794" t="e">
        <f>VLOOKUP(B8794,LISTAS!A8752:B8819,2,0)</f>
        <v>#N/A</v>
      </c>
      <c r="W8794" s="35" t="e">
        <f>VLOOKUP(V8794,LISTAS!$M$2:$N$18,2,0)</f>
        <v>#N/A</v>
      </c>
    </row>
    <row r="8795" spans="3:23">
      <c r="C8795" t="e">
        <f>VLOOKUP(B8795,LISTAS!A8753:B8820,2,0)</f>
        <v>#N/A</v>
      </c>
      <c r="W8795" s="35" t="e">
        <f>VLOOKUP(V8795,LISTAS!$M$2:$N$18,2,0)</f>
        <v>#N/A</v>
      </c>
    </row>
    <row r="8796" spans="3:23">
      <c r="C8796" t="e">
        <f>VLOOKUP(B8796,LISTAS!A8754:B8821,2,0)</f>
        <v>#N/A</v>
      </c>
      <c r="W8796" s="35" t="e">
        <f>VLOOKUP(V8796,LISTAS!$M$2:$N$18,2,0)</f>
        <v>#N/A</v>
      </c>
    </row>
    <row r="8797" spans="3:23">
      <c r="C8797" t="e">
        <f>VLOOKUP(B8797,LISTAS!A8755:B8822,2,0)</f>
        <v>#N/A</v>
      </c>
      <c r="W8797" s="35" t="e">
        <f>VLOOKUP(V8797,LISTAS!$M$2:$N$18,2,0)</f>
        <v>#N/A</v>
      </c>
    </row>
    <row r="8798" spans="3:23">
      <c r="C8798" t="e">
        <f>VLOOKUP(B8798,LISTAS!A8756:B8823,2,0)</f>
        <v>#N/A</v>
      </c>
      <c r="W8798" s="35" t="e">
        <f>VLOOKUP(V8798,LISTAS!$M$2:$N$18,2,0)</f>
        <v>#N/A</v>
      </c>
    </row>
    <row r="8799" spans="3:23">
      <c r="C8799" t="e">
        <f>VLOOKUP(B8799,LISTAS!A8757:B8824,2,0)</f>
        <v>#N/A</v>
      </c>
      <c r="W8799" s="35" t="e">
        <f>VLOOKUP(V8799,LISTAS!$M$2:$N$18,2,0)</f>
        <v>#N/A</v>
      </c>
    </row>
    <row r="8800" spans="3:23">
      <c r="C8800" t="e">
        <f>VLOOKUP(B8800,LISTAS!A8758:B8825,2,0)</f>
        <v>#N/A</v>
      </c>
      <c r="W8800" s="35" t="e">
        <f>VLOOKUP(V8800,LISTAS!$M$2:$N$18,2,0)</f>
        <v>#N/A</v>
      </c>
    </row>
    <row r="8801" spans="3:23">
      <c r="C8801" t="e">
        <f>VLOOKUP(B8801,LISTAS!A8759:B8826,2,0)</f>
        <v>#N/A</v>
      </c>
      <c r="W8801" s="35" t="e">
        <f>VLOOKUP(V8801,LISTAS!$M$2:$N$18,2,0)</f>
        <v>#N/A</v>
      </c>
    </row>
    <row r="8802" spans="3:23">
      <c r="C8802" t="e">
        <f>VLOOKUP(B8802,LISTAS!A8760:B8827,2,0)</f>
        <v>#N/A</v>
      </c>
      <c r="W8802" s="35" t="e">
        <f>VLOOKUP(V8802,LISTAS!$M$2:$N$18,2,0)</f>
        <v>#N/A</v>
      </c>
    </row>
    <row r="8803" spans="3:23">
      <c r="C8803" t="e">
        <f>VLOOKUP(B8803,LISTAS!A8761:B8828,2,0)</f>
        <v>#N/A</v>
      </c>
      <c r="W8803" s="35" t="e">
        <f>VLOOKUP(V8803,LISTAS!$M$2:$N$18,2,0)</f>
        <v>#N/A</v>
      </c>
    </row>
    <row r="8804" spans="3:23">
      <c r="C8804" t="e">
        <f>VLOOKUP(B8804,LISTAS!A8762:B8829,2,0)</f>
        <v>#N/A</v>
      </c>
      <c r="W8804" s="35" t="e">
        <f>VLOOKUP(V8804,LISTAS!$M$2:$N$18,2,0)</f>
        <v>#N/A</v>
      </c>
    </row>
    <row r="8805" spans="3:23">
      <c r="C8805" t="e">
        <f>VLOOKUP(B8805,LISTAS!A8763:B8830,2,0)</f>
        <v>#N/A</v>
      </c>
      <c r="W8805" s="35" t="e">
        <f>VLOOKUP(V8805,LISTAS!$M$2:$N$18,2,0)</f>
        <v>#N/A</v>
      </c>
    </row>
    <row r="8806" spans="3:23">
      <c r="C8806" t="e">
        <f>VLOOKUP(B8806,LISTAS!A8764:B8831,2,0)</f>
        <v>#N/A</v>
      </c>
      <c r="W8806" s="35" t="e">
        <f>VLOOKUP(V8806,LISTAS!$M$2:$N$18,2,0)</f>
        <v>#N/A</v>
      </c>
    </row>
    <row r="8807" spans="3:23">
      <c r="C8807" t="e">
        <f>VLOOKUP(B8807,LISTAS!A8765:B8832,2,0)</f>
        <v>#N/A</v>
      </c>
      <c r="W8807" s="35" t="e">
        <f>VLOOKUP(V8807,LISTAS!$M$2:$N$18,2,0)</f>
        <v>#N/A</v>
      </c>
    </row>
    <row r="8808" spans="3:23">
      <c r="C8808" t="e">
        <f>VLOOKUP(B8808,LISTAS!A8766:B8833,2,0)</f>
        <v>#N/A</v>
      </c>
      <c r="W8808" s="35" t="e">
        <f>VLOOKUP(V8808,LISTAS!$M$2:$N$18,2,0)</f>
        <v>#N/A</v>
      </c>
    </row>
    <row r="8809" spans="3:23">
      <c r="C8809" t="e">
        <f>VLOOKUP(B8809,LISTAS!A8767:B8834,2,0)</f>
        <v>#N/A</v>
      </c>
      <c r="W8809" s="35" t="e">
        <f>VLOOKUP(V8809,LISTAS!$M$2:$N$18,2,0)</f>
        <v>#N/A</v>
      </c>
    </row>
    <row r="8810" spans="3:23">
      <c r="C8810" t="e">
        <f>VLOOKUP(B8810,LISTAS!A8768:B8835,2,0)</f>
        <v>#N/A</v>
      </c>
      <c r="W8810" s="35" t="e">
        <f>VLOOKUP(V8810,LISTAS!$M$2:$N$18,2,0)</f>
        <v>#N/A</v>
      </c>
    </row>
    <row r="8811" spans="3:23">
      <c r="C8811" t="e">
        <f>VLOOKUP(B8811,LISTAS!A8769:B8836,2,0)</f>
        <v>#N/A</v>
      </c>
      <c r="W8811" s="35" t="e">
        <f>VLOOKUP(V8811,LISTAS!$M$2:$N$18,2,0)</f>
        <v>#N/A</v>
      </c>
    </row>
    <row r="8812" spans="3:23">
      <c r="C8812" t="e">
        <f>VLOOKUP(B8812,LISTAS!A8770:B8837,2,0)</f>
        <v>#N/A</v>
      </c>
      <c r="W8812" s="35" t="e">
        <f>VLOOKUP(V8812,LISTAS!$M$2:$N$18,2,0)</f>
        <v>#N/A</v>
      </c>
    </row>
    <row r="8813" spans="3:23">
      <c r="C8813" t="e">
        <f>VLOOKUP(B8813,LISTAS!A8771:B8838,2,0)</f>
        <v>#N/A</v>
      </c>
      <c r="W8813" s="35" t="e">
        <f>VLOOKUP(V8813,LISTAS!$M$2:$N$18,2,0)</f>
        <v>#N/A</v>
      </c>
    </row>
    <row r="8814" spans="3:23">
      <c r="C8814" t="e">
        <f>VLOOKUP(B8814,LISTAS!A8772:B8839,2,0)</f>
        <v>#N/A</v>
      </c>
      <c r="W8814" s="35" t="e">
        <f>VLOOKUP(V8814,LISTAS!$M$2:$N$18,2,0)</f>
        <v>#N/A</v>
      </c>
    </row>
    <row r="8815" spans="3:23">
      <c r="C8815" t="e">
        <f>VLOOKUP(B8815,LISTAS!A8773:B8840,2,0)</f>
        <v>#N/A</v>
      </c>
      <c r="W8815" s="35" t="e">
        <f>VLOOKUP(V8815,LISTAS!$M$2:$N$18,2,0)</f>
        <v>#N/A</v>
      </c>
    </row>
    <row r="8816" spans="3:23">
      <c r="C8816" t="e">
        <f>VLOOKUP(B8816,LISTAS!A8774:B8841,2,0)</f>
        <v>#N/A</v>
      </c>
      <c r="W8816" s="35" t="e">
        <f>VLOOKUP(V8816,LISTAS!$M$2:$N$18,2,0)</f>
        <v>#N/A</v>
      </c>
    </row>
    <row r="8817" spans="3:23">
      <c r="C8817" t="e">
        <f>VLOOKUP(B8817,LISTAS!A8775:B8842,2,0)</f>
        <v>#N/A</v>
      </c>
      <c r="W8817" s="35" t="e">
        <f>VLOOKUP(V8817,LISTAS!$M$2:$N$18,2,0)</f>
        <v>#N/A</v>
      </c>
    </row>
    <row r="8818" spans="3:23">
      <c r="C8818" t="e">
        <f>VLOOKUP(B8818,LISTAS!A8776:B8843,2,0)</f>
        <v>#N/A</v>
      </c>
      <c r="W8818" s="35" t="e">
        <f>VLOOKUP(V8818,LISTAS!$M$2:$N$18,2,0)</f>
        <v>#N/A</v>
      </c>
    </row>
    <row r="8819" spans="3:23">
      <c r="C8819" t="e">
        <f>VLOOKUP(B8819,LISTAS!A8777:B8844,2,0)</f>
        <v>#N/A</v>
      </c>
      <c r="W8819" s="35" t="e">
        <f>VLOOKUP(V8819,LISTAS!$M$2:$N$18,2,0)</f>
        <v>#N/A</v>
      </c>
    </row>
    <row r="8820" spans="3:23">
      <c r="C8820" t="e">
        <f>VLOOKUP(B8820,LISTAS!A8778:B8845,2,0)</f>
        <v>#N/A</v>
      </c>
      <c r="W8820" s="35" t="e">
        <f>VLOOKUP(V8820,LISTAS!$M$2:$N$18,2,0)</f>
        <v>#N/A</v>
      </c>
    </row>
    <row r="8821" spans="3:23">
      <c r="C8821" t="e">
        <f>VLOOKUP(B8821,LISTAS!A8779:B8846,2,0)</f>
        <v>#N/A</v>
      </c>
      <c r="W8821" s="35" t="e">
        <f>VLOOKUP(V8821,LISTAS!$M$2:$N$18,2,0)</f>
        <v>#N/A</v>
      </c>
    </row>
    <row r="8822" spans="3:23">
      <c r="C8822" t="e">
        <f>VLOOKUP(B8822,LISTAS!A8780:B8847,2,0)</f>
        <v>#N/A</v>
      </c>
      <c r="W8822" s="35" t="e">
        <f>VLOOKUP(V8822,LISTAS!$M$2:$N$18,2,0)</f>
        <v>#N/A</v>
      </c>
    </row>
    <row r="8823" spans="3:23">
      <c r="C8823" t="e">
        <f>VLOOKUP(B8823,LISTAS!A8781:B8848,2,0)</f>
        <v>#N/A</v>
      </c>
      <c r="W8823" s="35" t="e">
        <f>VLOOKUP(V8823,LISTAS!$M$2:$N$18,2,0)</f>
        <v>#N/A</v>
      </c>
    </row>
    <row r="8824" spans="3:23">
      <c r="C8824" t="e">
        <f>VLOOKUP(B8824,LISTAS!A8782:B8849,2,0)</f>
        <v>#N/A</v>
      </c>
      <c r="W8824" s="35" t="e">
        <f>VLOOKUP(V8824,LISTAS!$M$2:$N$18,2,0)</f>
        <v>#N/A</v>
      </c>
    </row>
    <row r="8825" spans="3:23">
      <c r="C8825" t="e">
        <f>VLOOKUP(B8825,LISTAS!A8783:B8850,2,0)</f>
        <v>#N/A</v>
      </c>
      <c r="W8825" s="35" t="e">
        <f>VLOOKUP(V8825,LISTAS!$M$2:$N$18,2,0)</f>
        <v>#N/A</v>
      </c>
    </row>
    <row r="8826" spans="3:23">
      <c r="C8826" t="e">
        <f>VLOOKUP(B8826,LISTAS!A8784:B8851,2,0)</f>
        <v>#N/A</v>
      </c>
      <c r="W8826" s="35" t="e">
        <f>VLOOKUP(V8826,LISTAS!$M$2:$N$18,2,0)</f>
        <v>#N/A</v>
      </c>
    </row>
    <row r="8827" spans="3:23">
      <c r="C8827" t="e">
        <f>VLOOKUP(B8827,LISTAS!A8785:B8852,2,0)</f>
        <v>#N/A</v>
      </c>
      <c r="W8827" s="35" t="e">
        <f>VLOOKUP(V8827,LISTAS!$M$2:$N$18,2,0)</f>
        <v>#N/A</v>
      </c>
    </row>
    <row r="8828" spans="3:23">
      <c r="C8828" t="e">
        <f>VLOOKUP(B8828,LISTAS!A8786:B8853,2,0)</f>
        <v>#N/A</v>
      </c>
      <c r="W8828" s="35" t="e">
        <f>VLOOKUP(V8828,LISTAS!$M$2:$N$18,2,0)</f>
        <v>#N/A</v>
      </c>
    </row>
    <row r="8829" spans="3:23">
      <c r="C8829" t="e">
        <f>VLOOKUP(B8829,LISTAS!A8787:B8854,2,0)</f>
        <v>#N/A</v>
      </c>
      <c r="W8829" s="35" t="e">
        <f>VLOOKUP(V8829,LISTAS!$M$2:$N$18,2,0)</f>
        <v>#N/A</v>
      </c>
    </row>
    <row r="8830" spans="3:23">
      <c r="C8830" t="e">
        <f>VLOOKUP(B8830,LISTAS!A8788:B8855,2,0)</f>
        <v>#N/A</v>
      </c>
      <c r="W8830" s="35" t="e">
        <f>VLOOKUP(V8830,LISTAS!$M$2:$N$18,2,0)</f>
        <v>#N/A</v>
      </c>
    </row>
    <row r="8831" spans="3:23">
      <c r="C8831" t="e">
        <f>VLOOKUP(B8831,LISTAS!A8789:B8856,2,0)</f>
        <v>#N/A</v>
      </c>
      <c r="W8831" s="35" t="e">
        <f>VLOOKUP(V8831,LISTAS!$M$2:$N$18,2,0)</f>
        <v>#N/A</v>
      </c>
    </row>
    <row r="8832" spans="3:23">
      <c r="C8832" t="e">
        <f>VLOOKUP(B8832,LISTAS!A8790:B8857,2,0)</f>
        <v>#N/A</v>
      </c>
      <c r="W8832" s="35" t="e">
        <f>VLOOKUP(V8832,LISTAS!$M$2:$N$18,2,0)</f>
        <v>#N/A</v>
      </c>
    </row>
    <row r="8833" spans="3:23">
      <c r="C8833" t="e">
        <f>VLOOKUP(B8833,LISTAS!A8791:B8858,2,0)</f>
        <v>#N/A</v>
      </c>
      <c r="W8833" s="35" t="e">
        <f>VLOOKUP(V8833,LISTAS!$M$2:$N$18,2,0)</f>
        <v>#N/A</v>
      </c>
    </row>
    <row r="8834" spans="3:23">
      <c r="C8834" t="e">
        <f>VLOOKUP(B8834,LISTAS!A8792:B8859,2,0)</f>
        <v>#N/A</v>
      </c>
      <c r="W8834" s="35" t="e">
        <f>VLOOKUP(V8834,LISTAS!$M$2:$N$18,2,0)</f>
        <v>#N/A</v>
      </c>
    </row>
    <row r="8835" spans="3:23">
      <c r="C8835" t="e">
        <f>VLOOKUP(B8835,LISTAS!A8793:B8860,2,0)</f>
        <v>#N/A</v>
      </c>
      <c r="W8835" s="35" t="e">
        <f>VLOOKUP(V8835,LISTAS!$M$2:$N$18,2,0)</f>
        <v>#N/A</v>
      </c>
    </row>
    <row r="8836" spans="3:23">
      <c r="C8836" t="e">
        <f>VLOOKUP(B8836,LISTAS!A8794:B8861,2,0)</f>
        <v>#N/A</v>
      </c>
      <c r="W8836" s="35" t="e">
        <f>VLOOKUP(V8836,LISTAS!$M$2:$N$18,2,0)</f>
        <v>#N/A</v>
      </c>
    </row>
    <row r="8837" spans="3:23">
      <c r="C8837" t="e">
        <f>VLOOKUP(B8837,LISTAS!A8795:B8862,2,0)</f>
        <v>#N/A</v>
      </c>
      <c r="W8837" s="35" t="e">
        <f>VLOOKUP(V8837,LISTAS!$M$2:$N$18,2,0)</f>
        <v>#N/A</v>
      </c>
    </row>
    <row r="8838" spans="3:23">
      <c r="C8838" t="e">
        <f>VLOOKUP(B8838,LISTAS!A8796:B8863,2,0)</f>
        <v>#N/A</v>
      </c>
      <c r="W8838" s="35" t="e">
        <f>VLOOKUP(V8838,LISTAS!$M$2:$N$18,2,0)</f>
        <v>#N/A</v>
      </c>
    </row>
    <row r="8839" spans="3:23">
      <c r="C8839" t="e">
        <f>VLOOKUP(B8839,LISTAS!A8797:B8864,2,0)</f>
        <v>#N/A</v>
      </c>
      <c r="W8839" s="35" t="e">
        <f>VLOOKUP(V8839,LISTAS!$M$2:$N$18,2,0)</f>
        <v>#N/A</v>
      </c>
    </row>
    <row r="8840" spans="3:23">
      <c r="C8840" t="e">
        <f>VLOOKUP(B8840,LISTAS!A8798:B8865,2,0)</f>
        <v>#N/A</v>
      </c>
      <c r="W8840" s="35" t="e">
        <f>VLOOKUP(V8840,LISTAS!$M$2:$N$18,2,0)</f>
        <v>#N/A</v>
      </c>
    </row>
    <row r="8841" spans="3:23">
      <c r="C8841" t="e">
        <f>VLOOKUP(B8841,LISTAS!A8799:B8866,2,0)</f>
        <v>#N/A</v>
      </c>
      <c r="W8841" s="35" t="e">
        <f>VLOOKUP(V8841,LISTAS!$M$2:$N$18,2,0)</f>
        <v>#N/A</v>
      </c>
    </row>
    <row r="8842" spans="3:23">
      <c r="C8842" t="e">
        <f>VLOOKUP(B8842,LISTAS!A8800:B8867,2,0)</f>
        <v>#N/A</v>
      </c>
      <c r="W8842" s="35" t="e">
        <f>VLOOKUP(V8842,LISTAS!$M$2:$N$18,2,0)</f>
        <v>#N/A</v>
      </c>
    </row>
    <row r="8843" spans="3:23">
      <c r="C8843" t="e">
        <f>VLOOKUP(B8843,LISTAS!A8801:B8868,2,0)</f>
        <v>#N/A</v>
      </c>
      <c r="W8843" s="35" t="e">
        <f>VLOOKUP(V8843,LISTAS!$M$2:$N$18,2,0)</f>
        <v>#N/A</v>
      </c>
    </row>
    <row r="8844" spans="3:23">
      <c r="C8844" t="e">
        <f>VLOOKUP(B8844,LISTAS!A8802:B8869,2,0)</f>
        <v>#N/A</v>
      </c>
      <c r="W8844" s="35" t="e">
        <f>VLOOKUP(V8844,LISTAS!$M$2:$N$18,2,0)</f>
        <v>#N/A</v>
      </c>
    </row>
    <row r="8845" spans="3:23">
      <c r="C8845" t="e">
        <f>VLOOKUP(B8845,LISTAS!A8803:B8870,2,0)</f>
        <v>#N/A</v>
      </c>
      <c r="W8845" s="35" t="e">
        <f>VLOOKUP(V8845,LISTAS!$M$2:$N$18,2,0)</f>
        <v>#N/A</v>
      </c>
    </row>
    <row r="8846" spans="3:23">
      <c r="C8846" t="e">
        <f>VLOOKUP(B8846,LISTAS!A8804:B8871,2,0)</f>
        <v>#N/A</v>
      </c>
      <c r="W8846" s="35" t="e">
        <f>VLOOKUP(V8846,LISTAS!$M$2:$N$18,2,0)</f>
        <v>#N/A</v>
      </c>
    </row>
    <row r="8847" spans="3:23">
      <c r="C8847" t="e">
        <f>VLOOKUP(B8847,LISTAS!A8805:B8872,2,0)</f>
        <v>#N/A</v>
      </c>
      <c r="W8847" s="35" t="e">
        <f>VLOOKUP(V8847,LISTAS!$M$2:$N$18,2,0)</f>
        <v>#N/A</v>
      </c>
    </row>
    <row r="8848" spans="3:23">
      <c r="C8848" t="e">
        <f>VLOOKUP(B8848,LISTAS!A8806:B8873,2,0)</f>
        <v>#N/A</v>
      </c>
      <c r="W8848" s="35" t="e">
        <f>VLOOKUP(V8848,LISTAS!$M$2:$N$18,2,0)</f>
        <v>#N/A</v>
      </c>
    </row>
    <row r="8849" spans="3:23">
      <c r="C8849" t="e">
        <f>VLOOKUP(B8849,LISTAS!A8807:B8874,2,0)</f>
        <v>#N/A</v>
      </c>
      <c r="W8849" s="35" t="e">
        <f>VLOOKUP(V8849,LISTAS!$M$2:$N$18,2,0)</f>
        <v>#N/A</v>
      </c>
    </row>
    <row r="8850" spans="3:23">
      <c r="C8850" t="e">
        <f>VLOOKUP(B8850,LISTAS!A8808:B8875,2,0)</f>
        <v>#N/A</v>
      </c>
      <c r="W8850" s="35" t="e">
        <f>VLOOKUP(V8850,LISTAS!$M$2:$N$18,2,0)</f>
        <v>#N/A</v>
      </c>
    </row>
    <row r="8851" spans="3:23">
      <c r="C8851" t="e">
        <f>VLOOKUP(B8851,LISTAS!A8809:B8876,2,0)</f>
        <v>#N/A</v>
      </c>
      <c r="W8851" s="35" t="e">
        <f>VLOOKUP(V8851,LISTAS!$M$2:$N$18,2,0)</f>
        <v>#N/A</v>
      </c>
    </row>
    <row r="8852" spans="3:23">
      <c r="C8852" t="e">
        <f>VLOOKUP(B8852,LISTAS!A8810:B8877,2,0)</f>
        <v>#N/A</v>
      </c>
      <c r="W8852" s="35" t="e">
        <f>VLOOKUP(V8852,LISTAS!$M$2:$N$18,2,0)</f>
        <v>#N/A</v>
      </c>
    </row>
    <row r="8853" spans="3:23">
      <c r="C8853" t="e">
        <f>VLOOKUP(B8853,LISTAS!A8811:B8878,2,0)</f>
        <v>#N/A</v>
      </c>
      <c r="W8853" s="35" t="e">
        <f>VLOOKUP(V8853,LISTAS!$M$2:$N$18,2,0)</f>
        <v>#N/A</v>
      </c>
    </row>
    <row r="8854" spans="3:23">
      <c r="C8854" t="e">
        <f>VLOOKUP(B8854,LISTAS!A8812:B8879,2,0)</f>
        <v>#N/A</v>
      </c>
      <c r="W8854" s="35" t="e">
        <f>VLOOKUP(V8854,LISTAS!$M$2:$N$18,2,0)</f>
        <v>#N/A</v>
      </c>
    </row>
    <row r="8855" spans="3:23">
      <c r="C8855" t="e">
        <f>VLOOKUP(B8855,LISTAS!A8813:B8880,2,0)</f>
        <v>#N/A</v>
      </c>
      <c r="W8855" s="35" t="e">
        <f>VLOOKUP(V8855,LISTAS!$M$2:$N$18,2,0)</f>
        <v>#N/A</v>
      </c>
    </row>
    <row r="8856" spans="3:23">
      <c r="C8856" t="e">
        <f>VLOOKUP(B8856,LISTAS!A8814:B8881,2,0)</f>
        <v>#N/A</v>
      </c>
      <c r="W8856" s="35" t="e">
        <f>VLOOKUP(V8856,LISTAS!$M$2:$N$18,2,0)</f>
        <v>#N/A</v>
      </c>
    </row>
    <row r="8857" spans="3:23">
      <c r="C8857" t="e">
        <f>VLOOKUP(B8857,LISTAS!A8815:B8882,2,0)</f>
        <v>#N/A</v>
      </c>
      <c r="W8857" s="35" t="e">
        <f>VLOOKUP(V8857,LISTAS!$M$2:$N$18,2,0)</f>
        <v>#N/A</v>
      </c>
    </row>
    <row r="8858" spans="3:23">
      <c r="C8858" t="e">
        <f>VLOOKUP(B8858,LISTAS!A8816:B8883,2,0)</f>
        <v>#N/A</v>
      </c>
      <c r="W8858" s="35" t="e">
        <f>VLOOKUP(V8858,LISTAS!$M$2:$N$18,2,0)</f>
        <v>#N/A</v>
      </c>
    </row>
    <row r="8859" spans="3:23">
      <c r="C8859" t="e">
        <f>VLOOKUP(B8859,LISTAS!A8817:B8884,2,0)</f>
        <v>#N/A</v>
      </c>
      <c r="W8859" s="35" t="e">
        <f>VLOOKUP(V8859,LISTAS!$M$2:$N$18,2,0)</f>
        <v>#N/A</v>
      </c>
    </row>
    <row r="8860" spans="3:23">
      <c r="C8860" t="e">
        <f>VLOOKUP(B8860,LISTAS!A8818:B8885,2,0)</f>
        <v>#N/A</v>
      </c>
      <c r="W8860" s="35" t="e">
        <f>VLOOKUP(V8860,LISTAS!$M$2:$N$18,2,0)</f>
        <v>#N/A</v>
      </c>
    </row>
    <row r="8861" spans="3:23">
      <c r="C8861" t="e">
        <f>VLOOKUP(B8861,LISTAS!A8819:B8886,2,0)</f>
        <v>#N/A</v>
      </c>
      <c r="W8861" s="35" t="e">
        <f>VLOOKUP(V8861,LISTAS!$M$2:$N$18,2,0)</f>
        <v>#N/A</v>
      </c>
    </row>
    <row r="8862" spans="3:23">
      <c r="C8862" t="e">
        <f>VLOOKUP(B8862,LISTAS!A8820:B8887,2,0)</f>
        <v>#N/A</v>
      </c>
      <c r="W8862" s="35" t="e">
        <f>VLOOKUP(V8862,LISTAS!$M$2:$N$18,2,0)</f>
        <v>#N/A</v>
      </c>
    </row>
    <row r="8863" spans="3:23">
      <c r="C8863" t="e">
        <f>VLOOKUP(B8863,LISTAS!A8821:B8888,2,0)</f>
        <v>#N/A</v>
      </c>
      <c r="W8863" s="35" t="e">
        <f>VLOOKUP(V8863,LISTAS!$M$2:$N$18,2,0)</f>
        <v>#N/A</v>
      </c>
    </row>
    <row r="8864" spans="3:23">
      <c r="C8864" t="e">
        <f>VLOOKUP(B8864,LISTAS!A8822:B8889,2,0)</f>
        <v>#N/A</v>
      </c>
      <c r="W8864" s="35" t="e">
        <f>VLOOKUP(V8864,LISTAS!$M$2:$N$18,2,0)</f>
        <v>#N/A</v>
      </c>
    </row>
    <row r="8865" spans="3:23">
      <c r="C8865" t="e">
        <f>VLOOKUP(B8865,LISTAS!A8823:B8890,2,0)</f>
        <v>#N/A</v>
      </c>
      <c r="W8865" s="35" t="e">
        <f>VLOOKUP(V8865,LISTAS!$M$2:$N$18,2,0)</f>
        <v>#N/A</v>
      </c>
    </row>
    <row r="8866" spans="3:23">
      <c r="C8866" t="e">
        <f>VLOOKUP(B8866,LISTAS!A8824:B8891,2,0)</f>
        <v>#N/A</v>
      </c>
      <c r="W8866" s="35" t="e">
        <f>VLOOKUP(V8866,LISTAS!$M$2:$N$18,2,0)</f>
        <v>#N/A</v>
      </c>
    </row>
    <row r="8867" spans="3:23">
      <c r="C8867" t="e">
        <f>VLOOKUP(B8867,LISTAS!A8825:B8892,2,0)</f>
        <v>#N/A</v>
      </c>
      <c r="W8867" s="35" t="e">
        <f>VLOOKUP(V8867,LISTAS!$M$2:$N$18,2,0)</f>
        <v>#N/A</v>
      </c>
    </row>
    <row r="8868" spans="3:23">
      <c r="C8868" t="e">
        <f>VLOOKUP(B8868,LISTAS!A8826:B8893,2,0)</f>
        <v>#N/A</v>
      </c>
      <c r="W8868" s="35" t="e">
        <f>VLOOKUP(V8868,LISTAS!$M$2:$N$18,2,0)</f>
        <v>#N/A</v>
      </c>
    </row>
    <row r="8869" spans="3:23">
      <c r="C8869" t="e">
        <f>VLOOKUP(B8869,LISTAS!A8827:B8894,2,0)</f>
        <v>#N/A</v>
      </c>
      <c r="W8869" s="35" t="e">
        <f>VLOOKUP(V8869,LISTAS!$M$2:$N$18,2,0)</f>
        <v>#N/A</v>
      </c>
    </row>
    <row r="8870" spans="3:23">
      <c r="C8870" t="e">
        <f>VLOOKUP(B8870,LISTAS!A8828:B8895,2,0)</f>
        <v>#N/A</v>
      </c>
      <c r="W8870" s="35" t="e">
        <f>VLOOKUP(V8870,LISTAS!$M$2:$N$18,2,0)</f>
        <v>#N/A</v>
      </c>
    </row>
    <row r="8871" spans="3:23">
      <c r="C8871" t="e">
        <f>VLOOKUP(B8871,LISTAS!A8829:B8896,2,0)</f>
        <v>#N/A</v>
      </c>
      <c r="W8871" s="35" t="e">
        <f>VLOOKUP(V8871,LISTAS!$M$2:$N$18,2,0)</f>
        <v>#N/A</v>
      </c>
    </row>
    <row r="8872" spans="3:23">
      <c r="C8872" t="e">
        <f>VLOOKUP(B8872,LISTAS!A8830:B8897,2,0)</f>
        <v>#N/A</v>
      </c>
      <c r="W8872" s="35" t="e">
        <f>VLOOKUP(V8872,LISTAS!$M$2:$N$18,2,0)</f>
        <v>#N/A</v>
      </c>
    </row>
    <row r="8873" spans="3:23">
      <c r="C8873" t="e">
        <f>VLOOKUP(B8873,LISTAS!A8831:B8898,2,0)</f>
        <v>#N/A</v>
      </c>
      <c r="W8873" s="35" t="e">
        <f>VLOOKUP(V8873,LISTAS!$M$2:$N$18,2,0)</f>
        <v>#N/A</v>
      </c>
    </row>
    <row r="8874" spans="3:23">
      <c r="C8874" t="e">
        <f>VLOOKUP(B8874,LISTAS!A8832:B8899,2,0)</f>
        <v>#N/A</v>
      </c>
      <c r="W8874" s="35" t="e">
        <f>VLOOKUP(V8874,LISTAS!$M$2:$N$18,2,0)</f>
        <v>#N/A</v>
      </c>
    </row>
    <row r="8875" spans="3:23">
      <c r="C8875" t="e">
        <f>VLOOKUP(B8875,LISTAS!A8833:B8900,2,0)</f>
        <v>#N/A</v>
      </c>
      <c r="W8875" s="35" t="e">
        <f>VLOOKUP(V8875,LISTAS!$M$2:$N$18,2,0)</f>
        <v>#N/A</v>
      </c>
    </row>
    <row r="8876" spans="3:23">
      <c r="C8876" t="e">
        <f>VLOOKUP(B8876,LISTAS!A8834:B8901,2,0)</f>
        <v>#N/A</v>
      </c>
      <c r="W8876" s="35" t="e">
        <f>VLOOKUP(V8876,LISTAS!$M$2:$N$18,2,0)</f>
        <v>#N/A</v>
      </c>
    </row>
    <row r="8877" spans="3:23">
      <c r="C8877" t="e">
        <f>VLOOKUP(B8877,LISTAS!A8835:B8902,2,0)</f>
        <v>#N/A</v>
      </c>
      <c r="W8877" s="35" t="e">
        <f>VLOOKUP(V8877,LISTAS!$M$2:$N$18,2,0)</f>
        <v>#N/A</v>
      </c>
    </row>
    <row r="8878" spans="3:23">
      <c r="C8878" t="e">
        <f>VLOOKUP(B8878,LISTAS!A8836:B8903,2,0)</f>
        <v>#N/A</v>
      </c>
      <c r="W8878" s="35" t="e">
        <f>VLOOKUP(V8878,LISTAS!$M$2:$N$18,2,0)</f>
        <v>#N/A</v>
      </c>
    </row>
    <row r="8879" spans="3:23">
      <c r="C8879" t="e">
        <f>VLOOKUP(B8879,LISTAS!A8837:B8904,2,0)</f>
        <v>#N/A</v>
      </c>
      <c r="W8879" s="35" t="e">
        <f>VLOOKUP(V8879,LISTAS!$M$2:$N$18,2,0)</f>
        <v>#N/A</v>
      </c>
    </row>
    <row r="8880" spans="3:23">
      <c r="C8880" t="e">
        <f>VLOOKUP(B8880,LISTAS!A8838:B8905,2,0)</f>
        <v>#N/A</v>
      </c>
      <c r="W8880" s="35" t="e">
        <f>VLOOKUP(V8880,LISTAS!$M$2:$N$18,2,0)</f>
        <v>#N/A</v>
      </c>
    </row>
    <row r="8881" spans="3:23">
      <c r="C8881" t="e">
        <f>VLOOKUP(B8881,LISTAS!A8839:B8906,2,0)</f>
        <v>#N/A</v>
      </c>
      <c r="W8881" s="35" t="e">
        <f>VLOOKUP(V8881,LISTAS!$M$2:$N$18,2,0)</f>
        <v>#N/A</v>
      </c>
    </row>
    <row r="8882" spans="3:23">
      <c r="C8882" t="e">
        <f>VLOOKUP(B8882,LISTAS!A8840:B8907,2,0)</f>
        <v>#N/A</v>
      </c>
      <c r="W8882" s="35" t="e">
        <f>VLOOKUP(V8882,LISTAS!$M$2:$N$18,2,0)</f>
        <v>#N/A</v>
      </c>
    </row>
    <row r="8883" spans="3:23">
      <c r="C8883" t="e">
        <f>VLOOKUP(B8883,LISTAS!A8841:B8908,2,0)</f>
        <v>#N/A</v>
      </c>
      <c r="W8883" s="35" t="e">
        <f>VLOOKUP(V8883,LISTAS!$M$2:$N$18,2,0)</f>
        <v>#N/A</v>
      </c>
    </row>
    <row r="8884" spans="3:23">
      <c r="C8884" t="e">
        <f>VLOOKUP(B8884,LISTAS!A8842:B8909,2,0)</f>
        <v>#N/A</v>
      </c>
      <c r="W8884" s="35" t="e">
        <f>VLOOKUP(V8884,LISTAS!$M$2:$N$18,2,0)</f>
        <v>#N/A</v>
      </c>
    </row>
    <row r="8885" spans="3:23">
      <c r="C8885" t="e">
        <f>VLOOKUP(B8885,LISTAS!A8843:B8910,2,0)</f>
        <v>#N/A</v>
      </c>
      <c r="W8885" s="35" t="e">
        <f>VLOOKUP(V8885,LISTAS!$M$2:$N$18,2,0)</f>
        <v>#N/A</v>
      </c>
    </row>
    <row r="8886" spans="3:23">
      <c r="C8886" t="e">
        <f>VLOOKUP(B8886,LISTAS!A8844:B8911,2,0)</f>
        <v>#N/A</v>
      </c>
      <c r="W8886" s="35" t="e">
        <f>VLOOKUP(V8886,LISTAS!$M$2:$N$18,2,0)</f>
        <v>#N/A</v>
      </c>
    </row>
    <row r="8887" spans="3:23">
      <c r="C8887" t="e">
        <f>VLOOKUP(B8887,LISTAS!A8845:B8912,2,0)</f>
        <v>#N/A</v>
      </c>
      <c r="W8887" s="35" t="e">
        <f>VLOOKUP(V8887,LISTAS!$M$2:$N$18,2,0)</f>
        <v>#N/A</v>
      </c>
    </row>
    <row r="8888" spans="3:23">
      <c r="C8888" t="e">
        <f>VLOOKUP(B8888,LISTAS!A8846:B8913,2,0)</f>
        <v>#N/A</v>
      </c>
      <c r="W8888" s="35" t="e">
        <f>VLOOKUP(V8888,LISTAS!$M$2:$N$18,2,0)</f>
        <v>#N/A</v>
      </c>
    </row>
    <row r="8889" spans="3:23">
      <c r="C8889" t="e">
        <f>VLOOKUP(B8889,LISTAS!A8847:B8914,2,0)</f>
        <v>#N/A</v>
      </c>
      <c r="W8889" s="35" t="e">
        <f>VLOOKUP(V8889,LISTAS!$M$2:$N$18,2,0)</f>
        <v>#N/A</v>
      </c>
    </row>
    <row r="8890" spans="3:23">
      <c r="C8890" t="e">
        <f>VLOOKUP(B8890,LISTAS!A8848:B8915,2,0)</f>
        <v>#N/A</v>
      </c>
      <c r="W8890" s="35" t="e">
        <f>VLOOKUP(V8890,LISTAS!$M$2:$N$18,2,0)</f>
        <v>#N/A</v>
      </c>
    </row>
    <row r="8891" spans="3:23">
      <c r="C8891" t="e">
        <f>VLOOKUP(B8891,LISTAS!A8849:B8916,2,0)</f>
        <v>#N/A</v>
      </c>
      <c r="W8891" s="35" t="e">
        <f>VLOOKUP(V8891,LISTAS!$M$2:$N$18,2,0)</f>
        <v>#N/A</v>
      </c>
    </row>
    <row r="8892" spans="3:23">
      <c r="C8892" t="e">
        <f>VLOOKUP(B8892,LISTAS!A8850:B8917,2,0)</f>
        <v>#N/A</v>
      </c>
      <c r="W8892" s="35" t="e">
        <f>VLOOKUP(V8892,LISTAS!$M$2:$N$18,2,0)</f>
        <v>#N/A</v>
      </c>
    </row>
    <row r="8893" spans="3:23">
      <c r="C8893" t="e">
        <f>VLOOKUP(B8893,LISTAS!A8851:B8918,2,0)</f>
        <v>#N/A</v>
      </c>
      <c r="W8893" s="35" t="e">
        <f>VLOOKUP(V8893,LISTAS!$M$2:$N$18,2,0)</f>
        <v>#N/A</v>
      </c>
    </row>
    <row r="8894" spans="3:23">
      <c r="C8894" t="e">
        <f>VLOOKUP(B8894,LISTAS!A8852:B8919,2,0)</f>
        <v>#N/A</v>
      </c>
      <c r="W8894" s="35" t="e">
        <f>VLOOKUP(V8894,LISTAS!$M$2:$N$18,2,0)</f>
        <v>#N/A</v>
      </c>
    </row>
    <row r="8895" spans="3:23">
      <c r="C8895" t="e">
        <f>VLOOKUP(B8895,LISTAS!A8853:B8920,2,0)</f>
        <v>#N/A</v>
      </c>
      <c r="W8895" s="35" t="e">
        <f>VLOOKUP(V8895,LISTAS!$M$2:$N$18,2,0)</f>
        <v>#N/A</v>
      </c>
    </row>
    <row r="8896" spans="3:23">
      <c r="C8896" t="e">
        <f>VLOOKUP(B8896,LISTAS!A8854:B8921,2,0)</f>
        <v>#N/A</v>
      </c>
      <c r="W8896" s="35" t="e">
        <f>VLOOKUP(V8896,LISTAS!$M$2:$N$18,2,0)</f>
        <v>#N/A</v>
      </c>
    </row>
    <row r="8897" spans="3:23">
      <c r="C8897" t="e">
        <f>VLOOKUP(B8897,LISTAS!A8855:B8922,2,0)</f>
        <v>#N/A</v>
      </c>
      <c r="W8897" s="35" t="e">
        <f>VLOOKUP(V8897,LISTAS!$M$2:$N$18,2,0)</f>
        <v>#N/A</v>
      </c>
    </row>
    <row r="8898" spans="3:23">
      <c r="C8898" t="e">
        <f>VLOOKUP(B8898,LISTAS!A8856:B8923,2,0)</f>
        <v>#N/A</v>
      </c>
      <c r="W8898" s="35" t="e">
        <f>VLOOKUP(V8898,LISTAS!$M$2:$N$18,2,0)</f>
        <v>#N/A</v>
      </c>
    </row>
    <row r="8899" spans="3:23">
      <c r="C8899" t="e">
        <f>VLOOKUP(B8899,LISTAS!A8857:B8924,2,0)</f>
        <v>#N/A</v>
      </c>
      <c r="W8899" s="35" t="e">
        <f>VLOOKUP(V8899,LISTAS!$M$2:$N$18,2,0)</f>
        <v>#N/A</v>
      </c>
    </row>
    <row r="8900" spans="3:23">
      <c r="C8900" t="e">
        <f>VLOOKUP(B8900,LISTAS!A8858:B8925,2,0)</f>
        <v>#N/A</v>
      </c>
      <c r="W8900" s="35" t="e">
        <f>VLOOKUP(V8900,LISTAS!$M$2:$N$18,2,0)</f>
        <v>#N/A</v>
      </c>
    </row>
    <row r="8901" spans="3:23">
      <c r="C8901" t="e">
        <f>VLOOKUP(B8901,LISTAS!A8859:B8926,2,0)</f>
        <v>#N/A</v>
      </c>
      <c r="W8901" s="35" t="e">
        <f>VLOOKUP(V8901,LISTAS!$M$2:$N$18,2,0)</f>
        <v>#N/A</v>
      </c>
    </row>
    <row r="8902" spans="3:23">
      <c r="C8902" t="e">
        <f>VLOOKUP(B8902,LISTAS!A8860:B8927,2,0)</f>
        <v>#N/A</v>
      </c>
      <c r="W8902" s="35" t="e">
        <f>VLOOKUP(V8902,LISTAS!$M$2:$N$18,2,0)</f>
        <v>#N/A</v>
      </c>
    </row>
    <row r="8903" spans="3:23">
      <c r="C8903" t="e">
        <f>VLOOKUP(B8903,LISTAS!A8861:B8928,2,0)</f>
        <v>#N/A</v>
      </c>
      <c r="W8903" s="35" t="e">
        <f>VLOOKUP(V8903,LISTAS!$M$2:$N$18,2,0)</f>
        <v>#N/A</v>
      </c>
    </row>
    <row r="8904" spans="3:23">
      <c r="C8904" t="e">
        <f>VLOOKUP(B8904,LISTAS!A8862:B8929,2,0)</f>
        <v>#N/A</v>
      </c>
      <c r="W8904" s="35" t="e">
        <f>VLOOKUP(V8904,LISTAS!$M$2:$N$18,2,0)</f>
        <v>#N/A</v>
      </c>
    </row>
    <row r="8905" spans="3:23">
      <c r="C8905" t="e">
        <f>VLOOKUP(B8905,LISTAS!A8863:B8930,2,0)</f>
        <v>#N/A</v>
      </c>
      <c r="W8905" s="35" t="e">
        <f>VLOOKUP(V8905,LISTAS!$M$2:$N$18,2,0)</f>
        <v>#N/A</v>
      </c>
    </row>
    <row r="8906" spans="3:23">
      <c r="C8906" t="e">
        <f>VLOOKUP(B8906,LISTAS!A8864:B8931,2,0)</f>
        <v>#N/A</v>
      </c>
      <c r="W8906" s="35" t="e">
        <f>VLOOKUP(V8906,LISTAS!$M$2:$N$18,2,0)</f>
        <v>#N/A</v>
      </c>
    </row>
    <row r="8907" spans="3:23">
      <c r="C8907" t="e">
        <f>VLOOKUP(B8907,LISTAS!A8865:B8932,2,0)</f>
        <v>#N/A</v>
      </c>
      <c r="W8907" s="35" t="e">
        <f>VLOOKUP(V8907,LISTAS!$M$2:$N$18,2,0)</f>
        <v>#N/A</v>
      </c>
    </row>
    <row r="8908" spans="3:23">
      <c r="C8908" t="e">
        <f>VLOOKUP(B8908,LISTAS!A8866:B8933,2,0)</f>
        <v>#N/A</v>
      </c>
      <c r="W8908" s="35" t="e">
        <f>VLOOKUP(V8908,LISTAS!$M$2:$N$18,2,0)</f>
        <v>#N/A</v>
      </c>
    </row>
    <row r="8909" spans="3:23">
      <c r="C8909" t="e">
        <f>VLOOKUP(B8909,LISTAS!A8867:B8934,2,0)</f>
        <v>#N/A</v>
      </c>
      <c r="W8909" s="35" t="e">
        <f>VLOOKUP(V8909,LISTAS!$M$2:$N$18,2,0)</f>
        <v>#N/A</v>
      </c>
    </row>
    <row r="8910" spans="3:23">
      <c r="C8910" t="e">
        <f>VLOOKUP(B8910,LISTAS!A8868:B8935,2,0)</f>
        <v>#N/A</v>
      </c>
      <c r="W8910" s="35" t="e">
        <f>VLOOKUP(V8910,LISTAS!$M$2:$N$18,2,0)</f>
        <v>#N/A</v>
      </c>
    </row>
    <row r="8911" spans="3:23">
      <c r="C8911" t="e">
        <f>VLOOKUP(B8911,LISTAS!A8869:B8936,2,0)</f>
        <v>#N/A</v>
      </c>
      <c r="W8911" s="35" t="e">
        <f>VLOOKUP(V8911,LISTAS!$M$2:$N$18,2,0)</f>
        <v>#N/A</v>
      </c>
    </row>
    <row r="8912" spans="3:23">
      <c r="C8912" t="e">
        <f>VLOOKUP(B8912,LISTAS!A8870:B8937,2,0)</f>
        <v>#N/A</v>
      </c>
      <c r="W8912" s="35" t="e">
        <f>VLOOKUP(V8912,LISTAS!$M$2:$N$18,2,0)</f>
        <v>#N/A</v>
      </c>
    </row>
    <row r="8913" spans="3:23">
      <c r="C8913" t="e">
        <f>VLOOKUP(B8913,LISTAS!A8871:B8938,2,0)</f>
        <v>#N/A</v>
      </c>
      <c r="W8913" s="35" t="e">
        <f>VLOOKUP(V8913,LISTAS!$M$2:$N$18,2,0)</f>
        <v>#N/A</v>
      </c>
    </row>
    <row r="8914" spans="3:23">
      <c r="C8914" t="e">
        <f>VLOOKUP(B8914,LISTAS!A8872:B8939,2,0)</f>
        <v>#N/A</v>
      </c>
      <c r="W8914" s="35" t="e">
        <f>VLOOKUP(V8914,LISTAS!$M$2:$N$18,2,0)</f>
        <v>#N/A</v>
      </c>
    </row>
    <row r="8915" spans="3:23">
      <c r="C8915" t="e">
        <f>VLOOKUP(B8915,LISTAS!A8873:B8940,2,0)</f>
        <v>#N/A</v>
      </c>
      <c r="W8915" s="35" t="e">
        <f>VLOOKUP(V8915,LISTAS!$M$2:$N$18,2,0)</f>
        <v>#N/A</v>
      </c>
    </row>
    <row r="8916" spans="3:23">
      <c r="C8916" t="e">
        <f>VLOOKUP(B8916,LISTAS!A8874:B8941,2,0)</f>
        <v>#N/A</v>
      </c>
      <c r="W8916" s="35" t="e">
        <f>VLOOKUP(V8916,LISTAS!$M$2:$N$18,2,0)</f>
        <v>#N/A</v>
      </c>
    </row>
    <row r="8917" spans="3:23">
      <c r="C8917" t="e">
        <f>VLOOKUP(B8917,LISTAS!A8875:B8942,2,0)</f>
        <v>#N/A</v>
      </c>
      <c r="W8917" s="35" t="e">
        <f>VLOOKUP(V8917,LISTAS!$M$2:$N$18,2,0)</f>
        <v>#N/A</v>
      </c>
    </row>
    <row r="8918" spans="3:23">
      <c r="C8918" t="e">
        <f>VLOOKUP(B8918,LISTAS!A8876:B8943,2,0)</f>
        <v>#N/A</v>
      </c>
      <c r="W8918" s="35" t="e">
        <f>VLOOKUP(V8918,LISTAS!$M$2:$N$18,2,0)</f>
        <v>#N/A</v>
      </c>
    </row>
    <row r="8919" spans="3:23">
      <c r="C8919" t="e">
        <f>VLOOKUP(B8919,LISTAS!A8877:B8944,2,0)</f>
        <v>#N/A</v>
      </c>
      <c r="W8919" s="35" t="e">
        <f>VLOOKUP(V8919,LISTAS!$M$2:$N$18,2,0)</f>
        <v>#N/A</v>
      </c>
    </row>
    <row r="8920" spans="3:23">
      <c r="C8920" t="e">
        <f>VLOOKUP(B8920,LISTAS!A8878:B8945,2,0)</f>
        <v>#N/A</v>
      </c>
      <c r="W8920" s="35" t="e">
        <f>VLOOKUP(V8920,LISTAS!$M$2:$N$18,2,0)</f>
        <v>#N/A</v>
      </c>
    </row>
    <row r="8921" spans="3:23">
      <c r="C8921" t="e">
        <f>VLOOKUP(B8921,LISTAS!A8879:B8946,2,0)</f>
        <v>#N/A</v>
      </c>
      <c r="W8921" s="35" t="e">
        <f>VLOOKUP(V8921,LISTAS!$M$2:$N$18,2,0)</f>
        <v>#N/A</v>
      </c>
    </row>
    <row r="8922" spans="3:23">
      <c r="C8922" t="e">
        <f>VLOOKUP(B8922,LISTAS!A8880:B8947,2,0)</f>
        <v>#N/A</v>
      </c>
      <c r="W8922" s="35" t="e">
        <f>VLOOKUP(V8922,LISTAS!$M$2:$N$18,2,0)</f>
        <v>#N/A</v>
      </c>
    </row>
    <row r="8923" spans="3:23">
      <c r="C8923" t="e">
        <f>VLOOKUP(B8923,LISTAS!A8881:B8948,2,0)</f>
        <v>#N/A</v>
      </c>
      <c r="W8923" s="35" t="e">
        <f>VLOOKUP(V8923,LISTAS!$M$2:$N$18,2,0)</f>
        <v>#N/A</v>
      </c>
    </row>
    <row r="8924" spans="3:23">
      <c r="C8924" t="e">
        <f>VLOOKUP(B8924,LISTAS!A8882:B8949,2,0)</f>
        <v>#N/A</v>
      </c>
      <c r="W8924" s="35" t="e">
        <f>VLOOKUP(V8924,LISTAS!$M$2:$N$18,2,0)</f>
        <v>#N/A</v>
      </c>
    </row>
    <row r="8925" spans="3:23">
      <c r="C8925" t="e">
        <f>VLOOKUP(B8925,LISTAS!A8883:B8950,2,0)</f>
        <v>#N/A</v>
      </c>
      <c r="W8925" s="35" t="e">
        <f>VLOOKUP(V8925,LISTAS!$M$2:$N$18,2,0)</f>
        <v>#N/A</v>
      </c>
    </row>
    <row r="8926" spans="3:23">
      <c r="C8926" t="e">
        <f>VLOOKUP(B8926,LISTAS!A8884:B8951,2,0)</f>
        <v>#N/A</v>
      </c>
      <c r="W8926" s="35" t="e">
        <f>VLOOKUP(V8926,LISTAS!$M$2:$N$18,2,0)</f>
        <v>#N/A</v>
      </c>
    </row>
    <row r="8927" spans="3:23">
      <c r="C8927" t="e">
        <f>VLOOKUP(B8927,LISTAS!A8885:B8952,2,0)</f>
        <v>#N/A</v>
      </c>
      <c r="W8927" s="35" t="e">
        <f>VLOOKUP(V8927,LISTAS!$M$2:$N$18,2,0)</f>
        <v>#N/A</v>
      </c>
    </row>
    <row r="8928" spans="3:23">
      <c r="C8928" t="e">
        <f>VLOOKUP(B8928,LISTAS!A8886:B8953,2,0)</f>
        <v>#N/A</v>
      </c>
      <c r="W8928" s="35" t="e">
        <f>VLOOKUP(V8928,LISTAS!$M$2:$N$18,2,0)</f>
        <v>#N/A</v>
      </c>
    </row>
    <row r="8929" spans="3:23">
      <c r="C8929" t="e">
        <f>VLOOKUP(B8929,LISTAS!A8887:B8954,2,0)</f>
        <v>#N/A</v>
      </c>
      <c r="W8929" s="35" t="e">
        <f>VLOOKUP(V8929,LISTAS!$M$2:$N$18,2,0)</f>
        <v>#N/A</v>
      </c>
    </row>
    <row r="8930" spans="3:23">
      <c r="C8930" t="e">
        <f>VLOOKUP(B8930,LISTAS!A8888:B8955,2,0)</f>
        <v>#N/A</v>
      </c>
      <c r="W8930" s="35" t="e">
        <f>VLOOKUP(V8930,LISTAS!$M$2:$N$18,2,0)</f>
        <v>#N/A</v>
      </c>
    </row>
    <row r="8931" spans="3:23">
      <c r="C8931" t="e">
        <f>VLOOKUP(B8931,LISTAS!A8889:B8956,2,0)</f>
        <v>#N/A</v>
      </c>
      <c r="W8931" s="35" t="e">
        <f>VLOOKUP(V8931,LISTAS!$M$2:$N$18,2,0)</f>
        <v>#N/A</v>
      </c>
    </row>
    <row r="8932" spans="3:23">
      <c r="C8932" t="e">
        <f>VLOOKUP(B8932,LISTAS!A8890:B8957,2,0)</f>
        <v>#N/A</v>
      </c>
      <c r="W8932" s="35" t="e">
        <f>VLOOKUP(V8932,LISTAS!$M$2:$N$18,2,0)</f>
        <v>#N/A</v>
      </c>
    </row>
    <row r="8933" spans="3:23">
      <c r="C8933" t="e">
        <f>VLOOKUP(B8933,LISTAS!A8891:B8958,2,0)</f>
        <v>#N/A</v>
      </c>
      <c r="W8933" s="35" t="e">
        <f>VLOOKUP(V8933,LISTAS!$M$2:$N$18,2,0)</f>
        <v>#N/A</v>
      </c>
    </row>
    <row r="8934" spans="3:23">
      <c r="C8934" t="e">
        <f>VLOOKUP(B8934,LISTAS!A8892:B8959,2,0)</f>
        <v>#N/A</v>
      </c>
      <c r="W8934" s="35" t="e">
        <f>VLOOKUP(V8934,LISTAS!$M$2:$N$18,2,0)</f>
        <v>#N/A</v>
      </c>
    </row>
    <row r="8935" spans="3:23">
      <c r="C8935" t="e">
        <f>VLOOKUP(B8935,LISTAS!A8893:B8960,2,0)</f>
        <v>#N/A</v>
      </c>
      <c r="W8935" s="35" t="e">
        <f>VLOOKUP(V8935,LISTAS!$M$2:$N$18,2,0)</f>
        <v>#N/A</v>
      </c>
    </row>
    <row r="8936" spans="3:23">
      <c r="C8936" t="e">
        <f>VLOOKUP(B8936,LISTAS!A8894:B8961,2,0)</f>
        <v>#N/A</v>
      </c>
      <c r="W8936" s="35" t="e">
        <f>VLOOKUP(V8936,LISTAS!$M$2:$N$18,2,0)</f>
        <v>#N/A</v>
      </c>
    </row>
    <row r="8937" spans="3:23">
      <c r="C8937" t="e">
        <f>VLOOKUP(B8937,LISTAS!A8895:B8962,2,0)</f>
        <v>#N/A</v>
      </c>
      <c r="W8937" s="35" t="e">
        <f>VLOOKUP(V8937,LISTAS!$M$2:$N$18,2,0)</f>
        <v>#N/A</v>
      </c>
    </row>
    <row r="8938" spans="3:23">
      <c r="C8938" t="e">
        <f>VLOOKUP(B8938,LISTAS!A8896:B8963,2,0)</f>
        <v>#N/A</v>
      </c>
      <c r="W8938" s="35" t="e">
        <f>VLOOKUP(V8938,LISTAS!$M$2:$N$18,2,0)</f>
        <v>#N/A</v>
      </c>
    </row>
    <row r="8939" spans="3:23">
      <c r="C8939" t="e">
        <f>VLOOKUP(B8939,LISTAS!A8897:B8964,2,0)</f>
        <v>#N/A</v>
      </c>
      <c r="W8939" s="35" t="e">
        <f>VLOOKUP(V8939,LISTAS!$M$2:$N$18,2,0)</f>
        <v>#N/A</v>
      </c>
    </row>
    <row r="8940" spans="3:23">
      <c r="C8940" t="e">
        <f>VLOOKUP(B8940,LISTAS!A8898:B8965,2,0)</f>
        <v>#N/A</v>
      </c>
      <c r="W8940" s="35" t="e">
        <f>VLOOKUP(V8940,LISTAS!$M$2:$N$18,2,0)</f>
        <v>#N/A</v>
      </c>
    </row>
    <row r="8941" spans="3:23">
      <c r="C8941" t="e">
        <f>VLOOKUP(B8941,LISTAS!A8899:B8966,2,0)</f>
        <v>#N/A</v>
      </c>
      <c r="W8941" s="35" t="e">
        <f>VLOOKUP(V8941,LISTAS!$M$2:$N$18,2,0)</f>
        <v>#N/A</v>
      </c>
    </row>
    <row r="8942" spans="3:23">
      <c r="C8942" t="e">
        <f>VLOOKUP(B8942,LISTAS!A8900:B8967,2,0)</f>
        <v>#N/A</v>
      </c>
      <c r="W8942" s="35" t="e">
        <f>VLOOKUP(V8942,LISTAS!$M$2:$N$18,2,0)</f>
        <v>#N/A</v>
      </c>
    </row>
    <row r="8943" spans="3:23">
      <c r="C8943" t="e">
        <f>VLOOKUP(B8943,LISTAS!A8901:B8968,2,0)</f>
        <v>#N/A</v>
      </c>
      <c r="W8943" s="35" t="e">
        <f>VLOOKUP(V8943,LISTAS!$M$2:$N$18,2,0)</f>
        <v>#N/A</v>
      </c>
    </row>
    <row r="8944" spans="3:23">
      <c r="C8944" t="e">
        <f>VLOOKUP(B8944,LISTAS!A8902:B8969,2,0)</f>
        <v>#N/A</v>
      </c>
      <c r="W8944" s="35" t="e">
        <f>VLOOKUP(V8944,LISTAS!$M$2:$N$18,2,0)</f>
        <v>#N/A</v>
      </c>
    </row>
    <row r="8945" spans="3:23">
      <c r="C8945" t="e">
        <f>VLOOKUP(B8945,LISTAS!A8903:B8970,2,0)</f>
        <v>#N/A</v>
      </c>
      <c r="W8945" s="35" t="e">
        <f>VLOOKUP(V8945,LISTAS!$M$2:$N$18,2,0)</f>
        <v>#N/A</v>
      </c>
    </row>
    <row r="8946" spans="3:23">
      <c r="C8946" t="e">
        <f>VLOOKUP(B8946,LISTAS!A8904:B8971,2,0)</f>
        <v>#N/A</v>
      </c>
      <c r="W8946" s="35" t="e">
        <f>VLOOKUP(V8946,LISTAS!$M$2:$N$18,2,0)</f>
        <v>#N/A</v>
      </c>
    </row>
    <row r="8947" spans="3:23">
      <c r="C8947" t="e">
        <f>VLOOKUP(B8947,LISTAS!A8905:B8972,2,0)</f>
        <v>#N/A</v>
      </c>
      <c r="W8947" s="35" t="e">
        <f>VLOOKUP(V8947,LISTAS!$M$2:$N$18,2,0)</f>
        <v>#N/A</v>
      </c>
    </row>
    <row r="8948" spans="3:23">
      <c r="C8948" t="e">
        <f>VLOOKUP(B8948,LISTAS!A8906:B8973,2,0)</f>
        <v>#N/A</v>
      </c>
      <c r="W8948" s="35" t="e">
        <f>VLOOKUP(V8948,LISTAS!$M$2:$N$18,2,0)</f>
        <v>#N/A</v>
      </c>
    </row>
    <row r="8949" spans="3:23">
      <c r="C8949" t="e">
        <f>VLOOKUP(B8949,LISTAS!A8907:B8974,2,0)</f>
        <v>#N/A</v>
      </c>
      <c r="W8949" s="35" t="e">
        <f>VLOOKUP(V8949,LISTAS!$M$2:$N$18,2,0)</f>
        <v>#N/A</v>
      </c>
    </row>
    <row r="8950" spans="3:23">
      <c r="C8950" t="e">
        <f>VLOOKUP(B8950,LISTAS!A8908:B8975,2,0)</f>
        <v>#N/A</v>
      </c>
      <c r="W8950" s="35" t="e">
        <f>VLOOKUP(V8950,LISTAS!$M$2:$N$18,2,0)</f>
        <v>#N/A</v>
      </c>
    </row>
    <row r="8951" spans="3:23">
      <c r="C8951" t="e">
        <f>VLOOKUP(B8951,LISTAS!A8909:B8976,2,0)</f>
        <v>#N/A</v>
      </c>
      <c r="W8951" s="35" t="e">
        <f>VLOOKUP(V8951,LISTAS!$M$2:$N$18,2,0)</f>
        <v>#N/A</v>
      </c>
    </row>
    <row r="8952" spans="3:23">
      <c r="C8952" t="e">
        <f>VLOOKUP(B8952,LISTAS!A8910:B8977,2,0)</f>
        <v>#N/A</v>
      </c>
      <c r="W8952" s="35" t="e">
        <f>VLOOKUP(V8952,LISTAS!$M$2:$N$18,2,0)</f>
        <v>#N/A</v>
      </c>
    </row>
    <row r="8953" spans="3:23">
      <c r="C8953" t="e">
        <f>VLOOKUP(B8953,LISTAS!A8911:B8978,2,0)</f>
        <v>#N/A</v>
      </c>
      <c r="W8953" s="35" t="e">
        <f>VLOOKUP(V8953,LISTAS!$M$2:$N$18,2,0)</f>
        <v>#N/A</v>
      </c>
    </row>
    <row r="8954" spans="3:23">
      <c r="C8954" t="e">
        <f>VLOOKUP(B8954,LISTAS!A8912:B8979,2,0)</f>
        <v>#N/A</v>
      </c>
      <c r="W8954" s="35" t="e">
        <f>VLOOKUP(V8954,LISTAS!$M$2:$N$18,2,0)</f>
        <v>#N/A</v>
      </c>
    </row>
    <row r="8955" spans="3:23">
      <c r="C8955" t="e">
        <f>VLOOKUP(B8955,LISTAS!A8913:B8980,2,0)</f>
        <v>#N/A</v>
      </c>
      <c r="W8955" s="35" t="e">
        <f>VLOOKUP(V8955,LISTAS!$M$2:$N$18,2,0)</f>
        <v>#N/A</v>
      </c>
    </row>
    <row r="8956" spans="3:23">
      <c r="C8956" t="e">
        <f>VLOOKUP(B8956,LISTAS!A8914:B8981,2,0)</f>
        <v>#N/A</v>
      </c>
      <c r="W8956" s="35" t="e">
        <f>VLOOKUP(V8956,LISTAS!$M$2:$N$18,2,0)</f>
        <v>#N/A</v>
      </c>
    </row>
    <row r="8957" spans="3:23">
      <c r="C8957" t="e">
        <f>VLOOKUP(B8957,LISTAS!A8915:B8982,2,0)</f>
        <v>#N/A</v>
      </c>
      <c r="W8957" s="35" t="e">
        <f>VLOOKUP(V8957,LISTAS!$M$2:$N$18,2,0)</f>
        <v>#N/A</v>
      </c>
    </row>
    <row r="8958" spans="3:23">
      <c r="C8958" t="e">
        <f>VLOOKUP(B8958,LISTAS!A8916:B8983,2,0)</f>
        <v>#N/A</v>
      </c>
      <c r="W8958" s="35" t="e">
        <f>VLOOKUP(V8958,LISTAS!$M$2:$N$18,2,0)</f>
        <v>#N/A</v>
      </c>
    </row>
    <row r="8959" spans="3:23">
      <c r="C8959" t="e">
        <f>VLOOKUP(B8959,LISTAS!A8917:B8984,2,0)</f>
        <v>#N/A</v>
      </c>
      <c r="W8959" s="35" t="e">
        <f>VLOOKUP(V8959,LISTAS!$M$2:$N$18,2,0)</f>
        <v>#N/A</v>
      </c>
    </row>
    <row r="8960" spans="3:23">
      <c r="C8960" t="e">
        <f>VLOOKUP(B8960,LISTAS!A8918:B8985,2,0)</f>
        <v>#N/A</v>
      </c>
      <c r="W8960" s="35" t="e">
        <f>VLOOKUP(V8960,LISTAS!$M$2:$N$18,2,0)</f>
        <v>#N/A</v>
      </c>
    </row>
    <row r="8961" spans="3:23">
      <c r="C8961" t="e">
        <f>VLOOKUP(B8961,LISTAS!A8919:B8986,2,0)</f>
        <v>#N/A</v>
      </c>
      <c r="W8961" s="35" t="e">
        <f>VLOOKUP(V8961,LISTAS!$M$2:$N$18,2,0)</f>
        <v>#N/A</v>
      </c>
    </row>
    <row r="8962" spans="3:23">
      <c r="C8962" t="e">
        <f>VLOOKUP(B8962,LISTAS!A8920:B8987,2,0)</f>
        <v>#N/A</v>
      </c>
      <c r="W8962" s="35" t="e">
        <f>VLOOKUP(V8962,LISTAS!$M$2:$N$18,2,0)</f>
        <v>#N/A</v>
      </c>
    </row>
    <row r="8963" spans="3:23">
      <c r="C8963" t="e">
        <f>VLOOKUP(B8963,LISTAS!A8921:B8988,2,0)</f>
        <v>#N/A</v>
      </c>
      <c r="W8963" s="35" t="e">
        <f>VLOOKUP(V8963,LISTAS!$M$2:$N$18,2,0)</f>
        <v>#N/A</v>
      </c>
    </row>
    <row r="8964" spans="3:23">
      <c r="C8964" t="e">
        <f>VLOOKUP(B8964,LISTAS!A8922:B8989,2,0)</f>
        <v>#N/A</v>
      </c>
      <c r="W8964" s="35" t="e">
        <f>VLOOKUP(V8964,LISTAS!$M$2:$N$18,2,0)</f>
        <v>#N/A</v>
      </c>
    </row>
    <row r="8965" spans="3:23">
      <c r="C8965" t="e">
        <f>VLOOKUP(B8965,LISTAS!A8923:B8990,2,0)</f>
        <v>#N/A</v>
      </c>
      <c r="W8965" s="35" t="e">
        <f>VLOOKUP(V8965,LISTAS!$M$2:$N$18,2,0)</f>
        <v>#N/A</v>
      </c>
    </row>
    <row r="8966" spans="3:23">
      <c r="C8966" t="e">
        <f>VLOOKUP(B8966,LISTAS!A8924:B8991,2,0)</f>
        <v>#N/A</v>
      </c>
      <c r="W8966" s="35" t="e">
        <f>VLOOKUP(V8966,LISTAS!$M$2:$N$18,2,0)</f>
        <v>#N/A</v>
      </c>
    </row>
    <row r="8967" spans="3:23">
      <c r="C8967" t="e">
        <f>VLOOKUP(B8967,LISTAS!A8925:B8992,2,0)</f>
        <v>#N/A</v>
      </c>
      <c r="W8967" s="35" t="e">
        <f>VLOOKUP(V8967,LISTAS!$M$2:$N$18,2,0)</f>
        <v>#N/A</v>
      </c>
    </row>
    <row r="8968" spans="3:23">
      <c r="C8968" t="e">
        <f>VLOOKUP(B8968,LISTAS!A8926:B8993,2,0)</f>
        <v>#N/A</v>
      </c>
      <c r="W8968" s="35" t="e">
        <f>VLOOKUP(V8968,LISTAS!$M$2:$N$18,2,0)</f>
        <v>#N/A</v>
      </c>
    </row>
    <row r="8969" spans="3:23">
      <c r="C8969" t="e">
        <f>VLOOKUP(B8969,LISTAS!A8927:B8994,2,0)</f>
        <v>#N/A</v>
      </c>
      <c r="W8969" s="35" t="e">
        <f>VLOOKUP(V8969,LISTAS!$M$2:$N$18,2,0)</f>
        <v>#N/A</v>
      </c>
    </row>
    <row r="8970" spans="3:23">
      <c r="C8970" t="e">
        <f>VLOOKUP(B8970,LISTAS!A8928:B8995,2,0)</f>
        <v>#N/A</v>
      </c>
      <c r="W8970" s="35" t="e">
        <f>VLOOKUP(V8970,LISTAS!$M$2:$N$18,2,0)</f>
        <v>#N/A</v>
      </c>
    </row>
    <row r="8971" spans="3:23">
      <c r="C8971" t="e">
        <f>VLOOKUP(B8971,LISTAS!A8929:B8996,2,0)</f>
        <v>#N/A</v>
      </c>
      <c r="W8971" s="35" t="e">
        <f>VLOOKUP(V8971,LISTAS!$M$2:$N$18,2,0)</f>
        <v>#N/A</v>
      </c>
    </row>
    <row r="8972" spans="3:23">
      <c r="C8972" t="e">
        <f>VLOOKUP(B8972,LISTAS!A8930:B8997,2,0)</f>
        <v>#N/A</v>
      </c>
      <c r="W8972" s="35" t="e">
        <f>VLOOKUP(V8972,LISTAS!$M$2:$N$18,2,0)</f>
        <v>#N/A</v>
      </c>
    </row>
    <row r="8973" spans="3:23">
      <c r="C8973" t="e">
        <f>VLOOKUP(B8973,LISTAS!A8931:B8998,2,0)</f>
        <v>#N/A</v>
      </c>
      <c r="W8973" s="35" t="e">
        <f>VLOOKUP(V8973,LISTAS!$M$2:$N$18,2,0)</f>
        <v>#N/A</v>
      </c>
    </row>
    <row r="8974" spans="3:23">
      <c r="C8974" t="e">
        <f>VLOOKUP(B8974,LISTAS!A8932:B8999,2,0)</f>
        <v>#N/A</v>
      </c>
      <c r="W8974" s="35" t="e">
        <f>VLOOKUP(V8974,LISTAS!$M$2:$N$18,2,0)</f>
        <v>#N/A</v>
      </c>
    </row>
    <row r="8975" spans="3:23">
      <c r="C8975" t="e">
        <f>VLOOKUP(B8975,LISTAS!A8933:B9000,2,0)</f>
        <v>#N/A</v>
      </c>
      <c r="W8975" s="35" t="e">
        <f>VLOOKUP(V8975,LISTAS!$M$2:$N$18,2,0)</f>
        <v>#N/A</v>
      </c>
    </row>
    <row r="8976" spans="3:23">
      <c r="C8976" t="e">
        <f>VLOOKUP(B8976,LISTAS!A8934:B9001,2,0)</f>
        <v>#N/A</v>
      </c>
      <c r="W8976" s="35" t="e">
        <f>VLOOKUP(V8976,LISTAS!$M$2:$N$18,2,0)</f>
        <v>#N/A</v>
      </c>
    </row>
    <row r="8977" spans="3:23">
      <c r="C8977" t="e">
        <f>VLOOKUP(B8977,LISTAS!A8935:B9002,2,0)</f>
        <v>#N/A</v>
      </c>
      <c r="W8977" s="35" t="e">
        <f>VLOOKUP(V8977,LISTAS!$M$2:$N$18,2,0)</f>
        <v>#N/A</v>
      </c>
    </row>
    <row r="8978" spans="3:23">
      <c r="C8978" t="e">
        <f>VLOOKUP(B8978,LISTAS!A8936:B9003,2,0)</f>
        <v>#N/A</v>
      </c>
      <c r="W8978" s="35" t="e">
        <f>VLOOKUP(V8978,LISTAS!$M$2:$N$18,2,0)</f>
        <v>#N/A</v>
      </c>
    </row>
    <row r="8979" spans="3:23">
      <c r="C8979" t="e">
        <f>VLOOKUP(B8979,LISTAS!A8937:B9004,2,0)</f>
        <v>#N/A</v>
      </c>
      <c r="W8979" s="35" t="e">
        <f>VLOOKUP(V8979,LISTAS!$M$2:$N$18,2,0)</f>
        <v>#N/A</v>
      </c>
    </row>
    <row r="8980" spans="3:23">
      <c r="C8980" t="e">
        <f>VLOOKUP(B8980,LISTAS!A8938:B9005,2,0)</f>
        <v>#N/A</v>
      </c>
      <c r="W8980" s="35" t="e">
        <f>VLOOKUP(V8980,LISTAS!$M$2:$N$18,2,0)</f>
        <v>#N/A</v>
      </c>
    </row>
    <row r="8981" spans="3:23">
      <c r="C8981" t="e">
        <f>VLOOKUP(B8981,LISTAS!A8939:B9006,2,0)</f>
        <v>#N/A</v>
      </c>
      <c r="W8981" s="35" t="e">
        <f>VLOOKUP(V8981,LISTAS!$M$2:$N$18,2,0)</f>
        <v>#N/A</v>
      </c>
    </row>
    <row r="8982" spans="3:23">
      <c r="C8982" t="e">
        <f>VLOOKUP(B8982,LISTAS!A8940:B9007,2,0)</f>
        <v>#N/A</v>
      </c>
      <c r="W8982" s="35" t="e">
        <f>VLOOKUP(V8982,LISTAS!$M$2:$N$18,2,0)</f>
        <v>#N/A</v>
      </c>
    </row>
    <row r="8983" spans="3:23">
      <c r="C8983" t="e">
        <f>VLOOKUP(B8983,LISTAS!A8941:B9008,2,0)</f>
        <v>#N/A</v>
      </c>
      <c r="W8983" s="35" t="e">
        <f>VLOOKUP(V8983,LISTAS!$M$2:$N$18,2,0)</f>
        <v>#N/A</v>
      </c>
    </row>
    <row r="8984" spans="3:23">
      <c r="C8984" t="e">
        <f>VLOOKUP(B8984,LISTAS!A8942:B9009,2,0)</f>
        <v>#N/A</v>
      </c>
      <c r="W8984" s="35" t="e">
        <f>VLOOKUP(V8984,LISTAS!$M$2:$N$18,2,0)</f>
        <v>#N/A</v>
      </c>
    </row>
    <row r="8985" spans="3:23">
      <c r="C8985" t="e">
        <f>VLOOKUP(B8985,LISTAS!A8943:B9010,2,0)</f>
        <v>#N/A</v>
      </c>
      <c r="W8985" s="35" t="e">
        <f>VLOOKUP(V8985,LISTAS!$M$2:$N$18,2,0)</f>
        <v>#N/A</v>
      </c>
    </row>
    <row r="8986" spans="3:23">
      <c r="C8986" t="e">
        <f>VLOOKUP(B8986,LISTAS!A8944:B9011,2,0)</f>
        <v>#N/A</v>
      </c>
      <c r="W8986" s="35" t="e">
        <f>VLOOKUP(V8986,LISTAS!$M$2:$N$18,2,0)</f>
        <v>#N/A</v>
      </c>
    </row>
    <row r="8987" spans="3:23">
      <c r="C8987" t="e">
        <f>VLOOKUP(B8987,LISTAS!A8945:B9012,2,0)</f>
        <v>#N/A</v>
      </c>
      <c r="W8987" s="35" t="e">
        <f>VLOOKUP(V8987,LISTAS!$M$2:$N$18,2,0)</f>
        <v>#N/A</v>
      </c>
    </row>
    <row r="8988" spans="3:23">
      <c r="C8988" t="e">
        <f>VLOOKUP(B8988,LISTAS!A8946:B9013,2,0)</f>
        <v>#N/A</v>
      </c>
      <c r="W8988" s="35" t="e">
        <f>VLOOKUP(V8988,LISTAS!$M$2:$N$18,2,0)</f>
        <v>#N/A</v>
      </c>
    </row>
    <row r="8989" spans="3:23">
      <c r="C8989" t="e">
        <f>VLOOKUP(B8989,LISTAS!A8947:B9014,2,0)</f>
        <v>#N/A</v>
      </c>
      <c r="W8989" s="35" t="e">
        <f>VLOOKUP(V8989,LISTAS!$M$2:$N$18,2,0)</f>
        <v>#N/A</v>
      </c>
    </row>
    <row r="8990" spans="3:23">
      <c r="C8990" t="e">
        <f>VLOOKUP(B8990,LISTAS!A8948:B9015,2,0)</f>
        <v>#N/A</v>
      </c>
      <c r="W8990" s="35" t="e">
        <f>VLOOKUP(V8990,LISTAS!$M$2:$N$18,2,0)</f>
        <v>#N/A</v>
      </c>
    </row>
    <row r="8991" spans="3:23">
      <c r="C8991" t="e">
        <f>VLOOKUP(B8991,LISTAS!A8949:B9016,2,0)</f>
        <v>#N/A</v>
      </c>
      <c r="W8991" s="35" t="e">
        <f>VLOOKUP(V8991,LISTAS!$M$2:$N$18,2,0)</f>
        <v>#N/A</v>
      </c>
    </row>
    <row r="8992" spans="3:23">
      <c r="C8992" t="e">
        <f>VLOOKUP(B8992,LISTAS!A8950:B9017,2,0)</f>
        <v>#N/A</v>
      </c>
      <c r="W8992" s="35" t="e">
        <f>VLOOKUP(V8992,LISTAS!$M$2:$N$18,2,0)</f>
        <v>#N/A</v>
      </c>
    </row>
    <row r="8993" spans="3:23">
      <c r="C8993" t="e">
        <f>VLOOKUP(B8993,LISTAS!A8951:B9018,2,0)</f>
        <v>#N/A</v>
      </c>
      <c r="W8993" s="35" t="e">
        <f>VLOOKUP(V8993,LISTAS!$M$2:$N$18,2,0)</f>
        <v>#N/A</v>
      </c>
    </row>
    <row r="8994" spans="3:23">
      <c r="C8994" t="e">
        <f>VLOOKUP(B8994,LISTAS!A8952:B9019,2,0)</f>
        <v>#N/A</v>
      </c>
      <c r="W8994" s="35" t="e">
        <f>VLOOKUP(V8994,LISTAS!$M$2:$N$18,2,0)</f>
        <v>#N/A</v>
      </c>
    </row>
    <row r="8995" spans="3:23">
      <c r="C8995" t="e">
        <f>VLOOKUP(B8995,LISTAS!A8953:B9020,2,0)</f>
        <v>#N/A</v>
      </c>
      <c r="W8995" s="35" t="e">
        <f>VLOOKUP(V8995,LISTAS!$M$2:$N$18,2,0)</f>
        <v>#N/A</v>
      </c>
    </row>
    <row r="8996" spans="3:23">
      <c r="C8996" t="e">
        <f>VLOOKUP(B8996,LISTAS!A8954:B9021,2,0)</f>
        <v>#N/A</v>
      </c>
      <c r="W8996" s="35" t="e">
        <f>VLOOKUP(V8996,LISTAS!$M$2:$N$18,2,0)</f>
        <v>#N/A</v>
      </c>
    </row>
    <row r="8997" spans="3:23">
      <c r="C8997" t="e">
        <f>VLOOKUP(B8997,LISTAS!A8955:B9022,2,0)</f>
        <v>#N/A</v>
      </c>
      <c r="W8997" s="35" t="e">
        <f>VLOOKUP(V8997,LISTAS!$M$2:$N$18,2,0)</f>
        <v>#N/A</v>
      </c>
    </row>
    <row r="8998" spans="3:23">
      <c r="C8998" t="e">
        <f>VLOOKUP(B8998,LISTAS!A8956:B9023,2,0)</f>
        <v>#N/A</v>
      </c>
      <c r="W8998" s="35" t="e">
        <f>VLOOKUP(V8998,LISTAS!$M$2:$N$18,2,0)</f>
        <v>#N/A</v>
      </c>
    </row>
    <row r="8999" spans="3:23">
      <c r="C8999" t="e">
        <f>VLOOKUP(B8999,LISTAS!A8957:B9024,2,0)</f>
        <v>#N/A</v>
      </c>
      <c r="W8999" s="35" t="e">
        <f>VLOOKUP(V8999,LISTAS!$M$2:$N$18,2,0)</f>
        <v>#N/A</v>
      </c>
    </row>
    <row r="9000" spans="3:23">
      <c r="C9000" t="e">
        <f>VLOOKUP(B9000,LISTAS!A8958:B9025,2,0)</f>
        <v>#N/A</v>
      </c>
      <c r="W9000" s="35" t="e">
        <f>VLOOKUP(V9000,LISTAS!$M$2:$N$18,2,0)</f>
        <v>#N/A</v>
      </c>
    </row>
    <row r="9001" spans="3:23">
      <c r="C9001" t="e">
        <f>VLOOKUP(B9001,LISTAS!A8959:B9026,2,0)</f>
        <v>#N/A</v>
      </c>
      <c r="W9001" s="35" t="e">
        <f>VLOOKUP(V9001,LISTAS!$M$2:$N$18,2,0)</f>
        <v>#N/A</v>
      </c>
    </row>
    <row r="9002" spans="3:23">
      <c r="C9002" t="e">
        <f>VLOOKUP(B9002,LISTAS!A8960:B9027,2,0)</f>
        <v>#N/A</v>
      </c>
      <c r="W9002" s="35" t="e">
        <f>VLOOKUP(V9002,LISTAS!$M$2:$N$18,2,0)</f>
        <v>#N/A</v>
      </c>
    </row>
    <row r="9003" spans="3:23">
      <c r="C9003" t="e">
        <f>VLOOKUP(B9003,LISTAS!A8961:B9028,2,0)</f>
        <v>#N/A</v>
      </c>
      <c r="W9003" s="35" t="e">
        <f>VLOOKUP(V9003,LISTAS!$M$2:$N$18,2,0)</f>
        <v>#N/A</v>
      </c>
    </row>
    <row r="9004" spans="3:23">
      <c r="C9004" t="e">
        <f>VLOOKUP(B9004,LISTAS!A8962:B9029,2,0)</f>
        <v>#N/A</v>
      </c>
      <c r="W9004" s="35" t="e">
        <f>VLOOKUP(V9004,LISTAS!$M$2:$N$18,2,0)</f>
        <v>#N/A</v>
      </c>
    </row>
    <row r="9005" spans="3:23">
      <c r="C9005" t="e">
        <f>VLOOKUP(B9005,LISTAS!A8963:B9030,2,0)</f>
        <v>#N/A</v>
      </c>
      <c r="W9005" s="35" t="e">
        <f>VLOOKUP(V9005,LISTAS!$M$2:$N$18,2,0)</f>
        <v>#N/A</v>
      </c>
    </row>
    <row r="9006" spans="3:23">
      <c r="C9006" t="e">
        <f>VLOOKUP(B9006,LISTAS!A8964:B9031,2,0)</f>
        <v>#N/A</v>
      </c>
      <c r="W9006" s="35" t="e">
        <f>VLOOKUP(V9006,LISTAS!$M$2:$N$18,2,0)</f>
        <v>#N/A</v>
      </c>
    </row>
    <row r="9007" spans="3:23">
      <c r="C9007" t="e">
        <f>VLOOKUP(B9007,LISTAS!A8965:B9032,2,0)</f>
        <v>#N/A</v>
      </c>
      <c r="W9007" s="35" t="e">
        <f>VLOOKUP(V9007,LISTAS!$M$2:$N$18,2,0)</f>
        <v>#N/A</v>
      </c>
    </row>
    <row r="9008" spans="3:23">
      <c r="C9008" t="e">
        <f>VLOOKUP(B9008,LISTAS!A8966:B9033,2,0)</f>
        <v>#N/A</v>
      </c>
      <c r="W9008" s="35" t="e">
        <f>VLOOKUP(V9008,LISTAS!$M$2:$N$18,2,0)</f>
        <v>#N/A</v>
      </c>
    </row>
    <row r="9009" spans="3:23">
      <c r="C9009" t="e">
        <f>VLOOKUP(B9009,LISTAS!A8967:B9034,2,0)</f>
        <v>#N/A</v>
      </c>
      <c r="W9009" s="35" t="e">
        <f>VLOOKUP(V9009,LISTAS!$M$2:$N$18,2,0)</f>
        <v>#N/A</v>
      </c>
    </row>
    <row r="9010" spans="3:23">
      <c r="C9010" t="e">
        <f>VLOOKUP(B9010,LISTAS!A8968:B9035,2,0)</f>
        <v>#N/A</v>
      </c>
      <c r="W9010" s="35" t="e">
        <f>VLOOKUP(V9010,LISTAS!$M$2:$N$18,2,0)</f>
        <v>#N/A</v>
      </c>
    </row>
    <row r="9011" spans="3:23">
      <c r="C9011" t="e">
        <f>VLOOKUP(B9011,LISTAS!A8969:B9036,2,0)</f>
        <v>#N/A</v>
      </c>
      <c r="W9011" s="35" t="e">
        <f>VLOOKUP(V9011,LISTAS!$M$2:$N$18,2,0)</f>
        <v>#N/A</v>
      </c>
    </row>
    <row r="9012" spans="3:23">
      <c r="C9012" t="e">
        <f>VLOOKUP(B9012,LISTAS!A8970:B9037,2,0)</f>
        <v>#N/A</v>
      </c>
      <c r="W9012" s="35" t="e">
        <f>VLOOKUP(V9012,LISTAS!$M$2:$N$18,2,0)</f>
        <v>#N/A</v>
      </c>
    </row>
    <row r="9013" spans="3:23">
      <c r="C9013" t="e">
        <f>VLOOKUP(B9013,LISTAS!A8971:B9038,2,0)</f>
        <v>#N/A</v>
      </c>
      <c r="W9013" s="35" t="e">
        <f>VLOOKUP(V9013,LISTAS!$M$2:$N$18,2,0)</f>
        <v>#N/A</v>
      </c>
    </row>
    <row r="9014" spans="3:23">
      <c r="C9014" t="e">
        <f>VLOOKUP(B9014,LISTAS!A8972:B9039,2,0)</f>
        <v>#N/A</v>
      </c>
      <c r="W9014" s="35" t="e">
        <f>VLOOKUP(V9014,LISTAS!$M$2:$N$18,2,0)</f>
        <v>#N/A</v>
      </c>
    </row>
    <row r="9015" spans="3:23">
      <c r="C9015" t="e">
        <f>VLOOKUP(B9015,LISTAS!A8973:B9040,2,0)</f>
        <v>#N/A</v>
      </c>
      <c r="W9015" s="35" t="e">
        <f>VLOOKUP(V9015,LISTAS!$M$2:$N$18,2,0)</f>
        <v>#N/A</v>
      </c>
    </row>
    <row r="9016" spans="3:23">
      <c r="C9016" t="e">
        <f>VLOOKUP(B9016,LISTAS!A8974:B9041,2,0)</f>
        <v>#N/A</v>
      </c>
      <c r="W9016" s="35" t="e">
        <f>VLOOKUP(V9016,LISTAS!$M$2:$N$18,2,0)</f>
        <v>#N/A</v>
      </c>
    </row>
    <row r="9017" spans="3:23">
      <c r="C9017" t="e">
        <f>VLOOKUP(B9017,LISTAS!A8975:B9042,2,0)</f>
        <v>#N/A</v>
      </c>
      <c r="W9017" s="35" t="e">
        <f>VLOOKUP(V9017,LISTAS!$M$2:$N$18,2,0)</f>
        <v>#N/A</v>
      </c>
    </row>
    <row r="9018" spans="3:23">
      <c r="C9018" t="e">
        <f>VLOOKUP(B9018,LISTAS!A8976:B9043,2,0)</f>
        <v>#N/A</v>
      </c>
      <c r="W9018" s="35" t="e">
        <f>VLOOKUP(V9018,LISTAS!$M$2:$N$18,2,0)</f>
        <v>#N/A</v>
      </c>
    </row>
    <row r="9019" spans="3:23">
      <c r="C9019" t="e">
        <f>VLOOKUP(B9019,LISTAS!A8977:B9044,2,0)</f>
        <v>#N/A</v>
      </c>
      <c r="W9019" s="35" t="e">
        <f>VLOOKUP(V9019,LISTAS!$M$2:$N$18,2,0)</f>
        <v>#N/A</v>
      </c>
    </row>
    <row r="9020" spans="3:23">
      <c r="C9020" t="e">
        <f>VLOOKUP(B9020,LISTAS!A8978:B9045,2,0)</f>
        <v>#N/A</v>
      </c>
      <c r="W9020" s="35" t="e">
        <f>VLOOKUP(V9020,LISTAS!$M$2:$N$18,2,0)</f>
        <v>#N/A</v>
      </c>
    </row>
    <row r="9021" spans="3:23">
      <c r="C9021" t="e">
        <f>VLOOKUP(B9021,LISTAS!A8979:B9046,2,0)</f>
        <v>#N/A</v>
      </c>
      <c r="W9021" s="35" t="e">
        <f>VLOOKUP(V9021,LISTAS!$M$2:$N$18,2,0)</f>
        <v>#N/A</v>
      </c>
    </row>
    <row r="9022" spans="3:23">
      <c r="C9022" t="e">
        <f>VLOOKUP(B9022,LISTAS!A8980:B9047,2,0)</f>
        <v>#N/A</v>
      </c>
      <c r="W9022" s="35" t="e">
        <f>VLOOKUP(V9022,LISTAS!$M$2:$N$18,2,0)</f>
        <v>#N/A</v>
      </c>
    </row>
    <row r="9023" spans="3:23">
      <c r="C9023" t="e">
        <f>VLOOKUP(B9023,LISTAS!A8981:B9048,2,0)</f>
        <v>#N/A</v>
      </c>
      <c r="W9023" s="35" t="e">
        <f>VLOOKUP(V9023,LISTAS!$M$2:$N$18,2,0)</f>
        <v>#N/A</v>
      </c>
    </row>
    <row r="9024" spans="3:23">
      <c r="C9024" t="e">
        <f>VLOOKUP(B9024,LISTAS!A8982:B9049,2,0)</f>
        <v>#N/A</v>
      </c>
      <c r="W9024" s="35" t="e">
        <f>VLOOKUP(V9024,LISTAS!$M$2:$N$18,2,0)</f>
        <v>#N/A</v>
      </c>
    </row>
    <row r="9025" spans="3:23">
      <c r="C9025" t="e">
        <f>VLOOKUP(B9025,LISTAS!A8983:B9050,2,0)</f>
        <v>#N/A</v>
      </c>
      <c r="W9025" s="35" t="e">
        <f>VLOOKUP(V9025,LISTAS!$M$2:$N$18,2,0)</f>
        <v>#N/A</v>
      </c>
    </row>
    <row r="9026" spans="3:23">
      <c r="C9026" t="e">
        <f>VLOOKUP(B9026,LISTAS!A8984:B9051,2,0)</f>
        <v>#N/A</v>
      </c>
      <c r="W9026" s="35" t="e">
        <f>VLOOKUP(V9026,LISTAS!$M$2:$N$18,2,0)</f>
        <v>#N/A</v>
      </c>
    </row>
    <row r="9027" spans="3:23">
      <c r="C9027" t="e">
        <f>VLOOKUP(B9027,LISTAS!A8985:B9052,2,0)</f>
        <v>#N/A</v>
      </c>
      <c r="W9027" s="35" t="e">
        <f>VLOOKUP(V9027,LISTAS!$M$2:$N$18,2,0)</f>
        <v>#N/A</v>
      </c>
    </row>
    <row r="9028" spans="3:23">
      <c r="C9028" t="e">
        <f>VLOOKUP(B9028,LISTAS!A8986:B9053,2,0)</f>
        <v>#N/A</v>
      </c>
      <c r="W9028" s="35" t="e">
        <f>VLOOKUP(V9028,LISTAS!$M$2:$N$18,2,0)</f>
        <v>#N/A</v>
      </c>
    </row>
    <row r="9029" spans="3:23">
      <c r="C9029" t="e">
        <f>VLOOKUP(B9029,LISTAS!A8987:B9054,2,0)</f>
        <v>#N/A</v>
      </c>
      <c r="W9029" s="35" t="e">
        <f>VLOOKUP(V9029,LISTAS!$M$2:$N$18,2,0)</f>
        <v>#N/A</v>
      </c>
    </row>
    <row r="9030" spans="3:23">
      <c r="C9030" t="e">
        <f>VLOOKUP(B9030,LISTAS!A8988:B9055,2,0)</f>
        <v>#N/A</v>
      </c>
      <c r="W9030" s="35" t="e">
        <f>VLOOKUP(V9030,LISTAS!$M$2:$N$18,2,0)</f>
        <v>#N/A</v>
      </c>
    </row>
    <row r="9031" spans="3:23">
      <c r="C9031" t="e">
        <f>VLOOKUP(B9031,LISTAS!A8989:B9056,2,0)</f>
        <v>#N/A</v>
      </c>
      <c r="W9031" s="35" t="e">
        <f>VLOOKUP(V9031,LISTAS!$M$2:$N$18,2,0)</f>
        <v>#N/A</v>
      </c>
    </row>
    <row r="9032" spans="3:23">
      <c r="C9032" t="e">
        <f>VLOOKUP(B9032,LISTAS!A8990:B9057,2,0)</f>
        <v>#N/A</v>
      </c>
      <c r="W9032" s="35" t="e">
        <f>VLOOKUP(V9032,LISTAS!$M$2:$N$18,2,0)</f>
        <v>#N/A</v>
      </c>
    </row>
    <row r="9033" spans="3:23">
      <c r="C9033" t="e">
        <f>VLOOKUP(B9033,LISTAS!A8991:B9058,2,0)</f>
        <v>#N/A</v>
      </c>
      <c r="W9033" s="35" t="e">
        <f>VLOOKUP(V9033,LISTAS!$M$2:$N$18,2,0)</f>
        <v>#N/A</v>
      </c>
    </row>
    <row r="9034" spans="3:23">
      <c r="C9034" t="e">
        <f>VLOOKUP(B9034,LISTAS!A8992:B9059,2,0)</f>
        <v>#N/A</v>
      </c>
      <c r="W9034" s="35" t="e">
        <f>VLOOKUP(V9034,LISTAS!$M$2:$N$18,2,0)</f>
        <v>#N/A</v>
      </c>
    </row>
    <row r="9035" spans="3:23">
      <c r="C9035" t="e">
        <f>VLOOKUP(B9035,LISTAS!A8993:B9060,2,0)</f>
        <v>#N/A</v>
      </c>
      <c r="W9035" s="35" t="e">
        <f>VLOOKUP(V9035,LISTAS!$M$2:$N$18,2,0)</f>
        <v>#N/A</v>
      </c>
    </row>
    <row r="9036" spans="3:23">
      <c r="C9036" t="e">
        <f>VLOOKUP(B9036,LISTAS!A8994:B9061,2,0)</f>
        <v>#N/A</v>
      </c>
      <c r="W9036" s="35" t="e">
        <f>VLOOKUP(V9036,LISTAS!$M$2:$N$18,2,0)</f>
        <v>#N/A</v>
      </c>
    </row>
    <row r="9037" spans="3:23">
      <c r="C9037" t="e">
        <f>VLOOKUP(B9037,LISTAS!A8995:B9062,2,0)</f>
        <v>#N/A</v>
      </c>
      <c r="W9037" s="35" t="e">
        <f>VLOOKUP(V9037,LISTAS!$M$2:$N$18,2,0)</f>
        <v>#N/A</v>
      </c>
    </row>
    <row r="9038" spans="3:23">
      <c r="C9038" t="e">
        <f>VLOOKUP(B9038,LISTAS!A8996:B9063,2,0)</f>
        <v>#N/A</v>
      </c>
      <c r="W9038" s="35" t="e">
        <f>VLOOKUP(V9038,LISTAS!$M$2:$N$18,2,0)</f>
        <v>#N/A</v>
      </c>
    </row>
    <row r="9039" spans="3:23">
      <c r="C9039" t="e">
        <f>VLOOKUP(B9039,LISTAS!A8997:B9064,2,0)</f>
        <v>#N/A</v>
      </c>
      <c r="W9039" s="35" t="e">
        <f>VLOOKUP(V9039,LISTAS!$M$2:$N$18,2,0)</f>
        <v>#N/A</v>
      </c>
    </row>
    <row r="9040" spans="3:23">
      <c r="C9040" t="e">
        <f>VLOOKUP(B9040,LISTAS!A8998:B9065,2,0)</f>
        <v>#N/A</v>
      </c>
      <c r="W9040" s="35" t="e">
        <f>VLOOKUP(V9040,LISTAS!$M$2:$N$18,2,0)</f>
        <v>#N/A</v>
      </c>
    </row>
    <row r="9041" spans="3:23">
      <c r="C9041" t="e">
        <f>VLOOKUP(B9041,LISTAS!A8999:B9066,2,0)</f>
        <v>#N/A</v>
      </c>
      <c r="W9041" s="35" t="e">
        <f>VLOOKUP(V9041,LISTAS!$M$2:$N$18,2,0)</f>
        <v>#N/A</v>
      </c>
    </row>
    <row r="9042" spans="3:23">
      <c r="C9042" t="e">
        <f>VLOOKUP(B9042,LISTAS!A9000:B9067,2,0)</f>
        <v>#N/A</v>
      </c>
      <c r="W9042" s="35" t="e">
        <f>VLOOKUP(V9042,LISTAS!$M$2:$N$18,2,0)</f>
        <v>#N/A</v>
      </c>
    </row>
    <row r="9043" spans="3:23">
      <c r="C9043" t="e">
        <f>VLOOKUP(B9043,LISTAS!A9001:B9068,2,0)</f>
        <v>#N/A</v>
      </c>
      <c r="W9043" s="35" t="e">
        <f>VLOOKUP(V9043,LISTAS!$M$2:$N$18,2,0)</f>
        <v>#N/A</v>
      </c>
    </row>
    <row r="9044" spans="3:23">
      <c r="C9044" t="e">
        <f>VLOOKUP(B9044,LISTAS!A9002:B9069,2,0)</f>
        <v>#N/A</v>
      </c>
      <c r="W9044" s="35" t="e">
        <f>VLOOKUP(V9044,LISTAS!$M$2:$N$18,2,0)</f>
        <v>#N/A</v>
      </c>
    </row>
    <row r="9045" spans="3:23">
      <c r="C9045" t="e">
        <f>VLOOKUP(B9045,LISTAS!A9003:B9070,2,0)</f>
        <v>#N/A</v>
      </c>
      <c r="W9045" s="35" t="e">
        <f>VLOOKUP(V9045,LISTAS!$M$2:$N$18,2,0)</f>
        <v>#N/A</v>
      </c>
    </row>
    <row r="9046" spans="3:23">
      <c r="C9046" t="e">
        <f>VLOOKUP(B9046,LISTAS!A9004:B9071,2,0)</f>
        <v>#N/A</v>
      </c>
      <c r="W9046" s="35" t="e">
        <f>VLOOKUP(V9046,LISTAS!$M$2:$N$18,2,0)</f>
        <v>#N/A</v>
      </c>
    </row>
    <row r="9047" spans="3:23">
      <c r="C9047" t="e">
        <f>VLOOKUP(B9047,LISTAS!A9005:B9072,2,0)</f>
        <v>#N/A</v>
      </c>
      <c r="W9047" s="35" t="e">
        <f>VLOOKUP(V9047,LISTAS!$M$2:$N$18,2,0)</f>
        <v>#N/A</v>
      </c>
    </row>
    <row r="9048" spans="3:23">
      <c r="C9048" t="e">
        <f>VLOOKUP(B9048,LISTAS!A9006:B9073,2,0)</f>
        <v>#N/A</v>
      </c>
      <c r="W9048" s="35" t="e">
        <f>VLOOKUP(V9048,LISTAS!$M$2:$N$18,2,0)</f>
        <v>#N/A</v>
      </c>
    </row>
    <row r="9049" spans="3:23">
      <c r="C9049" t="e">
        <f>VLOOKUP(B9049,LISTAS!A9007:B9074,2,0)</f>
        <v>#N/A</v>
      </c>
      <c r="W9049" s="35" t="e">
        <f>VLOOKUP(V9049,LISTAS!$M$2:$N$18,2,0)</f>
        <v>#N/A</v>
      </c>
    </row>
    <row r="9050" spans="3:23">
      <c r="C9050" t="e">
        <f>VLOOKUP(B9050,LISTAS!A9008:B9075,2,0)</f>
        <v>#N/A</v>
      </c>
      <c r="W9050" s="35" t="e">
        <f>VLOOKUP(V9050,LISTAS!$M$2:$N$18,2,0)</f>
        <v>#N/A</v>
      </c>
    </row>
    <row r="9051" spans="3:23">
      <c r="C9051" t="e">
        <f>VLOOKUP(B9051,LISTAS!A9009:B9076,2,0)</f>
        <v>#N/A</v>
      </c>
      <c r="W9051" s="35" t="e">
        <f>VLOOKUP(V9051,LISTAS!$M$2:$N$18,2,0)</f>
        <v>#N/A</v>
      </c>
    </row>
    <row r="9052" spans="3:23">
      <c r="C9052" t="e">
        <f>VLOOKUP(B9052,LISTAS!A9010:B9077,2,0)</f>
        <v>#N/A</v>
      </c>
      <c r="W9052" s="35" t="e">
        <f>VLOOKUP(V9052,LISTAS!$M$2:$N$18,2,0)</f>
        <v>#N/A</v>
      </c>
    </row>
    <row r="9053" spans="3:23">
      <c r="C9053" t="e">
        <f>VLOOKUP(B9053,LISTAS!A9011:B9078,2,0)</f>
        <v>#N/A</v>
      </c>
      <c r="W9053" s="35" t="e">
        <f>VLOOKUP(V9053,LISTAS!$M$2:$N$18,2,0)</f>
        <v>#N/A</v>
      </c>
    </row>
    <row r="9054" spans="3:23">
      <c r="C9054" t="e">
        <f>VLOOKUP(B9054,LISTAS!A9012:B9079,2,0)</f>
        <v>#N/A</v>
      </c>
      <c r="W9054" s="35" t="e">
        <f>VLOOKUP(V9054,LISTAS!$M$2:$N$18,2,0)</f>
        <v>#N/A</v>
      </c>
    </row>
    <row r="9055" spans="3:23">
      <c r="C9055" t="e">
        <f>VLOOKUP(B9055,LISTAS!A9013:B9080,2,0)</f>
        <v>#N/A</v>
      </c>
      <c r="W9055" s="35" t="e">
        <f>VLOOKUP(V9055,LISTAS!$M$2:$N$18,2,0)</f>
        <v>#N/A</v>
      </c>
    </row>
    <row r="9056" spans="3:23">
      <c r="C9056" t="e">
        <f>VLOOKUP(B9056,LISTAS!A9014:B9081,2,0)</f>
        <v>#N/A</v>
      </c>
      <c r="W9056" s="35" t="e">
        <f>VLOOKUP(V9056,LISTAS!$M$2:$N$18,2,0)</f>
        <v>#N/A</v>
      </c>
    </row>
    <row r="9057" spans="3:23">
      <c r="C9057" t="e">
        <f>VLOOKUP(B9057,LISTAS!A9015:B9082,2,0)</f>
        <v>#N/A</v>
      </c>
      <c r="W9057" s="35" t="e">
        <f>VLOOKUP(V9057,LISTAS!$M$2:$N$18,2,0)</f>
        <v>#N/A</v>
      </c>
    </row>
    <row r="9058" spans="3:23">
      <c r="C9058" t="e">
        <f>VLOOKUP(B9058,LISTAS!A9016:B9083,2,0)</f>
        <v>#N/A</v>
      </c>
      <c r="W9058" s="35" t="e">
        <f>VLOOKUP(V9058,LISTAS!$M$2:$N$18,2,0)</f>
        <v>#N/A</v>
      </c>
    </row>
    <row r="9059" spans="3:23">
      <c r="C9059" t="e">
        <f>VLOOKUP(B9059,LISTAS!A9017:B9084,2,0)</f>
        <v>#N/A</v>
      </c>
      <c r="W9059" s="35" t="e">
        <f>VLOOKUP(V9059,LISTAS!$M$2:$N$18,2,0)</f>
        <v>#N/A</v>
      </c>
    </row>
    <row r="9060" spans="3:23">
      <c r="C9060" t="e">
        <f>VLOOKUP(B9060,LISTAS!A9018:B9085,2,0)</f>
        <v>#N/A</v>
      </c>
      <c r="W9060" s="35" t="e">
        <f>VLOOKUP(V9060,LISTAS!$M$2:$N$18,2,0)</f>
        <v>#N/A</v>
      </c>
    </row>
    <row r="9061" spans="3:23">
      <c r="C9061" t="e">
        <f>VLOOKUP(B9061,LISTAS!A9019:B9086,2,0)</f>
        <v>#N/A</v>
      </c>
      <c r="W9061" s="35" t="e">
        <f>VLOOKUP(V9061,LISTAS!$M$2:$N$18,2,0)</f>
        <v>#N/A</v>
      </c>
    </row>
    <row r="9062" spans="3:23">
      <c r="C9062" t="e">
        <f>VLOOKUP(B9062,LISTAS!A9020:B9087,2,0)</f>
        <v>#N/A</v>
      </c>
      <c r="W9062" s="35" t="e">
        <f>VLOOKUP(V9062,LISTAS!$M$2:$N$18,2,0)</f>
        <v>#N/A</v>
      </c>
    </row>
    <row r="9063" spans="3:23">
      <c r="C9063" t="e">
        <f>VLOOKUP(B9063,LISTAS!A9021:B9088,2,0)</f>
        <v>#N/A</v>
      </c>
      <c r="W9063" s="35" t="e">
        <f>VLOOKUP(V9063,LISTAS!$M$2:$N$18,2,0)</f>
        <v>#N/A</v>
      </c>
    </row>
    <row r="9064" spans="3:23">
      <c r="C9064" t="e">
        <f>VLOOKUP(B9064,LISTAS!A9022:B9089,2,0)</f>
        <v>#N/A</v>
      </c>
      <c r="W9064" s="35" t="e">
        <f>VLOOKUP(V9064,LISTAS!$M$2:$N$18,2,0)</f>
        <v>#N/A</v>
      </c>
    </row>
    <row r="9065" spans="3:23">
      <c r="C9065" t="e">
        <f>VLOOKUP(B9065,LISTAS!A9023:B9090,2,0)</f>
        <v>#N/A</v>
      </c>
      <c r="W9065" s="35" t="e">
        <f>VLOOKUP(V9065,LISTAS!$M$2:$N$18,2,0)</f>
        <v>#N/A</v>
      </c>
    </row>
    <row r="9066" spans="3:23">
      <c r="C9066" t="e">
        <f>VLOOKUP(B9066,LISTAS!A9024:B9091,2,0)</f>
        <v>#N/A</v>
      </c>
      <c r="W9066" s="35" t="e">
        <f>VLOOKUP(V9066,LISTAS!$M$2:$N$18,2,0)</f>
        <v>#N/A</v>
      </c>
    </row>
    <row r="9067" spans="3:23">
      <c r="C9067" t="e">
        <f>VLOOKUP(B9067,LISTAS!A9025:B9092,2,0)</f>
        <v>#N/A</v>
      </c>
      <c r="W9067" s="35" t="e">
        <f>VLOOKUP(V9067,LISTAS!$M$2:$N$18,2,0)</f>
        <v>#N/A</v>
      </c>
    </row>
    <row r="9068" spans="3:23">
      <c r="C9068" t="e">
        <f>VLOOKUP(B9068,LISTAS!A9026:B9093,2,0)</f>
        <v>#N/A</v>
      </c>
      <c r="W9068" s="35" t="e">
        <f>VLOOKUP(V9068,LISTAS!$M$2:$N$18,2,0)</f>
        <v>#N/A</v>
      </c>
    </row>
    <row r="9069" spans="3:23">
      <c r="C9069" t="e">
        <f>VLOOKUP(B9069,LISTAS!A9027:B9094,2,0)</f>
        <v>#N/A</v>
      </c>
      <c r="W9069" s="35" t="e">
        <f>VLOOKUP(V9069,LISTAS!$M$2:$N$18,2,0)</f>
        <v>#N/A</v>
      </c>
    </row>
    <row r="9070" spans="3:23">
      <c r="C9070" t="e">
        <f>VLOOKUP(B9070,LISTAS!A9028:B9095,2,0)</f>
        <v>#N/A</v>
      </c>
      <c r="W9070" s="35" t="e">
        <f>VLOOKUP(V9070,LISTAS!$M$2:$N$18,2,0)</f>
        <v>#N/A</v>
      </c>
    </row>
    <row r="9071" spans="3:23">
      <c r="C9071" t="e">
        <f>VLOOKUP(B9071,LISTAS!A9029:B9096,2,0)</f>
        <v>#N/A</v>
      </c>
      <c r="W9071" s="35" t="e">
        <f>VLOOKUP(V9071,LISTAS!$M$2:$N$18,2,0)</f>
        <v>#N/A</v>
      </c>
    </row>
    <row r="9072" spans="3:23">
      <c r="C9072" t="e">
        <f>VLOOKUP(B9072,LISTAS!A9030:B9097,2,0)</f>
        <v>#N/A</v>
      </c>
      <c r="W9072" s="35" t="e">
        <f>VLOOKUP(V9072,LISTAS!$M$2:$N$18,2,0)</f>
        <v>#N/A</v>
      </c>
    </row>
    <row r="9073" spans="3:23">
      <c r="C9073" t="e">
        <f>VLOOKUP(B9073,LISTAS!A9031:B9098,2,0)</f>
        <v>#N/A</v>
      </c>
      <c r="W9073" s="35" t="e">
        <f>VLOOKUP(V9073,LISTAS!$M$2:$N$18,2,0)</f>
        <v>#N/A</v>
      </c>
    </row>
    <row r="9074" spans="3:23">
      <c r="C9074" t="e">
        <f>VLOOKUP(B9074,LISTAS!A9032:B9099,2,0)</f>
        <v>#N/A</v>
      </c>
      <c r="W9074" s="35" t="e">
        <f>VLOOKUP(V9074,LISTAS!$M$2:$N$18,2,0)</f>
        <v>#N/A</v>
      </c>
    </row>
    <row r="9075" spans="3:23">
      <c r="C9075" t="e">
        <f>VLOOKUP(B9075,LISTAS!A9033:B9100,2,0)</f>
        <v>#N/A</v>
      </c>
      <c r="W9075" s="35" t="e">
        <f>VLOOKUP(V9075,LISTAS!$M$2:$N$18,2,0)</f>
        <v>#N/A</v>
      </c>
    </row>
    <row r="9076" spans="3:23">
      <c r="C9076" t="e">
        <f>VLOOKUP(B9076,LISTAS!A9034:B9101,2,0)</f>
        <v>#N/A</v>
      </c>
      <c r="W9076" s="35" t="e">
        <f>VLOOKUP(V9076,LISTAS!$M$2:$N$18,2,0)</f>
        <v>#N/A</v>
      </c>
    </row>
    <row r="9077" spans="3:23">
      <c r="C9077" t="e">
        <f>VLOOKUP(B9077,LISTAS!A9035:B9102,2,0)</f>
        <v>#N/A</v>
      </c>
      <c r="W9077" s="35" t="e">
        <f>VLOOKUP(V9077,LISTAS!$M$2:$N$18,2,0)</f>
        <v>#N/A</v>
      </c>
    </row>
    <row r="9078" spans="3:23">
      <c r="C9078" t="e">
        <f>VLOOKUP(B9078,LISTAS!A9036:B9103,2,0)</f>
        <v>#N/A</v>
      </c>
      <c r="W9078" s="35" t="e">
        <f>VLOOKUP(V9078,LISTAS!$M$2:$N$18,2,0)</f>
        <v>#N/A</v>
      </c>
    </row>
    <row r="9079" spans="3:23">
      <c r="C9079" t="e">
        <f>VLOOKUP(B9079,LISTAS!A9037:B9104,2,0)</f>
        <v>#N/A</v>
      </c>
      <c r="W9079" s="35" t="e">
        <f>VLOOKUP(V9079,LISTAS!$M$2:$N$18,2,0)</f>
        <v>#N/A</v>
      </c>
    </row>
    <row r="9080" spans="3:23">
      <c r="C9080" t="e">
        <f>VLOOKUP(B9080,LISTAS!A9038:B9105,2,0)</f>
        <v>#N/A</v>
      </c>
      <c r="W9080" s="35" t="e">
        <f>VLOOKUP(V9080,LISTAS!$M$2:$N$18,2,0)</f>
        <v>#N/A</v>
      </c>
    </row>
    <row r="9081" spans="3:23">
      <c r="C9081" t="e">
        <f>VLOOKUP(B9081,LISTAS!A9039:B9106,2,0)</f>
        <v>#N/A</v>
      </c>
      <c r="W9081" s="35" t="e">
        <f>VLOOKUP(V9081,LISTAS!$M$2:$N$18,2,0)</f>
        <v>#N/A</v>
      </c>
    </row>
    <row r="9082" spans="3:23">
      <c r="C9082" t="e">
        <f>VLOOKUP(B9082,LISTAS!A9040:B9107,2,0)</f>
        <v>#N/A</v>
      </c>
      <c r="W9082" s="35" t="e">
        <f>VLOOKUP(V9082,LISTAS!$M$2:$N$18,2,0)</f>
        <v>#N/A</v>
      </c>
    </row>
    <row r="9083" spans="3:23">
      <c r="C9083" t="e">
        <f>VLOOKUP(B9083,LISTAS!A9041:B9108,2,0)</f>
        <v>#N/A</v>
      </c>
      <c r="W9083" s="35" t="e">
        <f>VLOOKUP(V9083,LISTAS!$M$2:$N$18,2,0)</f>
        <v>#N/A</v>
      </c>
    </row>
    <row r="9084" spans="3:23">
      <c r="C9084" t="e">
        <f>VLOOKUP(B9084,LISTAS!A9042:B9109,2,0)</f>
        <v>#N/A</v>
      </c>
      <c r="W9084" s="35" t="e">
        <f>VLOOKUP(V9084,LISTAS!$M$2:$N$18,2,0)</f>
        <v>#N/A</v>
      </c>
    </row>
    <row r="9085" spans="3:23">
      <c r="C9085" t="e">
        <f>VLOOKUP(B9085,LISTAS!A9043:B9110,2,0)</f>
        <v>#N/A</v>
      </c>
      <c r="W9085" s="35" t="e">
        <f>VLOOKUP(V9085,LISTAS!$M$2:$N$18,2,0)</f>
        <v>#N/A</v>
      </c>
    </row>
    <row r="9086" spans="3:23">
      <c r="C9086" t="e">
        <f>VLOOKUP(B9086,LISTAS!A9044:B9111,2,0)</f>
        <v>#N/A</v>
      </c>
      <c r="W9086" s="35" t="e">
        <f>VLOOKUP(V9086,LISTAS!$M$2:$N$18,2,0)</f>
        <v>#N/A</v>
      </c>
    </row>
    <row r="9087" spans="3:23">
      <c r="C9087" t="e">
        <f>VLOOKUP(B9087,LISTAS!A9045:B9112,2,0)</f>
        <v>#N/A</v>
      </c>
      <c r="W9087" s="35" t="e">
        <f>VLOOKUP(V9087,LISTAS!$M$2:$N$18,2,0)</f>
        <v>#N/A</v>
      </c>
    </row>
    <row r="9088" spans="3:23">
      <c r="C9088" t="e">
        <f>VLOOKUP(B9088,LISTAS!A9046:B9113,2,0)</f>
        <v>#N/A</v>
      </c>
      <c r="W9088" s="35" t="e">
        <f>VLOOKUP(V9088,LISTAS!$M$2:$N$18,2,0)</f>
        <v>#N/A</v>
      </c>
    </row>
    <row r="9089" spans="3:23">
      <c r="C9089" t="e">
        <f>VLOOKUP(B9089,LISTAS!A9047:B9114,2,0)</f>
        <v>#N/A</v>
      </c>
      <c r="W9089" s="35" t="e">
        <f>VLOOKUP(V9089,LISTAS!$M$2:$N$18,2,0)</f>
        <v>#N/A</v>
      </c>
    </row>
    <row r="9090" spans="3:23">
      <c r="C9090" t="e">
        <f>VLOOKUP(B9090,LISTAS!A9048:B9115,2,0)</f>
        <v>#N/A</v>
      </c>
      <c r="W9090" s="35" t="e">
        <f>VLOOKUP(V9090,LISTAS!$M$2:$N$18,2,0)</f>
        <v>#N/A</v>
      </c>
    </row>
    <row r="9091" spans="3:23">
      <c r="C9091" t="e">
        <f>VLOOKUP(B9091,LISTAS!A9049:B9116,2,0)</f>
        <v>#N/A</v>
      </c>
      <c r="W9091" s="35" t="e">
        <f>VLOOKUP(V9091,LISTAS!$M$2:$N$18,2,0)</f>
        <v>#N/A</v>
      </c>
    </row>
    <row r="9092" spans="3:23">
      <c r="C9092" t="e">
        <f>VLOOKUP(B9092,LISTAS!A9050:B9117,2,0)</f>
        <v>#N/A</v>
      </c>
      <c r="W9092" s="35" t="e">
        <f>VLOOKUP(V9092,LISTAS!$M$2:$N$18,2,0)</f>
        <v>#N/A</v>
      </c>
    </row>
    <row r="9093" spans="3:23">
      <c r="C9093" t="e">
        <f>VLOOKUP(B9093,LISTAS!A9051:B9118,2,0)</f>
        <v>#N/A</v>
      </c>
      <c r="W9093" s="35" t="e">
        <f>VLOOKUP(V9093,LISTAS!$M$2:$N$18,2,0)</f>
        <v>#N/A</v>
      </c>
    </row>
    <row r="9094" spans="3:23">
      <c r="C9094" t="e">
        <f>VLOOKUP(B9094,LISTAS!A9052:B9119,2,0)</f>
        <v>#N/A</v>
      </c>
      <c r="W9094" s="35" t="e">
        <f>VLOOKUP(V9094,LISTAS!$M$2:$N$18,2,0)</f>
        <v>#N/A</v>
      </c>
    </row>
    <row r="9095" spans="3:23">
      <c r="C9095" t="e">
        <f>VLOOKUP(B9095,LISTAS!A9053:B9120,2,0)</f>
        <v>#N/A</v>
      </c>
      <c r="W9095" s="35" t="e">
        <f>VLOOKUP(V9095,LISTAS!$M$2:$N$18,2,0)</f>
        <v>#N/A</v>
      </c>
    </row>
    <row r="9096" spans="3:23">
      <c r="C9096" t="e">
        <f>VLOOKUP(B9096,LISTAS!A9054:B9121,2,0)</f>
        <v>#N/A</v>
      </c>
      <c r="W9096" s="35" t="e">
        <f>VLOOKUP(V9096,LISTAS!$M$2:$N$18,2,0)</f>
        <v>#N/A</v>
      </c>
    </row>
    <row r="9097" spans="3:23">
      <c r="C9097" t="e">
        <f>VLOOKUP(B9097,LISTAS!A9055:B9122,2,0)</f>
        <v>#N/A</v>
      </c>
      <c r="W9097" s="35" t="e">
        <f>VLOOKUP(V9097,LISTAS!$M$2:$N$18,2,0)</f>
        <v>#N/A</v>
      </c>
    </row>
    <row r="9098" spans="3:23">
      <c r="C9098" t="e">
        <f>VLOOKUP(B9098,LISTAS!A9056:B9123,2,0)</f>
        <v>#N/A</v>
      </c>
      <c r="W9098" s="35" t="e">
        <f>VLOOKUP(V9098,LISTAS!$M$2:$N$18,2,0)</f>
        <v>#N/A</v>
      </c>
    </row>
    <row r="9099" spans="3:23">
      <c r="C9099" t="e">
        <f>VLOOKUP(B9099,LISTAS!A9057:B9124,2,0)</f>
        <v>#N/A</v>
      </c>
      <c r="W9099" s="35" t="e">
        <f>VLOOKUP(V9099,LISTAS!$M$2:$N$18,2,0)</f>
        <v>#N/A</v>
      </c>
    </row>
    <row r="9100" spans="3:23">
      <c r="C9100" t="e">
        <f>VLOOKUP(B9100,LISTAS!A9058:B9125,2,0)</f>
        <v>#N/A</v>
      </c>
      <c r="W9100" s="35" t="e">
        <f>VLOOKUP(V9100,LISTAS!$M$2:$N$18,2,0)</f>
        <v>#N/A</v>
      </c>
    </row>
    <row r="9101" spans="3:23">
      <c r="C9101" t="e">
        <f>VLOOKUP(B9101,LISTAS!A9059:B9126,2,0)</f>
        <v>#N/A</v>
      </c>
      <c r="W9101" s="35" t="e">
        <f>VLOOKUP(V9101,LISTAS!$M$2:$N$18,2,0)</f>
        <v>#N/A</v>
      </c>
    </row>
    <row r="9102" spans="3:23">
      <c r="C9102" t="e">
        <f>VLOOKUP(B9102,LISTAS!A9060:B9127,2,0)</f>
        <v>#N/A</v>
      </c>
      <c r="W9102" s="35" t="e">
        <f>VLOOKUP(V9102,LISTAS!$M$2:$N$18,2,0)</f>
        <v>#N/A</v>
      </c>
    </row>
    <row r="9103" spans="3:23">
      <c r="C9103" t="e">
        <f>VLOOKUP(B9103,LISTAS!A9061:B9128,2,0)</f>
        <v>#N/A</v>
      </c>
      <c r="W9103" s="35" t="e">
        <f>VLOOKUP(V9103,LISTAS!$M$2:$N$18,2,0)</f>
        <v>#N/A</v>
      </c>
    </row>
    <row r="9104" spans="3:23">
      <c r="C9104" t="e">
        <f>VLOOKUP(B9104,LISTAS!A9062:B9129,2,0)</f>
        <v>#N/A</v>
      </c>
      <c r="W9104" s="35" t="e">
        <f>VLOOKUP(V9104,LISTAS!$M$2:$N$18,2,0)</f>
        <v>#N/A</v>
      </c>
    </row>
    <row r="9105" spans="3:23">
      <c r="C9105" t="e">
        <f>VLOOKUP(B9105,LISTAS!A9063:B9130,2,0)</f>
        <v>#N/A</v>
      </c>
      <c r="W9105" s="35" t="e">
        <f>VLOOKUP(V9105,LISTAS!$M$2:$N$18,2,0)</f>
        <v>#N/A</v>
      </c>
    </row>
    <row r="9106" spans="3:23">
      <c r="C9106" t="e">
        <f>VLOOKUP(B9106,LISTAS!A9064:B9131,2,0)</f>
        <v>#N/A</v>
      </c>
      <c r="W9106" s="35" t="e">
        <f>VLOOKUP(V9106,LISTAS!$M$2:$N$18,2,0)</f>
        <v>#N/A</v>
      </c>
    </row>
    <row r="9107" spans="3:23">
      <c r="C9107" t="e">
        <f>VLOOKUP(B9107,LISTAS!A9065:B9132,2,0)</f>
        <v>#N/A</v>
      </c>
      <c r="W9107" s="35" t="e">
        <f>VLOOKUP(V9107,LISTAS!$M$2:$N$18,2,0)</f>
        <v>#N/A</v>
      </c>
    </row>
    <row r="9108" spans="3:23">
      <c r="C9108" t="e">
        <f>VLOOKUP(B9108,LISTAS!A9066:B9133,2,0)</f>
        <v>#N/A</v>
      </c>
      <c r="W9108" s="35" t="e">
        <f>VLOOKUP(V9108,LISTAS!$M$2:$N$18,2,0)</f>
        <v>#N/A</v>
      </c>
    </row>
    <row r="9109" spans="3:23">
      <c r="C9109" t="e">
        <f>VLOOKUP(B9109,LISTAS!A9067:B9134,2,0)</f>
        <v>#N/A</v>
      </c>
      <c r="W9109" s="35" t="e">
        <f>VLOOKUP(V9109,LISTAS!$M$2:$N$18,2,0)</f>
        <v>#N/A</v>
      </c>
    </row>
    <row r="9110" spans="3:23">
      <c r="C9110" t="e">
        <f>VLOOKUP(B9110,LISTAS!A9068:B9135,2,0)</f>
        <v>#N/A</v>
      </c>
      <c r="W9110" s="35" t="e">
        <f>VLOOKUP(V9110,LISTAS!$M$2:$N$18,2,0)</f>
        <v>#N/A</v>
      </c>
    </row>
    <row r="9111" spans="3:23">
      <c r="C9111" t="e">
        <f>VLOOKUP(B9111,LISTAS!A9069:B9136,2,0)</f>
        <v>#N/A</v>
      </c>
      <c r="W9111" s="35" t="e">
        <f>VLOOKUP(V9111,LISTAS!$M$2:$N$18,2,0)</f>
        <v>#N/A</v>
      </c>
    </row>
    <row r="9112" spans="3:23">
      <c r="C9112" t="e">
        <f>VLOOKUP(B9112,LISTAS!A9070:B9137,2,0)</f>
        <v>#N/A</v>
      </c>
      <c r="W9112" s="35" t="e">
        <f>VLOOKUP(V9112,LISTAS!$M$2:$N$18,2,0)</f>
        <v>#N/A</v>
      </c>
    </row>
    <row r="9113" spans="3:23">
      <c r="C9113" t="e">
        <f>VLOOKUP(B9113,LISTAS!A9071:B9138,2,0)</f>
        <v>#N/A</v>
      </c>
      <c r="W9113" s="35" t="e">
        <f>VLOOKUP(V9113,LISTAS!$M$2:$N$18,2,0)</f>
        <v>#N/A</v>
      </c>
    </row>
    <row r="9114" spans="3:23">
      <c r="C9114" t="e">
        <f>VLOOKUP(B9114,LISTAS!A9072:B9139,2,0)</f>
        <v>#N/A</v>
      </c>
      <c r="W9114" s="35" t="e">
        <f>VLOOKUP(V9114,LISTAS!$M$2:$N$18,2,0)</f>
        <v>#N/A</v>
      </c>
    </row>
    <row r="9115" spans="3:23">
      <c r="C9115" t="e">
        <f>VLOOKUP(B9115,LISTAS!A9073:B9140,2,0)</f>
        <v>#N/A</v>
      </c>
      <c r="W9115" s="35" t="e">
        <f>VLOOKUP(V9115,LISTAS!$M$2:$N$18,2,0)</f>
        <v>#N/A</v>
      </c>
    </row>
    <row r="9116" spans="3:23">
      <c r="C9116" t="e">
        <f>VLOOKUP(B9116,LISTAS!A9074:B9141,2,0)</f>
        <v>#N/A</v>
      </c>
      <c r="W9116" s="35" t="e">
        <f>VLOOKUP(V9116,LISTAS!$M$2:$N$18,2,0)</f>
        <v>#N/A</v>
      </c>
    </row>
    <row r="9117" spans="3:23">
      <c r="C9117" t="e">
        <f>VLOOKUP(B9117,LISTAS!A9075:B9142,2,0)</f>
        <v>#N/A</v>
      </c>
      <c r="W9117" s="35" t="e">
        <f>VLOOKUP(V9117,LISTAS!$M$2:$N$18,2,0)</f>
        <v>#N/A</v>
      </c>
    </row>
    <row r="9118" spans="3:23">
      <c r="C9118" t="e">
        <f>VLOOKUP(B9118,LISTAS!A9076:B9143,2,0)</f>
        <v>#N/A</v>
      </c>
      <c r="W9118" s="35" t="e">
        <f>VLOOKUP(V9118,LISTAS!$M$2:$N$18,2,0)</f>
        <v>#N/A</v>
      </c>
    </row>
    <row r="9119" spans="3:23">
      <c r="C9119" t="e">
        <f>VLOOKUP(B9119,LISTAS!A9077:B9144,2,0)</f>
        <v>#N/A</v>
      </c>
      <c r="W9119" s="35" t="e">
        <f>VLOOKUP(V9119,LISTAS!$M$2:$N$18,2,0)</f>
        <v>#N/A</v>
      </c>
    </row>
    <row r="9120" spans="3:23">
      <c r="C9120" t="e">
        <f>VLOOKUP(B9120,LISTAS!A9078:B9145,2,0)</f>
        <v>#N/A</v>
      </c>
      <c r="W9120" s="35" t="e">
        <f>VLOOKUP(V9120,LISTAS!$M$2:$N$18,2,0)</f>
        <v>#N/A</v>
      </c>
    </row>
    <row r="9121" spans="3:23">
      <c r="C9121" t="e">
        <f>VLOOKUP(B9121,LISTAS!A9079:B9146,2,0)</f>
        <v>#N/A</v>
      </c>
      <c r="W9121" s="35" t="e">
        <f>VLOOKUP(V9121,LISTAS!$M$2:$N$18,2,0)</f>
        <v>#N/A</v>
      </c>
    </row>
    <row r="9122" spans="3:23">
      <c r="C9122" t="e">
        <f>VLOOKUP(B9122,LISTAS!A9080:B9147,2,0)</f>
        <v>#N/A</v>
      </c>
      <c r="W9122" s="35" t="e">
        <f>VLOOKUP(V9122,LISTAS!$M$2:$N$18,2,0)</f>
        <v>#N/A</v>
      </c>
    </row>
    <row r="9123" spans="3:23">
      <c r="C9123" t="e">
        <f>VLOOKUP(B9123,LISTAS!A9081:B9148,2,0)</f>
        <v>#N/A</v>
      </c>
      <c r="W9123" s="35" t="e">
        <f>VLOOKUP(V9123,LISTAS!$M$2:$N$18,2,0)</f>
        <v>#N/A</v>
      </c>
    </row>
    <row r="9124" spans="3:23">
      <c r="C9124" t="e">
        <f>VLOOKUP(B9124,LISTAS!A9082:B9149,2,0)</f>
        <v>#N/A</v>
      </c>
      <c r="W9124" s="35" t="e">
        <f>VLOOKUP(V9124,LISTAS!$M$2:$N$18,2,0)</f>
        <v>#N/A</v>
      </c>
    </row>
    <row r="9125" spans="3:23">
      <c r="C9125" t="e">
        <f>VLOOKUP(B9125,LISTAS!A9083:B9150,2,0)</f>
        <v>#N/A</v>
      </c>
      <c r="W9125" s="35" t="e">
        <f>VLOOKUP(V9125,LISTAS!$M$2:$N$18,2,0)</f>
        <v>#N/A</v>
      </c>
    </row>
    <row r="9126" spans="3:23">
      <c r="C9126" t="e">
        <f>VLOOKUP(B9126,LISTAS!A9084:B9151,2,0)</f>
        <v>#N/A</v>
      </c>
      <c r="W9126" s="35" t="e">
        <f>VLOOKUP(V9126,LISTAS!$M$2:$N$18,2,0)</f>
        <v>#N/A</v>
      </c>
    </row>
    <row r="9127" spans="3:23">
      <c r="C9127" t="e">
        <f>VLOOKUP(B9127,LISTAS!A9085:B9152,2,0)</f>
        <v>#N/A</v>
      </c>
      <c r="W9127" s="35" t="e">
        <f>VLOOKUP(V9127,LISTAS!$M$2:$N$18,2,0)</f>
        <v>#N/A</v>
      </c>
    </row>
    <row r="9128" spans="3:23">
      <c r="C9128" t="e">
        <f>VLOOKUP(B9128,LISTAS!A9086:B9153,2,0)</f>
        <v>#N/A</v>
      </c>
      <c r="W9128" s="35" t="e">
        <f>VLOOKUP(V9128,LISTAS!$M$2:$N$18,2,0)</f>
        <v>#N/A</v>
      </c>
    </row>
    <row r="9129" spans="3:23">
      <c r="C9129" t="e">
        <f>VLOOKUP(B9129,LISTAS!A9087:B9154,2,0)</f>
        <v>#N/A</v>
      </c>
      <c r="W9129" s="35" t="e">
        <f>VLOOKUP(V9129,LISTAS!$M$2:$N$18,2,0)</f>
        <v>#N/A</v>
      </c>
    </row>
    <row r="9130" spans="3:23">
      <c r="C9130" t="e">
        <f>VLOOKUP(B9130,LISTAS!A9088:B9155,2,0)</f>
        <v>#N/A</v>
      </c>
      <c r="W9130" s="35" t="e">
        <f>VLOOKUP(V9130,LISTAS!$M$2:$N$18,2,0)</f>
        <v>#N/A</v>
      </c>
    </row>
    <row r="9131" spans="3:23">
      <c r="C9131" t="e">
        <f>VLOOKUP(B9131,LISTAS!A9089:B9156,2,0)</f>
        <v>#N/A</v>
      </c>
      <c r="W9131" s="35" t="e">
        <f>VLOOKUP(V9131,LISTAS!$M$2:$N$18,2,0)</f>
        <v>#N/A</v>
      </c>
    </row>
    <row r="9132" spans="3:23">
      <c r="C9132" t="e">
        <f>VLOOKUP(B9132,LISTAS!A9090:B9157,2,0)</f>
        <v>#N/A</v>
      </c>
      <c r="W9132" s="35" t="e">
        <f>VLOOKUP(V9132,LISTAS!$M$2:$N$18,2,0)</f>
        <v>#N/A</v>
      </c>
    </row>
    <row r="9133" spans="3:23">
      <c r="C9133" t="e">
        <f>VLOOKUP(B9133,LISTAS!A9091:B9158,2,0)</f>
        <v>#N/A</v>
      </c>
      <c r="W9133" s="35" t="e">
        <f>VLOOKUP(V9133,LISTAS!$M$2:$N$18,2,0)</f>
        <v>#N/A</v>
      </c>
    </row>
    <row r="9134" spans="3:23">
      <c r="C9134" t="e">
        <f>VLOOKUP(B9134,LISTAS!A9092:B9159,2,0)</f>
        <v>#N/A</v>
      </c>
      <c r="W9134" s="35" t="e">
        <f>VLOOKUP(V9134,LISTAS!$M$2:$N$18,2,0)</f>
        <v>#N/A</v>
      </c>
    </row>
    <row r="9135" spans="3:23">
      <c r="C9135" t="e">
        <f>VLOOKUP(B9135,LISTAS!A9093:B9160,2,0)</f>
        <v>#N/A</v>
      </c>
      <c r="W9135" s="35" t="e">
        <f>VLOOKUP(V9135,LISTAS!$M$2:$N$18,2,0)</f>
        <v>#N/A</v>
      </c>
    </row>
    <row r="9136" spans="3:23">
      <c r="C9136" t="e">
        <f>VLOOKUP(B9136,LISTAS!A9094:B9161,2,0)</f>
        <v>#N/A</v>
      </c>
      <c r="W9136" s="35" t="e">
        <f>VLOOKUP(V9136,LISTAS!$M$2:$N$18,2,0)</f>
        <v>#N/A</v>
      </c>
    </row>
    <row r="9137" spans="3:23">
      <c r="C9137" t="e">
        <f>VLOOKUP(B9137,LISTAS!A9095:B9162,2,0)</f>
        <v>#N/A</v>
      </c>
      <c r="W9137" s="35" t="e">
        <f>VLOOKUP(V9137,LISTAS!$M$2:$N$18,2,0)</f>
        <v>#N/A</v>
      </c>
    </row>
    <row r="9138" spans="3:23">
      <c r="C9138" t="e">
        <f>VLOOKUP(B9138,LISTAS!A9096:B9163,2,0)</f>
        <v>#N/A</v>
      </c>
      <c r="W9138" s="35" t="e">
        <f>VLOOKUP(V9138,LISTAS!$M$2:$N$18,2,0)</f>
        <v>#N/A</v>
      </c>
    </row>
    <row r="9139" spans="3:23">
      <c r="C9139" t="e">
        <f>VLOOKUP(B9139,LISTAS!A9097:B9164,2,0)</f>
        <v>#N/A</v>
      </c>
      <c r="W9139" s="35" t="e">
        <f>VLOOKUP(V9139,LISTAS!$M$2:$N$18,2,0)</f>
        <v>#N/A</v>
      </c>
    </row>
    <row r="9140" spans="3:23">
      <c r="C9140" t="e">
        <f>VLOOKUP(B9140,LISTAS!A9098:B9165,2,0)</f>
        <v>#N/A</v>
      </c>
      <c r="W9140" s="35" t="e">
        <f>VLOOKUP(V9140,LISTAS!$M$2:$N$18,2,0)</f>
        <v>#N/A</v>
      </c>
    </row>
    <row r="9141" spans="3:23">
      <c r="C9141" t="e">
        <f>VLOOKUP(B9141,LISTAS!A9099:B9166,2,0)</f>
        <v>#N/A</v>
      </c>
      <c r="W9141" s="35" t="e">
        <f>VLOOKUP(V9141,LISTAS!$M$2:$N$18,2,0)</f>
        <v>#N/A</v>
      </c>
    </row>
    <row r="9142" spans="3:23">
      <c r="C9142" t="e">
        <f>VLOOKUP(B9142,LISTAS!A9100:B9167,2,0)</f>
        <v>#N/A</v>
      </c>
      <c r="W9142" s="35" t="e">
        <f>VLOOKUP(V9142,LISTAS!$M$2:$N$18,2,0)</f>
        <v>#N/A</v>
      </c>
    </row>
    <row r="9143" spans="3:23">
      <c r="C9143" t="e">
        <f>VLOOKUP(B9143,LISTAS!A9101:B9168,2,0)</f>
        <v>#N/A</v>
      </c>
      <c r="W9143" s="35" t="e">
        <f>VLOOKUP(V9143,LISTAS!$M$2:$N$18,2,0)</f>
        <v>#N/A</v>
      </c>
    </row>
    <row r="9144" spans="3:23">
      <c r="C9144" t="e">
        <f>VLOOKUP(B9144,LISTAS!A9102:B9169,2,0)</f>
        <v>#N/A</v>
      </c>
      <c r="W9144" s="35" t="e">
        <f>VLOOKUP(V9144,LISTAS!$M$2:$N$18,2,0)</f>
        <v>#N/A</v>
      </c>
    </row>
    <row r="9145" spans="3:23">
      <c r="C9145" t="e">
        <f>VLOOKUP(B9145,LISTAS!A9103:B9170,2,0)</f>
        <v>#N/A</v>
      </c>
      <c r="W9145" s="35" t="e">
        <f>VLOOKUP(V9145,LISTAS!$M$2:$N$18,2,0)</f>
        <v>#N/A</v>
      </c>
    </row>
    <row r="9146" spans="3:23">
      <c r="C9146" t="e">
        <f>VLOOKUP(B9146,LISTAS!A9104:B9171,2,0)</f>
        <v>#N/A</v>
      </c>
      <c r="W9146" s="35" t="e">
        <f>VLOOKUP(V9146,LISTAS!$M$2:$N$18,2,0)</f>
        <v>#N/A</v>
      </c>
    </row>
    <row r="9147" spans="3:23">
      <c r="C9147" t="e">
        <f>VLOOKUP(B9147,LISTAS!A9105:B9172,2,0)</f>
        <v>#N/A</v>
      </c>
      <c r="W9147" s="35" t="e">
        <f>VLOOKUP(V9147,LISTAS!$M$2:$N$18,2,0)</f>
        <v>#N/A</v>
      </c>
    </row>
    <row r="9148" spans="3:23">
      <c r="C9148" t="e">
        <f>VLOOKUP(B9148,LISTAS!A9106:B9173,2,0)</f>
        <v>#N/A</v>
      </c>
      <c r="W9148" s="35" t="e">
        <f>VLOOKUP(V9148,LISTAS!$M$2:$N$18,2,0)</f>
        <v>#N/A</v>
      </c>
    </row>
    <row r="9149" spans="3:23">
      <c r="C9149" t="e">
        <f>VLOOKUP(B9149,LISTAS!A9107:B9174,2,0)</f>
        <v>#N/A</v>
      </c>
      <c r="W9149" s="35" t="e">
        <f>VLOOKUP(V9149,LISTAS!$M$2:$N$18,2,0)</f>
        <v>#N/A</v>
      </c>
    </row>
    <row r="9150" spans="3:23">
      <c r="C9150" t="e">
        <f>VLOOKUP(B9150,LISTAS!A9108:B9175,2,0)</f>
        <v>#N/A</v>
      </c>
      <c r="W9150" s="35" t="e">
        <f>VLOOKUP(V9150,LISTAS!$M$2:$N$18,2,0)</f>
        <v>#N/A</v>
      </c>
    </row>
    <row r="9151" spans="3:23">
      <c r="C9151" t="e">
        <f>VLOOKUP(B9151,LISTAS!A9109:B9176,2,0)</f>
        <v>#N/A</v>
      </c>
      <c r="W9151" s="35" t="e">
        <f>VLOOKUP(V9151,LISTAS!$M$2:$N$18,2,0)</f>
        <v>#N/A</v>
      </c>
    </row>
    <row r="9152" spans="3:23">
      <c r="C9152" t="e">
        <f>VLOOKUP(B9152,LISTAS!A9110:B9177,2,0)</f>
        <v>#N/A</v>
      </c>
      <c r="W9152" s="35" t="e">
        <f>VLOOKUP(V9152,LISTAS!$M$2:$N$18,2,0)</f>
        <v>#N/A</v>
      </c>
    </row>
    <row r="9153" spans="3:23">
      <c r="C9153" t="e">
        <f>VLOOKUP(B9153,LISTAS!A9111:B9178,2,0)</f>
        <v>#N/A</v>
      </c>
      <c r="W9153" s="35" t="e">
        <f>VLOOKUP(V9153,LISTAS!$M$2:$N$18,2,0)</f>
        <v>#N/A</v>
      </c>
    </row>
    <row r="9154" spans="3:23">
      <c r="C9154" t="e">
        <f>VLOOKUP(B9154,LISTAS!A9112:B9179,2,0)</f>
        <v>#N/A</v>
      </c>
      <c r="W9154" s="35" t="e">
        <f>VLOOKUP(V9154,LISTAS!$M$2:$N$18,2,0)</f>
        <v>#N/A</v>
      </c>
    </row>
    <row r="9155" spans="3:23">
      <c r="C9155" t="e">
        <f>VLOOKUP(B9155,LISTAS!A9113:B9180,2,0)</f>
        <v>#N/A</v>
      </c>
      <c r="W9155" s="35" t="e">
        <f>VLOOKUP(V9155,LISTAS!$M$2:$N$18,2,0)</f>
        <v>#N/A</v>
      </c>
    </row>
    <row r="9156" spans="3:23">
      <c r="C9156" t="e">
        <f>VLOOKUP(B9156,LISTAS!A9114:B9181,2,0)</f>
        <v>#N/A</v>
      </c>
      <c r="W9156" s="35" t="e">
        <f>VLOOKUP(V9156,LISTAS!$M$2:$N$18,2,0)</f>
        <v>#N/A</v>
      </c>
    </row>
    <row r="9157" spans="3:23">
      <c r="C9157" t="e">
        <f>VLOOKUP(B9157,LISTAS!A9115:B9182,2,0)</f>
        <v>#N/A</v>
      </c>
      <c r="W9157" s="35" t="e">
        <f>VLOOKUP(V9157,LISTAS!$M$2:$N$18,2,0)</f>
        <v>#N/A</v>
      </c>
    </row>
    <row r="9158" spans="3:23">
      <c r="C9158" t="e">
        <f>VLOOKUP(B9158,LISTAS!A9116:B9183,2,0)</f>
        <v>#N/A</v>
      </c>
      <c r="W9158" s="35" t="e">
        <f>VLOOKUP(V9158,LISTAS!$M$2:$N$18,2,0)</f>
        <v>#N/A</v>
      </c>
    </row>
    <row r="9159" spans="3:23">
      <c r="C9159" t="e">
        <f>VLOOKUP(B9159,LISTAS!A9117:B9184,2,0)</f>
        <v>#N/A</v>
      </c>
      <c r="W9159" s="35" t="e">
        <f>VLOOKUP(V9159,LISTAS!$M$2:$N$18,2,0)</f>
        <v>#N/A</v>
      </c>
    </row>
    <row r="9160" spans="3:23">
      <c r="C9160" t="e">
        <f>VLOOKUP(B9160,LISTAS!A9118:B9185,2,0)</f>
        <v>#N/A</v>
      </c>
      <c r="W9160" s="35" t="e">
        <f>VLOOKUP(V9160,LISTAS!$M$2:$N$18,2,0)</f>
        <v>#N/A</v>
      </c>
    </row>
    <row r="9161" spans="3:23">
      <c r="C9161" t="e">
        <f>VLOOKUP(B9161,LISTAS!A9119:B9186,2,0)</f>
        <v>#N/A</v>
      </c>
      <c r="W9161" s="35" t="e">
        <f>VLOOKUP(V9161,LISTAS!$M$2:$N$18,2,0)</f>
        <v>#N/A</v>
      </c>
    </row>
    <row r="9162" spans="3:23">
      <c r="C9162" t="e">
        <f>VLOOKUP(B9162,LISTAS!A9120:B9187,2,0)</f>
        <v>#N/A</v>
      </c>
      <c r="W9162" s="35" t="e">
        <f>VLOOKUP(V9162,LISTAS!$M$2:$N$18,2,0)</f>
        <v>#N/A</v>
      </c>
    </row>
    <row r="9163" spans="3:23">
      <c r="C9163" t="e">
        <f>VLOOKUP(B9163,LISTAS!A9121:B9188,2,0)</f>
        <v>#N/A</v>
      </c>
      <c r="W9163" s="35" t="e">
        <f>VLOOKUP(V9163,LISTAS!$M$2:$N$18,2,0)</f>
        <v>#N/A</v>
      </c>
    </row>
    <row r="9164" spans="3:23">
      <c r="C9164" t="e">
        <f>VLOOKUP(B9164,LISTAS!A9122:B9189,2,0)</f>
        <v>#N/A</v>
      </c>
      <c r="W9164" s="35" t="e">
        <f>VLOOKUP(V9164,LISTAS!$M$2:$N$18,2,0)</f>
        <v>#N/A</v>
      </c>
    </row>
    <row r="9165" spans="3:23">
      <c r="C9165" t="e">
        <f>VLOOKUP(B9165,LISTAS!A9123:B9190,2,0)</f>
        <v>#N/A</v>
      </c>
      <c r="W9165" s="35" t="e">
        <f>VLOOKUP(V9165,LISTAS!$M$2:$N$18,2,0)</f>
        <v>#N/A</v>
      </c>
    </row>
    <row r="9166" spans="3:23">
      <c r="C9166" t="e">
        <f>VLOOKUP(B9166,LISTAS!A9124:B9191,2,0)</f>
        <v>#N/A</v>
      </c>
      <c r="W9166" s="35" t="e">
        <f>VLOOKUP(V9166,LISTAS!$M$2:$N$18,2,0)</f>
        <v>#N/A</v>
      </c>
    </row>
    <row r="9167" spans="3:23">
      <c r="C9167" t="e">
        <f>VLOOKUP(B9167,LISTAS!A9125:B9192,2,0)</f>
        <v>#N/A</v>
      </c>
      <c r="W9167" s="35" t="e">
        <f>VLOOKUP(V9167,LISTAS!$M$2:$N$18,2,0)</f>
        <v>#N/A</v>
      </c>
    </row>
    <row r="9168" spans="3:23">
      <c r="C9168" t="e">
        <f>VLOOKUP(B9168,LISTAS!A9126:B9193,2,0)</f>
        <v>#N/A</v>
      </c>
      <c r="W9168" s="35" t="e">
        <f>VLOOKUP(V9168,LISTAS!$M$2:$N$18,2,0)</f>
        <v>#N/A</v>
      </c>
    </row>
    <row r="9169" spans="3:23">
      <c r="C9169" t="e">
        <f>VLOOKUP(B9169,LISTAS!A9127:B9194,2,0)</f>
        <v>#N/A</v>
      </c>
      <c r="W9169" s="35" t="e">
        <f>VLOOKUP(V9169,LISTAS!$M$2:$N$18,2,0)</f>
        <v>#N/A</v>
      </c>
    </row>
    <row r="9170" spans="3:23">
      <c r="C9170" t="e">
        <f>VLOOKUP(B9170,LISTAS!A9128:B9195,2,0)</f>
        <v>#N/A</v>
      </c>
      <c r="W9170" s="35" t="e">
        <f>VLOOKUP(V9170,LISTAS!$M$2:$N$18,2,0)</f>
        <v>#N/A</v>
      </c>
    </row>
    <row r="9171" spans="3:23">
      <c r="C9171" t="e">
        <f>VLOOKUP(B9171,LISTAS!A9129:B9196,2,0)</f>
        <v>#N/A</v>
      </c>
      <c r="W9171" s="35" t="e">
        <f>VLOOKUP(V9171,LISTAS!$M$2:$N$18,2,0)</f>
        <v>#N/A</v>
      </c>
    </row>
    <row r="9172" spans="3:23">
      <c r="C9172" t="e">
        <f>VLOOKUP(B9172,LISTAS!A9130:B9197,2,0)</f>
        <v>#N/A</v>
      </c>
      <c r="W9172" s="35" t="e">
        <f>VLOOKUP(V9172,LISTAS!$M$2:$N$18,2,0)</f>
        <v>#N/A</v>
      </c>
    </row>
    <row r="9173" spans="3:23">
      <c r="C9173" t="e">
        <f>VLOOKUP(B9173,LISTAS!A9131:B9198,2,0)</f>
        <v>#N/A</v>
      </c>
      <c r="W9173" s="35" t="e">
        <f>VLOOKUP(V9173,LISTAS!$M$2:$N$18,2,0)</f>
        <v>#N/A</v>
      </c>
    </row>
    <row r="9174" spans="3:23">
      <c r="C9174" t="e">
        <f>VLOOKUP(B9174,LISTAS!A9132:B9199,2,0)</f>
        <v>#N/A</v>
      </c>
      <c r="W9174" s="35" t="e">
        <f>VLOOKUP(V9174,LISTAS!$M$2:$N$18,2,0)</f>
        <v>#N/A</v>
      </c>
    </row>
    <row r="9175" spans="3:23">
      <c r="C9175" t="e">
        <f>VLOOKUP(B9175,LISTAS!A9133:B9200,2,0)</f>
        <v>#N/A</v>
      </c>
      <c r="W9175" s="35" t="e">
        <f>VLOOKUP(V9175,LISTAS!$M$2:$N$18,2,0)</f>
        <v>#N/A</v>
      </c>
    </row>
    <row r="9176" spans="3:23">
      <c r="C9176" t="e">
        <f>VLOOKUP(B9176,LISTAS!A9134:B9201,2,0)</f>
        <v>#N/A</v>
      </c>
      <c r="W9176" s="35" t="e">
        <f>VLOOKUP(V9176,LISTAS!$M$2:$N$18,2,0)</f>
        <v>#N/A</v>
      </c>
    </row>
    <row r="9177" spans="3:23">
      <c r="C9177" t="e">
        <f>VLOOKUP(B9177,LISTAS!A9135:B9202,2,0)</f>
        <v>#N/A</v>
      </c>
      <c r="W9177" s="35" t="e">
        <f>VLOOKUP(V9177,LISTAS!$M$2:$N$18,2,0)</f>
        <v>#N/A</v>
      </c>
    </row>
    <row r="9178" spans="3:23">
      <c r="C9178" t="e">
        <f>VLOOKUP(B9178,LISTAS!A9136:B9203,2,0)</f>
        <v>#N/A</v>
      </c>
      <c r="W9178" s="35" t="e">
        <f>VLOOKUP(V9178,LISTAS!$M$2:$N$18,2,0)</f>
        <v>#N/A</v>
      </c>
    </row>
    <row r="9179" spans="3:23">
      <c r="C9179" t="e">
        <f>VLOOKUP(B9179,LISTAS!A9137:B9204,2,0)</f>
        <v>#N/A</v>
      </c>
      <c r="W9179" s="35" t="e">
        <f>VLOOKUP(V9179,LISTAS!$M$2:$N$18,2,0)</f>
        <v>#N/A</v>
      </c>
    </row>
    <row r="9180" spans="3:23">
      <c r="C9180" t="e">
        <f>VLOOKUP(B9180,LISTAS!A9138:B9205,2,0)</f>
        <v>#N/A</v>
      </c>
      <c r="W9180" s="35" t="e">
        <f>VLOOKUP(V9180,LISTAS!$M$2:$N$18,2,0)</f>
        <v>#N/A</v>
      </c>
    </row>
    <row r="9181" spans="3:23">
      <c r="C9181" t="e">
        <f>VLOOKUP(B9181,LISTAS!A9139:B9206,2,0)</f>
        <v>#N/A</v>
      </c>
      <c r="W9181" s="35" t="e">
        <f>VLOOKUP(V9181,LISTAS!$M$2:$N$18,2,0)</f>
        <v>#N/A</v>
      </c>
    </row>
    <row r="9182" spans="3:23">
      <c r="C9182" t="e">
        <f>VLOOKUP(B9182,LISTAS!A9140:B9207,2,0)</f>
        <v>#N/A</v>
      </c>
      <c r="W9182" s="35" t="e">
        <f>VLOOKUP(V9182,LISTAS!$M$2:$N$18,2,0)</f>
        <v>#N/A</v>
      </c>
    </row>
    <row r="9183" spans="3:23">
      <c r="C9183" t="e">
        <f>VLOOKUP(B9183,LISTAS!A9141:B9208,2,0)</f>
        <v>#N/A</v>
      </c>
      <c r="W9183" s="35" t="e">
        <f>VLOOKUP(V9183,LISTAS!$M$2:$N$18,2,0)</f>
        <v>#N/A</v>
      </c>
    </row>
    <row r="9184" spans="3:23">
      <c r="C9184" t="e">
        <f>VLOOKUP(B9184,LISTAS!A9142:B9209,2,0)</f>
        <v>#N/A</v>
      </c>
      <c r="W9184" s="35" t="e">
        <f>VLOOKUP(V9184,LISTAS!$M$2:$N$18,2,0)</f>
        <v>#N/A</v>
      </c>
    </row>
    <row r="9185" spans="3:23">
      <c r="C9185" t="e">
        <f>VLOOKUP(B9185,LISTAS!A9143:B9210,2,0)</f>
        <v>#N/A</v>
      </c>
      <c r="W9185" s="35" t="e">
        <f>VLOOKUP(V9185,LISTAS!$M$2:$N$18,2,0)</f>
        <v>#N/A</v>
      </c>
    </row>
    <row r="9186" spans="3:23">
      <c r="C9186" t="e">
        <f>VLOOKUP(B9186,LISTAS!A9144:B9211,2,0)</f>
        <v>#N/A</v>
      </c>
      <c r="W9186" s="35" t="e">
        <f>VLOOKUP(V9186,LISTAS!$M$2:$N$18,2,0)</f>
        <v>#N/A</v>
      </c>
    </row>
    <row r="9187" spans="3:23">
      <c r="C9187" t="e">
        <f>VLOOKUP(B9187,LISTAS!A9145:B9212,2,0)</f>
        <v>#N/A</v>
      </c>
      <c r="W9187" s="35" t="e">
        <f>VLOOKUP(V9187,LISTAS!$M$2:$N$18,2,0)</f>
        <v>#N/A</v>
      </c>
    </row>
    <row r="9188" spans="3:23">
      <c r="C9188" t="e">
        <f>VLOOKUP(B9188,LISTAS!A9146:B9213,2,0)</f>
        <v>#N/A</v>
      </c>
      <c r="W9188" s="35" t="e">
        <f>VLOOKUP(V9188,LISTAS!$M$2:$N$18,2,0)</f>
        <v>#N/A</v>
      </c>
    </row>
    <row r="9189" spans="3:23">
      <c r="C9189" t="e">
        <f>VLOOKUP(B9189,LISTAS!A9147:B9214,2,0)</f>
        <v>#N/A</v>
      </c>
      <c r="W9189" s="35" t="e">
        <f>VLOOKUP(V9189,LISTAS!$M$2:$N$18,2,0)</f>
        <v>#N/A</v>
      </c>
    </row>
    <row r="9190" spans="3:23">
      <c r="C9190" t="e">
        <f>VLOOKUP(B9190,LISTAS!A9148:B9215,2,0)</f>
        <v>#N/A</v>
      </c>
      <c r="W9190" s="35" t="e">
        <f>VLOOKUP(V9190,LISTAS!$M$2:$N$18,2,0)</f>
        <v>#N/A</v>
      </c>
    </row>
    <row r="9191" spans="3:23">
      <c r="C9191" t="e">
        <f>VLOOKUP(B9191,LISTAS!A9149:B9216,2,0)</f>
        <v>#N/A</v>
      </c>
      <c r="W9191" s="35" t="e">
        <f>VLOOKUP(V9191,LISTAS!$M$2:$N$18,2,0)</f>
        <v>#N/A</v>
      </c>
    </row>
    <row r="9192" spans="3:23">
      <c r="C9192" t="e">
        <f>VLOOKUP(B9192,LISTAS!A9150:B9217,2,0)</f>
        <v>#N/A</v>
      </c>
      <c r="W9192" s="35" t="e">
        <f>VLOOKUP(V9192,LISTAS!$M$2:$N$18,2,0)</f>
        <v>#N/A</v>
      </c>
    </row>
    <row r="9193" spans="3:23">
      <c r="C9193" t="e">
        <f>VLOOKUP(B9193,LISTAS!A9151:B9218,2,0)</f>
        <v>#N/A</v>
      </c>
      <c r="W9193" s="35" t="e">
        <f>VLOOKUP(V9193,LISTAS!$M$2:$N$18,2,0)</f>
        <v>#N/A</v>
      </c>
    </row>
    <row r="9194" spans="3:23">
      <c r="C9194" t="e">
        <f>VLOOKUP(B9194,LISTAS!A9152:B9219,2,0)</f>
        <v>#N/A</v>
      </c>
      <c r="W9194" s="35" t="e">
        <f>VLOOKUP(V9194,LISTAS!$M$2:$N$18,2,0)</f>
        <v>#N/A</v>
      </c>
    </row>
    <row r="9195" spans="3:23">
      <c r="C9195" t="e">
        <f>VLOOKUP(B9195,LISTAS!A9153:B9220,2,0)</f>
        <v>#N/A</v>
      </c>
      <c r="W9195" s="35" t="e">
        <f>VLOOKUP(V9195,LISTAS!$M$2:$N$18,2,0)</f>
        <v>#N/A</v>
      </c>
    </row>
    <row r="9196" spans="3:23">
      <c r="C9196" t="e">
        <f>VLOOKUP(B9196,LISTAS!A9154:B9221,2,0)</f>
        <v>#N/A</v>
      </c>
      <c r="W9196" s="35" t="e">
        <f>VLOOKUP(V9196,LISTAS!$M$2:$N$18,2,0)</f>
        <v>#N/A</v>
      </c>
    </row>
    <row r="9197" spans="3:23">
      <c r="C9197" t="e">
        <f>VLOOKUP(B9197,LISTAS!A9155:B9222,2,0)</f>
        <v>#N/A</v>
      </c>
      <c r="W9197" s="35" t="e">
        <f>VLOOKUP(V9197,LISTAS!$M$2:$N$18,2,0)</f>
        <v>#N/A</v>
      </c>
    </row>
    <row r="9198" spans="3:23">
      <c r="C9198" t="e">
        <f>VLOOKUP(B9198,LISTAS!A9156:B9223,2,0)</f>
        <v>#N/A</v>
      </c>
      <c r="W9198" s="35" t="e">
        <f>VLOOKUP(V9198,LISTAS!$M$2:$N$18,2,0)</f>
        <v>#N/A</v>
      </c>
    </row>
    <row r="9199" spans="3:23">
      <c r="C9199" t="e">
        <f>VLOOKUP(B9199,LISTAS!A9157:B9224,2,0)</f>
        <v>#N/A</v>
      </c>
      <c r="W9199" s="35" t="e">
        <f>VLOOKUP(V9199,LISTAS!$M$2:$N$18,2,0)</f>
        <v>#N/A</v>
      </c>
    </row>
    <row r="9200" spans="3:23">
      <c r="C9200" t="e">
        <f>VLOOKUP(B9200,LISTAS!A9158:B9225,2,0)</f>
        <v>#N/A</v>
      </c>
      <c r="W9200" s="35" t="e">
        <f>VLOOKUP(V9200,LISTAS!$M$2:$N$18,2,0)</f>
        <v>#N/A</v>
      </c>
    </row>
    <row r="9201" spans="3:23">
      <c r="C9201" t="e">
        <f>VLOOKUP(B9201,LISTAS!A9159:B9226,2,0)</f>
        <v>#N/A</v>
      </c>
      <c r="W9201" s="35" t="e">
        <f>VLOOKUP(V9201,LISTAS!$M$2:$N$18,2,0)</f>
        <v>#N/A</v>
      </c>
    </row>
    <row r="9202" spans="3:23">
      <c r="C9202" t="e">
        <f>VLOOKUP(B9202,LISTAS!A9160:B9227,2,0)</f>
        <v>#N/A</v>
      </c>
      <c r="W9202" s="35" t="e">
        <f>VLOOKUP(V9202,LISTAS!$M$2:$N$18,2,0)</f>
        <v>#N/A</v>
      </c>
    </row>
    <row r="9203" spans="3:23">
      <c r="C9203" t="e">
        <f>VLOOKUP(B9203,LISTAS!A9161:B9228,2,0)</f>
        <v>#N/A</v>
      </c>
      <c r="W9203" s="35" t="e">
        <f>VLOOKUP(V9203,LISTAS!$M$2:$N$18,2,0)</f>
        <v>#N/A</v>
      </c>
    </row>
    <row r="9204" spans="3:23">
      <c r="C9204" t="e">
        <f>VLOOKUP(B9204,LISTAS!A9162:B9229,2,0)</f>
        <v>#N/A</v>
      </c>
      <c r="W9204" s="35" t="e">
        <f>VLOOKUP(V9204,LISTAS!$M$2:$N$18,2,0)</f>
        <v>#N/A</v>
      </c>
    </row>
    <row r="9205" spans="3:23">
      <c r="C9205" t="e">
        <f>VLOOKUP(B9205,LISTAS!A9163:B9230,2,0)</f>
        <v>#N/A</v>
      </c>
      <c r="W9205" s="35" t="e">
        <f>VLOOKUP(V9205,LISTAS!$M$2:$N$18,2,0)</f>
        <v>#N/A</v>
      </c>
    </row>
    <row r="9206" spans="3:23">
      <c r="C9206" t="e">
        <f>VLOOKUP(B9206,LISTAS!A9164:B9231,2,0)</f>
        <v>#N/A</v>
      </c>
      <c r="W9206" s="35" t="e">
        <f>VLOOKUP(V9206,LISTAS!$M$2:$N$18,2,0)</f>
        <v>#N/A</v>
      </c>
    </row>
    <row r="9207" spans="3:23">
      <c r="C9207" t="e">
        <f>VLOOKUP(B9207,LISTAS!A9165:B9232,2,0)</f>
        <v>#N/A</v>
      </c>
      <c r="W9207" s="35" t="e">
        <f>VLOOKUP(V9207,LISTAS!$M$2:$N$18,2,0)</f>
        <v>#N/A</v>
      </c>
    </row>
    <row r="9208" spans="3:23">
      <c r="C9208" t="e">
        <f>VLOOKUP(B9208,LISTAS!A9166:B9233,2,0)</f>
        <v>#N/A</v>
      </c>
      <c r="W9208" s="35" t="e">
        <f>VLOOKUP(V9208,LISTAS!$M$2:$N$18,2,0)</f>
        <v>#N/A</v>
      </c>
    </row>
    <row r="9209" spans="3:23">
      <c r="C9209" t="e">
        <f>VLOOKUP(B9209,LISTAS!A9167:B9234,2,0)</f>
        <v>#N/A</v>
      </c>
      <c r="W9209" s="35" t="e">
        <f>VLOOKUP(V9209,LISTAS!$M$2:$N$18,2,0)</f>
        <v>#N/A</v>
      </c>
    </row>
    <row r="9210" spans="3:23">
      <c r="C9210" t="e">
        <f>VLOOKUP(B9210,LISTAS!A9168:B9235,2,0)</f>
        <v>#N/A</v>
      </c>
      <c r="W9210" s="35" t="e">
        <f>VLOOKUP(V9210,LISTAS!$M$2:$N$18,2,0)</f>
        <v>#N/A</v>
      </c>
    </row>
    <row r="9211" spans="3:23">
      <c r="C9211" t="e">
        <f>VLOOKUP(B9211,LISTAS!A9169:B9236,2,0)</f>
        <v>#N/A</v>
      </c>
      <c r="W9211" s="35" t="e">
        <f>VLOOKUP(V9211,LISTAS!$M$2:$N$18,2,0)</f>
        <v>#N/A</v>
      </c>
    </row>
    <row r="9212" spans="3:23">
      <c r="C9212" t="e">
        <f>VLOOKUP(B9212,LISTAS!A9170:B9237,2,0)</f>
        <v>#N/A</v>
      </c>
      <c r="W9212" s="35" t="e">
        <f>VLOOKUP(V9212,LISTAS!$M$2:$N$18,2,0)</f>
        <v>#N/A</v>
      </c>
    </row>
    <row r="9213" spans="3:23">
      <c r="C9213" t="e">
        <f>VLOOKUP(B9213,LISTAS!A9171:B9238,2,0)</f>
        <v>#N/A</v>
      </c>
      <c r="W9213" s="35" t="e">
        <f>VLOOKUP(V9213,LISTAS!$M$2:$N$18,2,0)</f>
        <v>#N/A</v>
      </c>
    </row>
    <row r="9214" spans="3:23">
      <c r="C9214" t="e">
        <f>VLOOKUP(B9214,LISTAS!A9172:B9239,2,0)</f>
        <v>#N/A</v>
      </c>
      <c r="W9214" s="35" t="e">
        <f>VLOOKUP(V9214,LISTAS!$M$2:$N$18,2,0)</f>
        <v>#N/A</v>
      </c>
    </row>
    <row r="9215" spans="3:23">
      <c r="C9215" t="e">
        <f>VLOOKUP(B9215,LISTAS!A9173:B9240,2,0)</f>
        <v>#N/A</v>
      </c>
      <c r="W9215" s="35" t="e">
        <f>VLOOKUP(V9215,LISTAS!$M$2:$N$18,2,0)</f>
        <v>#N/A</v>
      </c>
    </row>
    <row r="9216" spans="3:23">
      <c r="C9216" t="e">
        <f>VLOOKUP(B9216,LISTAS!A9174:B9241,2,0)</f>
        <v>#N/A</v>
      </c>
      <c r="W9216" s="35" t="e">
        <f>VLOOKUP(V9216,LISTAS!$M$2:$N$18,2,0)</f>
        <v>#N/A</v>
      </c>
    </row>
    <row r="9217" spans="3:23">
      <c r="C9217" t="e">
        <f>VLOOKUP(B9217,LISTAS!A9175:B9242,2,0)</f>
        <v>#N/A</v>
      </c>
      <c r="W9217" s="35" t="e">
        <f>VLOOKUP(V9217,LISTAS!$M$2:$N$18,2,0)</f>
        <v>#N/A</v>
      </c>
    </row>
    <row r="9218" spans="3:23">
      <c r="C9218" t="e">
        <f>VLOOKUP(B9218,LISTAS!A9176:B9243,2,0)</f>
        <v>#N/A</v>
      </c>
      <c r="W9218" s="35" t="e">
        <f>VLOOKUP(V9218,LISTAS!$M$2:$N$18,2,0)</f>
        <v>#N/A</v>
      </c>
    </row>
    <row r="9219" spans="3:23">
      <c r="C9219" t="e">
        <f>VLOOKUP(B9219,LISTAS!A9177:B9244,2,0)</f>
        <v>#N/A</v>
      </c>
      <c r="W9219" s="35" t="e">
        <f>VLOOKUP(V9219,LISTAS!$M$2:$N$18,2,0)</f>
        <v>#N/A</v>
      </c>
    </row>
    <row r="9220" spans="3:23">
      <c r="C9220" t="e">
        <f>VLOOKUP(B9220,LISTAS!A9178:B9245,2,0)</f>
        <v>#N/A</v>
      </c>
      <c r="W9220" s="35" t="e">
        <f>VLOOKUP(V9220,LISTAS!$M$2:$N$18,2,0)</f>
        <v>#N/A</v>
      </c>
    </row>
    <row r="9221" spans="3:23">
      <c r="C9221" t="e">
        <f>VLOOKUP(B9221,LISTAS!A9179:B9246,2,0)</f>
        <v>#N/A</v>
      </c>
      <c r="W9221" s="35" t="e">
        <f>VLOOKUP(V9221,LISTAS!$M$2:$N$18,2,0)</f>
        <v>#N/A</v>
      </c>
    </row>
    <row r="9222" spans="3:23">
      <c r="C9222" t="e">
        <f>VLOOKUP(B9222,LISTAS!A9180:B9247,2,0)</f>
        <v>#N/A</v>
      </c>
      <c r="W9222" s="35" t="e">
        <f>VLOOKUP(V9222,LISTAS!$M$2:$N$18,2,0)</f>
        <v>#N/A</v>
      </c>
    </row>
    <row r="9223" spans="3:23">
      <c r="C9223" t="e">
        <f>VLOOKUP(B9223,LISTAS!A9181:B9248,2,0)</f>
        <v>#N/A</v>
      </c>
      <c r="W9223" s="35" t="e">
        <f>VLOOKUP(V9223,LISTAS!$M$2:$N$18,2,0)</f>
        <v>#N/A</v>
      </c>
    </row>
    <row r="9224" spans="3:23">
      <c r="C9224" t="e">
        <f>VLOOKUP(B9224,LISTAS!A9182:B9249,2,0)</f>
        <v>#N/A</v>
      </c>
      <c r="W9224" s="35" t="e">
        <f>VLOOKUP(V9224,LISTAS!$M$2:$N$18,2,0)</f>
        <v>#N/A</v>
      </c>
    </row>
    <row r="9225" spans="3:23">
      <c r="C9225" t="e">
        <f>VLOOKUP(B9225,LISTAS!A9183:B9250,2,0)</f>
        <v>#N/A</v>
      </c>
      <c r="W9225" s="35" t="e">
        <f>VLOOKUP(V9225,LISTAS!$M$2:$N$18,2,0)</f>
        <v>#N/A</v>
      </c>
    </row>
    <row r="9226" spans="3:23">
      <c r="C9226" t="e">
        <f>VLOOKUP(B9226,LISTAS!A9184:B9251,2,0)</f>
        <v>#N/A</v>
      </c>
      <c r="W9226" s="35" t="e">
        <f>VLOOKUP(V9226,LISTAS!$M$2:$N$18,2,0)</f>
        <v>#N/A</v>
      </c>
    </row>
    <row r="9227" spans="3:23">
      <c r="C9227" t="e">
        <f>VLOOKUP(B9227,LISTAS!A9185:B9252,2,0)</f>
        <v>#N/A</v>
      </c>
      <c r="W9227" s="35" t="e">
        <f>VLOOKUP(V9227,LISTAS!$M$2:$N$18,2,0)</f>
        <v>#N/A</v>
      </c>
    </row>
    <row r="9228" spans="3:23">
      <c r="C9228" t="e">
        <f>VLOOKUP(B9228,LISTAS!A9186:B9253,2,0)</f>
        <v>#N/A</v>
      </c>
      <c r="W9228" s="35" t="e">
        <f>VLOOKUP(V9228,LISTAS!$M$2:$N$18,2,0)</f>
        <v>#N/A</v>
      </c>
    </row>
    <row r="9229" spans="3:23">
      <c r="C9229" t="e">
        <f>VLOOKUP(B9229,LISTAS!A9187:B9254,2,0)</f>
        <v>#N/A</v>
      </c>
      <c r="W9229" s="35" t="e">
        <f>VLOOKUP(V9229,LISTAS!$M$2:$N$18,2,0)</f>
        <v>#N/A</v>
      </c>
    </row>
    <row r="9230" spans="3:23">
      <c r="C9230" t="e">
        <f>VLOOKUP(B9230,LISTAS!A9188:B9255,2,0)</f>
        <v>#N/A</v>
      </c>
      <c r="W9230" s="35" t="e">
        <f>VLOOKUP(V9230,LISTAS!$M$2:$N$18,2,0)</f>
        <v>#N/A</v>
      </c>
    </row>
    <row r="9231" spans="3:23">
      <c r="C9231" t="e">
        <f>VLOOKUP(B9231,LISTAS!A9189:B9256,2,0)</f>
        <v>#N/A</v>
      </c>
      <c r="W9231" s="35" t="e">
        <f>VLOOKUP(V9231,LISTAS!$M$2:$N$18,2,0)</f>
        <v>#N/A</v>
      </c>
    </row>
    <row r="9232" spans="3:23">
      <c r="C9232" t="e">
        <f>VLOOKUP(B9232,LISTAS!A9190:B9257,2,0)</f>
        <v>#N/A</v>
      </c>
      <c r="W9232" s="35" t="e">
        <f>VLOOKUP(V9232,LISTAS!$M$2:$N$18,2,0)</f>
        <v>#N/A</v>
      </c>
    </row>
    <row r="9233" spans="3:23">
      <c r="C9233" t="e">
        <f>VLOOKUP(B9233,LISTAS!A9191:B9258,2,0)</f>
        <v>#N/A</v>
      </c>
      <c r="W9233" s="35" t="e">
        <f>VLOOKUP(V9233,LISTAS!$M$2:$N$18,2,0)</f>
        <v>#N/A</v>
      </c>
    </row>
    <row r="9234" spans="3:23">
      <c r="C9234" t="e">
        <f>VLOOKUP(B9234,LISTAS!A9192:B9259,2,0)</f>
        <v>#N/A</v>
      </c>
      <c r="W9234" s="35" t="e">
        <f>VLOOKUP(V9234,LISTAS!$M$2:$N$18,2,0)</f>
        <v>#N/A</v>
      </c>
    </row>
    <row r="9235" spans="3:23">
      <c r="C9235" t="e">
        <f>VLOOKUP(B9235,LISTAS!A9193:B9260,2,0)</f>
        <v>#N/A</v>
      </c>
      <c r="W9235" s="35" t="e">
        <f>VLOOKUP(V9235,LISTAS!$M$2:$N$18,2,0)</f>
        <v>#N/A</v>
      </c>
    </row>
    <row r="9236" spans="3:23">
      <c r="C9236" t="e">
        <f>VLOOKUP(B9236,LISTAS!A9194:B9261,2,0)</f>
        <v>#N/A</v>
      </c>
      <c r="W9236" s="35" t="e">
        <f>VLOOKUP(V9236,LISTAS!$M$2:$N$18,2,0)</f>
        <v>#N/A</v>
      </c>
    </row>
    <row r="9237" spans="3:23">
      <c r="C9237" t="e">
        <f>VLOOKUP(B9237,LISTAS!A9195:B9262,2,0)</f>
        <v>#N/A</v>
      </c>
      <c r="W9237" s="35" t="e">
        <f>VLOOKUP(V9237,LISTAS!$M$2:$N$18,2,0)</f>
        <v>#N/A</v>
      </c>
    </row>
    <row r="9238" spans="3:23">
      <c r="C9238" t="e">
        <f>VLOOKUP(B9238,LISTAS!A9196:B9263,2,0)</f>
        <v>#N/A</v>
      </c>
      <c r="W9238" s="35" t="e">
        <f>VLOOKUP(V9238,LISTAS!$M$2:$N$18,2,0)</f>
        <v>#N/A</v>
      </c>
    </row>
    <row r="9239" spans="3:23">
      <c r="C9239" t="e">
        <f>VLOOKUP(B9239,LISTAS!A9197:B9264,2,0)</f>
        <v>#N/A</v>
      </c>
      <c r="W9239" s="35" t="e">
        <f>VLOOKUP(V9239,LISTAS!$M$2:$N$18,2,0)</f>
        <v>#N/A</v>
      </c>
    </row>
    <row r="9240" spans="3:23">
      <c r="C9240" t="e">
        <f>VLOOKUP(B9240,LISTAS!A9198:B9265,2,0)</f>
        <v>#N/A</v>
      </c>
      <c r="W9240" s="35" t="e">
        <f>VLOOKUP(V9240,LISTAS!$M$2:$N$18,2,0)</f>
        <v>#N/A</v>
      </c>
    </row>
    <row r="9241" spans="3:23">
      <c r="C9241" t="e">
        <f>VLOOKUP(B9241,LISTAS!A9199:B9266,2,0)</f>
        <v>#N/A</v>
      </c>
      <c r="W9241" s="35" t="e">
        <f>VLOOKUP(V9241,LISTAS!$M$2:$N$18,2,0)</f>
        <v>#N/A</v>
      </c>
    </row>
    <row r="9242" spans="3:23">
      <c r="C9242" t="e">
        <f>VLOOKUP(B9242,LISTAS!A9200:B9267,2,0)</f>
        <v>#N/A</v>
      </c>
      <c r="W9242" s="35" t="e">
        <f>VLOOKUP(V9242,LISTAS!$M$2:$N$18,2,0)</f>
        <v>#N/A</v>
      </c>
    </row>
    <row r="9243" spans="3:23">
      <c r="C9243" t="e">
        <f>VLOOKUP(B9243,LISTAS!A9201:B9268,2,0)</f>
        <v>#N/A</v>
      </c>
      <c r="W9243" s="35" t="e">
        <f>VLOOKUP(V9243,LISTAS!$M$2:$N$18,2,0)</f>
        <v>#N/A</v>
      </c>
    </row>
    <row r="9244" spans="3:23">
      <c r="C9244" t="e">
        <f>VLOOKUP(B9244,LISTAS!A9202:B9269,2,0)</f>
        <v>#N/A</v>
      </c>
      <c r="W9244" s="35" t="e">
        <f>VLOOKUP(V9244,LISTAS!$M$2:$N$18,2,0)</f>
        <v>#N/A</v>
      </c>
    </row>
    <row r="9245" spans="3:23">
      <c r="C9245" t="e">
        <f>VLOOKUP(B9245,LISTAS!A9203:B9270,2,0)</f>
        <v>#N/A</v>
      </c>
      <c r="W9245" s="35" t="e">
        <f>VLOOKUP(V9245,LISTAS!$M$2:$N$18,2,0)</f>
        <v>#N/A</v>
      </c>
    </row>
    <row r="9246" spans="3:23">
      <c r="C9246" t="e">
        <f>VLOOKUP(B9246,LISTAS!A9204:B9271,2,0)</f>
        <v>#N/A</v>
      </c>
      <c r="W9246" s="35" t="e">
        <f>VLOOKUP(V9246,LISTAS!$M$2:$N$18,2,0)</f>
        <v>#N/A</v>
      </c>
    </row>
    <row r="9247" spans="3:23">
      <c r="C9247" t="e">
        <f>VLOOKUP(B9247,LISTAS!A9205:B9272,2,0)</f>
        <v>#N/A</v>
      </c>
      <c r="W9247" s="35" t="e">
        <f>VLOOKUP(V9247,LISTAS!$M$2:$N$18,2,0)</f>
        <v>#N/A</v>
      </c>
    </row>
    <row r="9248" spans="3:23">
      <c r="C9248" t="e">
        <f>VLOOKUP(B9248,LISTAS!A9206:B9273,2,0)</f>
        <v>#N/A</v>
      </c>
      <c r="W9248" s="35" t="e">
        <f>VLOOKUP(V9248,LISTAS!$M$2:$N$18,2,0)</f>
        <v>#N/A</v>
      </c>
    </row>
    <row r="9249" spans="3:23">
      <c r="C9249" t="e">
        <f>VLOOKUP(B9249,LISTAS!A9207:B9274,2,0)</f>
        <v>#N/A</v>
      </c>
      <c r="W9249" s="35" t="e">
        <f>VLOOKUP(V9249,LISTAS!$M$2:$N$18,2,0)</f>
        <v>#N/A</v>
      </c>
    </row>
    <row r="9250" spans="3:23">
      <c r="C9250" t="e">
        <f>VLOOKUP(B9250,LISTAS!A9208:B9275,2,0)</f>
        <v>#N/A</v>
      </c>
      <c r="W9250" s="35" t="e">
        <f>VLOOKUP(V9250,LISTAS!$M$2:$N$18,2,0)</f>
        <v>#N/A</v>
      </c>
    </row>
    <row r="9251" spans="3:23">
      <c r="C9251" t="e">
        <f>VLOOKUP(B9251,LISTAS!A9209:B9276,2,0)</f>
        <v>#N/A</v>
      </c>
      <c r="W9251" s="35" t="e">
        <f>VLOOKUP(V9251,LISTAS!$M$2:$N$18,2,0)</f>
        <v>#N/A</v>
      </c>
    </row>
    <row r="9252" spans="3:23">
      <c r="C9252" t="e">
        <f>VLOOKUP(B9252,LISTAS!A9210:B9277,2,0)</f>
        <v>#N/A</v>
      </c>
      <c r="W9252" s="35" t="e">
        <f>VLOOKUP(V9252,LISTAS!$M$2:$N$18,2,0)</f>
        <v>#N/A</v>
      </c>
    </row>
    <row r="9253" spans="3:23">
      <c r="C9253" t="e">
        <f>VLOOKUP(B9253,LISTAS!A9211:B9278,2,0)</f>
        <v>#N/A</v>
      </c>
      <c r="W9253" s="35" t="e">
        <f>VLOOKUP(V9253,LISTAS!$M$2:$N$18,2,0)</f>
        <v>#N/A</v>
      </c>
    </row>
    <row r="9254" spans="3:23">
      <c r="C9254" t="e">
        <f>VLOOKUP(B9254,LISTAS!A9212:B9279,2,0)</f>
        <v>#N/A</v>
      </c>
      <c r="W9254" s="35" t="e">
        <f>VLOOKUP(V9254,LISTAS!$M$2:$N$18,2,0)</f>
        <v>#N/A</v>
      </c>
    </row>
    <row r="9255" spans="3:23">
      <c r="C9255" t="e">
        <f>VLOOKUP(B9255,LISTAS!A9213:B9280,2,0)</f>
        <v>#N/A</v>
      </c>
      <c r="W9255" s="35" t="e">
        <f>VLOOKUP(V9255,LISTAS!$M$2:$N$18,2,0)</f>
        <v>#N/A</v>
      </c>
    </row>
    <row r="9256" spans="3:23">
      <c r="C9256" t="e">
        <f>VLOOKUP(B9256,LISTAS!A9214:B9281,2,0)</f>
        <v>#N/A</v>
      </c>
      <c r="W9256" s="35" t="e">
        <f>VLOOKUP(V9256,LISTAS!$M$2:$N$18,2,0)</f>
        <v>#N/A</v>
      </c>
    </row>
    <row r="9257" spans="3:23">
      <c r="C9257" t="e">
        <f>VLOOKUP(B9257,LISTAS!A9215:B9282,2,0)</f>
        <v>#N/A</v>
      </c>
      <c r="W9257" s="35" t="e">
        <f>VLOOKUP(V9257,LISTAS!$M$2:$N$18,2,0)</f>
        <v>#N/A</v>
      </c>
    </row>
    <row r="9258" spans="3:23">
      <c r="C9258" t="e">
        <f>VLOOKUP(B9258,LISTAS!A9216:B9283,2,0)</f>
        <v>#N/A</v>
      </c>
      <c r="W9258" s="35" t="e">
        <f>VLOOKUP(V9258,LISTAS!$M$2:$N$18,2,0)</f>
        <v>#N/A</v>
      </c>
    </row>
    <row r="9259" spans="3:23">
      <c r="C9259" t="e">
        <f>VLOOKUP(B9259,LISTAS!A9217:B9284,2,0)</f>
        <v>#N/A</v>
      </c>
      <c r="W9259" s="35" t="e">
        <f>VLOOKUP(V9259,LISTAS!$M$2:$N$18,2,0)</f>
        <v>#N/A</v>
      </c>
    </row>
    <row r="9260" spans="3:23">
      <c r="C9260" t="e">
        <f>VLOOKUP(B9260,LISTAS!A9218:B9285,2,0)</f>
        <v>#N/A</v>
      </c>
      <c r="W9260" s="35" t="e">
        <f>VLOOKUP(V9260,LISTAS!$M$2:$N$18,2,0)</f>
        <v>#N/A</v>
      </c>
    </row>
    <row r="9261" spans="3:23">
      <c r="C9261" t="e">
        <f>VLOOKUP(B9261,LISTAS!A9219:B9286,2,0)</f>
        <v>#N/A</v>
      </c>
      <c r="W9261" s="35" t="e">
        <f>VLOOKUP(V9261,LISTAS!$M$2:$N$18,2,0)</f>
        <v>#N/A</v>
      </c>
    </row>
    <row r="9262" spans="3:23">
      <c r="C9262" t="e">
        <f>VLOOKUP(B9262,LISTAS!A9220:B9287,2,0)</f>
        <v>#N/A</v>
      </c>
      <c r="W9262" s="35" t="e">
        <f>VLOOKUP(V9262,LISTAS!$M$2:$N$18,2,0)</f>
        <v>#N/A</v>
      </c>
    </row>
    <row r="9263" spans="3:23">
      <c r="C9263" t="e">
        <f>VLOOKUP(B9263,LISTAS!A9221:B9288,2,0)</f>
        <v>#N/A</v>
      </c>
      <c r="W9263" s="35" t="e">
        <f>VLOOKUP(V9263,LISTAS!$M$2:$N$18,2,0)</f>
        <v>#N/A</v>
      </c>
    </row>
    <row r="9264" spans="3:23">
      <c r="C9264" t="e">
        <f>VLOOKUP(B9264,LISTAS!A9222:B9289,2,0)</f>
        <v>#N/A</v>
      </c>
      <c r="W9264" s="35" t="e">
        <f>VLOOKUP(V9264,LISTAS!$M$2:$N$18,2,0)</f>
        <v>#N/A</v>
      </c>
    </row>
    <row r="9265" spans="3:23">
      <c r="C9265" t="e">
        <f>VLOOKUP(B9265,LISTAS!A9223:B9290,2,0)</f>
        <v>#N/A</v>
      </c>
      <c r="W9265" s="35" t="e">
        <f>VLOOKUP(V9265,LISTAS!$M$2:$N$18,2,0)</f>
        <v>#N/A</v>
      </c>
    </row>
    <row r="9266" spans="3:23">
      <c r="C9266" t="e">
        <f>VLOOKUP(B9266,LISTAS!A9224:B9291,2,0)</f>
        <v>#N/A</v>
      </c>
      <c r="W9266" s="35" t="e">
        <f>VLOOKUP(V9266,LISTAS!$M$2:$N$18,2,0)</f>
        <v>#N/A</v>
      </c>
    </row>
    <row r="9267" spans="3:23">
      <c r="C9267" t="e">
        <f>VLOOKUP(B9267,LISTAS!A9225:B9292,2,0)</f>
        <v>#N/A</v>
      </c>
      <c r="W9267" s="35" t="e">
        <f>VLOOKUP(V9267,LISTAS!$M$2:$N$18,2,0)</f>
        <v>#N/A</v>
      </c>
    </row>
    <row r="9268" spans="3:23">
      <c r="C9268" t="e">
        <f>VLOOKUP(B9268,LISTAS!A9226:B9293,2,0)</f>
        <v>#N/A</v>
      </c>
      <c r="W9268" s="35" t="e">
        <f>VLOOKUP(V9268,LISTAS!$M$2:$N$18,2,0)</f>
        <v>#N/A</v>
      </c>
    </row>
    <row r="9269" spans="3:23">
      <c r="C9269" t="e">
        <f>VLOOKUP(B9269,LISTAS!A9227:B9294,2,0)</f>
        <v>#N/A</v>
      </c>
      <c r="W9269" s="35" t="e">
        <f>VLOOKUP(V9269,LISTAS!$M$2:$N$18,2,0)</f>
        <v>#N/A</v>
      </c>
    </row>
    <row r="9270" spans="3:23">
      <c r="C9270" t="e">
        <f>VLOOKUP(B9270,LISTAS!A9228:B9295,2,0)</f>
        <v>#N/A</v>
      </c>
      <c r="W9270" s="35" t="e">
        <f>VLOOKUP(V9270,LISTAS!$M$2:$N$18,2,0)</f>
        <v>#N/A</v>
      </c>
    </row>
    <row r="9271" spans="3:23">
      <c r="C9271" t="e">
        <f>VLOOKUP(B9271,LISTAS!A9229:B9296,2,0)</f>
        <v>#N/A</v>
      </c>
      <c r="W9271" s="35" t="e">
        <f>VLOOKUP(V9271,LISTAS!$M$2:$N$18,2,0)</f>
        <v>#N/A</v>
      </c>
    </row>
    <row r="9272" spans="3:23">
      <c r="C9272" t="e">
        <f>VLOOKUP(B9272,LISTAS!A9230:B9297,2,0)</f>
        <v>#N/A</v>
      </c>
      <c r="W9272" s="35" t="e">
        <f>VLOOKUP(V9272,LISTAS!$M$2:$N$18,2,0)</f>
        <v>#N/A</v>
      </c>
    </row>
    <row r="9273" spans="3:23">
      <c r="C9273" t="e">
        <f>VLOOKUP(B9273,LISTAS!A9231:B9298,2,0)</f>
        <v>#N/A</v>
      </c>
      <c r="W9273" s="35" t="e">
        <f>VLOOKUP(V9273,LISTAS!$M$2:$N$18,2,0)</f>
        <v>#N/A</v>
      </c>
    </row>
    <row r="9274" spans="3:23">
      <c r="C9274" t="e">
        <f>VLOOKUP(B9274,LISTAS!A9232:B9299,2,0)</f>
        <v>#N/A</v>
      </c>
      <c r="W9274" s="35" t="e">
        <f>VLOOKUP(V9274,LISTAS!$M$2:$N$18,2,0)</f>
        <v>#N/A</v>
      </c>
    </row>
    <row r="9275" spans="3:23">
      <c r="C9275" t="e">
        <f>VLOOKUP(B9275,LISTAS!A9233:B9300,2,0)</f>
        <v>#N/A</v>
      </c>
      <c r="W9275" s="35" t="e">
        <f>VLOOKUP(V9275,LISTAS!$M$2:$N$18,2,0)</f>
        <v>#N/A</v>
      </c>
    </row>
    <row r="9276" spans="3:23">
      <c r="C9276" t="e">
        <f>VLOOKUP(B9276,LISTAS!A9234:B9301,2,0)</f>
        <v>#N/A</v>
      </c>
      <c r="W9276" s="35" t="e">
        <f>VLOOKUP(V9276,LISTAS!$M$2:$N$18,2,0)</f>
        <v>#N/A</v>
      </c>
    </row>
    <row r="9277" spans="3:23">
      <c r="C9277" t="e">
        <f>VLOOKUP(B9277,LISTAS!A9235:B9302,2,0)</f>
        <v>#N/A</v>
      </c>
      <c r="W9277" s="35" t="e">
        <f>VLOOKUP(V9277,LISTAS!$M$2:$N$18,2,0)</f>
        <v>#N/A</v>
      </c>
    </row>
    <row r="9278" spans="3:23">
      <c r="C9278" t="e">
        <f>VLOOKUP(B9278,LISTAS!A9236:B9303,2,0)</f>
        <v>#N/A</v>
      </c>
      <c r="W9278" s="35" t="e">
        <f>VLOOKUP(V9278,LISTAS!$M$2:$N$18,2,0)</f>
        <v>#N/A</v>
      </c>
    </row>
    <row r="9279" spans="3:23">
      <c r="C9279" t="e">
        <f>VLOOKUP(B9279,LISTAS!A9237:B9304,2,0)</f>
        <v>#N/A</v>
      </c>
      <c r="W9279" s="35" t="e">
        <f>VLOOKUP(V9279,LISTAS!$M$2:$N$18,2,0)</f>
        <v>#N/A</v>
      </c>
    </row>
    <row r="9280" spans="3:23">
      <c r="C9280" t="e">
        <f>VLOOKUP(B9280,LISTAS!A9238:B9305,2,0)</f>
        <v>#N/A</v>
      </c>
      <c r="W9280" s="35" t="e">
        <f>VLOOKUP(V9280,LISTAS!$M$2:$N$18,2,0)</f>
        <v>#N/A</v>
      </c>
    </row>
    <row r="9281" spans="3:23">
      <c r="C9281" t="e">
        <f>VLOOKUP(B9281,LISTAS!A9239:B9306,2,0)</f>
        <v>#N/A</v>
      </c>
      <c r="W9281" s="35" t="e">
        <f>VLOOKUP(V9281,LISTAS!$M$2:$N$18,2,0)</f>
        <v>#N/A</v>
      </c>
    </row>
    <row r="9282" spans="3:23">
      <c r="C9282" t="e">
        <f>VLOOKUP(B9282,LISTAS!A9240:B9307,2,0)</f>
        <v>#N/A</v>
      </c>
      <c r="W9282" s="35" t="e">
        <f>VLOOKUP(V9282,LISTAS!$M$2:$N$18,2,0)</f>
        <v>#N/A</v>
      </c>
    </row>
    <row r="9283" spans="3:23">
      <c r="C9283" t="e">
        <f>VLOOKUP(B9283,LISTAS!A9241:B9308,2,0)</f>
        <v>#N/A</v>
      </c>
      <c r="W9283" s="35" t="e">
        <f>VLOOKUP(V9283,LISTAS!$M$2:$N$18,2,0)</f>
        <v>#N/A</v>
      </c>
    </row>
    <row r="9284" spans="3:23">
      <c r="C9284" t="e">
        <f>VLOOKUP(B9284,LISTAS!A9242:B9309,2,0)</f>
        <v>#N/A</v>
      </c>
      <c r="W9284" s="35" t="e">
        <f>VLOOKUP(V9284,LISTAS!$M$2:$N$18,2,0)</f>
        <v>#N/A</v>
      </c>
    </row>
    <row r="9285" spans="3:23">
      <c r="C9285" t="e">
        <f>VLOOKUP(B9285,LISTAS!A9243:B9310,2,0)</f>
        <v>#N/A</v>
      </c>
      <c r="W9285" s="35" t="e">
        <f>VLOOKUP(V9285,LISTAS!$M$2:$N$18,2,0)</f>
        <v>#N/A</v>
      </c>
    </row>
    <row r="9286" spans="3:23">
      <c r="C9286" t="e">
        <f>VLOOKUP(B9286,LISTAS!A9244:B9311,2,0)</f>
        <v>#N/A</v>
      </c>
      <c r="W9286" s="35" t="e">
        <f>VLOOKUP(V9286,LISTAS!$M$2:$N$18,2,0)</f>
        <v>#N/A</v>
      </c>
    </row>
    <row r="9287" spans="3:23">
      <c r="C9287" t="e">
        <f>VLOOKUP(B9287,LISTAS!A9245:B9312,2,0)</f>
        <v>#N/A</v>
      </c>
      <c r="W9287" s="35" t="e">
        <f>VLOOKUP(V9287,LISTAS!$M$2:$N$18,2,0)</f>
        <v>#N/A</v>
      </c>
    </row>
    <row r="9288" spans="3:23">
      <c r="C9288" t="e">
        <f>VLOOKUP(B9288,LISTAS!A9246:B9313,2,0)</f>
        <v>#N/A</v>
      </c>
      <c r="W9288" s="35" t="e">
        <f>VLOOKUP(V9288,LISTAS!$M$2:$N$18,2,0)</f>
        <v>#N/A</v>
      </c>
    </row>
    <row r="9289" spans="3:23">
      <c r="C9289" t="e">
        <f>VLOOKUP(B9289,LISTAS!A9247:B9314,2,0)</f>
        <v>#N/A</v>
      </c>
      <c r="W9289" s="35" t="e">
        <f>VLOOKUP(V9289,LISTAS!$M$2:$N$18,2,0)</f>
        <v>#N/A</v>
      </c>
    </row>
    <row r="9290" spans="3:23">
      <c r="C9290" t="e">
        <f>VLOOKUP(B9290,LISTAS!A9248:B9315,2,0)</f>
        <v>#N/A</v>
      </c>
      <c r="W9290" s="35" t="e">
        <f>VLOOKUP(V9290,LISTAS!$M$2:$N$18,2,0)</f>
        <v>#N/A</v>
      </c>
    </row>
    <row r="9291" spans="3:23">
      <c r="C9291" t="e">
        <f>VLOOKUP(B9291,LISTAS!A9249:B9316,2,0)</f>
        <v>#N/A</v>
      </c>
      <c r="W9291" s="35" t="e">
        <f>VLOOKUP(V9291,LISTAS!$M$2:$N$18,2,0)</f>
        <v>#N/A</v>
      </c>
    </row>
    <row r="9292" spans="3:23">
      <c r="C9292" t="e">
        <f>VLOOKUP(B9292,LISTAS!A9250:B9317,2,0)</f>
        <v>#N/A</v>
      </c>
      <c r="W9292" s="35" t="e">
        <f>VLOOKUP(V9292,LISTAS!$M$2:$N$18,2,0)</f>
        <v>#N/A</v>
      </c>
    </row>
    <row r="9293" spans="3:23">
      <c r="C9293" t="e">
        <f>VLOOKUP(B9293,LISTAS!A9251:B9318,2,0)</f>
        <v>#N/A</v>
      </c>
      <c r="W9293" s="35" t="e">
        <f>VLOOKUP(V9293,LISTAS!$M$2:$N$18,2,0)</f>
        <v>#N/A</v>
      </c>
    </row>
    <row r="9294" spans="3:23">
      <c r="C9294" t="e">
        <f>VLOOKUP(B9294,LISTAS!A9252:B9319,2,0)</f>
        <v>#N/A</v>
      </c>
      <c r="W9294" s="35" t="e">
        <f>VLOOKUP(V9294,LISTAS!$M$2:$N$18,2,0)</f>
        <v>#N/A</v>
      </c>
    </row>
    <row r="9295" spans="3:23">
      <c r="C9295" t="e">
        <f>VLOOKUP(B9295,LISTAS!A9253:B9320,2,0)</f>
        <v>#N/A</v>
      </c>
      <c r="W9295" s="35" t="e">
        <f>VLOOKUP(V9295,LISTAS!$M$2:$N$18,2,0)</f>
        <v>#N/A</v>
      </c>
    </row>
    <row r="9296" spans="3:23">
      <c r="C9296" t="e">
        <f>VLOOKUP(B9296,LISTAS!A9254:B9321,2,0)</f>
        <v>#N/A</v>
      </c>
      <c r="W9296" s="35" t="e">
        <f>VLOOKUP(V9296,LISTAS!$M$2:$N$18,2,0)</f>
        <v>#N/A</v>
      </c>
    </row>
    <row r="9297" spans="3:23">
      <c r="C9297" t="e">
        <f>VLOOKUP(B9297,LISTAS!A9255:B9322,2,0)</f>
        <v>#N/A</v>
      </c>
      <c r="W9297" s="35" t="e">
        <f>VLOOKUP(V9297,LISTAS!$M$2:$N$18,2,0)</f>
        <v>#N/A</v>
      </c>
    </row>
    <row r="9298" spans="3:23">
      <c r="C9298" t="e">
        <f>VLOOKUP(B9298,LISTAS!A9256:B9323,2,0)</f>
        <v>#N/A</v>
      </c>
      <c r="W9298" s="35" t="e">
        <f>VLOOKUP(V9298,LISTAS!$M$2:$N$18,2,0)</f>
        <v>#N/A</v>
      </c>
    </row>
    <row r="9299" spans="3:23">
      <c r="C9299" t="e">
        <f>VLOOKUP(B9299,LISTAS!A9257:B9324,2,0)</f>
        <v>#N/A</v>
      </c>
      <c r="W9299" s="35" t="e">
        <f>VLOOKUP(V9299,LISTAS!$M$2:$N$18,2,0)</f>
        <v>#N/A</v>
      </c>
    </row>
    <row r="9300" spans="3:23">
      <c r="C9300" t="e">
        <f>VLOOKUP(B9300,LISTAS!A9258:B9325,2,0)</f>
        <v>#N/A</v>
      </c>
      <c r="W9300" s="35" t="e">
        <f>VLOOKUP(V9300,LISTAS!$M$2:$N$18,2,0)</f>
        <v>#N/A</v>
      </c>
    </row>
    <row r="9301" spans="3:23">
      <c r="C9301" t="e">
        <f>VLOOKUP(B9301,LISTAS!A9259:B9326,2,0)</f>
        <v>#N/A</v>
      </c>
      <c r="W9301" s="35" t="e">
        <f>VLOOKUP(V9301,LISTAS!$M$2:$N$18,2,0)</f>
        <v>#N/A</v>
      </c>
    </row>
    <row r="9302" spans="3:23">
      <c r="C9302" t="e">
        <f>VLOOKUP(B9302,LISTAS!A9260:B9327,2,0)</f>
        <v>#N/A</v>
      </c>
      <c r="W9302" s="35" t="e">
        <f>VLOOKUP(V9302,LISTAS!$M$2:$N$18,2,0)</f>
        <v>#N/A</v>
      </c>
    </row>
    <row r="9303" spans="3:23">
      <c r="C9303" t="e">
        <f>VLOOKUP(B9303,LISTAS!A9261:B9328,2,0)</f>
        <v>#N/A</v>
      </c>
      <c r="W9303" s="35" t="e">
        <f>VLOOKUP(V9303,LISTAS!$M$2:$N$18,2,0)</f>
        <v>#N/A</v>
      </c>
    </row>
    <row r="9304" spans="3:23">
      <c r="C9304" t="e">
        <f>VLOOKUP(B9304,LISTAS!A9262:B9329,2,0)</f>
        <v>#N/A</v>
      </c>
      <c r="W9304" s="35" t="e">
        <f>VLOOKUP(V9304,LISTAS!$M$2:$N$18,2,0)</f>
        <v>#N/A</v>
      </c>
    </row>
    <row r="9305" spans="3:23">
      <c r="C9305" t="e">
        <f>VLOOKUP(B9305,LISTAS!A9263:B9330,2,0)</f>
        <v>#N/A</v>
      </c>
      <c r="W9305" s="35" t="e">
        <f>VLOOKUP(V9305,LISTAS!$M$2:$N$18,2,0)</f>
        <v>#N/A</v>
      </c>
    </row>
    <row r="9306" spans="3:23">
      <c r="C9306" t="e">
        <f>VLOOKUP(B9306,LISTAS!A9264:B9331,2,0)</f>
        <v>#N/A</v>
      </c>
      <c r="W9306" s="35" t="e">
        <f>VLOOKUP(V9306,LISTAS!$M$2:$N$18,2,0)</f>
        <v>#N/A</v>
      </c>
    </row>
    <row r="9307" spans="3:23">
      <c r="C9307" t="e">
        <f>VLOOKUP(B9307,LISTAS!A9265:B9332,2,0)</f>
        <v>#N/A</v>
      </c>
      <c r="W9307" s="35" t="e">
        <f>VLOOKUP(V9307,LISTAS!$M$2:$N$18,2,0)</f>
        <v>#N/A</v>
      </c>
    </row>
    <row r="9308" spans="3:23">
      <c r="C9308" t="e">
        <f>VLOOKUP(B9308,LISTAS!A9266:B9333,2,0)</f>
        <v>#N/A</v>
      </c>
      <c r="W9308" s="35" t="e">
        <f>VLOOKUP(V9308,LISTAS!$M$2:$N$18,2,0)</f>
        <v>#N/A</v>
      </c>
    </row>
    <row r="9309" spans="3:23">
      <c r="C9309" t="e">
        <f>VLOOKUP(B9309,LISTAS!A9267:B9334,2,0)</f>
        <v>#N/A</v>
      </c>
      <c r="W9309" s="35" t="e">
        <f>VLOOKUP(V9309,LISTAS!$M$2:$N$18,2,0)</f>
        <v>#N/A</v>
      </c>
    </row>
    <row r="9310" spans="3:23">
      <c r="C9310" t="e">
        <f>VLOOKUP(B9310,LISTAS!A9268:B9335,2,0)</f>
        <v>#N/A</v>
      </c>
      <c r="W9310" s="35" t="e">
        <f>VLOOKUP(V9310,LISTAS!$M$2:$N$18,2,0)</f>
        <v>#N/A</v>
      </c>
    </row>
    <row r="9311" spans="3:23">
      <c r="C9311" t="e">
        <f>VLOOKUP(B9311,LISTAS!A9269:B9336,2,0)</f>
        <v>#N/A</v>
      </c>
      <c r="W9311" s="35" t="e">
        <f>VLOOKUP(V9311,LISTAS!$M$2:$N$18,2,0)</f>
        <v>#N/A</v>
      </c>
    </row>
    <row r="9312" spans="3:23">
      <c r="C9312" t="e">
        <f>VLOOKUP(B9312,LISTAS!A9270:B9337,2,0)</f>
        <v>#N/A</v>
      </c>
      <c r="W9312" s="35" t="e">
        <f>VLOOKUP(V9312,LISTAS!$M$2:$N$18,2,0)</f>
        <v>#N/A</v>
      </c>
    </row>
    <row r="9313" spans="3:23">
      <c r="C9313" t="e">
        <f>VLOOKUP(B9313,LISTAS!A9271:B9338,2,0)</f>
        <v>#N/A</v>
      </c>
      <c r="W9313" s="35" t="e">
        <f>VLOOKUP(V9313,LISTAS!$M$2:$N$18,2,0)</f>
        <v>#N/A</v>
      </c>
    </row>
    <row r="9314" spans="3:23">
      <c r="C9314" t="e">
        <f>VLOOKUP(B9314,LISTAS!A9272:B9339,2,0)</f>
        <v>#N/A</v>
      </c>
      <c r="W9314" s="35" t="e">
        <f>VLOOKUP(V9314,LISTAS!$M$2:$N$18,2,0)</f>
        <v>#N/A</v>
      </c>
    </row>
    <row r="9315" spans="3:23">
      <c r="C9315" t="e">
        <f>VLOOKUP(B9315,LISTAS!A9273:B9340,2,0)</f>
        <v>#N/A</v>
      </c>
      <c r="W9315" s="35" t="e">
        <f>VLOOKUP(V9315,LISTAS!$M$2:$N$18,2,0)</f>
        <v>#N/A</v>
      </c>
    </row>
    <row r="9316" spans="3:23">
      <c r="C9316" t="e">
        <f>VLOOKUP(B9316,LISTAS!A9274:B9341,2,0)</f>
        <v>#N/A</v>
      </c>
      <c r="W9316" s="35" t="e">
        <f>VLOOKUP(V9316,LISTAS!$M$2:$N$18,2,0)</f>
        <v>#N/A</v>
      </c>
    </row>
    <row r="9317" spans="3:23">
      <c r="C9317" t="e">
        <f>VLOOKUP(B9317,LISTAS!A9275:B9342,2,0)</f>
        <v>#N/A</v>
      </c>
      <c r="W9317" s="35" t="e">
        <f>VLOOKUP(V9317,LISTAS!$M$2:$N$18,2,0)</f>
        <v>#N/A</v>
      </c>
    </row>
    <row r="9318" spans="3:23">
      <c r="C9318" t="e">
        <f>VLOOKUP(B9318,LISTAS!A9276:B9343,2,0)</f>
        <v>#N/A</v>
      </c>
      <c r="W9318" s="35" t="e">
        <f>VLOOKUP(V9318,LISTAS!$M$2:$N$18,2,0)</f>
        <v>#N/A</v>
      </c>
    </row>
    <row r="9319" spans="3:23">
      <c r="C9319" t="e">
        <f>VLOOKUP(B9319,LISTAS!A9277:B9344,2,0)</f>
        <v>#N/A</v>
      </c>
      <c r="W9319" s="35" t="e">
        <f>VLOOKUP(V9319,LISTAS!$M$2:$N$18,2,0)</f>
        <v>#N/A</v>
      </c>
    </row>
    <row r="9320" spans="3:23">
      <c r="C9320" t="e">
        <f>VLOOKUP(B9320,LISTAS!A9278:B9345,2,0)</f>
        <v>#N/A</v>
      </c>
      <c r="W9320" s="35" t="e">
        <f>VLOOKUP(V9320,LISTAS!$M$2:$N$18,2,0)</f>
        <v>#N/A</v>
      </c>
    </row>
    <row r="9321" spans="3:23">
      <c r="C9321" t="e">
        <f>VLOOKUP(B9321,LISTAS!A9279:B9346,2,0)</f>
        <v>#N/A</v>
      </c>
      <c r="W9321" s="35" t="e">
        <f>VLOOKUP(V9321,LISTAS!$M$2:$N$18,2,0)</f>
        <v>#N/A</v>
      </c>
    </row>
    <row r="9322" spans="3:23">
      <c r="C9322" t="e">
        <f>VLOOKUP(B9322,LISTAS!A9280:B9347,2,0)</f>
        <v>#N/A</v>
      </c>
      <c r="W9322" s="35" t="e">
        <f>VLOOKUP(V9322,LISTAS!$M$2:$N$18,2,0)</f>
        <v>#N/A</v>
      </c>
    </row>
    <row r="9323" spans="3:23">
      <c r="C9323" t="e">
        <f>VLOOKUP(B9323,LISTAS!A9281:B9348,2,0)</f>
        <v>#N/A</v>
      </c>
      <c r="W9323" s="35" t="e">
        <f>VLOOKUP(V9323,LISTAS!$M$2:$N$18,2,0)</f>
        <v>#N/A</v>
      </c>
    </row>
    <row r="9324" spans="3:23">
      <c r="C9324" t="e">
        <f>VLOOKUP(B9324,LISTAS!A9282:B9349,2,0)</f>
        <v>#N/A</v>
      </c>
      <c r="W9324" s="35" t="e">
        <f>VLOOKUP(V9324,LISTAS!$M$2:$N$18,2,0)</f>
        <v>#N/A</v>
      </c>
    </row>
    <row r="9325" spans="3:23">
      <c r="C9325" t="e">
        <f>VLOOKUP(B9325,LISTAS!A9283:B9350,2,0)</f>
        <v>#N/A</v>
      </c>
      <c r="W9325" s="35" t="e">
        <f>VLOOKUP(V9325,LISTAS!$M$2:$N$18,2,0)</f>
        <v>#N/A</v>
      </c>
    </row>
    <row r="9326" spans="3:23">
      <c r="C9326" t="e">
        <f>VLOOKUP(B9326,LISTAS!A9284:B9351,2,0)</f>
        <v>#N/A</v>
      </c>
      <c r="W9326" s="35" t="e">
        <f>VLOOKUP(V9326,LISTAS!$M$2:$N$18,2,0)</f>
        <v>#N/A</v>
      </c>
    </row>
    <row r="9327" spans="3:23">
      <c r="C9327" t="e">
        <f>VLOOKUP(B9327,LISTAS!A9285:B9352,2,0)</f>
        <v>#N/A</v>
      </c>
      <c r="W9327" s="35" t="e">
        <f>VLOOKUP(V9327,LISTAS!$M$2:$N$18,2,0)</f>
        <v>#N/A</v>
      </c>
    </row>
    <row r="9328" spans="3:23">
      <c r="C9328" t="e">
        <f>VLOOKUP(B9328,LISTAS!A9286:B9353,2,0)</f>
        <v>#N/A</v>
      </c>
      <c r="W9328" s="35" t="e">
        <f>VLOOKUP(V9328,LISTAS!$M$2:$N$18,2,0)</f>
        <v>#N/A</v>
      </c>
    </row>
    <row r="9329" spans="3:23">
      <c r="C9329" t="e">
        <f>VLOOKUP(B9329,LISTAS!A9287:B9354,2,0)</f>
        <v>#N/A</v>
      </c>
      <c r="W9329" s="35" t="e">
        <f>VLOOKUP(V9329,LISTAS!$M$2:$N$18,2,0)</f>
        <v>#N/A</v>
      </c>
    </row>
    <row r="9330" spans="3:23">
      <c r="C9330" t="e">
        <f>VLOOKUP(B9330,LISTAS!A9288:B9355,2,0)</f>
        <v>#N/A</v>
      </c>
      <c r="W9330" s="35" t="e">
        <f>VLOOKUP(V9330,LISTAS!$M$2:$N$18,2,0)</f>
        <v>#N/A</v>
      </c>
    </row>
    <row r="9331" spans="3:23">
      <c r="C9331" t="e">
        <f>VLOOKUP(B9331,LISTAS!A9289:B9356,2,0)</f>
        <v>#N/A</v>
      </c>
      <c r="W9331" s="35" t="e">
        <f>VLOOKUP(V9331,LISTAS!$M$2:$N$18,2,0)</f>
        <v>#N/A</v>
      </c>
    </row>
    <row r="9332" spans="3:23">
      <c r="C9332" t="e">
        <f>VLOOKUP(B9332,LISTAS!A9290:B9357,2,0)</f>
        <v>#N/A</v>
      </c>
      <c r="W9332" s="35" t="e">
        <f>VLOOKUP(V9332,LISTAS!$M$2:$N$18,2,0)</f>
        <v>#N/A</v>
      </c>
    </row>
    <row r="9333" spans="3:23">
      <c r="C9333" t="e">
        <f>VLOOKUP(B9333,LISTAS!A9291:B9358,2,0)</f>
        <v>#N/A</v>
      </c>
      <c r="W9333" s="35" t="e">
        <f>VLOOKUP(V9333,LISTAS!$M$2:$N$18,2,0)</f>
        <v>#N/A</v>
      </c>
    </row>
    <row r="9334" spans="3:23">
      <c r="C9334" t="e">
        <f>VLOOKUP(B9334,LISTAS!A9292:B9359,2,0)</f>
        <v>#N/A</v>
      </c>
      <c r="W9334" s="35" t="e">
        <f>VLOOKUP(V9334,LISTAS!$M$2:$N$18,2,0)</f>
        <v>#N/A</v>
      </c>
    </row>
    <row r="9335" spans="3:23">
      <c r="C9335" t="e">
        <f>VLOOKUP(B9335,LISTAS!A9293:B9360,2,0)</f>
        <v>#N/A</v>
      </c>
      <c r="W9335" s="35" t="e">
        <f>VLOOKUP(V9335,LISTAS!$M$2:$N$18,2,0)</f>
        <v>#N/A</v>
      </c>
    </row>
    <row r="9336" spans="3:23">
      <c r="C9336" t="e">
        <f>VLOOKUP(B9336,LISTAS!A9294:B9361,2,0)</f>
        <v>#N/A</v>
      </c>
      <c r="W9336" s="35" t="e">
        <f>VLOOKUP(V9336,LISTAS!$M$2:$N$18,2,0)</f>
        <v>#N/A</v>
      </c>
    </row>
    <row r="9337" spans="3:23">
      <c r="C9337" t="e">
        <f>VLOOKUP(B9337,LISTAS!A9295:B9362,2,0)</f>
        <v>#N/A</v>
      </c>
      <c r="W9337" s="35" t="e">
        <f>VLOOKUP(V9337,LISTAS!$M$2:$N$18,2,0)</f>
        <v>#N/A</v>
      </c>
    </row>
    <row r="9338" spans="3:23">
      <c r="C9338" t="e">
        <f>VLOOKUP(B9338,LISTAS!A9296:B9363,2,0)</f>
        <v>#N/A</v>
      </c>
      <c r="W9338" s="35" t="e">
        <f>VLOOKUP(V9338,LISTAS!$M$2:$N$18,2,0)</f>
        <v>#N/A</v>
      </c>
    </row>
    <row r="9339" spans="3:23">
      <c r="C9339" t="e">
        <f>VLOOKUP(B9339,LISTAS!A9297:B9364,2,0)</f>
        <v>#N/A</v>
      </c>
      <c r="W9339" s="35" t="e">
        <f>VLOOKUP(V9339,LISTAS!$M$2:$N$18,2,0)</f>
        <v>#N/A</v>
      </c>
    </row>
    <row r="9340" spans="3:23">
      <c r="C9340" t="e">
        <f>VLOOKUP(B9340,LISTAS!A9298:B9365,2,0)</f>
        <v>#N/A</v>
      </c>
      <c r="W9340" s="35" t="e">
        <f>VLOOKUP(V9340,LISTAS!$M$2:$N$18,2,0)</f>
        <v>#N/A</v>
      </c>
    </row>
    <row r="9341" spans="3:23">
      <c r="C9341" t="e">
        <f>VLOOKUP(B9341,LISTAS!A9299:B9366,2,0)</f>
        <v>#N/A</v>
      </c>
      <c r="W9341" s="35" t="e">
        <f>VLOOKUP(V9341,LISTAS!$M$2:$N$18,2,0)</f>
        <v>#N/A</v>
      </c>
    </row>
    <row r="9342" spans="3:23">
      <c r="C9342" t="e">
        <f>VLOOKUP(B9342,LISTAS!A9300:B9367,2,0)</f>
        <v>#N/A</v>
      </c>
      <c r="W9342" s="35" t="e">
        <f>VLOOKUP(V9342,LISTAS!$M$2:$N$18,2,0)</f>
        <v>#N/A</v>
      </c>
    </row>
    <row r="9343" spans="3:23">
      <c r="C9343" t="e">
        <f>VLOOKUP(B9343,LISTAS!A9301:B9368,2,0)</f>
        <v>#N/A</v>
      </c>
      <c r="W9343" s="35" t="e">
        <f>VLOOKUP(V9343,LISTAS!$M$2:$N$18,2,0)</f>
        <v>#N/A</v>
      </c>
    </row>
    <row r="9344" spans="3:23">
      <c r="C9344" t="e">
        <f>VLOOKUP(B9344,LISTAS!A9302:B9369,2,0)</f>
        <v>#N/A</v>
      </c>
      <c r="W9344" s="35" t="e">
        <f>VLOOKUP(V9344,LISTAS!$M$2:$N$18,2,0)</f>
        <v>#N/A</v>
      </c>
    </row>
    <row r="9345" spans="3:23">
      <c r="C9345" t="e">
        <f>VLOOKUP(B9345,LISTAS!A9303:B9370,2,0)</f>
        <v>#N/A</v>
      </c>
      <c r="W9345" s="35" t="e">
        <f>VLOOKUP(V9345,LISTAS!$M$2:$N$18,2,0)</f>
        <v>#N/A</v>
      </c>
    </row>
    <row r="9346" spans="3:23">
      <c r="C9346" t="e">
        <f>VLOOKUP(B9346,LISTAS!A9304:B9371,2,0)</f>
        <v>#N/A</v>
      </c>
      <c r="W9346" s="35" t="e">
        <f>VLOOKUP(V9346,LISTAS!$M$2:$N$18,2,0)</f>
        <v>#N/A</v>
      </c>
    </row>
    <row r="9347" spans="3:23">
      <c r="C9347" t="e">
        <f>VLOOKUP(B9347,LISTAS!A9305:B9372,2,0)</f>
        <v>#N/A</v>
      </c>
      <c r="W9347" s="35" t="e">
        <f>VLOOKUP(V9347,LISTAS!$M$2:$N$18,2,0)</f>
        <v>#N/A</v>
      </c>
    </row>
    <row r="9348" spans="3:23">
      <c r="C9348" t="e">
        <f>VLOOKUP(B9348,LISTAS!A9306:B9373,2,0)</f>
        <v>#N/A</v>
      </c>
      <c r="W9348" s="35" t="e">
        <f>VLOOKUP(V9348,LISTAS!$M$2:$N$18,2,0)</f>
        <v>#N/A</v>
      </c>
    </row>
    <row r="9349" spans="3:23">
      <c r="C9349" t="e">
        <f>VLOOKUP(B9349,LISTAS!A9307:B9374,2,0)</f>
        <v>#N/A</v>
      </c>
      <c r="W9349" s="35" t="e">
        <f>VLOOKUP(V9349,LISTAS!$M$2:$N$18,2,0)</f>
        <v>#N/A</v>
      </c>
    </row>
    <row r="9350" spans="3:23">
      <c r="C9350" t="e">
        <f>VLOOKUP(B9350,LISTAS!A9308:B9375,2,0)</f>
        <v>#N/A</v>
      </c>
      <c r="W9350" s="35" t="e">
        <f>VLOOKUP(V9350,LISTAS!$M$2:$N$18,2,0)</f>
        <v>#N/A</v>
      </c>
    </row>
    <row r="9351" spans="3:23">
      <c r="C9351" t="e">
        <f>VLOOKUP(B9351,LISTAS!A9309:B9376,2,0)</f>
        <v>#N/A</v>
      </c>
      <c r="W9351" s="35" t="e">
        <f>VLOOKUP(V9351,LISTAS!$M$2:$N$18,2,0)</f>
        <v>#N/A</v>
      </c>
    </row>
    <row r="9352" spans="3:23">
      <c r="C9352" t="e">
        <f>VLOOKUP(B9352,LISTAS!A9310:B9377,2,0)</f>
        <v>#N/A</v>
      </c>
      <c r="W9352" s="35" t="e">
        <f>VLOOKUP(V9352,LISTAS!$M$2:$N$18,2,0)</f>
        <v>#N/A</v>
      </c>
    </row>
    <row r="9353" spans="3:23">
      <c r="C9353" t="e">
        <f>VLOOKUP(B9353,LISTAS!A9311:B9378,2,0)</f>
        <v>#N/A</v>
      </c>
      <c r="W9353" s="35" t="e">
        <f>VLOOKUP(V9353,LISTAS!$M$2:$N$18,2,0)</f>
        <v>#N/A</v>
      </c>
    </row>
    <row r="9354" spans="3:23">
      <c r="C9354" t="e">
        <f>VLOOKUP(B9354,LISTAS!A9312:B9379,2,0)</f>
        <v>#N/A</v>
      </c>
      <c r="W9354" s="35" t="e">
        <f>VLOOKUP(V9354,LISTAS!$M$2:$N$18,2,0)</f>
        <v>#N/A</v>
      </c>
    </row>
    <row r="9355" spans="3:23">
      <c r="C9355" t="e">
        <f>VLOOKUP(B9355,LISTAS!A9313:B9380,2,0)</f>
        <v>#N/A</v>
      </c>
      <c r="W9355" s="35" t="e">
        <f>VLOOKUP(V9355,LISTAS!$M$2:$N$18,2,0)</f>
        <v>#N/A</v>
      </c>
    </row>
    <row r="9356" spans="3:23">
      <c r="C9356" t="e">
        <f>VLOOKUP(B9356,LISTAS!A9314:B9381,2,0)</f>
        <v>#N/A</v>
      </c>
      <c r="W9356" s="35" t="e">
        <f>VLOOKUP(V9356,LISTAS!$M$2:$N$18,2,0)</f>
        <v>#N/A</v>
      </c>
    </row>
    <row r="9357" spans="3:23">
      <c r="C9357" t="e">
        <f>VLOOKUP(B9357,LISTAS!A9315:B9382,2,0)</f>
        <v>#N/A</v>
      </c>
      <c r="W9357" s="35" t="e">
        <f>VLOOKUP(V9357,LISTAS!$M$2:$N$18,2,0)</f>
        <v>#N/A</v>
      </c>
    </row>
    <row r="9358" spans="3:23">
      <c r="C9358" t="e">
        <f>VLOOKUP(B9358,LISTAS!A9316:B9383,2,0)</f>
        <v>#N/A</v>
      </c>
      <c r="W9358" s="35" t="e">
        <f>VLOOKUP(V9358,LISTAS!$M$2:$N$18,2,0)</f>
        <v>#N/A</v>
      </c>
    </row>
    <row r="9359" spans="3:23">
      <c r="C9359" t="e">
        <f>VLOOKUP(B9359,LISTAS!A9317:B9384,2,0)</f>
        <v>#N/A</v>
      </c>
      <c r="W9359" s="35" t="e">
        <f>VLOOKUP(V9359,LISTAS!$M$2:$N$18,2,0)</f>
        <v>#N/A</v>
      </c>
    </row>
    <row r="9360" spans="3:23">
      <c r="C9360" t="e">
        <f>VLOOKUP(B9360,LISTAS!A9318:B9385,2,0)</f>
        <v>#N/A</v>
      </c>
      <c r="W9360" s="35" t="e">
        <f>VLOOKUP(V9360,LISTAS!$M$2:$N$18,2,0)</f>
        <v>#N/A</v>
      </c>
    </row>
    <row r="9361" spans="3:23">
      <c r="C9361" t="e">
        <f>VLOOKUP(B9361,LISTAS!A9319:B9386,2,0)</f>
        <v>#N/A</v>
      </c>
      <c r="W9361" s="35" t="e">
        <f>VLOOKUP(V9361,LISTAS!$M$2:$N$18,2,0)</f>
        <v>#N/A</v>
      </c>
    </row>
    <row r="9362" spans="3:23">
      <c r="C9362" t="e">
        <f>VLOOKUP(B9362,LISTAS!A9320:B9387,2,0)</f>
        <v>#N/A</v>
      </c>
      <c r="W9362" s="35" t="e">
        <f>VLOOKUP(V9362,LISTAS!$M$2:$N$18,2,0)</f>
        <v>#N/A</v>
      </c>
    </row>
    <row r="9363" spans="3:23">
      <c r="C9363" t="e">
        <f>VLOOKUP(B9363,LISTAS!A9321:B9388,2,0)</f>
        <v>#N/A</v>
      </c>
      <c r="W9363" s="35" t="e">
        <f>VLOOKUP(V9363,LISTAS!$M$2:$N$18,2,0)</f>
        <v>#N/A</v>
      </c>
    </row>
    <row r="9364" spans="3:23">
      <c r="C9364" t="e">
        <f>VLOOKUP(B9364,LISTAS!A9322:B9389,2,0)</f>
        <v>#N/A</v>
      </c>
      <c r="W9364" s="35" t="e">
        <f>VLOOKUP(V9364,LISTAS!$M$2:$N$18,2,0)</f>
        <v>#N/A</v>
      </c>
    </row>
    <row r="9365" spans="3:23">
      <c r="C9365" t="e">
        <f>VLOOKUP(B9365,LISTAS!A9323:B9390,2,0)</f>
        <v>#N/A</v>
      </c>
      <c r="W9365" s="35" t="e">
        <f>VLOOKUP(V9365,LISTAS!$M$2:$N$18,2,0)</f>
        <v>#N/A</v>
      </c>
    </row>
    <row r="9366" spans="3:23">
      <c r="C9366" t="e">
        <f>VLOOKUP(B9366,LISTAS!A9324:B9391,2,0)</f>
        <v>#N/A</v>
      </c>
      <c r="W9366" s="35" t="e">
        <f>VLOOKUP(V9366,LISTAS!$M$2:$N$18,2,0)</f>
        <v>#N/A</v>
      </c>
    </row>
    <row r="9367" spans="3:23">
      <c r="C9367" t="e">
        <f>VLOOKUP(B9367,LISTAS!A9325:B9392,2,0)</f>
        <v>#N/A</v>
      </c>
      <c r="W9367" s="35" t="e">
        <f>VLOOKUP(V9367,LISTAS!$M$2:$N$18,2,0)</f>
        <v>#N/A</v>
      </c>
    </row>
    <row r="9368" spans="3:23">
      <c r="C9368" t="e">
        <f>VLOOKUP(B9368,LISTAS!A9326:B9393,2,0)</f>
        <v>#N/A</v>
      </c>
      <c r="W9368" s="35" t="e">
        <f>VLOOKUP(V9368,LISTAS!$M$2:$N$18,2,0)</f>
        <v>#N/A</v>
      </c>
    </row>
    <row r="9369" spans="3:23">
      <c r="C9369" t="e">
        <f>VLOOKUP(B9369,LISTAS!A9327:B9394,2,0)</f>
        <v>#N/A</v>
      </c>
      <c r="W9369" s="35" t="e">
        <f>VLOOKUP(V9369,LISTAS!$M$2:$N$18,2,0)</f>
        <v>#N/A</v>
      </c>
    </row>
    <row r="9370" spans="3:23">
      <c r="C9370" t="e">
        <f>VLOOKUP(B9370,LISTAS!A9328:B9395,2,0)</f>
        <v>#N/A</v>
      </c>
      <c r="W9370" s="35" t="e">
        <f>VLOOKUP(V9370,LISTAS!$M$2:$N$18,2,0)</f>
        <v>#N/A</v>
      </c>
    </row>
    <row r="9371" spans="3:23">
      <c r="C9371" t="e">
        <f>VLOOKUP(B9371,LISTAS!A9329:B9396,2,0)</f>
        <v>#N/A</v>
      </c>
      <c r="W9371" s="35" t="e">
        <f>VLOOKUP(V9371,LISTAS!$M$2:$N$18,2,0)</f>
        <v>#N/A</v>
      </c>
    </row>
    <row r="9372" spans="3:23">
      <c r="C9372" t="e">
        <f>VLOOKUP(B9372,LISTAS!A9330:B9397,2,0)</f>
        <v>#N/A</v>
      </c>
      <c r="W9372" s="35" t="e">
        <f>VLOOKUP(V9372,LISTAS!$M$2:$N$18,2,0)</f>
        <v>#N/A</v>
      </c>
    </row>
    <row r="9373" spans="3:23">
      <c r="C9373" t="e">
        <f>VLOOKUP(B9373,LISTAS!A9331:B9398,2,0)</f>
        <v>#N/A</v>
      </c>
      <c r="W9373" s="35" t="e">
        <f>VLOOKUP(V9373,LISTAS!$M$2:$N$18,2,0)</f>
        <v>#N/A</v>
      </c>
    </row>
    <row r="9374" spans="3:23">
      <c r="C9374" t="e">
        <f>VLOOKUP(B9374,LISTAS!A9332:B9399,2,0)</f>
        <v>#N/A</v>
      </c>
      <c r="W9374" s="35" t="e">
        <f>VLOOKUP(V9374,LISTAS!$M$2:$N$18,2,0)</f>
        <v>#N/A</v>
      </c>
    </row>
    <row r="9375" spans="3:23">
      <c r="C9375" t="e">
        <f>VLOOKUP(B9375,LISTAS!A9333:B9400,2,0)</f>
        <v>#N/A</v>
      </c>
      <c r="W9375" s="35" t="e">
        <f>VLOOKUP(V9375,LISTAS!$M$2:$N$18,2,0)</f>
        <v>#N/A</v>
      </c>
    </row>
    <row r="9376" spans="3:23">
      <c r="C9376" t="e">
        <f>VLOOKUP(B9376,LISTAS!A9334:B9401,2,0)</f>
        <v>#N/A</v>
      </c>
      <c r="W9376" s="35" t="e">
        <f>VLOOKUP(V9376,LISTAS!$M$2:$N$18,2,0)</f>
        <v>#N/A</v>
      </c>
    </row>
    <row r="9377" spans="3:23">
      <c r="C9377" t="e">
        <f>VLOOKUP(B9377,LISTAS!A9335:B9402,2,0)</f>
        <v>#N/A</v>
      </c>
      <c r="W9377" s="35" t="e">
        <f>VLOOKUP(V9377,LISTAS!$M$2:$N$18,2,0)</f>
        <v>#N/A</v>
      </c>
    </row>
    <row r="9378" spans="3:23">
      <c r="C9378" t="e">
        <f>VLOOKUP(B9378,LISTAS!A9336:B9403,2,0)</f>
        <v>#N/A</v>
      </c>
      <c r="W9378" s="35" t="e">
        <f>VLOOKUP(V9378,LISTAS!$M$2:$N$18,2,0)</f>
        <v>#N/A</v>
      </c>
    </row>
    <row r="9379" spans="3:23">
      <c r="C9379" t="e">
        <f>VLOOKUP(B9379,LISTAS!A9337:B9404,2,0)</f>
        <v>#N/A</v>
      </c>
      <c r="W9379" s="35" t="e">
        <f>VLOOKUP(V9379,LISTAS!$M$2:$N$18,2,0)</f>
        <v>#N/A</v>
      </c>
    </row>
    <row r="9380" spans="3:23">
      <c r="C9380" t="e">
        <f>VLOOKUP(B9380,LISTAS!A9338:B9405,2,0)</f>
        <v>#N/A</v>
      </c>
      <c r="W9380" s="35" t="e">
        <f>VLOOKUP(V9380,LISTAS!$M$2:$N$18,2,0)</f>
        <v>#N/A</v>
      </c>
    </row>
    <row r="9381" spans="3:23">
      <c r="C9381" t="e">
        <f>VLOOKUP(B9381,LISTAS!A9339:B9406,2,0)</f>
        <v>#N/A</v>
      </c>
      <c r="W9381" s="35" t="e">
        <f>VLOOKUP(V9381,LISTAS!$M$2:$N$18,2,0)</f>
        <v>#N/A</v>
      </c>
    </row>
    <row r="9382" spans="3:23">
      <c r="C9382" t="e">
        <f>VLOOKUP(B9382,LISTAS!A9340:B9407,2,0)</f>
        <v>#N/A</v>
      </c>
      <c r="W9382" s="35" t="e">
        <f>VLOOKUP(V9382,LISTAS!$M$2:$N$18,2,0)</f>
        <v>#N/A</v>
      </c>
    </row>
    <row r="9383" spans="3:23">
      <c r="C9383" t="e">
        <f>VLOOKUP(B9383,LISTAS!A9341:B9408,2,0)</f>
        <v>#N/A</v>
      </c>
      <c r="W9383" s="35" t="e">
        <f>VLOOKUP(V9383,LISTAS!$M$2:$N$18,2,0)</f>
        <v>#N/A</v>
      </c>
    </row>
    <row r="9384" spans="3:23">
      <c r="C9384" t="e">
        <f>VLOOKUP(B9384,LISTAS!A9342:B9409,2,0)</f>
        <v>#N/A</v>
      </c>
      <c r="W9384" s="35" t="e">
        <f>VLOOKUP(V9384,LISTAS!$M$2:$N$18,2,0)</f>
        <v>#N/A</v>
      </c>
    </row>
    <row r="9385" spans="3:23">
      <c r="C9385" t="e">
        <f>VLOOKUP(B9385,LISTAS!A9343:B9410,2,0)</f>
        <v>#N/A</v>
      </c>
      <c r="W9385" s="35" t="e">
        <f>VLOOKUP(V9385,LISTAS!$M$2:$N$18,2,0)</f>
        <v>#N/A</v>
      </c>
    </row>
    <row r="9386" spans="3:23">
      <c r="C9386" t="e">
        <f>VLOOKUP(B9386,LISTAS!A9344:B9411,2,0)</f>
        <v>#N/A</v>
      </c>
      <c r="W9386" s="35" t="e">
        <f>VLOOKUP(V9386,LISTAS!$M$2:$N$18,2,0)</f>
        <v>#N/A</v>
      </c>
    </row>
    <row r="9387" spans="3:23">
      <c r="C9387" t="e">
        <f>VLOOKUP(B9387,LISTAS!A9345:B9412,2,0)</f>
        <v>#N/A</v>
      </c>
      <c r="W9387" s="35" t="e">
        <f>VLOOKUP(V9387,LISTAS!$M$2:$N$18,2,0)</f>
        <v>#N/A</v>
      </c>
    </row>
    <row r="9388" spans="3:23">
      <c r="C9388" t="e">
        <f>VLOOKUP(B9388,LISTAS!A9346:B9413,2,0)</f>
        <v>#N/A</v>
      </c>
      <c r="W9388" s="35" t="e">
        <f>VLOOKUP(V9388,LISTAS!$M$2:$N$18,2,0)</f>
        <v>#N/A</v>
      </c>
    </row>
    <row r="9389" spans="3:23">
      <c r="C9389" t="e">
        <f>VLOOKUP(B9389,LISTAS!A9347:B9414,2,0)</f>
        <v>#N/A</v>
      </c>
      <c r="W9389" s="35" t="e">
        <f>VLOOKUP(V9389,LISTAS!$M$2:$N$18,2,0)</f>
        <v>#N/A</v>
      </c>
    </row>
    <row r="9390" spans="3:23">
      <c r="C9390" t="e">
        <f>VLOOKUP(B9390,LISTAS!A9348:B9415,2,0)</f>
        <v>#N/A</v>
      </c>
      <c r="W9390" s="35" t="e">
        <f>VLOOKUP(V9390,LISTAS!$M$2:$N$18,2,0)</f>
        <v>#N/A</v>
      </c>
    </row>
    <row r="9391" spans="3:23">
      <c r="C9391" t="e">
        <f>VLOOKUP(B9391,LISTAS!A9349:B9416,2,0)</f>
        <v>#N/A</v>
      </c>
      <c r="W9391" s="35" t="e">
        <f>VLOOKUP(V9391,LISTAS!$M$2:$N$18,2,0)</f>
        <v>#N/A</v>
      </c>
    </row>
    <row r="9392" spans="3:23">
      <c r="C9392" t="e">
        <f>VLOOKUP(B9392,LISTAS!A9350:B9417,2,0)</f>
        <v>#N/A</v>
      </c>
      <c r="W9392" s="35" t="e">
        <f>VLOOKUP(V9392,LISTAS!$M$2:$N$18,2,0)</f>
        <v>#N/A</v>
      </c>
    </row>
    <row r="9393" spans="3:23">
      <c r="C9393" t="e">
        <f>VLOOKUP(B9393,LISTAS!A9351:B9418,2,0)</f>
        <v>#N/A</v>
      </c>
      <c r="W9393" s="35" t="e">
        <f>VLOOKUP(V9393,LISTAS!$M$2:$N$18,2,0)</f>
        <v>#N/A</v>
      </c>
    </row>
    <row r="9394" spans="3:23">
      <c r="C9394" t="e">
        <f>VLOOKUP(B9394,LISTAS!A9352:B9419,2,0)</f>
        <v>#N/A</v>
      </c>
      <c r="W9394" s="35" t="e">
        <f>VLOOKUP(V9394,LISTAS!$M$2:$N$18,2,0)</f>
        <v>#N/A</v>
      </c>
    </row>
    <row r="9395" spans="3:23">
      <c r="C9395" t="e">
        <f>VLOOKUP(B9395,LISTAS!A9353:B9420,2,0)</f>
        <v>#N/A</v>
      </c>
      <c r="W9395" s="35" t="e">
        <f>VLOOKUP(V9395,LISTAS!$M$2:$N$18,2,0)</f>
        <v>#N/A</v>
      </c>
    </row>
    <row r="9396" spans="3:23">
      <c r="C9396" t="e">
        <f>VLOOKUP(B9396,LISTAS!A9354:B9421,2,0)</f>
        <v>#N/A</v>
      </c>
      <c r="W9396" s="35" t="e">
        <f>VLOOKUP(V9396,LISTAS!$M$2:$N$18,2,0)</f>
        <v>#N/A</v>
      </c>
    </row>
    <row r="9397" spans="3:23">
      <c r="C9397" t="e">
        <f>VLOOKUP(B9397,LISTAS!A9355:B9422,2,0)</f>
        <v>#N/A</v>
      </c>
      <c r="W9397" s="35" t="e">
        <f>VLOOKUP(V9397,LISTAS!$M$2:$N$18,2,0)</f>
        <v>#N/A</v>
      </c>
    </row>
    <row r="9398" spans="3:23">
      <c r="C9398" t="e">
        <f>VLOOKUP(B9398,LISTAS!A9356:B9423,2,0)</f>
        <v>#N/A</v>
      </c>
      <c r="W9398" s="35" t="e">
        <f>VLOOKUP(V9398,LISTAS!$M$2:$N$18,2,0)</f>
        <v>#N/A</v>
      </c>
    </row>
    <row r="9399" spans="3:23">
      <c r="C9399" t="e">
        <f>VLOOKUP(B9399,LISTAS!A9357:B9424,2,0)</f>
        <v>#N/A</v>
      </c>
      <c r="W9399" s="35" t="e">
        <f>VLOOKUP(V9399,LISTAS!$M$2:$N$18,2,0)</f>
        <v>#N/A</v>
      </c>
    </row>
    <row r="9400" spans="3:23">
      <c r="C9400" t="e">
        <f>VLOOKUP(B9400,LISTAS!A9358:B9425,2,0)</f>
        <v>#N/A</v>
      </c>
      <c r="W9400" s="35" t="e">
        <f>VLOOKUP(V9400,LISTAS!$M$2:$N$18,2,0)</f>
        <v>#N/A</v>
      </c>
    </row>
    <row r="9401" spans="3:23">
      <c r="C9401" t="e">
        <f>VLOOKUP(B9401,LISTAS!A9359:B9426,2,0)</f>
        <v>#N/A</v>
      </c>
      <c r="W9401" s="35" t="e">
        <f>VLOOKUP(V9401,LISTAS!$M$2:$N$18,2,0)</f>
        <v>#N/A</v>
      </c>
    </row>
    <row r="9402" spans="3:23">
      <c r="C9402" t="e">
        <f>VLOOKUP(B9402,LISTAS!A9360:B9427,2,0)</f>
        <v>#N/A</v>
      </c>
      <c r="W9402" s="35" t="e">
        <f>VLOOKUP(V9402,LISTAS!$M$2:$N$18,2,0)</f>
        <v>#N/A</v>
      </c>
    </row>
    <row r="9403" spans="3:23">
      <c r="C9403" t="e">
        <f>VLOOKUP(B9403,LISTAS!A9361:B9428,2,0)</f>
        <v>#N/A</v>
      </c>
      <c r="W9403" s="35" t="e">
        <f>VLOOKUP(V9403,LISTAS!$M$2:$N$18,2,0)</f>
        <v>#N/A</v>
      </c>
    </row>
    <row r="9404" spans="3:23">
      <c r="C9404" t="e">
        <f>VLOOKUP(B9404,LISTAS!A9362:B9429,2,0)</f>
        <v>#N/A</v>
      </c>
      <c r="W9404" s="35" t="e">
        <f>VLOOKUP(V9404,LISTAS!$M$2:$N$18,2,0)</f>
        <v>#N/A</v>
      </c>
    </row>
    <row r="9405" spans="3:23">
      <c r="C9405" t="e">
        <f>VLOOKUP(B9405,LISTAS!A9363:B9430,2,0)</f>
        <v>#N/A</v>
      </c>
      <c r="W9405" s="35" t="e">
        <f>VLOOKUP(V9405,LISTAS!$M$2:$N$18,2,0)</f>
        <v>#N/A</v>
      </c>
    </row>
    <row r="9406" spans="3:23">
      <c r="C9406" t="e">
        <f>VLOOKUP(B9406,LISTAS!A9364:B9431,2,0)</f>
        <v>#N/A</v>
      </c>
      <c r="W9406" s="35" t="e">
        <f>VLOOKUP(V9406,LISTAS!$M$2:$N$18,2,0)</f>
        <v>#N/A</v>
      </c>
    </row>
    <row r="9407" spans="3:23">
      <c r="C9407" t="e">
        <f>VLOOKUP(B9407,LISTAS!A9365:B9432,2,0)</f>
        <v>#N/A</v>
      </c>
      <c r="W9407" s="35" t="e">
        <f>VLOOKUP(V9407,LISTAS!$M$2:$N$18,2,0)</f>
        <v>#N/A</v>
      </c>
    </row>
    <row r="9408" spans="3:23">
      <c r="C9408" t="e">
        <f>VLOOKUP(B9408,LISTAS!A9366:B9433,2,0)</f>
        <v>#N/A</v>
      </c>
      <c r="W9408" s="35" t="e">
        <f>VLOOKUP(V9408,LISTAS!$M$2:$N$18,2,0)</f>
        <v>#N/A</v>
      </c>
    </row>
    <row r="9409" spans="3:23">
      <c r="C9409" t="e">
        <f>VLOOKUP(B9409,LISTAS!A9367:B9434,2,0)</f>
        <v>#N/A</v>
      </c>
      <c r="W9409" s="35" t="e">
        <f>VLOOKUP(V9409,LISTAS!$M$2:$N$18,2,0)</f>
        <v>#N/A</v>
      </c>
    </row>
    <row r="9410" spans="3:23">
      <c r="C9410" t="e">
        <f>VLOOKUP(B9410,LISTAS!A9368:B9435,2,0)</f>
        <v>#N/A</v>
      </c>
      <c r="W9410" s="35" t="e">
        <f>VLOOKUP(V9410,LISTAS!$M$2:$N$18,2,0)</f>
        <v>#N/A</v>
      </c>
    </row>
    <row r="9411" spans="3:23">
      <c r="C9411" t="e">
        <f>VLOOKUP(B9411,LISTAS!A9369:B9436,2,0)</f>
        <v>#N/A</v>
      </c>
      <c r="W9411" s="35" t="e">
        <f>VLOOKUP(V9411,LISTAS!$M$2:$N$18,2,0)</f>
        <v>#N/A</v>
      </c>
    </row>
    <row r="9412" spans="3:23">
      <c r="C9412" t="e">
        <f>VLOOKUP(B9412,LISTAS!A9370:B9437,2,0)</f>
        <v>#N/A</v>
      </c>
      <c r="W9412" s="35" t="e">
        <f>VLOOKUP(V9412,LISTAS!$M$2:$N$18,2,0)</f>
        <v>#N/A</v>
      </c>
    </row>
    <row r="9413" spans="3:23">
      <c r="C9413" t="e">
        <f>VLOOKUP(B9413,LISTAS!A9371:B9438,2,0)</f>
        <v>#N/A</v>
      </c>
      <c r="W9413" s="35" t="e">
        <f>VLOOKUP(V9413,LISTAS!$M$2:$N$18,2,0)</f>
        <v>#N/A</v>
      </c>
    </row>
    <row r="9414" spans="3:23">
      <c r="C9414" t="e">
        <f>VLOOKUP(B9414,LISTAS!A9372:B9439,2,0)</f>
        <v>#N/A</v>
      </c>
      <c r="W9414" s="35" t="e">
        <f>VLOOKUP(V9414,LISTAS!$M$2:$N$18,2,0)</f>
        <v>#N/A</v>
      </c>
    </row>
    <row r="9415" spans="3:23">
      <c r="C9415" t="e">
        <f>VLOOKUP(B9415,LISTAS!A9373:B9440,2,0)</f>
        <v>#N/A</v>
      </c>
      <c r="W9415" s="35" t="e">
        <f>VLOOKUP(V9415,LISTAS!$M$2:$N$18,2,0)</f>
        <v>#N/A</v>
      </c>
    </row>
    <row r="9416" spans="3:23">
      <c r="C9416" t="e">
        <f>VLOOKUP(B9416,LISTAS!A9374:B9441,2,0)</f>
        <v>#N/A</v>
      </c>
      <c r="W9416" s="35" t="e">
        <f>VLOOKUP(V9416,LISTAS!$M$2:$N$18,2,0)</f>
        <v>#N/A</v>
      </c>
    </row>
    <row r="9417" spans="3:23">
      <c r="C9417" t="e">
        <f>VLOOKUP(B9417,LISTAS!A9375:B9442,2,0)</f>
        <v>#N/A</v>
      </c>
      <c r="W9417" s="35" t="e">
        <f>VLOOKUP(V9417,LISTAS!$M$2:$N$18,2,0)</f>
        <v>#N/A</v>
      </c>
    </row>
    <row r="9418" spans="3:23">
      <c r="C9418" t="e">
        <f>VLOOKUP(B9418,LISTAS!A9376:B9443,2,0)</f>
        <v>#N/A</v>
      </c>
      <c r="W9418" s="35" t="e">
        <f>VLOOKUP(V9418,LISTAS!$M$2:$N$18,2,0)</f>
        <v>#N/A</v>
      </c>
    </row>
    <row r="9419" spans="3:23">
      <c r="C9419" t="e">
        <f>VLOOKUP(B9419,LISTAS!A9377:B9444,2,0)</f>
        <v>#N/A</v>
      </c>
      <c r="W9419" s="35" t="e">
        <f>VLOOKUP(V9419,LISTAS!$M$2:$N$18,2,0)</f>
        <v>#N/A</v>
      </c>
    </row>
    <row r="9420" spans="3:23">
      <c r="C9420" t="e">
        <f>VLOOKUP(B9420,LISTAS!A9378:B9445,2,0)</f>
        <v>#N/A</v>
      </c>
      <c r="W9420" s="35" t="e">
        <f>VLOOKUP(V9420,LISTAS!$M$2:$N$18,2,0)</f>
        <v>#N/A</v>
      </c>
    </row>
    <row r="9421" spans="3:23">
      <c r="C9421" t="e">
        <f>VLOOKUP(B9421,LISTAS!A9379:B9446,2,0)</f>
        <v>#N/A</v>
      </c>
      <c r="W9421" s="35" t="e">
        <f>VLOOKUP(V9421,LISTAS!$M$2:$N$18,2,0)</f>
        <v>#N/A</v>
      </c>
    </row>
    <row r="9422" spans="3:23">
      <c r="C9422" t="e">
        <f>VLOOKUP(B9422,LISTAS!A9380:B9447,2,0)</f>
        <v>#N/A</v>
      </c>
      <c r="W9422" s="35" t="e">
        <f>VLOOKUP(V9422,LISTAS!$M$2:$N$18,2,0)</f>
        <v>#N/A</v>
      </c>
    </row>
    <row r="9423" spans="3:23">
      <c r="C9423" t="e">
        <f>VLOOKUP(B9423,LISTAS!A9381:B9448,2,0)</f>
        <v>#N/A</v>
      </c>
      <c r="W9423" s="35" t="e">
        <f>VLOOKUP(V9423,LISTAS!$M$2:$N$18,2,0)</f>
        <v>#N/A</v>
      </c>
    </row>
    <row r="9424" spans="3:23">
      <c r="C9424" t="e">
        <f>VLOOKUP(B9424,LISTAS!A9382:B9449,2,0)</f>
        <v>#N/A</v>
      </c>
      <c r="W9424" s="35" t="e">
        <f>VLOOKUP(V9424,LISTAS!$M$2:$N$18,2,0)</f>
        <v>#N/A</v>
      </c>
    </row>
    <row r="9425" spans="3:23">
      <c r="C9425" t="e">
        <f>VLOOKUP(B9425,LISTAS!A9383:B9450,2,0)</f>
        <v>#N/A</v>
      </c>
      <c r="W9425" s="35" t="e">
        <f>VLOOKUP(V9425,LISTAS!$M$2:$N$18,2,0)</f>
        <v>#N/A</v>
      </c>
    </row>
    <row r="9426" spans="3:23">
      <c r="C9426" t="e">
        <f>VLOOKUP(B9426,LISTAS!A9384:B9451,2,0)</f>
        <v>#N/A</v>
      </c>
      <c r="W9426" s="35" t="e">
        <f>VLOOKUP(V9426,LISTAS!$M$2:$N$18,2,0)</f>
        <v>#N/A</v>
      </c>
    </row>
    <row r="9427" spans="3:23">
      <c r="C9427" t="e">
        <f>VLOOKUP(B9427,LISTAS!A9385:B9452,2,0)</f>
        <v>#N/A</v>
      </c>
      <c r="W9427" s="35" t="e">
        <f>VLOOKUP(V9427,LISTAS!$M$2:$N$18,2,0)</f>
        <v>#N/A</v>
      </c>
    </row>
    <row r="9428" spans="3:23">
      <c r="C9428" t="e">
        <f>VLOOKUP(B9428,LISTAS!A9386:B9453,2,0)</f>
        <v>#N/A</v>
      </c>
      <c r="W9428" s="35" t="e">
        <f>VLOOKUP(V9428,LISTAS!$M$2:$N$18,2,0)</f>
        <v>#N/A</v>
      </c>
    </row>
    <row r="9429" spans="3:23">
      <c r="C9429" t="e">
        <f>VLOOKUP(B9429,LISTAS!A9387:B9454,2,0)</f>
        <v>#N/A</v>
      </c>
      <c r="W9429" s="35" t="e">
        <f>VLOOKUP(V9429,LISTAS!$M$2:$N$18,2,0)</f>
        <v>#N/A</v>
      </c>
    </row>
    <row r="9430" spans="3:23">
      <c r="C9430" t="e">
        <f>VLOOKUP(B9430,LISTAS!A9388:B9455,2,0)</f>
        <v>#N/A</v>
      </c>
      <c r="W9430" s="35" t="e">
        <f>VLOOKUP(V9430,LISTAS!$M$2:$N$18,2,0)</f>
        <v>#N/A</v>
      </c>
    </row>
    <row r="9431" spans="3:23">
      <c r="C9431" t="e">
        <f>VLOOKUP(B9431,LISTAS!A9389:B9456,2,0)</f>
        <v>#N/A</v>
      </c>
      <c r="W9431" s="35" t="e">
        <f>VLOOKUP(V9431,LISTAS!$M$2:$N$18,2,0)</f>
        <v>#N/A</v>
      </c>
    </row>
    <row r="9432" spans="3:23">
      <c r="C9432" t="e">
        <f>VLOOKUP(B9432,LISTAS!A9390:B9457,2,0)</f>
        <v>#N/A</v>
      </c>
      <c r="W9432" s="35" t="e">
        <f>VLOOKUP(V9432,LISTAS!$M$2:$N$18,2,0)</f>
        <v>#N/A</v>
      </c>
    </row>
    <row r="9433" spans="3:23">
      <c r="C9433" t="e">
        <f>VLOOKUP(B9433,LISTAS!A9391:B9458,2,0)</f>
        <v>#N/A</v>
      </c>
      <c r="W9433" s="35" t="e">
        <f>VLOOKUP(V9433,LISTAS!$M$2:$N$18,2,0)</f>
        <v>#N/A</v>
      </c>
    </row>
    <row r="9434" spans="3:23">
      <c r="C9434" t="e">
        <f>VLOOKUP(B9434,LISTAS!A9392:B9459,2,0)</f>
        <v>#N/A</v>
      </c>
      <c r="W9434" s="35" t="e">
        <f>VLOOKUP(V9434,LISTAS!$M$2:$N$18,2,0)</f>
        <v>#N/A</v>
      </c>
    </row>
    <row r="9435" spans="3:23">
      <c r="C9435" t="e">
        <f>VLOOKUP(B9435,LISTAS!A9393:B9460,2,0)</f>
        <v>#N/A</v>
      </c>
      <c r="W9435" s="35" t="e">
        <f>VLOOKUP(V9435,LISTAS!$M$2:$N$18,2,0)</f>
        <v>#N/A</v>
      </c>
    </row>
    <row r="9436" spans="3:23">
      <c r="C9436" t="e">
        <f>VLOOKUP(B9436,LISTAS!A9394:B9461,2,0)</f>
        <v>#N/A</v>
      </c>
      <c r="W9436" s="35" t="e">
        <f>VLOOKUP(V9436,LISTAS!$M$2:$N$18,2,0)</f>
        <v>#N/A</v>
      </c>
    </row>
    <row r="9437" spans="3:23">
      <c r="C9437" t="e">
        <f>VLOOKUP(B9437,LISTAS!A9395:B9462,2,0)</f>
        <v>#N/A</v>
      </c>
      <c r="W9437" s="35" t="e">
        <f>VLOOKUP(V9437,LISTAS!$M$2:$N$18,2,0)</f>
        <v>#N/A</v>
      </c>
    </row>
    <row r="9438" spans="3:23">
      <c r="C9438" t="e">
        <f>VLOOKUP(B9438,LISTAS!A9396:B9463,2,0)</f>
        <v>#N/A</v>
      </c>
      <c r="W9438" s="35" t="e">
        <f>VLOOKUP(V9438,LISTAS!$M$2:$N$18,2,0)</f>
        <v>#N/A</v>
      </c>
    </row>
    <row r="9439" spans="3:23">
      <c r="C9439" t="e">
        <f>VLOOKUP(B9439,LISTAS!A9397:B9464,2,0)</f>
        <v>#N/A</v>
      </c>
      <c r="W9439" s="35" t="e">
        <f>VLOOKUP(V9439,LISTAS!$M$2:$N$18,2,0)</f>
        <v>#N/A</v>
      </c>
    </row>
    <row r="9440" spans="3:23">
      <c r="C9440" t="e">
        <f>VLOOKUP(B9440,LISTAS!A9398:B9465,2,0)</f>
        <v>#N/A</v>
      </c>
      <c r="W9440" s="35" t="e">
        <f>VLOOKUP(V9440,LISTAS!$M$2:$N$18,2,0)</f>
        <v>#N/A</v>
      </c>
    </row>
    <row r="9441" spans="3:23">
      <c r="C9441" t="e">
        <f>VLOOKUP(B9441,LISTAS!A9399:B9466,2,0)</f>
        <v>#N/A</v>
      </c>
      <c r="W9441" s="35" t="e">
        <f>VLOOKUP(V9441,LISTAS!$M$2:$N$18,2,0)</f>
        <v>#N/A</v>
      </c>
    </row>
    <row r="9442" spans="3:23">
      <c r="C9442" t="e">
        <f>VLOOKUP(B9442,LISTAS!A9400:B9467,2,0)</f>
        <v>#N/A</v>
      </c>
      <c r="W9442" s="35" t="e">
        <f>VLOOKUP(V9442,LISTAS!$M$2:$N$18,2,0)</f>
        <v>#N/A</v>
      </c>
    </row>
    <row r="9443" spans="3:23">
      <c r="C9443" t="e">
        <f>VLOOKUP(B9443,LISTAS!A9401:B9468,2,0)</f>
        <v>#N/A</v>
      </c>
      <c r="W9443" s="35" t="e">
        <f>VLOOKUP(V9443,LISTAS!$M$2:$N$18,2,0)</f>
        <v>#N/A</v>
      </c>
    </row>
    <row r="9444" spans="3:23">
      <c r="C9444" t="e">
        <f>VLOOKUP(B9444,LISTAS!A9402:B9469,2,0)</f>
        <v>#N/A</v>
      </c>
      <c r="W9444" s="35" t="e">
        <f>VLOOKUP(V9444,LISTAS!$M$2:$N$18,2,0)</f>
        <v>#N/A</v>
      </c>
    </row>
    <row r="9445" spans="3:23">
      <c r="C9445" t="e">
        <f>VLOOKUP(B9445,LISTAS!A9403:B9470,2,0)</f>
        <v>#N/A</v>
      </c>
      <c r="W9445" s="35" t="e">
        <f>VLOOKUP(V9445,LISTAS!$M$2:$N$18,2,0)</f>
        <v>#N/A</v>
      </c>
    </row>
    <row r="9446" spans="3:23">
      <c r="C9446" t="e">
        <f>VLOOKUP(B9446,LISTAS!A9404:B9471,2,0)</f>
        <v>#N/A</v>
      </c>
      <c r="W9446" s="35" t="e">
        <f>VLOOKUP(V9446,LISTAS!$M$2:$N$18,2,0)</f>
        <v>#N/A</v>
      </c>
    </row>
    <row r="9447" spans="3:23">
      <c r="C9447" t="e">
        <f>VLOOKUP(B9447,LISTAS!A9405:B9472,2,0)</f>
        <v>#N/A</v>
      </c>
      <c r="W9447" s="35" t="e">
        <f>VLOOKUP(V9447,LISTAS!$M$2:$N$18,2,0)</f>
        <v>#N/A</v>
      </c>
    </row>
    <row r="9448" spans="3:23">
      <c r="C9448" t="e">
        <f>VLOOKUP(B9448,LISTAS!A9406:B9473,2,0)</f>
        <v>#N/A</v>
      </c>
      <c r="W9448" s="35" t="e">
        <f>VLOOKUP(V9448,LISTAS!$M$2:$N$18,2,0)</f>
        <v>#N/A</v>
      </c>
    </row>
    <row r="9449" spans="3:23">
      <c r="C9449" t="e">
        <f>VLOOKUP(B9449,LISTAS!A9407:B9474,2,0)</f>
        <v>#N/A</v>
      </c>
      <c r="W9449" s="35" t="e">
        <f>VLOOKUP(V9449,LISTAS!$M$2:$N$18,2,0)</f>
        <v>#N/A</v>
      </c>
    </row>
    <row r="9450" spans="3:23">
      <c r="C9450" t="e">
        <f>VLOOKUP(B9450,LISTAS!A9408:B9475,2,0)</f>
        <v>#N/A</v>
      </c>
      <c r="W9450" s="35" t="e">
        <f>VLOOKUP(V9450,LISTAS!$M$2:$N$18,2,0)</f>
        <v>#N/A</v>
      </c>
    </row>
    <row r="9451" spans="3:23">
      <c r="C9451" t="e">
        <f>VLOOKUP(B9451,LISTAS!A9409:B9476,2,0)</f>
        <v>#N/A</v>
      </c>
      <c r="W9451" s="35" t="e">
        <f>VLOOKUP(V9451,LISTAS!$M$2:$N$18,2,0)</f>
        <v>#N/A</v>
      </c>
    </row>
    <row r="9452" spans="3:23">
      <c r="C9452" t="e">
        <f>VLOOKUP(B9452,LISTAS!A9410:B9477,2,0)</f>
        <v>#N/A</v>
      </c>
      <c r="W9452" s="35" t="e">
        <f>VLOOKUP(V9452,LISTAS!$M$2:$N$18,2,0)</f>
        <v>#N/A</v>
      </c>
    </row>
    <row r="9453" spans="3:23">
      <c r="C9453" t="e">
        <f>VLOOKUP(B9453,LISTAS!A9411:B9478,2,0)</f>
        <v>#N/A</v>
      </c>
      <c r="W9453" s="35" t="e">
        <f>VLOOKUP(V9453,LISTAS!$M$2:$N$18,2,0)</f>
        <v>#N/A</v>
      </c>
    </row>
    <row r="9454" spans="3:23">
      <c r="C9454" t="e">
        <f>VLOOKUP(B9454,LISTAS!A9412:B9479,2,0)</f>
        <v>#N/A</v>
      </c>
      <c r="W9454" s="35" t="e">
        <f>VLOOKUP(V9454,LISTAS!$M$2:$N$18,2,0)</f>
        <v>#N/A</v>
      </c>
    </row>
    <row r="9455" spans="3:23">
      <c r="C9455" t="e">
        <f>VLOOKUP(B9455,LISTAS!A9413:B9480,2,0)</f>
        <v>#N/A</v>
      </c>
      <c r="W9455" s="35" t="e">
        <f>VLOOKUP(V9455,LISTAS!$M$2:$N$18,2,0)</f>
        <v>#N/A</v>
      </c>
    </row>
    <row r="9456" spans="3:23">
      <c r="C9456" t="e">
        <f>VLOOKUP(B9456,LISTAS!A9414:B9481,2,0)</f>
        <v>#N/A</v>
      </c>
      <c r="W9456" s="35" t="e">
        <f>VLOOKUP(V9456,LISTAS!$M$2:$N$18,2,0)</f>
        <v>#N/A</v>
      </c>
    </row>
    <row r="9457" spans="3:23">
      <c r="C9457" t="e">
        <f>VLOOKUP(B9457,LISTAS!A9415:B9482,2,0)</f>
        <v>#N/A</v>
      </c>
      <c r="W9457" s="35" t="e">
        <f>VLOOKUP(V9457,LISTAS!$M$2:$N$18,2,0)</f>
        <v>#N/A</v>
      </c>
    </row>
    <row r="9458" spans="3:23">
      <c r="C9458" t="e">
        <f>VLOOKUP(B9458,LISTAS!A9416:B9483,2,0)</f>
        <v>#N/A</v>
      </c>
      <c r="W9458" s="35" t="e">
        <f>VLOOKUP(V9458,LISTAS!$M$2:$N$18,2,0)</f>
        <v>#N/A</v>
      </c>
    </row>
    <row r="9459" spans="3:23">
      <c r="C9459" t="e">
        <f>VLOOKUP(B9459,LISTAS!A9417:B9484,2,0)</f>
        <v>#N/A</v>
      </c>
      <c r="W9459" s="35" t="e">
        <f>VLOOKUP(V9459,LISTAS!$M$2:$N$18,2,0)</f>
        <v>#N/A</v>
      </c>
    </row>
    <row r="9460" spans="3:23">
      <c r="C9460" t="e">
        <f>VLOOKUP(B9460,LISTAS!A9418:B9485,2,0)</f>
        <v>#N/A</v>
      </c>
      <c r="W9460" s="35" t="e">
        <f>VLOOKUP(V9460,LISTAS!$M$2:$N$18,2,0)</f>
        <v>#N/A</v>
      </c>
    </row>
    <row r="9461" spans="3:23">
      <c r="C9461" t="e">
        <f>VLOOKUP(B9461,LISTAS!A9419:B9486,2,0)</f>
        <v>#N/A</v>
      </c>
      <c r="W9461" s="35" t="e">
        <f>VLOOKUP(V9461,LISTAS!$M$2:$N$18,2,0)</f>
        <v>#N/A</v>
      </c>
    </row>
    <row r="9462" spans="3:23">
      <c r="C9462" t="e">
        <f>VLOOKUP(B9462,LISTAS!A9420:B9487,2,0)</f>
        <v>#N/A</v>
      </c>
      <c r="W9462" s="35" t="e">
        <f>VLOOKUP(V9462,LISTAS!$M$2:$N$18,2,0)</f>
        <v>#N/A</v>
      </c>
    </row>
    <row r="9463" spans="3:23">
      <c r="C9463" t="e">
        <f>VLOOKUP(B9463,LISTAS!A9421:B9488,2,0)</f>
        <v>#N/A</v>
      </c>
      <c r="W9463" s="35" t="e">
        <f>VLOOKUP(V9463,LISTAS!$M$2:$N$18,2,0)</f>
        <v>#N/A</v>
      </c>
    </row>
    <row r="9464" spans="3:23">
      <c r="C9464" t="e">
        <f>VLOOKUP(B9464,LISTAS!A9422:B9489,2,0)</f>
        <v>#N/A</v>
      </c>
      <c r="W9464" s="35" t="e">
        <f>VLOOKUP(V9464,LISTAS!$M$2:$N$18,2,0)</f>
        <v>#N/A</v>
      </c>
    </row>
    <row r="9465" spans="3:23">
      <c r="C9465" t="e">
        <f>VLOOKUP(B9465,LISTAS!A9423:B9490,2,0)</f>
        <v>#N/A</v>
      </c>
      <c r="W9465" s="35" t="e">
        <f>VLOOKUP(V9465,LISTAS!$M$2:$N$18,2,0)</f>
        <v>#N/A</v>
      </c>
    </row>
    <row r="9466" spans="3:23">
      <c r="C9466" t="e">
        <f>VLOOKUP(B9466,LISTAS!A9424:B9491,2,0)</f>
        <v>#N/A</v>
      </c>
      <c r="W9466" s="35" t="e">
        <f>VLOOKUP(V9466,LISTAS!$M$2:$N$18,2,0)</f>
        <v>#N/A</v>
      </c>
    </row>
    <row r="9467" spans="3:23">
      <c r="C9467" t="e">
        <f>VLOOKUP(B9467,LISTAS!A9425:B9492,2,0)</f>
        <v>#N/A</v>
      </c>
      <c r="W9467" s="35" t="e">
        <f>VLOOKUP(V9467,LISTAS!$M$2:$N$18,2,0)</f>
        <v>#N/A</v>
      </c>
    </row>
    <row r="9468" spans="3:23">
      <c r="C9468" t="e">
        <f>VLOOKUP(B9468,LISTAS!A9426:B9493,2,0)</f>
        <v>#N/A</v>
      </c>
      <c r="W9468" s="35" t="e">
        <f>VLOOKUP(V9468,LISTAS!$M$2:$N$18,2,0)</f>
        <v>#N/A</v>
      </c>
    </row>
    <row r="9469" spans="3:23">
      <c r="C9469" t="e">
        <f>VLOOKUP(B9469,LISTAS!A9427:B9494,2,0)</f>
        <v>#N/A</v>
      </c>
      <c r="W9469" s="35" t="e">
        <f>VLOOKUP(V9469,LISTAS!$M$2:$N$18,2,0)</f>
        <v>#N/A</v>
      </c>
    </row>
    <row r="9470" spans="3:23">
      <c r="C9470" t="e">
        <f>VLOOKUP(B9470,LISTAS!A9428:B9495,2,0)</f>
        <v>#N/A</v>
      </c>
      <c r="W9470" s="35" t="e">
        <f>VLOOKUP(V9470,LISTAS!$M$2:$N$18,2,0)</f>
        <v>#N/A</v>
      </c>
    </row>
    <row r="9471" spans="3:23">
      <c r="C9471" t="e">
        <f>VLOOKUP(B9471,LISTAS!A9429:B9496,2,0)</f>
        <v>#N/A</v>
      </c>
      <c r="W9471" s="35" t="e">
        <f>VLOOKUP(V9471,LISTAS!$M$2:$N$18,2,0)</f>
        <v>#N/A</v>
      </c>
    </row>
    <row r="9472" spans="3:23">
      <c r="C9472" t="e">
        <f>VLOOKUP(B9472,LISTAS!A9430:B9497,2,0)</f>
        <v>#N/A</v>
      </c>
      <c r="W9472" s="35" t="e">
        <f>VLOOKUP(V9472,LISTAS!$M$2:$N$18,2,0)</f>
        <v>#N/A</v>
      </c>
    </row>
    <row r="9473" spans="3:23">
      <c r="C9473" t="e">
        <f>VLOOKUP(B9473,LISTAS!A9431:B9498,2,0)</f>
        <v>#N/A</v>
      </c>
      <c r="W9473" s="35" t="e">
        <f>VLOOKUP(V9473,LISTAS!$M$2:$N$18,2,0)</f>
        <v>#N/A</v>
      </c>
    </row>
    <row r="9474" spans="3:23">
      <c r="C9474" t="e">
        <f>VLOOKUP(B9474,LISTAS!A9432:B9499,2,0)</f>
        <v>#N/A</v>
      </c>
      <c r="W9474" s="35" t="e">
        <f>VLOOKUP(V9474,LISTAS!$M$2:$N$18,2,0)</f>
        <v>#N/A</v>
      </c>
    </row>
    <row r="9475" spans="3:23">
      <c r="C9475" t="e">
        <f>VLOOKUP(B9475,LISTAS!A9433:B9500,2,0)</f>
        <v>#N/A</v>
      </c>
      <c r="W9475" s="35" t="e">
        <f>VLOOKUP(V9475,LISTAS!$M$2:$N$18,2,0)</f>
        <v>#N/A</v>
      </c>
    </row>
    <row r="9476" spans="3:23">
      <c r="C9476" t="e">
        <f>VLOOKUP(B9476,LISTAS!A9434:B9501,2,0)</f>
        <v>#N/A</v>
      </c>
      <c r="W9476" s="35" t="e">
        <f>VLOOKUP(V9476,LISTAS!$M$2:$N$18,2,0)</f>
        <v>#N/A</v>
      </c>
    </row>
    <row r="9477" spans="3:23">
      <c r="C9477" t="e">
        <f>VLOOKUP(B9477,LISTAS!A9435:B9502,2,0)</f>
        <v>#N/A</v>
      </c>
      <c r="W9477" s="35" t="e">
        <f>VLOOKUP(V9477,LISTAS!$M$2:$N$18,2,0)</f>
        <v>#N/A</v>
      </c>
    </row>
    <row r="9478" spans="3:23">
      <c r="C9478" t="e">
        <f>VLOOKUP(B9478,LISTAS!A9436:B9503,2,0)</f>
        <v>#N/A</v>
      </c>
      <c r="W9478" s="35" t="e">
        <f>VLOOKUP(V9478,LISTAS!$M$2:$N$18,2,0)</f>
        <v>#N/A</v>
      </c>
    </row>
    <row r="9479" spans="3:23">
      <c r="C9479" t="e">
        <f>VLOOKUP(B9479,LISTAS!A9437:B9504,2,0)</f>
        <v>#N/A</v>
      </c>
      <c r="W9479" s="35" t="e">
        <f>VLOOKUP(V9479,LISTAS!$M$2:$N$18,2,0)</f>
        <v>#N/A</v>
      </c>
    </row>
    <row r="9480" spans="3:23">
      <c r="C9480" t="e">
        <f>VLOOKUP(B9480,LISTAS!A9438:B9505,2,0)</f>
        <v>#N/A</v>
      </c>
      <c r="W9480" s="35" t="e">
        <f>VLOOKUP(V9480,LISTAS!$M$2:$N$18,2,0)</f>
        <v>#N/A</v>
      </c>
    </row>
    <row r="9481" spans="3:23">
      <c r="C9481" t="e">
        <f>VLOOKUP(B9481,LISTAS!A9439:B9506,2,0)</f>
        <v>#N/A</v>
      </c>
      <c r="W9481" s="35" t="e">
        <f>VLOOKUP(V9481,LISTAS!$M$2:$N$18,2,0)</f>
        <v>#N/A</v>
      </c>
    </row>
    <row r="9482" spans="3:23">
      <c r="C9482" t="e">
        <f>VLOOKUP(B9482,LISTAS!A9440:B9507,2,0)</f>
        <v>#N/A</v>
      </c>
      <c r="W9482" s="35" t="e">
        <f>VLOOKUP(V9482,LISTAS!$M$2:$N$18,2,0)</f>
        <v>#N/A</v>
      </c>
    </row>
    <row r="9483" spans="3:23">
      <c r="C9483" t="e">
        <f>VLOOKUP(B9483,LISTAS!A9441:B9508,2,0)</f>
        <v>#N/A</v>
      </c>
      <c r="W9483" s="35" t="e">
        <f>VLOOKUP(V9483,LISTAS!$M$2:$N$18,2,0)</f>
        <v>#N/A</v>
      </c>
    </row>
    <row r="9484" spans="3:23">
      <c r="C9484" t="e">
        <f>VLOOKUP(B9484,LISTAS!A9442:B9509,2,0)</f>
        <v>#N/A</v>
      </c>
      <c r="W9484" s="35" t="e">
        <f>VLOOKUP(V9484,LISTAS!$M$2:$N$18,2,0)</f>
        <v>#N/A</v>
      </c>
    </row>
    <row r="9485" spans="3:23">
      <c r="C9485" t="e">
        <f>VLOOKUP(B9485,LISTAS!A9443:B9510,2,0)</f>
        <v>#N/A</v>
      </c>
      <c r="W9485" s="35" t="e">
        <f>VLOOKUP(V9485,LISTAS!$M$2:$N$18,2,0)</f>
        <v>#N/A</v>
      </c>
    </row>
    <row r="9486" spans="3:23">
      <c r="C9486" t="e">
        <f>VLOOKUP(B9486,LISTAS!A9444:B9511,2,0)</f>
        <v>#N/A</v>
      </c>
      <c r="W9486" s="35" t="e">
        <f>VLOOKUP(V9486,LISTAS!$M$2:$N$18,2,0)</f>
        <v>#N/A</v>
      </c>
    </row>
    <row r="9487" spans="3:23">
      <c r="C9487" t="e">
        <f>VLOOKUP(B9487,LISTAS!A9445:B9512,2,0)</f>
        <v>#N/A</v>
      </c>
      <c r="W9487" s="35" t="e">
        <f>VLOOKUP(V9487,LISTAS!$M$2:$N$18,2,0)</f>
        <v>#N/A</v>
      </c>
    </row>
    <row r="9488" spans="3:23">
      <c r="C9488" t="e">
        <f>VLOOKUP(B9488,LISTAS!A9446:B9513,2,0)</f>
        <v>#N/A</v>
      </c>
      <c r="W9488" s="35" t="e">
        <f>VLOOKUP(V9488,LISTAS!$M$2:$N$18,2,0)</f>
        <v>#N/A</v>
      </c>
    </row>
    <row r="9489" spans="3:23">
      <c r="C9489" t="e">
        <f>VLOOKUP(B9489,LISTAS!A9447:B9514,2,0)</f>
        <v>#N/A</v>
      </c>
      <c r="W9489" s="35" t="e">
        <f>VLOOKUP(V9489,LISTAS!$M$2:$N$18,2,0)</f>
        <v>#N/A</v>
      </c>
    </row>
    <row r="9490" spans="3:23">
      <c r="C9490" t="e">
        <f>VLOOKUP(B9490,LISTAS!A9448:B9515,2,0)</f>
        <v>#N/A</v>
      </c>
      <c r="W9490" s="35" t="e">
        <f>VLOOKUP(V9490,LISTAS!$M$2:$N$18,2,0)</f>
        <v>#N/A</v>
      </c>
    </row>
    <row r="9491" spans="3:23">
      <c r="C9491" t="e">
        <f>VLOOKUP(B9491,LISTAS!A9449:B9516,2,0)</f>
        <v>#N/A</v>
      </c>
      <c r="W9491" s="35" t="e">
        <f>VLOOKUP(V9491,LISTAS!$M$2:$N$18,2,0)</f>
        <v>#N/A</v>
      </c>
    </row>
    <row r="9492" spans="3:23">
      <c r="C9492" t="e">
        <f>VLOOKUP(B9492,LISTAS!A9450:B9517,2,0)</f>
        <v>#N/A</v>
      </c>
      <c r="W9492" s="35" t="e">
        <f>VLOOKUP(V9492,LISTAS!$M$2:$N$18,2,0)</f>
        <v>#N/A</v>
      </c>
    </row>
    <row r="9493" spans="3:23">
      <c r="C9493" t="e">
        <f>VLOOKUP(B9493,LISTAS!A9451:B9518,2,0)</f>
        <v>#N/A</v>
      </c>
      <c r="W9493" s="35" t="e">
        <f>VLOOKUP(V9493,LISTAS!$M$2:$N$18,2,0)</f>
        <v>#N/A</v>
      </c>
    </row>
    <row r="9494" spans="3:23">
      <c r="C9494" t="e">
        <f>VLOOKUP(B9494,LISTAS!A9452:B9519,2,0)</f>
        <v>#N/A</v>
      </c>
      <c r="W9494" s="35" t="e">
        <f>VLOOKUP(V9494,LISTAS!$M$2:$N$18,2,0)</f>
        <v>#N/A</v>
      </c>
    </row>
    <row r="9495" spans="3:23">
      <c r="C9495" t="e">
        <f>VLOOKUP(B9495,LISTAS!A9453:B9520,2,0)</f>
        <v>#N/A</v>
      </c>
      <c r="W9495" s="35" t="e">
        <f>VLOOKUP(V9495,LISTAS!$M$2:$N$18,2,0)</f>
        <v>#N/A</v>
      </c>
    </row>
    <row r="9496" spans="3:23">
      <c r="C9496" t="e">
        <f>VLOOKUP(B9496,LISTAS!A9454:B9521,2,0)</f>
        <v>#N/A</v>
      </c>
      <c r="W9496" s="35" t="e">
        <f>VLOOKUP(V9496,LISTAS!$M$2:$N$18,2,0)</f>
        <v>#N/A</v>
      </c>
    </row>
    <row r="9497" spans="3:23">
      <c r="C9497" t="e">
        <f>VLOOKUP(B9497,LISTAS!A9455:B9522,2,0)</f>
        <v>#N/A</v>
      </c>
      <c r="W9497" s="35" t="e">
        <f>VLOOKUP(V9497,LISTAS!$M$2:$N$18,2,0)</f>
        <v>#N/A</v>
      </c>
    </row>
    <row r="9498" spans="3:23">
      <c r="C9498" t="e">
        <f>VLOOKUP(B9498,LISTAS!A9456:B9523,2,0)</f>
        <v>#N/A</v>
      </c>
      <c r="W9498" s="35" t="e">
        <f>VLOOKUP(V9498,LISTAS!$M$2:$N$18,2,0)</f>
        <v>#N/A</v>
      </c>
    </row>
    <row r="9499" spans="3:23">
      <c r="C9499" t="e">
        <f>VLOOKUP(B9499,LISTAS!A9457:B9524,2,0)</f>
        <v>#N/A</v>
      </c>
      <c r="W9499" s="35" t="e">
        <f>VLOOKUP(V9499,LISTAS!$M$2:$N$18,2,0)</f>
        <v>#N/A</v>
      </c>
    </row>
    <row r="9500" spans="3:23">
      <c r="C9500" t="e">
        <f>VLOOKUP(B9500,LISTAS!A9458:B9525,2,0)</f>
        <v>#N/A</v>
      </c>
      <c r="W9500" s="35" t="e">
        <f>VLOOKUP(V9500,LISTAS!$M$2:$N$18,2,0)</f>
        <v>#N/A</v>
      </c>
    </row>
    <row r="9501" spans="3:23">
      <c r="C9501" t="e">
        <f>VLOOKUP(B9501,LISTAS!A9459:B9526,2,0)</f>
        <v>#N/A</v>
      </c>
      <c r="W9501" s="35" t="e">
        <f>VLOOKUP(V9501,LISTAS!$M$2:$N$18,2,0)</f>
        <v>#N/A</v>
      </c>
    </row>
    <row r="9502" spans="3:23">
      <c r="C9502" t="e">
        <f>VLOOKUP(B9502,LISTAS!A9460:B9527,2,0)</f>
        <v>#N/A</v>
      </c>
      <c r="W9502" s="35" t="e">
        <f>VLOOKUP(V9502,LISTAS!$M$2:$N$18,2,0)</f>
        <v>#N/A</v>
      </c>
    </row>
    <row r="9503" spans="3:23">
      <c r="C9503" t="e">
        <f>VLOOKUP(B9503,LISTAS!A9461:B9528,2,0)</f>
        <v>#N/A</v>
      </c>
      <c r="W9503" s="35" t="e">
        <f>VLOOKUP(V9503,LISTAS!$M$2:$N$18,2,0)</f>
        <v>#N/A</v>
      </c>
    </row>
    <row r="9504" spans="3:23">
      <c r="C9504" t="e">
        <f>VLOOKUP(B9504,LISTAS!A9462:B9529,2,0)</f>
        <v>#N/A</v>
      </c>
      <c r="W9504" s="35" t="e">
        <f>VLOOKUP(V9504,LISTAS!$M$2:$N$18,2,0)</f>
        <v>#N/A</v>
      </c>
    </row>
    <row r="9505" spans="3:23">
      <c r="C9505" t="e">
        <f>VLOOKUP(B9505,LISTAS!A9463:B9530,2,0)</f>
        <v>#N/A</v>
      </c>
      <c r="W9505" s="35" t="e">
        <f>VLOOKUP(V9505,LISTAS!$M$2:$N$18,2,0)</f>
        <v>#N/A</v>
      </c>
    </row>
    <row r="9506" spans="3:23">
      <c r="C9506" t="e">
        <f>VLOOKUP(B9506,LISTAS!A9464:B9531,2,0)</f>
        <v>#N/A</v>
      </c>
      <c r="W9506" s="35" t="e">
        <f>VLOOKUP(V9506,LISTAS!$M$2:$N$18,2,0)</f>
        <v>#N/A</v>
      </c>
    </row>
    <row r="9507" spans="3:23">
      <c r="C9507" t="e">
        <f>VLOOKUP(B9507,LISTAS!A9465:B9532,2,0)</f>
        <v>#N/A</v>
      </c>
      <c r="W9507" s="35" t="e">
        <f>VLOOKUP(V9507,LISTAS!$M$2:$N$18,2,0)</f>
        <v>#N/A</v>
      </c>
    </row>
    <row r="9508" spans="3:23">
      <c r="C9508" t="e">
        <f>VLOOKUP(B9508,LISTAS!A9466:B9533,2,0)</f>
        <v>#N/A</v>
      </c>
      <c r="W9508" s="35" t="e">
        <f>VLOOKUP(V9508,LISTAS!$M$2:$N$18,2,0)</f>
        <v>#N/A</v>
      </c>
    </row>
    <row r="9509" spans="3:23">
      <c r="C9509" t="e">
        <f>VLOOKUP(B9509,LISTAS!A9467:B9534,2,0)</f>
        <v>#N/A</v>
      </c>
      <c r="W9509" s="35" t="e">
        <f>VLOOKUP(V9509,LISTAS!$M$2:$N$18,2,0)</f>
        <v>#N/A</v>
      </c>
    </row>
    <row r="9510" spans="3:23">
      <c r="C9510" t="e">
        <f>VLOOKUP(B9510,LISTAS!A9468:B9535,2,0)</f>
        <v>#N/A</v>
      </c>
      <c r="W9510" s="35" t="e">
        <f>VLOOKUP(V9510,LISTAS!$M$2:$N$18,2,0)</f>
        <v>#N/A</v>
      </c>
    </row>
    <row r="9511" spans="3:23">
      <c r="C9511" t="e">
        <f>VLOOKUP(B9511,LISTAS!A9469:B9536,2,0)</f>
        <v>#N/A</v>
      </c>
      <c r="W9511" s="35" t="e">
        <f>VLOOKUP(V9511,LISTAS!$M$2:$N$18,2,0)</f>
        <v>#N/A</v>
      </c>
    </row>
    <row r="9512" spans="3:23">
      <c r="C9512" t="e">
        <f>VLOOKUP(B9512,LISTAS!A9470:B9537,2,0)</f>
        <v>#N/A</v>
      </c>
      <c r="W9512" s="35" t="e">
        <f>VLOOKUP(V9512,LISTAS!$M$2:$N$18,2,0)</f>
        <v>#N/A</v>
      </c>
    </row>
    <row r="9513" spans="3:23">
      <c r="C9513" t="e">
        <f>VLOOKUP(B9513,LISTAS!A9471:B9538,2,0)</f>
        <v>#N/A</v>
      </c>
      <c r="W9513" s="35" t="e">
        <f>VLOOKUP(V9513,LISTAS!$M$2:$N$18,2,0)</f>
        <v>#N/A</v>
      </c>
    </row>
    <row r="9514" spans="3:23">
      <c r="C9514" t="e">
        <f>VLOOKUP(B9514,LISTAS!A9472:B9539,2,0)</f>
        <v>#N/A</v>
      </c>
      <c r="W9514" s="35" t="e">
        <f>VLOOKUP(V9514,LISTAS!$M$2:$N$18,2,0)</f>
        <v>#N/A</v>
      </c>
    </row>
    <row r="9515" spans="3:23">
      <c r="C9515" t="e">
        <f>VLOOKUP(B9515,LISTAS!A9473:B9540,2,0)</f>
        <v>#N/A</v>
      </c>
      <c r="W9515" s="35" t="e">
        <f>VLOOKUP(V9515,LISTAS!$M$2:$N$18,2,0)</f>
        <v>#N/A</v>
      </c>
    </row>
    <row r="9516" spans="3:23">
      <c r="C9516" t="e">
        <f>VLOOKUP(B9516,LISTAS!A9474:B9541,2,0)</f>
        <v>#N/A</v>
      </c>
      <c r="W9516" s="35" t="e">
        <f>VLOOKUP(V9516,LISTAS!$M$2:$N$18,2,0)</f>
        <v>#N/A</v>
      </c>
    </row>
    <row r="9517" spans="3:23">
      <c r="C9517" t="e">
        <f>VLOOKUP(B9517,LISTAS!A9475:B9542,2,0)</f>
        <v>#N/A</v>
      </c>
      <c r="W9517" s="35" t="e">
        <f>VLOOKUP(V9517,LISTAS!$M$2:$N$18,2,0)</f>
        <v>#N/A</v>
      </c>
    </row>
    <row r="9518" spans="3:23">
      <c r="C9518" t="e">
        <f>VLOOKUP(B9518,LISTAS!A9476:B9543,2,0)</f>
        <v>#N/A</v>
      </c>
      <c r="W9518" s="35" t="e">
        <f>VLOOKUP(V9518,LISTAS!$M$2:$N$18,2,0)</f>
        <v>#N/A</v>
      </c>
    </row>
    <row r="9519" spans="3:23">
      <c r="C9519" t="e">
        <f>VLOOKUP(B9519,LISTAS!A9477:B9544,2,0)</f>
        <v>#N/A</v>
      </c>
      <c r="W9519" s="35" t="e">
        <f>VLOOKUP(V9519,LISTAS!$M$2:$N$18,2,0)</f>
        <v>#N/A</v>
      </c>
    </row>
    <row r="9520" spans="3:23">
      <c r="C9520" t="e">
        <f>VLOOKUP(B9520,LISTAS!A9478:B9545,2,0)</f>
        <v>#N/A</v>
      </c>
      <c r="W9520" s="35" t="e">
        <f>VLOOKUP(V9520,LISTAS!$M$2:$N$18,2,0)</f>
        <v>#N/A</v>
      </c>
    </row>
    <row r="9521" spans="3:23">
      <c r="C9521" t="e">
        <f>VLOOKUP(B9521,LISTAS!A9479:B9546,2,0)</f>
        <v>#N/A</v>
      </c>
      <c r="W9521" s="35" t="e">
        <f>VLOOKUP(V9521,LISTAS!$M$2:$N$18,2,0)</f>
        <v>#N/A</v>
      </c>
    </row>
    <row r="9522" spans="3:23">
      <c r="C9522" t="e">
        <f>VLOOKUP(B9522,LISTAS!A9480:B9547,2,0)</f>
        <v>#N/A</v>
      </c>
      <c r="W9522" s="35" t="e">
        <f>VLOOKUP(V9522,LISTAS!$M$2:$N$18,2,0)</f>
        <v>#N/A</v>
      </c>
    </row>
    <row r="9523" spans="3:23">
      <c r="C9523" t="e">
        <f>VLOOKUP(B9523,LISTAS!A9481:B9548,2,0)</f>
        <v>#N/A</v>
      </c>
      <c r="W9523" s="35" t="e">
        <f>VLOOKUP(V9523,LISTAS!$M$2:$N$18,2,0)</f>
        <v>#N/A</v>
      </c>
    </row>
    <row r="9524" spans="3:23">
      <c r="C9524" t="e">
        <f>VLOOKUP(B9524,LISTAS!A9482:B9549,2,0)</f>
        <v>#N/A</v>
      </c>
      <c r="W9524" s="35" t="e">
        <f>VLOOKUP(V9524,LISTAS!$M$2:$N$18,2,0)</f>
        <v>#N/A</v>
      </c>
    </row>
    <row r="9525" spans="3:23">
      <c r="C9525" t="e">
        <f>VLOOKUP(B9525,LISTAS!A9483:B9550,2,0)</f>
        <v>#N/A</v>
      </c>
      <c r="W9525" s="35" t="e">
        <f>VLOOKUP(V9525,LISTAS!$M$2:$N$18,2,0)</f>
        <v>#N/A</v>
      </c>
    </row>
    <row r="9526" spans="3:23">
      <c r="C9526" t="e">
        <f>VLOOKUP(B9526,LISTAS!A9484:B9551,2,0)</f>
        <v>#N/A</v>
      </c>
      <c r="W9526" s="35" t="e">
        <f>VLOOKUP(V9526,LISTAS!$M$2:$N$18,2,0)</f>
        <v>#N/A</v>
      </c>
    </row>
    <row r="9527" spans="3:23">
      <c r="C9527" t="e">
        <f>VLOOKUP(B9527,LISTAS!A9485:B9552,2,0)</f>
        <v>#N/A</v>
      </c>
      <c r="W9527" s="35" t="e">
        <f>VLOOKUP(V9527,LISTAS!$M$2:$N$18,2,0)</f>
        <v>#N/A</v>
      </c>
    </row>
    <row r="9528" spans="3:23">
      <c r="C9528" t="e">
        <f>VLOOKUP(B9528,LISTAS!A9486:B9553,2,0)</f>
        <v>#N/A</v>
      </c>
      <c r="W9528" s="35" t="e">
        <f>VLOOKUP(V9528,LISTAS!$M$2:$N$18,2,0)</f>
        <v>#N/A</v>
      </c>
    </row>
    <row r="9529" spans="3:23">
      <c r="C9529" t="e">
        <f>VLOOKUP(B9529,LISTAS!A9487:B9554,2,0)</f>
        <v>#N/A</v>
      </c>
      <c r="W9529" s="35" t="e">
        <f>VLOOKUP(V9529,LISTAS!$M$2:$N$18,2,0)</f>
        <v>#N/A</v>
      </c>
    </row>
    <row r="9530" spans="3:23">
      <c r="C9530" t="e">
        <f>VLOOKUP(B9530,LISTAS!A9488:B9555,2,0)</f>
        <v>#N/A</v>
      </c>
      <c r="W9530" s="35" t="e">
        <f>VLOOKUP(V9530,LISTAS!$M$2:$N$18,2,0)</f>
        <v>#N/A</v>
      </c>
    </row>
    <row r="9531" spans="3:23">
      <c r="C9531" t="e">
        <f>VLOOKUP(B9531,LISTAS!A9489:B9556,2,0)</f>
        <v>#N/A</v>
      </c>
      <c r="W9531" s="35" t="e">
        <f>VLOOKUP(V9531,LISTAS!$M$2:$N$18,2,0)</f>
        <v>#N/A</v>
      </c>
    </row>
    <row r="9532" spans="3:23">
      <c r="C9532" t="e">
        <f>VLOOKUP(B9532,LISTAS!A9490:B9557,2,0)</f>
        <v>#N/A</v>
      </c>
      <c r="W9532" s="35" t="e">
        <f>VLOOKUP(V9532,LISTAS!$M$2:$N$18,2,0)</f>
        <v>#N/A</v>
      </c>
    </row>
    <row r="9533" spans="3:23">
      <c r="C9533" t="e">
        <f>VLOOKUP(B9533,LISTAS!A9491:B9558,2,0)</f>
        <v>#N/A</v>
      </c>
      <c r="W9533" s="35" t="e">
        <f>VLOOKUP(V9533,LISTAS!$M$2:$N$18,2,0)</f>
        <v>#N/A</v>
      </c>
    </row>
    <row r="9534" spans="3:23">
      <c r="C9534" t="e">
        <f>VLOOKUP(B9534,LISTAS!A9492:B9559,2,0)</f>
        <v>#N/A</v>
      </c>
      <c r="W9534" s="35" t="e">
        <f>VLOOKUP(V9534,LISTAS!$M$2:$N$18,2,0)</f>
        <v>#N/A</v>
      </c>
    </row>
    <row r="9535" spans="3:23">
      <c r="C9535" t="e">
        <f>VLOOKUP(B9535,LISTAS!A9493:B9560,2,0)</f>
        <v>#N/A</v>
      </c>
      <c r="W9535" s="35" t="e">
        <f>VLOOKUP(V9535,LISTAS!$M$2:$N$18,2,0)</f>
        <v>#N/A</v>
      </c>
    </row>
    <row r="9536" spans="3:23">
      <c r="C9536" t="e">
        <f>VLOOKUP(B9536,LISTAS!A9494:B9561,2,0)</f>
        <v>#N/A</v>
      </c>
      <c r="W9536" s="35" t="e">
        <f>VLOOKUP(V9536,LISTAS!$M$2:$N$18,2,0)</f>
        <v>#N/A</v>
      </c>
    </row>
    <row r="9537" spans="3:23">
      <c r="C9537" t="e">
        <f>VLOOKUP(B9537,LISTAS!A9495:B9562,2,0)</f>
        <v>#N/A</v>
      </c>
      <c r="W9537" s="35" t="e">
        <f>VLOOKUP(V9537,LISTAS!$M$2:$N$18,2,0)</f>
        <v>#N/A</v>
      </c>
    </row>
    <row r="9538" spans="3:23">
      <c r="C9538" t="e">
        <f>VLOOKUP(B9538,LISTAS!A9496:B9563,2,0)</f>
        <v>#N/A</v>
      </c>
      <c r="W9538" s="35" t="e">
        <f>VLOOKUP(V9538,LISTAS!$M$2:$N$18,2,0)</f>
        <v>#N/A</v>
      </c>
    </row>
    <row r="9539" spans="3:23">
      <c r="C9539" t="e">
        <f>VLOOKUP(B9539,LISTAS!A9497:B9564,2,0)</f>
        <v>#N/A</v>
      </c>
      <c r="W9539" s="35" t="e">
        <f>VLOOKUP(V9539,LISTAS!$M$2:$N$18,2,0)</f>
        <v>#N/A</v>
      </c>
    </row>
    <row r="9540" spans="3:23">
      <c r="C9540" t="e">
        <f>VLOOKUP(B9540,LISTAS!A9498:B9565,2,0)</f>
        <v>#N/A</v>
      </c>
      <c r="W9540" s="35" t="e">
        <f>VLOOKUP(V9540,LISTAS!$M$2:$N$18,2,0)</f>
        <v>#N/A</v>
      </c>
    </row>
    <row r="9541" spans="3:23">
      <c r="C9541" t="e">
        <f>VLOOKUP(B9541,LISTAS!A9499:B9566,2,0)</f>
        <v>#N/A</v>
      </c>
      <c r="W9541" s="35" t="e">
        <f>VLOOKUP(V9541,LISTAS!$M$2:$N$18,2,0)</f>
        <v>#N/A</v>
      </c>
    </row>
    <row r="9542" spans="3:23">
      <c r="C9542" t="e">
        <f>VLOOKUP(B9542,LISTAS!A9500:B9567,2,0)</f>
        <v>#N/A</v>
      </c>
      <c r="W9542" s="35" t="e">
        <f>VLOOKUP(V9542,LISTAS!$M$2:$N$18,2,0)</f>
        <v>#N/A</v>
      </c>
    </row>
    <row r="9543" spans="3:23">
      <c r="C9543" t="e">
        <f>VLOOKUP(B9543,LISTAS!A9501:B9568,2,0)</f>
        <v>#N/A</v>
      </c>
      <c r="W9543" s="35" t="e">
        <f>VLOOKUP(V9543,LISTAS!$M$2:$N$18,2,0)</f>
        <v>#N/A</v>
      </c>
    </row>
    <row r="9544" spans="3:23">
      <c r="C9544" t="e">
        <f>VLOOKUP(B9544,LISTAS!A9502:B9569,2,0)</f>
        <v>#N/A</v>
      </c>
      <c r="W9544" s="35" t="e">
        <f>VLOOKUP(V9544,LISTAS!$M$2:$N$18,2,0)</f>
        <v>#N/A</v>
      </c>
    </row>
    <row r="9545" spans="3:23">
      <c r="C9545" t="e">
        <f>VLOOKUP(B9545,LISTAS!A9503:B9570,2,0)</f>
        <v>#N/A</v>
      </c>
      <c r="W9545" s="35" t="e">
        <f>VLOOKUP(V9545,LISTAS!$M$2:$N$18,2,0)</f>
        <v>#N/A</v>
      </c>
    </row>
    <row r="9546" spans="3:23">
      <c r="C9546" t="e">
        <f>VLOOKUP(B9546,LISTAS!A9504:B9571,2,0)</f>
        <v>#N/A</v>
      </c>
      <c r="W9546" s="35" t="e">
        <f>VLOOKUP(V9546,LISTAS!$M$2:$N$18,2,0)</f>
        <v>#N/A</v>
      </c>
    </row>
    <row r="9547" spans="3:23">
      <c r="C9547" t="e">
        <f>VLOOKUP(B9547,LISTAS!A9505:B9572,2,0)</f>
        <v>#N/A</v>
      </c>
      <c r="W9547" s="35" t="e">
        <f>VLOOKUP(V9547,LISTAS!$M$2:$N$18,2,0)</f>
        <v>#N/A</v>
      </c>
    </row>
    <row r="9548" spans="3:23">
      <c r="C9548" t="e">
        <f>VLOOKUP(B9548,LISTAS!A9506:B9573,2,0)</f>
        <v>#N/A</v>
      </c>
      <c r="W9548" s="35" t="e">
        <f>VLOOKUP(V9548,LISTAS!$M$2:$N$18,2,0)</f>
        <v>#N/A</v>
      </c>
    </row>
    <row r="9549" spans="3:23">
      <c r="C9549" t="e">
        <f>VLOOKUP(B9549,LISTAS!A9507:B9574,2,0)</f>
        <v>#N/A</v>
      </c>
      <c r="W9549" s="35" t="e">
        <f>VLOOKUP(V9549,LISTAS!$M$2:$N$18,2,0)</f>
        <v>#N/A</v>
      </c>
    </row>
    <row r="9550" spans="3:23">
      <c r="C9550" t="e">
        <f>VLOOKUP(B9550,LISTAS!A9508:B9575,2,0)</f>
        <v>#N/A</v>
      </c>
      <c r="W9550" s="35" t="e">
        <f>VLOOKUP(V9550,LISTAS!$M$2:$N$18,2,0)</f>
        <v>#N/A</v>
      </c>
    </row>
    <row r="9551" spans="3:23">
      <c r="C9551" t="e">
        <f>VLOOKUP(B9551,LISTAS!A9509:B9576,2,0)</f>
        <v>#N/A</v>
      </c>
      <c r="W9551" s="35" t="e">
        <f>VLOOKUP(V9551,LISTAS!$M$2:$N$18,2,0)</f>
        <v>#N/A</v>
      </c>
    </row>
    <row r="9552" spans="3:23">
      <c r="C9552" t="e">
        <f>VLOOKUP(B9552,LISTAS!A9510:B9577,2,0)</f>
        <v>#N/A</v>
      </c>
      <c r="W9552" s="35" t="e">
        <f>VLOOKUP(V9552,LISTAS!$M$2:$N$18,2,0)</f>
        <v>#N/A</v>
      </c>
    </row>
    <row r="9553" spans="3:23">
      <c r="C9553" t="e">
        <f>VLOOKUP(B9553,LISTAS!A9511:B9578,2,0)</f>
        <v>#N/A</v>
      </c>
      <c r="W9553" s="35" t="e">
        <f>VLOOKUP(V9553,LISTAS!$M$2:$N$18,2,0)</f>
        <v>#N/A</v>
      </c>
    </row>
    <row r="9554" spans="3:23">
      <c r="C9554" t="e">
        <f>VLOOKUP(B9554,LISTAS!A9512:B9579,2,0)</f>
        <v>#N/A</v>
      </c>
      <c r="W9554" s="35" t="e">
        <f>VLOOKUP(V9554,LISTAS!$M$2:$N$18,2,0)</f>
        <v>#N/A</v>
      </c>
    </row>
    <row r="9555" spans="3:23">
      <c r="C9555" t="e">
        <f>VLOOKUP(B9555,LISTAS!A9513:B9580,2,0)</f>
        <v>#N/A</v>
      </c>
      <c r="W9555" s="35" t="e">
        <f>VLOOKUP(V9555,LISTAS!$M$2:$N$18,2,0)</f>
        <v>#N/A</v>
      </c>
    </row>
    <row r="9556" spans="3:23">
      <c r="C9556" t="e">
        <f>VLOOKUP(B9556,LISTAS!A9514:B9581,2,0)</f>
        <v>#N/A</v>
      </c>
      <c r="W9556" s="35" t="e">
        <f>VLOOKUP(V9556,LISTAS!$M$2:$N$18,2,0)</f>
        <v>#N/A</v>
      </c>
    </row>
    <row r="9557" spans="3:23">
      <c r="C9557" t="e">
        <f>VLOOKUP(B9557,LISTAS!A9515:B9582,2,0)</f>
        <v>#N/A</v>
      </c>
      <c r="W9557" s="35" t="e">
        <f>VLOOKUP(V9557,LISTAS!$M$2:$N$18,2,0)</f>
        <v>#N/A</v>
      </c>
    </row>
    <row r="9558" spans="3:23">
      <c r="C9558" t="e">
        <f>VLOOKUP(B9558,LISTAS!A9516:B9583,2,0)</f>
        <v>#N/A</v>
      </c>
      <c r="W9558" s="35" t="e">
        <f>VLOOKUP(V9558,LISTAS!$M$2:$N$18,2,0)</f>
        <v>#N/A</v>
      </c>
    </row>
    <row r="9559" spans="3:23">
      <c r="C9559" t="e">
        <f>VLOOKUP(B9559,LISTAS!A9517:B9584,2,0)</f>
        <v>#N/A</v>
      </c>
      <c r="W9559" s="35" t="e">
        <f>VLOOKUP(V9559,LISTAS!$M$2:$N$18,2,0)</f>
        <v>#N/A</v>
      </c>
    </row>
    <row r="9560" spans="3:23">
      <c r="C9560" t="e">
        <f>VLOOKUP(B9560,LISTAS!A9518:B9585,2,0)</f>
        <v>#N/A</v>
      </c>
      <c r="W9560" s="35" t="e">
        <f>VLOOKUP(V9560,LISTAS!$M$2:$N$18,2,0)</f>
        <v>#N/A</v>
      </c>
    </row>
    <row r="9561" spans="3:23">
      <c r="C9561" t="e">
        <f>VLOOKUP(B9561,LISTAS!A9519:B9586,2,0)</f>
        <v>#N/A</v>
      </c>
      <c r="W9561" s="35" t="e">
        <f>VLOOKUP(V9561,LISTAS!$M$2:$N$18,2,0)</f>
        <v>#N/A</v>
      </c>
    </row>
    <row r="9562" spans="3:23">
      <c r="C9562" t="e">
        <f>VLOOKUP(B9562,LISTAS!A9520:B9587,2,0)</f>
        <v>#N/A</v>
      </c>
      <c r="W9562" s="35" t="e">
        <f>VLOOKUP(V9562,LISTAS!$M$2:$N$18,2,0)</f>
        <v>#N/A</v>
      </c>
    </row>
    <row r="9563" spans="3:23">
      <c r="C9563" t="e">
        <f>VLOOKUP(B9563,LISTAS!A9521:B9588,2,0)</f>
        <v>#N/A</v>
      </c>
      <c r="W9563" s="35" t="e">
        <f>VLOOKUP(V9563,LISTAS!$M$2:$N$18,2,0)</f>
        <v>#N/A</v>
      </c>
    </row>
    <row r="9564" spans="3:23">
      <c r="C9564" t="e">
        <f>VLOOKUP(B9564,LISTAS!A9522:B9589,2,0)</f>
        <v>#N/A</v>
      </c>
      <c r="W9564" s="35" t="e">
        <f>VLOOKUP(V9564,LISTAS!$M$2:$N$18,2,0)</f>
        <v>#N/A</v>
      </c>
    </row>
    <row r="9565" spans="3:23">
      <c r="C9565" t="e">
        <f>VLOOKUP(B9565,LISTAS!A9523:B9590,2,0)</f>
        <v>#N/A</v>
      </c>
      <c r="W9565" s="35" t="e">
        <f>VLOOKUP(V9565,LISTAS!$M$2:$N$18,2,0)</f>
        <v>#N/A</v>
      </c>
    </row>
    <row r="9566" spans="3:23">
      <c r="C9566" t="e">
        <f>VLOOKUP(B9566,LISTAS!A9524:B9591,2,0)</f>
        <v>#N/A</v>
      </c>
      <c r="W9566" s="35" t="e">
        <f>VLOOKUP(V9566,LISTAS!$M$2:$N$18,2,0)</f>
        <v>#N/A</v>
      </c>
    </row>
    <row r="9567" spans="3:23">
      <c r="C9567" t="e">
        <f>VLOOKUP(B9567,LISTAS!A9525:B9592,2,0)</f>
        <v>#N/A</v>
      </c>
      <c r="W9567" s="35" t="e">
        <f>VLOOKUP(V9567,LISTAS!$M$2:$N$18,2,0)</f>
        <v>#N/A</v>
      </c>
    </row>
    <row r="9568" spans="3:23">
      <c r="C9568" t="e">
        <f>VLOOKUP(B9568,LISTAS!A9526:B9593,2,0)</f>
        <v>#N/A</v>
      </c>
      <c r="W9568" s="35" t="e">
        <f>VLOOKUP(V9568,LISTAS!$M$2:$N$18,2,0)</f>
        <v>#N/A</v>
      </c>
    </row>
    <row r="9569" spans="3:23">
      <c r="C9569" t="e">
        <f>VLOOKUP(B9569,LISTAS!A9527:B9594,2,0)</f>
        <v>#N/A</v>
      </c>
      <c r="W9569" s="35" t="e">
        <f>VLOOKUP(V9569,LISTAS!$M$2:$N$18,2,0)</f>
        <v>#N/A</v>
      </c>
    </row>
    <row r="9570" spans="3:23">
      <c r="C9570" t="e">
        <f>VLOOKUP(B9570,LISTAS!A9528:B9595,2,0)</f>
        <v>#N/A</v>
      </c>
      <c r="W9570" s="35" t="e">
        <f>VLOOKUP(V9570,LISTAS!$M$2:$N$18,2,0)</f>
        <v>#N/A</v>
      </c>
    </row>
    <row r="9571" spans="3:23">
      <c r="C9571" t="e">
        <f>VLOOKUP(B9571,LISTAS!A9529:B9596,2,0)</f>
        <v>#N/A</v>
      </c>
      <c r="W9571" s="35" t="e">
        <f>VLOOKUP(V9571,LISTAS!$M$2:$N$18,2,0)</f>
        <v>#N/A</v>
      </c>
    </row>
    <row r="9572" spans="3:23">
      <c r="C9572" t="e">
        <f>VLOOKUP(B9572,LISTAS!A9530:B9597,2,0)</f>
        <v>#N/A</v>
      </c>
      <c r="W9572" s="35" t="e">
        <f>VLOOKUP(V9572,LISTAS!$M$2:$N$18,2,0)</f>
        <v>#N/A</v>
      </c>
    </row>
    <row r="9573" spans="3:23">
      <c r="C9573" t="e">
        <f>VLOOKUP(B9573,LISTAS!A9531:B9598,2,0)</f>
        <v>#N/A</v>
      </c>
      <c r="W9573" s="35" t="e">
        <f>VLOOKUP(V9573,LISTAS!$M$2:$N$18,2,0)</f>
        <v>#N/A</v>
      </c>
    </row>
    <row r="9574" spans="3:23">
      <c r="C9574" t="e">
        <f>VLOOKUP(B9574,LISTAS!A9532:B9599,2,0)</f>
        <v>#N/A</v>
      </c>
      <c r="W9574" s="35" t="e">
        <f>VLOOKUP(V9574,LISTAS!$M$2:$N$18,2,0)</f>
        <v>#N/A</v>
      </c>
    </row>
    <row r="9575" spans="3:23">
      <c r="C9575" t="e">
        <f>VLOOKUP(B9575,LISTAS!A9533:B9600,2,0)</f>
        <v>#N/A</v>
      </c>
      <c r="W9575" s="35" t="e">
        <f>VLOOKUP(V9575,LISTAS!$M$2:$N$18,2,0)</f>
        <v>#N/A</v>
      </c>
    </row>
    <row r="9576" spans="3:23">
      <c r="C9576" t="e">
        <f>VLOOKUP(B9576,LISTAS!A9534:B9601,2,0)</f>
        <v>#N/A</v>
      </c>
      <c r="W9576" s="35" t="e">
        <f>VLOOKUP(V9576,LISTAS!$M$2:$N$18,2,0)</f>
        <v>#N/A</v>
      </c>
    </row>
    <row r="9577" spans="3:23">
      <c r="C9577" t="e">
        <f>VLOOKUP(B9577,LISTAS!A9535:B9602,2,0)</f>
        <v>#N/A</v>
      </c>
      <c r="W9577" s="35" t="e">
        <f>VLOOKUP(V9577,LISTAS!$M$2:$N$18,2,0)</f>
        <v>#N/A</v>
      </c>
    </row>
    <row r="9578" spans="3:23">
      <c r="C9578" t="e">
        <f>VLOOKUP(B9578,LISTAS!A9536:B9603,2,0)</f>
        <v>#N/A</v>
      </c>
      <c r="W9578" s="35" t="e">
        <f>VLOOKUP(V9578,LISTAS!$M$2:$N$18,2,0)</f>
        <v>#N/A</v>
      </c>
    </row>
    <row r="9579" spans="3:23">
      <c r="C9579" t="e">
        <f>VLOOKUP(B9579,LISTAS!A9537:B9604,2,0)</f>
        <v>#N/A</v>
      </c>
      <c r="W9579" s="35" t="e">
        <f>VLOOKUP(V9579,LISTAS!$M$2:$N$18,2,0)</f>
        <v>#N/A</v>
      </c>
    </row>
    <row r="9580" spans="3:23">
      <c r="C9580" t="e">
        <f>VLOOKUP(B9580,LISTAS!A9538:B9605,2,0)</f>
        <v>#N/A</v>
      </c>
      <c r="W9580" s="35" t="e">
        <f>VLOOKUP(V9580,LISTAS!$M$2:$N$18,2,0)</f>
        <v>#N/A</v>
      </c>
    </row>
    <row r="9581" spans="3:23">
      <c r="C9581" t="e">
        <f>VLOOKUP(B9581,LISTAS!A9539:B9606,2,0)</f>
        <v>#N/A</v>
      </c>
      <c r="W9581" s="35" t="e">
        <f>VLOOKUP(V9581,LISTAS!$M$2:$N$18,2,0)</f>
        <v>#N/A</v>
      </c>
    </row>
    <row r="9582" spans="3:23">
      <c r="C9582" t="e">
        <f>VLOOKUP(B9582,LISTAS!A9540:B9607,2,0)</f>
        <v>#N/A</v>
      </c>
      <c r="W9582" s="35" t="e">
        <f>VLOOKUP(V9582,LISTAS!$M$2:$N$18,2,0)</f>
        <v>#N/A</v>
      </c>
    </row>
    <row r="9583" spans="3:23">
      <c r="C9583" t="e">
        <f>VLOOKUP(B9583,LISTAS!A9541:B9608,2,0)</f>
        <v>#N/A</v>
      </c>
      <c r="W9583" s="35" t="e">
        <f>VLOOKUP(V9583,LISTAS!$M$2:$N$18,2,0)</f>
        <v>#N/A</v>
      </c>
    </row>
    <row r="9584" spans="3:23">
      <c r="C9584" t="e">
        <f>VLOOKUP(B9584,LISTAS!A9542:B9609,2,0)</f>
        <v>#N/A</v>
      </c>
      <c r="W9584" s="35" t="e">
        <f>VLOOKUP(V9584,LISTAS!$M$2:$N$18,2,0)</f>
        <v>#N/A</v>
      </c>
    </row>
    <row r="9585" spans="3:23">
      <c r="C9585" t="e">
        <f>VLOOKUP(B9585,LISTAS!A9543:B9610,2,0)</f>
        <v>#N/A</v>
      </c>
      <c r="W9585" s="35" t="e">
        <f>VLOOKUP(V9585,LISTAS!$M$2:$N$18,2,0)</f>
        <v>#N/A</v>
      </c>
    </row>
    <row r="9586" spans="3:23">
      <c r="C9586" t="e">
        <f>VLOOKUP(B9586,LISTAS!A9544:B9611,2,0)</f>
        <v>#N/A</v>
      </c>
      <c r="W9586" s="35" t="e">
        <f>VLOOKUP(V9586,LISTAS!$M$2:$N$18,2,0)</f>
        <v>#N/A</v>
      </c>
    </row>
    <row r="9587" spans="3:23">
      <c r="C9587" t="e">
        <f>VLOOKUP(B9587,LISTAS!A9545:B9612,2,0)</f>
        <v>#N/A</v>
      </c>
      <c r="W9587" s="35" t="e">
        <f>VLOOKUP(V9587,LISTAS!$M$2:$N$18,2,0)</f>
        <v>#N/A</v>
      </c>
    </row>
    <row r="9588" spans="3:23">
      <c r="C9588" t="e">
        <f>VLOOKUP(B9588,LISTAS!A9546:B9613,2,0)</f>
        <v>#N/A</v>
      </c>
      <c r="W9588" s="35" t="e">
        <f>VLOOKUP(V9588,LISTAS!$M$2:$N$18,2,0)</f>
        <v>#N/A</v>
      </c>
    </row>
    <row r="9589" spans="3:23">
      <c r="C9589" t="e">
        <f>VLOOKUP(B9589,LISTAS!A9547:B9614,2,0)</f>
        <v>#N/A</v>
      </c>
      <c r="W9589" s="35" t="e">
        <f>VLOOKUP(V9589,LISTAS!$M$2:$N$18,2,0)</f>
        <v>#N/A</v>
      </c>
    </row>
    <row r="9590" spans="3:23">
      <c r="C9590" t="e">
        <f>VLOOKUP(B9590,LISTAS!A9548:B9615,2,0)</f>
        <v>#N/A</v>
      </c>
      <c r="W9590" s="35" t="e">
        <f>VLOOKUP(V9590,LISTAS!$M$2:$N$18,2,0)</f>
        <v>#N/A</v>
      </c>
    </row>
    <row r="9591" spans="3:23">
      <c r="C9591" t="e">
        <f>VLOOKUP(B9591,LISTAS!A9549:B9616,2,0)</f>
        <v>#N/A</v>
      </c>
      <c r="W9591" s="35" t="e">
        <f>VLOOKUP(V9591,LISTAS!$M$2:$N$18,2,0)</f>
        <v>#N/A</v>
      </c>
    </row>
    <row r="9592" spans="3:23">
      <c r="C9592" t="e">
        <f>VLOOKUP(B9592,LISTAS!A9550:B9617,2,0)</f>
        <v>#N/A</v>
      </c>
      <c r="W9592" s="35" t="e">
        <f>VLOOKUP(V9592,LISTAS!$M$2:$N$18,2,0)</f>
        <v>#N/A</v>
      </c>
    </row>
    <row r="9593" spans="3:23">
      <c r="C9593" t="e">
        <f>VLOOKUP(B9593,LISTAS!A9551:B9618,2,0)</f>
        <v>#N/A</v>
      </c>
      <c r="W9593" s="35" t="e">
        <f>VLOOKUP(V9593,LISTAS!$M$2:$N$18,2,0)</f>
        <v>#N/A</v>
      </c>
    </row>
    <row r="9594" spans="3:23">
      <c r="C9594" t="e">
        <f>VLOOKUP(B9594,LISTAS!A9552:B9619,2,0)</f>
        <v>#N/A</v>
      </c>
      <c r="W9594" s="35" t="e">
        <f>VLOOKUP(V9594,LISTAS!$M$2:$N$18,2,0)</f>
        <v>#N/A</v>
      </c>
    </row>
    <row r="9595" spans="3:23">
      <c r="C9595" t="e">
        <f>VLOOKUP(B9595,LISTAS!A9553:B9620,2,0)</f>
        <v>#N/A</v>
      </c>
      <c r="W9595" s="35" t="e">
        <f>VLOOKUP(V9595,LISTAS!$M$2:$N$18,2,0)</f>
        <v>#N/A</v>
      </c>
    </row>
    <row r="9596" spans="3:23">
      <c r="C9596" t="e">
        <f>VLOOKUP(B9596,LISTAS!A9554:B9621,2,0)</f>
        <v>#N/A</v>
      </c>
      <c r="W9596" s="35" t="e">
        <f>VLOOKUP(V9596,LISTAS!$M$2:$N$18,2,0)</f>
        <v>#N/A</v>
      </c>
    </row>
    <row r="9597" spans="3:23">
      <c r="C9597" t="e">
        <f>VLOOKUP(B9597,LISTAS!A9555:B9622,2,0)</f>
        <v>#N/A</v>
      </c>
      <c r="W9597" s="35" t="e">
        <f>VLOOKUP(V9597,LISTAS!$M$2:$N$18,2,0)</f>
        <v>#N/A</v>
      </c>
    </row>
    <row r="9598" spans="3:23">
      <c r="C9598" t="e">
        <f>VLOOKUP(B9598,LISTAS!A9556:B9623,2,0)</f>
        <v>#N/A</v>
      </c>
      <c r="W9598" s="35" t="e">
        <f>VLOOKUP(V9598,LISTAS!$M$2:$N$18,2,0)</f>
        <v>#N/A</v>
      </c>
    </row>
    <row r="9599" spans="3:23">
      <c r="C9599" t="e">
        <f>VLOOKUP(B9599,LISTAS!A9557:B9624,2,0)</f>
        <v>#N/A</v>
      </c>
      <c r="W9599" s="35" t="e">
        <f>VLOOKUP(V9599,LISTAS!$M$2:$N$18,2,0)</f>
        <v>#N/A</v>
      </c>
    </row>
    <row r="9600" spans="3:23">
      <c r="C9600" t="e">
        <f>VLOOKUP(B9600,LISTAS!A9558:B9625,2,0)</f>
        <v>#N/A</v>
      </c>
      <c r="W9600" s="35" t="e">
        <f>VLOOKUP(V9600,LISTAS!$M$2:$N$18,2,0)</f>
        <v>#N/A</v>
      </c>
    </row>
    <row r="9601" spans="3:23">
      <c r="C9601" t="e">
        <f>VLOOKUP(B9601,LISTAS!A9559:B9626,2,0)</f>
        <v>#N/A</v>
      </c>
      <c r="W9601" s="35" t="e">
        <f>VLOOKUP(V9601,LISTAS!$M$2:$N$18,2,0)</f>
        <v>#N/A</v>
      </c>
    </row>
    <row r="9602" spans="3:23">
      <c r="C9602" t="e">
        <f>VLOOKUP(B9602,LISTAS!A9560:B9627,2,0)</f>
        <v>#N/A</v>
      </c>
      <c r="W9602" s="35" t="e">
        <f>VLOOKUP(V9602,LISTAS!$M$2:$N$18,2,0)</f>
        <v>#N/A</v>
      </c>
    </row>
    <row r="9603" spans="3:23">
      <c r="C9603" t="e">
        <f>VLOOKUP(B9603,LISTAS!A9561:B9628,2,0)</f>
        <v>#N/A</v>
      </c>
      <c r="W9603" s="35" t="e">
        <f>VLOOKUP(V9603,LISTAS!$M$2:$N$18,2,0)</f>
        <v>#N/A</v>
      </c>
    </row>
    <row r="9604" spans="3:23">
      <c r="C9604" t="e">
        <f>VLOOKUP(B9604,LISTAS!A9562:B9629,2,0)</f>
        <v>#N/A</v>
      </c>
      <c r="W9604" s="35" t="e">
        <f>VLOOKUP(V9604,LISTAS!$M$2:$N$18,2,0)</f>
        <v>#N/A</v>
      </c>
    </row>
    <row r="9605" spans="3:23">
      <c r="C9605" t="e">
        <f>VLOOKUP(B9605,LISTAS!A9563:B9630,2,0)</f>
        <v>#N/A</v>
      </c>
      <c r="W9605" s="35" t="e">
        <f>VLOOKUP(V9605,LISTAS!$M$2:$N$18,2,0)</f>
        <v>#N/A</v>
      </c>
    </row>
    <row r="9606" spans="3:23">
      <c r="C9606" t="e">
        <f>VLOOKUP(B9606,LISTAS!A9564:B9631,2,0)</f>
        <v>#N/A</v>
      </c>
      <c r="W9606" s="35" t="e">
        <f>VLOOKUP(V9606,LISTAS!$M$2:$N$18,2,0)</f>
        <v>#N/A</v>
      </c>
    </row>
    <row r="9607" spans="3:23">
      <c r="C9607" t="e">
        <f>VLOOKUP(B9607,LISTAS!A9565:B9632,2,0)</f>
        <v>#N/A</v>
      </c>
      <c r="W9607" s="35" t="e">
        <f>VLOOKUP(V9607,LISTAS!$M$2:$N$18,2,0)</f>
        <v>#N/A</v>
      </c>
    </row>
    <row r="9608" spans="3:23">
      <c r="C9608" t="e">
        <f>VLOOKUP(B9608,LISTAS!A9566:B9633,2,0)</f>
        <v>#N/A</v>
      </c>
      <c r="W9608" s="35" t="e">
        <f>VLOOKUP(V9608,LISTAS!$M$2:$N$18,2,0)</f>
        <v>#N/A</v>
      </c>
    </row>
    <row r="9609" spans="3:23">
      <c r="C9609" t="e">
        <f>VLOOKUP(B9609,LISTAS!A9567:B9634,2,0)</f>
        <v>#N/A</v>
      </c>
      <c r="W9609" s="35" t="e">
        <f>VLOOKUP(V9609,LISTAS!$M$2:$N$18,2,0)</f>
        <v>#N/A</v>
      </c>
    </row>
    <row r="9610" spans="3:23">
      <c r="C9610" t="e">
        <f>VLOOKUP(B9610,LISTAS!A9568:B9635,2,0)</f>
        <v>#N/A</v>
      </c>
      <c r="W9610" s="35" t="e">
        <f>VLOOKUP(V9610,LISTAS!$M$2:$N$18,2,0)</f>
        <v>#N/A</v>
      </c>
    </row>
    <row r="9611" spans="3:23">
      <c r="C9611" t="e">
        <f>VLOOKUP(B9611,LISTAS!A9569:B9636,2,0)</f>
        <v>#N/A</v>
      </c>
      <c r="W9611" s="35" t="e">
        <f>VLOOKUP(V9611,LISTAS!$M$2:$N$18,2,0)</f>
        <v>#N/A</v>
      </c>
    </row>
    <row r="9612" spans="3:23">
      <c r="C9612" t="e">
        <f>VLOOKUP(B9612,LISTAS!A9570:B9637,2,0)</f>
        <v>#N/A</v>
      </c>
      <c r="W9612" s="35" t="e">
        <f>VLOOKUP(V9612,LISTAS!$M$2:$N$18,2,0)</f>
        <v>#N/A</v>
      </c>
    </row>
    <row r="9613" spans="3:23">
      <c r="C9613" t="e">
        <f>VLOOKUP(B9613,LISTAS!A9571:B9638,2,0)</f>
        <v>#N/A</v>
      </c>
      <c r="W9613" s="35" t="e">
        <f>VLOOKUP(V9613,LISTAS!$M$2:$N$18,2,0)</f>
        <v>#N/A</v>
      </c>
    </row>
    <row r="9614" spans="3:23">
      <c r="C9614" t="e">
        <f>VLOOKUP(B9614,LISTAS!A9572:B9639,2,0)</f>
        <v>#N/A</v>
      </c>
      <c r="W9614" s="35" t="e">
        <f>VLOOKUP(V9614,LISTAS!$M$2:$N$18,2,0)</f>
        <v>#N/A</v>
      </c>
    </row>
    <row r="9615" spans="3:23">
      <c r="C9615" t="e">
        <f>VLOOKUP(B9615,LISTAS!A9573:B9640,2,0)</f>
        <v>#N/A</v>
      </c>
      <c r="W9615" s="35" t="e">
        <f>VLOOKUP(V9615,LISTAS!$M$2:$N$18,2,0)</f>
        <v>#N/A</v>
      </c>
    </row>
    <row r="9616" spans="3:23">
      <c r="C9616" t="e">
        <f>VLOOKUP(B9616,LISTAS!A9574:B9641,2,0)</f>
        <v>#N/A</v>
      </c>
      <c r="W9616" s="35" t="e">
        <f>VLOOKUP(V9616,LISTAS!$M$2:$N$18,2,0)</f>
        <v>#N/A</v>
      </c>
    </row>
    <row r="9617" spans="3:23">
      <c r="C9617" t="e">
        <f>VLOOKUP(B9617,LISTAS!A9575:B9642,2,0)</f>
        <v>#N/A</v>
      </c>
      <c r="W9617" s="35" t="e">
        <f>VLOOKUP(V9617,LISTAS!$M$2:$N$18,2,0)</f>
        <v>#N/A</v>
      </c>
    </row>
    <row r="9618" spans="3:23">
      <c r="C9618" t="e">
        <f>VLOOKUP(B9618,LISTAS!A9576:B9643,2,0)</f>
        <v>#N/A</v>
      </c>
      <c r="W9618" s="35" t="e">
        <f>VLOOKUP(V9618,LISTAS!$M$2:$N$18,2,0)</f>
        <v>#N/A</v>
      </c>
    </row>
    <row r="9619" spans="3:23">
      <c r="C9619" t="e">
        <f>VLOOKUP(B9619,LISTAS!A9577:B9644,2,0)</f>
        <v>#N/A</v>
      </c>
      <c r="W9619" s="35" t="e">
        <f>VLOOKUP(V9619,LISTAS!$M$2:$N$18,2,0)</f>
        <v>#N/A</v>
      </c>
    </row>
    <row r="9620" spans="3:23">
      <c r="C9620" t="e">
        <f>VLOOKUP(B9620,LISTAS!A9578:B9645,2,0)</f>
        <v>#N/A</v>
      </c>
      <c r="W9620" s="35" t="e">
        <f>VLOOKUP(V9620,LISTAS!$M$2:$N$18,2,0)</f>
        <v>#N/A</v>
      </c>
    </row>
    <row r="9621" spans="3:23">
      <c r="C9621" t="e">
        <f>VLOOKUP(B9621,LISTAS!A9579:B9646,2,0)</f>
        <v>#N/A</v>
      </c>
      <c r="W9621" s="35" t="e">
        <f>VLOOKUP(V9621,LISTAS!$M$2:$N$18,2,0)</f>
        <v>#N/A</v>
      </c>
    </row>
    <row r="9622" spans="3:23">
      <c r="C9622" t="e">
        <f>VLOOKUP(B9622,LISTAS!A9580:B9647,2,0)</f>
        <v>#N/A</v>
      </c>
      <c r="W9622" s="35" t="e">
        <f>VLOOKUP(V9622,LISTAS!$M$2:$N$18,2,0)</f>
        <v>#N/A</v>
      </c>
    </row>
    <row r="9623" spans="3:23">
      <c r="C9623" t="e">
        <f>VLOOKUP(B9623,LISTAS!A9581:B9648,2,0)</f>
        <v>#N/A</v>
      </c>
      <c r="W9623" s="35" t="e">
        <f>VLOOKUP(V9623,LISTAS!$M$2:$N$18,2,0)</f>
        <v>#N/A</v>
      </c>
    </row>
    <row r="9624" spans="3:23">
      <c r="C9624" t="e">
        <f>VLOOKUP(B9624,LISTAS!A9582:B9649,2,0)</f>
        <v>#N/A</v>
      </c>
      <c r="W9624" s="35" t="e">
        <f>VLOOKUP(V9624,LISTAS!$M$2:$N$18,2,0)</f>
        <v>#N/A</v>
      </c>
    </row>
    <row r="9625" spans="3:23">
      <c r="C9625" t="e">
        <f>VLOOKUP(B9625,LISTAS!A9583:B9650,2,0)</f>
        <v>#N/A</v>
      </c>
      <c r="W9625" s="35" t="e">
        <f>VLOOKUP(V9625,LISTAS!$M$2:$N$18,2,0)</f>
        <v>#N/A</v>
      </c>
    </row>
    <row r="9626" spans="3:23">
      <c r="C9626" t="e">
        <f>VLOOKUP(B9626,LISTAS!A9584:B9651,2,0)</f>
        <v>#N/A</v>
      </c>
      <c r="W9626" s="35" t="e">
        <f>VLOOKUP(V9626,LISTAS!$M$2:$N$18,2,0)</f>
        <v>#N/A</v>
      </c>
    </row>
    <row r="9627" spans="3:23">
      <c r="C9627" t="e">
        <f>VLOOKUP(B9627,LISTAS!A9585:B9652,2,0)</f>
        <v>#N/A</v>
      </c>
      <c r="W9627" s="35" t="e">
        <f>VLOOKUP(V9627,LISTAS!$M$2:$N$18,2,0)</f>
        <v>#N/A</v>
      </c>
    </row>
    <row r="9628" spans="3:23">
      <c r="C9628" t="e">
        <f>VLOOKUP(B9628,LISTAS!A9586:B9653,2,0)</f>
        <v>#N/A</v>
      </c>
      <c r="W9628" s="35" t="e">
        <f>VLOOKUP(V9628,LISTAS!$M$2:$N$18,2,0)</f>
        <v>#N/A</v>
      </c>
    </row>
    <row r="9629" spans="3:23">
      <c r="C9629" t="e">
        <f>VLOOKUP(B9629,LISTAS!A9587:B9654,2,0)</f>
        <v>#N/A</v>
      </c>
      <c r="W9629" s="35" t="e">
        <f>VLOOKUP(V9629,LISTAS!$M$2:$N$18,2,0)</f>
        <v>#N/A</v>
      </c>
    </row>
    <row r="9630" spans="3:23">
      <c r="C9630" t="e">
        <f>VLOOKUP(B9630,LISTAS!A9588:B9655,2,0)</f>
        <v>#N/A</v>
      </c>
      <c r="W9630" s="35" t="e">
        <f>VLOOKUP(V9630,LISTAS!$M$2:$N$18,2,0)</f>
        <v>#N/A</v>
      </c>
    </row>
    <row r="9631" spans="3:23">
      <c r="C9631" t="e">
        <f>VLOOKUP(B9631,LISTAS!A9589:B9656,2,0)</f>
        <v>#N/A</v>
      </c>
      <c r="W9631" s="35" t="e">
        <f>VLOOKUP(V9631,LISTAS!$M$2:$N$18,2,0)</f>
        <v>#N/A</v>
      </c>
    </row>
    <row r="9632" spans="3:23">
      <c r="C9632" t="e">
        <f>VLOOKUP(B9632,LISTAS!A9590:B9657,2,0)</f>
        <v>#N/A</v>
      </c>
      <c r="W9632" s="35" t="e">
        <f>VLOOKUP(V9632,LISTAS!$M$2:$N$18,2,0)</f>
        <v>#N/A</v>
      </c>
    </row>
    <row r="9633" spans="3:23">
      <c r="C9633" t="e">
        <f>VLOOKUP(B9633,LISTAS!A9591:B9658,2,0)</f>
        <v>#N/A</v>
      </c>
      <c r="W9633" s="35" t="e">
        <f>VLOOKUP(V9633,LISTAS!$M$2:$N$18,2,0)</f>
        <v>#N/A</v>
      </c>
    </row>
    <row r="9634" spans="3:23">
      <c r="C9634" t="e">
        <f>VLOOKUP(B9634,LISTAS!A9592:B9659,2,0)</f>
        <v>#N/A</v>
      </c>
      <c r="W9634" s="35" t="e">
        <f>VLOOKUP(V9634,LISTAS!$M$2:$N$18,2,0)</f>
        <v>#N/A</v>
      </c>
    </row>
    <row r="9635" spans="3:23">
      <c r="C9635" t="e">
        <f>VLOOKUP(B9635,LISTAS!A9593:B9660,2,0)</f>
        <v>#N/A</v>
      </c>
      <c r="W9635" s="35" t="e">
        <f>VLOOKUP(V9635,LISTAS!$M$2:$N$18,2,0)</f>
        <v>#N/A</v>
      </c>
    </row>
    <row r="9636" spans="3:23">
      <c r="C9636" t="e">
        <f>VLOOKUP(B9636,LISTAS!A9594:B9661,2,0)</f>
        <v>#N/A</v>
      </c>
      <c r="W9636" s="35" t="e">
        <f>VLOOKUP(V9636,LISTAS!$M$2:$N$18,2,0)</f>
        <v>#N/A</v>
      </c>
    </row>
    <row r="9637" spans="3:23">
      <c r="C9637" t="e">
        <f>VLOOKUP(B9637,LISTAS!A9595:B9662,2,0)</f>
        <v>#N/A</v>
      </c>
      <c r="W9637" s="35" t="e">
        <f>VLOOKUP(V9637,LISTAS!$M$2:$N$18,2,0)</f>
        <v>#N/A</v>
      </c>
    </row>
    <row r="9638" spans="3:23">
      <c r="C9638" t="e">
        <f>VLOOKUP(B9638,LISTAS!A9596:B9663,2,0)</f>
        <v>#N/A</v>
      </c>
      <c r="W9638" s="35" t="e">
        <f>VLOOKUP(V9638,LISTAS!$M$2:$N$18,2,0)</f>
        <v>#N/A</v>
      </c>
    </row>
    <row r="9639" spans="3:23">
      <c r="C9639" t="e">
        <f>VLOOKUP(B9639,LISTAS!A9597:B9664,2,0)</f>
        <v>#N/A</v>
      </c>
      <c r="W9639" s="35" t="e">
        <f>VLOOKUP(V9639,LISTAS!$M$2:$N$18,2,0)</f>
        <v>#N/A</v>
      </c>
    </row>
    <row r="9640" spans="3:23">
      <c r="C9640" t="e">
        <f>VLOOKUP(B9640,LISTAS!A9598:B9665,2,0)</f>
        <v>#N/A</v>
      </c>
      <c r="W9640" s="35" t="e">
        <f>VLOOKUP(V9640,LISTAS!$M$2:$N$18,2,0)</f>
        <v>#N/A</v>
      </c>
    </row>
    <row r="9641" spans="3:23">
      <c r="C9641" t="e">
        <f>VLOOKUP(B9641,LISTAS!A9599:B9666,2,0)</f>
        <v>#N/A</v>
      </c>
      <c r="W9641" s="35" t="e">
        <f>VLOOKUP(V9641,LISTAS!$M$2:$N$18,2,0)</f>
        <v>#N/A</v>
      </c>
    </row>
    <row r="9642" spans="3:23">
      <c r="C9642" t="e">
        <f>VLOOKUP(B9642,LISTAS!A9600:B9667,2,0)</f>
        <v>#N/A</v>
      </c>
      <c r="W9642" s="35" t="e">
        <f>VLOOKUP(V9642,LISTAS!$M$2:$N$18,2,0)</f>
        <v>#N/A</v>
      </c>
    </row>
    <row r="9643" spans="3:23">
      <c r="C9643" t="e">
        <f>VLOOKUP(B9643,LISTAS!A9601:B9668,2,0)</f>
        <v>#N/A</v>
      </c>
      <c r="W9643" s="35" t="e">
        <f>VLOOKUP(V9643,LISTAS!$M$2:$N$18,2,0)</f>
        <v>#N/A</v>
      </c>
    </row>
    <row r="9644" spans="3:23">
      <c r="C9644" t="e">
        <f>VLOOKUP(B9644,LISTAS!A9602:B9669,2,0)</f>
        <v>#N/A</v>
      </c>
      <c r="W9644" s="35" t="e">
        <f>VLOOKUP(V9644,LISTAS!$M$2:$N$18,2,0)</f>
        <v>#N/A</v>
      </c>
    </row>
    <row r="9645" spans="3:23">
      <c r="C9645" t="e">
        <f>VLOOKUP(B9645,LISTAS!A9603:B9670,2,0)</f>
        <v>#N/A</v>
      </c>
      <c r="W9645" s="35" t="e">
        <f>VLOOKUP(V9645,LISTAS!$M$2:$N$18,2,0)</f>
        <v>#N/A</v>
      </c>
    </row>
    <row r="9646" spans="3:23">
      <c r="C9646" t="e">
        <f>VLOOKUP(B9646,LISTAS!A9604:B9671,2,0)</f>
        <v>#N/A</v>
      </c>
      <c r="W9646" s="35" t="e">
        <f>VLOOKUP(V9646,LISTAS!$M$2:$N$18,2,0)</f>
        <v>#N/A</v>
      </c>
    </row>
    <row r="9647" spans="3:23">
      <c r="C9647" t="e">
        <f>VLOOKUP(B9647,LISTAS!A9605:B9672,2,0)</f>
        <v>#N/A</v>
      </c>
      <c r="W9647" s="35" t="e">
        <f>VLOOKUP(V9647,LISTAS!$M$2:$N$18,2,0)</f>
        <v>#N/A</v>
      </c>
    </row>
    <row r="9648" spans="3:23">
      <c r="C9648" t="e">
        <f>VLOOKUP(B9648,LISTAS!A9606:B9673,2,0)</f>
        <v>#N/A</v>
      </c>
      <c r="W9648" s="35" t="e">
        <f>VLOOKUP(V9648,LISTAS!$M$2:$N$18,2,0)</f>
        <v>#N/A</v>
      </c>
    </row>
    <row r="9649" spans="3:23">
      <c r="C9649" t="e">
        <f>VLOOKUP(B9649,LISTAS!A9607:B9674,2,0)</f>
        <v>#N/A</v>
      </c>
      <c r="W9649" s="35" t="e">
        <f>VLOOKUP(V9649,LISTAS!$M$2:$N$18,2,0)</f>
        <v>#N/A</v>
      </c>
    </row>
    <row r="9650" spans="3:23">
      <c r="C9650" t="e">
        <f>VLOOKUP(B9650,LISTAS!A9608:B9675,2,0)</f>
        <v>#N/A</v>
      </c>
      <c r="W9650" s="35" t="e">
        <f>VLOOKUP(V9650,LISTAS!$M$2:$N$18,2,0)</f>
        <v>#N/A</v>
      </c>
    </row>
    <row r="9651" spans="3:23">
      <c r="C9651" t="e">
        <f>VLOOKUP(B9651,LISTAS!A9609:B9676,2,0)</f>
        <v>#N/A</v>
      </c>
      <c r="W9651" s="35" t="e">
        <f>VLOOKUP(V9651,LISTAS!$M$2:$N$18,2,0)</f>
        <v>#N/A</v>
      </c>
    </row>
    <row r="9652" spans="3:23">
      <c r="C9652" t="e">
        <f>VLOOKUP(B9652,LISTAS!A9610:B9677,2,0)</f>
        <v>#N/A</v>
      </c>
      <c r="W9652" s="35" t="e">
        <f>VLOOKUP(V9652,LISTAS!$M$2:$N$18,2,0)</f>
        <v>#N/A</v>
      </c>
    </row>
    <row r="9653" spans="3:23">
      <c r="C9653" t="e">
        <f>VLOOKUP(B9653,LISTAS!A9611:B9678,2,0)</f>
        <v>#N/A</v>
      </c>
      <c r="W9653" s="35" t="e">
        <f>VLOOKUP(V9653,LISTAS!$M$2:$N$18,2,0)</f>
        <v>#N/A</v>
      </c>
    </row>
    <row r="9654" spans="3:23">
      <c r="C9654" t="e">
        <f>VLOOKUP(B9654,LISTAS!A9612:B9679,2,0)</f>
        <v>#N/A</v>
      </c>
      <c r="W9654" s="35" t="e">
        <f>VLOOKUP(V9654,LISTAS!$M$2:$N$18,2,0)</f>
        <v>#N/A</v>
      </c>
    </row>
    <row r="9655" spans="3:23">
      <c r="C9655" t="e">
        <f>VLOOKUP(B9655,LISTAS!A9613:B9680,2,0)</f>
        <v>#N/A</v>
      </c>
      <c r="W9655" s="35" t="e">
        <f>VLOOKUP(V9655,LISTAS!$M$2:$N$18,2,0)</f>
        <v>#N/A</v>
      </c>
    </row>
    <row r="9656" spans="3:23">
      <c r="C9656" t="e">
        <f>VLOOKUP(B9656,LISTAS!A9614:B9681,2,0)</f>
        <v>#N/A</v>
      </c>
      <c r="W9656" s="35" t="e">
        <f>VLOOKUP(V9656,LISTAS!$M$2:$N$18,2,0)</f>
        <v>#N/A</v>
      </c>
    </row>
    <row r="9657" spans="3:23">
      <c r="C9657" t="e">
        <f>VLOOKUP(B9657,LISTAS!A9615:B9682,2,0)</f>
        <v>#N/A</v>
      </c>
      <c r="W9657" s="35" t="e">
        <f>VLOOKUP(V9657,LISTAS!$M$2:$N$18,2,0)</f>
        <v>#N/A</v>
      </c>
    </row>
    <row r="9658" spans="3:23">
      <c r="C9658" t="e">
        <f>VLOOKUP(B9658,LISTAS!A9616:B9683,2,0)</f>
        <v>#N/A</v>
      </c>
      <c r="W9658" s="35" t="e">
        <f>VLOOKUP(V9658,LISTAS!$M$2:$N$18,2,0)</f>
        <v>#N/A</v>
      </c>
    </row>
    <row r="9659" spans="3:23">
      <c r="C9659" t="e">
        <f>VLOOKUP(B9659,LISTAS!A9617:B9684,2,0)</f>
        <v>#N/A</v>
      </c>
      <c r="W9659" s="35" t="e">
        <f>VLOOKUP(V9659,LISTAS!$M$2:$N$18,2,0)</f>
        <v>#N/A</v>
      </c>
    </row>
    <row r="9660" spans="3:23">
      <c r="C9660" t="e">
        <f>VLOOKUP(B9660,LISTAS!A9618:B9685,2,0)</f>
        <v>#N/A</v>
      </c>
      <c r="W9660" s="35" t="e">
        <f>VLOOKUP(V9660,LISTAS!$M$2:$N$18,2,0)</f>
        <v>#N/A</v>
      </c>
    </row>
    <row r="9661" spans="3:23">
      <c r="C9661" t="e">
        <f>VLOOKUP(B9661,LISTAS!A9619:B9686,2,0)</f>
        <v>#N/A</v>
      </c>
      <c r="W9661" s="35" t="e">
        <f>VLOOKUP(V9661,LISTAS!$M$2:$N$18,2,0)</f>
        <v>#N/A</v>
      </c>
    </row>
    <row r="9662" spans="3:23">
      <c r="C9662" t="e">
        <f>VLOOKUP(B9662,LISTAS!A9620:B9687,2,0)</f>
        <v>#N/A</v>
      </c>
      <c r="W9662" s="35" t="e">
        <f>VLOOKUP(V9662,LISTAS!$M$2:$N$18,2,0)</f>
        <v>#N/A</v>
      </c>
    </row>
    <row r="9663" spans="3:23">
      <c r="C9663" t="e">
        <f>VLOOKUP(B9663,LISTAS!A9621:B9688,2,0)</f>
        <v>#N/A</v>
      </c>
      <c r="W9663" s="35" t="e">
        <f>VLOOKUP(V9663,LISTAS!$M$2:$N$18,2,0)</f>
        <v>#N/A</v>
      </c>
    </row>
    <row r="9664" spans="3:23">
      <c r="C9664" t="e">
        <f>VLOOKUP(B9664,LISTAS!A9622:B9689,2,0)</f>
        <v>#N/A</v>
      </c>
      <c r="W9664" s="35" t="e">
        <f>VLOOKUP(V9664,LISTAS!$M$2:$N$18,2,0)</f>
        <v>#N/A</v>
      </c>
    </row>
    <row r="9665" spans="3:23">
      <c r="C9665" t="e">
        <f>VLOOKUP(B9665,LISTAS!A9623:B9690,2,0)</f>
        <v>#N/A</v>
      </c>
      <c r="W9665" s="35" t="e">
        <f>VLOOKUP(V9665,LISTAS!$M$2:$N$18,2,0)</f>
        <v>#N/A</v>
      </c>
    </row>
    <row r="9666" spans="3:23">
      <c r="C9666" t="e">
        <f>VLOOKUP(B9666,LISTAS!A9624:B9691,2,0)</f>
        <v>#N/A</v>
      </c>
      <c r="W9666" s="35" t="e">
        <f>VLOOKUP(V9666,LISTAS!$M$2:$N$18,2,0)</f>
        <v>#N/A</v>
      </c>
    </row>
    <row r="9667" spans="3:23">
      <c r="C9667" t="e">
        <f>VLOOKUP(B9667,LISTAS!A9625:B9692,2,0)</f>
        <v>#N/A</v>
      </c>
      <c r="W9667" s="35" t="e">
        <f>VLOOKUP(V9667,LISTAS!$M$2:$N$18,2,0)</f>
        <v>#N/A</v>
      </c>
    </row>
    <row r="9668" spans="3:23">
      <c r="C9668" t="e">
        <f>VLOOKUP(B9668,LISTAS!A9626:B9693,2,0)</f>
        <v>#N/A</v>
      </c>
      <c r="W9668" s="35" t="e">
        <f>VLOOKUP(V9668,LISTAS!$M$2:$N$18,2,0)</f>
        <v>#N/A</v>
      </c>
    </row>
    <row r="9669" spans="3:23">
      <c r="C9669" t="e">
        <f>VLOOKUP(B9669,LISTAS!A9627:B9694,2,0)</f>
        <v>#N/A</v>
      </c>
      <c r="W9669" s="35" t="e">
        <f>VLOOKUP(V9669,LISTAS!$M$2:$N$18,2,0)</f>
        <v>#N/A</v>
      </c>
    </row>
    <row r="9670" spans="3:23">
      <c r="C9670" t="e">
        <f>VLOOKUP(B9670,LISTAS!A9628:B9695,2,0)</f>
        <v>#N/A</v>
      </c>
      <c r="W9670" s="35" t="e">
        <f>VLOOKUP(V9670,LISTAS!$M$2:$N$18,2,0)</f>
        <v>#N/A</v>
      </c>
    </row>
    <row r="9671" spans="3:23">
      <c r="C9671" t="e">
        <f>VLOOKUP(B9671,LISTAS!A9629:B9696,2,0)</f>
        <v>#N/A</v>
      </c>
      <c r="W9671" s="35" t="e">
        <f>VLOOKUP(V9671,LISTAS!$M$2:$N$18,2,0)</f>
        <v>#N/A</v>
      </c>
    </row>
    <row r="9672" spans="3:23">
      <c r="C9672" t="e">
        <f>VLOOKUP(B9672,LISTAS!A9630:B9697,2,0)</f>
        <v>#N/A</v>
      </c>
      <c r="W9672" s="35" t="e">
        <f>VLOOKUP(V9672,LISTAS!$M$2:$N$18,2,0)</f>
        <v>#N/A</v>
      </c>
    </row>
    <row r="9673" spans="3:23">
      <c r="C9673" t="e">
        <f>VLOOKUP(B9673,LISTAS!A9631:B9698,2,0)</f>
        <v>#N/A</v>
      </c>
      <c r="W9673" s="35" t="e">
        <f>VLOOKUP(V9673,LISTAS!$M$2:$N$18,2,0)</f>
        <v>#N/A</v>
      </c>
    </row>
    <row r="9674" spans="3:23">
      <c r="C9674" t="e">
        <f>VLOOKUP(B9674,LISTAS!A9632:B9699,2,0)</f>
        <v>#N/A</v>
      </c>
      <c r="W9674" s="35" t="e">
        <f>VLOOKUP(V9674,LISTAS!$M$2:$N$18,2,0)</f>
        <v>#N/A</v>
      </c>
    </row>
    <row r="9675" spans="3:23">
      <c r="C9675" t="e">
        <f>VLOOKUP(B9675,LISTAS!A9633:B9700,2,0)</f>
        <v>#N/A</v>
      </c>
      <c r="W9675" s="35" t="e">
        <f>VLOOKUP(V9675,LISTAS!$M$2:$N$18,2,0)</f>
        <v>#N/A</v>
      </c>
    </row>
    <row r="9676" spans="3:23">
      <c r="C9676" t="e">
        <f>VLOOKUP(B9676,LISTAS!A9634:B9701,2,0)</f>
        <v>#N/A</v>
      </c>
      <c r="W9676" s="35" t="e">
        <f>VLOOKUP(V9676,LISTAS!$M$2:$N$18,2,0)</f>
        <v>#N/A</v>
      </c>
    </row>
    <row r="9677" spans="3:23">
      <c r="C9677" t="e">
        <f>VLOOKUP(B9677,LISTAS!A9635:B9702,2,0)</f>
        <v>#N/A</v>
      </c>
      <c r="W9677" s="35" t="e">
        <f>VLOOKUP(V9677,LISTAS!$M$2:$N$18,2,0)</f>
        <v>#N/A</v>
      </c>
    </row>
    <row r="9678" spans="3:23">
      <c r="C9678" t="e">
        <f>VLOOKUP(B9678,LISTAS!A9636:B9703,2,0)</f>
        <v>#N/A</v>
      </c>
      <c r="W9678" s="35" t="e">
        <f>VLOOKUP(V9678,LISTAS!$M$2:$N$18,2,0)</f>
        <v>#N/A</v>
      </c>
    </row>
    <row r="9679" spans="3:23">
      <c r="C9679" t="e">
        <f>VLOOKUP(B9679,LISTAS!A9637:B9704,2,0)</f>
        <v>#N/A</v>
      </c>
      <c r="W9679" s="35" t="e">
        <f>VLOOKUP(V9679,LISTAS!$M$2:$N$18,2,0)</f>
        <v>#N/A</v>
      </c>
    </row>
    <row r="9680" spans="3:23">
      <c r="C9680" t="e">
        <f>VLOOKUP(B9680,LISTAS!A9638:B9705,2,0)</f>
        <v>#N/A</v>
      </c>
      <c r="W9680" s="35" t="e">
        <f>VLOOKUP(V9680,LISTAS!$M$2:$N$18,2,0)</f>
        <v>#N/A</v>
      </c>
    </row>
    <row r="9681" spans="3:23">
      <c r="C9681" t="e">
        <f>VLOOKUP(B9681,LISTAS!A9639:B9706,2,0)</f>
        <v>#N/A</v>
      </c>
      <c r="W9681" s="35" t="e">
        <f>VLOOKUP(V9681,LISTAS!$M$2:$N$18,2,0)</f>
        <v>#N/A</v>
      </c>
    </row>
    <row r="9682" spans="3:23">
      <c r="C9682" t="e">
        <f>VLOOKUP(B9682,LISTAS!A9640:B9707,2,0)</f>
        <v>#N/A</v>
      </c>
      <c r="W9682" s="35" t="e">
        <f>VLOOKUP(V9682,LISTAS!$M$2:$N$18,2,0)</f>
        <v>#N/A</v>
      </c>
    </row>
    <row r="9683" spans="3:23">
      <c r="C9683" t="e">
        <f>VLOOKUP(B9683,LISTAS!A9641:B9708,2,0)</f>
        <v>#N/A</v>
      </c>
      <c r="W9683" s="35" t="e">
        <f>VLOOKUP(V9683,LISTAS!$M$2:$N$18,2,0)</f>
        <v>#N/A</v>
      </c>
    </row>
    <row r="9684" spans="3:23">
      <c r="C9684" t="e">
        <f>VLOOKUP(B9684,LISTAS!A9642:B9709,2,0)</f>
        <v>#N/A</v>
      </c>
      <c r="W9684" s="35" t="e">
        <f>VLOOKUP(V9684,LISTAS!$M$2:$N$18,2,0)</f>
        <v>#N/A</v>
      </c>
    </row>
    <row r="9685" spans="3:23">
      <c r="C9685" t="e">
        <f>VLOOKUP(B9685,LISTAS!A9643:B9710,2,0)</f>
        <v>#N/A</v>
      </c>
      <c r="W9685" s="35" t="e">
        <f>VLOOKUP(V9685,LISTAS!$M$2:$N$18,2,0)</f>
        <v>#N/A</v>
      </c>
    </row>
    <row r="9686" spans="3:23">
      <c r="C9686" t="e">
        <f>VLOOKUP(B9686,LISTAS!A9644:B9711,2,0)</f>
        <v>#N/A</v>
      </c>
      <c r="W9686" s="35" t="e">
        <f>VLOOKUP(V9686,LISTAS!$M$2:$N$18,2,0)</f>
        <v>#N/A</v>
      </c>
    </row>
    <row r="9687" spans="3:23">
      <c r="C9687" t="e">
        <f>VLOOKUP(B9687,LISTAS!A9645:B9712,2,0)</f>
        <v>#N/A</v>
      </c>
      <c r="W9687" s="35" t="e">
        <f>VLOOKUP(V9687,LISTAS!$M$2:$N$18,2,0)</f>
        <v>#N/A</v>
      </c>
    </row>
    <row r="9688" spans="3:23">
      <c r="C9688" t="e">
        <f>VLOOKUP(B9688,LISTAS!A9646:B9713,2,0)</f>
        <v>#N/A</v>
      </c>
      <c r="W9688" s="35" t="e">
        <f>VLOOKUP(V9688,LISTAS!$M$2:$N$18,2,0)</f>
        <v>#N/A</v>
      </c>
    </row>
    <row r="9689" spans="3:23">
      <c r="C9689" t="e">
        <f>VLOOKUP(B9689,LISTAS!A9647:B9714,2,0)</f>
        <v>#N/A</v>
      </c>
      <c r="W9689" s="35" t="e">
        <f>VLOOKUP(V9689,LISTAS!$M$2:$N$18,2,0)</f>
        <v>#N/A</v>
      </c>
    </row>
    <row r="9690" spans="3:23">
      <c r="C9690" t="e">
        <f>VLOOKUP(B9690,LISTAS!A9648:B9715,2,0)</f>
        <v>#N/A</v>
      </c>
      <c r="W9690" s="35" t="e">
        <f>VLOOKUP(V9690,LISTAS!$M$2:$N$18,2,0)</f>
        <v>#N/A</v>
      </c>
    </row>
    <row r="9691" spans="3:23">
      <c r="C9691" t="e">
        <f>VLOOKUP(B9691,LISTAS!A9649:B9716,2,0)</f>
        <v>#N/A</v>
      </c>
      <c r="W9691" s="35" t="e">
        <f>VLOOKUP(V9691,LISTAS!$M$2:$N$18,2,0)</f>
        <v>#N/A</v>
      </c>
    </row>
    <row r="9692" spans="3:23">
      <c r="C9692" t="e">
        <f>VLOOKUP(B9692,LISTAS!A9650:B9717,2,0)</f>
        <v>#N/A</v>
      </c>
      <c r="W9692" s="35" t="e">
        <f>VLOOKUP(V9692,LISTAS!$M$2:$N$18,2,0)</f>
        <v>#N/A</v>
      </c>
    </row>
    <row r="9693" spans="3:23">
      <c r="C9693" t="e">
        <f>VLOOKUP(B9693,LISTAS!A9651:B9718,2,0)</f>
        <v>#N/A</v>
      </c>
      <c r="W9693" s="35" t="e">
        <f>VLOOKUP(V9693,LISTAS!$M$2:$N$18,2,0)</f>
        <v>#N/A</v>
      </c>
    </row>
    <row r="9694" spans="3:23">
      <c r="C9694" t="e">
        <f>VLOOKUP(B9694,LISTAS!A9652:B9719,2,0)</f>
        <v>#N/A</v>
      </c>
      <c r="W9694" s="35" t="e">
        <f>VLOOKUP(V9694,LISTAS!$M$2:$N$18,2,0)</f>
        <v>#N/A</v>
      </c>
    </row>
    <row r="9695" spans="3:23">
      <c r="C9695" t="e">
        <f>VLOOKUP(B9695,LISTAS!A9653:B9720,2,0)</f>
        <v>#N/A</v>
      </c>
      <c r="W9695" s="35" t="e">
        <f>VLOOKUP(V9695,LISTAS!$M$2:$N$18,2,0)</f>
        <v>#N/A</v>
      </c>
    </row>
    <row r="9696" spans="3:23">
      <c r="C9696" t="e">
        <f>VLOOKUP(B9696,LISTAS!A9654:B9721,2,0)</f>
        <v>#N/A</v>
      </c>
      <c r="W9696" s="35" t="e">
        <f>VLOOKUP(V9696,LISTAS!$M$2:$N$18,2,0)</f>
        <v>#N/A</v>
      </c>
    </row>
    <row r="9697" spans="3:23">
      <c r="C9697" t="e">
        <f>VLOOKUP(B9697,LISTAS!A9655:B9722,2,0)</f>
        <v>#N/A</v>
      </c>
      <c r="W9697" s="35" t="e">
        <f>VLOOKUP(V9697,LISTAS!$M$2:$N$18,2,0)</f>
        <v>#N/A</v>
      </c>
    </row>
    <row r="9698" spans="3:23">
      <c r="C9698" t="e">
        <f>VLOOKUP(B9698,LISTAS!A9656:B9723,2,0)</f>
        <v>#N/A</v>
      </c>
      <c r="W9698" s="35" t="e">
        <f>VLOOKUP(V9698,LISTAS!$M$2:$N$18,2,0)</f>
        <v>#N/A</v>
      </c>
    </row>
    <row r="9699" spans="3:23">
      <c r="C9699" t="e">
        <f>VLOOKUP(B9699,LISTAS!A9657:B9724,2,0)</f>
        <v>#N/A</v>
      </c>
      <c r="W9699" s="35" t="e">
        <f>VLOOKUP(V9699,LISTAS!$M$2:$N$18,2,0)</f>
        <v>#N/A</v>
      </c>
    </row>
    <row r="9700" spans="3:23">
      <c r="C9700" t="e">
        <f>VLOOKUP(B9700,LISTAS!A9658:B9725,2,0)</f>
        <v>#N/A</v>
      </c>
      <c r="W9700" s="35" t="e">
        <f>VLOOKUP(V9700,LISTAS!$M$2:$N$18,2,0)</f>
        <v>#N/A</v>
      </c>
    </row>
    <row r="9701" spans="3:23">
      <c r="C9701" t="e">
        <f>VLOOKUP(B9701,LISTAS!A9659:B9726,2,0)</f>
        <v>#N/A</v>
      </c>
      <c r="W9701" s="35" t="e">
        <f>VLOOKUP(V9701,LISTAS!$M$2:$N$18,2,0)</f>
        <v>#N/A</v>
      </c>
    </row>
    <row r="9702" spans="3:23">
      <c r="C9702" t="e">
        <f>VLOOKUP(B9702,LISTAS!A9660:B9727,2,0)</f>
        <v>#N/A</v>
      </c>
      <c r="W9702" s="35" t="e">
        <f>VLOOKUP(V9702,LISTAS!$M$2:$N$18,2,0)</f>
        <v>#N/A</v>
      </c>
    </row>
    <row r="9703" spans="3:23">
      <c r="C9703" t="e">
        <f>VLOOKUP(B9703,LISTAS!A9661:B9728,2,0)</f>
        <v>#N/A</v>
      </c>
      <c r="W9703" s="35" t="e">
        <f>VLOOKUP(V9703,LISTAS!$M$2:$N$18,2,0)</f>
        <v>#N/A</v>
      </c>
    </row>
    <row r="9704" spans="3:23">
      <c r="C9704" t="e">
        <f>VLOOKUP(B9704,LISTAS!A9662:B9729,2,0)</f>
        <v>#N/A</v>
      </c>
      <c r="W9704" s="35" t="e">
        <f>VLOOKUP(V9704,LISTAS!$M$2:$N$18,2,0)</f>
        <v>#N/A</v>
      </c>
    </row>
    <row r="9705" spans="3:23">
      <c r="C9705" t="e">
        <f>VLOOKUP(B9705,LISTAS!A9663:B9730,2,0)</f>
        <v>#N/A</v>
      </c>
      <c r="W9705" s="35" t="e">
        <f>VLOOKUP(V9705,LISTAS!$M$2:$N$18,2,0)</f>
        <v>#N/A</v>
      </c>
    </row>
    <row r="9706" spans="3:23">
      <c r="C9706" t="e">
        <f>VLOOKUP(B9706,LISTAS!A9664:B9731,2,0)</f>
        <v>#N/A</v>
      </c>
      <c r="W9706" s="35" t="e">
        <f>VLOOKUP(V9706,LISTAS!$M$2:$N$18,2,0)</f>
        <v>#N/A</v>
      </c>
    </row>
    <row r="9707" spans="3:23">
      <c r="C9707" t="e">
        <f>VLOOKUP(B9707,LISTAS!A9665:B9732,2,0)</f>
        <v>#N/A</v>
      </c>
      <c r="W9707" s="35" t="e">
        <f>VLOOKUP(V9707,LISTAS!$M$2:$N$18,2,0)</f>
        <v>#N/A</v>
      </c>
    </row>
    <row r="9708" spans="3:23">
      <c r="C9708" t="e">
        <f>VLOOKUP(B9708,LISTAS!A9666:B9733,2,0)</f>
        <v>#N/A</v>
      </c>
      <c r="W9708" s="35" t="e">
        <f>VLOOKUP(V9708,LISTAS!$M$2:$N$18,2,0)</f>
        <v>#N/A</v>
      </c>
    </row>
    <row r="9709" spans="3:23">
      <c r="C9709" t="e">
        <f>VLOOKUP(B9709,LISTAS!A9667:B9734,2,0)</f>
        <v>#N/A</v>
      </c>
      <c r="W9709" s="35" t="e">
        <f>VLOOKUP(V9709,LISTAS!$M$2:$N$18,2,0)</f>
        <v>#N/A</v>
      </c>
    </row>
    <row r="9710" spans="3:23">
      <c r="C9710" t="e">
        <f>VLOOKUP(B9710,LISTAS!A9668:B9735,2,0)</f>
        <v>#N/A</v>
      </c>
      <c r="W9710" s="35" t="e">
        <f>VLOOKUP(V9710,LISTAS!$M$2:$N$18,2,0)</f>
        <v>#N/A</v>
      </c>
    </row>
    <row r="9711" spans="3:23">
      <c r="C9711" t="e">
        <f>VLOOKUP(B9711,LISTAS!A9669:B9736,2,0)</f>
        <v>#N/A</v>
      </c>
      <c r="W9711" s="35" t="e">
        <f>VLOOKUP(V9711,LISTAS!$M$2:$N$18,2,0)</f>
        <v>#N/A</v>
      </c>
    </row>
    <row r="9712" spans="3:23">
      <c r="C9712" t="e">
        <f>VLOOKUP(B9712,LISTAS!A9670:B9737,2,0)</f>
        <v>#N/A</v>
      </c>
      <c r="W9712" s="35" t="e">
        <f>VLOOKUP(V9712,LISTAS!$M$2:$N$18,2,0)</f>
        <v>#N/A</v>
      </c>
    </row>
    <row r="9713" spans="3:23">
      <c r="C9713" t="e">
        <f>VLOOKUP(B9713,LISTAS!A9671:B9738,2,0)</f>
        <v>#N/A</v>
      </c>
      <c r="W9713" s="35" t="e">
        <f>VLOOKUP(V9713,LISTAS!$M$2:$N$18,2,0)</f>
        <v>#N/A</v>
      </c>
    </row>
    <row r="9714" spans="3:23">
      <c r="C9714" t="e">
        <f>VLOOKUP(B9714,LISTAS!A9672:B9739,2,0)</f>
        <v>#N/A</v>
      </c>
      <c r="W9714" s="35" t="e">
        <f>VLOOKUP(V9714,LISTAS!$M$2:$N$18,2,0)</f>
        <v>#N/A</v>
      </c>
    </row>
    <row r="9715" spans="3:23">
      <c r="C9715" t="e">
        <f>VLOOKUP(B9715,LISTAS!A9673:B9740,2,0)</f>
        <v>#N/A</v>
      </c>
      <c r="W9715" s="35" t="e">
        <f>VLOOKUP(V9715,LISTAS!$M$2:$N$18,2,0)</f>
        <v>#N/A</v>
      </c>
    </row>
    <row r="9716" spans="3:23">
      <c r="C9716" t="e">
        <f>VLOOKUP(B9716,LISTAS!A9674:B9741,2,0)</f>
        <v>#N/A</v>
      </c>
      <c r="W9716" s="35" t="e">
        <f>VLOOKUP(V9716,LISTAS!$M$2:$N$18,2,0)</f>
        <v>#N/A</v>
      </c>
    </row>
    <row r="9717" spans="3:23">
      <c r="C9717" t="e">
        <f>VLOOKUP(B9717,LISTAS!A9675:B9742,2,0)</f>
        <v>#N/A</v>
      </c>
      <c r="W9717" s="35" t="e">
        <f>VLOOKUP(V9717,LISTAS!$M$2:$N$18,2,0)</f>
        <v>#N/A</v>
      </c>
    </row>
    <row r="9718" spans="3:23">
      <c r="C9718" t="e">
        <f>VLOOKUP(B9718,LISTAS!A9676:B9743,2,0)</f>
        <v>#N/A</v>
      </c>
      <c r="W9718" s="35" t="e">
        <f>VLOOKUP(V9718,LISTAS!$M$2:$N$18,2,0)</f>
        <v>#N/A</v>
      </c>
    </row>
    <row r="9719" spans="3:23">
      <c r="C9719" t="e">
        <f>VLOOKUP(B9719,LISTAS!A9677:B9744,2,0)</f>
        <v>#N/A</v>
      </c>
      <c r="W9719" s="35" t="e">
        <f>VLOOKUP(V9719,LISTAS!$M$2:$N$18,2,0)</f>
        <v>#N/A</v>
      </c>
    </row>
    <row r="9720" spans="3:23">
      <c r="C9720" t="e">
        <f>VLOOKUP(B9720,LISTAS!A9678:B9745,2,0)</f>
        <v>#N/A</v>
      </c>
      <c r="W9720" s="35" t="e">
        <f>VLOOKUP(V9720,LISTAS!$M$2:$N$18,2,0)</f>
        <v>#N/A</v>
      </c>
    </row>
    <row r="9721" spans="3:23">
      <c r="C9721" t="e">
        <f>VLOOKUP(B9721,LISTAS!A9679:B9746,2,0)</f>
        <v>#N/A</v>
      </c>
      <c r="W9721" s="35" t="e">
        <f>VLOOKUP(V9721,LISTAS!$M$2:$N$18,2,0)</f>
        <v>#N/A</v>
      </c>
    </row>
    <row r="9722" spans="3:23">
      <c r="C9722" t="e">
        <f>VLOOKUP(B9722,LISTAS!A9680:B9747,2,0)</f>
        <v>#N/A</v>
      </c>
      <c r="W9722" s="35" t="e">
        <f>VLOOKUP(V9722,LISTAS!$M$2:$N$18,2,0)</f>
        <v>#N/A</v>
      </c>
    </row>
    <row r="9723" spans="3:23">
      <c r="C9723" t="e">
        <f>VLOOKUP(B9723,LISTAS!A9681:B9748,2,0)</f>
        <v>#N/A</v>
      </c>
      <c r="W9723" s="35" t="e">
        <f>VLOOKUP(V9723,LISTAS!$M$2:$N$18,2,0)</f>
        <v>#N/A</v>
      </c>
    </row>
    <row r="9724" spans="3:23">
      <c r="C9724" t="e">
        <f>VLOOKUP(B9724,LISTAS!A9682:B9749,2,0)</f>
        <v>#N/A</v>
      </c>
      <c r="W9724" s="35" t="e">
        <f>VLOOKUP(V9724,LISTAS!$M$2:$N$18,2,0)</f>
        <v>#N/A</v>
      </c>
    </row>
    <row r="9725" spans="3:23">
      <c r="C9725" t="e">
        <f>VLOOKUP(B9725,LISTAS!A9683:B9750,2,0)</f>
        <v>#N/A</v>
      </c>
      <c r="W9725" s="35" t="e">
        <f>VLOOKUP(V9725,LISTAS!$M$2:$N$18,2,0)</f>
        <v>#N/A</v>
      </c>
    </row>
    <row r="9726" spans="3:23">
      <c r="C9726" t="e">
        <f>VLOOKUP(B9726,LISTAS!A9684:B9751,2,0)</f>
        <v>#N/A</v>
      </c>
      <c r="W9726" s="35" t="e">
        <f>VLOOKUP(V9726,LISTAS!$M$2:$N$18,2,0)</f>
        <v>#N/A</v>
      </c>
    </row>
    <row r="9727" spans="3:23">
      <c r="C9727" t="e">
        <f>VLOOKUP(B9727,LISTAS!A9685:B9752,2,0)</f>
        <v>#N/A</v>
      </c>
      <c r="W9727" s="35" t="e">
        <f>VLOOKUP(V9727,LISTAS!$M$2:$N$18,2,0)</f>
        <v>#N/A</v>
      </c>
    </row>
    <row r="9728" spans="3:23">
      <c r="C9728" t="e">
        <f>VLOOKUP(B9728,LISTAS!A9686:B9753,2,0)</f>
        <v>#N/A</v>
      </c>
      <c r="W9728" s="35" t="e">
        <f>VLOOKUP(V9728,LISTAS!$M$2:$N$18,2,0)</f>
        <v>#N/A</v>
      </c>
    </row>
    <row r="9729" spans="3:23">
      <c r="C9729" t="e">
        <f>VLOOKUP(B9729,LISTAS!A9687:B9754,2,0)</f>
        <v>#N/A</v>
      </c>
      <c r="W9729" s="35" t="e">
        <f>VLOOKUP(V9729,LISTAS!$M$2:$N$18,2,0)</f>
        <v>#N/A</v>
      </c>
    </row>
    <row r="9730" spans="3:23">
      <c r="C9730" t="e">
        <f>VLOOKUP(B9730,LISTAS!A9688:B9755,2,0)</f>
        <v>#N/A</v>
      </c>
      <c r="W9730" s="35" t="e">
        <f>VLOOKUP(V9730,LISTAS!$M$2:$N$18,2,0)</f>
        <v>#N/A</v>
      </c>
    </row>
    <row r="9731" spans="3:23">
      <c r="C9731" t="e">
        <f>VLOOKUP(B9731,LISTAS!A9689:B9756,2,0)</f>
        <v>#N/A</v>
      </c>
      <c r="W9731" s="35" t="e">
        <f>VLOOKUP(V9731,LISTAS!$M$2:$N$18,2,0)</f>
        <v>#N/A</v>
      </c>
    </row>
    <row r="9732" spans="3:23">
      <c r="C9732" t="e">
        <f>VLOOKUP(B9732,LISTAS!A9690:B9757,2,0)</f>
        <v>#N/A</v>
      </c>
      <c r="W9732" s="35" t="e">
        <f>VLOOKUP(V9732,LISTAS!$M$2:$N$18,2,0)</f>
        <v>#N/A</v>
      </c>
    </row>
    <row r="9733" spans="3:23">
      <c r="C9733" t="e">
        <f>VLOOKUP(B9733,LISTAS!A9691:B9758,2,0)</f>
        <v>#N/A</v>
      </c>
      <c r="W9733" s="35" t="e">
        <f>VLOOKUP(V9733,LISTAS!$M$2:$N$18,2,0)</f>
        <v>#N/A</v>
      </c>
    </row>
    <row r="9734" spans="3:23">
      <c r="C9734" t="e">
        <f>VLOOKUP(B9734,LISTAS!A9692:B9759,2,0)</f>
        <v>#N/A</v>
      </c>
      <c r="W9734" s="35" t="e">
        <f>VLOOKUP(V9734,LISTAS!$M$2:$N$18,2,0)</f>
        <v>#N/A</v>
      </c>
    </row>
    <row r="9735" spans="3:23">
      <c r="C9735" t="e">
        <f>VLOOKUP(B9735,LISTAS!A9693:B9760,2,0)</f>
        <v>#N/A</v>
      </c>
      <c r="W9735" s="35" t="e">
        <f>VLOOKUP(V9735,LISTAS!$M$2:$N$18,2,0)</f>
        <v>#N/A</v>
      </c>
    </row>
    <row r="9736" spans="3:23">
      <c r="C9736" t="e">
        <f>VLOOKUP(B9736,LISTAS!A9694:B9761,2,0)</f>
        <v>#N/A</v>
      </c>
      <c r="W9736" s="35" t="e">
        <f>VLOOKUP(V9736,LISTAS!$M$2:$N$18,2,0)</f>
        <v>#N/A</v>
      </c>
    </row>
    <row r="9737" spans="3:23">
      <c r="C9737" t="e">
        <f>VLOOKUP(B9737,LISTAS!A9695:B9762,2,0)</f>
        <v>#N/A</v>
      </c>
      <c r="W9737" s="35" t="e">
        <f>VLOOKUP(V9737,LISTAS!$M$2:$N$18,2,0)</f>
        <v>#N/A</v>
      </c>
    </row>
    <row r="9738" spans="3:23">
      <c r="C9738" t="e">
        <f>VLOOKUP(B9738,LISTAS!A9696:B9763,2,0)</f>
        <v>#N/A</v>
      </c>
      <c r="W9738" s="35" t="e">
        <f>VLOOKUP(V9738,LISTAS!$M$2:$N$18,2,0)</f>
        <v>#N/A</v>
      </c>
    </row>
    <row r="9739" spans="3:23">
      <c r="C9739" t="e">
        <f>VLOOKUP(B9739,LISTAS!A9697:B9764,2,0)</f>
        <v>#N/A</v>
      </c>
      <c r="W9739" s="35" t="e">
        <f>VLOOKUP(V9739,LISTAS!$M$2:$N$18,2,0)</f>
        <v>#N/A</v>
      </c>
    </row>
    <row r="9740" spans="3:23">
      <c r="C9740" t="e">
        <f>VLOOKUP(B9740,LISTAS!A9698:B9765,2,0)</f>
        <v>#N/A</v>
      </c>
      <c r="W9740" s="35" t="e">
        <f>VLOOKUP(V9740,LISTAS!$M$2:$N$18,2,0)</f>
        <v>#N/A</v>
      </c>
    </row>
    <row r="9741" spans="3:23">
      <c r="C9741" t="e">
        <f>VLOOKUP(B9741,LISTAS!A9699:B9766,2,0)</f>
        <v>#N/A</v>
      </c>
      <c r="W9741" s="35" t="e">
        <f>VLOOKUP(V9741,LISTAS!$M$2:$N$18,2,0)</f>
        <v>#N/A</v>
      </c>
    </row>
    <row r="9742" spans="3:23">
      <c r="C9742" t="e">
        <f>VLOOKUP(B9742,LISTAS!A9700:B9767,2,0)</f>
        <v>#N/A</v>
      </c>
      <c r="W9742" s="35" t="e">
        <f>VLOOKUP(V9742,LISTAS!$M$2:$N$18,2,0)</f>
        <v>#N/A</v>
      </c>
    </row>
    <row r="9743" spans="3:23">
      <c r="C9743" t="e">
        <f>VLOOKUP(B9743,LISTAS!A9701:B9768,2,0)</f>
        <v>#N/A</v>
      </c>
      <c r="W9743" s="35" t="e">
        <f>VLOOKUP(V9743,LISTAS!$M$2:$N$18,2,0)</f>
        <v>#N/A</v>
      </c>
    </row>
    <row r="9744" spans="3:23">
      <c r="C9744" t="e">
        <f>VLOOKUP(B9744,LISTAS!A9702:B9769,2,0)</f>
        <v>#N/A</v>
      </c>
      <c r="W9744" s="35" t="e">
        <f>VLOOKUP(V9744,LISTAS!$M$2:$N$18,2,0)</f>
        <v>#N/A</v>
      </c>
    </row>
    <row r="9745" spans="3:23">
      <c r="C9745" t="e">
        <f>VLOOKUP(B9745,LISTAS!A9703:B9770,2,0)</f>
        <v>#N/A</v>
      </c>
      <c r="W9745" s="35" t="e">
        <f>VLOOKUP(V9745,LISTAS!$M$2:$N$18,2,0)</f>
        <v>#N/A</v>
      </c>
    </row>
    <row r="9746" spans="3:23">
      <c r="C9746" t="e">
        <f>VLOOKUP(B9746,LISTAS!A9704:B9771,2,0)</f>
        <v>#N/A</v>
      </c>
      <c r="W9746" s="35" t="e">
        <f>VLOOKUP(V9746,LISTAS!$M$2:$N$18,2,0)</f>
        <v>#N/A</v>
      </c>
    </row>
    <row r="9747" spans="3:23">
      <c r="C9747" t="e">
        <f>VLOOKUP(B9747,LISTAS!A9705:B9772,2,0)</f>
        <v>#N/A</v>
      </c>
      <c r="W9747" s="35" t="e">
        <f>VLOOKUP(V9747,LISTAS!$M$2:$N$18,2,0)</f>
        <v>#N/A</v>
      </c>
    </row>
    <row r="9748" spans="3:23">
      <c r="C9748" t="e">
        <f>VLOOKUP(B9748,LISTAS!A9706:B9773,2,0)</f>
        <v>#N/A</v>
      </c>
      <c r="W9748" s="35" t="e">
        <f>VLOOKUP(V9748,LISTAS!$M$2:$N$18,2,0)</f>
        <v>#N/A</v>
      </c>
    </row>
    <row r="9749" spans="3:23">
      <c r="C9749" t="e">
        <f>VLOOKUP(B9749,LISTAS!A9707:B9774,2,0)</f>
        <v>#N/A</v>
      </c>
      <c r="W9749" s="35" t="e">
        <f>VLOOKUP(V9749,LISTAS!$M$2:$N$18,2,0)</f>
        <v>#N/A</v>
      </c>
    </row>
    <row r="9750" spans="3:23">
      <c r="C9750" t="e">
        <f>VLOOKUP(B9750,LISTAS!A9708:B9775,2,0)</f>
        <v>#N/A</v>
      </c>
      <c r="W9750" s="35" t="e">
        <f>VLOOKUP(V9750,LISTAS!$M$2:$N$18,2,0)</f>
        <v>#N/A</v>
      </c>
    </row>
    <row r="9751" spans="3:23">
      <c r="C9751" t="e">
        <f>VLOOKUP(B9751,LISTAS!A9709:B9776,2,0)</f>
        <v>#N/A</v>
      </c>
      <c r="W9751" s="35" t="e">
        <f>VLOOKUP(V9751,LISTAS!$M$2:$N$18,2,0)</f>
        <v>#N/A</v>
      </c>
    </row>
    <row r="9752" spans="3:23">
      <c r="C9752" t="e">
        <f>VLOOKUP(B9752,LISTAS!A9710:B9777,2,0)</f>
        <v>#N/A</v>
      </c>
      <c r="W9752" s="35" t="e">
        <f>VLOOKUP(V9752,LISTAS!$M$2:$N$18,2,0)</f>
        <v>#N/A</v>
      </c>
    </row>
    <row r="9753" spans="3:23">
      <c r="C9753" t="e">
        <f>VLOOKUP(B9753,LISTAS!A9711:B9778,2,0)</f>
        <v>#N/A</v>
      </c>
      <c r="W9753" s="35" t="e">
        <f>VLOOKUP(V9753,LISTAS!$M$2:$N$18,2,0)</f>
        <v>#N/A</v>
      </c>
    </row>
    <row r="9754" spans="3:23">
      <c r="C9754" t="e">
        <f>VLOOKUP(B9754,LISTAS!A9712:B9779,2,0)</f>
        <v>#N/A</v>
      </c>
      <c r="W9754" s="35" t="e">
        <f>VLOOKUP(V9754,LISTAS!$M$2:$N$18,2,0)</f>
        <v>#N/A</v>
      </c>
    </row>
    <row r="9755" spans="3:23">
      <c r="C9755" t="e">
        <f>VLOOKUP(B9755,LISTAS!A9713:B9780,2,0)</f>
        <v>#N/A</v>
      </c>
      <c r="W9755" s="35" t="e">
        <f>VLOOKUP(V9755,LISTAS!$M$2:$N$18,2,0)</f>
        <v>#N/A</v>
      </c>
    </row>
    <row r="9756" spans="3:23">
      <c r="C9756" t="e">
        <f>VLOOKUP(B9756,LISTAS!A9714:B9781,2,0)</f>
        <v>#N/A</v>
      </c>
      <c r="W9756" s="35" t="e">
        <f>VLOOKUP(V9756,LISTAS!$M$2:$N$18,2,0)</f>
        <v>#N/A</v>
      </c>
    </row>
    <row r="9757" spans="3:23">
      <c r="C9757" t="e">
        <f>VLOOKUP(B9757,LISTAS!A9715:B9782,2,0)</f>
        <v>#N/A</v>
      </c>
      <c r="W9757" s="35" t="e">
        <f>VLOOKUP(V9757,LISTAS!$M$2:$N$18,2,0)</f>
        <v>#N/A</v>
      </c>
    </row>
    <row r="9758" spans="3:23">
      <c r="C9758" t="e">
        <f>VLOOKUP(B9758,LISTAS!A9716:B9783,2,0)</f>
        <v>#N/A</v>
      </c>
      <c r="W9758" s="35" t="e">
        <f>VLOOKUP(V9758,LISTAS!$M$2:$N$18,2,0)</f>
        <v>#N/A</v>
      </c>
    </row>
    <row r="9759" spans="3:23">
      <c r="C9759" t="e">
        <f>VLOOKUP(B9759,LISTAS!A9717:B9784,2,0)</f>
        <v>#N/A</v>
      </c>
      <c r="W9759" s="35" t="e">
        <f>VLOOKUP(V9759,LISTAS!$M$2:$N$18,2,0)</f>
        <v>#N/A</v>
      </c>
    </row>
    <row r="9760" spans="3:23">
      <c r="C9760" t="e">
        <f>VLOOKUP(B9760,LISTAS!A9718:B9785,2,0)</f>
        <v>#N/A</v>
      </c>
      <c r="W9760" s="35" t="e">
        <f>VLOOKUP(V9760,LISTAS!$M$2:$N$18,2,0)</f>
        <v>#N/A</v>
      </c>
    </row>
    <row r="9761" spans="3:23">
      <c r="C9761" t="e">
        <f>VLOOKUP(B9761,LISTAS!A9719:B9786,2,0)</f>
        <v>#N/A</v>
      </c>
      <c r="W9761" s="35" t="e">
        <f>VLOOKUP(V9761,LISTAS!$M$2:$N$18,2,0)</f>
        <v>#N/A</v>
      </c>
    </row>
    <row r="9762" spans="3:23">
      <c r="C9762" t="e">
        <f>VLOOKUP(B9762,LISTAS!A9720:B9787,2,0)</f>
        <v>#N/A</v>
      </c>
      <c r="W9762" s="35" t="e">
        <f>VLOOKUP(V9762,LISTAS!$M$2:$N$18,2,0)</f>
        <v>#N/A</v>
      </c>
    </row>
    <row r="9763" spans="3:23">
      <c r="C9763" t="e">
        <f>VLOOKUP(B9763,LISTAS!A9721:B9788,2,0)</f>
        <v>#N/A</v>
      </c>
      <c r="W9763" s="35" t="e">
        <f>VLOOKUP(V9763,LISTAS!$M$2:$N$18,2,0)</f>
        <v>#N/A</v>
      </c>
    </row>
    <row r="9764" spans="3:23">
      <c r="C9764" t="e">
        <f>VLOOKUP(B9764,LISTAS!A9722:B9789,2,0)</f>
        <v>#N/A</v>
      </c>
      <c r="W9764" s="35" t="e">
        <f>VLOOKUP(V9764,LISTAS!$M$2:$N$18,2,0)</f>
        <v>#N/A</v>
      </c>
    </row>
    <row r="9765" spans="3:23">
      <c r="C9765" t="e">
        <f>VLOOKUP(B9765,LISTAS!A9723:B9790,2,0)</f>
        <v>#N/A</v>
      </c>
      <c r="W9765" s="35" t="e">
        <f>VLOOKUP(V9765,LISTAS!$M$2:$N$18,2,0)</f>
        <v>#N/A</v>
      </c>
    </row>
    <row r="9766" spans="3:23">
      <c r="C9766" t="e">
        <f>VLOOKUP(B9766,LISTAS!A9724:B9791,2,0)</f>
        <v>#N/A</v>
      </c>
      <c r="W9766" s="35" t="e">
        <f>VLOOKUP(V9766,LISTAS!$M$2:$N$18,2,0)</f>
        <v>#N/A</v>
      </c>
    </row>
    <row r="9767" spans="3:23">
      <c r="C9767" t="e">
        <f>VLOOKUP(B9767,LISTAS!A9725:B9792,2,0)</f>
        <v>#N/A</v>
      </c>
      <c r="W9767" s="35" t="e">
        <f>VLOOKUP(V9767,LISTAS!$M$2:$N$18,2,0)</f>
        <v>#N/A</v>
      </c>
    </row>
    <row r="9768" spans="3:23">
      <c r="C9768" t="e">
        <f>VLOOKUP(B9768,LISTAS!A9726:B9793,2,0)</f>
        <v>#N/A</v>
      </c>
      <c r="W9768" s="35" t="e">
        <f>VLOOKUP(V9768,LISTAS!$M$2:$N$18,2,0)</f>
        <v>#N/A</v>
      </c>
    </row>
    <row r="9769" spans="3:23">
      <c r="C9769" t="e">
        <f>VLOOKUP(B9769,LISTAS!A9727:B9794,2,0)</f>
        <v>#N/A</v>
      </c>
      <c r="W9769" s="35" t="e">
        <f>VLOOKUP(V9769,LISTAS!$M$2:$N$18,2,0)</f>
        <v>#N/A</v>
      </c>
    </row>
    <row r="9770" spans="3:23">
      <c r="C9770" t="e">
        <f>VLOOKUP(B9770,LISTAS!A9728:B9795,2,0)</f>
        <v>#N/A</v>
      </c>
      <c r="W9770" s="35" t="e">
        <f>VLOOKUP(V9770,LISTAS!$M$2:$N$18,2,0)</f>
        <v>#N/A</v>
      </c>
    </row>
    <row r="9771" spans="3:23">
      <c r="C9771" t="e">
        <f>VLOOKUP(B9771,LISTAS!A9729:B9796,2,0)</f>
        <v>#N/A</v>
      </c>
      <c r="W9771" s="35" t="e">
        <f>VLOOKUP(V9771,LISTAS!$M$2:$N$18,2,0)</f>
        <v>#N/A</v>
      </c>
    </row>
    <row r="9772" spans="3:23">
      <c r="C9772" t="e">
        <f>VLOOKUP(B9772,LISTAS!A9730:B9797,2,0)</f>
        <v>#N/A</v>
      </c>
      <c r="W9772" s="35" t="e">
        <f>VLOOKUP(V9772,LISTAS!$M$2:$N$18,2,0)</f>
        <v>#N/A</v>
      </c>
    </row>
    <row r="9773" spans="3:23">
      <c r="C9773" t="e">
        <f>VLOOKUP(B9773,LISTAS!A9731:B9798,2,0)</f>
        <v>#N/A</v>
      </c>
      <c r="W9773" s="35" t="e">
        <f>VLOOKUP(V9773,LISTAS!$M$2:$N$18,2,0)</f>
        <v>#N/A</v>
      </c>
    </row>
    <row r="9774" spans="3:23">
      <c r="C9774" t="e">
        <f>VLOOKUP(B9774,LISTAS!A9732:B9799,2,0)</f>
        <v>#N/A</v>
      </c>
      <c r="W9774" s="35" t="e">
        <f>VLOOKUP(V9774,LISTAS!$M$2:$N$18,2,0)</f>
        <v>#N/A</v>
      </c>
    </row>
    <row r="9775" spans="3:23">
      <c r="C9775" t="e">
        <f>VLOOKUP(B9775,LISTAS!A9733:B9800,2,0)</f>
        <v>#N/A</v>
      </c>
      <c r="W9775" s="35" t="e">
        <f>VLOOKUP(V9775,LISTAS!$M$2:$N$18,2,0)</f>
        <v>#N/A</v>
      </c>
    </row>
    <row r="9776" spans="3:23">
      <c r="C9776" t="e">
        <f>VLOOKUP(B9776,LISTAS!A9734:B9801,2,0)</f>
        <v>#N/A</v>
      </c>
      <c r="W9776" s="35" t="e">
        <f>VLOOKUP(V9776,LISTAS!$M$2:$N$18,2,0)</f>
        <v>#N/A</v>
      </c>
    </row>
    <row r="9777" spans="3:23">
      <c r="C9777" t="e">
        <f>VLOOKUP(B9777,LISTAS!A9735:B9802,2,0)</f>
        <v>#N/A</v>
      </c>
      <c r="W9777" s="35" t="e">
        <f>VLOOKUP(V9777,LISTAS!$M$2:$N$18,2,0)</f>
        <v>#N/A</v>
      </c>
    </row>
    <row r="9778" spans="3:23">
      <c r="C9778" t="e">
        <f>VLOOKUP(B9778,LISTAS!A9736:B9803,2,0)</f>
        <v>#N/A</v>
      </c>
      <c r="W9778" s="35" t="e">
        <f>VLOOKUP(V9778,LISTAS!$M$2:$N$18,2,0)</f>
        <v>#N/A</v>
      </c>
    </row>
    <row r="9779" spans="3:23">
      <c r="C9779" t="e">
        <f>VLOOKUP(B9779,LISTAS!A9737:B9804,2,0)</f>
        <v>#N/A</v>
      </c>
      <c r="W9779" s="35" t="e">
        <f>VLOOKUP(V9779,LISTAS!$M$2:$N$18,2,0)</f>
        <v>#N/A</v>
      </c>
    </row>
    <row r="9780" spans="3:23">
      <c r="C9780" t="e">
        <f>VLOOKUP(B9780,LISTAS!A9738:B9805,2,0)</f>
        <v>#N/A</v>
      </c>
      <c r="W9780" s="35" t="e">
        <f>VLOOKUP(V9780,LISTAS!$M$2:$N$18,2,0)</f>
        <v>#N/A</v>
      </c>
    </row>
    <row r="9781" spans="3:23">
      <c r="C9781" t="e">
        <f>VLOOKUP(B9781,LISTAS!A9739:B9806,2,0)</f>
        <v>#N/A</v>
      </c>
      <c r="W9781" s="35" t="e">
        <f>VLOOKUP(V9781,LISTAS!$M$2:$N$18,2,0)</f>
        <v>#N/A</v>
      </c>
    </row>
    <row r="9782" spans="3:23">
      <c r="C9782" t="e">
        <f>VLOOKUP(B9782,LISTAS!A9740:B9807,2,0)</f>
        <v>#N/A</v>
      </c>
      <c r="W9782" s="35" t="e">
        <f>VLOOKUP(V9782,LISTAS!$M$2:$N$18,2,0)</f>
        <v>#N/A</v>
      </c>
    </row>
    <row r="9783" spans="3:23">
      <c r="C9783" t="e">
        <f>VLOOKUP(B9783,LISTAS!A9741:B9808,2,0)</f>
        <v>#N/A</v>
      </c>
      <c r="W9783" s="35" t="e">
        <f>VLOOKUP(V9783,LISTAS!$M$2:$N$18,2,0)</f>
        <v>#N/A</v>
      </c>
    </row>
    <row r="9784" spans="3:23">
      <c r="C9784" t="e">
        <f>VLOOKUP(B9784,LISTAS!A9742:B9809,2,0)</f>
        <v>#N/A</v>
      </c>
      <c r="W9784" s="35" t="e">
        <f>VLOOKUP(V9784,LISTAS!$M$2:$N$18,2,0)</f>
        <v>#N/A</v>
      </c>
    </row>
    <row r="9785" spans="3:23">
      <c r="C9785" t="e">
        <f>VLOOKUP(B9785,LISTAS!A9743:B9810,2,0)</f>
        <v>#N/A</v>
      </c>
      <c r="W9785" s="35" t="e">
        <f>VLOOKUP(V9785,LISTAS!$M$2:$N$18,2,0)</f>
        <v>#N/A</v>
      </c>
    </row>
    <row r="9786" spans="3:23">
      <c r="C9786" t="e">
        <f>VLOOKUP(B9786,LISTAS!A9744:B9811,2,0)</f>
        <v>#N/A</v>
      </c>
      <c r="W9786" s="35" t="e">
        <f>VLOOKUP(V9786,LISTAS!$M$2:$N$18,2,0)</f>
        <v>#N/A</v>
      </c>
    </row>
    <row r="9787" spans="3:23">
      <c r="C9787" t="e">
        <f>VLOOKUP(B9787,LISTAS!A9745:B9812,2,0)</f>
        <v>#N/A</v>
      </c>
      <c r="W9787" s="35" t="e">
        <f>VLOOKUP(V9787,LISTAS!$M$2:$N$18,2,0)</f>
        <v>#N/A</v>
      </c>
    </row>
    <row r="9788" spans="3:23">
      <c r="C9788" t="e">
        <f>VLOOKUP(B9788,LISTAS!A9746:B9813,2,0)</f>
        <v>#N/A</v>
      </c>
      <c r="W9788" s="35" t="e">
        <f>VLOOKUP(V9788,LISTAS!$M$2:$N$18,2,0)</f>
        <v>#N/A</v>
      </c>
    </row>
    <row r="9789" spans="3:23">
      <c r="C9789" t="e">
        <f>VLOOKUP(B9789,LISTAS!A9747:B9814,2,0)</f>
        <v>#N/A</v>
      </c>
      <c r="W9789" s="35" t="e">
        <f>VLOOKUP(V9789,LISTAS!$M$2:$N$18,2,0)</f>
        <v>#N/A</v>
      </c>
    </row>
    <row r="9790" spans="3:23">
      <c r="C9790" t="e">
        <f>VLOOKUP(B9790,LISTAS!A9748:B9815,2,0)</f>
        <v>#N/A</v>
      </c>
      <c r="W9790" s="35" t="e">
        <f>VLOOKUP(V9790,LISTAS!$M$2:$N$18,2,0)</f>
        <v>#N/A</v>
      </c>
    </row>
    <row r="9791" spans="3:23">
      <c r="C9791" t="e">
        <f>VLOOKUP(B9791,LISTAS!A9749:B9816,2,0)</f>
        <v>#N/A</v>
      </c>
      <c r="W9791" s="35" t="e">
        <f>VLOOKUP(V9791,LISTAS!$M$2:$N$18,2,0)</f>
        <v>#N/A</v>
      </c>
    </row>
    <row r="9792" spans="3:23">
      <c r="C9792" t="e">
        <f>VLOOKUP(B9792,LISTAS!A9750:B9817,2,0)</f>
        <v>#N/A</v>
      </c>
      <c r="W9792" s="35" t="e">
        <f>VLOOKUP(V9792,LISTAS!$M$2:$N$18,2,0)</f>
        <v>#N/A</v>
      </c>
    </row>
    <row r="9793" spans="3:23">
      <c r="C9793" t="e">
        <f>VLOOKUP(B9793,LISTAS!A9751:B9818,2,0)</f>
        <v>#N/A</v>
      </c>
      <c r="W9793" s="35" t="e">
        <f>VLOOKUP(V9793,LISTAS!$M$2:$N$18,2,0)</f>
        <v>#N/A</v>
      </c>
    </row>
    <row r="9794" spans="3:23">
      <c r="C9794" t="e">
        <f>VLOOKUP(B9794,LISTAS!A9752:B9819,2,0)</f>
        <v>#N/A</v>
      </c>
      <c r="W9794" s="35" t="e">
        <f>VLOOKUP(V9794,LISTAS!$M$2:$N$18,2,0)</f>
        <v>#N/A</v>
      </c>
    </row>
    <row r="9795" spans="3:23">
      <c r="C9795" t="e">
        <f>VLOOKUP(B9795,LISTAS!A9753:B9820,2,0)</f>
        <v>#N/A</v>
      </c>
      <c r="W9795" s="35" t="e">
        <f>VLOOKUP(V9795,LISTAS!$M$2:$N$18,2,0)</f>
        <v>#N/A</v>
      </c>
    </row>
    <row r="9796" spans="3:23">
      <c r="C9796" t="e">
        <f>VLOOKUP(B9796,LISTAS!A9754:B9821,2,0)</f>
        <v>#N/A</v>
      </c>
      <c r="W9796" s="35" t="e">
        <f>VLOOKUP(V9796,LISTAS!$M$2:$N$18,2,0)</f>
        <v>#N/A</v>
      </c>
    </row>
    <row r="9797" spans="3:23">
      <c r="C9797" t="e">
        <f>VLOOKUP(B9797,LISTAS!A9755:B9822,2,0)</f>
        <v>#N/A</v>
      </c>
      <c r="W9797" s="35" t="e">
        <f>VLOOKUP(V9797,LISTAS!$M$2:$N$18,2,0)</f>
        <v>#N/A</v>
      </c>
    </row>
    <row r="9798" spans="3:23">
      <c r="C9798" t="e">
        <f>VLOOKUP(B9798,LISTAS!A9756:B9823,2,0)</f>
        <v>#N/A</v>
      </c>
      <c r="W9798" s="35" t="e">
        <f>VLOOKUP(V9798,LISTAS!$M$2:$N$18,2,0)</f>
        <v>#N/A</v>
      </c>
    </row>
    <row r="9799" spans="3:23">
      <c r="C9799" t="e">
        <f>VLOOKUP(B9799,LISTAS!A9757:B9824,2,0)</f>
        <v>#N/A</v>
      </c>
      <c r="W9799" s="35" t="e">
        <f>VLOOKUP(V9799,LISTAS!$M$2:$N$18,2,0)</f>
        <v>#N/A</v>
      </c>
    </row>
    <row r="9800" spans="3:23">
      <c r="C9800" t="e">
        <f>VLOOKUP(B9800,LISTAS!A9758:B9825,2,0)</f>
        <v>#N/A</v>
      </c>
      <c r="W9800" s="35" t="e">
        <f>VLOOKUP(V9800,LISTAS!$M$2:$N$18,2,0)</f>
        <v>#N/A</v>
      </c>
    </row>
    <row r="9801" spans="3:23">
      <c r="C9801" t="e">
        <f>VLOOKUP(B9801,LISTAS!A9759:B9826,2,0)</f>
        <v>#N/A</v>
      </c>
      <c r="W9801" s="35" t="e">
        <f>VLOOKUP(V9801,LISTAS!$M$2:$N$18,2,0)</f>
        <v>#N/A</v>
      </c>
    </row>
    <row r="9802" spans="3:23">
      <c r="C9802" t="e">
        <f>VLOOKUP(B9802,LISTAS!A9760:B9827,2,0)</f>
        <v>#N/A</v>
      </c>
      <c r="W9802" s="35" t="e">
        <f>VLOOKUP(V9802,LISTAS!$M$2:$N$18,2,0)</f>
        <v>#N/A</v>
      </c>
    </row>
    <row r="9803" spans="3:23">
      <c r="C9803" t="e">
        <f>VLOOKUP(B9803,LISTAS!A9761:B9828,2,0)</f>
        <v>#N/A</v>
      </c>
      <c r="W9803" s="35" t="e">
        <f>VLOOKUP(V9803,LISTAS!$M$2:$N$18,2,0)</f>
        <v>#N/A</v>
      </c>
    </row>
    <row r="9804" spans="3:23">
      <c r="C9804" t="e">
        <f>VLOOKUP(B9804,LISTAS!A9762:B9829,2,0)</f>
        <v>#N/A</v>
      </c>
      <c r="W9804" s="35" t="e">
        <f>VLOOKUP(V9804,LISTAS!$M$2:$N$18,2,0)</f>
        <v>#N/A</v>
      </c>
    </row>
    <row r="9805" spans="3:23">
      <c r="C9805" t="e">
        <f>VLOOKUP(B9805,LISTAS!A9763:B9830,2,0)</f>
        <v>#N/A</v>
      </c>
      <c r="W9805" s="35" t="e">
        <f>VLOOKUP(V9805,LISTAS!$M$2:$N$18,2,0)</f>
        <v>#N/A</v>
      </c>
    </row>
    <row r="9806" spans="3:23">
      <c r="C9806" t="e">
        <f>VLOOKUP(B9806,LISTAS!A9764:B9831,2,0)</f>
        <v>#N/A</v>
      </c>
      <c r="W9806" s="35" t="e">
        <f>VLOOKUP(V9806,LISTAS!$M$2:$N$18,2,0)</f>
        <v>#N/A</v>
      </c>
    </row>
    <row r="9807" spans="3:23">
      <c r="C9807" t="e">
        <f>VLOOKUP(B9807,LISTAS!A9765:B9832,2,0)</f>
        <v>#N/A</v>
      </c>
      <c r="W9807" s="35" t="e">
        <f>VLOOKUP(V9807,LISTAS!$M$2:$N$18,2,0)</f>
        <v>#N/A</v>
      </c>
    </row>
    <row r="9808" spans="3:23">
      <c r="C9808" t="e">
        <f>VLOOKUP(B9808,LISTAS!A9766:B9833,2,0)</f>
        <v>#N/A</v>
      </c>
      <c r="W9808" s="35" t="e">
        <f>VLOOKUP(V9808,LISTAS!$M$2:$N$18,2,0)</f>
        <v>#N/A</v>
      </c>
    </row>
    <row r="9809" spans="3:23">
      <c r="C9809" t="e">
        <f>VLOOKUP(B9809,LISTAS!A9767:B9834,2,0)</f>
        <v>#N/A</v>
      </c>
      <c r="W9809" s="35" t="e">
        <f>VLOOKUP(V9809,LISTAS!$M$2:$N$18,2,0)</f>
        <v>#N/A</v>
      </c>
    </row>
    <row r="9810" spans="3:23">
      <c r="C9810" t="e">
        <f>VLOOKUP(B9810,LISTAS!A9768:B9835,2,0)</f>
        <v>#N/A</v>
      </c>
      <c r="W9810" s="35" t="e">
        <f>VLOOKUP(V9810,LISTAS!$M$2:$N$18,2,0)</f>
        <v>#N/A</v>
      </c>
    </row>
    <row r="9811" spans="3:23">
      <c r="C9811" t="e">
        <f>VLOOKUP(B9811,LISTAS!A9769:B9836,2,0)</f>
        <v>#N/A</v>
      </c>
      <c r="W9811" s="35" t="e">
        <f>VLOOKUP(V9811,LISTAS!$M$2:$N$18,2,0)</f>
        <v>#N/A</v>
      </c>
    </row>
    <row r="9812" spans="3:23">
      <c r="C9812" t="e">
        <f>VLOOKUP(B9812,LISTAS!A9770:B9837,2,0)</f>
        <v>#N/A</v>
      </c>
      <c r="W9812" s="35" t="e">
        <f>VLOOKUP(V9812,LISTAS!$M$2:$N$18,2,0)</f>
        <v>#N/A</v>
      </c>
    </row>
    <row r="9813" spans="3:23">
      <c r="C9813" t="e">
        <f>VLOOKUP(B9813,LISTAS!A9771:B9838,2,0)</f>
        <v>#N/A</v>
      </c>
      <c r="W9813" s="35" t="e">
        <f>VLOOKUP(V9813,LISTAS!$M$2:$N$18,2,0)</f>
        <v>#N/A</v>
      </c>
    </row>
    <row r="9814" spans="3:23">
      <c r="C9814" t="e">
        <f>VLOOKUP(B9814,LISTAS!A9772:B9839,2,0)</f>
        <v>#N/A</v>
      </c>
      <c r="W9814" s="35" t="e">
        <f>VLOOKUP(V9814,LISTAS!$M$2:$N$18,2,0)</f>
        <v>#N/A</v>
      </c>
    </row>
    <row r="9815" spans="3:23">
      <c r="C9815" t="e">
        <f>VLOOKUP(B9815,LISTAS!A9773:B9840,2,0)</f>
        <v>#N/A</v>
      </c>
      <c r="W9815" s="35" t="e">
        <f>VLOOKUP(V9815,LISTAS!$M$2:$N$18,2,0)</f>
        <v>#N/A</v>
      </c>
    </row>
    <row r="9816" spans="3:23">
      <c r="C9816" t="e">
        <f>VLOOKUP(B9816,LISTAS!A9774:B9841,2,0)</f>
        <v>#N/A</v>
      </c>
      <c r="W9816" s="35" t="e">
        <f>VLOOKUP(V9816,LISTAS!$M$2:$N$18,2,0)</f>
        <v>#N/A</v>
      </c>
    </row>
    <row r="9817" spans="3:23">
      <c r="C9817" t="e">
        <f>VLOOKUP(B9817,LISTAS!A9775:B9842,2,0)</f>
        <v>#N/A</v>
      </c>
      <c r="W9817" s="35" t="e">
        <f>VLOOKUP(V9817,LISTAS!$M$2:$N$18,2,0)</f>
        <v>#N/A</v>
      </c>
    </row>
    <row r="9818" spans="3:23">
      <c r="C9818" t="e">
        <f>VLOOKUP(B9818,LISTAS!A9776:B9843,2,0)</f>
        <v>#N/A</v>
      </c>
      <c r="W9818" s="35" t="e">
        <f>VLOOKUP(V9818,LISTAS!$M$2:$N$18,2,0)</f>
        <v>#N/A</v>
      </c>
    </row>
    <row r="9819" spans="3:23">
      <c r="C9819" t="e">
        <f>VLOOKUP(B9819,LISTAS!A9777:B9844,2,0)</f>
        <v>#N/A</v>
      </c>
      <c r="W9819" s="35" t="e">
        <f>VLOOKUP(V9819,LISTAS!$M$2:$N$18,2,0)</f>
        <v>#N/A</v>
      </c>
    </row>
    <row r="9820" spans="3:23">
      <c r="C9820" t="e">
        <f>VLOOKUP(B9820,LISTAS!A9778:B9845,2,0)</f>
        <v>#N/A</v>
      </c>
      <c r="W9820" s="35" t="e">
        <f>VLOOKUP(V9820,LISTAS!$M$2:$N$18,2,0)</f>
        <v>#N/A</v>
      </c>
    </row>
    <row r="9821" spans="3:23">
      <c r="C9821" t="e">
        <f>VLOOKUP(B9821,LISTAS!A9779:B9846,2,0)</f>
        <v>#N/A</v>
      </c>
      <c r="W9821" s="35" t="e">
        <f>VLOOKUP(V9821,LISTAS!$M$2:$N$18,2,0)</f>
        <v>#N/A</v>
      </c>
    </row>
    <row r="9822" spans="3:23">
      <c r="C9822" t="e">
        <f>VLOOKUP(B9822,LISTAS!A9780:B9847,2,0)</f>
        <v>#N/A</v>
      </c>
      <c r="W9822" s="35" t="e">
        <f>VLOOKUP(V9822,LISTAS!$M$2:$N$18,2,0)</f>
        <v>#N/A</v>
      </c>
    </row>
    <row r="9823" spans="3:23">
      <c r="C9823" t="e">
        <f>VLOOKUP(B9823,LISTAS!A9781:B9848,2,0)</f>
        <v>#N/A</v>
      </c>
      <c r="W9823" s="35" t="e">
        <f>VLOOKUP(V9823,LISTAS!$M$2:$N$18,2,0)</f>
        <v>#N/A</v>
      </c>
    </row>
    <row r="9824" spans="3:23">
      <c r="C9824" t="e">
        <f>VLOOKUP(B9824,LISTAS!A9782:B9849,2,0)</f>
        <v>#N/A</v>
      </c>
      <c r="W9824" s="35" t="e">
        <f>VLOOKUP(V9824,LISTAS!$M$2:$N$18,2,0)</f>
        <v>#N/A</v>
      </c>
    </row>
    <row r="9825" spans="3:23">
      <c r="C9825" t="e">
        <f>VLOOKUP(B9825,LISTAS!A9783:B9850,2,0)</f>
        <v>#N/A</v>
      </c>
      <c r="W9825" s="35" t="e">
        <f>VLOOKUP(V9825,LISTAS!$M$2:$N$18,2,0)</f>
        <v>#N/A</v>
      </c>
    </row>
    <row r="9826" spans="3:23">
      <c r="C9826" t="e">
        <f>VLOOKUP(B9826,LISTAS!A9784:B9851,2,0)</f>
        <v>#N/A</v>
      </c>
      <c r="W9826" s="35" t="e">
        <f>VLOOKUP(V9826,LISTAS!$M$2:$N$18,2,0)</f>
        <v>#N/A</v>
      </c>
    </row>
    <row r="9827" spans="3:23">
      <c r="C9827" t="e">
        <f>VLOOKUP(B9827,LISTAS!A9785:B9852,2,0)</f>
        <v>#N/A</v>
      </c>
      <c r="W9827" s="35" t="e">
        <f>VLOOKUP(V9827,LISTAS!$M$2:$N$18,2,0)</f>
        <v>#N/A</v>
      </c>
    </row>
    <row r="9828" spans="3:23">
      <c r="C9828" t="e">
        <f>VLOOKUP(B9828,LISTAS!A9786:B9853,2,0)</f>
        <v>#N/A</v>
      </c>
      <c r="W9828" s="35" t="e">
        <f>VLOOKUP(V9828,LISTAS!$M$2:$N$18,2,0)</f>
        <v>#N/A</v>
      </c>
    </row>
    <row r="9829" spans="3:23">
      <c r="C9829" t="e">
        <f>VLOOKUP(B9829,LISTAS!A9787:B9854,2,0)</f>
        <v>#N/A</v>
      </c>
      <c r="W9829" s="35" t="e">
        <f>VLOOKUP(V9829,LISTAS!$M$2:$N$18,2,0)</f>
        <v>#N/A</v>
      </c>
    </row>
    <row r="9830" spans="3:23">
      <c r="C9830" t="e">
        <f>VLOOKUP(B9830,LISTAS!A9788:B9855,2,0)</f>
        <v>#N/A</v>
      </c>
      <c r="W9830" s="35" t="e">
        <f>VLOOKUP(V9830,LISTAS!$M$2:$N$18,2,0)</f>
        <v>#N/A</v>
      </c>
    </row>
    <row r="9831" spans="3:23">
      <c r="C9831" t="e">
        <f>VLOOKUP(B9831,LISTAS!A9789:B9856,2,0)</f>
        <v>#N/A</v>
      </c>
      <c r="W9831" s="35" t="e">
        <f>VLOOKUP(V9831,LISTAS!$M$2:$N$18,2,0)</f>
        <v>#N/A</v>
      </c>
    </row>
    <row r="9832" spans="3:23">
      <c r="C9832" t="e">
        <f>VLOOKUP(B9832,LISTAS!A9790:B9857,2,0)</f>
        <v>#N/A</v>
      </c>
      <c r="W9832" s="35" t="e">
        <f>VLOOKUP(V9832,LISTAS!$M$2:$N$18,2,0)</f>
        <v>#N/A</v>
      </c>
    </row>
    <row r="9833" spans="3:23">
      <c r="C9833" t="e">
        <f>VLOOKUP(B9833,LISTAS!A9791:B9858,2,0)</f>
        <v>#N/A</v>
      </c>
      <c r="W9833" s="35" t="e">
        <f>VLOOKUP(V9833,LISTAS!$M$2:$N$18,2,0)</f>
        <v>#N/A</v>
      </c>
    </row>
    <row r="9834" spans="3:23">
      <c r="C9834" t="e">
        <f>VLOOKUP(B9834,LISTAS!A9792:B9859,2,0)</f>
        <v>#N/A</v>
      </c>
      <c r="W9834" s="35" t="e">
        <f>VLOOKUP(V9834,LISTAS!$M$2:$N$18,2,0)</f>
        <v>#N/A</v>
      </c>
    </row>
    <row r="9835" spans="3:23">
      <c r="C9835" t="e">
        <f>VLOOKUP(B9835,LISTAS!A9793:B9860,2,0)</f>
        <v>#N/A</v>
      </c>
      <c r="W9835" s="35" t="e">
        <f>VLOOKUP(V9835,LISTAS!$M$2:$N$18,2,0)</f>
        <v>#N/A</v>
      </c>
    </row>
    <row r="9836" spans="3:23">
      <c r="C9836" t="e">
        <f>VLOOKUP(B9836,LISTAS!A9794:B9861,2,0)</f>
        <v>#N/A</v>
      </c>
      <c r="W9836" s="35" t="e">
        <f>VLOOKUP(V9836,LISTAS!$M$2:$N$18,2,0)</f>
        <v>#N/A</v>
      </c>
    </row>
    <row r="9837" spans="3:23">
      <c r="C9837" t="e">
        <f>VLOOKUP(B9837,LISTAS!A9795:B9862,2,0)</f>
        <v>#N/A</v>
      </c>
      <c r="W9837" s="35" t="e">
        <f>VLOOKUP(V9837,LISTAS!$M$2:$N$18,2,0)</f>
        <v>#N/A</v>
      </c>
    </row>
    <row r="9838" spans="3:23">
      <c r="C9838" t="e">
        <f>VLOOKUP(B9838,LISTAS!A9796:B9863,2,0)</f>
        <v>#N/A</v>
      </c>
      <c r="W9838" s="35" t="e">
        <f>VLOOKUP(V9838,LISTAS!$M$2:$N$18,2,0)</f>
        <v>#N/A</v>
      </c>
    </row>
    <row r="9839" spans="3:23">
      <c r="C9839" t="e">
        <f>VLOOKUP(B9839,LISTAS!A9797:B9864,2,0)</f>
        <v>#N/A</v>
      </c>
      <c r="W9839" s="35" t="e">
        <f>VLOOKUP(V9839,LISTAS!$M$2:$N$18,2,0)</f>
        <v>#N/A</v>
      </c>
    </row>
    <row r="9840" spans="3:23">
      <c r="C9840" t="e">
        <f>VLOOKUP(B9840,LISTAS!A9798:B9865,2,0)</f>
        <v>#N/A</v>
      </c>
      <c r="W9840" s="35" t="e">
        <f>VLOOKUP(V9840,LISTAS!$M$2:$N$18,2,0)</f>
        <v>#N/A</v>
      </c>
    </row>
    <row r="9841" spans="3:23">
      <c r="C9841" t="e">
        <f>VLOOKUP(B9841,LISTAS!A9799:B9866,2,0)</f>
        <v>#N/A</v>
      </c>
      <c r="W9841" s="35" t="e">
        <f>VLOOKUP(V9841,LISTAS!$M$2:$N$18,2,0)</f>
        <v>#N/A</v>
      </c>
    </row>
    <row r="9842" spans="3:23">
      <c r="C9842" t="e">
        <f>VLOOKUP(B9842,LISTAS!A9800:B9867,2,0)</f>
        <v>#N/A</v>
      </c>
      <c r="W9842" s="35" t="e">
        <f>VLOOKUP(V9842,LISTAS!$M$2:$N$18,2,0)</f>
        <v>#N/A</v>
      </c>
    </row>
    <row r="9843" spans="3:23">
      <c r="C9843" t="e">
        <f>VLOOKUP(B9843,LISTAS!A9801:B9868,2,0)</f>
        <v>#N/A</v>
      </c>
      <c r="W9843" s="35" t="e">
        <f>VLOOKUP(V9843,LISTAS!$M$2:$N$18,2,0)</f>
        <v>#N/A</v>
      </c>
    </row>
    <row r="9844" spans="3:23">
      <c r="C9844" t="e">
        <f>VLOOKUP(B9844,LISTAS!A9802:B9869,2,0)</f>
        <v>#N/A</v>
      </c>
      <c r="W9844" s="35" t="e">
        <f>VLOOKUP(V9844,LISTAS!$M$2:$N$18,2,0)</f>
        <v>#N/A</v>
      </c>
    </row>
    <row r="9845" spans="3:23">
      <c r="C9845" t="e">
        <f>VLOOKUP(B9845,LISTAS!A9803:B9870,2,0)</f>
        <v>#N/A</v>
      </c>
      <c r="W9845" s="35" t="e">
        <f>VLOOKUP(V9845,LISTAS!$M$2:$N$18,2,0)</f>
        <v>#N/A</v>
      </c>
    </row>
    <row r="9846" spans="3:23">
      <c r="C9846" t="e">
        <f>VLOOKUP(B9846,LISTAS!A9804:B9871,2,0)</f>
        <v>#N/A</v>
      </c>
      <c r="W9846" s="35" t="e">
        <f>VLOOKUP(V9846,LISTAS!$M$2:$N$18,2,0)</f>
        <v>#N/A</v>
      </c>
    </row>
    <row r="9847" spans="3:23">
      <c r="C9847" t="e">
        <f>VLOOKUP(B9847,LISTAS!A9805:B9872,2,0)</f>
        <v>#N/A</v>
      </c>
      <c r="W9847" s="35" t="e">
        <f>VLOOKUP(V9847,LISTAS!$M$2:$N$18,2,0)</f>
        <v>#N/A</v>
      </c>
    </row>
    <row r="9848" spans="3:23">
      <c r="C9848" t="e">
        <f>VLOOKUP(B9848,LISTAS!A9806:B9873,2,0)</f>
        <v>#N/A</v>
      </c>
      <c r="W9848" s="35" t="e">
        <f>VLOOKUP(V9848,LISTAS!$M$2:$N$18,2,0)</f>
        <v>#N/A</v>
      </c>
    </row>
    <row r="9849" spans="3:23">
      <c r="C9849" t="e">
        <f>VLOOKUP(B9849,LISTAS!A9807:B9874,2,0)</f>
        <v>#N/A</v>
      </c>
      <c r="W9849" s="35" t="e">
        <f>VLOOKUP(V9849,LISTAS!$M$2:$N$18,2,0)</f>
        <v>#N/A</v>
      </c>
    </row>
    <row r="9850" spans="3:23">
      <c r="C9850" t="e">
        <f>VLOOKUP(B9850,LISTAS!A9808:B9875,2,0)</f>
        <v>#N/A</v>
      </c>
      <c r="W9850" s="35" t="e">
        <f>VLOOKUP(V9850,LISTAS!$M$2:$N$18,2,0)</f>
        <v>#N/A</v>
      </c>
    </row>
    <row r="9851" spans="3:23">
      <c r="C9851" t="e">
        <f>VLOOKUP(B9851,LISTAS!A9809:B9876,2,0)</f>
        <v>#N/A</v>
      </c>
      <c r="W9851" s="35" t="e">
        <f>VLOOKUP(V9851,LISTAS!$M$2:$N$18,2,0)</f>
        <v>#N/A</v>
      </c>
    </row>
    <row r="9852" spans="3:23">
      <c r="C9852" t="e">
        <f>VLOOKUP(B9852,LISTAS!A9810:B9877,2,0)</f>
        <v>#N/A</v>
      </c>
      <c r="W9852" s="35" t="e">
        <f>VLOOKUP(V9852,LISTAS!$M$2:$N$18,2,0)</f>
        <v>#N/A</v>
      </c>
    </row>
    <row r="9853" spans="3:23">
      <c r="C9853" t="e">
        <f>VLOOKUP(B9853,LISTAS!A9811:B9878,2,0)</f>
        <v>#N/A</v>
      </c>
      <c r="W9853" s="35" t="e">
        <f>VLOOKUP(V9853,LISTAS!$M$2:$N$18,2,0)</f>
        <v>#N/A</v>
      </c>
    </row>
    <row r="9854" spans="3:23">
      <c r="C9854" t="e">
        <f>VLOOKUP(B9854,LISTAS!A9812:B9879,2,0)</f>
        <v>#N/A</v>
      </c>
      <c r="W9854" s="35" t="e">
        <f>VLOOKUP(V9854,LISTAS!$M$2:$N$18,2,0)</f>
        <v>#N/A</v>
      </c>
    </row>
    <row r="9855" spans="3:23">
      <c r="C9855" t="e">
        <f>VLOOKUP(B9855,LISTAS!A9813:B9880,2,0)</f>
        <v>#N/A</v>
      </c>
      <c r="W9855" s="35" t="e">
        <f>VLOOKUP(V9855,LISTAS!$M$2:$N$18,2,0)</f>
        <v>#N/A</v>
      </c>
    </row>
    <row r="9856" spans="3:23">
      <c r="C9856" t="e">
        <f>VLOOKUP(B9856,LISTAS!A9814:B9881,2,0)</f>
        <v>#N/A</v>
      </c>
      <c r="W9856" s="35" t="e">
        <f>VLOOKUP(V9856,LISTAS!$M$2:$N$18,2,0)</f>
        <v>#N/A</v>
      </c>
    </row>
    <row r="9857" spans="3:23">
      <c r="C9857" t="e">
        <f>VLOOKUP(B9857,LISTAS!A9815:B9882,2,0)</f>
        <v>#N/A</v>
      </c>
      <c r="W9857" s="35" t="e">
        <f>VLOOKUP(V9857,LISTAS!$M$2:$N$18,2,0)</f>
        <v>#N/A</v>
      </c>
    </row>
    <row r="9858" spans="3:23">
      <c r="C9858" t="e">
        <f>VLOOKUP(B9858,LISTAS!A9816:B9883,2,0)</f>
        <v>#N/A</v>
      </c>
      <c r="W9858" s="35" t="e">
        <f>VLOOKUP(V9858,LISTAS!$M$2:$N$18,2,0)</f>
        <v>#N/A</v>
      </c>
    </row>
    <row r="9859" spans="3:23">
      <c r="C9859" t="e">
        <f>VLOOKUP(B9859,LISTAS!A9817:B9884,2,0)</f>
        <v>#N/A</v>
      </c>
      <c r="W9859" s="35" t="e">
        <f>VLOOKUP(V9859,LISTAS!$M$2:$N$18,2,0)</f>
        <v>#N/A</v>
      </c>
    </row>
    <row r="9860" spans="3:23">
      <c r="C9860" t="e">
        <f>VLOOKUP(B9860,LISTAS!A9818:B9885,2,0)</f>
        <v>#N/A</v>
      </c>
      <c r="W9860" s="35" t="e">
        <f>VLOOKUP(V9860,LISTAS!$M$2:$N$18,2,0)</f>
        <v>#N/A</v>
      </c>
    </row>
    <row r="9861" spans="3:23">
      <c r="C9861" t="e">
        <f>VLOOKUP(B9861,LISTAS!A9819:B9886,2,0)</f>
        <v>#N/A</v>
      </c>
      <c r="W9861" s="35" t="e">
        <f>VLOOKUP(V9861,LISTAS!$M$2:$N$18,2,0)</f>
        <v>#N/A</v>
      </c>
    </row>
    <row r="9862" spans="3:23">
      <c r="C9862" t="e">
        <f>VLOOKUP(B9862,LISTAS!A9820:B9887,2,0)</f>
        <v>#N/A</v>
      </c>
      <c r="W9862" s="35" t="e">
        <f>VLOOKUP(V9862,LISTAS!$M$2:$N$18,2,0)</f>
        <v>#N/A</v>
      </c>
    </row>
    <row r="9863" spans="3:23">
      <c r="C9863" t="e">
        <f>VLOOKUP(B9863,LISTAS!A9821:B9888,2,0)</f>
        <v>#N/A</v>
      </c>
      <c r="W9863" s="35" t="e">
        <f>VLOOKUP(V9863,LISTAS!$M$2:$N$18,2,0)</f>
        <v>#N/A</v>
      </c>
    </row>
    <row r="9864" spans="3:23">
      <c r="C9864" t="e">
        <f>VLOOKUP(B9864,LISTAS!A9822:B9889,2,0)</f>
        <v>#N/A</v>
      </c>
      <c r="W9864" s="35" t="e">
        <f>VLOOKUP(V9864,LISTAS!$M$2:$N$18,2,0)</f>
        <v>#N/A</v>
      </c>
    </row>
    <row r="9865" spans="3:23">
      <c r="C9865" t="e">
        <f>VLOOKUP(B9865,LISTAS!A9823:B9890,2,0)</f>
        <v>#N/A</v>
      </c>
      <c r="W9865" s="35" t="e">
        <f>VLOOKUP(V9865,LISTAS!$M$2:$N$18,2,0)</f>
        <v>#N/A</v>
      </c>
    </row>
    <row r="9866" spans="3:23">
      <c r="C9866" t="e">
        <f>VLOOKUP(B9866,LISTAS!A9824:B9891,2,0)</f>
        <v>#N/A</v>
      </c>
      <c r="W9866" s="35" t="e">
        <f>VLOOKUP(V9866,LISTAS!$M$2:$N$18,2,0)</f>
        <v>#N/A</v>
      </c>
    </row>
    <row r="9867" spans="3:23">
      <c r="C9867" t="e">
        <f>VLOOKUP(B9867,LISTAS!A9825:B9892,2,0)</f>
        <v>#N/A</v>
      </c>
      <c r="W9867" s="35" t="e">
        <f>VLOOKUP(V9867,LISTAS!$M$2:$N$18,2,0)</f>
        <v>#N/A</v>
      </c>
    </row>
    <row r="9868" spans="3:23">
      <c r="C9868" t="e">
        <f>VLOOKUP(B9868,LISTAS!A9826:B9893,2,0)</f>
        <v>#N/A</v>
      </c>
      <c r="W9868" s="35" t="e">
        <f>VLOOKUP(V9868,LISTAS!$M$2:$N$18,2,0)</f>
        <v>#N/A</v>
      </c>
    </row>
    <row r="9869" spans="3:23">
      <c r="C9869" t="e">
        <f>VLOOKUP(B9869,LISTAS!A9827:B9894,2,0)</f>
        <v>#N/A</v>
      </c>
      <c r="W9869" s="35" t="e">
        <f>VLOOKUP(V9869,LISTAS!$M$2:$N$18,2,0)</f>
        <v>#N/A</v>
      </c>
    </row>
    <row r="9870" spans="3:23">
      <c r="C9870" t="e">
        <f>VLOOKUP(B9870,LISTAS!A9828:B9895,2,0)</f>
        <v>#N/A</v>
      </c>
      <c r="W9870" s="35" t="e">
        <f>VLOOKUP(V9870,LISTAS!$M$2:$N$18,2,0)</f>
        <v>#N/A</v>
      </c>
    </row>
    <row r="9871" spans="3:23">
      <c r="C9871" t="e">
        <f>VLOOKUP(B9871,LISTAS!A9829:B9896,2,0)</f>
        <v>#N/A</v>
      </c>
      <c r="W9871" s="35" t="e">
        <f>VLOOKUP(V9871,LISTAS!$M$2:$N$18,2,0)</f>
        <v>#N/A</v>
      </c>
    </row>
    <row r="9872" spans="3:23">
      <c r="C9872" t="e">
        <f>VLOOKUP(B9872,LISTAS!A9830:B9897,2,0)</f>
        <v>#N/A</v>
      </c>
      <c r="W9872" s="35" t="e">
        <f>VLOOKUP(V9872,LISTAS!$M$2:$N$18,2,0)</f>
        <v>#N/A</v>
      </c>
    </row>
    <row r="9873" spans="3:23">
      <c r="C9873" t="e">
        <f>VLOOKUP(B9873,LISTAS!A9831:B9898,2,0)</f>
        <v>#N/A</v>
      </c>
      <c r="W9873" s="35" t="e">
        <f>VLOOKUP(V9873,LISTAS!$M$2:$N$18,2,0)</f>
        <v>#N/A</v>
      </c>
    </row>
    <row r="9874" spans="3:23">
      <c r="C9874" t="e">
        <f>VLOOKUP(B9874,LISTAS!A9832:B9899,2,0)</f>
        <v>#N/A</v>
      </c>
      <c r="W9874" s="35" t="e">
        <f>VLOOKUP(V9874,LISTAS!$M$2:$N$18,2,0)</f>
        <v>#N/A</v>
      </c>
    </row>
    <row r="9875" spans="3:23">
      <c r="C9875" t="e">
        <f>VLOOKUP(B9875,LISTAS!A9833:B9900,2,0)</f>
        <v>#N/A</v>
      </c>
      <c r="W9875" s="35" t="e">
        <f>VLOOKUP(V9875,LISTAS!$M$2:$N$18,2,0)</f>
        <v>#N/A</v>
      </c>
    </row>
    <row r="9876" spans="3:23">
      <c r="C9876" t="e">
        <f>VLOOKUP(B9876,LISTAS!A9834:B9901,2,0)</f>
        <v>#N/A</v>
      </c>
      <c r="W9876" s="35" t="e">
        <f>VLOOKUP(V9876,LISTAS!$M$2:$N$18,2,0)</f>
        <v>#N/A</v>
      </c>
    </row>
    <row r="9877" spans="3:23">
      <c r="C9877" t="e">
        <f>VLOOKUP(B9877,LISTAS!A9835:B9902,2,0)</f>
        <v>#N/A</v>
      </c>
      <c r="W9877" s="35" t="e">
        <f>VLOOKUP(V9877,LISTAS!$M$2:$N$18,2,0)</f>
        <v>#N/A</v>
      </c>
    </row>
    <row r="9878" spans="3:23">
      <c r="C9878" t="e">
        <f>VLOOKUP(B9878,LISTAS!A9836:B9903,2,0)</f>
        <v>#N/A</v>
      </c>
      <c r="W9878" s="35" t="e">
        <f>VLOOKUP(V9878,LISTAS!$M$2:$N$18,2,0)</f>
        <v>#N/A</v>
      </c>
    </row>
    <row r="9879" spans="3:23">
      <c r="C9879" t="e">
        <f>VLOOKUP(B9879,LISTAS!A9837:B9904,2,0)</f>
        <v>#N/A</v>
      </c>
      <c r="W9879" s="35" t="e">
        <f>VLOOKUP(V9879,LISTAS!$M$2:$N$18,2,0)</f>
        <v>#N/A</v>
      </c>
    </row>
    <row r="9880" spans="3:23">
      <c r="C9880" t="e">
        <f>VLOOKUP(B9880,LISTAS!A9838:B9905,2,0)</f>
        <v>#N/A</v>
      </c>
      <c r="W9880" s="35" t="e">
        <f>VLOOKUP(V9880,LISTAS!$M$2:$N$18,2,0)</f>
        <v>#N/A</v>
      </c>
    </row>
    <row r="9881" spans="3:23">
      <c r="C9881" t="e">
        <f>VLOOKUP(B9881,LISTAS!A9839:B9906,2,0)</f>
        <v>#N/A</v>
      </c>
      <c r="W9881" s="35" t="e">
        <f>VLOOKUP(V9881,LISTAS!$M$2:$N$18,2,0)</f>
        <v>#N/A</v>
      </c>
    </row>
    <row r="9882" spans="3:23">
      <c r="C9882" t="e">
        <f>VLOOKUP(B9882,LISTAS!A9840:B9907,2,0)</f>
        <v>#N/A</v>
      </c>
      <c r="W9882" s="35" t="e">
        <f>VLOOKUP(V9882,LISTAS!$M$2:$N$18,2,0)</f>
        <v>#N/A</v>
      </c>
    </row>
    <row r="9883" spans="3:23">
      <c r="C9883" t="e">
        <f>VLOOKUP(B9883,LISTAS!A9841:B9908,2,0)</f>
        <v>#N/A</v>
      </c>
      <c r="W9883" s="35" t="e">
        <f>VLOOKUP(V9883,LISTAS!$M$2:$N$18,2,0)</f>
        <v>#N/A</v>
      </c>
    </row>
    <row r="9884" spans="3:23">
      <c r="C9884" t="e">
        <f>VLOOKUP(B9884,LISTAS!A9842:B9909,2,0)</f>
        <v>#N/A</v>
      </c>
      <c r="W9884" s="35" t="e">
        <f>VLOOKUP(V9884,LISTAS!$M$2:$N$18,2,0)</f>
        <v>#N/A</v>
      </c>
    </row>
    <row r="9885" spans="3:23">
      <c r="C9885" t="e">
        <f>VLOOKUP(B9885,LISTAS!A9843:B9910,2,0)</f>
        <v>#N/A</v>
      </c>
      <c r="W9885" s="35" t="e">
        <f>VLOOKUP(V9885,LISTAS!$M$2:$N$18,2,0)</f>
        <v>#N/A</v>
      </c>
    </row>
    <row r="9886" spans="3:23">
      <c r="C9886" t="e">
        <f>VLOOKUP(B9886,LISTAS!A9844:B9911,2,0)</f>
        <v>#N/A</v>
      </c>
      <c r="W9886" s="35" t="e">
        <f>VLOOKUP(V9886,LISTAS!$M$2:$N$18,2,0)</f>
        <v>#N/A</v>
      </c>
    </row>
    <row r="9887" spans="3:23">
      <c r="C9887" t="e">
        <f>VLOOKUP(B9887,LISTAS!A9845:B9912,2,0)</f>
        <v>#N/A</v>
      </c>
      <c r="W9887" s="35" t="e">
        <f>VLOOKUP(V9887,LISTAS!$M$2:$N$18,2,0)</f>
        <v>#N/A</v>
      </c>
    </row>
    <row r="9888" spans="3:23">
      <c r="C9888" t="e">
        <f>VLOOKUP(B9888,LISTAS!A9846:B9913,2,0)</f>
        <v>#N/A</v>
      </c>
      <c r="W9888" s="35" t="e">
        <f>VLOOKUP(V9888,LISTAS!$M$2:$N$18,2,0)</f>
        <v>#N/A</v>
      </c>
    </row>
    <row r="9889" spans="3:23">
      <c r="C9889" t="e">
        <f>VLOOKUP(B9889,LISTAS!A9847:B9914,2,0)</f>
        <v>#N/A</v>
      </c>
      <c r="W9889" s="35" t="e">
        <f>VLOOKUP(V9889,LISTAS!$M$2:$N$18,2,0)</f>
        <v>#N/A</v>
      </c>
    </row>
    <row r="9890" spans="3:23">
      <c r="C9890" t="e">
        <f>VLOOKUP(B9890,LISTAS!A9848:B9915,2,0)</f>
        <v>#N/A</v>
      </c>
      <c r="W9890" s="35" t="e">
        <f>VLOOKUP(V9890,LISTAS!$M$2:$N$18,2,0)</f>
        <v>#N/A</v>
      </c>
    </row>
    <row r="9891" spans="3:23">
      <c r="C9891" t="e">
        <f>VLOOKUP(B9891,LISTAS!A9849:B9916,2,0)</f>
        <v>#N/A</v>
      </c>
      <c r="W9891" s="35" t="e">
        <f>VLOOKUP(V9891,LISTAS!$M$2:$N$18,2,0)</f>
        <v>#N/A</v>
      </c>
    </row>
    <row r="9892" spans="3:23">
      <c r="C9892" t="e">
        <f>VLOOKUP(B9892,LISTAS!A9850:B9917,2,0)</f>
        <v>#N/A</v>
      </c>
      <c r="W9892" s="35" t="e">
        <f>VLOOKUP(V9892,LISTAS!$M$2:$N$18,2,0)</f>
        <v>#N/A</v>
      </c>
    </row>
    <row r="9893" spans="3:23">
      <c r="C9893" t="e">
        <f>VLOOKUP(B9893,LISTAS!A9851:B9918,2,0)</f>
        <v>#N/A</v>
      </c>
      <c r="W9893" s="35" t="e">
        <f>VLOOKUP(V9893,LISTAS!$M$2:$N$18,2,0)</f>
        <v>#N/A</v>
      </c>
    </row>
    <row r="9894" spans="3:23">
      <c r="C9894" t="e">
        <f>VLOOKUP(B9894,LISTAS!A9852:B9919,2,0)</f>
        <v>#N/A</v>
      </c>
      <c r="W9894" s="35" t="e">
        <f>VLOOKUP(V9894,LISTAS!$M$2:$N$18,2,0)</f>
        <v>#N/A</v>
      </c>
    </row>
    <row r="9895" spans="3:23">
      <c r="C9895" t="e">
        <f>VLOOKUP(B9895,LISTAS!A9853:B9920,2,0)</f>
        <v>#N/A</v>
      </c>
      <c r="W9895" s="35" t="e">
        <f>VLOOKUP(V9895,LISTAS!$M$2:$N$18,2,0)</f>
        <v>#N/A</v>
      </c>
    </row>
    <row r="9896" spans="3:23">
      <c r="C9896" t="e">
        <f>VLOOKUP(B9896,LISTAS!A9854:B9921,2,0)</f>
        <v>#N/A</v>
      </c>
      <c r="W9896" s="35" t="e">
        <f>VLOOKUP(V9896,LISTAS!$M$2:$N$18,2,0)</f>
        <v>#N/A</v>
      </c>
    </row>
    <row r="9897" spans="3:23">
      <c r="C9897" t="e">
        <f>VLOOKUP(B9897,LISTAS!A9855:B9922,2,0)</f>
        <v>#N/A</v>
      </c>
      <c r="W9897" s="35" t="e">
        <f>VLOOKUP(V9897,LISTAS!$M$2:$N$18,2,0)</f>
        <v>#N/A</v>
      </c>
    </row>
    <row r="9898" spans="3:23">
      <c r="C9898" t="e">
        <f>VLOOKUP(B9898,LISTAS!A9856:B9923,2,0)</f>
        <v>#N/A</v>
      </c>
      <c r="W9898" s="35" t="e">
        <f>VLOOKUP(V9898,LISTAS!$M$2:$N$18,2,0)</f>
        <v>#N/A</v>
      </c>
    </row>
    <row r="9899" spans="3:23">
      <c r="C9899" t="e">
        <f>VLOOKUP(B9899,LISTAS!A9857:B9924,2,0)</f>
        <v>#N/A</v>
      </c>
      <c r="W9899" s="35" t="e">
        <f>VLOOKUP(V9899,LISTAS!$M$2:$N$18,2,0)</f>
        <v>#N/A</v>
      </c>
    </row>
    <row r="9900" spans="3:23">
      <c r="C9900" t="e">
        <f>VLOOKUP(B9900,LISTAS!A9858:B9925,2,0)</f>
        <v>#N/A</v>
      </c>
      <c r="W9900" s="35" t="e">
        <f>VLOOKUP(V9900,LISTAS!$M$2:$N$18,2,0)</f>
        <v>#N/A</v>
      </c>
    </row>
    <row r="9901" spans="3:23">
      <c r="C9901" t="e">
        <f>VLOOKUP(B9901,LISTAS!A9859:B9926,2,0)</f>
        <v>#N/A</v>
      </c>
      <c r="W9901" s="35" t="e">
        <f>VLOOKUP(V9901,LISTAS!$M$2:$N$18,2,0)</f>
        <v>#N/A</v>
      </c>
    </row>
    <row r="9902" spans="3:23">
      <c r="C9902" t="e">
        <f>VLOOKUP(B9902,LISTAS!A9860:B9927,2,0)</f>
        <v>#N/A</v>
      </c>
      <c r="W9902" s="35" t="e">
        <f>VLOOKUP(V9902,LISTAS!$M$2:$N$18,2,0)</f>
        <v>#N/A</v>
      </c>
    </row>
    <row r="9903" spans="3:23">
      <c r="C9903" t="e">
        <f>VLOOKUP(B9903,LISTAS!A9861:B9928,2,0)</f>
        <v>#N/A</v>
      </c>
      <c r="W9903" s="35" t="e">
        <f>VLOOKUP(V9903,LISTAS!$M$2:$N$18,2,0)</f>
        <v>#N/A</v>
      </c>
    </row>
    <row r="9904" spans="3:23">
      <c r="C9904" t="e">
        <f>VLOOKUP(B9904,LISTAS!A9862:B9929,2,0)</f>
        <v>#N/A</v>
      </c>
      <c r="W9904" s="35" t="e">
        <f>VLOOKUP(V9904,LISTAS!$M$2:$N$18,2,0)</f>
        <v>#N/A</v>
      </c>
    </row>
    <row r="9905" spans="3:23">
      <c r="C9905" t="e">
        <f>VLOOKUP(B9905,LISTAS!A9863:B9930,2,0)</f>
        <v>#N/A</v>
      </c>
      <c r="W9905" s="35" t="e">
        <f>VLOOKUP(V9905,LISTAS!$M$2:$N$18,2,0)</f>
        <v>#N/A</v>
      </c>
    </row>
    <row r="9906" spans="3:23">
      <c r="C9906" t="e">
        <f>VLOOKUP(B9906,LISTAS!A9864:B9931,2,0)</f>
        <v>#N/A</v>
      </c>
      <c r="W9906" s="35" t="e">
        <f>VLOOKUP(V9906,LISTAS!$M$2:$N$18,2,0)</f>
        <v>#N/A</v>
      </c>
    </row>
    <row r="9907" spans="3:23">
      <c r="C9907" t="e">
        <f>VLOOKUP(B9907,LISTAS!A9865:B9932,2,0)</f>
        <v>#N/A</v>
      </c>
      <c r="W9907" s="35" t="e">
        <f>VLOOKUP(V9907,LISTAS!$M$2:$N$18,2,0)</f>
        <v>#N/A</v>
      </c>
    </row>
    <row r="9908" spans="3:23">
      <c r="C9908" t="e">
        <f>VLOOKUP(B9908,LISTAS!A9866:B9933,2,0)</f>
        <v>#N/A</v>
      </c>
      <c r="W9908" s="35" t="e">
        <f>VLOOKUP(V9908,LISTAS!$M$2:$N$18,2,0)</f>
        <v>#N/A</v>
      </c>
    </row>
    <row r="9909" spans="3:23">
      <c r="C9909" t="e">
        <f>VLOOKUP(B9909,LISTAS!A9867:B9934,2,0)</f>
        <v>#N/A</v>
      </c>
      <c r="W9909" s="35" t="e">
        <f>VLOOKUP(V9909,LISTAS!$M$2:$N$18,2,0)</f>
        <v>#N/A</v>
      </c>
    </row>
    <row r="9910" spans="3:23">
      <c r="C9910" t="e">
        <f>VLOOKUP(B9910,LISTAS!A9868:B9935,2,0)</f>
        <v>#N/A</v>
      </c>
      <c r="W9910" s="35" t="e">
        <f>VLOOKUP(V9910,LISTAS!$M$2:$N$18,2,0)</f>
        <v>#N/A</v>
      </c>
    </row>
    <row r="9911" spans="3:23">
      <c r="C9911" t="e">
        <f>VLOOKUP(B9911,LISTAS!A9869:B9936,2,0)</f>
        <v>#N/A</v>
      </c>
      <c r="W9911" s="35" t="e">
        <f>VLOOKUP(V9911,LISTAS!$M$2:$N$18,2,0)</f>
        <v>#N/A</v>
      </c>
    </row>
    <row r="9912" spans="3:23">
      <c r="C9912" t="e">
        <f>VLOOKUP(B9912,LISTAS!A9870:B9937,2,0)</f>
        <v>#N/A</v>
      </c>
      <c r="W9912" s="35" t="e">
        <f>VLOOKUP(V9912,LISTAS!$M$2:$N$18,2,0)</f>
        <v>#N/A</v>
      </c>
    </row>
    <row r="9913" spans="3:23">
      <c r="C9913" t="e">
        <f>VLOOKUP(B9913,LISTAS!A9871:B9938,2,0)</f>
        <v>#N/A</v>
      </c>
      <c r="W9913" s="35" t="e">
        <f>VLOOKUP(V9913,LISTAS!$M$2:$N$18,2,0)</f>
        <v>#N/A</v>
      </c>
    </row>
    <row r="9914" spans="3:23">
      <c r="C9914" t="e">
        <f>VLOOKUP(B9914,LISTAS!A9872:B9939,2,0)</f>
        <v>#N/A</v>
      </c>
      <c r="W9914" s="35" t="e">
        <f>VLOOKUP(V9914,LISTAS!$M$2:$N$18,2,0)</f>
        <v>#N/A</v>
      </c>
    </row>
    <row r="9915" spans="3:23">
      <c r="C9915" t="e">
        <f>VLOOKUP(B9915,LISTAS!A9873:B9940,2,0)</f>
        <v>#N/A</v>
      </c>
      <c r="W9915" s="35" t="e">
        <f>VLOOKUP(V9915,LISTAS!$M$2:$N$18,2,0)</f>
        <v>#N/A</v>
      </c>
    </row>
    <row r="9916" spans="3:23">
      <c r="C9916" t="e">
        <f>VLOOKUP(B9916,LISTAS!A9874:B9941,2,0)</f>
        <v>#N/A</v>
      </c>
      <c r="W9916" s="35" t="e">
        <f>VLOOKUP(V9916,LISTAS!$M$2:$N$18,2,0)</f>
        <v>#N/A</v>
      </c>
    </row>
    <row r="9917" spans="3:23">
      <c r="C9917" t="e">
        <f>VLOOKUP(B9917,LISTAS!A9875:B9942,2,0)</f>
        <v>#N/A</v>
      </c>
      <c r="W9917" s="35" t="e">
        <f>VLOOKUP(V9917,LISTAS!$M$2:$N$18,2,0)</f>
        <v>#N/A</v>
      </c>
    </row>
    <row r="9918" spans="3:23">
      <c r="C9918" t="e">
        <f>VLOOKUP(B9918,LISTAS!A9876:B9943,2,0)</f>
        <v>#N/A</v>
      </c>
      <c r="W9918" s="35" t="e">
        <f>VLOOKUP(V9918,LISTAS!$M$2:$N$18,2,0)</f>
        <v>#N/A</v>
      </c>
    </row>
    <row r="9919" spans="3:23">
      <c r="C9919" t="e">
        <f>VLOOKUP(B9919,LISTAS!A9877:B9944,2,0)</f>
        <v>#N/A</v>
      </c>
      <c r="W9919" s="35" t="e">
        <f>VLOOKUP(V9919,LISTAS!$M$2:$N$18,2,0)</f>
        <v>#N/A</v>
      </c>
    </row>
    <row r="9920" spans="3:23">
      <c r="C9920" t="e">
        <f>VLOOKUP(B9920,LISTAS!A9878:B9945,2,0)</f>
        <v>#N/A</v>
      </c>
      <c r="W9920" s="35" t="e">
        <f>VLOOKUP(V9920,LISTAS!$M$2:$N$18,2,0)</f>
        <v>#N/A</v>
      </c>
    </row>
    <row r="9921" spans="3:23">
      <c r="C9921" t="e">
        <f>VLOOKUP(B9921,LISTAS!A9879:B9946,2,0)</f>
        <v>#N/A</v>
      </c>
      <c r="W9921" s="35" t="e">
        <f>VLOOKUP(V9921,LISTAS!$M$2:$N$18,2,0)</f>
        <v>#N/A</v>
      </c>
    </row>
    <row r="9922" spans="3:23">
      <c r="C9922" t="e">
        <f>VLOOKUP(B9922,LISTAS!A9880:B9947,2,0)</f>
        <v>#N/A</v>
      </c>
      <c r="W9922" s="35" t="e">
        <f>VLOOKUP(V9922,LISTAS!$M$2:$N$18,2,0)</f>
        <v>#N/A</v>
      </c>
    </row>
    <row r="9923" spans="3:23">
      <c r="C9923" t="e">
        <f>VLOOKUP(B9923,LISTAS!A9881:B9948,2,0)</f>
        <v>#N/A</v>
      </c>
      <c r="W9923" s="35" t="e">
        <f>VLOOKUP(V9923,LISTAS!$M$2:$N$18,2,0)</f>
        <v>#N/A</v>
      </c>
    </row>
    <row r="9924" spans="3:23">
      <c r="C9924" t="e">
        <f>VLOOKUP(B9924,LISTAS!A9882:B9949,2,0)</f>
        <v>#N/A</v>
      </c>
      <c r="W9924" s="35" t="e">
        <f>VLOOKUP(V9924,LISTAS!$M$2:$N$18,2,0)</f>
        <v>#N/A</v>
      </c>
    </row>
    <row r="9925" spans="3:23">
      <c r="C9925" t="e">
        <f>VLOOKUP(B9925,LISTAS!A9883:B9950,2,0)</f>
        <v>#N/A</v>
      </c>
      <c r="W9925" s="35" t="e">
        <f>VLOOKUP(V9925,LISTAS!$M$2:$N$18,2,0)</f>
        <v>#N/A</v>
      </c>
    </row>
    <row r="9926" spans="3:23">
      <c r="C9926" t="e">
        <f>VLOOKUP(B9926,LISTAS!A9884:B9951,2,0)</f>
        <v>#N/A</v>
      </c>
      <c r="W9926" s="35" t="e">
        <f>VLOOKUP(V9926,LISTAS!$M$2:$N$18,2,0)</f>
        <v>#N/A</v>
      </c>
    </row>
    <row r="9927" spans="3:23">
      <c r="C9927" t="e">
        <f>VLOOKUP(B9927,LISTAS!A9885:B9952,2,0)</f>
        <v>#N/A</v>
      </c>
      <c r="W9927" s="35" t="e">
        <f>VLOOKUP(V9927,LISTAS!$M$2:$N$18,2,0)</f>
        <v>#N/A</v>
      </c>
    </row>
    <row r="9928" spans="3:23">
      <c r="C9928" t="e">
        <f>VLOOKUP(B9928,LISTAS!A9886:B9953,2,0)</f>
        <v>#N/A</v>
      </c>
      <c r="W9928" s="35" t="e">
        <f>VLOOKUP(V9928,LISTAS!$M$2:$N$18,2,0)</f>
        <v>#N/A</v>
      </c>
    </row>
    <row r="9929" spans="3:23">
      <c r="C9929" t="e">
        <f>VLOOKUP(B9929,LISTAS!A9887:B9954,2,0)</f>
        <v>#N/A</v>
      </c>
      <c r="W9929" s="35" t="e">
        <f>VLOOKUP(V9929,LISTAS!$M$2:$N$18,2,0)</f>
        <v>#N/A</v>
      </c>
    </row>
    <row r="9930" spans="3:23">
      <c r="C9930" t="e">
        <f>VLOOKUP(B9930,LISTAS!A9888:B9955,2,0)</f>
        <v>#N/A</v>
      </c>
      <c r="W9930" s="35" t="e">
        <f>VLOOKUP(V9930,LISTAS!$M$2:$N$18,2,0)</f>
        <v>#N/A</v>
      </c>
    </row>
    <row r="9931" spans="3:23">
      <c r="C9931" t="e">
        <f>VLOOKUP(B9931,LISTAS!A9889:B9956,2,0)</f>
        <v>#N/A</v>
      </c>
      <c r="W9931" s="35" t="e">
        <f>VLOOKUP(V9931,LISTAS!$M$2:$N$18,2,0)</f>
        <v>#N/A</v>
      </c>
    </row>
    <row r="9932" spans="3:23">
      <c r="C9932" t="e">
        <f>VLOOKUP(B9932,LISTAS!A9890:B9957,2,0)</f>
        <v>#N/A</v>
      </c>
      <c r="W9932" s="35" t="e">
        <f>VLOOKUP(V9932,LISTAS!$M$2:$N$18,2,0)</f>
        <v>#N/A</v>
      </c>
    </row>
    <row r="9933" spans="3:23">
      <c r="C9933" t="e">
        <f>VLOOKUP(B9933,LISTAS!A9891:B9958,2,0)</f>
        <v>#N/A</v>
      </c>
      <c r="W9933" s="35" t="e">
        <f>VLOOKUP(V9933,LISTAS!$M$2:$N$18,2,0)</f>
        <v>#N/A</v>
      </c>
    </row>
    <row r="9934" spans="3:23">
      <c r="C9934" t="e">
        <f>VLOOKUP(B9934,LISTAS!A9892:B9959,2,0)</f>
        <v>#N/A</v>
      </c>
      <c r="W9934" s="35" t="e">
        <f>VLOOKUP(V9934,LISTAS!$M$2:$N$18,2,0)</f>
        <v>#N/A</v>
      </c>
    </row>
    <row r="9935" spans="3:23">
      <c r="C9935" t="e">
        <f>VLOOKUP(B9935,LISTAS!A9893:B9960,2,0)</f>
        <v>#N/A</v>
      </c>
      <c r="W9935" s="35" t="e">
        <f>VLOOKUP(V9935,LISTAS!$M$2:$N$18,2,0)</f>
        <v>#N/A</v>
      </c>
    </row>
    <row r="9936" spans="3:23">
      <c r="C9936" t="e">
        <f>VLOOKUP(B9936,LISTAS!A9894:B9961,2,0)</f>
        <v>#N/A</v>
      </c>
      <c r="W9936" s="35" t="e">
        <f>VLOOKUP(V9936,LISTAS!$M$2:$N$18,2,0)</f>
        <v>#N/A</v>
      </c>
    </row>
    <row r="9937" spans="3:23">
      <c r="C9937" t="e">
        <f>VLOOKUP(B9937,LISTAS!A9895:B9962,2,0)</f>
        <v>#N/A</v>
      </c>
      <c r="W9937" s="35" t="e">
        <f>VLOOKUP(V9937,LISTAS!$M$2:$N$18,2,0)</f>
        <v>#N/A</v>
      </c>
    </row>
    <row r="9938" spans="3:23">
      <c r="C9938" t="e">
        <f>VLOOKUP(B9938,LISTAS!A9896:B9963,2,0)</f>
        <v>#N/A</v>
      </c>
      <c r="W9938" s="35" t="e">
        <f>VLOOKUP(V9938,LISTAS!$M$2:$N$18,2,0)</f>
        <v>#N/A</v>
      </c>
    </row>
    <row r="9939" spans="3:23">
      <c r="C9939" t="e">
        <f>VLOOKUP(B9939,LISTAS!A9897:B9964,2,0)</f>
        <v>#N/A</v>
      </c>
      <c r="W9939" s="35" t="e">
        <f>VLOOKUP(V9939,LISTAS!$M$2:$N$18,2,0)</f>
        <v>#N/A</v>
      </c>
    </row>
    <row r="9940" spans="3:23">
      <c r="C9940" t="e">
        <f>VLOOKUP(B9940,LISTAS!A9898:B9965,2,0)</f>
        <v>#N/A</v>
      </c>
      <c r="W9940" s="35" t="e">
        <f>VLOOKUP(V9940,LISTAS!$M$2:$N$18,2,0)</f>
        <v>#N/A</v>
      </c>
    </row>
    <row r="9941" spans="3:23">
      <c r="C9941" t="e">
        <f>VLOOKUP(B9941,LISTAS!A9899:B9966,2,0)</f>
        <v>#N/A</v>
      </c>
      <c r="W9941" s="35" t="e">
        <f>VLOOKUP(V9941,LISTAS!$M$2:$N$18,2,0)</f>
        <v>#N/A</v>
      </c>
    </row>
    <row r="9942" spans="3:23">
      <c r="C9942" t="e">
        <f>VLOOKUP(B9942,LISTAS!A9900:B9967,2,0)</f>
        <v>#N/A</v>
      </c>
      <c r="W9942" s="35" t="e">
        <f>VLOOKUP(V9942,LISTAS!$M$2:$N$18,2,0)</f>
        <v>#N/A</v>
      </c>
    </row>
    <row r="9943" spans="3:23">
      <c r="C9943" t="e">
        <f>VLOOKUP(B9943,LISTAS!A9901:B9968,2,0)</f>
        <v>#N/A</v>
      </c>
      <c r="W9943" s="35" t="e">
        <f>VLOOKUP(V9943,LISTAS!$M$2:$N$18,2,0)</f>
        <v>#N/A</v>
      </c>
    </row>
    <row r="9944" spans="3:23">
      <c r="C9944" t="e">
        <f>VLOOKUP(B9944,LISTAS!A9902:B9969,2,0)</f>
        <v>#N/A</v>
      </c>
      <c r="W9944" s="35" t="e">
        <f>VLOOKUP(V9944,LISTAS!$M$2:$N$18,2,0)</f>
        <v>#N/A</v>
      </c>
    </row>
    <row r="9945" spans="3:23">
      <c r="C9945" t="e">
        <f>VLOOKUP(B9945,LISTAS!A9903:B9970,2,0)</f>
        <v>#N/A</v>
      </c>
      <c r="W9945" s="35" t="e">
        <f>VLOOKUP(V9945,LISTAS!$M$2:$N$18,2,0)</f>
        <v>#N/A</v>
      </c>
    </row>
    <row r="9946" spans="3:23">
      <c r="C9946" t="e">
        <f>VLOOKUP(B9946,LISTAS!A9904:B9971,2,0)</f>
        <v>#N/A</v>
      </c>
      <c r="W9946" s="35" t="e">
        <f>VLOOKUP(V9946,LISTAS!$M$2:$N$18,2,0)</f>
        <v>#N/A</v>
      </c>
    </row>
    <row r="9947" spans="3:23">
      <c r="C9947" t="e">
        <f>VLOOKUP(B9947,LISTAS!A9905:B9972,2,0)</f>
        <v>#N/A</v>
      </c>
      <c r="W9947" s="35" t="e">
        <f>VLOOKUP(V9947,LISTAS!$M$2:$N$18,2,0)</f>
        <v>#N/A</v>
      </c>
    </row>
    <row r="9948" spans="3:23">
      <c r="C9948" t="e">
        <f>VLOOKUP(B9948,LISTAS!A9906:B9973,2,0)</f>
        <v>#N/A</v>
      </c>
      <c r="W9948" s="35" t="e">
        <f>VLOOKUP(V9948,LISTAS!$M$2:$N$18,2,0)</f>
        <v>#N/A</v>
      </c>
    </row>
    <row r="9949" spans="3:23">
      <c r="C9949" t="e">
        <f>VLOOKUP(B9949,LISTAS!A9907:B9974,2,0)</f>
        <v>#N/A</v>
      </c>
      <c r="W9949" s="35" t="e">
        <f>VLOOKUP(V9949,LISTAS!$M$2:$N$18,2,0)</f>
        <v>#N/A</v>
      </c>
    </row>
    <row r="9950" spans="3:23">
      <c r="C9950" t="e">
        <f>VLOOKUP(B9950,LISTAS!A9908:B9975,2,0)</f>
        <v>#N/A</v>
      </c>
      <c r="W9950" s="35" t="e">
        <f>VLOOKUP(V9950,LISTAS!$M$2:$N$18,2,0)</f>
        <v>#N/A</v>
      </c>
    </row>
    <row r="9951" spans="3:23">
      <c r="C9951" t="e">
        <f>VLOOKUP(B9951,LISTAS!A9909:B9976,2,0)</f>
        <v>#N/A</v>
      </c>
      <c r="W9951" s="35" t="e">
        <f>VLOOKUP(V9951,LISTAS!$M$2:$N$18,2,0)</f>
        <v>#N/A</v>
      </c>
    </row>
    <row r="9952" spans="3:23">
      <c r="C9952" t="e">
        <f>VLOOKUP(B9952,LISTAS!A9910:B9977,2,0)</f>
        <v>#N/A</v>
      </c>
      <c r="W9952" s="35" t="e">
        <f>VLOOKUP(V9952,LISTAS!$M$2:$N$18,2,0)</f>
        <v>#N/A</v>
      </c>
    </row>
    <row r="9953" spans="3:23">
      <c r="C9953" t="e">
        <f>VLOOKUP(B9953,LISTAS!A9911:B9978,2,0)</f>
        <v>#N/A</v>
      </c>
      <c r="W9953" s="35" t="e">
        <f>VLOOKUP(V9953,LISTAS!$M$2:$N$18,2,0)</f>
        <v>#N/A</v>
      </c>
    </row>
    <row r="9954" spans="3:23">
      <c r="C9954" t="e">
        <f>VLOOKUP(B9954,LISTAS!A9912:B9979,2,0)</f>
        <v>#N/A</v>
      </c>
      <c r="W9954" s="35" t="e">
        <f>VLOOKUP(V9954,LISTAS!$M$2:$N$18,2,0)</f>
        <v>#N/A</v>
      </c>
    </row>
    <row r="9955" spans="3:23">
      <c r="C9955" t="e">
        <f>VLOOKUP(B9955,LISTAS!A9913:B9980,2,0)</f>
        <v>#N/A</v>
      </c>
      <c r="W9955" s="35" t="e">
        <f>VLOOKUP(V9955,LISTAS!$M$2:$N$18,2,0)</f>
        <v>#N/A</v>
      </c>
    </row>
    <row r="9956" spans="3:23">
      <c r="C9956" t="e">
        <f>VLOOKUP(B9956,LISTAS!A9914:B9981,2,0)</f>
        <v>#N/A</v>
      </c>
      <c r="W9956" s="35" t="e">
        <f>VLOOKUP(V9956,LISTAS!$M$2:$N$18,2,0)</f>
        <v>#N/A</v>
      </c>
    </row>
    <row r="9957" spans="3:23">
      <c r="C9957" t="e">
        <f>VLOOKUP(B9957,LISTAS!A9915:B9982,2,0)</f>
        <v>#N/A</v>
      </c>
      <c r="W9957" s="35" t="e">
        <f>VLOOKUP(V9957,LISTAS!$M$2:$N$18,2,0)</f>
        <v>#N/A</v>
      </c>
    </row>
    <row r="9958" spans="3:23">
      <c r="C9958" t="e">
        <f>VLOOKUP(B9958,LISTAS!A9916:B9983,2,0)</f>
        <v>#N/A</v>
      </c>
      <c r="W9958" s="35" t="e">
        <f>VLOOKUP(V9958,LISTAS!$M$2:$N$18,2,0)</f>
        <v>#N/A</v>
      </c>
    </row>
    <row r="9959" spans="3:23">
      <c r="C9959" t="e">
        <f>VLOOKUP(B9959,LISTAS!A9917:B9984,2,0)</f>
        <v>#N/A</v>
      </c>
      <c r="W9959" s="35" t="e">
        <f>VLOOKUP(V9959,LISTAS!$M$2:$N$18,2,0)</f>
        <v>#N/A</v>
      </c>
    </row>
    <row r="9960" spans="3:23">
      <c r="C9960" t="e">
        <f>VLOOKUP(B9960,LISTAS!A9918:B9985,2,0)</f>
        <v>#N/A</v>
      </c>
      <c r="W9960" s="35" t="e">
        <f>VLOOKUP(V9960,LISTAS!$M$2:$N$18,2,0)</f>
        <v>#N/A</v>
      </c>
    </row>
    <row r="9961" spans="3:23">
      <c r="C9961" t="e">
        <f>VLOOKUP(B9961,LISTAS!A9919:B9986,2,0)</f>
        <v>#N/A</v>
      </c>
      <c r="W9961" s="35" t="e">
        <f>VLOOKUP(V9961,LISTAS!$M$2:$N$18,2,0)</f>
        <v>#N/A</v>
      </c>
    </row>
    <row r="9962" spans="3:23">
      <c r="C9962" t="e">
        <f>VLOOKUP(B9962,LISTAS!A9920:B9987,2,0)</f>
        <v>#N/A</v>
      </c>
      <c r="W9962" s="35" t="e">
        <f>VLOOKUP(V9962,LISTAS!$M$2:$N$18,2,0)</f>
        <v>#N/A</v>
      </c>
    </row>
    <row r="9963" spans="3:23">
      <c r="C9963" t="e">
        <f>VLOOKUP(B9963,LISTAS!A9921:B9988,2,0)</f>
        <v>#N/A</v>
      </c>
      <c r="W9963" s="35" t="e">
        <f>VLOOKUP(V9963,LISTAS!$M$2:$N$18,2,0)</f>
        <v>#N/A</v>
      </c>
    </row>
    <row r="9964" spans="3:23">
      <c r="C9964" t="e">
        <f>VLOOKUP(B9964,LISTAS!A9922:B9989,2,0)</f>
        <v>#N/A</v>
      </c>
      <c r="W9964" s="35" t="e">
        <f>VLOOKUP(V9964,LISTAS!$M$2:$N$18,2,0)</f>
        <v>#N/A</v>
      </c>
    </row>
    <row r="9965" spans="3:23">
      <c r="C9965" t="e">
        <f>VLOOKUP(B9965,LISTAS!A9923:B9990,2,0)</f>
        <v>#N/A</v>
      </c>
      <c r="W9965" s="35" t="e">
        <f>VLOOKUP(V9965,LISTAS!$M$2:$N$18,2,0)</f>
        <v>#N/A</v>
      </c>
    </row>
    <row r="9966" spans="3:23">
      <c r="C9966" t="e">
        <f>VLOOKUP(B9966,LISTAS!A9924:B9991,2,0)</f>
        <v>#N/A</v>
      </c>
      <c r="W9966" s="35" t="e">
        <f>VLOOKUP(V9966,LISTAS!$M$2:$N$18,2,0)</f>
        <v>#N/A</v>
      </c>
    </row>
    <row r="9967" spans="3:23">
      <c r="C9967" t="e">
        <f>VLOOKUP(B9967,LISTAS!A9925:B9992,2,0)</f>
        <v>#N/A</v>
      </c>
      <c r="W9967" s="35" t="e">
        <f>VLOOKUP(V9967,LISTAS!$M$2:$N$18,2,0)</f>
        <v>#N/A</v>
      </c>
    </row>
    <row r="9968" spans="3:23">
      <c r="C9968" t="e">
        <f>VLOOKUP(B9968,LISTAS!A9926:B9993,2,0)</f>
        <v>#N/A</v>
      </c>
      <c r="W9968" s="35" t="e">
        <f>VLOOKUP(V9968,LISTAS!$M$2:$N$18,2,0)</f>
        <v>#N/A</v>
      </c>
    </row>
    <row r="9969" spans="3:23">
      <c r="C9969" t="e">
        <f>VLOOKUP(B9969,LISTAS!A9927:B9994,2,0)</f>
        <v>#N/A</v>
      </c>
      <c r="W9969" s="35" t="e">
        <f>VLOOKUP(V9969,LISTAS!$M$2:$N$18,2,0)</f>
        <v>#N/A</v>
      </c>
    </row>
    <row r="9970" spans="3:23">
      <c r="C9970" t="e">
        <f>VLOOKUP(B9970,LISTAS!A9928:B9995,2,0)</f>
        <v>#N/A</v>
      </c>
      <c r="W9970" s="35" t="e">
        <f>VLOOKUP(V9970,LISTAS!$M$2:$N$18,2,0)</f>
        <v>#N/A</v>
      </c>
    </row>
    <row r="9971" spans="3:23">
      <c r="C9971" t="e">
        <f>VLOOKUP(B9971,LISTAS!A9929:B9996,2,0)</f>
        <v>#N/A</v>
      </c>
      <c r="W9971" s="35" t="e">
        <f>VLOOKUP(V9971,LISTAS!$M$2:$N$18,2,0)</f>
        <v>#N/A</v>
      </c>
    </row>
    <row r="9972" spans="3:23">
      <c r="C9972" t="e">
        <f>VLOOKUP(B9972,LISTAS!A9930:B9997,2,0)</f>
        <v>#N/A</v>
      </c>
      <c r="W9972" s="35" t="e">
        <f>VLOOKUP(V9972,LISTAS!$M$2:$N$18,2,0)</f>
        <v>#N/A</v>
      </c>
    </row>
    <row r="9973" spans="3:23">
      <c r="C9973" t="e">
        <f>VLOOKUP(B9973,LISTAS!A9931:B9998,2,0)</f>
        <v>#N/A</v>
      </c>
      <c r="W9973" s="35" t="e">
        <f>VLOOKUP(V9973,LISTAS!$M$2:$N$18,2,0)</f>
        <v>#N/A</v>
      </c>
    </row>
    <row r="9974" spans="3:23">
      <c r="C9974" t="e">
        <f>VLOOKUP(B9974,LISTAS!A9932:B9999,2,0)</f>
        <v>#N/A</v>
      </c>
      <c r="W9974" s="35" t="e">
        <f>VLOOKUP(V9974,LISTAS!$M$2:$N$18,2,0)</f>
        <v>#N/A</v>
      </c>
    </row>
    <row r="9975" spans="3:23">
      <c r="C9975" t="e">
        <f>VLOOKUP(B9975,LISTAS!A9933:B10000,2,0)</f>
        <v>#N/A</v>
      </c>
      <c r="W9975" s="35" t="e">
        <f>VLOOKUP(V9975,LISTAS!$M$2:$N$18,2,0)</f>
        <v>#N/A</v>
      </c>
    </row>
    <row r="9976" spans="3:23">
      <c r="C9976" t="e">
        <f>VLOOKUP(B9976,LISTAS!A9934:B10001,2,0)</f>
        <v>#N/A</v>
      </c>
      <c r="W9976" s="35" t="e">
        <f>VLOOKUP(V9976,LISTAS!$M$2:$N$18,2,0)</f>
        <v>#N/A</v>
      </c>
    </row>
    <row r="9977" spans="3:23">
      <c r="C9977" t="e">
        <f>VLOOKUP(B9977,LISTAS!A9935:B10002,2,0)</f>
        <v>#N/A</v>
      </c>
      <c r="W9977" s="35" t="e">
        <f>VLOOKUP(V9977,LISTAS!$M$2:$N$18,2,0)</f>
        <v>#N/A</v>
      </c>
    </row>
    <row r="9978" spans="3:23">
      <c r="C9978" t="e">
        <f>VLOOKUP(B9978,LISTAS!A9936:B10003,2,0)</f>
        <v>#N/A</v>
      </c>
      <c r="W9978" s="35" t="e">
        <f>VLOOKUP(V9978,LISTAS!$M$2:$N$18,2,0)</f>
        <v>#N/A</v>
      </c>
    </row>
    <row r="9979" spans="3:23">
      <c r="C9979" t="e">
        <f>VLOOKUP(B9979,LISTAS!A9937:B10004,2,0)</f>
        <v>#N/A</v>
      </c>
      <c r="W9979" s="35" t="e">
        <f>VLOOKUP(V9979,LISTAS!$M$2:$N$18,2,0)</f>
        <v>#N/A</v>
      </c>
    </row>
    <row r="9980" spans="3:23">
      <c r="C9980" t="e">
        <f>VLOOKUP(B9980,LISTAS!A9938:B10005,2,0)</f>
        <v>#N/A</v>
      </c>
      <c r="W9980" s="35" t="e">
        <f>VLOOKUP(V9980,LISTAS!$M$2:$N$18,2,0)</f>
        <v>#N/A</v>
      </c>
    </row>
    <row r="9981" spans="3:23">
      <c r="C9981" t="e">
        <f>VLOOKUP(B9981,LISTAS!A9939:B10006,2,0)</f>
        <v>#N/A</v>
      </c>
      <c r="W9981" s="35" t="e">
        <f>VLOOKUP(V9981,LISTAS!$M$2:$N$18,2,0)</f>
        <v>#N/A</v>
      </c>
    </row>
    <row r="9982" spans="3:23">
      <c r="C9982" t="e">
        <f>VLOOKUP(B9982,LISTAS!A9940:B10007,2,0)</f>
        <v>#N/A</v>
      </c>
      <c r="W9982" s="35" t="e">
        <f>VLOOKUP(V9982,LISTAS!$M$2:$N$18,2,0)</f>
        <v>#N/A</v>
      </c>
    </row>
    <row r="9983" spans="3:23">
      <c r="C9983" t="e">
        <f>VLOOKUP(B9983,LISTAS!A9941:B10008,2,0)</f>
        <v>#N/A</v>
      </c>
      <c r="W9983" s="35" t="e">
        <f>VLOOKUP(V9983,LISTAS!$M$2:$N$18,2,0)</f>
        <v>#N/A</v>
      </c>
    </row>
    <row r="9984" spans="3:23">
      <c r="C9984" t="e">
        <f>VLOOKUP(B9984,LISTAS!A9942:B10009,2,0)</f>
        <v>#N/A</v>
      </c>
      <c r="W9984" s="35" t="e">
        <f>VLOOKUP(V9984,LISTAS!$M$2:$N$18,2,0)</f>
        <v>#N/A</v>
      </c>
    </row>
    <row r="9985" spans="3:23">
      <c r="C9985" t="e">
        <f>VLOOKUP(B9985,LISTAS!A9943:B10010,2,0)</f>
        <v>#N/A</v>
      </c>
      <c r="W9985" s="35" t="e">
        <f>VLOOKUP(V9985,LISTAS!$M$2:$N$18,2,0)</f>
        <v>#N/A</v>
      </c>
    </row>
    <row r="9986" spans="3:23">
      <c r="C9986" t="e">
        <f>VLOOKUP(B9986,LISTAS!A9944:B10011,2,0)</f>
        <v>#N/A</v>
      </c>
      <c r="W9986" s="35" t="e">
        <f>VLOOKUP(V9986,LISTAS!$M$2:$N$18,2,0)</f>
        <v>#N/A</v>
      </c>
    </row>
    <row r="9987" spans="3:23">
      <c r="C9987" t="e">
        <f>VLOOKUP(B9987,LISTAS!A9945:B10012,2,0)</f>
        <v>#N/A</v>
      </c>
      <c r="W9987" s="35" t="e">
        <f>VLOOKUP(V9987,LISTAS!$M$2:$N$18,2,0)</f>
        <v>#N/A</v>
      </c>
    </row>
    <row r="9988" spans="3:23">
      <c r="C9988" t="e">
        <f>VLOOKUP(B9988,LISTAS!A9946:B10013,2,0)</f>
        <v>#N/A</v>
      </c>
      <c r="W9988" s="35" t="e">
        <f>VLOOKUP(V9988,LISTAS!$M$2:$N$18,2,0)</f>
        <v>#N/A</v>
      </c>
    </row>
    <row r="9989" spans="3:23">
      <c r="C9989" t="e">
        <f>VLOOKUP(B9989,LISTAS!A9947:B10014,2,0)</f>
        <v>#N/A</v>
      </c>
      <c r="W9989" s="35" t="e">
        <f>VLOOKUP(V9989,LISTAS!$M$2:$N$18,2,0)</f>
        <v>#N/A</v>
      </c>
    </row>
    <row r="9990" spans="3:23">
      <c r="C9990" t="e">
        <f>VLOOKUP(B9990,LISTAS!A9948:B10015,2,0)</f>
        <v>#N/A</v>
      </c>
      <c r="W9990" s="35" t="e">
        <f>VLOOKUP(V9990,LISTAS!$M$2:$N$18,2,0)</f>
        <v>#N/A</v>
      </c>
    </row>
    <row r="9991" spans="3:23">
      <c r="C9991" t="e">
        <f>VLOOKUP(B9991,LISTAS!A9949:B10016,2,0)</f>
        <v>#N/A</v>
      </c>
      <c r="W9991" s="35" t="e">
        <f>VLOOKUP(V9991,LISTAS!$M$2:$N$18,2,0)</f>
        <v>#N/A</v>
      </c>
    </row>
    <row r="9992" spans="3:23">
      <c r="C9992" t="e">
        <f>VLOOKUP(B9992,LISTAS!A9950:B10017,2,0)</f>
        <v>#N/A</v>
      </c>
      <c r="W9992" s="35" t="e">
        <f>VLOOKUP(V9992,LISTAS!$M$2:$N$18,2,0)</f>
        <v>#N/A</v>
      </c>
    </row>
    <row r="9993" spans="3:23">
      <c r="C9993" t="e">
        <f>VLOOKUP(B9993,LISTAS!A9951:B10018,2,0)</f>
        <v>#N/A</v>
      </c>
      <c r="W9993" s="35" t="e">
        <f>VLOOKUP(V9993,LISTAS!$M$2:$N$18,2,0)</f>
        <v>#N/A</v>
      </c>
    </row>
    <row r="9994" spans="3:23">
      <c r="C9994" t="e">
        <f>VLOOKUP(B9994,LISTAS!A9952:B10019,2,0)</f>
        <v>#N/A</v>
      </c>
      <c r="W9994" s="35" t="e">
        <f>VLOOKUP(V9994,LISTAS!$M$2:$N$18,2,0)</f>
        <v>#N/A</v>
      </c>
    </row>
    <row r="9995" spans="3:23">
      <c r="C9995" t="e">
        <f>VLOOKUP(B9995,LISTAS!A9953:B10020,2,0)</f>
        <v>#N/A</v>
      </c>
      <c r="W9995" s="35" t="e">
        <f>VLOOKUP(V9995,LISTAS!$M$2:$N$18,2,0)</f>
        <v>#N/A</v>
      </c>
    </row>
    <row r="9996" spans="3:23">
      <c r="C9996" t="e">
        <f>VLOOKUP(B9996,LISTAS!A9954:B10021,2,0)</f>
        <v>#N/A</v>
      </c>
      <c r="W9996" s="35" t="e">
        <f>VLOOKUP(V9996,LISTAS!$M$2:$N$18,2,0)</f>
        <v>#N/A</v>
      </c>
    </row>
    <row r="9997" spans="3:23">
      <c r="C9997" t="e">
        <f>VLOOKUP(B9997,LISTAS!A9955:B10022,2,0)</f>
        <v>#N/A</v>
      </c>
      <c r="W9997" s="35" t="e">
        <f>VLOOKUP(V9997,LISTAS!$M$2:$N$18,2,0)</f>
        <v>#N/A</v>
      </c>
    </row>
    <row r="9998" spans="3:23">
      <c r="C9998" t="e">
        <f>VLOOKUP(B9998,LISTAS!A9956:B10023,2,0)</f>
        <v>#N/A</v>
      </c>
      <c r="W9998" s="35" t="e">
        <f>VLOOKUP(V9998,LISTAS!$M$2:$N$18,2,0)</f>
        <v>#N/A</v>
      </c>
    </row>
    <row r="9999" spans="3:23">
      <c r="C9999" t="e">
        <f>VLOOKUP(B9999,LISTAS!A9957:B10024,2,0)</f>
        <v>#N/A</v>
      </c>
      <c r="W9999" s="35" t="e">
        <f>VLOOKUP(V9999,LISTAS!$M$2:$N$18,2,0)</f>
        <v>#N/A</v>
      </c>
    </row>
    <row r="10000" spans="3:23">
      <c r="C10000" t="e">
        <f>VLOOKUP(B10000,LISTAS!A9958:B10025,2,0)</f>
        <v>#N/A</v>
      </c>
      <c r="W10000" s="35" t="e">
        <f>VLOOKUP(V10000,LISTAS!$M$2:$N$18,2,0)</f>
        <v>#N/A</v>
      </c>
    </row>
    <row r="10001" spans="3:23">
      <c r="C10001" t="e">
        <f>VLOOKUP(B10001,LISTAS!A9959:B10026,2,0)</f>
        <v>#N/A</v>
      </c>
      <c r="W10001" s="35" t="e">
        <f>VLOOKUP(V10001,LISTAS!$M$2:$N$18,2,0)</f>
        <v>#N/A</v>
      </c>
    </row>
    <row r="10002" spans="3:23">
      <c r="C10002" t="e">
        <f>VLOOKUP(B10002,LISTAS!A9960:B10027,2,0)</f>
        <v>#N/A</v>
      </c>
      <c r="W10002" s="35" t="e">
        <f>VLOOKUP(V10002,LISTAS!$M$2:$N$18,2,0)</f>
        <v>#N/A</v>
      </c>
    </row>
    <row r="10003" spans="3:23">
      <c r="C10003" t="e">
        <f>VLOOKUP(B10003,LISTAS!A9961:B10028,2,0)</f>
        <v>#N/A</v>
      </c>
      <c r="W10003" s="35" t="e">
        <f>VLOOKUP(V10003,LISTAS!$M$2:$N$18,2,0)</f>
        <v>#N/A</v>
      </c>
    </row>
    <row r="10004" spans="3:23">
      <c r="C10004" t="e">
        <f>VLOOKUP(B10004,LISTAS!A9962:B10029,2,0)</f>
        <v>#N/A</v>
      </c>
      <c r="W10004" s="35" t="e">
        <f>VLOOKUP(V10004,LISTAS!$M$2:$N$18,2,0)</f>
        <v>#N/A</v>
      </c>
    </row>
    <row r="10005" spans="3:23">
      <c r="C10005" t="e">
        <f>VLOOKUP(B10005,LISTAS!A9963:B10030,2,0)</f>
        <v>#N/A</v>
      </c>
      <c r="W10005" s="35" t="e">
        <f>VLOOKUP(V10005,LISTAS!$M$2:$N$18,2,0)</f>
        <v>#N/A</v>
      </c>
    </row>
    <row r="10006" spans="3:23">
      <c r="C10006" t="e">
        <f>VLOOKUP(B10006,LISTAS!A9964:B10031,2,0)</f>
        <v>#N/A</v>
      </c>
      <c r="W10006" s="35" t="e">
        <f>VLOOKUP(V10006,LISTAS!$M$2:$N$18,2,0)</f>
        <v>#N/A</v>
      </c>
    </row>
    <row r="10007" spans="3:23">
      <c r="C10007" t="e">
        <f>VLOOKUP(B10007,LISTAS!A9965:B10032,2,0)</f>
        <v>#N/A</v>
      </c>
      <c r="W10007" s="35" t="e">
        <f>VLOOKUP(V10007,LISTAS!$M$2:$N$18,2,0)</f>
        <v>#N/A</v>
      </c>
    </row>
    <row r="10008" spans="3:23">
      <c r="C10008" t="e">
        <f>VLOOKUP(B10008,LISTAS!A9966:B10033,2,0)</f>
        <v>#N/A</v>
      </c>
      <c r="W10008" s="35" t="e">
        <f>VLOOKUP(V10008,LISTAS!$M$2:$N$18,2,0)</f>
        <v>#N/A</v>
      </c>
    </row>
    <row r="10009" spans="3:23">
      <c r="C10009" t="e">
        <f>VLOOKUP(B10009,LISTAS!A9967:B10034,2,0)</f>
        <v>#N/A</v>
      </c>
      <c r="W10009" s="35" t="e">
        <f>VLOOKUP(V10009,LISTAS!$M$2:$N$18,2,0)</f>
        <v>#N/A</v>
      </c>
    </row>
    <row r="10010" spans="3:23">
      <c r="C10010" t="e">
        <f>VLOOKUP(B10010,LISTAS!A9968:B10035,2,0)</f>
        <v>#N/A</v>
      </c>
      <c r="W10010" s="35" t="e">
        <f>VLOOKUP(V10010,LISTAS!$M$2:$N$18,2,0)</f>
        <v>#N/A</v>
      </c>
    </row>
    <row r="10011" spans="3:23">
      <c r="C10011" t="e">
        <f>VLOOKUP(B10011,LISTAS!A9969:B10036,2,0)</f>
        <v>#N/A</v>
      </c>
      <c r="W10011" s="35" t="e">
        <f>VLOOKUP(V10011,LISTAS!$M$2:$N$18,2,0)</f>
        <v>#N/A</v>
      </c>
    </row>
    <row r="10012" spans="3:23">
      <c r="C10012" t="e">
        <f>VLOOKUP(B10012,LISTAS!A9970:B10037,2,0)</f>
        <v>#N/A</v>
      </c>
      <c r="W10012" s="35" t="e">
        <f>VLOOKUP(V10012,LISTAS!$M$2:$N$18,2,0)</f>
        <v>#N/A</v>
      </c>
    </row>
    <row r="10013" spans="3:23">
      <c r="C10013" t="e">
        <f>VLOOKUP(B10013,LISTAS!A9971:B10038,2,0)</f>
        <v>#N/A</v>
      </c>
      <c r="W10013" s="35" t="e">
        <f>VLOOKUP(V10013,LISTAS!$M$2:$N$18,2,0)</f>
        <v>#N/A</v>
      </c>
    </row>
    <row r="10014" spans="3:23">
      <c r="C10014" t="e">
        <f>VLOOKUP(B10014,LISTAS!A9972:B10039,2,0)</f>
        <v>#N/A</v>
      </c>
      <c r="W10014" s="35" t="e">
        <f>VLOOKUP(V10014,LISTAS!$M$2:$N$18,2,0)</f>
        <v>#N/A</v>
      </c>
    </row>
    <row r="10015" spans="3:23">
      <c r="C10015" t="e">
        <f>VLOOKUP(B10015,LISTAS!A9973:B10040,2,0)</f>
        <v>#N/A</v>
      </c>
      <c r="W10015" s="35" t="e">
        <f>VLOOKUP(V10015,LISTAS!$M$2:$N$18,2,0)</f>
        <v>#N/A</v>
      </c>
    </row>
    <row r="10016" spans="3:23">
      <c r="C10016" t="e">
        <f>VLOOKUP(B10016,LISTAS!A9974:B10041,2,0)</f>
        <v>#N/A</v>
      </c>
      <c r="W10016" s="35" t="e">
        <f>VLOOKUP(V10016,LISTAS!$M$2:$N$18,2,0)</f>
        <v>#N/A</v>
      </c>
    </row>
    <row r="10017" spans="3:23">
      <c r="C10017" t="e">
        <f>VLOOKUP(B10017,LISTAS!A9975:B10042,2,0)</f>
        <v>#N/A</v>
      </c>
      <c r="W10017" s="35" t="e">
        <f>VLOOKUP(V10017,LISTAS!$M$2:$N$18,2,0)</f>
        <v>#N/A</v>
      </c>
    </row>
    <row r="10018" spans="3:23">
      <c r="C10018" t="e">
        <f>VLOOKUP(B10018,LISTAS!A9976:B10043,2,0)</f>
        <v>#N/A</v>
      </c>
      <c r="W10018" s="35" t="e">
        <f>VLOOKUP(V10018,LISTAS!$M$2:$N$18,2,0)</f>
        <v>#N/A</v>
      </c>
    </row>
    <row r="10019" spans="3:23">
      <c r="C10019" t="e">
        <f>VLOOKUP(B10019,LISTAS!A9977:B10044,2,0)</f>
        <v>#N/A</v>
      </c>
      <c r="W10019" s="35" t="e">
        <f>VLOOKUP(V10019,LISTAS!$M$2:$N$18,2,0)</f>
        <v>#N/A</v>
      </c>
    </row>
    <row r="10020" spans="3:23">
      <c r="C10020" t="e">
        <f>VLOOKUP(B10020,LISTAS!A9978:B10045,2,0)</f>
        <v>#N/A</v>
      </c>
      <c r="W10020" s="35" t="e">
        <f>VLOOKUP(V10020,LISTAS!$M$2:$N$18,2,0)</f>
        <v>#N/A</v>
      </c>
    </row>
    <row r="10021" spans="3:23">
      <c r="C10021" t="e">
        <f>VLOOKUP(B10021,LISTAS!A9979:B10046,2,0)</f>
        <v>#N/A</v>
      </c>
      <c r="W10021" s="35" t="e">
        <f>VLOOKUP(V10021,LISTAS!$M$2:$N$18,2,0)</f>
        <v>#N/A</v>
      </c>
    </row>
    <row r="10022" spans="3:23">
      <c r="C10022" t="e">
        <f>VLOOKUP(B10022,LISTAS!A9980:B10047,2,0)</f>
        <v>#N/A</v>
      </c>
      <c r="W10022" s="35" t="e">
        <f>VLOOKUP(V10022,LISTAS!$M$2:$N$18,2,0)</f>
        <v>#N/A</v>
      </c>
    </row>
    <row r="10023" spans="3:23">
      <c r="C10023" t="e">
        <f>VLOOKUP(B10023,LISTAS!A9981:B10048,2,0)</f>
        <v>#N/A</v>
      </c>
      <c r="W10023" s="35" t="e">
        <f>VLOOKUP(V10023,LISTAS!$M$2:$N$18,2,0)</f>
        <v>#N/A</v>
      </c>
    </row>
    <row r="10024" spans="3:23">
      <c r="C10024" t="e">
        <f>VLOOKUP(B10024,LISTAS!A9982:B10049,2,0)</f>
        <v>#N/A</v>
      </c>
      <c r="W10024" s="35" t="e">
        <f>VLOOKUP(V10024,LISTAS!$M$2:$N$18,2,0)</f>
        <v>#N/A</v>
      </c>
    </row>
    <row r="10025" spans="3:23">
      <c r="C10025" t="e">
        <f>VLOOKUP(B10025,LISTAS!A9983:B10050,2,0)</f>
        <v>#N/A</v>
      </c>
      <c r="W10025" s="35" t="e">
        <f>VLOOKUP(V10025,LISTAS!$M$2:$N$18,2,0)</f>
        <v>#N/A</v>
      </c>
    </row>
    <row r="10026" spans="3:23">
      <c r="C10026" t="e">
        <f>VLOOKUP(B10026,LISTAS!A9984:B10051,2,0)</f>
        <v>#N/A</v>
      </c>
      <c r="W10026" s="35" t="e">
        <f>VLOOKUP(V10026,LISTAS!$M$2:$N$18,2,0)</f>
        <v>#N/A</v>
      </c>
    </row>
    <row r="10027" spans="3:23">
      <c r="C10027" t="e">
        <f>VLOOKUP(B10027,LISTAS!A9985:B10052,2,0)</f>
        <v>#N/A</v>
      </c>
      <c r="W10027" s="35" t="e">
        <f>VLOOKUP(V10027,LISTAS!$M$2:$N$18,2,0)</f>
        <v>#N/A</v>
      </c>
    </row>
    <row r="10028" spans="3:23">
      <c r="C10028" t="e">
        <f>VLOOKUP(B10028,LISTAS!A9986:B10053,2,0)</f>
        <v>#N/A</v>
      </c>
      <c r="W10028" s="35" t="e">
        <f>VLOOKUP(V10028,LISTAS!$M$2:$N$18,2,0)</f>
        <v>#N/A</v>
      </c>
    </row>
    <row r="10029" spans="3:23">
      <c r="C10029" t="e">
        <f>VLOOKUP(B10029,LISTAS!A9987:B10054,2,0)</f>
        <v>#N/A</v>
      </c>
      <c r="W10029" s="35" t="e">
        <f>VLOOKUP(V10029,LISTAS!$M$2:$N$18,2,0)</f>
        <v>#N/A</v>
      </c>
    </row>
    <row r="10030" spans="3:23">
      <c r="C10030" t="e">
        <f>VLOOKUP(B10030,LISTAS!A9988:B10055,2,0)</f>
        <v>#N/A</v>
      </c>
      <c r="W10030" s="35" t="e">
        <f>VLOOKUP(V10030,LISTAS!$M$2:$N$18,2,0)</f>
        <v>#N/A</v>
      </c>
    </row>
    <row r="10031" spans="3:23">
      <c r="C10031" t="e">
        <f>VLOOKUP(B10031,LISTAS!A9989:B10056,2,0)</f>
        <v>#N/A</v>
      </c>
      <c r="W10031" s="35" t="e">
        <f>VLOOKUP(V10031,LISTAS!$M$2:$N$18,2,0)</f>
        <v>#N/A</v>
      </c>
    </row>
    <row r="10032" spans="3:23">
      <c r="C10032" t="e">
        <f>VLOOKUP(B10032,LISTAS!A9990:B10057,2,0)</f>
        <v>#N/A</v>
      </c>
      <c r="W10032" s="35" t="e">
        <f>VLOOKUP(V10032,LISTAS!$M$2:$N$18,2,0)</f>
        <v>#N/A</v>
      </c>
    </row>
    <row r="10033" spans="3:23">
      <c r="C10033" t="e">
        <f>VLOOKUP(B10033,LISTAS!A9991:B10058,2,0)</f>
        <v>#N/A</v>
      </c>
      <c r="W10033" s="35" t="e">
        <f>VLOOKUP(V10033,LISTAS!$M$2:$N$18,2,0)</f>
        <v>#N/A</v>
      </c>
    </row>
    <row r="10034" spans="3:23">
      <c r="C10034" t="e">
        <f>VLOOKUP(B10034,LISTAS!A9992:B10059,2,0)</f>
        <v>#N/A</v>
      </c>
      <c r="W10034" s="35" t="e">
        <f>VLOOKUP(V10034,LISTAS!$M$2:$N$18,2,0)</f>
        <v>#N/A</v>
      </c>
    </row>
    <row r="10035" spans="3:23">
      <c r="C10035" t="e">
        <f>VLOOKUP(B10035,LISTAS!A9993:B10060,2,0)</f>
        <v>#N/A</v>
      </c>
      <c r="W10035" s="35" t="e">
        <f>VLOOKUP(V10035,LISTAS!$M$2:$N$18,2,0)</f>
        <v>#N/A</v>
      </c>
    </row>
    <row r="10036" spans="3:23">
      <c r="C10036" t="e">
        <f>VLOOKUP(B10036,LISTAS!A9994:B10061,2,0)</f>
        <v>#N/A</v>
      </c>
      <c r="W10036" s="35" t="e">
        <f>VLOOKUP(V10036,LISTAS!$M$2:$N$18,2,0)</f>
        <v>#N/A</v>
      </c>
    </row>
    <row r="10037" spans="3:23">
      <c r="C10037" t="e">
        <f>VLOOKUP(B10037,LISTAS!A9995:B10062,2,0)</f>
        <v>#N/A</v>
      </c>
      <c r="W10037" s="35" t="e">
        <f>VLOOKUP(V10037,LISTAS!$M$2:$N$18,2,0)</f>
        <v>#N/A</v>
      </c>
    </row>
    <row r="10038" spans="3:23">
      <c r="C10038" t="e">
        <f>VLOOKUP(B10038,LISTAS!A9996:B10063,2,0)</f>
        <v>#N/A</v>
      </c>
      <c r="W10038" s="35" t="e">
        <f>VLOOKUP(V10038,LISTAS!$M$2:$N$18,2,0)</f>
        <v>#N/A</v>
      </c>
    </row>
    <row r="10039" spans="3:23">
      <c r="C10039" t="e">
        <f>VLOOKUP(B10039,LISTAS!A9997:B10064,2,0)</f>
        <v>#N/A</v>
      </c>
      <c r="W10039" s="35" t="e">
        <f>VLOOKUP(V10039,LISTAS!$M$2:$N$18,2,0)</f>
        <v>#N/A</v>
      </c>
    </row>
    <row r="10040" spans="3:23">
      <c r="C10040" t="e">
        <f>VLOOKUP(B10040,LISTAS!A9998:B10065,2,0)</f>
        <v>#N/A</v>
      </c>
      <c r="W10040" s="35" t="e">
        <f>VLOOKUP(V10040,LISTAS!$M$2:$N$18,2,0)</f>
        <v>#N/A</v>
      </c>
    </row>
    <row r="10041" spans="3:23">
      <c r="C10041" t="e">
        <f>VLOOKUP(B10041,LISTAS!A9999:B10066,2,0)</f>
        <v>#N/A</v>
      </c>
      <c r="W10041" s="35" t="e">
        <f>VLOOKUP(V10041,LISTAS!$M$2:$N$18,2,0)</f>
        <v>#N/A</v>
      </c>
    </row>
    <row r="10042" spans="3:23">
      <c r="C10042" t="e">
        <f>VLOOKUP(B10042,LISTAS!A10000:B10067,2,0)</f>
        <v>#N/A</v>
      </c>
      <c r="W10042" s="35" t="e">
        <f>VLOOKUP(V10042,LISTAS!$M$2:$N$18,2,0)</f>
        <v>#N/A</v>
      </c>
    </row>
    <row r="10043" spans="3:23">
      <c r="C10043" t="e">
        <f>VLOOKUP(B10043,LISTAS!A10001:B10068,2,0)</f>
        <v>#N/A</v>
      </c>
      <c r="W10043" s="35" t="e">
        <f>VLOOKUP(V10043,LISTAS!$M$2:$N$18,2,0)</f>
        <v>#N/A</v>
      </c>
    </row>
    <row r="10044" spans="3:23">
      <c r="C10044" t="e">
        <f>VLOOKUP(B10044,LISTAS!A10002:B10069,2,0)</f>
        <v>#N/A</v>
      </c>
      <c r="W10044" s="35" t="e">
        <f>VLOOKUP(V10044,LISTAS!$M$2:$N$18,2,0)</f>
        <v>#N/A</v>
      </c>
    </row>
    <row r="10045" spans="3:23">
      <c r="C10045" t="e">
        <f>VLOOKUP(B10045,LISTAS!A10003:B10070,2,0)</f>
        <v>#N/A</v>
      </c>
      <c r="W10045" s="35" t="e">
        <f>VLOOKUP(V10045,LISTAS!$M$2:$N$18,2,0)</f>
        <v>#N/A</v>
      </c>
    </row>
    <row r="10046" spans="3:23">
      <c r="C10046" t="e">
        <f>VLOOKUP(B10046,LISTAS!A10004:B10071,2,0)</f>
        <v>#N/A</v>
      </c>
      <c r="W10046" s="35" t="e">
        <f>VLOOKUP(V10046,LISTAS!$M$2:$N$18,2,0)</f>
        <v>#N/A</v>
      </c>
    </row>
    <row r="10047" spans="3:23">
      <c r="C10047" t="e">
        <f>VLOOKUP(B10047,LISTAS!A10005:B10072,2,0)</f>
        <v>#N/A</v>
      </c>
      <c r="W10047" s="35" t="e">
        <f>VLOOKUP(V10047,LISTAS!$M$2:$N$18,2,0)</f>
        <v>#N/A</v>
      </c>
    </row>
    <row r="10048" spans="3:23">
      <c r="C10048" t="e">
        <f>VLOOKUP(B10048,LISTAS!A10006:B10073,2,0)</f>
        <v>#N/A</v>
      </c>
      <c r="W10048" s="35" t="e">
        <f>VLOOKUP(V10048,LISTAS!$M$2:$N$18,2,0)</f>
        <v>#N/A</v>
      </c>
    </row>
    <row r="10049" spans="3:23">
      <c r="C10049" t="e">
        <f>VLOOKUP(B10049,LISTAS!A10007:B10074,2,0)</f>
        <v>#N/A</v>
      </c>
      <c r="W10049" s="35" t="e">
        <f>VLOOKUP(V10049,LISTAS!$M$2:$N$18,2,0)</f>
        <v>#N/A</v>
      </c>
    </row>
    <row r="10050" spans="3:23">
      <c r="C10050" t="e">
        <f>VLOOKUP(B10050,LISTAS!A10008:B10075,2,0)</f>
        <v>#N/A</v>
      </c>
      <c r="W10050" s="35" t="e">
        <f>VLOOKUP(V10050,LISTAS!$M$2:$N$18,2,0)</f>
        <v>#N/A</v>
      </c>
    </row>
    <row r="10051" spans="3:23">
      <c r="C10051" t="e">
        <f>VLOOKUP(B10051,LISTAS!A10009:B10076,2,0)</f>
        <v>#N/A</v>
      </c>
      <c r="W10051" s="35" t="e">
        <f>VLOOKUP(V10051,LISTAS!$M$2:$N$18,2,0)</f>
        <v>#N/A</v>
      </c>
    </row>
    <row r="10052" spans="3:23">
      <c r="C10052" t="e">
        <f>VLOOKUP(B10052,LISTAS!A10010:B10077,2,0)</f>
        <v>#N/A</v>
      </c>
      <c r="W10052" s="35" t="e">
        <f>VLOOKUP(V10052,LISTAS!$M$2:$N$18,2,0)</f>
        <v>#N/A</v>
      </c>
    </row>
    <row r="10053" spans="3:23">
      <c r="C10053" t="e">
        <f>VLOOKUP(B10053,LISTAS!A10011:B10078,2,0)</f>
        <v>#N/A</v>
      </c>
      <c r="W10053" s="35" t="e">
        <f>VLOOKUP(V10053,LISTAS!$M$2:$N$18,2,0)</f>
        <v>#N/A</v>
      </c>
    </row>
    <row r="10054" spans="3:23">
      <c r="C10054" t="e">
        <f>VLOOKUP(B10054,LISTAS!A10012:B10079,2,0)</f>
        <v>#N/A</v>
      </c>
      <c r="W10054" s="35" t="e">
        <f>VLOOKUP(V10054,LISTAS!$M$2:$N$18,2,0)</f>
        <v>#N/A</v>
      </c>
    </row>
    <row r="10055" spans="3:23">
      <c r="C10055" t="e">
        <f>VLOOKUP(B10055,LISTAS!A10013:B10080,2,0)</f>
        <v>#N/A</v>
      </c>
      <c r="W10055" s="35" t="e">
        <f>VLOOKUP(V10055,LISTAS!$M$2:$N$18,2,0)</f>
        <v>#N/A</v>
      </c>
    </row>
    <row r="10056" spans="3:23">
      <c r="C10056" t="e">
        <f>VLOOKUP(B10056,LISTAS!A10014:B10081,2,0)</f>
        <v>#N/A</v>
      </c>
      <c r="W10056" s="35" t="e">
        <f>VLOOKUP(V10056,LISTAS!$M$2:$N$18,2,0)</f>
        <v>#N/A</v>
      </c>
    </row>
    <row r="10057" spans="3:23">
      <c r="C10057" t="e">
        <f>VLOOKUP(B10057,LISTAS!A10015:B10082,2,0)</f>
        <v>#N/A</v>
      </c>
      <c r="W10057" s="35" t="e">
        <f>VLOOKUP(V10057,LISTAS!$M$2:$N$18,2,0)</f>
        <v>#N/A</v>
      </c>
    </row>
    <row r="10058" spans="3:23">
      <c r="C10058" t="e">
        <f>VLOOKUP(B10058,LISTAS!A10016:B10083,2,0)</f>
        <v>#N/A</v>
      </c>
      <c r="W10058" s="35" t="e">
        <f>VLOOKUP(V10058,LISTAS!$M$2:$N$18,2,0)</f>
        <v>#N/A</v>
      </c>
    </row>
    <row r="10059" spans="3:23">
      <c r="C10059" t="e">
        <f>VLOOKUP(B10059,LISTAS!A10017:B10084,2,0)</f>
        <v>#N/A</v>
      </c>
      <c r="W10059" s="35" t="e">
        <f>VLOOKUP(V10059,LISTAS!$M$2:$N$18,2,0)</f>
        <v>#N/A</v>
      </c>
    </row>
    <row r="10060" spans="3:23">
      <c r="C10060" t="e">
        <f>VLOOKUP(B10060,LISTAS!A10018:B10085,2,0)</f>
        <v>#N/A</v>
      </c>
      <c r="W10060" s="35" t="e">
        <f>VLOOKUP(V10060,LISTAS!$M$2:$N$18,2,0)</f>
        <v>#N/A</v>
      </c>
    </row>
    <row r="10061" spans="3:23">
      <c r="C10061" t="e">
        <f>VLOOKUP(B10061,LISTAS!A10019:B10086,2,0)</f>
        <v>#N/A</v>
      </c>
      <c r="W10061" s="35" t="e">
        <f>VLOOKUP(V10061,LISTAS!$M$2:$N$18,2,0)</f>
        <v>#N/A</v>
      </c>
    </row>
    <row r="10062" spans="3:23">
      <c r="C10062" t="e">
        <f>VLOOKUP(B10062,LISTAS!A10020:B10087,2,0)</f>
        <v>#N/A</v>
      </c>
      <c r="W10062" s="35" t="e">
        <f>VLOOKUP(V10062,LISTAS!$M$2:$N$18,2,0)</f>
        <v>#N/A</v>
      </c>
    </row>
    <row r="10063" spans="3:23">
      <c r="C10063" t="e">
        <f>VLOOKUP(B10063,LISTAS!A10021:B10088,2,0)</f>
        <v>#N/A</v>
      </c>
      <c r="W10063" s="35" t="e">
        <f>VLOOKUP(V10063,LISTAS!$M$2:$N$18,2,0)</f>
        <v>#N/A</v>
      </c>
    </row>
    <row r="10064" spans="3:23">
      <c r="C10064" t="e">
        <f>VLOOKUP(B10064,LISTAS!A10022:B10089,2,0)</f>
        <v>#N/A</v>
      </c>
      <c r="W10064" s="35" t="e">
        <f>VLOOKUP(V10064,LISTAS!$M$2:$N$18,2,0)</f>
        <v>#N/A</v>
      </c>
    </row>
    <row r="10065" spans="3:23">
      <c r="C10065" t="e">
        <f>VLOOKUP(B10065,LISTAS!A10023:B10090,2,0)</f>
        <v>#N/A</v>
      </c>
      <c r="W10065" s="35" t="e">
        <f>VLOOKUP(V10065,LISTAS!$M$2:$N$18,2,0)</f>
        <v>#N/A</v>
      </c>
    </row>
    <row r="10066" spans="3:23">
      <c r="C10066" t="e">
        <f>VLOOKUP(B10066,LISTAS!A10024:B10091,2,0)</f>
        <v>#N/A</v>
      </c>
      <c r="W10066" s="35" t="e">
        <f>VLOOKUP(V10066,LISTAS!$M$2:$N$18,2,0)</f>
        <v>#N/A</v>
      </c>
    </row>
    <row r="10067" spans="3:23">
      <c r="C10067" t="e">
        <f>VLOOKUP(B10067,LISTAS!A10025:B10092,2,0)</f>
        <v>#N/A</v>
      </c>
      <c r="W10067" s="35" t="e">
        <f>VLOOKUP(V10067,LISTAS!$M$2:$N$18,2,0)</f>
        <v>#N/A</v>
      </c>
    </row>
    <row r="10068" spans="3:23">
      <c r="C10068" t="e">
        <f>VLOOKUP(B10068,LISTAS!A10026:B10093,2,0)</f>
        <v>#N/A</v>
      </c>
      <c r="W10068" s="35" t="e">
        <f>VLOOKUP(V10068,LISTAS!$M$2:$N$18,2,0)</f>
        <v>#N/A</v>
      </c>
    </row>
    <row r="10069" spans="3:23">
      <c r="C10069" t="e">
        <f>VLOOKUP(B10069,LISTAS!A10027:B10094,2,0)</f>
        <v>#N/A</v>
      </c>
      <c r="W10069" s="35" t="e">
        <f>VLOOKUP(V10069,LISTAS!$M$2:$N$18,2,0)</f>
        <v>#N/A</v>
      </c>
    </row>
    <row r="10070" spans="3:23">
      <c r="C10070" t="e">
        <f>VLOOKUP(B10070,LISTAS!A10028:B10095,2,0)</f>
        <v>#N/A</v>
      </c>
      <c r="W10070" s="35" t="e">
        <f>VLOOKUP(V10070,LISTAS!$M$2:$N$18,2,0)</f>
        <v>#N/A</v>
      </c>
    </row>
    <row r="10071" spans="3:23">
      <c r="C10071" t="e">
        <f>VLOOKUP(B10071,LISTAS!A10029:B10096,2,0)</f>
        <v>#N/A</v>
      </c>
      <c r="W10071" s="35" t="e">
        <f>VLOOKUP(V10071,LISTAS!$M$2:$N$18,2,0)</f>
        <v>#N/A</v>
      </c>
    </row>
    <row r="10072" spans="3:23">
      <c r="C10072" t="e">
        <f>VLOOKUP(B10072,LISTAS!A10030:B10097,2,0)</f>
        <v>#N/A</v>
      </c>
      <c r="W10072" s="35" t="e">
        <f>VLOOKUP(V10072,LISTAS!$M$2:$N$18,2,0)</f>
        <v>#N/A</v>
      </c>
    </row>
    <row r="10073" spans="3:23">
      <c r="C10073" t="e">
        <f>VLOOKUP(B10073,LISTAS!A10031:B10098,2,0)</f>
        <v>#N/A</v>
      </c>
      <c r="W10073" s="35" t="e">
        <f>VLOOKUP(V10073,LISTAS!$M$2:$N$18,2,0)</f>
        <v>#N/A</v>
      </c>
    </row>
    <row r="10074" spans="3:23">
      <c r="C10074" t="e">
        <f>VLOOKUP(B10074,LISTAS!A10032:B10099,2,0)</f>
        <v>#N/A</v>
      </c>
      <c r="W10074" s="35" t="e">
        <f>VLOOKUP(V10074,LISTAS!$M$2:$N$18,2,0)</f>
        <v>#N/A</v>
      </c>
    </row>
    <row r="10075" spans="3:23">
      <c r="C10075" t="e">
        <f>VLOOKUP(B10075,LISTAS!A10033:B10100,2,0)</f>
        <v>#N/A</v>
      </c>
      <c r="W10075" s="35" t="e">
        <f>VLOOKUP(V10075,LISTAS!$M$2:$N$18,2,0)</f>
        <v>#N/A</v>
      </c>
    </row>
    <row r="10076" spans="3:23">
      <c r="C10076" t="e">
        <f>VLOOKUP(B10076,LISTAS!A10034:B10101,2,0)</f>
        <v>#N/A</v>
      </c>
      <c r="W10076" s="35" t="e">
        <f>VLOOKUP(V10076,LISTAS!$M$2:$N$18,2,0)</f>
        <v>#N/A</v>
      </c>
    </row>
    <row r="10077" spans="3:23">
      <c r="C10077" t="e">
        <f>VLOOKUP(B10077,LISTAS!A10035:B10102,2,0)</f>
        <v>#N/A</v>
      </c>
      <c r="W10077" s="35" t="e">
        <f>VLOOKUP(V10077,LISTAS!$M$2:$N$18,2,0)</f>
        <v>#N/A</v>
      </c>
    </row>
    <row r="10078" spans="3:23">
      <c r="C10078" t="e">
        <f>VLOOKUP(B10078,LISTAS!A10036:B10103,2,0)</f>
        <v>#N/A</v>
      </c>
      <c r="W10078" s="35" t="e">
        <f>VLOOKUP(V10078,LISTAS!$M$2:$N$18,2,0)</f>
        <v>#N/A</v>
      </c>
    </row>
    <row r="10079" spans="3:23">
      <c r="C10079" t="e">
        <f>VLOOKUP(B10079,LISTAS!A10037:B10104,2,0)</f>
        <v>#N/A</v>
      </c>
      <c r="W10079" s="35" t="e">
        <f>VLOOKUP(V10079,LISTAS!$M$2:$N$18,2,0)</f>
        <v>#N/A</v>
      </c>
    </row>
    <row r="10080" spans="3:23">
      <c r="C10080" t="e">
        <f>VLOOKUP(B10080,LISTAS!A10038:B10105,2,0)</f>
        <v>#N/A</v>
      </c>
      <c r="W10080" s="35" t="e">
        <f>VLOOKUP(V10080,LISTAS!$M$2:$N$18,2,0)</f>
        <v>#N/A</v>
      </c>
    </row>
    <row r="10081" spans="3:23">
      <c r="C10081" t="e">
        <f>VLOOKUP(B10081,LISTAS!A10039:B10106,2,0)</f>
        <v>#N/A</v>
      </c>
      <c r="W10081" s="35" t="e">
        <f>VLOOKUP(V10081,LISTAS!$M$2:$N$18,2,0)</f>
        <v>#N/A</v>
      </c>
    </row>
    <row r="10082" spans="3:23">
      <c r="C10082" t="e">
        <f>VLOOKUP(B10082,LISTAS!A10040:B10107,2,0)</f>
        <v>#N/A</v>
      </c>
      <c r="W10082" s="35" t="e">
        <f>VLOOKUP(V10082,LISTAS!$M$2:$N$18,2,0)</f>
        <v>#N/A</v>
      </c>
    </row>
    <row r="10083" spans="3:23">
      <c r="C10083" t="e">
        <f>VLOOKUP(B10083,LISTAS!A10041:B10108,2,0)</f>
        <v>#N/A</v>
      </c>
      <c r="W10083" s="35" t="e">
        <f>VLOOKUP(V10083,LISTAS!$M$2:$N$18,2,0)</f>
        <v>#N/A</v>
      </c>
    </row>
    <row r="10084" spans="3:23">
      <c r="C10084" t="e">
        <f>VLOOKUP(B10084,LISTAS!A10042:B10109,2,0)</f>
        <v>#N/A</v>
      </c>
      <c r="W10084" s="35" t="e">
        <f>VLOOKUP(V10084,LISTAS!$M$2:$N$18,2,0)</f>
        <v>#N/A</v>
      </c>
    </row>
    <row r="10085" spans="3:23">
      <c r="C10085" t="e">
        <f>VLOOKUP(B10085,LISTAS!A10043:B10110,2,0)</f>
        <v>#N/A</v>
      </c>
      <c r="W10085" s="35" t="e">
        <f>VLOOKUP(V10085,LISTAS!$M$2:$N$18,2,0)</f>
        <v>#N/A</v>
      </c>
    </row>
    <row r="10086" spans="3:23">
      <c r="C10086" t="e">
        <f>VLOOKUP(B10086,LISTAS!A10044:B10111,2,0)</f>
        <v>#N/A</v>
      </c>
      <c r="W10086" s="35" t="e">
        <f>VLOOKUP(V10086,LISTAS!$M$2:$N$18,2,0)</f>
        <v>#N/A</v>
      </c>
    </row>
    <row r="10087" spans="3:23">
      <c r="C10087" t="e">
        <f>VLOOKUP(B10087,LISTAS!A10045:B10112,2,0)</f>
        <v>#N/A</v>
      </c>
      <c r="W10087" s="35" t="e">
        <f>VLOOKUP(V10087,LISTAS!$M$2:$N$18,2,0)</f>
        <v>#N/A</v>
      </c>
    </row>
    <row r="10088" spans="3:23">
      <c r="C10088" t="e">
        <f>VLOOKUP(B10088,LISTAS!A10046:B10113,2,0)</f>
        <v>#N/A</v>
      </c>
      <c r="W10088" s="35" t="e">
        <f>VLOOKUP(V10088,LISTAS!$M$2:$N$18,2,0)</f>
        <v>#N/A</v>
      </c>
    </row>
    <row r="10089" spans="3:23">
      <c r="C10089" t="e">
        <f>VLOOKUP(B10089,LISTAS!A10047:B10114,2,0)</f>
        <v>#N/A</v>
      </c>
      <c r="W10089" s="35" t="e">
        <f>VLOOKUP(V10089,LISTAS!$M$2:$N$18,2,0)</f>
        <v>#N/A</v>
      </c>
    </row>
    <row r="10090" spans="3:23">
      <c r="C10090" t="e">
        <f>VLOOKUP(B10090,LISTAS!A10048:B10115,2,0)</f>
        <v>#N/A</v>
      </c>
      <c r="W10090" s="35" t="e">
        <f>VLOOKUP(V10090,LISTAS!$M$2:$N$18,2,0)</f>
        <v>#N/A</v>
      </c>
    </row>
    <row r="10091" spans="3:23">
      <c r="C10091" t="e">
        <f>VLOOKUP(B10091,LISTAS!A10049:B10116,2,0)</f>
        <v>#N/A</v>
      </c>
      <c r="W10091" s="35" t="e">
        <f>VLOOKUP(V10091,LISTAS!$M$2:$N$18,2,0)</f>
        <v>#N/A</v>
      </c>
    </row>
    <row r="10092" spans="3:23">
      <c r="C10092" t="e">
        <f>VLOOKUP(B10092,LISTAS!A10050:B10117,2,0)</f>
        <v>#N/A</v>
      </c>
      <c r="W10092" s="35" t="e">
        <f>VLOOKUP(V10092,LISTAS!$M$2:$N$18,2,0)</f>
        <v>#N/A</v>
      </c>
    </row>
    <row r="10093" spans="3:23">
      <c r="C10093" t="e">
        <f>VLOOKUP(B10093,LISTAS!A10051:B10118,2,0)</f>
        <v>#N/A</v>
      </c>
      <c r="W10093" s="35" t="e">
        <f>VLOOKUP(V10093,LISTAS!$M$2:$N$18,2,0)</f>
        <v>#N/A</v>
      </c>
    </row>
    <row r="10094" spans="3:23">
      <c r="C10094" t="e">
        <f>VLOOKUP(B10094,LISTAS!A10052:B10119,2,0)</f>
        <v>#N/A</v>
      </c>
      <c r="W10094" s="35" t="e">
        <f>VLOOKUP(V10094,LISTAS!$M$2:$N$18,2,0)</f>
        <v>#N/A</v>
      </c>
    </row>
    <row r="10095" spans="3:23">
      <c r="C10095" t="e">
        <f>VLOOKUP(B10095,LISTAS!A10053:B10120,2,0)</f>
        <v>#N/A</v>
      </c>
      <c r="W10095" s="35" t="e">
        <f>VLOOKUP(V10095,LISTAS!$M$2:$N$18,2,0)</f>
        <v>#N/A</v>
      </c>
    </row>
    <row r="10096" spans="3:23">
      <c r="C10096" t="e">
        <f>VLOOKUP(B10096,LISTAS!A10054:B10121,2,0)</f>
        <v>#N/A</v>
      </c>
      <c r="W10096" s="35" t="e">
        <f>VLOOKUP(V10096,LISTAS!$M$2:$N$18,2,0)</f>
        <v>#N/A</v>
      </c>
    </row>
    <row r="10097" spans="3:23">
      <c r="C10097" t="e">
        <f>VLOOKUP(B10097,LISTAS!A10055:B10122,2,0)</f>
        <v>#N/A</v>
      </c>
      <c r="W10097" s="35" t="e">
        <f>VLOOKUP(V10097,LISTAS!$M$2:$N$18,2,0)</f>
        <v>#N/A</v>
      </c>
    </row>
    <row r="10098" spans="3:23">
      <c r="C10098" t="e">
        <f>VLOOKUP(B10098,LISTAS!A10056:B10123,2,0)</f>
        <v>#N/A</v>
      </c>
      <c r="W10098" s="35" t="e">
        <f>VLOOKUP(V10098,LISTAS!$M$2:$N$18,2,0)</f>
        <v>#N/A</v>
      </c>
    </row>
    <row r="10099" spans="3:23">
      <c r="C10099" t="e">
        <f>VLOOKUP(B10099,LISTAS!A10057:B10124,2,0)</f>
        <v>#N/A</v>
      </c>
      <c r="W10099" s="35" t="e">
        <f>VLOOKUP(V10099,LISTAS!$M$2:$N$18,2,0)</f>
        <v>#N/A</v>
      </c>
    </row>
    <row r="10100" spans="3:23">
      <c r="C10100" t="e">
        <f>VLOOKUP(B10100,LISTAS!A10058:B10125,2,0)</f>
        <v>#N/A</v>
      </c>
      <c r="W10100" s="35" t="e">
        <f>VLOOKUP(V10100,LISTAS!$M$2:$N$18,2,0)</f>
        <v>#N/A</v>
      </c>
    </row>
    <row r="10101" spans="3:23">
      <c r="C10101" t="e">
        <f>VLOOKUP(B10101,LISTAS!A10059:B10126,2,0)</f>
        <v>#N/A</v>
      </c>
      <c r="W10101" s="35" t="e">
        <f>VLOOKUP(V10101,LISTAS!$M$2:$N$18,2,0)</f>
        <v>#N/A</v>
      </c>
    </row>
    <row r="10102" spans="3:23">
      <c r="C10102" t="e">
        <f>VLOOKUP(B10102,LISTAS!A10060:B10127,2,0)</f>
        <v>#N/A</v>
      </c>
      <c r="W10102" s="35" t="e">
        <f>VLOOKUP(V10102,LISTAS!$M$2:$N$18,2,0)</f>
        <v>#N/A</v>
      </c>
    </row>
    <row r="10103" spans="3:23">
      <c r="C10103" t="e">
        <f>VLOOKUP(B10103,LISTAS!A10061:B10128,2,0)</f>
        <v>#N/A</v>
      </c>
      <c r="W10103" s="35" t="e">
        <f>VLOOKUP(V10103,LISTAS!$M$2:$N$18,2,0)</f>
        <v>#N/A</v>
      </c>
    </row>
    <row r="10104" spans="3:23">
      <c r="C10104" t="e">
        <f>VLOOKUP(B10104,LISTAS!A10062:B10129,2,0)</f>
        <v>#N/A</v>
      </c>
      <c r="W10104" s="35" t="e">
        <f>VLOOKUP(V10104,LISTAS!$M$2:$N$18,2,0)</f>
        <v>#N/A</v>
      </c>
    </row>
    <row r="10105" spans="3:23">
      <c r="C10105" t="e">
        <f>VLOOKUP(B10105,LISTAS!A10063:B10130,2,0)</f>
        <v>#N/A</v>
      </c>
      <c r="W10105" s="35" t="e">
        <f>VLOOKUP(V10105,LISTAS!$M$2:$N$18,2,0)</f>
        <v>#N/A</v>
      </c>
    </row>
    <row r="10106" spans="3:23">
      <c r="C10106" t="e">
        <f>VLOOKUP(B10106,LISTAS!A10064:B10131,2,0)</f>
        <v>#N/A</v>
      </c>
      <c r="W10106" s="35" t="e">
        <f>VLOOKUP(V10106,LISTAS!$M$2:$N$18,2,0)</f>
        <v>#N/A</v>
      </c>
    </row>
    <row r="10107" spans="3:23">
      <c r="C10107" t="e">
        <f>VLOOKUP(B10107,LISTAS!A10065:B10132,2,0)</f>
        <v>#N/A</v>
      </c>
      <c r="W10107" s="35" t="e">
        <f>VLOOKUP(V10107,LISTAS!$M$2:$N$18,2,0)</f>
        <v>#N/A</v>
      </c>
    </row>
    <row r="10108" spans="3:23">
      <c r="C10108" t="e">
        <f>VLOOKUP(B10108,LISTAS!A10066:B10133,2,0)</f>
        <v>#N/A</v>
      </c>
      <c r="W10108" s="35" t="e">
        <f>VLOOKUP(V10108,LISTAS!$M$2:$N$18,2,0)</f>
        <v>#N/A</v>
      </c>
    </row>
    <row r="10109" spans="3:23">
      <c r="C10109" t="e">
        <f>VLOOKUP(B10109,LISTAS!A10067:B10134,2,0)</f>
        <v>#N/A</v>
      </c>
      <c r="W10109" s="35" t="e">
        <f>VLOOKUP(V10109,LISTAS!$M$2:$N$18,2,0)</f>
        <v>#N/A</v>
      </c>
    </row>
    <row r="10110" spans="3:23">
      <c r="C10110" t="e">
        <f>VLOOKUP(B10110,LISTAS!A10068:B10135,2,0)</f>
        <v>#N/A</v>
      </c>
      <c r="W10110" s="35" t="e">
        <f>VLOOKUP(V10110,LISTAS!$M$2:$N$18,2,0)</f>
        <v>#N/A</v>
      </c>
    </row>
    <row r="10111" spans="3:23">
      <c r="C10111" t="e">
        <f>VLOOKUP(B10111,LISTAS!A10069:B10136,2,0)</f>
        <v>#N/A</v>
      </c>
      <c r="W10111" s="35" t="e">
        <f>VLOOKUP(V10111,LISTAS!$M$2:$N$18,2,0)</f>
        <v>#N/A</v>
      </c>
    </row>
    <row r="10112" spans="3:23">
      <c r="C10112" t="e">
        <f>VLOOKUP(B10112,LISTAS!A10070:B10137,2,0)</f>
        <v>#N/A</v>
      </c>
      <c r="W10112" s="35" t="e">
        <f>VLOOKUP(V10112,LISTAS!$M$2:$N$18,2,0)</f>
        <v>#N/A</v>
      </c>
    </row>
    <row r="10113" spans="3:23">
      <c r="C10113" t="e">
        <f>VLOOKUP(B10113,LISTAS!A10071:B10138,2,0)</f>
        <v>#N/A</v>
      </c>
      <c r="W10113" s="35" t="e">
        <f>VLOOKUP(V10113,LISTAS!$M$2:$N$18,2,0)</f>
        <v>#N/A</v>
      </c>
    </row>
    <row r="10114" spans="3:23">
      <c r="C10114" t="e">
        <f>VLOOKUP(B10114,LISTAS!A10072:B10139,2,0)</f>
        <v>#N/A</v>
      </c>
      <c r="W10114" s="35" t="e">
        <f>VLOOKUP(V10114,LISTAS!$M$2:$N$18,2,0)</f>
        <v>#N/A</v>
      </c>
    </row>
    <row r="10115" spans="3:23">
      <c r="C10115" t="e">
        <f>VLOOKUP(B10115,LISTAS!A10073:B10140,2,0)</f>
        <v>#N/A</v>
      </c>
      <c r="W10115" s="35" t="e">
        <f>VLOOKUP(V10115,LISTAS!$M$2:$N$18,2,0)</f>
        <v>#N/A</v>
      </c>
    </row>
    <row r="10116" spans="3:23">
      <c r="C10116" t="e">
        <f>VLOOKUP(B10116,LISTAS!A10074:B10141,2,0)</f>
        <v>#N/A</v>
      </c>
      <c r="W10116" s="35" t="e">
        <f>VLOOKUP(V10116,LISTAS!$M$2:$N$18,2,0)</f>
        <v>#N/A</v>
      </c>
    </row>
    <row r="10117" spans="3:23">
      <c r="C10117" t="e">
        <f>VLOOKUP(B10117,LISTAS!A10075:B10142,2,0)</f>
        <v>#N/A</v>
      </c>
      <c r="W10117" s="35" t="e">
        <f>VLOOKUP(V10117,LISTAS!$M$2:$N$18,2,0)</f>
        <v>#N/A</v>
      </c>
    </row>
    <row r="10118" spans="3:23">
      <c r="C10118" t="e">
        <f>VLOOKUP(B10118,LISTAS!A10076:B10143,2,0)</f>
        <v>#N/A</v>
      </c>
      <c r="W10118" s="35" t="e">
        <f>VLOOKUP(V10118,LISTAS!$M$2:$N$18,2,0)</f>
        <v>#N/A</v>
      </c>
    </row>
    <row r="10119" spans="3:23">
      <c r="C10119" t="e">
        <f>VLOOKUP(B10119,LISTAS!A10077:B10144,2,0)</f>
        <v>#N/A</v>
      </c>
      <c r="W10119" s="35" t="e">
        <f>VLOOKUP(V10119,LISTAS!$M$2:$N$18,2,0)</f>
        <v>#N/A</v>
      </c>
    </row>
    <row r="10120" spans="3:23">
      <c r="C10120" t="e">
        <f>VLOOKUP(B10120,LISTAS!A10078:B10145,2,0)</f>
        <v>#N/A</v>
      </c>
      <c r="W10120" s="35" t="e">
        <f>VLOOKUP(V10120,LISTAS!$M$2:$N$18,2,0)</f>
        <v>#N/A</v>
      </c>
    </row>
    <row r="10121" spans="3:23">
      <c r="C10121" t="e">
        <f>VLOOKUP(B10121,LISTAS!A10079:B10146,2,0)</f>
        <v>#N/A</v>
      </c>
      <c r="W10121" s="35" t="e">
        <f>VLOOKUP(V10121,LISTAS!$M$2:$N$18,2,0)</f>
        <v>#N/A</v>
      </c>
    </row>
    <row r="10122" spans="3:23">
      <c r="C10122" t="e">
        <f>VLOOKUP(B10122,LISTAS!A10080:B10147,2,0)</f>
        <v>#N/A</v>
      </c>
      <c r="W10122" s="35" t="e">
        <f>VLOOKUP(V10122,LISTAS!$M$2:$N$18,2,0)</f>
        <v>#N/A</v>
      </c>
    </row>
    <row r="10123" spans="3:23">
      <c r="C10123" t="e">
        <f>VLOOKUP(B10123,LISTAS!A10081:B10148,2,0)</f>
        <v>#N/A</v>
      </c>
      <c r="W10123" s="35" t="e">
        <f>VLOOKUP(V10123,LISTAS!$M$2:$N$18,2,0)</f>
        <v>#N/A</v>
      </c>
    </row>
    <row r="10124" spans="3:23">
      <c r="C10124" t="e">
        <f>VLOOKUP(B10124,LISTAS!A10082:B10149,2,0)</f>
        <v>#N/A</v>
      </c>
      <c r="W10124" s="35" t="e">
        <f>VLOOKUP(V10124,LISTAS!$M$2:$N$18,2,0)</f>
        <v>#N/A</v>
      </c>
    </row>
    <row r="10125" spans="3:23">
      <c r="C10125" t="e">
        <f>VLOOKUP(B10125,LISTAS!A10083:B10150,2,0)</f>
        <v>#N/A</v>
      </c>
      <c r="W10125" s="35" t="e">
        <f>VLOOKUP(V10125,LISTAS!$M$2:$N$18,2,0)</f>
        <v>#N/A</v>
      </c>
    </row>
    <row r="10126" spans="3:23">
      <c r="C10126" t="e">
        <f>VLOOKUP(B10126,LISTAS!A10084:B10151,2,0)</f>
        <v>#N/A</v>
      </c>
      <c r="W10126" s="35" t="e">
        <f>VLOOKUP(V10126,LISTAS!$M$2:$N$18,2,0)</f>
        <v>#N/A</v>
      </c>
    </row>
    <row r="10127" spans="3:23">
      <c r="C10127" t="e">
        <f>VLOOKUP(B10127,LISTAS!A10085:B10152,2,0)</f>
        <v>#N/A</v>
      </c>
      <c r="W10127" s="35" t="e">
        <f>VLOOKUP(V10127,LISTAS!$M$2:$N$18,2,0)</f>
        <v>#N/A</v>
      </c>
    </row>
    <row r="10128" spans="3:23">
      <c r="C10128" t="e">
        <f>VLOOKUP(B10128,LISTAS!A10086:B10153,2,0)</f>
        <v>#N/A</v>
      </c>
      <c r="W10128" s="35" t="e">
        <f>VLOOKUP(V10128,LISTAS!$M$2:$N$18,2,0)</f>
        <v>#N/A</v>
      </c>
    </row>
    <row r="10129" spans="3:23">
      <c r="C10129" t="e">
        <f>VLOOKUP(B10129,LISTAS!A10087:B10154,2,0)</f>
        <v>#N/A</v>
      </c>
      <c r="W10129" s="35" t="e">
        <f>VLOOKUP(V10129,LISTAS!$M$2:$N$18,2,0)</f>
        <v>#N/A</v>
      </c>
    </row>
    <row r="10130" spans="3:23">
      <c r="C10130" t="e">
        <f>VLOOKUP(B10130,LISTAS!A10088:B10155,2,0)</f>
        <v>#N/A</v>
      </c>
      <c r="W10130" s="35" t="e">
        <f>VLOOKUP(V10130,LISTAS!$M$2:$N$18,2,0)</f>
        <v>#N/A</v>
      </c>
    </row>
    <row r="10131" spans="3:23">
      <c r="C10131" t="e">
        <f>VLOOKUP(B10131,LISTAS!A10089:B10156,2,0)</f>
        <v>#N/A</v>
      </c>
      <c r="W10131" s="35" t="e">
        <f>VLOOKUP(V10131,LISTAS!$M$2:$N$18,2,0)</f>
        <v>#N/A</v>
      </c>
    </row>
    <row r="10132" spans="3:23">
      <c r="C10132" t="e">
        <f>VLOOKUP(B10132,LISTAS!A10090:B10157,2,0)</f>
        <v>#N/A</v>
      </c>
      <c r="W10132" s="35" t="e">
        <f>VLOOKUP(V10132,LISTAS!$M$2:$N$18,2,0)</f>
        <v>#N/A</v>
      </c>
    </row>
    <row r="10133" spans="3:23">
      <c r="C10133" t="e">
        <f>VLOOKUP(B10133,LISTAS!A10091:B10158,2,0)</f>
        <v>#N/A</v>
      </c>
      <c r="W10133" s="35" t="e">
        <f>VLOOKUP(V10133,LISTAS!$M$2:$N$18,2,0)</f>
        <v>#N/A</v>
      </c>
    </row>
    <row r="10134" spans="3:23">
      <c r="C10134" t="e">
        <f>VLOOKUP(B10134,LISTAS!A10092:B10159,2,0)</f>
        <v>#N/A</v>
      </c>
      <c r="W10134" s="35" t="e">
        <f>VLOOKUP(V10134,LISTAS!$M$2:$N$18,2,0)</f>
        <v>#N/A</v>
      </c>
    </row>
    <row r="10135" spans="3:23">
      <c r="C10135" t="e">
        <f>VLOOKUP(B10135,LISTAS!A10093:B10160,2,0)</f>
        <v>#N/A</v>
      </c>
      <c r="W10135" s="35" t="e">
        <f>VLOOKUP(V10135,LISTAS!$M$2:$N$18,2,0)</f>
        <v>#N/A</v>
      </c>
    </row>
    <row r="10136" spans="3:23">
      <c r="C10136" t="e">
        <f>VLOOKUP(B10136,LISTAS!A10094:B10161,2,0)</f>
        <v>#N/A</v>
      </c>
      <c r="W10136" s="35" t="e">
        <f>VLOOKUP(V10136,LISTAS!$M$2:$N$18,2,0)</f>
        <v>#N/A</v>
      </c>
    </row>
    <row r="10137" spans="3:23">
      <c r="C10137" t="e">
        <f>VLOOKUP(B10137,LISTAS!A10095:B10162,2,0)</f>
        <v>#N/A</v>
      </c>
      <c r="W10137" s="35" t="e">
        <f>VLOOKUP(V10137,LISTAS!$M$2:$N$18,2,0)</f>
        <v>#N/A</v>
      </c>
    </row>
    <row r="10138" spans="3:23">
      <c r="C10138" t="e">
        <f>VLOOKUP(B10138,LISTAS!A10096:B10163,2,0)</f>
        <v>#N/A</v>
      </c>
      <c r="W10138" s="35" t="e">
        <f>VLOOKUP(V10138,LISTAS!$M$2:$N$18,2,0)</f>
        <v>#N/A</v>
      </c>
    </row>
    <row r="10139" spans="3:23">
      <c r="C10139" t="e">
        <f>VLOOKUP(B10139,LISTAS!A10097:B10164,2,0)</f>
        <v>#N/A</v>
      </c>
      <c r="W10139" s="35" t="e">
        <f>VLOOKUP(V10139,LISTAS!$M$2:$N$18,2,0)</f>
        <v>#N/A</v>
      </c>
    </row>
    <row r="10140" spans="3:23">
      <c r="C10140" t="e">
        <f>VLOOKUP(B10140,LISTAS!A10098:B10165,2,0)</f>
        <v>#N/A</v>
      </c>
      <c r="W10140" s="35" t="e">
        <f>VLOOKUP(V10140,LISTAS!$M$2:$N$18,2,0)</f>
        <v>#N/A</v>
      </c>
    </row>
    <row r="10141" spans="3:23">
      <c r="C10141" t="e">
        <f>VLOOKUP(B10141,LISTAS!A10099:B10166,2,0)</f>
        <v>#N/A</v>
      </c>
      <c r="W10141" s="35" t="e">
        <f>VLOOKUP(V10141,LISTAS!$M$2:$N$18,2,0)</f>
        <v>#N/A</v>
      </c>
    </row>
    <row r="10142" spans="3:23">
      <c r="C10142" t="e">
        <f>VLOOKUP(B10142,LISTAS!A10100:B10167,2,0)</f>
        <v>#N/A</v>
      </c>
      <c r="W10142" s="35" t="e">
        <f>VLOOKUP(V10142,LISTAS!$M$2:$N$18,2,0)</f>
        <v>#N/A</v>
      </c>
    </row>
    <row r="10143" spans="3:23">
      <c r="C10143" t="e">
        <f>VLOOKUP(B10143,LISTAS!A10101:B10168,2,0)</f>
        <v>#N/A</v>
      </c>
      <c r="W10143" s="35" t="e">
        <f>VLOOKUP(V10143,LISTAS!$M$2:$N$18,2,0)</f>
        <v>#N/A</v>
      </c>
    </row>
    <row r="10144" spans="3:23">
      <c r="C10144" t="e">
        <f>VLOOKUP(B10144,LISTAS!A10102:B10169,2,0)</f>
        <v>#N/A</v>
      </c>
      <c r="W10144" s="35" t="e">
        <f>VLOOKUP(V10144,LISTAS!$M$2:$N$18,2,0)</f>
        <v>#N/A</v>
      </c>
    </row>
    <row r="10145" spans="3:23">
      <c r="C10145" t="e">
        <f>VLOOKUP(B10145,LISTAS!A10103:B10170,2,0)</f>
        <v>#N/A</v>
      </c>
      <c r="W10145" s="35" t="e">
        <f>VLOOKUP(V10145,LISTAS!$M$2:$N$18,2,0)</f>
        <v>#N/A</v>
      </c>
    </row>
    <row r="10146" spans="3:23">
      <c r="C10146" t="e">
        <f>VLOOKUP(B10146,LISTAS!A10104:B10171,2,0)</f>
        <v>#N/A</v>
      </c>
      <c r="W10146" s="35" t="e">
        <f>VLOOKUP(V10146,LISTAS!$M$2:$N$18,2,0)</f>
        <v>#N/A</v>
      </c>
    </row>
    <row r="10147" spans="3:23">
      <c r="C10147" t="e">
        <f>VLOOKUP(B10147,LISTAS!A10105:B10172,2,0)</f>
        <v>#N/A</v>
      </c>
      <c r="W10147" s="35" t="e">
        <f>VLOOKUP(V10147,LISTAS!$M$2:$N$18,2,0)</f>
        <v>#N/A</v>
      </c>
    </row>
    <row r="10148" spans="3:23">
      <c r="C10148" t="e">
        <f>VLOOKUP(B10148,LISTAS!A10106:B10173,2,0)</f>
        <v>#N/A</v>
      </c>
      <c r="W10148" s="35" t="e">
        <f>VLOOKUP(V10148,LISTAS!$M$2:$N$18,2,0)</f>
        <v>#N/A</v>
      </c>
    </row>
    <row r="10149" spans="3:23">
      <c r="C10149" t="e">
        <f>VLOOKUP(B10149,LISTAS!A10107:B10174,2,0)</f>
        <v>#N/A</v>
      </c>
      <c r="W10149" s="35" t="e">
        <f>VLOOKUP(V10149,LISTAS!$M$2:$N$18,2,0)</f>
        <v>#N/A</v>
      </c>
    </row>
    <row r="10150" spans="3:23">
      <c r="C10150" t="e">
        <f>VLOOKUP(B10150,LISTAS!A10108:B10175,2,0)</f>
        <v>#N/A</v>
      </c>
      <c r="W10150" s="35" t="e">
        <f>VLOOKUP(V10150,LISTAS!$M$2:$N$18,2,0)</f>
        <v>#N/A</v>
      </c>
    </row>
    <row r="10151" spans="3:23">
      <c r="C10151" t="e">
        <f>VLOOKUP(B10151,LISTAS!A10109:B10176,2,0)</f>
        <v>#N/A</v>
      </c>
      <c r="W10151" s="35" t="e">
        <f>VLOOKUP(V10151,LISTAS!$M$2:$N$18,2,0)</f>
        <v>#N/A</v>
      </c>
    </row>
    <row r="10152" spans="3:23">
      <c r="C10152" t="e">
        <f>VLOOKUP(B10152,LISTAS!A10110:B10177,2,0)</f>
        <v>#N/A</v>
      </c>
      <c r="W10152" s="35" t="e">
        <f>VLOOKUP(V10152,LISTAS!$M$2:$N$18,2,0)</f>
        <v>#N/A</v>
      </c>
    </row>
    <row r="10153" spans="3:23">
      <c r="C10153" t="e">
        <f>VLOOKUP(B10153,LISTAS!A10111:B10178,2,0)</f>
        <v>#N/A</v>
      </c>
      <c r="W10153" s="35" t="e">
        <f>VLOOKUP(V10153,LISTAS!$M$2:$N$18,2,0)</f>
        <v>#N/A</v>
      </c>
    </row>
    <row r="10154" spans="3:23">
      <c r="C10154" t="e">
        <f>VLOOKUP(B10154,LISTAS!A10112:B10179,2,0)</f>
        <v>#N/A</v>
      </c>
      <c r="W10154" s="35" t="e">
        <f>VLOOKUP(V10154,LISTAS!$M$2:$N$18,2,0)</f>
        <v>#N/A</v>
      </c>
    </row>
    <row r="10155" spans="3:23">
      <c r="C10155" t="e">
        <f>VLOOKUP(B10155,LISTAS!A10113:B10180,2,0)</f>
        <v>#N/A</v>
      </c>
      <c r="W10155" s="35" t="e">
        <f>VLOOKUP(V10155,LISTAS!$M$2:$N$18,2,0)</f>
        <v>#N/A</v>
      </c>
    </row>
    <row r="10156" spans="3:23">
      <c r="C10156" t="e">
        <f>VLOOKUP(B10156,LISTAS!A10114:B10181,2,0)</f>
        <v>#N/A</v>
      </c>
      <c r="W10156" s="35" t="e">
        <f>VLOOKUP(V10156,LISTAS!$M$2:$N$18,2,0)</f>
        <v>#N/A</v>
      </c>
    </row>
    <row r="10157" spans="3:23">
      <c r="C10157" t="e">
        <f>VLOOKUP(B10157,LISTAS!A10115:B10182,2,0)</f>
        <v>#N/A</v>
      </c>
      <c r="W10157" s="35" t="e">
        <f>VLOOKUP(V10157,LISTAS!$M$2:$N$18,2,0)</f>
        <v>#N/A</v>
      </c>
    </row>
    <row r="10158" spans="3:23">
      <c r="C10158" t="e">
        <f>VLOOKUP(B10158,LISTAS!A10116:B10183,2,0)</f>
        <v>#N/A</v>
      </c>
      <c r="W10158" s="35" t="e">
        <f>VLOOKUP(V10158,LISTAS!$M$2:$N$18,2,0)</f>
        <v>#N/A</v>
      </c>
    </row>
    <row r="10159" spans="3:23">
      <c r="C10159" t="e">
        <f>VLOOKUP(B10159,LISTAS!A10117:B10184,2,0)</f>
        <v>#N/A</v>
      </c>
      <c r="W10159" s="35" t="e">
        <f>VLOOKUP(V10159,LISTAS!$M$2:$N$18,2,0)</f>
        <v>#N/A</v>
      </c>
    </row>
    <row r="10160" spans="3:23">
      <c r="C10160" t="e">
        <f>VLOOKUP(B10160,LISTAS!A10118:B10185,2,0)</f>
        <v>#N/A</v>
      </c>
      <c r="W10160" s="35" t="e">
        <f>VLOOKUP(V10160,LISTAS!$M$2:$N$18,2,0)</f>
        <v>#N/A</v>
      </c>
    </row>
    <row r="10161" spans="3:23">
      <c r="C10161" t="e">
        <f>VLOOKUP(B10161,LISTAS!A10119:B10186,2,0)</f>
        <v>#N/A</v>
      </c>
      <c r="W10161" s="35" t="e">
        <f>VLOOKUP(V10161,LISTAS!$M$2:$N$18,2,0)</f>
        <v>#N/A</v>
      </c>
    </row>
    <row r="10162" spans="3:23">
      <c r="C10162" t="e">
        <f>VLOOKUP(B10162,LISTAS!A10120:B10187,2,0)</f>
        <v>#N/A</v>
      </c>
      <c r="W10162" s="35" t="e">
        <f>VLOOKUP(V10162,LISTAS!$M$2:$N$18,2,0)</f>
        <v>#N/A</v>
      </c>
    </row>
    <row r="10163" spans="3:23">
      <c r="C10163" t="e">
        <f>VLOOKUP(B10163,LISTAS!A10121:B10188,2,0)</f>
        <v>#N/A</v>
      </c>
      <c r="W10163" s="35" t="e">
        <f>VLOOKUP(V10163,LISTAS!$M$2:$N$18,2,0)</f>
        <v>#N/A</v>
      </c>
    </row>
    <row r="10164" spans="3:23">
      <c r="C10164" t="e">
        <f>VLOOKUP(B10164,LISTAS!A10122:B10189,2,0)</f>
        <v>#N/A</v>
      </c>
      <c r="W10164" s="35" t="e">
        <f>VLOOKUP(V10164,LISTAS!$M$2:$N$18,2,0)</f>
        <v>#N/A</v>
      </c>
    </row>
    <row r="10165" spans="3:23">
      <c r="C10165" t="e">
        <f>VLOOKUP(B10165,LISTAS!A10123:B10190,2,0)</f>
        <v>#N/A</v>
      </c>
      <c r="W10165" s="35" t="e">
        <f>VLOOKUP(V10165,LISTAS!$M$2:$N$18,2,0)</f>
        <v>#N/A</v>
      </c>
    </row>
    <row r="10166" spans="3:23">
      <c r="C10166" t="e">
        <f>VLOOKUP(B10166,LISTAS!A10124:B10191,2,0)</f>
        <v>#N/A</v>
      </c>
      <c r="W10166" s="35" t="e">
        <f>VLOOKUP(V10166,LISTAS!$M$2:$N$18,2,0)</f>
        <v>#N/A</v>
      </c>
    </row>
    <row r="10167" spans="3:23">
      <c r="C10167" t="e">
        <f>VLOOKUP(B10167,LISTAS!A10125:B10192,2,0)</f>
        <v>#N/A</v>
      </c>
      <c r="W10167" s="35" t="e">
        <f>VLOOKUP(V10167,LISTAS!$M$2:$N$18,2,0)</f>
        <v>#N/A</v>
      </c>
    </row>
    <row r="10168" spans="3:23">
      <c r="C10168" t="e">
        <f>VLOOKUP(B10168,LISTAS!A10126:B10193,2,0)</f>
        <v>#N/A</v>
      </c>
      <c r="W10168" s="35" t="e">
        <f>VLOOKUP(V10168,LISTAS!$M$2:$N$18,2,0)</f>
        <v>#N/A</v>
      </c>
    </row>
    <row r="10169" spans="3:23">
      <c r="C10169" t="e">
        <f>VLOOKUP(B10169,LISTAS!A10127:B10194,2,0)</f>
        <v>#N/A</v>
      </c>
      <c r="W10169" s="35" t="e">
        <f>VLOOKUP(V10169,LISTAS!$M$2:$N$18,2,0)</f>
        <v>#N/A</v>
      </c>
    </row>
    <row r="10170" spans="3:23">
      <c r="C10170" t="e">
        <f>VLOOKUP(B10170,LISTAS!A10128:B10195,2,0)</f>
        <v>#N/A</v>
      </c>
      <c r="W10170" s="35" t="e">
        <f>VLOOKUP(V10170,LISTAS!$M$2:$N$18,2,0)</f>
        <v>#N/A</v>
      </c>
    </row>
    <row r="10171" spans="3:23">
      <c r="C10171" t="e">
        <f>VLOOKUP(B10171,LISTAS!A10129:B10196,2,0)</f>
        <v>#N/A</v>
      </c>
      <c r="W10171" s="35" t="e">
        <f>VLOOKUP(V10171,LISTAS!$M$2:$N$18,2,0)</f>
        <v>#N/A</v>
      </c>
    </row>
    <row r="10172" spans="3:23">
      <c r="C10172" t="e">
        <f>VLOOKUP(B10172,LISTAS!A10130:B10197,2,0)</f>
        <v>#N/A</v>
      </c>
      <c r="W10172" s="35" t="e">
        <f>VLOOKUP(V10172,LISTAS!$M$2:$N$18,2,0)</f>
        <v>#N/A</v>
      </c>
    </row>
    <row r="10173" spans="3:23">
      <c r="C10173" t="e">
        <f>VLOOKUP(B10173,LISTAS!A10131:B10198,2,0)</f>
        <v>#N/A</v>
      </c>
      <c r="W10173" s="35" t="e">
        <f>VLOOKUP(V10173,LISTAS!$M$2:$N$18,2,0)</f>
        <v>#N/A</v>
      </c>
    </row>
    <row r="10174" spans="3:23">
      <c r="C10174" t="e">
        <f>VLOOKUP(B10174,LISTAS!A10132:B10199,2,0)</f>
        <v>#N/A</v>
      </c>
      <c r="W10174" s="35" t="e">
        <f>VLOOKUP(V10174,LISTAS!$M$2:$N$18,2,0)</f>
        <v>#N/A</v>
      </c>
    </row>
    <row r="10175" spans="3:23">
      <c r="C10175" t="e">
        <f>VLOOKUP(B10175,LISTAS!A10133:B10200,2,0)</f>
        <v>#N/A</v>
      </c>
      <c r="W10175" s="35" t="e">
        <f>VLOOKUP(V10175,LISTAS!$M$2:$N$18,2,0)</f>
        <v>#N/A</v>
      </c>
    </row>
    <row r="10176" spans="3:23">
      <c r="C10176" t="e">
        <f>VLOOKUP(B10176,LISTAS!A10134:B10201,2,0)</f>
        <v>#N/A</v>
      </c>
      <c r="W10176" s="35" t="e">
        <f>VLOOKUP(V10176,LISTAS!$M$2:$N$18,2,0)</f>
        <v>#N/A</v>
      </c>
    </row>
    <row r="10177" spans="3:23">
      <c r="C10177" t="e">
        <f>VLOOKUP(B10177,LISTAS!A10135:B10202,2,0)</f>
        <v>#N/A</v>
      </c>
      <c r="W10177" s="35" t="e">
        <f>VLOOKUP(V10177,LISTAS!$M$2:$N$18,2,0)</f>
        <v>#N/A</v>
      </c>
    </row>
    <row r="10178" spans="3:23">
      <c r="C10178" t="e">
        <f>VLOOKUP(B10178,LISTAS!A10136:B10203,2,0)</f>
        <v>#N/A</v>
      </c>
      <c r="W10178" s="35" t="e">
        <f>VLOOKUP(V10178,LISTAS!$M$2:$N$18,2,0)</f>
        <v>#N/A</v>
      </c>
    </row>
    <row r="10179" spans="3:23">
      <c r="C10179" t="e">
        <f>VLOOKUP(B10179,LISTAS!A10137:B10204,2,0)</f>
        <v>#N/A</v>
      </c>
      <c r="W10179" s="35" t="e">
        <f>VLOOKUP(V10179,LISTAS!$M$2:$N$18,2,0)</f>
        <v>#N/A</v>
      </c>
    </row>
    <row r="10180" spans="3:23">
      <c r="C10180" t="e">
        <f>VLOOKUP(B10180,LISTAS!A10138:B10205,2,0)</f>
        <v>#N/A</v>
      </c>
      <c r="W10180" s="35" t="e">
        <f>VLOOKUP(V10180,LISTAS!$M$2:$N$18,2,0)</f>
        <v>#N/A</v>
      </c>
    </row>
    <row r="10181" spans="3:23">
      <c r="C10181" t="e">
        <f>VLOOKUP(B10181,LISTAS!A10139:B10206,2,0)</f>
        <v>#N/A</v>
      </c>
      <c r="W10181" s="35" t="e">
        <f>VLOOKUP(V10181,LISTAS!$M$2:$N$18,2,0)</f>
        <v>#N/A</v>
      </c>
    </row>
    <row r="10182" spans="3:23">
      <c r="C10182" t="e">
        <f>VLOOKUP(B10182,LISTAS!A10140:B10207,2,0)</f>
        <v>#N/A</v>
      </c>
      <c r="W10182" s="35" t="e">
        <f>VLOOKUP(V10182,LISTAS!$M$2:$N$18,2,0)</f>
        <v>#N/A</v>
      </c>
    </row>
    <row r="10183" spans="3:23">
      <c r="C10183" t="e">
        <f>VLOOKUP(B10183,LISTAS!A10141:B10208,2,0)</f>
        <v>#N/A</v>
      </c>
      <c r="W10183" s="35" t="e">
        <f>VLOOKUP(V10183,LISTAS!$M$2:$N$18,2,0)</f>
        <v>#N/A</v>
      </c>
    </row>
    <row r="10184" spans="3:23">
      <c r="C10184" t="e">
        <f>VLOOKUP(B10184,LISTAS!A10142:B10209,2,0)</f>
        <v>#N/A</v>
      </c>
      <c r="W10184" s="35" t="e">
        <f>VLOOKUP(V10184,LISTAS!$M$2:$N$18,2,0)</f>
        <v>#N/A</v>
      </c>
    </row>
    <row r="10185" spans="3:23">
      <c r="C10185" t="e">
        <f>VLOOKUP(B10185,LISTAS!A10143:B10210,2,0)</f>
        <v>#N/A</v>
      </c>
      <c r="W10185" s="35" t="e">
        <f>VLOOKUP(V10185,LISTAS!$M$2:$N$18,2,0)</f>
        <v>#N/A</v>
      </c>
    </row>
    <row r="10186" spans="3:23">
      <c r="C10186" t="e">
        <f>VLOOKUP(B10186,LISTAS!A10144:B10211,2,0)</f>
        <v>#N/A</v>
      </c>
      <c r="W10186" s="35" t="e">
        <f>VLOOKUP(V10186,LISTAS!$M$2:$N$18,2,0)</f>
        <v>#N/A</v>
      </c>
    </row>
    <row r="10187" spans="3:23">
      <c r="C10187" t="e">
        <f>VLOOKUP(B10187,LISTAS!A10145:B10212,2,0)</f>
        <v>#N/A</v>
      </c>
      <c r="W10187" s="35" t="e">
        <f>VLOOKUP(V10187,LISTAS!$M$2:$N$18,2,0)</f>
        <v>#N/A</v>
      </c>
    </row>
    <row r="10188" spans="3:23">
      <c r="C10188" t="e">
        <f>VLOOKUP(B10188,LISTAS!A10146:B10213,2,0)</f>
        <v>#N/A</v>
      </c>
      <c r="W10188" s="35" t="e">
        <f>VLOOKUP(V10188,LISTAS!$M$2:$N$18,2,0)</f>
        <v>#N/A</v>
      </c>
    </row>
    <row r="10189" spans="3:23">
      <c r="C10189" t="e">
        <f>VLOOKUP(B10189,LISTAS!A10147:B10214,2,0)</f>
        <v>#N/A</v>
      </c>
      <c r="W10189" s="35" t="e">
        <f>VLOOKUP(V10189,LISTAS!$M$2:$N$18,2,0)</f>
        <v>#N/A</v>
      </c>
    </row>
    <row r="10190" spans="3:23">
      <c r="C10190" t="e">
        <f>VLOOKUP(B10190,LISTAS!A10148:B10215,2,0)</f>
        <v>#N/A</v>
      </c>
      <c r="W10190" s="35" t="e">
        <f>VLOOKUP(V10190,LISTAS!$M$2:$N$18,2,0)</f>
        <v>#N/A</v>
      </c>
    </row>
    <row r="10191" spans="3:23">
      <c r="C10191" t="e">
        <f>VLOOKUP(B10191,LISTAS!A10149:B10216,2,0)</f>
        <v>#N/A</v>
      </c>
      <c r="W10191" s="35" t="e">
        <f>VLOOKUP(V10191,LISTAS!$M$2:$N$18,2,0)</f>
        <v>#N/A</v>
      </c>
    </row>
    <row r="10192" spans="3:23">
      <c r="C10192" t="e">
        <f>VLOOKUP(B10192,LISTAS!A10150:B10217,2,0)</f>
        <v>#N/A</v>
      </c>
      <c r="W10192" s="35" t="e">
        <f>VLOOKUP(V10192,LISTAS!$M$2:$N$18,2,0)</f>
        <v>#N/A</v>
      </c>
    </row>
    <row r="10193" spans="3:23">
      <c r="C10193" t="e">
        <f>VLOOKUP(B10193,LISTAS!A10151:B10218,2,0)</f>
        <v>#N/A</v>
      </c>
      <c r="W10193" s="35" t="e">
        <f>VLOOKUP(V10193,LISTAS!$M$2:$N$18,2,0)</f>
        <v>#N/A</v>
      </c>
    </row>
    <row r="10194" spans="3:23">
      <c r="C10194" t="e">
        <f>VLOOKUP(B10194,LISTAS!A10152:B10219,2,0)</f>
        <v>#N/A</v>
      </c>
      <c r="W10194" s="35" t="e">
        <f>VLOOKUP(V10194,LISTAS!$M$2:$N$18,2,0)</f>
        <v>#N/A</v>
      </c>
    </row>
    <row r="10195" spans="3:23">
      <c r="C10195" t="e">
        <f>VLOOKUP(B10195,LISTAS!A10153:B10220,2,0)</f>
        <v>#N/A</v>
      </c>
      <c r="W10195" s="35" t="e">
        <f>VLOOKUP(V10195,LISTAS!$M$2:$N$18,2,0)</f>
        <v>#N/A</v>
      </c>
    </row>
    <row r="10196" spans="3:23">
      <c r="C10196" t="e">
        <f>VLOOKUP(B10196,LISTAS!A10154:B10221,2,0)</f>
        <v>#N/A</v>
      </c>
      <c r="W10196" s="35" t="e">
        <f>VLOOKUP(V10196,LISTAS!$M$2:$N$18,2,0)</f>
        <v>#N/A</v>
      </c>
    </row>
    <row r="10197" spans="3:23">
      <c r="C10197" t="e">
        <f>VLOOKUP(B10197,LISTAS!A10155:B10222,2,0)</f>
        <v>#N/A</v>
      </c>
      <c r="W10197" s="35" t="e">
        <f>VLOOKUP(V10197,LISTAS!$M$2:$N$18,2,0)</f>
        <v>#N/A</v>
      </c>
    </row>
    <row r="10198" spans="3:23">
      <c r="C10198" t="e">
        <f>VLOOKUP(B10198,LISTAS!A10156:B10223,2,0)</f>
        <v>#N/A</v>
      </c>
      <c r="W10198" s="35" t="e">
        <f>VLOOKUP(V10198,LISTAS!$M$2:$N$18,2,0)</f>
        <v>#N/A</v>
      </c>
    </row>
    <row r="10199" spans="3:23">
      <c r="C10199" t="e">
        <f>VLOOKUP(B10199,LISTAS!A10157:B10224,2,0)</f>
        <v>#N/A</v>
      </c>
      <c r="W10199" s="35" t="e">
        <f>VLOOKUP(V10199,LISTAS!$M$2:$N$18,2,0)</f>
        <v>#N/A</v>
      </c>
    </row>
    <row r="10200" spans="3:23">
      <c r="C10200" t="e">
        <f>VLOOKUP(B10200,LISTAS!A10158:B10225,2,0)</f>
        <v>#N/A</v>
      </c>
      <c r="W10200" s="35" t="e">
        <f>VLOOKUP(V10200,LISTAS!$M$2:$N$18,2,0)</f>
        <v>#N/A</v>
      </c>
    </row>
    <row r="10201" spans="3:23">
      <c r="C10201" t="e">
        <f>VLOOKUP(B10201,LISTAS!A10159:B10226,2,0)</f>
        <v>#N/A</v>
      </c>
      <c r="W10201" s="35" t="e">
        <f>VLOOKUP(V10201,LISTAS!$M$2:$N$18,2,0)</f>
        <v>#N/A</v>
      </c>
    </row>
    <row r="10202" spans="3:23">
      <c r="C10202" t="e">
        <f>VLOOKUP(B10202,LISTAS!A10160:B10227,2,0)</f>
        <v>#N/A</v>
      </c>
      <c r="W10202" s="35" t="e">
        <f>VLOOKUP(V10202,LISTAS!$M$2:$N$18,2,0)</f>
        <v>#N/A</v>
      </c>
    </row>
    <row r="10203" spans="3:23">
      <c r="C10203" t="e">
        <f>VLOOKUP(B10203,LISTAS!A10161:B10228,2,0)</f>
        <v>#N/A</v>
      </c>
      <c r="W10203" s="35" t="e">
        <f>VLOOKUP(V10203,LISTAS!$M$2:$N$18,2,0)</f>
        <v>#N/A</v>
      </c>
    </row>
    <row r="10204" spans="3:23">
      <c r="C10204" t="e">
        <f>VLOOKUP(B10204,LISTAS!A10162:B10229,2,0)</f>
        <v>#N/A</v>
      </c>
      <c r="W10204" s="35" t="e">
        <f>VLOOKUP(V10204,LISTAS!$M$2:$N$18,2,0)</f>
        <v>#N/A</v>
      </c>
    </row>
    <row r="10205" spans="3:23">
      <c r="C10205" t="e">
        <f>VLOOKUP(B10205,LISTAS!A10163:B10230,2,0)</f>
        <v>#N/A</v>
      </c>
      <c r="W10205" s="35" t="e">
        <f>VLOOKUP(V10205,LISTAS!$M$2:$N$18,2,0)</f>
        <v>#N/A</v>
      </c>
    </row>
    <row r="10206" spans="3:23">
      <c r="C10206" t="e">
        <f>VLOOKUP(B10206,LISTAS!A10164:B10231,2,0)</f>
        <v>#N/A</v>
      </c>
      <c r="W10206" s="35" t="e">
        <f>VLOOKUP(V10206,LISTAS!$M$2:$N$18,2,0)</f>
        <v>#N/A</v>
      </c>
    </row>
    <row r="10207" spans="3:23">
      <c r="C10207" t="e">
        <f>VLOOKUP(B10207,LISTAS!A10165:B10232,2,0)</f>
        <v>#N/A</v>
      </c>
      <c r="W10207" s="35" t="e">
        <f>VLOOKUP(V10207,LISTAS!$M$2:$N$18,2,0)</f>
        <v>#N/A</v>
      </c>
    </row>
    <row r="10208" spans="3:23">
      <c r="C10208" t="e">
        <f>VLOOKUP(B10208,LISTAS!A10166:B10233,2,0)</f>
        <v>#N/A</v>
      </c>
      <c r="W10208" s="35" t="e">
        <f>VLOOKUP(V10208,LISTAS!$M$2:$N$18,2,0)</f>
        <v>#N/A</v>
      </c>
    </row>
    <row r="10209" spans="3:23">
      <c r="C10209" t="e">
        <f>VLOOKUP(B10209,LISTAS!A10167:B10234,2,0)</f>
        <v>#N/A</v>
      </c>
      <c r="W10209" s="35" t="e">
        <f>VLOOKUP(V10209,LISTAS!$M$2:$N$18,2,0)</f>
        <v>#N/A</v>
      </c>
    </row>
    <row r="10210" spans="3:23">
      <c r="C10210" t="e">
        <f>VLOOKUP(B10210,LISTAS!A10168:B10235,2,0)</f>
        <v>#N/A</v>
      </c>
      <c r="W10210" s="35" t="e">
        <f>VLOOKUP(V10210,LISTAS!$M$2:$N$18,2,0)</f>
        <v>#N/A</v>
      </c>
    </row>
    <row r="10211" spans="3:23">
      <c r="C10211" t="e">
        <f>VLOOKUP(B10211,LISTAS!A10169:B10236,2,0)</f>
        <v>#N/A</v>
      </c>
      <c r="W10211" s="35" t="e">
        <f>VLOOKUP(V10211,LISTAS!$M$2:$N$18,2,0)</f>
        <v>#N/A</v>
      </c>
    </row>
    <row r="10212" spans="3:23">
      <c r="C10212" t="e">
        <f>VLOOKUP(B10212,LISTAS!A10170:B10237,2,0)</f>
        <v>#N/A</v>
      </c>
      <c r="W10212" s="35" t="e">
        <f>VLOOKUP(V10212,LISTAS!$M$2:$N$18,2,0)</f>
        <v>#N/A</v>
      </c>
    </row>
    <row r="10213" spans="3:23">
      <c r="C10213" t="e">
        <f>VLOOKUP(B10213,LISTAS!A10171:B10238,2,0)</f>
        <v>#N/A</v>
      </c>
      <c r="W10213" s="35" t="e">
        <f>VLOOKUP(V10213,LISTAS!$M$2:$N$18,2,0)</f>
        <v>#N/A</v>
      </c>
    </row>
    <row r="10214" spans="3:23">
      <c r="C10214" t="e">
        <f>VLOOKUP(B10214,LISTAS!A10172:B10239,2,0)</f>
        <v>#N/A</v>
      </c>
      <c r="W10214" s="35" t="e">
        <f>VLOOKUP(V10214,LISTAS!$M$2:$N$18,2,0)</f>
        <v>#N/A</v>
      </c>
    </row>
    <row r="10215" spans="3:23">
      <c r="C10215" t="e">
        <f>VLOOKUP(B10215,LISTAS!A10173:B10240,2,0)</f>
        <v>#N/A</v>
      </c>
      <c r="W10215" s="35" t="e">
        <f>VLOOKUP(V10215,LISTAS!$M$2:$N$18,2,0)</f>
        <v>#N/A</v>
      </c>
    </row>
    <row r="10216" spans="3:23">
      <c r="C10216" t="e">
        <f>VLOOKUP(B10216,LISTAS!A10174:B10241,2,0)</f>
        <v>#N/A</v>
      </c>
      <c r="W10216" s="35" t="e">
        <f>VLOOKUP(V10216,LISTAS!$M$2:$N$18,2,0)</f>
        <v>#N/A</v>
      </c>
    </row>
    <row r="10217" spans="3:23">
      <c r="C10217" t="e">
        <f>VLOOKUP(B10217,LISTAS!A10175:B10242,2,0)</f>
        <v>#N/A</v>
      </c>
      <c r="W10217" s="35" t="e">
        <f>VLOOKUP(V10217,LISTAS!$M$2:$N$18,2,0)</f>
        <v>#N/A</v>
      </c>
    </row>
    <row r="10218" spans="3:23">
      <c r="C10218" t="e">
        <f>VLOOKUP(B10218,LISTAS!A10176:B10243,2,0)</f>
        <v>#N/A</v>
      </c>
      <c r="W10218" s="35" t="e">
        <f>VLOOKUP(V10218,LISTAS!$M$2:$N$18,2,0)</f>
        <v>#N/A</v>
      </c>
    </row>
    <row r="10219" spans="3:23">
      <c r="C10219" t="e">
        <f>VLOOKUP(B10219,LISTAS!A10177:B10244,2,0)</f>
        <v>#N/A</v>
      </c>
      <c r="W10219" s="35" t="e">
        <f>VLOOKUP(V10219,LISTAS!$M$2:$N$18,2,0)</f>
        <v>#N/A</v>
      </c>
    </row>
    <row r="10220" spans="3:23">
      <c r="C10220" t="e">
        <f>VLOOKUP(B10220,LISTAS!A10178:B10245,2,0)</f>
        <v>#N/A</v>
      </c>
      <c r="W10220" s="35" t="e">
        <f>VLOOKUP(V10220,LISTAS!$M$2:$N$18,2,0)</f>
        <v>#N/A</v>
      </c>
    </row>
    <row r="10221" spans="3:23">
      <c r="C10221" t="e">
        <f>VLOOKUP(B10221,LISTAS!A10179:B10246,2,0)</f>
        <v>#N/A</v>
      </c>
      <c r="W10221" s="35" t="e">
        <f>VLOOKUP(V10221,LISTAS!$M$2:$N$18,2,0)</f>
        <v>#N/A</v>
      </c>
    </row>
    <row r="10222" spans="3:23">
      <c r="C10222" t="e">
        <f>VLOOKUP(B10222,LISTAS!A10180:B10247,2,0)</f>
        <v>#N/A</v>
      </c>
      <c r="W10222" s="35" t="e">
        <f>VLOOKUP(V10222,LISTAS!$M$2:$N$18,2,0)</f>
        <v>#N/A</v>
      </c>
    </row>
    <row r="10223" spans="3:23">
      <c r="C10223" t="e">
        <f>VLOOKUP(B10223,LISTAS!A10181:B10248,2,0)</f>
        <v>#N/A</v>
      </c>
      <c r="W10223" s="35" t="e">
        <f>VLOOKUP(V10223,LISTAS!$M$2:$N$18,2,0)</f>
        <v>#N/A</v>
      </c>
    </row>
    <row r="10224" spans="3:23">
      <c r="C10224" t="e">
        <f>VLOOKUP(B10224,LISTAS!A10182:B10249,2,0)</f>
        <v>#N/A</v>
      </c>
      <c r="W10224" s="35" t="e">
        <f>VLOOKUP(V10224,LISTAS!$M$2:$N$18,2,0)</f>
        <v>#N/A</v>
      </c>
    </row>
    <row r="10225" spans="3:23">
      <c r="C10225" t="e">
        <f>VLOOKUP(B10225,LISTAS!A10183:B10250,2,0)</f>
        <v>#N/A</v>
      </c>
      <c r="W10225" s="35" t="e">
        <f>VLOOKUP(V10225,LISTAS!$M$2:$N$18,2,0)</f>
        <v>#N/A</v>
      </c>
    </row>
    <row r="10226" spans="3:23">
      <c r="C10226" t="e">
        <f>VLOOKUP(B10226,LISTAS!A10184:B10251,2,0)</f>
        <v>#N/A</v>
      </c>
      <c r="W10226" s="35" t="e">
        <f>VLOOKUP(V10226,LISTAS!$M$2:$N$18,2,0)</f>
        <v>#N/A</v>
      </c>
    </row>
    <row r="10227" spans="3:23">
      <c r="C10227" t="e">
        <f>VLOOKUP(B10227,LISTAS!A10185:B10252,2,0)</f>
        <v>#N/A</v>
      </c>
      <c r="W10227" s="35" t="e">
        <f>VLOOKUP(V10227,LISTAS!$M$2:$N$18,2,0)</f>
        <v>#N/A</v>
      </c>
    </row>
    <row r="10228" spans="3:23">
      <c r="C10228" t="e">
        <f>VLOOKUP(B10228,LISTAS!A10186:B10253,2,0)</f>
        <v>#N/A</v>
      </c>
      <c r="W10228" s="35" t="e">
        <f>VLOOKUP(V10228,LISTAS!$M$2:$N$18,2,0)</f>
        <v>#N/A</v>
      </c>
    </row>
    <row r="10229" spans="3:23">
      <c r="C10229" t="e">
        <f>VLOOKUP(B10229,LISTAS!A10187:B10254,2,0)</f>
        <v>#N/A</v>
      </c>
      <c r="W10229" s="35" t="e">
        <f>VLOOKUP(V10229,LISTAS!$M$2:$N$18,2,0)</f>
        <v>#N/A</v>
      </c>
    </row>
    <row r="10230" spans="3:23">
      <c r="C10230" t="e">
        <f>VLOOKUP(B10230,LISTAS!A10188:B10255,2,0)</f>
        <v>#N/A</v>
      </c>
      <c r="W10230" s="35" t="e">
        <f>VLOOKUP(V10230,LISTAS!$M$2:$N$18,2,0)</f>
        <v>#N/A</v>
      </c>
    </row>
    <row r="10231" spans="3:23">
      <c r="C10231" t="e">
        <f>VLOOKUP(B10231,LISTAS!A10189:B10256,2,0)</f>
        <v>#N/A</v>
      </c>
      <c r="W10231" s="35" t="e">
        <f>VLOOKUP(V10231,LISTAS!$M$2:$N$18,2,0)</f>
        <v>#N/A</v>
      </c>
    </row>
    <row r="10232" spans="3:23">
      <c r="C10232" t="e">
        <f>VLOOKUP(B10232,LISTAS!A10190:B10257,2,0)</f>
        <v>#N/A</v>
      </c>
      <c r="W10232" s="35" t="e">
        <f>VLOOKUP(V10232,LISTAS!$M$2:$N$18,2,0)</f>
        <v>#N/A</v>
      </c>
    </row>
    <row r="10233" spans="3:23">
      <c r="C10233" t="e">
        <f>VLOOKUP(B10233,LISTAS!A10191:B10258,2,0)</f>
        <v>#N/A</v>
      </c>
      <c r="W10233" s="35" t="e">
        <f>VLOOKUP(V10233,LISTAS!$M$2:$N$18,2,0)</f>
        <v>#N/A</v>
      </c>
    </row>
    <row r="10234" spans="3:23">
      <c r="C10234" t="e">
        <f>VLOOKUP(B10234,LISTAS!A10192:B10259,2,0)</f>
        <v>#N/A</v>
      </c>
      <c r="W10234" s="35" t="e">
        <f>VLOOKUP(V10234,LISTAS!$M$2:$N$18,2,0)</f>
        <v>#N/A</v>
      </c>
    </row>
    <row r="10235" spans="3:23">
      <c r="C10235" t="e">
        <f>VLOOKUP(B10235,LISTAS!A10193:B10260,2,0)</f>
        <v>#N/A</v>
      </c>
      <c r="W10235" s="35" t="e">
        <f>VLOOKUP(V10235,LISTAS!$M$2:$N$18,2,0)</f>
        <v>#N/A</v>
      </c>
    </row>
    <row r="10236" spans="3:23">
      <c r="C10236" t="e">
        <f>VLOOKUP(B10236,LISTAS!A10194:B10261,2,0)</f>
        <v>#N/A</v>
      </c>
      <c r="W10236" s="35" t="e">
        <f>VLOOKUP(V10236,LISTAS!$M$2:$N$18,2,0)</f>
        <v>#N/A</v>
      </c>
    </row>
    <row r="10237" spans="3:23">
      <c r="C10237" t="e">
        <f>VLOOKUP(B10237,LISTAS!A10195:B10262,2,0)</f>
        <v>#N/A</v>
      </c>
      <c r="W10237" s="35" t="e">
        <f>VLOOKUP(V10237,LISTAS!$M$2:$N$18,2,0)</f>
        <v>#N/A</v>
      </c>
    </row>
    <row r="10238" spans="3:23">
      <c r="C10238" t="e">
        <f>VLOOKUP(B10238,LISTAS!A10196:B10263,2,0)</f>
        <v>#N/A</v>
      </c>
      <c r="W10238" s="35" t="e">
        <f>VLOOKUP(V10238,LISTAS!$M$2:$N$18,2,0)</f>
        <v>#N/A</v>
      </c>
    </row>
    <row r="10239" spans="3:23">
      <c r="C10239" t="e">
        <f>VLOOKUP(B10239,LISTAS!A10197:B10264,2,0)</f>
        <v>#N/A</v>
      </c>
      <c r="W10239" s="35" t="e">
        <f>VLOOKUP(V10239,LISTAS!$M$2:$N$18,2,0)</f>
        <v>#N/A</v>
      </c>
    </row>
    <row r="10240" spans="3:23">
      <c r="C10240" t="e">
        <f>VLOOKUP(B10240,LISTAS!A10198:B10265,2,0)</f>
        <v>#N/A</v>
      </c>
      <c r="W10240" s="35" t="e">
        <f>VLOOKUP(V10240,LISTAS!$M$2:$N$18,2,0)</f>
        <v>#N/A</v>
      </c>
    </row>
    <row r="10241" spans="3:23">
      <c r="C10241" t="e">
        <f>VLOOKUP(B10241,LISTAS!A10199:B10266,2,0)</f>
        <v>#N/A</v>
      </c>
      <c r="W10241" s="35" t="e">
        <f>VLOOKUP(V10241,LISTAS!$M$2:$N$18,2,0)</f>
        <v>#N/A</v>
      </c>
    </row>
    <row r="10242" spans="3:23">
      <c r="C10242" t="e">
        <f>VLOOKUP(B10242,LISTAS!A10200:B10267,2,0)</f>
        <v>#N/A</v>
      </c>
      <c r="W10242" s="35" t="e">
        <f>VLOOKUP(V10242,LISTAS!$M$2:$N$18,2,0)</f>
        <v>#N/A</v>
      </c>
    </row>
    <row r="10243" spans="3:23">
      <c r="C10243" t="e">
        <f>VLOOKUP(B10243,LISTAS!A10201:B10268,2,0)</f>
        <v>#N/A</v>
      </c>
      <c r="W10243" s="35" t="e">
        <f>VLOOKUP(V10243,LISTAS!$M$2:$N$18,2,0)</f>
        <v>#N/A</v>
      </c>
    </row>
    <row r="10244" spans="3:23">
      <c r="C10244" t="e">
        <f>VLOOKUP(B10244,LISTAS!A10202:B10269,2,0)</f>
        <v>#N/A</v>
      </c>
      <c r="W10244" s="35" t="e">
        <f>VLOOKUP(V10244,LISTAS!$M$2:$N$18,2,0)</f>
        <v>#N/A</v>
      </c>
    </row>
    <row r="10245" spans="3:23">
      <c r="C10245" t="e">
        <f>VLOOKUP(B10245,LISTAS!A10203:B10270,2,0)</f>
        <v>#N/A</v>
      </c>
      <c r="W10245" s="35" t="e">
        <f>VLOOKUP(V10245,LISTAS!$M$2:$N$18,2,0)</f>
        <v>#N/A</v>
      </c>
    </row>
    <row r="10246" spans="3:23">
      <c r="C10246" t="e">
        <f>VLOOKUP(B10246,LISTAS!A10204:B10271,2,0)</f>
        <v>#N/A</v>
      </c>
      <c r="W10246" s="35" t="e">
        <f>VLOOKUP(V10246,LISTAS!$M$2:$N$18,2,0)</f>
        <v>#N/A</v>
      </c>
    </row>
    <row r="10247" spans="3:23">
      <c r="C10247" t="e">
        <f>VLOOKUP(B10247,LISTAS!A10205:B10272,2,0)</f>
        <v>#N/A</v>
      </c>
      <c r="W10247" s="35" t="e">
        <f>VLOOKUP(V10247,LISTAS!$M$2:$N$18,2,0)</f>
        <v>#N/A</v>
      </c>
    </row>
    <row r="10248" spans="3:23">
      <c r="C10248" t="e">
        <f>VLOOKUP(B10248,LISTAS!A10206:B10273,2,0)</f>
        <v>#N/A</v>
      </c>
      <c r="W10248" s="35" t="e">
        <f>VLOOKUP(V10248,LISTAS!$M$2:$N$18,2,0)</f>
        <v>#N/A</v>
      </c>
    </row>
    <row r="10249" spans="3:23">
      <c r="C10249" t="e">
        <f>VLOOKUP(B10249,LISTAS!A10207:B10274,2,0)</f>
        <v>#N/A</v>
      </c>
      <c r="W10249" s="35" t="e">
        <f>VLOOKUP(V10249,LISTAS!$M$2:$N$18,2,0)</f>
        <v>#N/A</v>
      </c>
    </row>
    <row r="10250" spans="3:23">
      <c r="C10250" t="e">
        <f>VLOOKUP(B10250,LISTAS!A10208:B10275,2,0)</f>
        <v>#N/A</v>
      </c>
      <c r="W10250" s="35" t="e">
        <f>VLOOKUP(V10250,LISTAS!$M$2:$N$18,2,0)</f>
        <v>#N/A</v>
      </c>
    </row>
    <row r="10251" spans="3:23">
      <c r="C10251" t="e">
        <f>VLOOKUP(B10251,LISTAS!A10209:B10276,2,0)</f>
        <v>#N/A</v>
      </c>
      <c r="W10251" s="35" t="e">
        <f>VLOOKUP(V10251,LISTAS!$M$2:$N$18,2,0)</f>
        <v>#N/A</v>
      </c>
    </row>
    <row r="10252" spans="3:23">
      <c r="C10252" t="e">
        <f>VLOOKUP(B10252,LISTAS!A10210:B10277,2,0)</f>
        <v>#N/A</v>
      </c>
      <c r="W10252" s="35" t="e">
        <f>VLOOKUP(V10252,LISTAS!$M$2:$N$18,2,0)</f>
        <v>#N/A</v>
      </c>
    </row>
    <row r="10253" spans="3:23">
      <c r="C10253" t="e">
        <f>VLOOKUP(B10253,LISTAS!A10211:B10278,2,0)</f>
        <v>#N/A</v>
      </c>
      <c r="W10253" s="35" t="e">
        <f>VLOOKUP(V10253,LISTAS!$M$2:$N$18,2,0)</f>
        <v>#N/A</v>
      </c>
    </row>
    <row r="10254" spans="3:23">
      <c r="C10254" t="e">
        <f>VLOOKUP(B10254,LISTAS!A10212:B10279,2,0)</f>
        <v>#N/A</v>
      </c>
      <c r="W10254" s="35" t="e">
        <f>VLOOKUP(V10254,LISTAS!$M$2:$N$18,2,0)</f>
        <v>#N/A</v>
      </c>
    </row>
    <row r="10255" spans="3:23">
      <c r="C10255" t="e">
        <f>VLOOKUP(B10255,LISTAS!A10213:B10280,2,0)</f>
        <v>#N/A</v>
      </c>
      <c r="W10255" s="35" t="e">
        <f>VLOOKUP(V10255,LISTAS!$M$2:$N$18,2,0)</f>
        <v>#N/A</v>
      </c>
    </row>
    <row r="10256" spans="3:23">
      <c r="C10256" t="e">
        <f>VLOOKUP(B10256,LISTAS!A10214:B10281,2,0)</f>
        <v>#N/A</v>
      </c>
      <c r="W10256" s="35" t="e">
        <f>VLOOKUP(V10256,LISTAS!$M$2:$N$18,2,0)</f>
        <v>#N/A</v>
      </c>
    </row>
    <row r="10257" spans="3:23">
      <c r="C10257" t="e">
        <f>VLOOKUP(B10257,LISTAS!A10215:B10282,2,0)</f>
        <v>#N/A</v>
      </c>
      <c r="W10257" s="35" t="e">
        <f>VLOOKUP(V10257,LISTAS!$M$2:$N$18,2,0)</f>
        <v>#N/A</v>
      </c>
    </row>
    <row r="10258" spans="3:23">
      <c r="C10258" t="e">
        <f>VLOOKUP(B10258,LISTAS!A10216:B10283,2,0)</f>
        <v>#N/A</v>
      </c>
      <c r="W10258" s="35" t="e">
        <f>VLOOKUP(V10258,LISTAS!$M$2:$N$18,2,0)</f>
        <v>#N/A</v>
      </c>
    </row>
    <row r="10259" spans="3:23">
      <c r="C10259" t="e">
        <f>VLOOKUP(B10259,LISTAS!A10217:B10284,2,0)</f>
        <v>#N/A</v>
      </c>
      <c r="W10259" s="35" t="e">
        <f>VLOOKUP(V10259,LISTAS!$M$2:$N$18,2,0)</f>
        <v>#N/A</v>
      </c>
    </row>
    <row r="10260" spans="3:23">
      <c r="C10260" t="e">
        <f>VLOOKUP(B10260,LISTAS!A10218:B10285,2,0)</f>
        <v>#N/A</v>
      </c>
      <c r="W10260" s="35" t="e">
        <f>VLOOKUP(V10260,LISTAS!$M$2:$N$18,2,0)</f>
        <v>#N/A</v>
      </c>
    </row>
    <row r="10261" spans="3:23">
      <c r="C10261" t="e">
        <f>VLOOKUP(B10261,LISTAS!A10219:B10286,2,0)</f>
        <v>#N/A</v>
      </c>
      <c r="W10261" s="35" t="e">
        <f>VLOOKUP(V10261,LISTAS!$M$2:$N$18,2,0)</f>
        <v>#N/A</v>
      </c>
    </row>
    <row r="10262" spans="3:23">
      <c r="C10262" t="e">
        <f>VLOOKUP(B10262,LISTAS!A10220:B10287,2,0)</f>
        <v>#N/A</v>
      </c>
      <c r="W10262" s="35" t="e">
        <f>VLOOKUP(V10262,LISTAS!$M$2:$N$18,2,0)</f>
        <v>#N/A</v>
      </c>
    </row>
    <row r="10263" spans="3:23">
      <c r="C10263" t="e">
        <f>VLOOKUP(B10263,LISTAS!A10221:B10288,2,0)</f>
        <v>#N/A</v>
      </c>
      <c r="W10263" s="35" t="e">
        <f>VLOOKUP(V10263,LISTAS!$M$2:$N$18,2,0)</f>
        <v>#N/A</v>
      </c>
    </row>
    <row r="10264" spans="3:23">
      <c r="C10264" t="e">
        <f>VLOOKUP(B10264,LISTAS!A10222:B10289,2,0)</f>
        <v>#N/A</v>
      </c>
      <c r="W10264" s="35" t="e">
        <f>VLOOKUP(V10264,LISTAS!$M$2:$N$18,2,0)</f>
        <v>#N/A</v>
      </c>
    </row>
    <row r="10265" spans="3:23">
      <c r="C10265" t="e">
        <f>VLOOKUP(B10265,LISTAS!A10223:B10290,2,0)</f>
        <v>#N/A</v>
      </c>
      <c r="W10265" s="35" t="e">
        <f>VLOOKUP(V10265,LISTAS!$M$2:$N$18,2,0)</f>
        <v>#N/A</v>
      </c>
    </row>
    <row r="10266" spans="3:23">
      <c r="C10266" t="e">
        <f>VLOOKUP(B10266,LISTAS!A10224:B10291,2,0)</f>
        <v>#N/A</v>
      </c>
      <c r="W10266" s="35" t="e">
        <f>VLOOKUP(V10266,LISTAS!$M$2:$N$18,2,0)</f>
        <v>#N/A</v>
      </c>
    </row>
    <row r="10267" spans="3:23">
      <c r="C10267" t="e">
        <f>VLOOKUP(B10267,LISTAS!A10225:B10292,2,0)</f>
        <v>#N/A</v>
      </c>
      <c r="W10267" s="35" t="e">
        <f>VLOOKUP(V10267,LISTAS!$M$2:$N$18,2,0)</f>
        <v>#N/A</v>
      </c>
    </row>
    <row r="10268" spans="3:23">
      <c r="C10268" t="e">
        <f>VLOOKUP(B10268,LISTAS!A10226:B10293,2,0)</f>
        <v>#N/A</v>
      </c>
      <c r="W10268" s="35" t="e">
        <f>VLOOKUP(V10268,LISTAS!$M$2:$N$18,2,0)</f>
        <v>#N/A</v>
      </c>
    </row>
    <row r="10269" spans="3:23">
      <c r="C10269" t="e">
        <f>VLOOKUP(B10269,LISTAS!A10227:B10294,2,0)</f>
        <v>#N/A</v>
      </c>
      <c r="W10269" s="35" t="e">
        <f>VLOOKUP(V10269,LISTAS!$M$2:$N$18,2,0)</f>
        <v>#N/A</v>
      </c>
    </row>
    <row r="10270" spans="3:23">
      <c r="C10270" t="e">
        <f>VLOOKUP(B10270,LISTAS!A10228:B10295,2,0)</f>
        <v>#N/A</v>
      </c>
      <c r="W10270" s="35" t="e">
        <f>VLOOKUP(V10270,LISTAS!$M$2:$N$18,2,0)</f>
        <v>#N/A</v>
      </c>
    </row>
    <row r="10271" spans="3:23">
      <c r="C10271" t="e">
        <f>VLOOKUP(B10271,LISTAS!A10229:B10296,2,0)</f>
        <v>#N/A</v>
      </c>
      <c r="W10271" s="35" t="e">
        <f>VLOOKUP(V10271,LISTAS!$M$2:$N$18,2,0)</f>
        <v>#N/A</v>
      </c>
    </row>
    <row r="10272" spans="3:23">
      <c r="C10272" t="e">
        <f>VLOOKUP(B10272,LISTAS!A10230:B10297,2,0)</f>
        <v>#N/A</v>
      </c>
      <c r="W10272" s="35" t="e">
        <f>VLOOKUP(V10272,LISTAS!$M$2:$N$18,2,0)</f>
        <v>#N/A</v>
      </c>
    </row>
    <row r="10273" spans="3:23">
      <c r="C10273" t="e">
        <f>VLOOKUP(B10273,LISTAS!A10231:B10298,2,0)</f>
        <v>#N/A</v>
      </c>
      <c r="W10273" s="35" t="e">
        <f>VLOOKUP(V10273,LISTAS!$M$2:$N$18,2,0)</f>
        <v>#N/A</v>
      </c>
    </row>
    <row r="10274" spans="3:23">
      <c r="C10274" t="e">
        <f>VLOOKUP(B10274,LISTAS!A10232:B10299,2,0)</f>
        <v>#N/A</v>
      </c>
      <c r="W10274" s="35" t="e">
        <f>VLOOKUP(V10274,LISTAS!$M$2:$N$18,2,0)</f>
        <v>#N/A</v>
      </c>
    </row>
    <row r="10275" spans="3:23">
      <c r="C10275" t="e">
        <f>VLOOKUP(B10275,LISTAS!A10233:B10300,2,0)</f>
        <v>#N/A</v>
      </c>
      <c r="W10275" s="35" t="e">
        <f>VLOOKUP(V10275,LISTAS!$M$2:$N$18,2,0)</f>
        <v>#N/A</v>
      </c>
    </row>
    <row r="10276" spans="3:23">
      <c r="C10276" t="e">
        <f>VLOOKUP(B10276,LISTAS!A10234:B10301,2,0)</f>
        <v>#N/A</v>
      </c>
      <c r="W10276" s="35" t="e">
        <f>VLOOKUP(V10276,LISTAS!$M$2:$N$18,2,0)</f>
        <v>#N/A</v>
      </c>
    </row>
    <row r="10277" spans="3:23">
      <c r="C10277" t="e">
        <f>VLOOKUP(B10277,LISTAS!A10235:B10302,2,0)</f>
        <v>#N/A</v>
      </c>
      <c r="W10277" s="35" t="e">
        <f>VLOOKUP(V10277,LISTAS!$M$2:$N$18,2,0)</f>
        <v>#N/A</v>
      </c>
    </row>
    <row r="10278" spans="3:23">
      <c r="C10278" t="e">
        <f>VLOOKUP(B10278,LISTAS!A10236:B10303,2,0)</f>
        <v>#N/A</v>
      </c>
      <c r="W10278" s="35" t="e">
        <f>VLOOKUP(V10278,LISTAS!$M$2:$N$18,2,0)</f>
        <v>#N/A</v>
      </c>
    </row>
    <row r="10279" spans="3:23">
      <c r="C10279" t="e">
        <f>VLOOKUP(B10279,LISTAS!A10237:B10304,2,0)</f>
        <v>#N/A</v>
      </c>
      <c r="W10279" s="35" t="e">
        <f>VLOOKUP(V10279,LISTAS!$M$2:$N$18,2,0)</f>
        <v>#N/A</v>
      </c>
    </row>
    <row r="10280" spans="3:23">
      <c r="C10280" t="e">
        <f>VLOOKUP(B10280,LISTAS!A10238:B10305,2,0)</f>
        <v>#N/A</v>
      </c>
      <c r="W10280" s="35" t="e">
        <f>VLOOKUP(V10280,LISTAS!$M$2:$N$18,2,0)</f>
        <v>#N/A</v>
      </c>
    </row>
    <row r="10281" spans="3:23">
      <c r="C10281" t="e">
        <f>VLOOKUP(B10281,LISTAS!A10239:B10306,2,0)</f>
        <v>#N/A</v>
      </c>
      <c r="W10281" s="35" t="e">
        <f>VLOOKUP(V10281,LISTAS!$M$2:$N$18,2,0)</f>
        <v>#N/A</v>
      </c>
    </row>
    <row r="10282" spans="3:23">
      <c r="C10282" t="e">
        <f>VLOOKUP(B10282,LISTAS!A10240:B10307,2,0)</f>
        <v>#N/A</v>
      </c>
      <c r="W10282" s="35" t="e">
        <f>VLOOKUP(V10282,LISTAS!$M$2:$N$18,2,0)</f>
        <v>#N/A</v>
      </c>
    </row>
    <row r="10283" spans="3:23">
      <c r="C10283" t="e">
        <f>VLOOKUP(B10283,LISTAS!A10241:B10308,2,0)</f>
        <v>#N/A</v>
      </c>
      <c r="W10283" s="35" t="e">
        <f>VLOOKUP(V10283,LISTAS!$M$2:$N$18,2,0)</f>
        <v>#N/A</v>
      </c>
    </row>
    <row r="10284" spans="3:23">
      <c r="C10284" t="e">
        <f>VLOOKUP(B10284,LISTAS!A10242:B10309,2,0)</f>
        <v>#N/A</v>
      </c>
      <c r="W10284" s="35" t="e">
        <f>VLOOKUP(V10284,LISTAS!$M$2:$N$18,2,0)</f>
        <v>#N/A</v>
      </c>
    </row>
    <row r="10285" spans="3:23">
      <c r="C10285" t="e">
        <f>VLOOKUP(B10285,LISTAS!A10243:B10310,2,0)</f>
        <v>#N/A</v>
      </c>
      <c r="W10285" s="35" t="e">
        <f>VLOOKUP(V10285,LISTAS!$M$2:$N$18,2,0)</f>
        <v>#N/A</v>
      </c>
    </row>
    <row r="10286" spans="3:23">
      <c r="C10286" t="e">
        <f>VLOOKUP(B10286,LISTAS!A10244:B10311,2,0)</f>
        <v>#N/A</v>
      </c>
      <c r="W10286" s="35" t="e">
        <f>VLOOKUP(V10286,LISTAS!$M$2:$N$18,2,0)</f>
        <v>#N/A</v>
      </c>
    </row>
    <row r="10287" spans="3:23">
      <c r="C10287" t="e">
        <f>VLOOKUP(B10287,LISTAS!A10245:B10312,2,0)</f>
        <v>#N/A</v>
      </c>
      <c r="W10287" s="35" t="e">
        <f>VLOOKUP(V10287,LISTAS!$M$2:$N$18,2,0)</f>
        <v>#N/A</v>
      </c>
    </row>
    <row r="10288" spans="3:23">
      <c r="C10288" t="e">
        <f>VLOOKUP(B10288,LISTAS!A10246:B10313,2,0)</f>
        <v>#N/A</v>
      </c>
      <c r="W10288" s="35" t="e">
        <f>VLOOKUP(V10288,LISTAS!$M$2:$N$18,2,0)</f>
        <v>#N/A</v>
      </c>
    </row>
    <row r="10289" spans="3:23">
      <c r="C10289" t="e">
        <f>VLOOKUP(B10289,LISTAS!A10247:B10314,2,0)</f>
        <v>#N/A</v>
      </c>
      <c r="W10289" s="35" t="e">
        <f>VLOOKUP(V10289,LISTAS!$M$2:$N$18,2,0)</f>
        <v>#N/A</v>
      </c>
    </row>
    <row r="10290" spans="3:23">
      <c r="C10290" t="e">
        <f>VLOOKUP(B10290,LISTAS!A10248:B10315,2,0)</f>
        <v>#N/A</v>
      </c>
      <c r="W10290" s="35" t="e">
        <f>VLOOKUP(V10290,LISTAS!$M$2:$N$18,2,0)</f>
        <v>#N/A</v>
      </c>
    </row>
    <row r="10291" spans="3:23">
      <c r="C10291" t="e">
        <f>VLOOKUP(B10291,LISTAS!A10249:B10316,2,0)</f>
        <v>#N/A</v>
      </c>
      <c r="W10291" s="35" t="e">
        <f>VLOOKUP(V10291,LISTAS!$M$2:$N$18,2,0)</f>
        <v>#N/A</v>
      </c>
    </row>
    <row r="10292" spans="3:23">
      <c r="C10292" t="e">
        <f>VLOOKUP(B10292,LISTAS!A10250:B10317,2,0)</f>
        <v>#N/A</v>
      </c>
      <c r="W10292" s="35" t="e">
        <f>VLOOKUP(V10292,LISTAS!$M$2:$N$18,2,0)</f>
        <v>#N/A</v>
      </c>
    </row>
    <row r="10293" spans="3:23">
      <c r="C10293" t="e">
        <f>VLOOKUP(B10293,LISTAS!A10251:B10318,2,0)</f>
        <v>#N/A</v>
      </c>
      <c r="W10293" s="35" t="e">
        <f>VLOOKUP(V10293,LISTAS!$M$2:$N$18,2,0)</f>
        <v>#N/A</v>
      </c>
    </row>
    <row r="10294" spans="3:23">
      <c r="C10294" t="e">
        <f>VLOOKUP(B10294,LISTAS!A10252:B10319,2,0)</f>
        <v>#N/A</v>
      </c>
      <c r="W10294" s="35" t="e">
        <f>VLOOKUP(V10294,LISTAS!$M$2:$N$18,2,0)</f>
        <v>#N/A</v>
      </c>
    </row>
    <row r="10295" spans="3:23">
      <c r="C10295" t="e">
        <f>VLOOKUP(B10295,LISTAS!A10253:B10320,2,0)</f>
        <v>#N/A</v>
      </c>
      <c r="W10295" s="35" t="e">
        <f>VLOOKUP(V10295,LISTAS!$M$2:$N$18,2,0)</f>
        <v>#N/A</v>
      </c>
    </row>
    <row r="10296" spans="3:23">
      <c r="C10296" t="e">
        <f>VLOOKUP(B10296,LISTAS!A10254:B10321,2,0)</f>
        <v>#N/A</v>
      </c>
      <c r="W10296" s="35" t="e">
        <f>VLOOKUP(V10296,LISTAS!$M$2:$N$18,2,0)</f>
        <v>#N/A</v>
      </c>
    </row>
    <row r="10297" spans="3:23">
      <c r="C10297" t="e">
        <f>VLOOKUP(B10297,LISTAS!A10255:B10322,2,0)</f>
        <v>#N/A</v>
      </c>
      <c r="W10297" s="35" t="e">
        <f>VLOOKUP(V10297,LISTAS!$M$2:$N$18,2,0)</f>
        <v>#N/A</v>
      </c>
    </row>
    <row r="10298" spans="3:23">
      <c r="C10298" t="e">
        <f>VLOOKUP(B10298,LISTAS!A10256:B10323,2,0)</f>
        <v>#N/A</v>
      </c>
      <c r="W10298" s="35" t="e">
        <f>VLOOKUP(V10298,LISTAS!$M$2:$N$18,2,0)</f>
        <v>#N/A</v>
      </c>
    </row>
    <row r="10299" spans="3:23">
      <c r="C10299" t="e">
        <f>VLOOKUP(B10299,LISTAS!A10257:B10324,2,0)</f>
        <v>#N/A</v>
      </c>
      <c r="W10299" s="35" t="e">
        <f>VLOOKUP(V10299,LISTAS!$M$2:$N$18,2,0)</f>
        <v>#N/A</v>
      </c>
    </row>
    <row r="10300" spans="3:23">
      <c r="C10300" t="e">
        <f>VLOOKUP(B10300,LISTAS!A10258:B10325,2,0)</f>
        <v>#N/A</v>
      </c>
      <c r="W10300" s="35" t="e">
        <f>VLOOKUP(V10300,LISTAS!$M$2:$N$18,2,0)</f>
        <v>#N/A</v>
      </c>
    </row>
    <row r="10301" spans="3:23">
      <c r="C10301" t="e">
        <f>VLOOKUP(B10301,LISTAS!A10259:B10326,2,0)</f>
        <v>#N/A</v>
      </c>
      <c r="W10301" s="35" t="e">
        <f>VLOOKUP(V10301,LISTAS!$M$2:$N$18,2,0)</f>
        <v>#N/A</v>
      </c>
    </row>
    <row r="10302" spans="3:23">
      <c r="C10302" t="e">
        <f>VLOOKUP(B10302,LISTAS!A10260:B10327,2,0)</f>
        <v>#N/A</v>
      </c>
      <c r="W10302" s="35" t="e">
        <f>VLOOKUP(V10302,LISTAS!$M$2:$N$18,2,0)</f>
        <v>#N/A</v>
      </c>
    </row>
    <row r="10303" spans="3:23">
      <c r="C10303" t="e">
        <f>VLOOKUP(B10303,LISTAS!A10261:B10328,2,0)</f>
        <v>#N/A</v>
      </c>
      <c r="W10303" s="35" t="e">
        <f>VLOOKUP(V10303,LISTAS!$M$2:$N$18,2,0)</f>
        <v>#N/A</v>
      </c>
    </row>
    <row r="10304" spans="3:23">
      <c r="C10304" t="e">
        <f>VLOOKUP(B10304,LISTAS!A10262:B10329,2,0)</f>
        <v>#N/A</v>
      </c>
      <c r="W10304" s="35" t="e">
        <f>VLOOKUP(V10304,LISTAS!$M$2:$N$18,2,0)</f>
        <v>#N/A</v>
      </c>
    </row>
    <row r="10305" spans="3:23">
      <c r="C10305" t="e">
        <f>VLOOKUP(B10305,LISTAS!A10263:B10330,2,0)</f>
        <v>#N/A</v>
      </c>
      <c r="W10305" s="35" t="e">
        <f>VLOOKUP(V10305,LISTAS!$M$2:$N$18,2,0)</f>
        <v>#N/A</v>
      </c>
    </row>
    <row r="10306" spans="3:23">
      <c r="C10306" t="e">
        <f>VLOOKUP(B10306,LISTAS!A10264:B10331,2,0)</f>
        <v>#N/A</v>
      </c>
      <c r="W10306" s="35" t="e">
        <f>VLOOKUP(V10306,LISTAS!$M$2:$N$18,2,0)</f>
        <v>#N/A</v>
      </c>
    </row>
    <row r="10307" spans="3:23">
      <c r="C10307" t="e">
        <f>VLOOKUP(B10307,LISTAS!A10265:B10332,2,0)</f>
        <v>#N/A</v>
      </c>
      <c r="W10307" s="35" t="e">
        <f>VLOOKUP(V10307,LISTAS!$M$2:$N$18,2,0)</f>
        <v>#N/A</v>
      </c>
    </row>
    <row r="10308" spans="3:23">
      <c r="C10308" t="e">
        <f>VLOOKUP(B10308,LISTAS!A10266:B10333,2,0)</f>
        <v>#N/A</v>
      </c>
      <c r="W10308" s="35" t="e">
        <f>VLOOKUP(V10308,LISTAS!$M$2:$N$18,2,0)</f>
        <v>#N/A</v>
      </c>
    </row>
    <row r="10309" spans="3:23">
      <c r="C10309" t="e">
        <f>VLOOKUP(B10309,LISTAS!A10267:B10334,2,0)</f>
        <v>#N/A</v>
      </c>
      <c r="W10309" s="35" t="e">
        <f>VLOOKUP(V10309,LISTAS!$M$2:$N$18,2,0)</f>
        <v>#N/A</v>
      </c>
    </row>
    <row r="10310" spans="3:23">
      <c r="C10310" t="e">
        <f>VLOOKUP(B10310,LISTAS!A10268:B10335,2,0)</f>
        <v>#N/A</v>
      </c>
      <c r="W10310" s="35" t="e">
        <f>VLOOKUP(V10310,LISTAS!$M$2:$N$18,2,0)</f>
        <v>#N/A</v>
      </c>
    </row>
    <row r="10311" spans="3:23">
      <c r="C10311" t="e">
        <f>VLOOKUP(B10311,LISTAS!A10269:B10336,2,0)</f>
        <v>#N/A</v>
      </c>
      <c r="W10311" s="35" t="e">
        <f>VLOOKUP(V10311,LISTAS!$M$2:$N$18,2,0)</f>
        <v>#N/A</v>
      </c>
    </row>
    <row r="10312" spans="3:23">
      <c r="C10312" t="e">
        <f>VLOOKUP(B10312,LISTAS!A10270:B10337,2,0)</f>
        <v>#N/A</v>
      </c>
      <c r="W10312" s="35" t="e">
        <f>VLOOKUP(V10312,LISTAS!$M$2:$N$18,2,0)</f>
        <v>#N/A</v>
      </c>
    </row>
    <row r="10313" spans="3:23">
      <c r="C10313" t="e">
        <f>VLOOKUP(B10313,LISTAS!A10271:B10338,2,0)</f>
        <v>#N/A</v>
      </c>
      <c r="W10313" s="35" t="e">
        <f>VLOOKUP(V10313,LISTAS!$M$2:$N$18,2,0)</f>
        <v>#N/A</v>
      </c>
    </row>
    <row r="10314" spans="3:23">
      <c r="C10314" t="e">
        <f>VLOOKUP(B10314,LISTAS!A10272:B10339,2,0)</f>
        <v>#N/A</v>
      </c>
      <c r="W10314" s="35" t="e">
        <f>VLOOKUP(V10314,LISTAS!$M$2:$N$18,2,0)</f>
        <v>#N/A</v>
      </c>
    </row>
    <row r="10315" spans="3:23">
      <c r="C10315" t="e">
        <f>VLOOKUP(B10315,LISTAS!A10273:B10340,2,0)</f>
        <v>#N/A</v>
      </c>
      <c r="W10315" s="35" t="e">
        <f>VLOOKUP(V10315,LISTAS!$M$2:$N$18,2,0)</f>
        <v>#N/A</v>
      </c>
    </row>
    <row r="10316" spans="3:23">
      <c r="C10316" t="e">
        <f>VLOOKUP(B10316,LISTAS!A10274:B10341,2,0)</f>
        <v>#N/A</v>
      </c>
      <c r="W10316" s="35" t="e">
        <f>VLOOKUP(V10316,LISTAS!$M$2:$N$18,2,0)</f>
        <v>#N/A</v>
      </c>
    </row>
    <row r="10317" spans="3:23">
      <c r="C10317" t="e">
        <f>VLOOKUP(B10317,LISTAS!A10275:B10342,2,0)</f>
        <v>#N/A</v>
      </c>
      <c r="W10317" s="35" t="e">
        <f>VLOOKUP(V10317,LISTAS!$M$2:$N$18,2,0)</f>
        <v>#N/A</v>
      </c>
    </row>
    <row r="10318" spans="3:23">
      <c r="C10318" t="e">
        <f>VLOOKUP(B10318,LISTAS!A10276:B10343,2,0)</f>
        <v>#N/A</v>
      </c>
      <c r="W10318" s="35" t="e">
        <f>VLOOKUP(V10318,LISTAS!$M$2:$N$18,2,0)</f>
        <v>#N/A</v>
      </c>
    </row>
    <row r="10319" spans="3:23">
      <c r="C10319" t="e">
        <f>VLOOKUP(B10319,LISTAS!A10277:B10344,2,0)</f>
        <v>#N/A</v>
      </c>
      <c r="W10319" s="35" t="e">
        <f>VLOOKUP(V10319,LISTAS!$M$2:$N$18,2,0)</f>
        <v>#N/A</v>
      </c>
    </row>
    <row r="10320" spans="3:23">
      <c r="C10320" t="e">
        <f>VLOOKUP(B10320,LISTAS!A10278:B10345,2,0)</f>
        <v>#N/A</v>
      </c>
      <c r="W10320" s="35" t="e">
        <f>VLOOKUP(V10320,LISTAS!$M$2:$N$18,2,0)</f>
        <v>#N/A</v>
      </c>
    </row>
    <row r="10321" spans="3:23">
      <c r="C10321" t="e">
        <f>VLOOKUP(B10321,LISTAS!A10279:B10346,2,0)</f>
        <v>#N/A</v>
      </c>
      <c r="W10321" s="35" t="e">
        <f>VLOOKUP(V10321,LISTAS!$M$2:$N$18,2,0)</f>
        <v>#N/A</v>
      </c>
    </row>
    <row r="10322" spans="3:23">
      <c r="C10322" t="e">
        <f>VLOOKUP(B10322,LISTAS!A10280:B10347,2,0)</f>
        <v>#N/A</v>
      </c>
      <c r="W10322" s="35" t="e">
        <f>VLOOKUP(V10322,LISTAS!$M$2:$N$18,2,0)</f>
        <v>#N/A</v>
      </c>
    </row>
    <row r="10323" spans="3:23">
      <c r="C10323" t="e">
        <f>VLOOKUP(B10323,LISTAS!A10281:B10348,2,0)</f>
        <v>#N/A</v>
      </c>
      <c r="W10323" s="35" t="e">
        <f>VLOOKUP(V10323,LISTAS!$M$2:$N$18,2,0)</f>
        <v>#N/A</v>
      </c>
    </row>
    <row r="10324" spans="3:23">
      <c r="C10324" t="e">
        <f>VLOOKUP(B10324,LISTAS!A10282:B10349,2,0)</f>
        <v>#N/A</v>
      </c>
      <c r="W10324" s="35" t="e">
        <f>VLOOKUP(V10324,LISTAS!$M$2:$N$18,2,0)</f>
        <v>#N/A</v>
      </c>
    </row>
    <row r="10325" spans="3:23">
      <c r="C10325" t="e">
        <f>VLOOKUP(B10325,LISTAS!A10283:B10350,2,0)</f>
        <v>#N/A</v>
      </c>
      <c r="W10325" s="35" t="e">
        <f>VLOOKUP(V10325,LISTAS!$M$2:$N$18,2,0)</f>
        <v>#N/A</v>
      </c>
    </row>
    <row r="10326" spans="3:23">
      <c r="C10326" t="e">
        <f>VLOOKUP(B10326,LISTAS!A10284:B10351,2,0)</f>
        <v>#N/A</v>
      </c>
      <c r="W10326" s="35" t="e">
        <f>VLOOKUP(V10326,LISTAS!$M$2:$N$18,2,0)</f>
        <v>#N/A</v>
      </c>
    </row>
    <row r="10327" spans="3:23">
      <c r="C10327" t="e">
        <f>VLOOKUP(B10327,LISTAS!A10285:B10352,2,0)</f>
        <v>#N/A</v>
      </c>
      <c r="W10327" s="35" t="e">
        <f>VLOOKUP(V10327,LISTAS!$M$2:$N$18,2,0)</f>
        <v>#N/A</v>
      </c>
    </row>
    <row r="10328" spans="3:23">
      <c r="C10328" t="e">
        <f>VLOOKUP(B10328,LISTAS!A10286:B10353,2,0)</f>
        <v>#N/A</v>
      </c>
      <c r="W10328" s="35" t="e">
        <f>VLOOKUP(V10328,LISTAS!$M$2:$N$18,2,0)</f>
        <v>#N/A</v>
      </c>
    </row>
    <row r="10329" spans="3:23">
      <c r="C10329" t="e">
        <f>VLOOKUP(B10329,LISTAS!A10287:B10354,2,0)</f>
        <v>#N/A</v>
      </c>
      <c r="W10329" s="35" t="e">
        <f>VLOOKUP(V10329,LISTAS!$M$2:$N$18,2,0)</f>
        <v>#N/A</v>
      </c>
    </row>
    <row r="10330" spans="3:23">
      <c r="C10330" t="e">
        <f>VLOOKUP(B10330,LISTAS!A10288:B10355,2,0)</f>
        <v>#N/A</v>
      </c>
      <c r="W10330" s="35" t="e">
        <f>VLOOKUP(V10330,LISTAS!$M$2:$N$18,2,0)</f>
        <v>#N/A</v>
      </c>
    </row>
    <row r="10331" spans="3:23">
      <c r="C10331" t="e">
        <f>VLOOKUP(B10331,LISTAS!A10289:B10356,2,0)</f>
        <v>#N/A</v>
      </c>
      <c r="W10331" s="35" t="e">
        <f>VLOOKUP(V10331,LISTAS!$M$2:$N$18,2,0)</f>
        <v>#N/A</v>
      </c>
    </row>
    <row r="10332" spans="3:23">
      <c r="C10332" t="e">
        <f>VLOOKUP(B10332,LISTAS!A10290:B10357,2,0)</f>
        <v>#N/A</v>
      </c>
      <c r="W10332" s="35" t="e">
        <f>VLOOKUP(V10332,LISTAS!$M$2:$N$18,2,0)</f>
        <v>#N/A</v>
      </c>
    </row>
    <row r="10333" spans="3:23">
      <c r="C10333" t="e">
        <f>VLOOKUP(B10333,LISTAS!A10291:B10358,2,0)</f>
        <v>#N/A</v>
      </c>
      <c r="W10333" s="35" t="e">
        <f>VLOOKUP(V10333,LISTAS!$M$2:$N$18,2,0)</f>
        <v>#N/A</v>
      </c>
    </row>
    <row r="10334" spans="3:23">
      <c r="C10334" t="e">
        <f>VLOOKUP(B10334,LISTAS!A10292:B10359,2,0)</f>
        <v>#N/A</v>
      </c>
      <c r="W10334" s="35" t="e">
        <f>VLOOKUP(V10334,LISTAS!$M$2:$N$18,2,0)</f>
        <v>#N/A</v>
      </c>
    </row>
    <row r="10335" spans="3:23">
      <c r="C10335" t="e">
        <f>VLOOKUP(B10335,LISTAS!A10293:B10360,2,0)</f>
        <v>#N/A</v>
      </c>
      <c r="W10335" s="35" t="e">
        <f>VLOOKUP(V10335,LISTAS!$M$2:$N$18,2,0)</f>
        <v>#N/A</v>
      </c>
    </row>
    <row r="10336" spans="3:23">
      <c r="C10336" t="e">
        <f>VLOOKUP(B10336,LISTAS!A10294:B10361,2,0)</f>
        <v>#N/A</v>
      </c>
      <c r="W10336" s="35" t="e">
        <f>VLOOKUP(V10336,LISTAS!$M$2:$N$18,2,0)</f>
        <v>#N/A</v>
      </c>
    </row>
    <row r="10337" spans="3:23">
      <c r="C10337" t="e">
        <f>VLOOKUP(B10337,LISTAS!A10295:B10362,2,0)</f>
        <v>#N/A</v>
      </c>
      <c r="W10337" s="35" t="e">
        <f>VLOOKUP(V10337,LISTAS!$M$2:$N$18,2,0)</f>
        <v>#N/A</v>
      </c>
    </row>
    <row r="10338" spans="3:23">
      <c r="C10338" t="e">
        <f>VLOOKUP(B10338,LISTAS!A10296:B10363,2,0)</f>
        <v>#N/A</v>
      </c>
      <c r="W10338" s="35" t="e">
        <f>VLOOKUP(V10338,LISTAS!$M$2:$N$18,2,0)</f>
        <v>#N/A</v>
      </c>
    </row>
    <row r="10339" spans="3:23">
      <c r="C10339" t="e">
        <f>VLOOKUP(B10339,LISTAS!A10297:B10364,2,0)</f>
        <v>#N/A</v>
      </c>
      <c r="W10339" s="35" t="e">
        <f>VLOOKUP(V10339,LISTAS!$M$2:$N$18,2,0)</f>
        <v>#N/A</v>
      </c>
    </row>
    <row r="10340" spans="3:23">
      <c r="C10340" t="e">
        <f>VLOOKUP(B10340,LISTAS!A10298:B10365,2,0)</f>
        <v>#N/A</v>
      </c>
      <c r="W10340" s="35" t="e">
        <f>VLOOKUP(V10340,LISTAS!$M$2:$N$18,2,0)</f>
        <v>#N/A</v>
      </c>
    </row>
    <row r="10341" spans="3:23">
      <c r="C10341" t="e">
        <f>VLOOKUP(B10341,LISTAS!A10299:B10366,2,0)</f>
        <v>#N/A</v>
      </c>
      <c r="W10341" s="35" t="e">
        <f>VLOOKUP(V10341,LISTAS!$M$2:$N$18,2,0)</f>
        <v>#N/A</v>
      </c>
    </row>
    <row r="10342" spans="3:23">
      <c r="C10342" t="e">
        <f>VLOOKUP(B10342,LISTAS!A10300:B10367,2,0)</f>
        <v>#N/A</v>
      </c>
      <c r="W10342" s="35" t="e">
        <f>VLOOKUP(V10342,LISTAS!$M$2:$N$18,2,0)</f>
        <v>#N/A</v>
      </c>
    </row>
    <row r="10343" spans="3:23">
      <c r="C10343" t="e">
        <f>VLOOKUP(B10343,LISTAS!A10301:B10368,2,0)</f>
        <v>#N/A</v>
      </c>
      <c r="W10343" s="35" t="e">
        <f>VLOOKUP(V10343,LISTAS!$M$2:$N$18,2,0)</f>
        <v>#N/A</v>
      </c>
    </row>
    <row r="10344" spans="3:23">
      <c r="C10344" t="e">
        <f>VLOOKUP(B10344,LISTAS!A10302:B10369,2,0)</f>
        <v>#N/A</v>
      </c>
      <c r="W10344" s="35" t="e">
        <f>VLOOKUP(V10344,LISTAS!$M$2:$N$18,2,0)</f>
        <v>#N/A</v>
      </c>
    </row>
    <row r="10345" spans="3:23">
      <c r="C10345" t="e">
        <f>VLOOKUP(B10345,LISTAS!A10303:B10370,2,0)</f>
        <v>#N/A</v>
      </c>
      <c r="W10345" s="35" t="e">
        <f>VLOOKUP(V10345,LISTAS!$M$2:$N$18,2,0)</f>
        <v>#N/A</v>
      </c>
    </row>
    <row r="10346" spans="3:23">
      <c r="C10346" t="e">
        <f>VLOOKUP(B10346,LISTAS!A10304:B10371,2,0)</f>
        <v>#N/A</v>
      </c>
      <c r="W10346" s="35" t="e">
        <f>VLOOKUP(V10346,LISTAS!$M$2:$N$18,2,0)</f>
        <v>#N/A</v>
      </c>
    </row>
    <row r="10347" spans="3:23">
      <c r="C10347" t="e">
        <f>VLOOKUP(B10347,LISTAS!A10305:B10372,2,0)</f>
        <v>#N/A</v>
      </c>
      <c r="W10347" s="35" t="e">
        <f>VLOOKUP(V10347,LISTAS!$M$2:$N$18,2,0)</f>
        <v>#N/A</v>
      </c>
    </row>
    <row r="10348" spans="3:23">
      <c r="C10348" t="e">
        <f>VLOOKUP(B10348,LISTAS!A10306:B10373,2,0)</f>
        <v>#N/A</v>
      </c>
      <c r="W10348" s="35" t="e">
        <f>VLOOKUP(V10348,LISTAS!$M$2:$N$18,2,0)</f>
        <v>#N/A</v>
      </c>
    </row>
    <row r="10349" spans="3:23">
      <c r="C10349" t="e">
        <f>VLOOKUP(B10349,LISTAS!A10307:B10374,2,0)</f>
        <v>#N/A</v>
      </c>
      <c r="W10349" s="35" t="e">
        <f>VLOOKUP(V10349,LISTAS!$M$2:$N$18,2,0)</f>
        <v>#N/A</v>
      </c>
    </row>
    <row r="10350" spans="3:23">
      <c r="C10350" t="e">
        <f>VLOOKUP(B10350,LISTAS!A10308:B10375,2,0)</f>
        <v>#N/A</v>
      </c>
      <c r="W10350" s="35" t="e">
        <f>VLOOKUP(V10350,LISTAS!$M$2:$N$18,2,0)</f>
        <v>#N/A</v>
      </c>
    </row>
    <row r="10351" spans="3:23">
      <c r="C10351" t="e">
        <f>VLOOKUP(B10351,LISTAS!A10309:B10376,2,0)</f>
        <v>#N/A</v>
      </c>
      <c r="W10351" s="35" t="e">
        <f>VLOOKUP(V10351,LISTAS!$M$2:$N$18,2,0)</f>
        <v>#N/A</v>
      </c>
    </row>
    <row r="10352" spans="3:23">
      <c r="C10352" t="e">
        <f>VLOOKUP(B10352,LISTAS!A10310:B10377,2,0)</f>
        <v>#N/A</v>
      </c>
      <c r="W10352" s="35" t="e">
        <f>VLOOKUP(V10352,LISTAS!$M$2:$N$18,2,0)</f>
        <v>#N/A</v>
      </c>
    </row>
    <row r="10353" spans="3:23">
      <c r="C10353" t="e">
        <f>VLOOKUP(B10353,LISTAS!A10311:B10378,2,0)</f>
        <v>#N/A</v>
      </c>
      <c r="W10353" s="35" t="e">
        <f>VLOOKUP(V10353,LISTAS!$M$2:$N$18,2,0)</f>
        <v>#N/A</v>
      </c>
    </row>
    <row r="10354" spans="3:23">
      <c r="C10354" t="e">
        <f>VLOOKUP(B10354,LISTAS!A10312:B10379,2,0)</f>
        <v>#N/A</v>
      </c>
      <c r="W10354" s="35" t="e">
        <f>VLOOKUP(V10354,LISTAS!$M$2:$N$18,2,0)</f>
        <v>#N/A</v>
      </c>
    </row>
    <row r="10355" spans="3:23">
      <c r="C10355" t="e">
        <f>VLOOKUP(B10355,LISTAS!A10313:B10380,2,0)</f>
        <v>#N/A</v>
      </c>
      <c r="W10355" s="35" t="e">
        <f>VLOOKUP(V10355,LISTAS!$M$2:$N$18,2,0)</f>
        <v>#N/A</v>
      </c>
    </row>
    <row r="10356" spans="3:23">
      <c r="C10356" t="e">
        <f>VLOOKUP(B10356,LISTAS!A10314:B10381,2,0)</f>
        <v>#N/A</v>
      </c>
      <c r="W10356" s="35" t="e">
        <f>VLOOKUP(V10356,LISTAS!$M$2:$N$18,2,0)</f>
        <v>#N/A</v>
      </c>
    </row>
    <row r="10357" spans="3:23">
      <c r="C10357" t="e">
        <f>VLOOKUP(B10357,LISTAS!A10315:B10382,2,0)</f>
        <v>#N/A</v>
      </c>
      <c r="W10357" s="35" t="e">
        <f>VLOOKUP(V10357,LISTAS!$M$2:$N$18,2,0)</f>
        <v>#N/A</v>
      </c>
    </row>
    <row r="10358" spans="3:23">
      <c r="C10358" t="e">
        <f>VLOOKUP(B10358,LISTAS!A10316:B10383,2,0)</f>
        <v>#N/A</v>
      </c>
      <c r="W10358" s="35" t="e">
        <f>VLOOKUP(V10358,LISTAS!$M$2:$N$18,2,0)</f>
        <v>#N/A</v>
      </c>
    </row>
    <row r="10359" spans="3:23">
      <c r="C10359" t="e">
        <f>VLOOKUP(B10359,LISTAS!A10317:B10384,2,0)</f>
        <v>#N/A</v>
      </c>
      <c r="W10359" s="35" t="e">
        <f>VLOOKUP(V10359,LISTAS!$M$2:$N$18,2,0)</f>
        <v>#N/A</v>
      </c>
    </row>
    <row r="10360" spans="3:23">
      <c r="C10360" t="e">
        <f>VLOOKUP(B10360,LISTAS!A10318:B10385,2,0)</f>
        <v>#N/A</v>
      </c>
      <c r="W10360" s="35" t="e">
        <f>VLOOKUP(V10360,LISTAS!$M$2:$N$18,2,0)</f>
        <v>#N/A</v>
      </c>
    </row>
    <row r="10361" spans="3:23">
      <c r="C10361" t="e">
        <f>VLOOKUP(B10361,LISTAS!A10319:B10386,2,0)</f>
        <v>#N/A</v>
      </c>
      <c r="W10361" s="35" t="e">
        <f>VLOOKUP(V10361,LISTAS!$M$2:$N$18,2,0)</f>
        <v>#N/A</v>
      </c>
    </row>
    <row r="10362" spans="3:23">
      <c r="C10362" t="e">
        <f>VLOOKUP(B10362,LISTAS!A10320:B10387,2,0)</f>
        <v>#N/A</v>
      </c>
      <c r="W10362" s="35" t="e">
        <f>VLOOKUP(V10362,LISTAS!$M$2:$N$18,2,0)</f>
        <v>#N/A</v>
      </c>
    </row>
    <row r="10363" spans="3:23">
      <c r="C10363" t="e">
        <f>VLOOKUP(B10363,LISTAS!A10321:B10388,2,0)</f>
        <v>#N/A</v>
      </c>
      <c r="W10363" s="35" t="e">
        <f>VLOOKUP(V10363,LISTAS!$M$2:$N$18,2,0)</f>
        <v>#N/A</v>
      </c>
    </row>
    <row r="10364" spans="3:23">
      <c r="C10364" t="e">
        <f>VLOOKUP(B10364,LISTAS!A10322:B10389,2,0)</f>
        <v>#N/A</v>
      </c>
      <c r="W10364" s="35" t="e">
        <f>VLOOKUP(V10364,LISTAS!$M$2:$N$18,2,0)</f>
        <v>#N/A</v>
      </c>
    </row>
    <row r="10365" spans="3:23">
      <c r="C10365" t="e">
        <f>VLOOKUP(B10365,LISTAS!A10323:B10390,2,0)</f>
        <v>#N/A</v>
      </c>
      <c r="W10365" s="35" t="e">
        <f>VLOOKUP(V10365,LISTAS!$M$2:$N$18,2,0)</f>
        <v>#N/A</v>
      </c>
    </row>
    <row r="10366" spans="3:23">
      <c r="C10366" t="e">
        <f>VLOOKUP(B10366,LISTAS!A10324:B10391,2,0)</f>
        <v>#N/A</v>
      </c>
      <c r="W10366" s="35" t="e">
        <f>VLOOKUP(V10366,LISTAS!$M$2:$N$18,2,0)</f>
        <v>#N/A</v>
      </c>
    </row>
    <row r="10367" spans="3:23">
      <c r="C10367" t="e">
        <f>VLOOKUP(B10367,LISTAS!A10325:B10392,2,0)</f>
        <v>#N/A</v>
      </c>
      <c r="W10367" s="35" t="e">
        <f>VLOOKUP(V10367,LISTAS!$M$2:$N$18,2,0)</f>
        <v>#N/A</v>
      </c>
    </row>
    <row r="10368" spans="3:23">
      <c r="C10368" t="e">
        <f>VLOOKUP(B10368,LISTAS!A10326:B10393,2,0)</f>
        <v>#N/A</v>
      </c>
      <c r="W10368" s="35" t="e">
        <f>VLOOKUP(V10368,LISTAS!$M$2:$N$18,2,0)</f>
        <v>#N/A</v>
      </c>
    </row>
    <row r="10369" spans="3:23">
      <c r="C10369" t="e">
        <f>VLOOKUP(B10369,LISTAS!A10327:B10394,2,0)</f>
        <v>#N/A</v>
      </c>
      <c r="W10369" s="35" t="e">
        <f>VLOOKUP(V10369,LISTAS!$M$2:$N$18,2,0)</f>
        <v>#N/A</v>
      </c>
    </row>
    <row r="10370" spans="3:23">
      <c r="C10370" t="e">
        <f>VLOOKUP(B10370,LISTAS!A10328:B10395,2,0)</f>
        <v>#N/A</v>
      </c>
      <c r="W10370" s="35" t="e">
        <f>VLOOKUP(V10370,LISTAS!$M$2:$N$18,2,0)</f>
        <v>#N/A</v>
      </c>
    </row>
    <row r="10371" spans="3:23">
      <c r="C10371" t="e">
        <f>VLOOKUP(B10371,LISTAS!A10329:B10396,2,0)</f>
        <v>#N/A</v>
      </c>
      <c r="W10371" s="35" t="e">
        <f>VLOOKUP(V10371,LISTAS!$M$2:$N$18,2,0)</f>
        <v>#N/A</v>
      </c>
    </row>
    <row r="10372" spans="3:23">
      <c r="C10372" t="e">
        <f>VLOOKUP(B10372,LISTAS!A10330:B10397,2,0)</f>
        <v>#N/A</v>
      </c>
      <c r="W10372" s="35" t="e">
        <f>VLOOKUP(V10372,LISTAS!$M$2:$N$18,2,0)</f>
        <v>#N/A</v>
      </c>
    </row>
    <row r="10373" spans="3:23">
      <c r="C10373" t="e">
        <f>VLOOKUP(B10373,LISTAS!A10331:B10398,2,0)</f>
        <v>#N/A</v>
      </c>
      <c r="W10373" s="35" t="e">
        <f>VLOOKUP(V10373,LISTAS!$M$2:$N$18,2,0)</f>
        <v>#N/A</v>
      </c>
    </row>
    <row r="10374" spans="3:23">
      <c r="C10374" t="e">
        <f>VLOOKUP(B10374,LISTAS!A10332:B10399,2,0)</f>
        <v>#N/A</v>
      </c>
      <c r="W10374" s="35" t="e">
        <f>VLOOKUP(V10374,LISTAS!$M$2:$N$18,2,0)</f>
        <v>#N/A</v>
      </c>
    </row>
    <row r="10375" spans="3:23">
      <c r="C10375" t="e">
        <f>VLOOKUP(B10375,LISTAS!A10333:B10400,2,0)</f>
        <v>#N/A</v>
      </c>
      <c r="W10375" s="35" t="e">
        <f>VLOOKUP(V10375,LISTAS!$M$2:$N$18,2,0)</f>
        <v>#N/A</v>
      </c>
    </row>
    <row r="10376" spans="3:23">
      <c r="C10376" t="e">
        <f>VLOOKUP(B10376,LISTAS!A10334:B10401,2,0)</f>
        <v>#N/A</v>
      </c>
      <c r="W10376" s="35" t="e">
        <f>VLOOKUP(V10376,LISTAS!$M$2:$N$18,2,0)</f>
        <v>#N/A</v>
      </c>
    </row>
    <row r="10377" spans="3:23">
      <c r="C10377" t="e">
        <f>VLOOKUP(B10377,LISTAS!A10335:B10402,2,0)</f>
        <v>#N/A</v>
      </c>
      <c r="W10377" s="35" t="e">
        <f>VLOOKUP(V10377,LISTAS!$M$2:$N$18,2,0)</f>
        <v>#N/A</v>
      </c>
    </row>
    <row r="10378" spans="3:23">
      <c r="C10378" t="e">
        <f>VLOOKUP(B10378,LISTAS!A10336:B10403,2,0)</f>
        <v>#N/A</v>
      </c>
      <c r="W10378" s="35" t="e">
        <f>VLOOKUP(V10378,LISTAS!$M$2:$N$18,2,0)</f>
        <v>#N/A</v>
      </c>
    </row>
    <row r="10379" spans="3:23">
      <c r="C10379" t="e">
        <f>VLOOKUP(B10379,LISTAS!A10337:B10404,2,0)</f>
        <v>#N/A</v>
      </c>
      <c r="W10379" s="35" t="e">
        <f>VLOOKUP(V10379,LISTAS!$M$2:$N$18,2,0)</f>
        <v>#N/A</v>
      </c>
    </row>
    <row r="10380" spans="3:23">
      <c r="C10380" t="e">
        <f>VLOOKUP(B10380,LISTAS!A10338:B10405,2,0)</f>
        <v>#N/A</v>
      </c>
      <c r="W10380" s="35" t="e">
        <f>VLOOKUP(V10380,LISTAS!$M$2:$N$18,2,0)</f>
        <v>#N/A</v>
      </c>
    </row>
    <row r="10381" spans="3:23">
      <c r="C10381" t="e">
        <f>VLOOKUP(B10381,LISTAS!A10339:B10406,2,0)</f>
        <v>#N/A</v>
      </c>
      <c r="W10381" s="35" t="e">
        <f>VLOOKUP(V10381,LISTAS!$M$2:$N$18,2,0)</f>
        <v>#N/A</v>
      </c>
    </row>
    <row r="10382" spans="3:23">
      <c r="C10382" t="e">
        <f>VLOOKUP(B10382,LISTAS!A10340:B10407,2,0)</f>
        <v>#N/A</v>
      </c>
      <c r="W10382" s="35" t="e">
        <f>VLOOKUP(V10382,LISTAS!$M$2:$N$18,2,0)</f>
        <v>#N/A</v>
      </c>
    </row>
    <row r="10383" spans="3:23">
      <c r="C10383" t="e">
        <f>VLOOKUP(B10383,LISTAS!A10341:B10408,2,0)</f>
        <v>#N/A</v>
      </c>
      <c r="W10383" s="35" t="e">
        <f>VLOOKUP(V10383,LISTAS!$M$2:$N$18,2,0)</f>
        <v>#N/A</v>
      </c>
    </row>
    <row r="10384" spans="3:23">
      <c r="C10384" t="e">
        <f>VLOOKUP(B10384,LISTAS!A10342:B10409,2,0)</f>
        <v>#N/A</v>
      </c>
      <c r="W10384" s="35" t="e">
        <f>VLOOKUP(V10384,LISTAS!$M$2:$N$18,2,0)</f>
        <v>#N/A</v>
      </c>
    </row>
    <row r="10385" spans="3:23">
      <c r="C10385" t="e">
        <f>VLOOKUP(B10385,LISTAS!A10343:B10410,2,0)</f>
        <v>#N/A</v>
      </c>
      <c r="W10385" s="35" t="e">
        <f>VLOOKUP(V10385,LISTAS!$M$2:$N$18,2,0)</f>
        <v>#N/A</v>
      </c>
    </row>
    <row r="10386" spans="3:23">
      <c r="C10386" t="e">
        <f>VLOOKUP(B10386,LISTAS!A10344:B10411,2,0)</f>
        <v>#N/A</v>
      </c>
      <c r="W10386" s="35" t="e">
        <f>VLOOKUP(V10386,LISTAS!$M$2:$N$18,2,0)</f>
        <v>#N/A</v>
      </c>
    </row>
    <row r="10387" spans="3:23">
      <c r="C10387" t="e">
        <f>VLOOKUP(B10387,LISTAS!A10345:B10412,2,0)</f>
        <v>#N/A</v>
      </c>
      <c r="W10387" s="35" t="e">
        <f>VLOOKUP(V10387,LISTAS!$M$2:$N$18,2,0)</f>
        <v>#N/A</v>
      </c>
    </row>
    <row r="10388" spans="3:23">
      <c r="C10388" t="e">
        <f>VLOOKUP(B10388,LISTAS!A10346:B10413,2,0)</f>
        <v>#N/A</v>
      </c>
      <c r="W10388" s="35" t="e">
        <f>VLOOKUP(V10388,LISTAS!$M$2:$N$18,2,0)</f>
        <v>#N/A</v>
      </c>
    </row>
    <row r="10389" spans="3:23">
      <c r="C10389" t="e">
        <f>VLOOKUP(B10389,LISTAS!A10347:B10414,2,0)</f>
        <v>#N/A</v>
      </c>
      <c r="W10389" s="35" t="e">
        <f>VLOOKUP(V10389,LISTAS!$M$2:$N$18,2,0)</f>
        <v>#N/A</v>
      </c>
    </row>
    <row r="10390" spans="3:23">
      <c r="C10390" t="e">
        <f>VLOOKUP(B10390,LISTAS!A10348:B10415,2,0)</f>
        <v>#N/A</v>
      </c>
      <c r="W10390" s="35" t="e">
        <f>VLOOKUP(V10390,LISTAS!$M$2:$N$18,2,0)</f>
        <v>#N/A</v>
      </c>
    </row>
    <row r="10391" spans="3:23">
      <c r="C10391" t="e">
        <f>VLOOKUP(B10391,LISTAS!A10349:B10416,2,0)</f>
        <v>#N/A</v>
      </c>
      <c r="W10391" s="35" t="e">
        <f>VLOOKUP(V10391,LISTAS!$M$2:$N$18,2,0)</f>
        <v>#N/A</v>
      </c>
    </row>
    <row r="10392" spans="3:23">
      <c r="C10392" t="e">
        <f>VLOOKUP(B10392,LISTAS!A10350:B10417,2,0)</f>
        <v>#N/A</v>
      </c>
      <c r="W10392" s="35" t="e">
        <f>VLOOKUP(V10392,LISTAS!$M$2:$N$18,2,0)</f>
        <v>#N/A</v>
      </c>
    </row>
    <row r="10393" spans="3:23">
      <c r="C10393" t="e">
        <f>VLOOKUP(B10393,LISTAS!A10351:B10418,2,0)</f>
        <v>#N/A</v>
      </c>
      <c r="W10393" s="35" t="e">
        <f>VLOOKUP(V10393,LISTAS!$M$2:$N$18,2,0)</f>
        <v>#N/A</v>
      </c>
    </row>
    <row r="10394" spans="3:23">
      <c r="C10394" t="e">
        <f>VLOOKUP(B10394,LISTAS!A10352:B10419,2,0)</f>
        <v>#N/A</v>
      </c>
      <c r="W10394" s="35" t="e">
        <f>VLOOKUP(V10394,LISTAS!$M$2:$N$18,2,0)</f>
        <v>#N/A</v>
      </c>
    </row>
    <row r="10395" spans="3:23">
      <c r="C10395" t="e">
        <f>VLOOKUP(B10395,LISTAS!A10353:B10420,2,0)</f>
        <v>#N/A</v>
      </c>
      <c r="W10395" s="35" t="e">
        <f>VLOOKUP(V10395,LISTAS!$M$2:$N$18,2,0)</f>
        <v>#N/A</v>
      </c>
    </row>
    <row r="10396" spans="3:23">
      <c r="C10396" t="e">
        <f>VLOOKUP(B10396,LISTAS!A10354:B10421,2,0)</f>
        <v>#N/A</v>
      </c>
      <c r="W10396" s="35" t="e">
        <f>VLOOKUP(V10396,LISTAS!$M$2:$N$18,2,0)</f>
        <v>#N/A</v>
      </c>
    </row>
    <row r="10397" spans="3:23">
      <c r="C10397" t="e">
        <f>VLOOKUP(B10397,LISTAS!A10355:B10422,2,0)</f>
        <v>#N/A</v>
      </c>
      <c r="W10397" s="35" t="e">
        <f>VLOOKUP(V10397,LISTAS!$M$2:$N$18,2,0)</f>
        <v>#N/A</v>
      </c>
    </row>
    <row r="10398" spans="3:23">
      <c r="C10398" t="e">
        <f>VLOOKUP(B10398,LISTAS!A10356:B10423,2,0)</f>
        <v>#N/A</v>
      </c>
      <c r="W10398" s="35" t="e">
        <f>VLOOKUP(V10398,LISTAS!$M$2:$N$18,2,0)</f>
        <v>#N/A</v>
      </c>
    </row>
    <row r="10399" spans="3:23">
      <c r="C10399" t="e">
        <f>VLOOKUP(B10399,LISTAS!A10357:B10424,2,0)</f>
        <v>#N/A</v>
      </c>
      <c r="W10399" s="35" t="e">
        <f>VLOOKUP(V10399,LISTAS!$M$2:$N$18,2,0)</f>
        <v>#N/A</v>
      </c>
    </row>
    <row r="10400" spans="3:23">
      <c r="C10400" t="e">
        <f>VLOOKUP(B10400,LISTAS!A10358:B10425,2,0)</f>
        <v>#N/A</v>
      </c>
      <c r="W10400" s="35" t="e">
        <f>VLOOKUP(V10400,LISTAS!$M$2:$N$18,2,0)</f>
        <v>#N/A</v>
      </c>
    </row>
    <row r="10401" spans="3:23">
      <c r="C10401" t="e">
        <f>VLOOKUP(B10401,LISTAS!A10359:B10426,2,0)</f>
        <v>#N/A</v>
      </c>
      <c r="W10401" s="35" t="e">
        <f>VLOOKUP(V10401,LISTAS!$M$2:$N$18,2,0)</f>
        <v>#N/A</v>
      </c>
    </row>
    <row r="10402" spans="3:23">
      <c r="C10402" t="e">
        <f>VLOOKUP(B10402,LISTAS!A10360:B10427,2,0)</f>
        <v>#N/A</v>
      </c>
      <c r="W10402" s="35" t="e">
        <f>VLOOKUP(V10402,LISTAS!$M$2:$N$18,2,0)</f>
        <v>#N/A</v>
      </c>
    </row>
    <row r="10403" spans="3:23">
      <c r="C10403" t="e">
        <f>VLOOKUP(B10403,LISTAS!A10361:B10428,2,0)</f>
        <v>#N/A</v>
      </c>
      <c r="W10403" s="35" t="e">
        <f>VLOOKUP(V10403,LISTAS!$M$2:$N$18,2,0)</f>
        <v>#N/A</v>
      </c>
    </row>
    <row r="10404" spans="3:23">
      <c r="C10404" t="e">
        <f>VLOOKUP(B10404,LISTAS!A10362:B10429,2,0)</f>
        <v>#N/A</v>
      </c>
      <c r="W10404" s="35" t="e">
        <f>VLOOKUP(V10404,LISTAS!$M$2:$N$18,2,0)</f>
        <v>#N/A</v>
      </c>
    </row>
    <row r="10405" spans="3:23">
      <c r="C10405" t="e">
        <f>VLOOKUP(B10405,LISTAS!A10363:B10430,2,0)</f>
        <v>#N/A</v>
      </c>
      <c r="W10405" s="35" t="e">
        <f>VLOOKUP(V10405,LISTAS!$M$2:$N$18,2,0)</f>
        <v>#N/A</v>
      </c>
    </row>
    <row r="10406" spans="3:23">
      <c r="C10406" t="e">
        <f>VLOOKUP(B10406,LISTAS!A10364:B10431,2,0)</f>
        <v>#N/A</v>
      </c>
      <c r="W10406" s="35" t="e">
        <f>VLOOKUP(V10406,LISTAS!$M$2:$N$18,2,0)</f>
        <v>#N/A</v>
      </c>
    </row>
    <row r="10407" spans="3:23">
      <c r="C10407" t="e">
        <f>VLOOKUP(B10407,LISTAS!A10365:B10432,2,0)</f>
        <v>#N/A</v>
      </c>
      <c r="W10407" s="35" t="e">
        <f>VLOOKUP(V10407,LISTAS!$M$2:$N$18,2,0)</f>
        <v>#N/A</v>
      </c>
    </row>
    <row r="10408" spans="3:23">
      <c r="C10408" t="e">
        <f>VLOOKUP(B10408,LISTAS!A10366:B10433,2,0)</f>
        <v>#N/A</v>
      </c>
      <c r="W10408" s="35" t="e">
        <f>VLOOKUP(V10408,LISTAS!$M$2:$N$18,2,0)</f>
        <v>#N/A</v>
      </c>
    </row>
    <row r="10409" spans="3:23">
      <c r="C10409" t="e">
        <f>VLOOKUP(B10409,LISTAS!A10367:B10434,2,0)</f>
        <v>#N/A</v>
      </c>
      <c r="W10409" s="35" t="e">
        <f>VLOOKUP(V10409,LISTAS!$M$2:$N$18,2,0)</f>
        <v>#N/A</v>
      </c>
    </row>
    <row r="10410" spans="3:23">
      <c r="C10410" t="e">
        <f>VLOOKUP(B10410,LISTAS!A10368:B10435,2,0)</f>
        <v>#N/A</v>
      </c>
      <c r="W10410" s="35" t="e">
        <f>VLOOKUP(V10410,LISTAS!$M$2:$N$18,2,0)</f>
        <v>#N/A</v>
      </c>
    </row>
    <row r="10411" spans="3:23">
      <c r="C10411" t="e">
        <f>VLOOKUP(B10411,LISTAS!A10369:B10436,2,0)</f>
        <v>#N/A</v>
      </c>
      <c r="W10411" s="35" t="e">
        <f>VLOOKUP(V10411,LISTAS!$M$2:$N$18,2,0)</f>
        <v>#N/A</v>
      </c>
    </row>
    <row r="10412" spans="3:23">
      <c r="C10412" t="e">
        <f>VLOOKUP(B10412,LISTAS!A10370:B10437,2,0)</f>
        <v>#N/A</v>
      </c>
      <c r="W10412" s="35" t="e">
        <f>VLOOKUP(V10412,LISTAS!$M$2:$N$18,2,0)</f>
        <v>#N/A</v>
      </c>
    </row>
    <row r="10413" spans="3:23">
      <c r="C10413" t="e">
        <f>VLOOKUP(B10413,LISTAS!A10371:B10438,2,0)</f>
        <v>#N/A</v>
      </c>
      <c r="W10413" s="35" t="e">
        <f>VLOOKUP(V10413,LISTAS!$M$2:$N$18,2,0)</f>
        <v>#N/A</v>
      </c>
    </row>
    <row r="10414" spans="3:23">
      <c r="C10414" t="e">
        <f>VLOOKUP(B10414,LISTAS!A10372:B10439,2,0)</f>
        <v>#N/A</v>
      </c>
      <c r="W10414" s="35" t="e">
        <f>VLOOKUP(V10414,LISTAS!$M$2:$N$18,2,0)</f>
        <v>#N/A</v>
      </c>
    </row>
    <row r="10415" spans="3:23">
      <c r="C10415" t="e">
        <f>VLOOKUP(B10415,LISTAS!A10373:B10440,2,0)</f>
        <v>#N/A</v>
      </c>
      <c r="W10415" s="35" t="e">
        <f>VLOOKUP(V10415,LISTAS!$M$2:$N$18,2,0)</f>
        <v>#N/A</v>
      </c>
    </row>
    <row r="10416" spans="3:23">
      <c r="C10416" t="e">
        <f>VLOOKUP(B10416,LISTAS!A10374:B10441,2,0)</f>
        <v>#N/A</v>
      </c>
      <c r="W10416" s="35" t="e">
        <f>VLOOKUP(V10416,LISTAS!$M$2:$N$18,2,0)</f>
        <v>#N/A</v>
      </c>
    </row>
    <row r="10417" spans="3:23">
      <c r="C10417" t="e">
        <f>VLOOKUP(B10417,LISTAS!A10375:B10442,2,0)</f>
        <v>#N/A</v>
      </c>
      <c r="W10417" s="35" t="e">
        <f>VLOOKUP(V10417,LISTAS!$M$2:$N$18,2,0)</f>
        <v>#N/A</v>
      </c>
    </row>
    <row r="10418" spans="3:23">
      <c r="C10418" t="e">
        <f>VLOOKUP(B10418,LISTAS!A10376:B10443,2,0)</f>
        <v>#N/A</v>
      </c>
      <c r="W10418" s="35" t="e">
        <f>VLOOKUP(V10418,LISTAS!$M$2:$N$18,2,0)</f>
        <v>#N/A</v>
      </c>
    </row>
    <row r="10419" spans="3:23">
      <c r="C10419" t="e">
        <f>VLOOKUP(B10419,LISTAS!A10377:B10444,2,0)</f>
        <v>#N/A</v>
      </c>
      <c r="W10419" s="35" t="e">
        <f>VLOOKUP(V10419,LISTAS!$M$2:$N$18,2,0)</f>
        <v>#N/A</v>
      </c>
    </row>
    <row r="10420" spans="3:23">
      <c r="C10420" t="e">
        <f>VLOOKUP(B10420,LISTAS!A10378:B10445,2,0)</f>
        <v>#N/A</v>
      </c>
      <c r="W10420" s="35" t="e">
        <f>VLOOKUP(V10420,LISTAS!$M$2:$N$18,2,0)</f>
        <v>#N/A</v>
      </c>
    </row>
    <row r="10421" spans="3:23">
      <c r="C10421" t="e">
        <f>VLOOKUP(B10421,LISTAS!A10379:B10446,2,0)</f>
        <v>#N/A</v>
      </c>
      <c r="W10421" s="35" t="e">
        <f>VLOOKUP(V10421,LISTAS!$M$2:$N$18,2,0)</f>
        <v>#N/A</v>
      </c>
    </row>
    <row r="10422" spans="3:23">
      <c r="C10422" t="e">
        <f>VLOOKUP(B10422,LISTAS!A10380:B10447,2,0)</f>
        <v>#N/A</v>
      </c>
      <c r="W10422" s="35" t="e">
        <f>VLOOKUP(V10422,LISTAS!$M$2:$N$18,2,0)</f>
        <v>#N/A</v>
      </c>
    </row>
    <row r="10423" spans="3:23">
      <c r="C10423" t="e">
        <f>VLOOKUP(B10423,LISTAS!A10381:B10448,2,0)</f>
        <v>#N/A</v>
      </c>
      <c r="W10423" s="35" t="e">
        <f>VLOOKUP(V10423,LISTAS!$M$2:$N$18,2,0)</f>
        <v>#N/A</v>
      </c>
    </row>
    <row r="10424" spans="3:23">
      <c r="C10424" t="e">
        <f>VLOOKUP(B10424,LISTAS!A10382:B10449,2,0)</f>
        <v>#N/A</v>
      </c>
      <c r="W10424" s="35" t="e">
        <f>VLOOKUP(V10424,LISTAS!$M$2:$N$18,2,0)</f>
        <v>#N/A</v>
      </c>
    </row>
    <row r="10425" spans="3:23">
      <c r="C10425" t="e">
        <f>VLOOKUP(B10425,LISTAS!A10383:B10450,2,0)</f>
        <v>#N/A</v>
      </c>
      <c r="W10425" s="35" t="e">
        <f>VLOOKUP(V10425,LISTAS!$M$2:$N$18,2,0)</f>
        <v>#N/A</v>
      </c>
    </row>
    <row r="10426" spans="3:23">
      <c r="C10426" t="e">
        <f>VLOOKUP(B10426,LISTAS!A10384:B10451,2,0)</f>
        <v>#N/A</v>
      </c>
      <c r="W10426" s="35" t="e">
        <f>VLOOKUP(V10426,LISTAS!$M$2:$N$18,2,0)</f>
        <v>#N/A</v>
      </c>
    </row>
    <row r="10427" spans="3:23">
      <c r="C10427" t="e">
        <f>VLOOKUP(B10427,LISTAS!A10385:B10452,2,0)</f>
        <v>#N/A</v>
      </c>
      <c r="W10427" s="35" t="e">
        <f>VLOOKUP(V10427,LISTAS!$M$2:$N$18,2,0)</f>
        <v>#N/A</v>
      </c>
    </row>
    <row r="10428" spans="3:23">
      <c r="C10428" t="e">
        <f>VLOOKUP(B10428,LISTAS!A10386:B10453,2,0)</f>
        <v>#N/A</v>
      </c>
      <c r="W10428" s="35" t="e">
        <f>VLOOKUP(V10428,LISTAS!$M$2:$N$18,2,0)</f>
        <v>#N/A</v>
      </c>
    </row>
    <row r="10429" spans="3:23">
      <c r="C10429" t="e">
        <f>VLOOKUP(B10429,LISTAS!A10387:B10454,2,0)</f>
        <v>#N/A</v>
      </c>
      <c r="W10429" s="35" t="e">
        <f>VLOOKUP(V10429,LISTAS!$M$2:$N$18,2,0)</f>
        <v>#N/A</v>
      </c>
    </row>
    <row r="10430" spans="3:23">
      <c r="C10430" t="e">
        <f>VLOOKUP(B10430,LISTAS!A10388:B10455,2,0)</f>
        <v>#N/A</v>
      </c>
      <c r="W10430" s="35" t="e">
        <f>VLOOKUP(V10430,LISTAS!$M$2:$N$18,2,0)</f>
        <v>#N/A</v>
      </c>
    </row>
    <row r="10431" spans="3:23">
      <c r="C10431" t="e">
        <f>VLOOKUP(B10431,LISTAS!A10389:B10456,2,0)</f>
        <v>#N/A</v>
      </c>
      <c r="W10431" s="35" t="e">
        <f>VLOOKUP(V10431,LISTAS!$M$2:$N$18,2,0)</f>
        <v>#N/A</v>
      </c>
    </row>
    <row r="10432" spans="3:23">
      <c r="C10432" t="e">
        <f>VLOOKUP(B10432,LISTAS!A10390:B10457,2,0)</f>
        <v>#N/A</v>
      </c>
      <c r="W10432" s="35" t="e">
        <f>VLOOKUP(V10432,LISTAS!$M$2:$N$18,2,0)</f>
        <v>#N/A</v>
      </c>
    </row>
    <row r="10433" spans="3:23">
      <c r="C10433" t="e">
        <f>VLOOKUP(B10433,LISTAS!A10391:B10458,2,0)</f>
        <v>#N/A</v>
      </c>
      <c r="W10433" s="35" t="e">
        <f>VLOOKUP(V10433,LISTAS!$M$2:$N$18,2,0)</f>
        <v>#N/A</v>
      </c>
    </row>
    <row r="10434" spans="3:23">
      <c r="C10434" t="e">
        <f>VLOOKUP(B10434,LISTAS!A10392:B10459,2,0)</f>
        <v>#N/A</v>
      </c>
      <c r="W10434" s="35" t="e">
        <f>VLOOKUP(V10434,LISTAS!$M$2:$N$18,2,0)</f>
        <v>#N/A</v>
      </c>
    </row>
    <row r="10435" spans="3:23">
      <c r="C10435" t="e">
        <f>VLOOKUP(B10435,LISTAS!A10393:B10460,2,0)</f>
        <v>#N/A</v>
      </c>
      <c r="W10435" s="35" t="e">
        <f>VLOOKUP(V10435,LISTAS!$M$2:$N$18,2,0)</f>
        <v>#N/A</v>
      </c>
    </row>
    <row r="10436" spans="3:23">
      <c r="C10436" t="e">
        <f>VLOOKUP(B10436,LISTAS!A10394:B10461,2,0)</f>
        <v>#N/A</v>
      </c>
      <c r="W10436" s="35" t="e">
        <f>VLOOKUP(V10436,LISTAS!$M$2:$N$18,2,0)</f>
        <v>#N/A</v>
      </c>
    </row>
    <row r="10437" spans="3:23">
      <c r="C10437" t="e">
        <f>VLOOKUP(B10437,LISTAS!A10395:B10462,2,0)</f>
        <v>#N/A</v>
      </c>
      <c r="W10437" s="35" t="e">
        <f>VLOOKUP(V10437,LISTAS!$M$2:$N$18,2,0)</f>
        <v>#N/A</v>
      </c>
    </row>
    <row r="10438" spans="3:23">
      <c r="C10438" t="e">
        <f>VLOOKUP(B10438,LISTAS!A10396:B10463,2,0)</f>
        <v>#N/A</v>
      </c>
      <c r="W10438" s="35" t="e">
        <f>VLOOKUP(V10438,LISTAS!$M$2:$N$18,2,0)</f>
        <v>#N/A</v>
      </c>
    </row>
    <row r="10439" spans="3:23">
      <c r="C10439" t="e">
        <f>VLOOKUP(B10439,LISTAS!A10397:B10464,2,0)</f>
        <v>#N/A</v>
      </c>
      <c r="W10439" s="35" t="e">
        <f>VLOOKUP(V10439,LISTAS!$M$2:$N$18,2,0)</f>
        <v>#N/A</v>
      </c>
    </row>
    <row r="10440" spans="3:23">
      <c r="C10440" t="e">
        <f>VLOOKUP(B10440,LISTAS!A10398:B10465,2,0)</f>
        <v>#N/A</v>
      </c>
      <c r="W10440" s="35" t="e">
        <f>VLOOKUP(V10440,LISTAS!$M$2:$N$18,2,0)</f>
        <v>#N/A</v>
      </c>
    </row>
    <row r="10441" spans="3:23">
      <c r="C10441" t="e">
        <f>VLOOKUP(B10441,LISTAS!A10399:B10466,2,0)</f>
        <v>#N/A</v>
      </c>
      <c r="W10441" s="35" t="e">
        <f>VLOOKUP(V10441,LISTAS!$M$2:$N$18,2,0)</f>
        <v>#N/A</v>
      </c>
    </row>
    <row r="10442" spans="3:23">
      <c r="C10442" t="e">
        <f>VLOOKUP(B10442,LISTAS!A10400:B10467,2,0)</f>
        <v>#N/A</v>
      </c>
      <c r="W10442" s="35" t="e">
        <f>VLOOKUP(V10442,LISTAS!$M$2:$N$18,2,0)</f>
        <v>#N/A</v>
      </c>
    </row>
    <row r="10443" spans="3:23">
      <c r="C10443" t="e">
        <f>VLOOKUP(B10443,LISTAS!A10401:B10468,2,0)</f>
        <v>#N/A</v>
      </c>
      <c r="W10443" s="35" t="e">
        <f>VLOOKUP(V10443,LISTAS!$M$2:$N$18,2,0)</f>
        <v>#N/A</v>
      </c>
    </row>
    <row r="10444" spans="3:23">
      <c r="C10444" t="e">
        <f>VLOOKUP(B10444,LISTAS!A10402:B10469,2,0)</f>
        <v>#N/A</v>
      </c>
      <c r="W10444" s="35" t="e">
        <f>VLOOKUP(V10444,LISTAS!$M$2:$N$18,2,0)</f>
        <v>#N/A</v>
      </c>
    </row>
    <row r="10445" spans="3:23">
      <c r="C10445" t="e">
        <f>VLOOKUP(B10445,LISTAS!A10403:B10470,2,0)</f>
        <v>#N/A</v>
      </c>
      <c r="W10445" s="35" t="e">
        <f>VLOOKUP(V10445,LISTAS!$M$2:$N$18,2,0)</f>
        <v>#N/A</v>
      </c>
    </row>
    <row r="10446" spans="3:23">
      <c r="C10446" t="e">
        <f>VLOOKUP(B10446,LISTAS!A10404:B10471,2,0)</f>
        <v>#N/A</v>
      </c>
      <c r="W10446" s="35" t="e">
        <f>VLOOKUP(V10446,LISTAS!$M$2:$N$18,2,0)</f>
        <v>#N/A</v>
      </c>
    </row>
    <row r="10447" spans="3:23">
      <c r="C10447" t="e">
        <f>VLOOKUP(B10447,LISTAS!A10405:B10472,2,0)</f>
        <v>#N/A</v>
      </c>
      <c r="W10447" s="35" t="e">
        <f>VLOOKUP(V10447,LISTAS!$M$2:$N$18,2,0)</f>
        <v>#N/A</v>
      </c>
    </row>
    <row r="10448" spans="3:23">
      <c r="C10448" t="e">
        <f>VLOOKUP(B10448,LISTAS!A10406:B10473,2,0)</f>
        <v>#N/A</v>
      </c>
      <c r="W10448" s="35" t="e">
        <f>VLOOKUP(V10448,LISTAS!$M$2:$N$18,2,0)</f>
        <v>#N/A</v>
      </c>
    </row>
    <row r="10449" spans="3:23">
      <c r="C10449" t="e">
        <f>VLOOKUP(B10449,LISTAS!A10407:B10474,2,0)</f>
        <v>#N/A</v>
      </c>
      <c r="W10449" s="35" t="e">
        <f>VLOOKUP(V10449,LISTAS!$M$2:$N$18,2,0)</f>
        <v>#N/A</v>
      </c>
    </row>
    <row r="10450" spans="3:23">
      <c r="C10450" t="e">
        <f>VLOOKUP(B10450,LISTAS!A10408:B10475,2,0)</f>
        <v>#N/A</v>
      </c>
      <c r="W10450" s="35" t="e">
        <f>VLOOKUP(V10450,LISTAS!$M$2:$N$18,2,0)</f>
        <v>#N/A</v>
      </c>
    </row>
    <row r="10451" spans="3:23">
      <c r="C10451" t="e">
        <f>VLOOKUP(B10451,LISTAS!A10409:B10476,2,0)</f>
        <v>#N/A</v>
      </c>
      <c r="W10451" s="35" t="e">
        <f>VLOOKUP(V10451,LISTAS!$M$2:$N$18,2,0)</f>
        <v>#N/A</v>
      </c>
    </row>
    <row r="10452" spans="3:23">
      <c r="C10452" t="e">
        <f>VLOOKUP(B10452,LISTAS!A10410:B10477,2,0)</f>
        <v>#N/A</v>
      </c>
      <c r="W10452" s="35" t="e">
        <f>VLOOKUP(V10452,LISTAS!$M$2:$N$18,2,0)</f>
        <v>#N/A</v>
      </c>
    </row>
    <row r="10453" spans="3:23">
      <c r="C10453" t="e">
        <f>VLOOKUP(B10453,LISTAS!A10411:B10478,2,0)</f>
        <v>#N/A</v>
      </c>
      <c r="W10453" s="35" t="e">
        <f>VLOOKUP(V10453,LISTAS!$M$2:$N$18,2,0)</f>
        <v>#N/A</v>
      </c>
    </row>
    <row r="10454" spans="3:23">
      <c r="C10454" t="e">
        <f>VLOOKUP(B10454,LISTAS!A10412:B10479,2,0)</f>
        <v>#N/A</v>
      </c>
      <c r="W10454" s="35" t="e">
        <f>VLOOKUP(V10454,LISTAS!$M$2:$N$18,2,0)</f>
        <v>#N/A</v>
      </c>
    </row>
    <row r="10455" spans="3:23">
      <c r="C10455" t="e">
        <f>VLOOKUP(B10455,LISTAS!A10413:B10480,2,0)</f>
        <v>#N/A</v>
      </c>
      <c r="W10455" s="35" t="e">
        <f>VLOOKUP(V10455,LISTAS!$M$2:$N$18,2,0)</f>
        <v>#N/A</v>
      </c>
    </row>
    <row r="10456" spans="3:23">
      <c r="C10456" t="e">
        <f>VLOOKUP(B10456,LISTAS!A10414:B10481,2,0)</f>
        <v>#N/A</v>
      </c>
      <c r="W10456" s="35" t="e">
        <f>VLOOKUP(V10456,LISTAS!$M$2:$N$18,2,0)</f>
        <v>#N/A</v>
      </c>
    </row>
    <row r="10457" spans="3:23">
      <c r="C10457" t="e">
        <f>VLOOKUP(B10457,LISTAS!A10415:B10482,2,0)</f>
        <v>#N/A</v>
      </c>
      <c r="W10457" s="35" t="e">
        <f>VLOOKUP(V10457,LISTAS!$M$2:$N$18,2,0)</f>
        <v>#N/A</v>
      </c>
    </row>
    <row r="10458" spans="3:23">
      <c r="C10458" t="e">
        <f>VLOOKUP(B10458,LISTAS!A10416:B10483,2,0)</f>
        <v>#N/A</v>
      </c>
      <c r="W10458" s="35" t="e">
        <f>VLOOKUP(V10458,LISTAS!$M$2:$N$18,2,0)</f>
        <v>#N/A</v>
      </c>
    </row>
    <row r="10459" spans="3:23">
      <c r="C10459" t="e">
        <f>VLOOKUP(B10459,LISTAS!A10417:B10484,2,0)</f>
        <v>#N/A</v>
      </c>
      <c r="W10459" s="35" t="e">
        <f>VLOOKUP(V10459,LISTAS!$M$2:$N$18,2,0)</f>
        <v>#N/A</v>
      </c>
    </row>
    <row r="10460" spans="3:23">
      <c r="C10460" t="e">
        <f>VLOOKUP(B10460,LISTAS!A10418:B10485,2,0)</f>
        <v>#N/A</v>
      </c>
      <c r="W10460" s="35" t="e">
        <f>VLOOKUP(V10460,LISTAS!$M$2:$N$18,2,0)</f>
        <v>#N/A</v>
      </c>
    </row>
    <row r="10461" spans="3:23">
      <c r="C10461" t="e">
        <f>VLOOKUP(B10461,LISTAS!A10419:B10486,2,0)</f>
        <v>#N/A</v>
      </c>
      <c r="W10461" s="35" t="e">
        <f>VLOOKUP(V10461,LISTAS!$M$2:$N$18,2,0)</f>
        <v>#N/A</v>
      </c>
    </row>
    <row r="10462" spans="3:23">
      <c r="C10462" t="e">
        <f>VLOOKUP(B10462,LISTAS!A10420:B10487,2,0)</f>
        <v>#N/A</v>
      </c>
      <c r="W10462" s="35" t="e">
        <f>VLOOKUP(V10462,LISTAS!$M$2:$N$18,2,0)</f>
        <v>#N/A</v>
      </c>
    </row>
    <row r="10463" spans="3:23">
      <c r="C10463" t="e">
        <f>VLOOKUP(B10463,LISTAS!A10421:B10488,2,0)</f>
        <v>#N/A</v>
      </c>
      <c r="W10463" s="35" t="e">
        <f>VLOOKUP(V10463,LISTAS!$M$2:$N$18,2,0)</f>
        <v>#N/A</v>
      </c>
    </row>
    <row r="10464" spans="3:23">
      <c r="C10464" t="e">
        <f>VLOOKUP(B10464,LISTAS!A10422:B10489,2,0)</f>
        <v>#N/A</v>
      </c>
      <c r="W10464" s="35" t="e">
        <f>VLOOKUP(V10464,LISTAS!$M$2:$N$18,2,0)</f>
        <v>#N/A</v>
      </c>
    </row>
    <row r="10465" spans="3:23">
      <c r="C10465" t="e">
        <f>VLOOKUP(B10465,LISTAS!A10423:B10490,2,0)</f>
        <v>#N/A</v>
      </c>
      <c r="W10465" s="35" t="e">
        <f>VLOOKUP(V10465,LISTAS!$M$2:$N$18,2,0)</f>
        <v>#N/A</v>
      </c>
    </row>
    <row r="10466" spans="3:23">
      <c r="C10466" t="e">
        <f>VLOOKUP(B10466,LISTAS!A10424:B10491,2,0)</f>
        <v>#N/A</v>
      </c>
      <c r="W10466" s="35" t="e">
        <f>VLOOKUP(V10466,LISTAS!$M$2:$N$18,2,0)</f>
        <v>#N/A</v>
      </c>
    </row>
    <row r="10467" spans="3:23">
      <c r="C10467" t="e">
        <f>VLOOKUP(B10467,LISTAS!A10425:B10492,2,0)</f>
        <v>#N/A</v>
      </c>
      <c r="W10467" s="35" t="e">
        <f>VLOOKUP(V10467,LISTAS!$M$2:$N$18,2,0)</f>
        <v>#N/A</v>
      </c>
    </row>
    <row r="10468" spans="3:23">
      <c r="C10468" t="e">
        <f>VLOOKUP(B10468,LISTAS!A10426:B10493,2,0)</f>
        <v>#N/A</v>
      </c>
      <c r="W10468" s="35" t="e">
        <f>VLOOKUP(V10468,LISTAS!$M$2:$N$18,2,0)</f>
        <v>#N/A</v>
      </c>
    </row>
    <row r="10469" spans="3:23">
      <c r="C10469" t="e">
        <f>VLOOKUP(B10469,LISTAS!A10427:B10494,2,0)</f>
        <v>#N/A</v>
      </c>
      <c r="W10469" s="35" t="e">
        <f>VLOOKUP(V10469,LISTAS!$M$2:$N$18,2,0)</f>
        <v>#N/A</v>
      </c>
    </row>
    <row r="10470" spans="3:23">
      <c r="C10470" t="e">
        <f>VLOOKUP(B10470,LISTAS!A10428:B10495,2,0)</f>
        <v>#N/A</v>
      </c>
      <c r="W10470" s="35" t="e">
        <f>VLOOKUP(V10470,LISTAS!$M$2:$N$18,2,0)</f>
        <v>#N/A</v>
      </c>
    </row>
    <row r="10471" spans="3:23">
      <c r="C10471" t="e">
        <f>VLOOKUP(B10471,LISTAS!A10429:B10496,2,0)</f>
        <v>#N/A</v>
      </c>
      <c r="W10471" s="35" t="e">
        <f>VLOOKUP(V10471,LISTAS!$M$2:$N$18,2,0)</f>
        <v>#N/A</v>
      </c>
    </row>
    <row r="10472" spans="3:23">
      <c r="C10472" t="e">
        <f>VLOOKUP(B10472,LISTAS!A10430:B10497,2,0)</f>
        <v>#N/A</v>
      </c>
      <c r="W10472" s="35" t="e">
        <f>VLOOKUP(V10472,LISTAS!$M$2:$N$18,2,0)</f>
        <v>#N/A</v>
      </c>
    </row>
    <row r="10473" spans="3:23">
      <c r="C10473" t="e">
        <f>VLOOKUP(B10473,LISTAS!A10431:B10498,2,0)</f>
        <v>#N/A</v>
      </c>
      <c r="W10473" s="35" t="e">
        <f>VLOOKUP(V10473,LISTAS!$M$2:$N$18,2,0)</f>
        <v>#N/A</v>
      </c>
    </row>
    <row r="10474" spans="3:23">
      <c r="C10474" t="e">
        <f>VLOOKUP(B10474,LISTAS!A10432:B10499,2,0)</f>
        <v>#N/A</v>
      </c>
      <c r="W10474" s="35" t="e">
        <f>VLOOKUP(V10474,LISTAS!$M$2:$N$18,2,0)</f>
        <v>#N/A</v>
      </c>
    </row>
    <row r="10475" spans="3:23">
      <c r="C10475" t="e">
        <f>VLOOKUP(B10475,LISTAS!A10433:B10500,2,0)</f>
        <v>#N/A</v>
      </c>
      <c r="W10475" s="35" t="e">
        <f>VLOOKUP(V10475,LISTAS!$M$2:$N$18,2,0)</f>
        <v>#N/A</v>
      </c>
    </row>
    <row r="10476" spans="3:23">
      <c r="C10476" t="e">
        <f>VLOOKUP(B10476,LISTAS!A10434:B10501,2,0)</f>
        <v>#N/A</v>
      </c>
      <c r="W10476" s="35" t="e">
        <f>VLOOKUP(V10476,LISTAS!$M$2:$N$18,2,0)</f>
        <v>#N/A</v>
      </c>
    </row>
    <row r="10477" spans="3:23">
      <c r="C10477" t="e">
        <f>VLOOKUP(B10477,LISTAS!A10435:B10502,2,0)</f>
        <v>#N/A</v>
      </c>
      <c r="W10477" s="35" t="e">
        <f>VLOOKUP(V10477,LISTAS!$M$2:$N$18,2,0)</f>
        <v>#N/A</v>
      </c>
    </row>
    <row r="10478" spans="3:23">
      <c r="C10478" t="e">
        <f>VLOOKUP(B10478,LISTAS!A10436:B10503,2,0)</f>
        <v>#N/A</v>
      </c>
      <c r="W10478" s="35" t="e">
        <f>VLOOKUP(V10478,LISTAS!$M$2:$N$18,2,0)</f>
        <v>#N/A</v>
      </c>
    </row>
    <row r="10479" spans="3:23">
      <c r="C10479" t="e">
        <f>VLOOKUP(B10479,LISTAS!A10437:B10504,2,0)</f>
        <v>#N/A</v>
      </c>
      <c r="W10479" s="35" t="e">
        <f>VLOOKUP(V10479,LISTAS!$M$2:$N$18,2,0)</f>
        <v>#N/A</v>
      </c>
    </row>
    <row r="10480" spans="3:23">
      <c r="C10480" t="e">
        <f>VLOOKUP(B10480,LISTAS!A10438:B10505,2,0)</f>
        <v>#N/A</v>
      </c>
      <c r="W10480" s="35" t="e">
        <f>VLOOKUP(V10480,LISTAS!$M$2:$N$18,2,0)</f>
        <v>#N/A</v>
      </c>
    </row>
    <row r="10481" spans="3:23">
      <c r="C10481" t="e">
        <f>VLOOKUP(B10481,LISTAS!A10439:B10506,2,0)</f>
        <v>#N/A</v>
      </c>
      <c r="W10481" s="35" t="e">
        <f>VLOOKUP(V10481,LISTAS!$M$2:$N$18,2,0)</f>
        <v>#N/A</v>
      </c>
    </row>
    <row r="10482" spans="3:23">
      <c r="C10482" t="e">
        <f>VLOOKUP(B10482,LISTAS!A10440:B10507,2,0)</f>
        <v>#N/A</v>
      </c>
      <c r="W10482" s="35" t="e">
        <f>VLOOKUP(V10482,LISTAS!$M$2:$N$18,2,0)</f>
        <v>#N/A</v>
      </c>
    </row>
    <row r="10483" spans="3:23">
      <c r="C10483" t="e">
        <f>VLOOKUP(B10483,LISTAS!A10441:B10508,2,0)</f>
        <v>#N/A</v>
      </c>
      <c r="W10483" s="35" t="e">
        <f>VLOOKUP(V10483,LISTAS!$M$2:$N$18,2,0)</f>
        <v>#N/A</v>
      </c>
    </row>
    <row r="10484" spans="3:23">
      <c r="C10484" t="e">
        <f>VLOOKUP(B10484,LISTAS!A10442:B10509,2,0)</f>
        <v>#N/A</v>
      </c>
      <c r="W10484" s="35" t="e">
        <f>VLOOKUP(V10484,LISTAS!$M$2:$N$18,2,0)</f>
        <v>#N/A</v>
      </c>
    </row>
    <row r="10485" spans="3:23">
      <c r="C10485" t="e">
        <f>VLOOKUP(B10485,LISTAS!A10443:B10510,2,0)</f>
        <v>#N/A</v>
      </c>
      <c r="W10485" s="35" t="e">
        <f>VLOOKUP(V10485,LISTAS!$M$2:$N$18,2,0)</f>
        <v>#N/A</v>
      </c>
    </row>
    <row r="10486" spans="3:23">
      <c r="C10486" t="e">
        <f>VLOOKUP(B10486,LISTAS!A10444:B10511,2,0)</f>
        <v>#N/A</v>
      </c>
      <c r="W10486" s="35" t="e">
        <f>VLOOKUP(V10486,LISTAS!$M$2:$N$18,2,0)</f>
        <v>#N/A</v>
      </c>
    </row>
    <row r="10487" spans="3:23">
      <c r="C10487" t="e">
        <f>VLOOKUP(B10487,LISTAS!A10445:B10512,2,0)</f>
        <v>#N/A</v>
      </c>
      <c r="W10487" s="35" t="e">
        <f>VLOOKUP(V10487,LISTAS!$M$2:$N$18,2,0)</f>
        <v>#N/A</v>
      </c>
    </row>
    <row r="10488" spans="3:23">
      <c r="C10488" t="e">
        <f>VLOOKUP(B10488,LISTAS!A10446:B10513,2,0)</f>
        <v>#N/A</v>
      </c>
      <c r="W10488" s="35" t="e">
        <f>VLOOKUP(V10488,LISTAS!$M$2:$N$18,2,0)</f>
        <v>#N/A</v>
      </c>
    </row>
    <row r="10489" spans="3:23">
      <c r="C10489" t="e">
        <f>VLOOKUP(B10489,LISTAS!A10447:B10514,2,0)</f>
        <v>#N/A</v>
      </c>
      <c r="W10489" s="35" t="e">
        <f>VLOOKUP(V10489,LISTAS!$M$2:$N$18,2,0)</f>
        <v>#N/A</v>
      </c>
    </row>
    <row r="10490" spans="3:23">
      <c r="C10490" t="e">
        <f>VLOOKUP(B10490,LISTAS!A10448:B10515,2,0)</f>
        <v>#N/A</v>
      </c>
      <c r="W10490" s="35" t="e">
        <f>VLOOKUP(V10490,LISTAS!$M$2:$N$18,2,0)</f>
        <v>#N/A</v>
      </c>
    </row>
    <row r="10491" spans="3:23">
      <c r="C10491" t="e">
        <f>VLOOKUP(B10491,LISTAS!A10449:B10516,2,0)</f>
        <v>#N/A</v>
      </c>
      <c r="W10491" s="35" t="e">
        <f>VLOOKUP(V10491,LISTAS!$M$2:$N$18,2,0)</f>
        <v>#N/A</v>
      </c>
    </row>
    <row r="10492" spans="3:23">
      <c r="C10492" t="e">
        <f>VLOOKUP(B10492,LISTAS!A10450:B10517,2,0)</f>
        <v>#N/A</v>
      </c>
      <c r="W10492" s="35" t="e">
        <f>VLOOKUP(V10492,LISTAS!$M$2:$N$18,2,0)</f>
        <v>#N/A</v>
      </c>
    </row>
    <row r="10493" spans="3:23">
      <c r="C10493" t="e">
        <f>VLOOKUP(B10493,LISTAS!A10451:B10518,2,0)</f>
        <v>#N/A</v>
      </c>
      <c r="W10493" s="35" t="e">
        <f>VLOOKUP(V10493,LISTAS!$M$2:$N$18,2,0)</f>
        <v>#N/A</v>
      </c>
    </row>
    <row r="10494" spans="3:23">
      <c r="C10494" t="e">
        <f>VLOOKUP(B10494,LISTAS!A10452:B10519,2,0)</f>
        <v>#N/A</v>
      </c>
      <c r="W10494" s="35" t="e">
        <f>VLOOKUP(V10494,LISTAS!$M$2:$N$18,2,0)</f>
        <v>#N/A</v>
      </c>
    </row>
    <row r="10495" spans="3:23">
      <c r="C10495" t="e">
        <f>VLOOKUP(B10495,LISTAS!A10453:B10520,2,0)</f>
        <v>#N/A</v>
      </c>
      <c r="W10495" s="35" t="e">
        <f>VLOOKUP(V10495,LISTAS!$M$2:$N$18,2,0)</f>
        <v>#N/A</v>
      </c>
    </row>
    <row r="10496" spans="3:23">
      <c r="C10496" t="e">
        <f>VLOOKUP(B10496,LISTAS!A10454:B10521,2,0)</f>
        <v>#N/A</v>
      </c>
      <c r="W10496" s="35" t="e">
        <f>VLOOKUP(V10496,LISTAS!$M$2:$N$18,2,0)</f>
        <v>#N/A</v>
      </c>
    </row>
    <row r="10497" spans="3:23">
      <c r="C10497" t="e">
        <f>VLOOKUP(B10497,LISTAS!A10455:B10522,2,0)</f>
        <v>#N/A</v>
      </c>
      <c r="W10497" s="35" t="e">
        <f>VLOOKUP(V10497,LISTAS!$M$2:$N$18,2,0)</f>
        <v>#N/A</v>
      </c>
    </row>
    <row r="10498" spans="3:23">
      <c r="C10498" t="e">
        <f>VLOOKUP(B10498,LISTAS!A10456:B10523,2,0)</f>
        <v>#N/A</v>
      </c>
      <c r="W10498" s="35" t="e">
        <f>VLOOKUP(V10498,LISTAS!$M$2:$N$18,2,0)</f>
        <v>#N/A</v>
      </c>
    </row>
    <row r="10499" spans="3:23">
      <c r="C10499" t="e">
        <f>VLOOKUP(B10499,LISTAS!A10457:B10524,2,0)</f>
        <v>#N/A</v>
      </c>
      <c r="W10499" s="35" t="e">
        <f>VLOOKUP(V10499,LISTAS!$M$2:$N$18,2,0)</f>
        <v>#N/A</v>
      </c>
    </row>
    <row r="10500" spans="3:23">
      <c r="C10500" t="e">
        <f>VLOOKUP(B10500,LISTAS!A10458:B10525,2,0)</f>
        <v>#N/A</v>
      </c>
      <c r="W10500" s="35" t="e">
        <f>VLOOKUP(V10500,LISTAS!$M$2:$N$18,2,0)</f>
        <v>#N/A</v>
      </c>
    </row>
    <row r="10501" spans="3:23">
      <c r="C10501" t="e">
        <f>VLOOKUP(B10501,LISTAS!A10459:B10526,2,0)</f>
        <v>#N/A</v>
      </c>
      <c r="W10501" s="35" t="e">
        <f>VLOOKUP(V10501,LISTAS!$M$2:$N$18,2,0)</f>
        <v>#N/A</v>
      </c>
    </row>
    <row r="10502" spans="3:23">
      <c r="C10502" t="e">
        <f>VLOOKUP(B10502,LISTAS!A10460:B10527,2,0)</f>
        <v>#N/A</v>
      </c>
      <c r="W10502" s="35" t="e">
        <f>VLOOKUP(V10502,LISTAS!$M$2:$N$18,2,0)</f>
        <v>#N/A</v>
      </c>
    </row>
    <row r="10503" spans="3:23">
      <c r="C10503" t="e">
        <f>VLOOKUP(B10503,LISTAS!A10461:B10528,2,0)</f>
        <v>#N/A</v>
      </c>
      <c r="W10503" s="35" t="e">
        <f>VLOOKUP(V10503,LISTAS!$M$2:$N$18,2,0)</f>
        <v>#N/A</v>
      </c>
    </row>
    <row r="10504" spans="3:23">
      <c r="C10504" t="e">
        <f>VLOOKUP(B10504,LISTAS!A10462:B10529,2,0)</f>
        <v>#N/A</v>
      </c>
      <c r="W10504" s="35" t="e">
        <f>VLOOKUP(V10504,LISTAS!$M$2:$N$18,2,0)</f>
        <v>#N/A</v>
      </c>
    </row>
    <row r="10505" spans="3:23">
      <c r="C10505" t="e">
        <f>VLOOKUP(B10505,LISTAS!A10463:B10530,2,0)</f>
        <v>#N/A</v>
      </c>
      <c r="W10505" s="35" t="e">
        <f>VLOOKUP(V10505,LISTAS!$M$2:$N$18,2,0)</f>
        <v>#N/A</v>
      </c>
    </row>
    <row r="10506" spans="3:23">
      <c r="C10506" t="e">
        <f>VLOOKUP(B10506,LISTAS!A10464:B10531,2,0)</f>
        <v>#N/A</v>
      </c>
      <c r="W10506" s="35" t="e">
        <f>VLOOKUP(V10506,LISTAS!$M$2:$N$18,2,0)</f>
        <v>#N/A</v>
      </c>
    </row>
    <row r="10507" spans="3:23">
      <c r="C10507" t="e">
        <f>VLOOKUP(B10507,LISTAS!A10465:B10532,2,0)</f>
        <v>#N/A</v>
      </c>
      <c r="W10507" s="35" t="e">
        <f>VLOOKUP(V10507,LISTAS!$M$2:$N$18,2,0)</f>
        <v>#N/A</v>
      </c>
    </row>
    <row r="10508" spans="3:23">
      <c r="C10508" t="e">
        <f>VLOOKUP(B10508,LISTAS!A10466:B10533,2,0)</f>
        <v>#N/A</v>
      </c>
      <c r="W10508" s="35" t="e">
        <f>VLOOKUP(V10508,LISTAS!$M$2:$N$18,2,0)</f>
        <v>#N/A</v>
      </c>
    </row>
    <row r="10509" spans="3:23">
      <c r="C10509" t="e">
        <f>VLOOKUP(B10509,LISTAS!A10467:B10534,2,0)</f>
        <v>#N/A</v>
      </c>
      <c r="W10509" s="35" t="e">
        <f>VLOOKUP(V10509,LISTAS!$M$2:$N$18,2,0)</f>
        <v>#N/A</v>
      </c>
    </row>
    <row r="10510" spans="3:23">
      <c r="C10510" t="e">
        <f>VLOOKUP(B10510,LISTAS!A10468:B10535,2,0)</f>
        <v>#N/A</v>
      </c>
      <c r="W10510" s="35" t="e">
        <f>VLOOKUP(V10510,LISTAS!$M$2:$N$18,2,0)</f>
        <v>#N/A</v>
      </c>
    </row>
    <row r="10511" spans="3:23">
      <c r="C10511" t="e">
        <f>VLOOKUP(B10511,LISTAS!A10469:B10536,2,0)</f>
        <v>#N/A</v>
      </c>
      <c r="W10511" s="35" t="e">
        <f>VLOOKUP(V10511,LISTAS!$M$2:$N$18,2,0)</f>
        <v>#N/A</v>
      </c>
    </row>
    <row r="10512" spans="3:23">
      <c r="C10512" t="e">
        <f>VLOOKUP(B10512,LISTAS!A10470:B10537,2,0)</f>
        <v>#N/A</v>
      </c>
      <c r="W10512" s="35" t="e">
        <f>VLOOKUP(V10512,LISTAS!$M$2:$N$18,2,0)</f>
        <v>#N/A</v>
      </c>
    </row>
    <row r="10513" spans="3:23">
      <c r="C10513" t="e">
        <f>VLOOKUP(B10513,LISTAS!A10471:B10538,2,0)</f>
        <v>#N/A</v>
      </c>
      <c r="W10513" s="35" t="e">
        <f>VLOOKUP(V10513,LISTAS!$M$2:$N$18,2,0)</f>
        <v>#N/A</v>
      </c>
    </row>
    <row r="10514" spans="3:23">
      <c r="C10514" t="e">
        <f>VLOOKUP(B10514,LISTAS!A10472:B10539,2,0)</f>
        <v>#N/A</v>
      </c>
      <c r="W10514" s="35" t="e">
        <f>VLOOKUP(V10514,LISTAS!$M$2:$N$18,2,0)</f>
        <v>#N/A</v>
      </c>
    </row>
    <row r="10515" spans="3:23">
      <c r="C10515" t="e">
        <f>VLOOKUP(B10515,LISTAS!A10473:B10540,2,0)</f>
        <v>#N/A</v>
      </c>
      <c r="W10515" s="35" t="e">
        <f>VLOOKUP(V10515,LISTAS!$M$2:$N$18,2,0)</f>
        <v>#N/A</v>
      </c>
    </row>
    <row r="10516" spans="3:23">
      <c r="C10516" t="e">
        <f>VLOOKUP(B10516,LISTAS!A10474:B10541,2,0)</f>
        <v>#N/A</v>
      </c>
      <c r="W10516" s="35" t="e">
        <f>VLOOKUP(V10516,LISTAS!$M$2:$N$18,2,0)</f>
        <v>#N/A</v>
      </c>
    </row>
    <row r="10517" spans="3:23">
      <c r="C10517" t="e">
        <f>VLOOKUP(B10517,LISTAS!A10475:B10542,2,0)</f>
        <v>#N/A</v>
      </c>
      <c r="W10517" s="35" t="e">
        <f>VLOOKUP(V10517,LISTAS!$M$2:$N$18,2,0)</f>
        <v>#N/A</v>
      </c>
    </row>
    <row r="10518" spans="3:23">
      <c r="C10518" t="e">
        <f>VLOOKUP(B10518,LISTAS!A10476:B10543,2,0)</f>
        <v>#N/A</v>
      </c>
      <c r="W10518" s="35" t="e">
        <f>VLOOKUP(V10518,LISTAS!$M$2:$N$18,2,0)</f>
        <v>#N/A</v>
      </c>
    </row>
    <row r="10519" spans="3:23">
      <c r="C10519" t="e">
        <f>VLOOKUP(B10519,LISTAS!A10477:B10544,2,0)</f>
        <v>#N/A</v>
      </c>
      <c r="W10519" s="35" t="e">
        <f>VLOOKUP(V10519,LISTAS!$M$2:$N$18,2,0)</f>
        <v>#N/A</v>
      </c>
    </row>
    <row r="10520" spans="3:23">
      <c r="C10520" t="e">
        <f>VLOOKUP(B10520,LISTAS!A10478:B10545,2,0)</f>
        <v>#N/A</v>
      </c>
      <c r="W10520" s="35" t="e">
        <f>VLOOKUP(V10520,LISTAS!$M$2:$N$18,2,0)</f>
        <v>#N/A</v>
      </c>
    </row>
    <row r="10521" spans="3:23">
      <c r="C10521" t="e">
        <f>VLOOKUP(B10521,LISTAS!A10479:B10546,2,0)</f>
        <v>#N/A</v>
      </c>
      <c r="W10521" s="35" t="e">
        <f>VLOOKUP(V10521,LISTAS!$M$2:$N$18,2,0)</f>
        <v>#N/A</v>
      </c>
    </row>
    <row r="10522" spans="3:23">
      <c r="C10522" t="e">
        <f>VLOOKUP(B10522,LISTAS!A10480:B10547,2,0)</f>
        <v>#N/A</v>
      </c>
      <c r="W10522" s="35" t="e">
        <f>VLOOKUP(V10522,LISTAS!$M$2:$N$18,2,0)</f>
        <v>#N/A</v>
      </c>
    </row>
    <row r="10523" spans="3:23">
      <c r="C10523" t="e">
        <f>VLOOKUP(B10523,LISTAS!A10481:B10548,2,0)</f>
        <v>#N/A</v>
      </c>
      <c r="W10523" s="35" t="e">
        <f>VLOOKUP(V10523,LISTAS!$M$2:$N$18,2,0)</f>
        <v>#N/A</v>
      </c>
    </row>
    <row r="10524" spans="3:23">
      <c r="C10524" t="e">
        <f>VLOOKUP(B10524,LISTAS!A10482:B10549,2,0)</f>
        <v>#N/A</v>
      </c>
      <c r="W10524" s="35" t="e">
        <f>VLOOKUP(V10524,LISTAS!$M$2:$N$18,2,0)</f>
        <v>#N/A</v>
      </c>
    </row>
    <row r="10525" spans="3:23">
      <c r="C10525" t="e">
        <f>VLOOKUP(B10525,LISTAS!A10483:B10550,2,0)</f>
        <v>#N/A</v>
      </c>
      <c r="W10525" s="35" t="e">
        <f>VLOOKUP(V10525,LISTAS!$M$2:$N$18,2,0)</f>
        <v>#N/A</v>
      </c>
    </row>
    <row r="10526" spans="3:23">
      <c r="C10526" t="e">
        <f>VLOOKUP(B10526,LISTAS!A10484:B10551,2,0)</f>
        <v>#N/A</v>
      </c>
      <c r="W10526" s="35" t="e">
        <f>VLOOKUP(V10526,LISTAS!$M$2:$N$18,2,0)</f>
        <v>#N/A</v>
      </c>
    </row>
    <row r="10527" spans="3:23">
      <c r="C10527" t="e">
        <f>VLOOKUP(B10527,LISTAS!A10485:B10552,2,0)</f>
        <v>#N/A</v>
      </c>
      <c r="W10527" s="35" t="e">
        <f>VLOOKUP(V10527,LISTAS!$M$2:$N$18,2,0)</f>
        <v>#N/A</v>
      </c>
    </row>
    <row r="10528" spans="3:23">
      <c r="C10528" t="e">
        <f>VLOOKUP(B10528,LISTAS!A10486:B10553,2,0)</f>
        <v>#N/A</v>
      </c>
      <c r="W10528" s="35" t="e">
        <f>VLOOKUP(V10528,LISTAS!$M$2:$N$18,2,0)</f>
        <v>#N/A</v>
      </c>
    </row>
    <row r="10529" spans="3:23">
      <c r="C10529" t="e">
        <f>VLOOKUP(B10529,LISTAS!A10487:B10554,2,0)</f>
        <v>#N/A</v>
      </c>
      <c r="W10529" s="35" t="e">
        <f>VLOOKUP(V10529,LISTAS!$M$2:$N$18,2,0)</f>
        <v>#N/A</v>
      </c>
    </row>
    <row r="10530" spans="3:23">
      <c r="C10530" t="e">
        <f>VLOOKUP(B10530,LISTAS!A10488:B10555,2,0)</f>
        <v>#N/A</v>
      </c>
      <c r="W10530" s="35" t="e">
        <f>VLOOKUP(V10530,LISTAS!$M$2:$N$18,2,0)</f>
        <v>#N/A</v>
      </c>
    </row>
    <row r="10531" spans="3:23">
      <c r="C10531" t="e">
        <f>VLOOKUP(B10531,LISTAS!A10489:B10556,2,0)</f>
        <v>#N/A</v>
      </c>
      <c r="W10531" s="35" t="e">
        <f>VLOOKUP(V10531,LISTAS!$M$2:$N$18,2,0)</f>
        <v>#N/A</v>
      </c>
    </row>
    <row r="10532" spans="3:23">
      <c r="C10532" t="e">
        <f>VLOOKUP(B10532,LISTAS!A10490:B10557,2,0)</f>
        <v>#N/A</v>
      </c>
      <c r="W10532" s="35" t="e">
        <f>VLOOKUP(V10532,LISTAS!$M$2:$N$18,2,0)</f>
        <v>#N/A</v>
      </c>
    </row>
    <row r="10533" spans="3:23">
      <c r="C10533" t="e">
        <f>VLOOKUP(B10533,LISTAS!A10491:B10558,2,0)</f>
        <v>#N/A</v>
      </c>
      <c r="W10533" s="35" t="e">
        <f>VLOOKUP(V10533,LISTAS!$M$2:$N$18,2,0)</f>
        <v>#N/A</v>
      </c>
    </row>
    <row r="10534" spans="3:23">
      <c r="C10534" t="e">
        <f>VLOOKUP(B10534,LISTAS!A10492:B10559,2,0)</f>
        <v>#N/A</v>
      </c>
      <c r="W10534" s="35" t="e">
        <f>VLOOKUP(V10534,LISTAS!$M$2:$N$18,2,0)</f>
        <v>#N/A</v>
      </c>
    </row>
    <row r="10535" spans="3:23">
      <c r="C10535" t="e">
        <f>VLOOKUP(B10535,LISTAS!A10493:B10560,2,0)</f>
        <v>#N/A</v>
      </c>
      <c r="W10535" s="35" t="e">
        <f>VLOOKUP(V10535,LISTAS!$M$2:$N$18,2,0)</f>
        <v>#N/A</v>
      </c>
    </row>
    <row r="10536" spans="3:23">
      <c r="C10536" t="e">
        <f>VLOOKUP(B10536,LISTAS!A10494:B10561,2,0)</f>
        <v>#N/A</v>
      </c>
      <c r="W10536" s="35" t="e">
        <f>VLOOKUP(V10536,LISTAS!$M$2:$N$18,2,0)</f>
        <v>#N/A</v>
      </c>
    </row>
    <row r="10537" spans="3:23">
      <c r="C10537" t="e">
        <f>VLOOKUP(B10537,LISTAS!A10495:B10562,2,0)</f>
        <v>#N/A</v>
      </c>
      <c r="W10537" s="35" t="e">
        <f>VLOOKUP(V10537,LISTAS!$M$2:$N$18,2,0)</f>
        <v>#N/A</v>
      </c>
    </row>
    <row r="10538" spans="3:23">
      <c r="C10538" t="e">
        <f>VLOOKUP(B10538,LISTAS!A10496:B10563,2,0)</f>
        <v>#N/A</v>
      </c>
      <c r="W10538" s="35" t="e">
        <f>VLOOKUP(V10538,LISTAS!$M$2:$N$18,2,0)</f>
        <v>#N/A</v>
      </c>
    </row>
    <row r="10539" spans="3:23">
      <c r="C10539" t="e">
        <f>VLOOKUP(B10539,LISTAS!A10497:B10564,2,0)</f>
        <v>#N/A</v>
      </c>
      <c r="W10539" s="35" t="e">
        <f>VLOOKUP(V10539,LISTAS!$M$2:$N$18,2,0)</f>
        <v>#N/A</v>
      </c>
    </row>
    <row r="10540" spans="3:23">
      <c r="C10540" t="e">
        <f>VLOOKUP(B10540,LISTAS!A10498:B10565,2,0)</f>
        <v>#N/A</v>
      </c>
      <c r="W10540" s="35" t="e">
        <f>VLOOKUP(V10540,LISTAS!$M$2:$N$18,2,0)</f>
        <v>#N/A</v>
      </c>
    </row>
    <row r="10541" spans="3:23">
      <c r="C10541" t="e">
        <f>VLOOKUP(B10541,LISTAS!A10499:B10566,2,0)</f>
        <v>#N/A</v>
      </c>
      <c r="W10541" s="35" t="e">
        <f>VLOOKUP(V10541,LISTAS!$M$2:$N$18,2,0)</f>
        <v>#N/A</v>
      </c>
    </row>
    <row r="10542" spans="3:23">
      <c r="C10542" t="e">
        <f>VLOOKUP(B10542,LISTAS!A10500:B10567,2,0)</f>
        <v>#N/A</v>
      </c>
      <c r="W10542" s="35" t="e">
        <f>VLOOKUP(V10542,LISTAS!$M$2:$N$18,2,0)</f>
        <v>#N/A</v>
      </c>
    </row>
    <row r="10543" spans="3:23">
      <c r="C10543" t="e">
        <f>VLOOKUP(B10543,LISTAS!A10501:B10568,2,0)</f>
        <v>#N/A</v>
      </c>
      <c r="W10543" s="35" t="e">
        <f>VLOOKUP(V10543,LISTAS!$M$2:$N$18,2,0)</f>
        <v>#N/A</v>
      </c>
    </row>
    <row r="10544" spans="3:23">
      <c r="C10544" t="e">
        <f>VLOOKUP(B10544,LISTAS!A10502:B10569,2,0)</f>
        <v>#N/A</v>
      </c>
      <c r="W10544" s="35" t="e">
        <f>VLOOKUP(V10544,LISTAS!$M$2:$N$18,2,0)</f>
        <v>#N/A</v>
      </c>
    </row>
    <row r="10545" spans="3:23">
      <c r="C10545" t="e">
        <f>VLOOKUP(B10545,LISTAS!A10503:B10570,2,0)</f>
        <v>#N/A</v>
      </c>
      <c r="W10545" s="35" t="e">
        <f>VLOOKUP(V10545,LISTAS!$M$2:$N$18,2,0)</f>
        <v>#N/A</v>
      </c>
    </row>
    <row r="10546" spans="3:23">
      <c r="C10546" t="e">
        <f>VLOOKUP(B10546,LISTAS!A10504:B10571,2,0)</f>
        <v>#N/A</v>
      </c>
      <c r="W10546" s="35" t="e">
        <f>VLOOKUP(V10546,LISTAS!$M$2:$N$18,2,0)</f>
        <v>#N/A</v>
      </c>
    </row>
    <row r="10547" spans="3:23">
      <c r="C10547" t="e">
        <f>VLOOKUP(B10547,LISTAS!A10505:B10572,2,0)</f>
        <v>#N/A</v>
      </c>
      <c r="W10547" s="35" t="e">
        <f>VLOOKUP(V10547,LISTAS!$M$2:$N$18,2,0)</f>
        <v>#N/A</v>
      </c>
    </row>
    <row r="10548" spans="3:23">
      <c r="C10548" t="e">
        <f>VLOOKUP(B10548,LISTAS!A10506:B10573,2,0)</f>
        <v>#N/A</v>
      </c>
      <c r="W10548" s="35" t="e">
        <f>VLOOKUP(V10548,LISTAS!$M$2:$N$18,2,0)</f>
        <v>#N/A</v>
      </c>
    </row>
    <row r="10549" spans="3:23">
      <c r="C10549" t="e">
        <f>VLOOKUP(B10549,LISTAS!A10507:B10574,2,0)</f>
        <v>#N/A</v>
      </c>
      <c r="W10549" s="35" t="e">
        <f>VLOOKUP(V10549,LISTAS!$M$2:$N$18,2,0)</f>
        <v>#N/A</v>
      </c>
    </row>
    <row r="10550" spans="3:23">
      <c r="C10550" t="e">
        <f>VLOOKUP(B10550,LISTAS!A10508:B10575,2,0)</f>
        <v>#N/A</v>
      </c>
      <c r="W10550" s="35" t="e">
        <f>VLOOKUP(V10550,LISTAS!$M$2:$N$18,2,0)</f>
        <v>#N/A</v>
      </c>
    </row>
    <row r="10551" spans="3:23">
      <c r="C10551" t="e">
        <f>VLOOKUP(B10551,LISTAS!A10509:B10576,2,0)</f>
        <v>#N/A</v>
      </c>
      <c r="W10551" s="35" t="e">
        <f>VLOOKUP(V10551,LISTAS!$M$2:$N$18,2,0)</f>
        <v>#N/A</v>
      </c>
    </row>
    <row r="10552" spans="3:23">
      <c r="C10552" t="e">
        <f>VLOOKUP(B10552,LISTAS!A10510:B10577,2,0)</f>
        <v>#N/A</v>
      </c>
      <c r="W10552" s="35" t="e">
        <f>VLOOKUP(V10552,LISTAS!$M$2:$N$18,2,0)</f>
        <v>#N/A</v>
      </c>
    </row>
    <row r="10553" spans="3:23">
      <c r="C10553" t="e">
        <f>VLOOKUP(B10553,LISTAS!A10511:B10578,2,0)</f>
        <v>#N/A</v>
      </c>
      <c r="W10553" s="35" t="e">
        <f>VLOOKUP(V10553,LISTAS!$M$2:$N$18,2,0)</f>
        <v>#N/A</v>
      </c>
    </row>
    <row r="10554" spans="3:23">
      <c r="C10554" t="e">
        <f>VLOOKUP(B10554,LISTAS!A10512:B10579,2,0)</f>
        <v>#N/A</v>
      </c>
      <c r="W10554" s="35" t="e">
        <f>VLOOKUP(V10554,LISTAS!$M$2:$N$18,2,0)</f>
        <v>#N/A</v>
      </c>
    </row>
    <row r="10555" spans="3:23">
      <c r="C10555" t="e">
        <f>VLOOKUP(B10555,LISTAS!A10513:B10580,2,0)</f>
        <v>#N/A</v>
      </c>
      <c r="W10555" s="35" t="e">
        <f>VLOOKUP(V10555,LISTAS!$M$2:$N$18,2,0)</f>
        <v>#N/A</v>
      </c>
    </row>
    <row r="10556" spans="3:23">
      <c r="C10556" t="e">
        <f>VLOOKUP(B10556,LISTAS!A10514:B10581,2,0)</f>
        <v>#N/A</v>
      </c>
      <c r="W10556" s="35" t="e">
        <f>VLOOKUP(V10556,LISTAS!$M$2:$N$18,2,0)</f>
        <v>#N/A</v>
      </c>
    </row>
    <row r="10557" spans="3:23">
      <c r="C10557" t="e">
        <f>VLOOKUP(B10557,LISTAS!A10515:B10582,2,0)</f>
        <v>#N/A</v>
      </c>
      <c r="W10557" s="35" t="e">
        <f>VLOOKUP(V10557,LISTAS!$M$2:$N$18,2,0)</f>
        <v>#N/A</v>
      </c>
    </row>
    <row r="10558" spans="3:23">
      <c r="C10558" t="e">
        <f>VLOOKUP(B10558,LISTAS!A10516:B10583,2,0)</f>
        <v>#N/A</v>
      </c>
      <c r="W10558" s="35" t="e">
        <f>VLOOKUP(V10558,LISTAS!$M$2:$N$18,2,0)</f>
        <v>#N/A</v>
      </c>
    </row>
    <row r="10559" spans="3:23">
      <c r="C10559" t="e">
        <f>VLOOKUP(B10559,LISTAS!A10517:B10584,2,0)</f>
        <v>#N/A</v>
      </c>
      <c r="W10559" s="35" t="e">
        <f>VLOOKUP(V10559,LISTAS!$M$2:$N$18,2,0)</f>
        <v>#N/A</v>
      </c>
    </row>
    <row r="10560" spans="3:23">
      <c r="C10560" t="e">
        <f>VLOOKUP(B10560,LISTAS!A10518:B10585,2,0)</f>
        <v>#N/A</v>
      </c>
      <c r="W10560" s="35" t="e">
        <f>VLOOKUP(V10560,LISTAS!$M$2:$N$18,2,0)</f>
        <v>#N/A</v>
      </c>
    </row>
    <row r="10561" spans="3:23">
      <c r="C10561" t="e">
        <f>VLOOKUP(B10561,LISTAS!A10519:B10586,2,0)</f>
        <v>#N/A</v>
      </c>
      <c r="W10561" s="35" t="e">
        <f>VLOOKUP(V10561,LISTAS!$M$2:$N$18,2,0)</f>
        <v>#N/A</v>
      </c>
    </row>
    <row r="10562" spans="3:23">
      <c r="C10562" t="e">
        <f>VLOOKUP(B10562,LISTAS!A10520:B10587,2,0)</f>
        <v>#N/A</v>
      </c>
      <c r="W10562" s="35" t="e">
        <f>VLOOKUP(V10562,LISTAS!$M$2:$N$18,2,0)</f>
        <v>#N/A</v>
      </c>
    </row>
    <row r="10563" spans="3:23">
      <c r="C10563" t="e">
        <f>VLOOKUP(B10563,LISTAS!A10521:B10588,2,0)</f>
        <v>#N/A</v>
      </c>
      <c r="W10563" s="35" t="e">
        <f>VLOOKUP(V10563,LISTAS!$M$2:$N$18,2,0)</f>
        <v>#N/A</v>
      </c>
    </row>
    <row r="10564" spans="3:23">
      <c r="C10564" t="e">
        <f>VLOOKUP(B10564,LISTAS!A10522:B10589,2,0)</f>
        <v>#N/A</v>
      </c>
      <c r="W10564" s="35" t="e">
        <f>VLOOKUP(V10564,LISTAS!$M$2:$N$18,2,0)</f>
        <v>#N/A</v>
      </c>
    </row>
    <row r="10565" spans="3:23">
      <c r="C10565" t="e">
        <f>VLOOKUP(B10565,LISTAS!A10523:B10590,2,0)</f>
        <v>#N/A</v>
      </c>
      <c r="W10565" s="35" t="e">
        <f>VLOOKUP(V10565,LISTAS!$M$2:$N$18,2,0)</f>
        <v>#N/A</v>
      </c>
    </row>
    <row r="10566" spans="3:23">
      <c r="C10566" t="e">
        <f>VLOOKUP(B10566,LISTAS!A10524:B10591,2,0)</f>
        <v>#N/A</v>
      </c>
      <c r="W10566" s="35" t="e">
        <f>VLOOKUP(V10566,LISTAS!$M$2:$N$18,2,0)</f>
        <v>#N/A</v>
      </c>
    </row>
    <row r="10567" spans="3:23">
      <c r="C10567" t="e">
        <f>VLOOKUP(B10567,LISTAS!A10525:B10592,2,0)</f>
        <v>#N/A</v>
      </c>
      <c r="W10567" s="35" t="e">
        <f>VLOOKUP(V10567,LISTAS!$M$2:$N$18,2,0)</f>
        <v>#N/A</v>
      </c>
    </row>
    <row r="10568" spans="3:23">
      <c r="C10568" t="e">
        <f>VLOOKUP(B10568,LISTAS!A10526:B10593,2,0)</f>
        <v>#N/A</v>
      </c>
      <c r="W10568" s="35" t="e">
        <f>VLOOKUP(V10568,LISTAS!$M$2:$N$18,2,0)</f>
        <v>#N/A</v>
      </c>
    </row>
    <row r="10569" spans="3:23">
      <c r="C10569" t="e">
        <f>VLOOKUP(B10569,LISTAS!A10527:B10594,2,0)</f>
        <v>#N/A</v>
      </c>
      <c r="W10569" s="35" t="e">
        <f>VLOOKUP(V10569,LISTAS!$M$2:$N$18,2,0)</f>
        <v>#N/A</v>
      </c>
    </row>
    <row r="10570" spans="3:23">
      <c r="C10570" t="e">
        <f>VLOOKUP(B10570,LISTAS!A10528:B10595,2,0)</f>
        <v>#N/A</v>
      </c>
      <c r="W10570" s="35" t="e">
        <f>VLOOKUP(V10570,LISTAS!$M$2:$N$18,2,0)</f>
        <v>#N/A</v>
      </c>
    </row>
    <row r="10571" spans="3:23">
      <c r="C10571" t="e">
        <f>VLOOKUP(B10571,LISTAS!A10529:B10596,2,0)</f>
        <v>#N/A</v>
      </c>
      <c r="W10571" s="35" t="e">
        <f>VLOOKUP(V10571,LISTAS!$M$2:$N$18,2,0)</f>
        <v>#N/A</v>
      </c>
    </row>
    <row r="10572" spans="3:23">
      <c r="C10572" t="e">
        <f>VLOOKUP(B10572,LISTAS!A10530:B10597,2,0)</f>
        <v>#N/A</v>
      </c>
      <c r="W10572" s="35" t="e">
        <f>VLOOKUP(V10572,LISTAS!$M$2:$N$18,2,0)</f>
        <v>#N/A</v>
      </c>
    </row>
    <row r="10573" spans="3:23">
      <c r="C10573" t="e">
        <f>VLOOKUP(B10573,LISTAS!A10531:B10598,2,0)</f>
        <v>#N/A</v>
      </c>
      <c r="W10573" s="35" t="e">
        <f>VLOOKUP(V10573,LISTAS!$M$2:$N$18,2,0)</f>
        <v>#N/A</v>
      </c>
    </row>
    <row r="10574" spans="3:23">
      <c r="C10574" t="e">
        <f>VLOOKUP(B10574,LISTAS!A10532:B10599,2,0)</f>
        <v>#N/A</v>
      </c>
      <c r="W10574" s="35" t="e">
        <f>VLOOKUP(V10574,LISTAS!$M$2:$N$18,2,0)</f>
        <v>#N/A</v>
      </c>
    </row>
    <row r="10575" spans="3:23">
      <c r="C10575" t="e">
        <f>VLOOKUP(B10575,LISTAS!A10533:B10600,2,0)</f>
        <v>#N/A</v>
      </c>
      <c r="W10575" s="35" t="e">
        <f>VLOOKUP(V10575,LISTAS!$M$2:$N$18,2,0)</f>
        <v>#N/A</v>
      </c>
    </row>
    <row r="10576" spans="3:23">
      <c r="C10576" t="e">
        <f>VLOOKUP(B10576,LISTAS!A10534:B10601,2,0)</f>
        <v>#N/A</v>
      </c>
      <c r="W10576" s="35" t="e">
        <f>VLOOKUP(V10576,LISTAS!$M$2:$N$18,2,0)</f>
        <v>#N/A</v>
      </c>
    </row>
    <row r="10577" spans="3:23">
      <c r="C10577" t="e">
        <f>VLOOKUP(B10577,LISTAS!A10535:B10602,2,0)</f>
        <v>#N/A</v>
      </c>
      <c r="W10577" s="35" t="e">
        <f>VLOOKUP(V10577,LISTAS!$M$2:$N$18,2,0)</f>
        <v>#N/A</v>
      </c>
    </row>
    <row r="10578" spans="3:23">
      <c r="C10578" t="e">
        <f>VLOOKUP(B10578,LISTAS!A10536:B10603,2,0)</f>
        <v>#N/A</v>
      </c>
      <c r="W10578" s="35" t="e">
        <f>VLOOKUP(V10578,LISTAS!$M$2:$N$18,2,0)</f>
        <v>#N/A</v>
      </c>
    </row>
    <row r="10579" spans="3:23">
      <c r="C10579" t="e">
        <f>VLOOKUP(B10579,LISTAS!A10537:B10604,2,0)</f>
        <v>#N/A</v>
      </c>
      <c r="W10579" s="35" t="e">
        <f>VLOOKUP(V10579,LISTAS!$M$2:$N$18,2,0)</f>
        <v>#N/A</v>
      </c>
    </row>
    <row r="10580" spans="3:23">
      <c r="C10580" t="e">
        <f>VLOOKUP(B10580,LISTAS!A10538:B10605,2,0)</f>
        <v>#N/A</v>
      </c>
      <c r="W10580" s="35" t="e">
        <f>VLOOKUP(V10580,LISTAS!$M$2:$N$18,2,0)</f>
        <v>#N/A</v>
      </c>
    </row>
    <row r="10581" spans="3:23">
      <c r="C10581" t="e">
        <f>VLOOKUP(B10581,LISTAS!A10539:B10606,2,0)</f>
        <v>#N/A</v>
      </c>
      <c r="W10581" s="35" t="e">
        <f>VLOOKUP(V10581,LISTAS!$M$2:$N$18,2,0)</f>
        <v>#N/A</v>
      </c>
    </row>
    <row r="10582" spans="3:23">
      <c r="C10582" t="e">
        <f>VLOOKUP(B10582,LISTAS!A10540:B10607,2,0)</f>
        <v>#N/A</v>
      </c>
      <c r="W10582" s="35" t="e">
        <f>VLOOKUP(V10582,LISTAS!$M$2:$N$18,2,0)</f>
        <v>#N/A</v>
      </c>
    </row>
    <row r="10583" spans="3:23">
      <c r="C10583" t="e">
        <f>VLOOKUP(B10583,LISTAS!A10541:B10608,2,0)</f>
        <v>#N/A</v>
      </c>
      <c r="W10583" s="35" t="e">
        <f>VLOOKUP(V10583,LISTAS!$M$2:$N$18,2,0)</f>
        <v>#N/A</v>
      </c>
    </row>
    <row r="10584" spans="3:23">
      <c r="C10584" t="e">
        <f>VLOOKUP(B10584,LISTAS!A10542:B10609,2,0)</f>
        <v>#N/A</v>
      </c>
      <c r="W10584" s="35" t="e">
        <f>VLOOKUP(V10584,LISTAS!$M$2:$N$18,2,0)</f>
        <v>#N/A</v>
      </c>
    </row>
    <row r="10585" spans="3:23">
      <c r="C10585" t="e">
        <f>VLOOKUP(B10585,LISTAS!A10543:B10610,2,0)</f>
        <v>#N/A</v>
      </c>
      <c r="W10585" s="35" t="e">
        <f>VLOOKUP(V10585,LISTAS!$M$2:$N$18,2,0)</f>
        <v>#N/A</v>
      </c>
    </row>
    <row r="10586" spans="3:23">
      <c r="C10586" t="e">
        <f>VLOOKUP(B10586,LISTAS!A10544:B10611,2,0)</f>
        <v>#N/A</v>
      </c>
      <c r="W10586" s="35" t="e">
        <f>VLOOKUP(V10586,LISTAS!$M$2:$N$18,2,0)</f>
        <v>#N/A</v>
      </c>
    </row>
    <row r="10587" spans="3:23">
      <c r="C10587" t="e">
        <f>VLOOKUP(B10587,LISTAS!A10545:B10612,2,0)</f>
        <v>#N/A</v>
      </c>
      <c r="W10587" s="35" t="e">
        <f>VLOOKUP(V10587,LISTAS!$M$2:$N$18,2,0)</f>
        <v>#N/A</v>
      </c>
    </row>
    <row r="10588" spans="3:23">
      <c r="C10588" t="e">
        <f>VLOOKUP(B10588,LISTAS!A10546:B10613,2,0)</f>
        <v>#N/A</v>
      </c>
      <c r="W10588" s="35" t="e">
        <f>VLOOKUP(V10588,LISTAS!$M$2:$N$18,2,0)</f>
        <v>#N/A</v>
      </c>
    </row>
    <row r="10589" spans="3:23">
      <c r="C10589" t="e">
        <f>VLOOKUP(B10589,LISTAS!A10547:B10614,2,0)</f>
        <v>#N/A</v>
      </c>
      <c r="W10589" s="35" t="e">
        <f>VLOOKUP(V10589,LISTAS!$M$2:$N$18,2,0)</f>
        <v>#N/A</v>
      </c>
    </row>
    <row r="10590" spans="3:23">
      <c r="C10590" t="e">
        <f>VLOOKUP(B10590,LISTAS!A10548:B10615,2,0)</f>
        <v>#N/A</v>
      </c>
      <c r="W10590" s="35" t="e">
        <f>VLOOKUP(V10590,LISTAS!$M$2:$N$18,2,0)</f>
        <v>#N/A</v>
      </c>
    </row>
    <row r="10591" spans="3:23">
      <c r="C10591" t="e">
        <f>VLOOKUP(B10591,LISTAS!A10549:B10616,2,0)</f>
        <v>#N/A</v>
      </c>
      <c r="W10591" s="35" t="e">
        <f>VLOOKUP(V10591,LISTAS!$M$2:$N$18,2,0)</f>
        <v>#N/A</v>
      </c>
    </row>
    <row r="10592" spans="3:23">
      <c r="C10592" t="e">
        <f>VLOOKUP(B10592,LISTAS!A10550:B10617,2,0)</f>
        <v>#N/A</v>
      </c>
      <c r="W10592" s="35" t="e">
        <f>VLOOKUP(V10592,LISTAS!$M$2:$N$18,2,0)</f>
        <v>#N/A</v>
      </c>
    </row>
    <row r="10593" spans="3:23">
      <c r="C10593" t="e">
        <f>VLOOKUP(B10593,LISTAS!A10551:B10618,2,0)</f>
        <v>#N/A</v>
      </c>
      <c r="W10593" s="35" t="e">
        <f>VLOOKUP(V10593,LISTAS!$M$2:$N$18,2,0)</f>
        <v>#N/A</v>
      </c>
    </row>
    <row r="10594" spans="3:23">
      <c r="C10594" t="e">
        <f>VLOOKUP(B10594,LISTAS!A10552:B10619,2,0)</f>
        <v>#N/A</v>
      </c>
      <c r="W10594" s="35" t="e">
        <f>VLOOKUP(V10594,LISTAS!$M$2:$N$18,2,0)</f>
        <v>#N/A</v>
      </c>
    </row>
    <row r="10595" spans="3:23">
      <c r="C10595" t="e">
        <f>VLOOKUP(B10595,LISTAS!A10553:B10620,2,0)</f>
        <v>#N/A</v>
      </c>
      <c r="W10595" s="35" t="e">
        <f>VLOOKUP(V10595,LISTAS!$M$2:$N$18,2,0)</f>
        <v>#N/A</v>
      </c>
    </row>
    <row r="10596" spans="3:23">
      <c r="C10596" t="e">
        <f>VLOOKUP(B10596,LISTAS!A10554:B10621,2,0)</f>
        <v>#N/A</v>
      </c>
      <c r="W10596" s="35" t="e">
        <f>VLOOKUP(V10596,LISTAS!$M$2:$N$18,2,0)</f>
        <v>#N/A</v>
      </c>
    </row>
    <row r="10597" spans="3:23">
      <c r="C10597" t="e">
        <f>VLOOKUP(B10597,LISTAS!A10555:B10622,2,0)</f>
        <v>#N/A</v>
      </c>
      <c r="W10597" s="35" t="e">
        <f>VLOOKUP(V10597,LISTAS!$M$2:$N$18,2,0)</f>
        <v>#N/A</v>
      </c>
    </row>
    <row r="10598" spans="3:23">
      <c r="C10598" t="e">
        <f>VLOOKUP(B10598,LISTAS!A10556:B10623,2,0)</f>
        <v>#N/A</v>
      </c>
      <c r="W10598" s="35" t="e">
        <f>VLOOKUP(V10598,LISTAS!$M$2:$N$18,2,0)</f>
        <v>#N/A</v>
      </c>
    </row>
    <row r="10599" spans="3:23">
      <c r="C10599" t="e">
        <f>VLOOKUP(B10599,LISTAS!A10557:B10624,2,0)</f>
        <v>#N/A</v>
      </c>
      <c r="W10599" s="35" t="e">
        <f>VLOOKUP(V10599,LISTAS!$M$2:$N$18,2,0)</f>
        <v>#N/A</v>
      </c>
    </row>
    <row r="10600" spans="3:23">
      <c r="C10600" t="e">
        <f>VLOOKUP(B10600,LISTAS!A10558:B10625,2,0)</f>
        <v>#N/A</v>
      </c>
      <c r="W10600" s="35" t="e">
        <f>VLOOKUP(V10600,LISTAS!$M$2:$N$18,2,0)</f>
        <v>#N/A</v>
      </c>
    </row>
    <row r="10601" spans="3:23">
      <c r="C10601" t="e">
        <f>VLOOKUP(B10601,LISTAS!A10559:B10626,2,0)</f>
        <v>#N/A</v>
      </c>
      <c r="W10601" s="35" t="e">
        <f>VLOOKUP(V10601,LISTAS!$M$2:$N$18,2,0)</f>
        <v>#N/A</v>
      </c>
    </row>
    <row r="10602" spans="3:23">
      <c r="C10602" t="e">
        <f>VLOOKUP(B10602,LISTAS!A10560:B10627,2,0)</f>
        <v>#N/A</v>
      </c>
      <c r="W10602" s="35" t="e">
        <f>VLOOKUP(V10602,LISTAS!$M$2:$N$18,2,0)</f>
        <v>#N/A</v>
      </c>
    </row>
    <row r="10603" spans="3:23">
      <c r="C10603" t="e">
        <f>VLOOKUP(B10603,LISTAS!A10561:B10628,2,0)</f>
        <v>#N/A</v>
      </c>
      <c r="W10603" s="35" t="e">
        <f>VLOOKUP(V10603,LISTAS!$M$2:$N$18,2,0)</f>
        <v>#N/A</v>
      </c>
    </row>
    <row r="10604" spans="3:23">
      <c r="C10604" t="e">
        <f>VLOOKUP(B10604,LISTAS!A10562:B10629,2,0)</f>
        <v>#N/A</v>
      </c>
      <c r="W10604" s="35" t="e">
        <f>VLOOKUP(V10604,LISTAS!$M$2:$N$18,2,0)</f>
        <v>#N/A</v>
      </c>
    </row>
    <row r="10605" spans="3:23">
      <c r="C10605" t="e">
        <f>VLOOKUP(B10605,LISTAS!A10563:B10630,2,0)</f>
        <v>#N/A</v>
      </c>
      <c r="W10605" s="35" t="e">
        <f>VLOOKUP(V10605,LISTAS!$M$2:$N$18,2,0)</f>
        <v>#N/A</v>
      </c>
    </row>
    <row r="10606" spans="3:23">
      <c r="C10606" t="e">
        <f>VLOOKUP(B10606,LISTAS!A10564:B10631,2,0)</f>
        <v>#N/A</v>
      </c>
      <c r="W10606" s="35" t="e">
        <f>VLOOKUP(V10606,LISTAS!$M$2:$N$18,2,0)</f>
        <v>#N/A</v>
      </c>
    </row>
    <row r="10607" spans="3:23">
      <c r="C10607" t="e">
        <f>VLOOKUP(B10607,LISTAS!A10565:B10632,2,0)</f>
        <v>#N/A</v>
      </c>
      <c r="W10607" s="35" t="e">
        <f>VLOOKUP(V10607,LISTAS!$M$2:$N$18,2,0)</f>
        <v>#N/A</v>
      </c>
    </row>
    <row r="10608" spans="3:23">
      <c r="C10608" t="e">
        <f>VLOOKUP(B10608,LISTAS!A10566:B10633,2,0)</f>
        <v>#N/A</v>
      </c>
      <c r="W10608" s="35" t="e">
        <f>VLOOKUP(V10608,LISTAS!$M$2:$N$18,2,0)</f>
        <v>#N/A</v>
      </c>
    </row>
    <row r="10609" spans="3:23">
      <c r="C10609" t="e">
        <f>VLOOKUP(B10609,LISTAS!A10567:B10634,2,0)</f>
        <v>#N/A</v>
      </c>
      <c r="W10609" s="35" t="e">
        <f>VLOOKUP(V10609,LISTAS!$M$2:$N$18,2,0)</f>
        <v>#N/A</v>
      </c>
    </row>
    <row r="10610" spans="3:23">
      <c r="C10610" t="e">
        <f>VLOOKUP(B10610,LISTAS!A10568:B10635,2,0)</f>
        <v>#N/A</v>
      </c>
      <c r="W10610" s="35" t="e">
        <f>VLOOKUP(V10610,LISTAS!$M$2:$N$18,2,0)</f>
        <v>#N/A</v>
      </c>
    </row>
    <row r="10611" spans="3:23">
      <c r="C10611" t="e">
        <f>VLOOKUP(B10611,LISTAS!A10569:B10636,2,0)</f>
        <v>#N/A</v>
      </c>
      <c r="W10611" s="35" t="e">
        <f>VLOOKUP(V10611,LISTAS!$M$2:$N$18,2,0)</f>
        <v>#N/A</v>
      </c>
    </row>
    <row r="10612" spans="3:23">
      <c r="C10612" t="e">
        <f>VLOOKUP(B10612,LISTAS!A10570:B10637,2,0)</f>
        <v>#N/A</v>
      </c>
      <c r="W10612" s="35" t="e">
        <f>VLOOKUP(V10612,LISTAS!$M$2:$N$18,2,0)</f>
        <v>#N/A</v>
      </c>
    </row>
    <row r="10613" spans="3:23">
      <c r="C10613" t="e">
        <f>VLOOKUP(B10613,LISTAS!A10571:B10638,2,0)</f>
        <v>#N/A</v>
      </c>
      <c r="W10613" s="35" t="e">
        <f>VLOOKUP(V10613,LISTAS!$M$2:$N$18,2,0)</f>
        <v>#N/A</v>
      </c>
    </row>
    <row r="10614" spans="3:23">
      <c r="C10614" t="e">
        <f>VLOOKUP(B10614,LISTAS!A10572:B10639,2,0)</f>
        <v>#N/A</v>
      </c>
      <c r="W10614" s="35" t="e">
        <f>VLOOKUP(V10614,LISTAS!$M$2:$N$18,2,0)</f>
        <v>#N/A</v>
      </c>
    </row>
    <row r="10615" spans="3:23">
      <c r="C10615" t="e">
        <f>VLOOKUP(B10615,LISTAS!A10573:B10640,2,0)</f>
        <v>#N/A</v>
      </c>
      <c r="W10615" s="35" t="e">
        <f>VLOOKUP(V10615,LISTAS!$M$2:$N$18,2,0)</f>
        <v>#N/A</v>
      </c>
    </row>
    <row r="10616" spans="3:23">
      <c r="C10616" t="e">
        <f>VLOOKUP(B10616,LISTAS!A10574:B10641,2,0)</f>
        <v>#N/A</v>
      </c>
      <c r="W10616" s="35" t="e">
        <f>VLOOKUP(V10616,LISTAS!$M$2:$N$18,2,0)</f>
        <v>#N/A</v>
      </c>
    </row>
    <row r="10617" spans="3:23">
      <c r="C10617" t="e">
        <f>VLOOKUP(B10617,LISTAS!A10575:B10642,2,0)</f>
        <v>#N/A</v>
      </c>
      <c r="W10617" s="35" t="e">
        <f>VLOOKUP(V10617,LISTAS!$M$2:$N$18,2,0)</f>
        <v>#N/A</v>
      </c>
    </row>
    <row r="10618" spans="3:23">
      <c r="C10618" t="e">
        <f>VLOOKUP(B10618,LISTAS!A10576:B10643,2,0)</f>
        <v>#N/A</v>
      </c>
      <c r="W10618" s="35" t="e">
        <f>VLOOKUP(V10618,LISTAS!$M$2:$N$18,2,0)</f>
        <v>#N/A</v>
      </c>
    </row>
    <row r="10619" spans="3:23">
      <c r="C10619" t="e">
        <f>VLOOKUP(B10619,LISTAS!A10577:B10644,2,0)</f>
        <v>#N/A</v>
      </c>
      <c r="W10619" s="35" t="e">
        <f>VLOOKUP(V10619,LISTAS!$M$2:$N$18,2,0)</f>
        <v>#N/A</v>
      </c>
    </row>
    <row r="10620" spans="3:23">
      <c r="C10620" t="e">
        <f>VLOOKUP(B10620,LISTAS!A10578:B10645,2,0)</f>
        <v>#N/A</v>
      </c>
      <c r="W10620" s="35" t="e">
        <f>VLOOKUP(V10620,LISTAS!$M$2:$N$18,2,0)</f>
        <v>#N/A</v>
      </c>
    </row>
    <row r="10621" spans="3:23">
      <c r="C10621" t="e">
        <f>VLOOKUP(B10621,LISTAS!A10579:B10646,2,0)</f>
        <v>#N/A</v>
      </c>
      <c r="W10621" s="35" t="e">
        <f>VLOOKUP(V10621,LISTAS!$M$2:$N$18,2,0)</f>
        <v>#N/A</v>
      </c>
    </row>
    <row r="10622" spans="3:23">
      <c r="C10622" t="e">
        <f>VLOOKUP(B10622,LISTAS!A10580:B10647,2,0)</f>
        <v>#N/A</v>
      </c>
      <c r="W10622" s="35" t="e">
        <f>VLOOKUP(V10622,LISTAS!$M$2:$N$18,2,0)</f>
        <v>#N/A</v>
      </c>
    </row>
    <row r="10623" spans="3:23">
      <c r="C10623" t="e">
        <f>VLOOKUP(B10623,LISTAS!A10581:B10648,2,0)</f>
        <v>#N/A</v>
      </c>
      <c r="W10623" s="35" t="e">
        <f>VLOOKUP(V10623,LISTAS!$M$2:$N$18,2,0)</f>
        <v>#N/A</v>
      </c>
    </row>
    <row r="10624" spans="3:23">
      <c r="C10624" t="e">
        <f>VLOOKUP(B10624,LISTAS!A10582:B10649,2,0)</f>
        <v>#N/A</v>
      </c>
      <c r="W10624" s="35" t="e">
        <f>VLOOKUP(V10624,LISTAS!$M$2:$N$18,2,0)</f>
        <v>#N/A</v>
      </c>
    </row>
    <row r="10625" spans="3:23">
      <c r="C10625" t="e">
        <f>VLOOKUP(B10625,LISTAS!A10583:B10650,2,0)</f>
        <v>#N/A</v>
      </c>
      <c r="W10625" s="35" t="e">
        <f>VLOOKUP(V10625,LISTAS!$M$2:$N$18,2,0)</f>
        <v>#N/A</v>
      </c>
    </row>
    <row r="10626" spans="3:23">
      <c r="C10626" t="e">
        <f>VLOOKUP(B10626,LISTAS!A10584:B10651,2,0)</f>
        <v>#N/A</v>
      </c>
      <c r="W10626" s="35" t="e">
        <f>VLOOKUP(V10626,LISTAS!$M$2:$N$18,2,0)</f>
        <v>#N/A</v>
      </c>
    </row>
    <row r="10627" spans="3:23">
      <c r="C10627" t="e">
        <f>VLOOKUP(B10627,LISTAS!A10585:B10652,2,0)</f>
        <v>#N/A</v>
      </c>
      <c r="W10627" s="35" t="e">
        <f>VLOOKUP(V10627,LISTAS!$M$2:$N$18,2,0)</f>
        <v>#N/A</v>
      </c>
    </row>
    <row r="10628" spans="3:23">
      <c r="C10628" t="e">
        <f>VLOOKUP(B10628,LISTAS!A10586:B10653,2,0)</f>
        <v>#N/A</v>
      </c>
      <c r="W10628" s="35" t="e">
        <f>VLOOKUP(V10628,LISTAS!$M$2:$N$18,2,0)</f>
        <v>#N/A</v>
      </c>
    </row>
    <row r="10629" spans="3:23">
      <c r="C10629" t="e">
        <f>VLOOKUP(B10629,LISTAS!A10587:B10654,2,0)</f>
        <v>#N/A</v>
      </c>
      <c r="W10629" s="35" t="e">
        <f>VLOOKUP(V10629,LISTAS!$M$2:$N$18,2,0)</f>
        <v>#N/A</v>
      </c>
    </row>
    <row r="10630" spans="3:23">
      <c r="C10630" t="e">
        <f>VLOOKUP(B10630,LISTAS!A10588:B10655,2,0)</f>
        <v>#N/A</v>
      </c>
      <c r="W10630" s="35" t="e">
        <f>VLOOKUP(V10630,LISTAS!$M$2:$N$18,2,0)</f>
        <v>#N/A</v>
      </c>
    </row>
    <row r="10631" spans="3:23">
      <c r="C10631" t="e">
        <f>VLOOKUP(B10631,LISTAS!A10589:B10656,2,0)</f>
        <v>#N/A</v>
      </c>
      <c r="W10631" s="35" t="e">
        <f>VLOOKUP(V10631,LISTAS!$M$2:$N$18,2,0)</f>
        <v>#N/A</v>
      </c>
    </row>
    <row r="10632" spans="3:23">
      <c r="C10632" t="e">
        <f>VLOOKUP(B10632,LISTAS!A10590:B10657,2,0)</f>
        <v>#N/A</v>
      </c>
      <c r="W10632" s="35" t="e">
        <f>VLOOKUP(V10632,LISTAS!$M$2:$N$18,2,0)</f>
        <v>#N/A</v>
      </c>
    </row>
    <row r="10633" spans="3:23">
      <c r="C10633" t="e">
        <f>VLOOKUP(B10633,LISTAS!A10591:B10658,2,0)</f>
        <v>#N/A</v>
      </c>
      <c r="W10633" s="35" t="e">
        <f>VLOOKUP(V10633,LISTAS!$M$2:$N$18,2,0)</f>
        <v>#N/A</v>
      </c>
    </row>
    <row r="10634" spans="3:23">
      <c r="C10634" t="e">
        <f>VLOOKUP(B10634,LISTAS!A10592:B10659,2,0)</f>
        <v>#N/A</v>
      </c>
      <c r="W10634" s="35" t="e">
        <f>VLOOKUP(V10634,LISTAS!$M$2:$N$18,2,0)</f>
        <v>#N/A</v>
      </c>
    </row>
    <row r="10635" spans="3:23">
      <c r="C10635" t="e">
        <f>VLOOKUP(B10635,LISTAS!A10593:B10660,2,0)</f>
        <v>#N/A</v>
      </c>
      <c r="W10635" s="35" t="e">
        <f>VLOOKUP(V10635,LISTAS!$M$2:$N$18,2,0)</f>
        <v>#N/A</v>
      </c>
    </row>
    <row r="10636" spans="3:23">
      <c r="C10636" t="e">
        <f>VLOOKUP(B10636,LISTAS!A10594:B10661,2,0)</f>
        <v>#N/A</v>
      </c>
      <c r="W10636" s="35" t="e">
        <f>VLOOKUP(V10636,LISTAS!$M$2:$N$18,2,0)</f>
        <v>#N/A</v>
      </c>
    </row>
    <row r="10637" spans="3:23">
      <c r="C10637" t="e">
        <f>VLOOKUP(B10637,LISTAS!A10595:B10662,2,0)</f>
        <v>#N/A</v>
      </c>
      <c r="W10637" s="35" t="e">
        <f>VLOOKUP(V10637,LISTAS!$M$2:$N$18,2,0)</f>
        <v>#N/A</v>
      </c>
    </row>
    <row r="10638" spans="3:23">
      <c r="C10638" t="e">
        <f>VLOOKUP(B10638,LISTAS!A10596:B10663,2,0)</f>
        <v>#N/A</v>
      </c>
      <c r="W10638" s="35" t="e">
        <f>VLOOKUP(V10638,LISTAS!$M$2:$N$18,2,0)</f>
        <v>#N/A</v>
      </c>
    </row>
    <row r="10639" spans="3:23">
      <c r="C10639" t="e">
        <f>VLOOKUP(B10639,LISTAS!A10597:B10664,2,0)</f>
        <v>#N/A</v>
      </c>
      <c r="W10639" s="35" t="e">
        <f>VLOOKUP(V10639,LISTAS!$M$2:$N$18,2,0)</f>
        <v>#N/A</v>
      </c>
    </row>
    <row r="10640" spans="3:23">
      <c r="C10640" t="e">
        <f>VLOOKUP(B10640,LISTAS!A10598:B10665,2,0)</f>
        <v>#N/A</v>
      </c>
      <c r="W10640" s="35" t="e">
        <f>VLOOKUP(V10640,LISTAS!$M$2:$N$18,2,0)</f>
        <v>#N/A</v>
      </c>
    </row>
    <row r="10641" spans="3:23">
      <c r="C10641" t="e">
        <f>VLOOKUP(B10641,LISTAS!A10599:B10666,2,0)</f>
        <v>#N/A</v>
      </c>
      <c r="W10641" s="35" t="e">
        <f>VLOOKUP(V10641,LISTAS!$M$2:$N$18,2,0)</f>
        <v>#N/A</v>
      </c>
    </row>
    <row r="10642" spans="3:23">
      <c r="C10642" t="e">
        <f>VLOOKUP(B10642,LISTAS!A10600:B10667,2,0)</f>
        <v>#N/A</v>
      </c>
      <c r="W10642" s="35" t="e">
        <f>VLOOKUP(V10642,LISTAS!$M$2:$N$18,2,0)</f>
        <v>#N/A</v>
      </c>
    </row>
    <row r="10643" spans="3:23">
      <c r="C10643" t="e">
        <f>VLOOKUP(B10643,LISTAS!A10601:B10668,2,0)</f>
        <v>#N/A</v>
      </c>
      <c r="W10643" s="35" t="e">
        <f>VLOOKUP(V10643,LISTAS!$M$2:$N$18,2,0)</f>
        <v>#N/A</v>
      </c>
    </row>
    <row r="10644" spans="3:23">
      <c r="C10644" t="e">
        <f>VLOOKUP(B10644,LISTAS!A10602:B10669,2,0)</f>
        <v>#N/A</v>
      </c>
      <c r="W10644" s="35" t="e">
        <f>VLOOKUP(V10644,LISTAS!$M$2:$N$18,2,0)</f>
        <v>#N/A</v>
      </c>
    </row>
    <row r="10645" spans="3:23">
      <c r="C10645" t="e">
        <f>VLOOKUP(B10645,LISTAS!A10603:B10670,2,0)</f>
        <v>#N/A</v>
      </c>
      <c r="W10645" s="35" t="e">
        <f>VLOOKUP(V10645,LISTAS!$M$2:$N$18,2,0)</f>
        <v>#N/A</v>
      </c>
    </row>
    <row r="10646" spans="3:23">
      <c r="C10646" t="e">
        <f>VLOOKUP(B10646,LISTAS!A10604:B10671,2,0)</f>
        <v>#N/A</v>
      </c>
      <c r="W10646" s="35" t="e">
        <f>VLOOKUP(V10646,LISTAS!$M$2:$N$18,2,0)</f>
        <v>#N/A</v>
      </c>
    </row>
    <row r="10647" spans="3:23">
      <c r="C10647" t="e">
        <f>VLOOKUP(B10647,LISTAS!A10605:B10672,2,0)</f>
        <v>#N/A</v>
      </c>
      <c r="W10647" s="35" t="e">
        <f>VLOOKUP(V10647,LISTAS!$M$2:$N$18,2,0)</f>
        <v>#N/A</v>
      </c>
    </row>
    <row r="10648" spans="3:23">
      <c r="C10648" t="e">
        <f>VLOOKUP(B10648,LISTAS!A10606:B10673,2,0)</f>
        <v>#N/A</v>
      </c>
      <c r="W10648" s="35" t="e">
        <f>VLOOKUP(V10648,LISTAS!$M$2:$N$18,2,0)</f>
        <v>#N/A</v>
      </c>
    </row>
    <row r="10649" spans="3:23">
      <c r="C10649" t="e">
        <f>VLOOKUP(B10649,LISTAS!A10607:B10674,2,0)</f>
        <v>#N/A</v>
      </c>
      <c r="W10649" s="35" t="e">
        <f>VLOOKUP(V10649,LISTAS!$M$2:$N$18,2,0)</f>
        <v>#N/A</v>
      </c>
    </row>
    <row r="10650" spans="3:23">
      <c r="C10650" t="e">
        <f>VLOOKUP(B10650,LISTAS!A10608:B10675,2,0)</f>
        <v>#N/A</v>
      </c>
      <c r="W10650" s="35" t="e">
        <f>VLOOKUP(V10650,LISTAS!$M$2:$N$18,2,0)</f>
        <v>#N/A</v>
      </c>
    </row>
    <row r="10651" spans="3:23">
      <c r="C10651" t="e">
        <f>VLOOKUP(B10651,LISTAS!A10609:B10676,2,0)</f>
        <v>#N/A</v>
      </c>
      <c r="W10651" s="35" t="e">
        <f>VLOOKUP(V10651,LISTAS!$M$2:$N$18,2,0)</f>
        <v>#N/A</v>
      </c>
    </row>
    <row r="10652" spans="3:23">
      <c r="C10652" t="e">
        <f>VLOOKUP(B10652,LISTAS!A10610:B10677,2,0)</f>
        <v>#N/A</v>
      </c>
      <c r="W10652" s="35" t="e">
        <f>VLOOKUP(V10652,LISTAS!$M$2:$N$18,2,0)</f>
        <v>#N/A</v>
      </c>
    </row>
    <row r="10653" spans="3:23">
      <c r="C10653" t="e">
        <f>VLOOKUP(B10653,LISTAS!A10611:B10678,2,0)</f>
        <v>#N/A</v>
      </c>
      <c r="W10653" s="35" t="e">
        <f>VLOOKUP(V10653,LISTAS!$M$2:$N$18,2,0)</f>
        <v>#N/A</v>
      </c>
    </row>
    <row r="10654" spans="3:23">
      <c r="C10654" t="e">
        <f>VLOOKUP(B10654,LISTAS!A10612:B10679,2,0)</f>
        <v>#N/A</v>
      </c>
      <c r="W10654" s="35" t="e">
        <f>VLOOKUP(V10654,LISTAS!$M$2:$N$18,2,0)</f>
        <v>#N/A</v>
      </c>
    </row>
    <row r="10655" spans="3:23">
      <c r="C10655" t="e">
        <f>VLOOKUP(B10655,LISTAS!A10613:B10680,2,0)</f>
        <v>#N/A</v>
      </c>
      <c r="W10655" s="35" t="e">
        <f>VLOOKUP(V10655,LISTAS!$M$2:$N$18,2,0)</f>
        <v>#N/A</v>
      </c>
    </row>
    <row r="10656" spans="3:23">
      <c r="C10656" t="e">
        <f>VLOOKUP(B10656,LISTAS!A10614:B10681,2,0)</f>
        <v>#N/A</v>
      </c>
      <c r="W10656" s="35" t="e">
        <f>VLOOKUP(V10656,LISTAS!$M$2:$N$18,2,0)</f>
        <v>#N/A</v>
      </c>
    </row>
    <row r="10657" spans="3:23">
      <c r="C10657" t="e">
        <f>VLOOKUP(B10657,LISTAS!A10615:B10682,2,0)</f>
        <v>#N/A</v>
      </c>
      <c r="W10657" s="35" t="e">
        <f>VLOOKUP(V10657,LISTAS!$M$2:$N$18,2,0)</f>
        <v>#N/A</v>
      </c>
    </row>
    <row r="10658" spans="3:23">
      <c r="C10658" t="e">
        <f>VLOOKUP(B10658,LISTAS!A10616:B10683,2,0)</f>
        <v>#N/A</v>
      </c>
      <c r="W10658" s="35" t="e">
        <f>VLOOKUP(V10658,LISTAS!$M$2:$N$18,2,0)</f>
        <v>#N/A</v>
      </c>
    </row>
    <row r="10659" spans="3:23">
      <c r="C10659" t="e">
        <f>VLOOKUP(B10659,LISTAS!A10617:B10684,2,0)</f>
        <v>#N/A</v>
      </c>
      <c r="W10659" s="35" t="e">
        <f>VLOOKUP(V10659,LISTAS!$M$2:$N$18,2,0)</f>
        <v>#N/A</v>
      </c>
    </row>
    <row r="10660" spans="3:23">
      <c r="C10660" t="e">
        <f>VLOOKUP(B10660,LISTAS!A10618:B10685,2,0)</f>
        <v>#N/A</v>
      </c>
      <c r="W10660" s="35" t="e">
        <f>VLOOKUP(V10660,LISTAS!$M$2:$N$18,2,0)</f>
        <v>#N/A</v>
      </c>
    </row>
    <row r="10661" spans="3:23">
      <c r="C10661" t="e">
        <f>VLOOKUP(B10661,LISTAS!A10619:B10686,2,0)</f>
        <v>#N/A</v>
      </c>
      <c r="W10661" s="35" t="e">
        <f>VLOOKUP(V10661,LISTAS!$M$2:$N$18,2,0)</f>
        <v>#N/A</v>
      </c>
    </row>
    <row r="10662" spans="3:23">
      <c r="C10662" t="e">
        <f>VLOOKUP(B10662,LISTAS!A10620:B10687,2,0)</f>
        <v>#N/A</v>
      </c>
      <c r="W10662" s="35" t="e">
        <f>VLOOKUP(V10662,LISTAS!$M$2:$N$18,2,0)</f>
        <v>#N/A</v>
      </c>
    </row>
    <row r="10663" spans="3:23">
      <c r="C10663" t="e">
        <f>VLOOKUP(B10663,LISTAS!A10621:B10688,2,0)</f>
        <v>#N/A</v>
      </c>
      <c r="W10663" s="35" t="e">
        <f>VLOOKUP(V10663,LISTAS!$M$2:$N$18,2,0)</f>
        <v>#N/A</v>
      </c>
    </row>
    <row r="10664" spans="3:23">
      <c r="C10664" t="e">
        <f>VLOOKUP(B10664,LISTAS!A10622:B10689,2,0)</f>
        <v>#N/A</v>
      </c>
      <c r="W10664" s="35" t="e">
        <f>VLOOKUP(V10664,LISTAS!$M$2:$N$18,2,0)</f>
        <v>#N/A</v>
      </c>
    </row>
    <row r="10665" spans="3:23">
      <c r="C10665" t="e">
        <f>VLOOKUP(B10665,LISTAS!A10623:B10690,2,0)</f>
        <v>#N/A</v>
      </c>
      <c r="W10665" s="35" t="e">
        <f>VLOOKUP(V10665,LISTAS!$M$2:$N$18,2,0)</f>
        <v>#N/A</v>
      </c>
    </row>
    <row r="10666" spans="3:23">
      <c r="C10666" t="e">
        <f>VLOOKUP(B10666,LISTAS!A10624:B10691,2,0)</f>
        <v>#N/A</v>
      </c>
      <c r="W10666" s="35" t="e">
        <f>VLOOKUP(V10666,LISTAS!$M$2:$N$18,2,0)</f>
        <v>#N/A</v>
      </c>
    </row>
    <row r="10667" spans="3:23">
      <c r="C10667" t="e">
        <f>VLOOKUP(B10667,LISTAS!A10625:B10692,2,0)</f>
        <v>#N/A</v>
      </c>
      <c r="W10667" s="35" t="e">
        <f>VLOOKUP(V10667,LISTAS!$M$2:$N$18,2,0)</f>
        <v>#N/A</v>
      </c>
    </row>
    <row r="10668" spans="3:23">
      <c r="C10668" t="e">
        <f>VLOOKUP(B10668,LISTAS!A10626:B10693,2,0)</f>
        <v>#N/A</v>
      </c>
      <c r="W10668" s="35" t="e">
        <f>VLOOKUP(V10668,LISTAS!$M$2:$N$18,2,0)</f>
        <v>#N/A</v>
      </c>
    </row>
    <row r="10669" spans="3:23">
      <c r="C10669" t="e">
        <f>VLOOKUP(B10669,LISTAS!A10627:B10694,2,0)</f>
        <v>#N/A</v>
      </c>
      <c r="W10669" s="35" t="e">
        <f>VLOOKUP(V10669,LISTAS!$M$2:$N$18,2,0)</f>
        <v>#N/A</v>
      </c>
    </row>
    <row r="10670" spans="3:23">
      <c r="C10670" t="e">
        <f>VLOOKUP(B10670,LISTAS!A10628:B10695,2,0)</f>
        <v>#N/A</v>
      </c>
      <c r="W10670" s="35" t="e">
        <f>VLOOKUP(V10670,LISTAS!$M$2:$N$18,2,0)</f>
        <v>#N/A</v>
      </c>
    </row>
    <row r="10671" spans="3:23">
      <c r="C10671" t="e">
        <f>VLOOKUP(B10671,LISTAS!A10629:B10696,2,0)</f>
        <v>#N/A</v>
      </c>
      <c r="W10671" s="35" t="e">
        <f>VLOOKUP(V10671,LISTAS!$M$2:$N$18,2,0)</f>
        <v>#N/A</v>
      </c>
    </row>
    <row r="10672" spans="3:23">
      <c r="C10672" t="e">
        <f>VLOOKUP(B10672,LISTAS!A10630:B10697,2,0)</f>
        <v>#N/A</v>
      </c>
      <c r="W10672" s="35" t="e">
        <f>VLOOKUP(V10672,LISTAS!$M$2:$N$18,2,0)</f>
        <v>#N/A</v>
      </c>
    </row>
    <row r="10673" spans="3:23">
      <c r="C10673" t="e">
        <f>VLOOKUP(B10673,LISTAS!A10631:B10698,2,0)</f>
        <v>#N/A</v>
      </c>
      <c r="W10673" s="35" t="e">
        <f>VLOOKUP(V10673,LISTAS!$M$2:$N$18,2,0)</f>
        <v>#N/A</v>
      </c>
    </row>
    <row r="10674" spans="3:23">
      <c r="C10674" t="e">
        <f>VLOOKUP(B10674,LISTAS!A10632:B10699,2,0)</f>
        <v>#N/A</v>
      </c>
      <c r="W10674" s="35" t="e">
        <f>VLOOKUP(V10674,LISTAS!$M$2:$N$18,2,0)</f>
        <v>#N/A</v>
      </c>
    </row>
    <row r="10675" spans="3:23">
      <c r="C10675" t="e">
        <f>VLOOKUP(B10675,LISTAS!A10633:B10700,2,0)</f>
        <v>#N/A</v>
      </c>
      <c r="W10675" s="35" t="e">
        <f>VLOOKUP(V10675,LISTAS!$M$2:$N$18,2,0)</f>
        <v>#N/A</v>
      </c>
    </row>
    <row r="10676" spans="3:23">
      <c r="C10676" t="e">
        <f>VLOOKUP(B10676,LISTAS!A10634:B10701,2,0)</f>
        <v>#N/A</v>
      </c>
      <c r="W10676" s="35" t="e">
        <f>VLOOKUP(V10676,LISTAS!$M$2:$N$18,2,0)</f>
        <v>#N/A</v>
      </c>
    </row>
    <row r="10677" spans="3:23">
      <c r="C10677" t="e">
        <f>VLOOKUP(B10677,LISTAS!A10635:B10702,2,0)</f>
        <v>#N/A</v>
      </c>
      <c r="W10677" s="35" t="e">
        <f>VLOOKUP(V10677,LISTAS!$M$2:$N$18,2,0)</f>
        <v>#N/A</v>
      </c>
    </row>
    <row r="10678" spans="3:23">
      <c r="C10678" t="e">
        <f>VLOOKUP(B10678,LISTAS!A10636:B10703,2,0)</f>
        <v>#N/A</v>
      </c>
      <c r="W10678" s="35" t="e">
        <f>VLOOKUP(V10678,LISTAS!$M$2:$N$18,2,0)</f>
        <v>#N/A</v>
      </c>
    </row>
    <row r="10679" spans="3:23">
      <c r="C10679" t="e">
        <f>VLOOKUP(B10679,LISTAS!A10637:B10704,2,0)</f>
        <v>#N/A</v>
      </c>
      <c r="W10679" s="35" t="e">
        <f>VLOOKUP(V10679,LISTAS!$M$2:$N$18,2,0)</f>
        <v>#N/A</v>
      </c>
    </row>
    <row r="10680" spans="3:23">
      <c r="C10680" t="e">
        <f>VLOOKUP(B10680,LISTAS!A10638:B10705,2,0)</f>
        <v>#N/A</v>
      </c>
      <c r="W10680" s="35" t="e">
        <f>VLOOKUP(V10680,LISTAS!$M$2:$N$18,2,0)</f>
        <v>#N/A</v>
      </c>
    </row>
    <row r="10681" spans="3:23">
      <c r="C10681" t="e">
        <f>VLOOKUP(B10681,LISTAS!A10639:B10706,2,0)</f>
        <v>#N/A</v>
      </c>
      <c r="W10681" s="35" t="e">
        <f>VLOOKUP(V10681,LISTAS!$M$2:$N$18,2,0)</f>
        <v>#N/A</v>
      </c>
    </row>
    <row r="10682" spans="3:23">
      <c r="C10682" t="e">
        <f>VLOOKUP(B10682,LISTAS!A10640:B10707,2,0)</f>
        <v>#N/A</v>
      </c>
      <c r="W10682" s="35" t="e">
        <f>VLOOKUP(V10682,LISTAS!$M$2:$N$18,2,0)</f>
        <v>#N/A</v>
      </c>
    </row>
    <row r="10683" spans="3:23">
      <c r="C10683" t="e">
        <f>VLOOKUP(B10683,LISTAS!A10641:B10708,2,0)</f>
        <v>#N/A</v>
      </c>
      <c r="W10683" s="35" t="e">
        <f>VLOOKUP(V10683,LISTAS!$M$2:$N$18,2,0)</f>
        <v>#N/A</v>
      </c>
    </row>
    <row r="10684" spans="3:23">
      <c r="C10684" t="e">
        <f>VLOOKUP(B10684,LISTAS!A10642:B10709,2,0)</f>
        <v>#N/A</v>
      </c>
      <c r="W10684" s="35" t="e">
        <f>VLOOKUP(V10684,LISTAS!$M$2:$N$18,2,0)</f>
        <v>#N/A</v>
      </c>
    </row>
    <row r="10685" spans="3:23">
      <c r="C10685" t="e">
        <f>VLOOKUP(B10685,LISTAS!A10643:B10710,2,0)</f>
        <v>#N/A</v>
      </c>
      <c r="W10685" s="35" t="e">
        <f>VLOOKUP(V10685,LISTAS!$M$2:$N$18,2,0)</f>
        <v>#N/A</v>
      </c>
    </row>
    <row r="10686" spans="3:23">
      <c r="C10686" t="e">
        <f>VLOOKUP(B10686,LISTAS!A10644:B10711,2,0)</f>
        <v>#N/A</v>
      </c>
      <c r="W10686" s="35" t="e">
        <f>VLOOKUP(V10686,LISTAS!$M$2:$N$18,2,0)</f>
        <v>#N/A</v>
      </c>
    </row>
    <row r="10687" spans="3:23">
      <c r="C10687" t="e">
        <f>VLOOKUP(B10687,LISTAS!A10645:B10712,2,0)</f>
        <v>#N/A</v>
      </c>
      <c r="W10687" s="35" t="e">
        <f>VLOOKUP(V10687,LISTAS!$M$2:$N$18,2,0)</f>
        <v>#N/A</v>
      </c>
    </row>
    <row r="10688" spans="3:23">
      <c r="C10688" t="e">
        <f>VLOOKUP(B10688,LISTAS!A10646:B10713,2,0)</f>
        <v>#N/A</v>
      </c>
      <c r="W10688" s="35" t="e">
        <f>VLOOKUP(V10688,LISTAS!$M$2:$N$18,2,0)</f>
        <v>#N/A</v>
      </c>
    </row>
    <row r="10689" spans="3:23">
      <c r="C10689" t="e">
        <f>VLOOKUP(B10689,LISTAS!A10647:B10714,2,0)</f>
        <v>#N/A</v>
      </c>
      <c r="W10689" s="35" t="e">
        <f>VLOOKUP(V10689,LISTAS!$M$2:$N$18,2,0)</f>
        <v>#N/A</v>
      </c>
    </row>
    <row r="10690" spans="3:23">
      <c r="C10690" t="e">
        <f>VLOOKUP(B10690,LISTAS!A10648:B10715,2,0)</f>
        <v>#N/A</v>
      </c>
      <c r="W10690" s="35" t="e">
        <f>VLOOKUP(V10690,LISTAS!$M$2:$N$18,2,0)</f>
        <v>#N/A</v>
      </c>
    </row>
    <row r="10691" spans="3:23">
      <c r="C10691" t="e">
        <f>VLOOKUP(B10691,LISTAS!A10649:B10716,2,0)</f>
        <v>#N/A</v>
      </c>
      <c r="W10691" s="35" t="e">
        <f>VLOOKUP(V10691,LISTAS!$M$2:$N$18,2,0)</f>
        <v>#N/A</v>
      </c>
    </row>
    <row r="10692" spans="3:23">
      <c r="C10692" t="e">
        <f>VLOOKUP(B10692,LISTAS!A10650:B10717,2,0)</f>
        <v>#N/A</v>
      </c>
      <c r="W10692" s="35" t="e">
        <f>VLOOKUP(V10692,LISTAS!$M$2:$N$18,2,0)</f>
        <v>#N/A</v>
      </c>
    </row>
    <row r="10693" spans="3:23">
      <c r="C10693" t="e">
        <f>VLOOKUP(B10693,LISTAS!A10651:B10718,2,0)</f>
        <v>#N/A</v>
      </c>
      <c r="W10693" s="35" t="e">
        <f>VLOOKUP(V10693,LISTAS!$M$2:$N$18,2,0)</f>
        <v>#N/A</v>
      </c>
    </row>
    <row r="10694" spans="3:23">
      <c r="C10694" t="e">
        <f>VLOOKUP(B10694,LISTAS!A10652:B10719,2,0)</f>
        <v>#N/A</v>
      </c>
      <c r="W10694" s="35" t="e">
        <f>VLOOKUP(V10694,LISTAS!$M$2:$N$18,2,0)</f>
        <v>#N/A</v>
      </c>
    </row>
    <row r="10695" spans="3:23">
      <c r="C10695" t="e">
        <f>VLOOKUP(B10695,LISTAS!A10653:B10720,2,0)</f>
        <v>#N/A</v>
      </c>
      <c r="W10695" s="35" t="e">
        <f>VLOOKUP(V10695,LISTAS!$M$2:$N$18,2,0)</f>
        <v>#N/A</v>
      </c>
    </row>
    <row r="10696" spans="3:23">
      <c r="C10696" t="e">
        <f>VLOOKUP(B10696,LISTAS!A10654:B10721,2,0)</f>
        <v>#N/A</v>
      </c>
      <c r="W10696" s="35" t="e">
        <f>VLOOKUP(V10696,LISTAS!$M$2:$N$18,2,0)</f>
        <v>#N/A</v>
      </c>
    </row>
    <row r="10697" spans="3:23">
      <c r="C10697" t="e">
        <f>VLOOKUP(B10697,LISTAS!A10655:B10722,2,0)</f>
        <v>#N/A</v>
      </c>
      <c r="W10697" s="35" t="e">
        <f>VLOOKUP(V10697,LISTAS!$M$2:$N$18,2,0)</f>
        <v>#N/A</v>
      </c>
    </row>
    <row r="10698" spans="3:23">
      <c r="C10698" t="e">
        <f>VLOOKUP(B10698,LISTAS!A10656:B10723,2,0)</f>
        <v>#N/A</v>
      </c>
      <c r="W10698" s="35" t="e">
        <f>VLOOKUP(V10698,LISTAS!$M$2:$N$18,2,0)</f>
        <v>#N/A</v>
      </c>
    </row>
    <row r="10699" spans="3:23">
      <c r="C10699" t="e">
        <f>VLOOKUP(B10699,LISTAS!A10657:B10724,2,0)</f>
        <v>#N/A</v>
      </c>
      <c r="W10699" s="35" t="e">
        <f>VLOOKUP(V10699,LISTAS!$M$2:$N$18,2,0)</f>
        <v>#N/A</v>
      </c>
    </row>
    <row r="10700" spans="3:23">
      <c r="C10700" t="e">
        <f>VLOOKUP(B10700,LISTAS!A10658:B10725,2,0)</f>
        <v>#N/A</v>
      </c>
      <c r="W10700" s="35" t="e">
        <f>VLOOKUP(V10700,LISTAS!$M$2:$N$18,2,0)</f>
        <v>#N/A</v>
      </c>
    </row>
    <row r="10701" spans="3:23">
      <c r="C10701" t="e">
        <f>VLOOKUP(B10701,LISTAS!A10659:B10726,2,0)</f>
        <v>#N/A</v>
      </c>
      <c r="W10701" s="35" t="e">
        <f>VLOOKUP(V10701,LISTAS!$M$2:$N$18,2,0)</f>
        <v>#N/A</v>
      </c>
    </row>
    <row r="10702" spans="3:23">
      <c r="C10702" t="e">
        <f>VLOOKUP(B10702,LISTAS!A10660:B10727,2,0)</f>
        <v>#N/A</v>
      </c>
      <c r="W10702" s="35" t="e">
        <f>VLOOKUP(V10702,LISTAS!$M$2:$N$18,2,0)</f>
        <v>#N/A</v>
      </c>
    </row>
    <row r="10703" spans="3:23">
      <c r="C10703" t="e">
        <f>VLOOKUP(B10703,LISTAS!A10661:B10728,2,0)</f>
        <v>#N/A</v>
      </c>
      <c r="W10703" s="35" t="e">
        <f>VLOOKUP(V10703,LISTAS!$M$2:$N$18,2,0)</f>
        <v>#N/A</v>
      </c>
    </row>
    <row r="10704" spans="3:23">
      <c r="C10704" t="e">
        <f>VLOOKUP(B10704,LISTAS!A10662:B10729,2,0)</f>
        <v>#N/A</v>
      </c>
      <c r="W10704" s="35" t="e">
        <f>VLOOKUP(V10704,LISTAS!$M$2:$N$18,2,0)</f>
        <v>#N/A</v>
      </c>
    </row>
    <row r="10705" spans="3:23">
      <c r="C10705" t="e">
        <f>VLOOKUP(B10705,LISTAS!A10663:B10730,2,0)</f>
        <v>#N/A</v>
      </c>
      <c r="W10705" s="35" t="e">
        <f>VLOOKUP(V10705,LISTAS!$M$2:$N$18,2,0)</f>
        <v>#N/A</v>
      </c>
    </row>
    <row r="10706" spans="3:23">
      <c r="C10706" t="e">
        <f>VLOOKUP(B10706,LISTAS!A10664:B10731,2,0)</f>
        <v>#N/A</v>
      </c>
      <c r="W10706" s="35" t="e">
        <f>VLOOKUP(V10706,LISTAS!$M$2:$N$18,2,0)</f>
        <v>#N/A</v>
      </c>
    </row>
    <row r="10707" spans="3:23">
      <c r="C10707" t="e">
        <f>VLOOKUP(B10707,LISTAS!A10665:B10732,2,0)</f>
        <v>#N/A</v>
      </c>
      <c r="W10707" s="35" t="e">
        <f>VLOOKUP(V10707,LISTAS!$M$2:$N$18,2,0)</f>
        <v>#N/A</v>
      </c>
    </row>
    <row r="10708" spans="3:23">
      <c r="C10708" t="e">
        <f>VLOOKUP(B10708,LISTAS!A10666:B10733,2,0)</f>
        <v>#N/A</v>
      </c>
      <c r="W10708" s="35" t="e">
        <f>VLOOKUP(V10708,LISTAS!$M$2:$N$18,2,0)</f>
        <v>#N/A</v>
      </c>
    </row>
    <row r="10709" spans="3:23">
      <c r="C10709" t="e">
        <f>VLOOKUP(B10709,LISTAS!A10667:B10734,2,0)</f>
        <v>#N/A</v>
      </c>
      <c r="W10709" s="35" t="e">
        <f>VLOOKUP(V10709,LISTAS!$M$2:$N$18,2,0)</f>
        <v>#N/A</v>
      </c>
    </row>
    <row r="10710" spans="3:23">
      <c r="C10710" t="e">
        <f>VLOOKUP(B10710,LISTAS!A10668:B10735,2,0)</f>
        <v>#N/A</v>
      </c>
      <c r="W10710" s="35" t="e">
        <f>VLOOKUP(V10710,LISTAS!$M$2:$N$18,2,0)</f>
        <v>#N/A</v>
      </c>
    </row>
    <row r="10711" spans="3:23">
      <c r="C10711" t="e">
        <f>VLOOKUP(B10711,LISTAS!A10669:B10736,2,0)</f>
        <v>#N/A</v>
      </c>
      <c r="W10711" s="35" t="e">
        <f>VLOOKUP(V10711,LISTAS!$M$2:$N$18,2,0)</f>
        <v>#N/A</v>
      </c>
    </row>
    <row r="10712" spans="3:23">
      <c r="C10712" t="e">
        <f>VLOOKUP(B10712,LISTAS!A10670:B10737,2,0)</f>
        <v>#N/A</v>
      </c>
      <c r="W10712" s="35" t="e">
        <f>VLOOKUP(V10712,LISTAS!$M$2:$N$18,2,0)</f>
        <v>#N/A</v>
      </c>
    </row>
    <row r="10713" spans="3:23">
      <c r="C10713" t="e">
        <f>VLOOKUP(B10713,LISTAS!A10671:B10738,2,0)</f>
        <v>#N/A</v>
      </c>
      <c r="W10713" s="35" t="e">
        <f>VLOOKUP(V10713,LISTAS!$M$2:$N$18,2,0)</f>
        <v>#N/A</v>
      </c>
    </row>
    <row r="10714" spans="3:23">
      <c r="C10714" t="e">
        <f>VLOOKUP(B10714,LISTAS!A10672:B10739,2,0)</f>
        <v>#N/A</v>
      </c>
      <c r="W10714" s="35" t="e">
        <f>VLOOKUP(V10714,LISTAS!$M$2:$N$18,2,0)</f>
        <v>#N/A</v>
      </c>
    </row>
    <row r="10715" spans="3:23">
      <c r="C10715" t="e">
        <f>VLOOKUP(B10715,LISTAS!A10673:B10740,2,0)</f>
        <v>#N/A</v>
      </c>
      <c r="W10715" s="35" t="e">
        <f>VLOOKUP(V10715,LISTAS!$M$2:$N$18,2,0)</f>
        <v>#N/A</v>
      </c>
    </row>
    <row r="10716" spans="3:23">
      <c r="C10716" t="e">
        <f>VLOOKUP(B10716,LISTAS!A10674:B10741,2,0)</f>
        <v>#N/A</v>
      </c>
      <c r="W10716" s="35" t="e">
        <f>VLOOKUP(V10716,LISTAS!$M$2:$N$18,2,0)</f>
        <v>#N/A</v>
      </c>
    </row>
    <row r="10717" spans="3:23">
      <c r="C10717" t="e">
        <f>VLOOKUP(B10717,LISTAS!A10675:B10742,2,0)</f>
        <v>#N/A</v>
      </c>
      <c r="W10717" s="35" t="e">
        <f>VLOOKUP(V10717,LISTAS!$M$2:$N$18,2,0)</f>
        <v>#N/A</v>
      </c>
    </row>
    <row r="10718" spans="3:23">
      <c r="C10718" t="e">
        <f>VLOOKUP(B10718,LISTAS!A10676:B10743,2,0)</f>
        <v>#N/A</v>
      </c>
      <c r="W10718" s="35" t="e">
        <f>VLOOKUP(V10718,LISTAS!$M$2:$N$18,2,0)</f>
        <v>#N/A</v>
      </c>
    </row>
    <row r="10719" spans="3:23">
      <c r="C10719" t="e">
        <f>VLOOKUP(B10719,LISTAS!A10677:B10744,2,0)</f>
        <v>#N/A</v>
      </c>
      <c r="W10719" s="35" t="e">
        <f>VLOOKUP(V10719,LISTAS!$M$2:$N$18,2,0)</f>
        <v>#N/A</v>
      </c>
    </row>
    <row r="10720" spans="3:23">
      <c r="C10720" t="e">
        <f>VLOOKUP(B10720,LISTAS!A10678:B10745,2,0)</f>
        <v>#N/A</v>
      </c>
      <c r="W10720" s="35" t="e">
        <f>VLOOKUP(V10720,LISTAS!$M$2:$N$18,2,0)</f>
        <v>#N/A</v>
      </c>
    </row>
    <row r="10721" spans="3:23">
      <c r="C10721" t="e">
        <f>VLOOKUP(B10721,LISTAS!A10679:B10746,2,0)</f>
        <v>#N/A</v>
      </c>
      <c r="W10721" s="35" t="e">
        <f>VLOOKUP(V10721,LISTAS!$M$2:$N$18,2,0)</f>
        <v>#N/A</v>
      </c>
    </row>
    <row r="10722" spans="3:23">
      <c r="C10722" t="e">
        <f>VLOOKUP(B10722,LISTAS!A10680:B10747,2,0)</f>
        <v>#N/A</v>
      </c>
      <c r="W10722" s="35" t="e">
        <f>VLOOKUP(V10722,LISTAS!$M$2:$N$18,2,0)</f>
        <v>#N/A</v>
      </c>
    </row>
    <row r="10723" spans="3:23">
      <c r="C10723" t="e">
        <f>VLOOKUP(B10723,LISTAS!A10681:B10748,2,0)</f>
        <v>#N/A</v>
      </c>
      <c r="W10723" s="35" t="e">
        <f>VLOOKUP(V10723,LISTAS!$M$2:$N$18,2,0)</f>
        <v>#N/A</v>
      </c>
    </row>
    <row r="10724" spans="3:23">
      <c r="C10724" t="e">
        <f>VLOOKUP(B10724,LISTAS!A10682:B10749,2,0)</f>
        <v>#N/A</v>
      </c>
      <c r="W10724" s="35" t="e">
        <f>VLOOKUP(V10724,LISTAS!$M$2:$N$18,2,0)</f>
        <v>#N/A</v>
      </c>
    </row>
    <row r="10725" spans="3:23">
      <c r="C10725" t="e">
        <f>VLOOKUP(B10725,LISTAS!A10683:B10750,2,0)</f>
        <v>#N/A</v>
      </c>
      <c r="W10725" s="35" t="e">
        <f>VLOOKUP(V10725,LISTAS!$M$2:$N$18,2,0)</f>
        <v>#N/A</v>
      </c>
    </row>
    <row r="10726" spans="3:23">
      <c r="C10726" t="e">
        <f>VLOOKUP(B10726,LISTAS!A10684:B10751,2,0)</f>
        <v>#N/A</v>
      </c>
      <c r="W10726" s="35" t="e">
        <f>VLOOKUP(V10726,LISTAS!$M$2:$N$18,2,0)</f>
        <v>#N/A</v>
      </c>
    </row>
    <row r="10727" spans="3:23">
      <c r="C10727" t="e">
        <f>VLOOKUP(B10727,LISTAS!A10685:B10752,2,0)</f>
        <v>#N/A</v>
      </c>
      <c r="W10727" s="35" t="e">
        <f>VLOOKUP(V10727,LISTAS!$M$2:$N$18,2,0)</f>
        <v>#N/A</v>
      </c>
    </row>
    <row r="10728" spans="3:23">
      <c r="C10728" t="e">
        <f>VLOOKUP(B10728,LISTAS!A10686:B10753,2,0)</f>
        <v>#N/A</v>
      </c>
      <c r="W10728" s="35" t="e">
        <f>VLOOKUP(V10728,LISTAS!$M$2:$N$18,2,0)</f>
        <v>#N/A</v>
      </c>
    </row>
    <row r="10729" spans="3:23">
      <c r="C10729" t="e">
        <f>VLOOKUP(B10729,LISTAS!A10687:B10754,2,0)</f>
        <v>#N/A</v>
      </c>
      <c r="W10729" s="35" t="e">
        <f>VLOOKUP(V10729,LISTAS!$M$2:$N$18,2,0)</f>
        <v>#N/A</v>
      </c>
    </row>
    <row r="10730" spans="3:23">
      <c r="C10730" t="e">
        <f>VLOOKUP(B10730,LISTAS!A10688:B10755,2,0)</f>
        <v>#N/A</v>
      </c>
      <c r="W10730" s="35" t="e">
        <f>VLOOKUP(V10730,LISTAS!$M$2:$N$18,2,0)</f>
        <v>#N/A</v>
      </c>
    </row>
    <row r="10731" spans="3:23">
      <c r="C10731" t="e">
        <f>VLOOKUP(B10731,LISTAS!A10689:B10756,2,0)</f>
        <v>#N/A</v>
      </c>
      <c r="W10731" s="35" t="e">
        <f>VLOOKUP(V10731,LISTAS!$M$2:$N$18,2,0)</f>
        <v>#N/A</v>
      </c>
    </row>
    <row r="10732" spans="3:23">
      <c r="C10732" t="e">
        <f>VLOOKUP(B10732,LISTAS!A10690:B10757,2,0)</f>
        <v>#N/A</v>
      </c>
      <c r="W10732" s="35" t="e">
        <f>VLOOKUP(V10732,LISTAS!$M$2:$N$18,2,0)</f>
        <v>#N/A</v>
      </c>
    </row>
    <row r="10733" spans="3:23">
      <c r="C10733" t="e">
        <f>VLOOKUP(B10733,LISTAS!A10691:B10758,2,0)</f>
        <v>#N/A</v>
      </c>
      <c r="W10733" s="35" t="e">
        <f>VLOOKUP(V10733,LISTAS!$M$2:$N$18,2,0)</f>
        <v>#N/A</v>
      </c>
    </row>
    <row r="10734" spans="3:23">
      <c r="C10734" t="e">
        <f>VLOOKUP(B10734,LISTAS!A10692:B10759,2,0)</f>
        <v>#N/A</v>
      </c>
      <c r="W10734" s="35" t="e">
        <f>VLOOKUP(V10734,LISTAS!$M$2:$N$18,2,0)</f>
        <v>#N/A</v>
      </c>
    </row>
    <row r="10735" spans="3:23">
      <c r="C10735" t="e">
        <f>VLOOKUP(B10735,LISTAS!A10693:B10760,2,0)</f>
        <v>#N/A</v>
      </c>
      <c r="W10735" s="35" t="e">
        <f>VLOOKUP(V10735,LISTAS!$M$2:$N$18,2,0)</f>
        <v>#N/A</v>
      </c>
    </row>
    <row r="10736" spans="3:23">
      <c r="C10736" t="e">
        <f>VLOOKUP(B10736,LISTAS!A10694:B10761,2,0)</f>
        <v>#N/A</v>
      </c>
      <c r="W10736" s="35" t="e">
        <f>VLOOKUP(V10736,LISTAS!$M$2:$N$18,2,0)</f>
        <v>#N/A</v>
      </c>
    </row>
    <row r="10737" spans="3:23">
      <c r="C10737" t="e">
        <f>VLOOKUP(B10737,LISTAS!A10695:B10762,2,0)</f>
        <v>#N/A</v>
      </c>
      <c r="W10737" s="35" t="e">
        <f>VLOOKUP(V10737,LISTAS!$M$2:$N$18,2,0)</f>
        <v>#N/A</v>
      </c>
    </row>
    <row r="10738" spans="3:23">
      <c r="C10738" t="e">
        <f>VLOOKUP(B10738,LISTAS!A10696:B10763,2,0)</f>
        <v>#N/A</v>
      </c>
      <c r="W10738" s="35" t="e">
        <f>VLOOKUP(V10738,LISTAS!$M$2:$N$18,2,0)</f>
        <v>#N/A</v>
      </c>
    </row>
    <row r="10739" spans="3:23">
      <c r="C10739" t="e">
        <f>VLOOKUP(B10739,LISTAS!A10697:B10764,2,0)</f>
        <v>#N/A</v>
      </c>
      <c r="W10739" s="35" t="e">
        <f>VLOOKUP(V10739,LISTAS!$M$2:$N$18,2,0)</f>
        <v>#N/A</v>
      </c>
    </row>
    <row r="10740" spans="3:23">
      <c r="C10740" t="e">
        <f>VLOOKUP(B10740,LISTAS!A10698:B10765,2,0)</f>
        <v>#N/A</v>
      </c>
      <c r="W10740" s="35" t="e">
        <f>VLOOKUP(V10740,LISTAS!$M$2:$N$18,2,0)</f>
        <v>#N/A</v>
      </c>
    </row>
    <row r="10741" spans="3:23">
      <c r="C10741" t="e">
        <f>VLOOKUP(B10741,LISTAS!A10699:B10766,2,0)</f>
        <v>#N/A</v>
      </c>
      <c r="W10741" s="35" t="e">
        <f>VLOOKUP(V10741,LISTAS!$M$2:$N$18,2,0)</f>
        <v>#N/A</v>
      </c>
    </row>
    <row r="10742" spans="3:23">
      <c r="C10742" t="e">
        <f>VLOOKUP(B10742,LISTAS!A10700:B10767,2,0)</f>
        <v>#N/A</v>
      </c>
      <c r="W10742" s="35" t="e">
        <f>VLOOKUP(V10742,LISTAS!$M$2:$N$18,2,0)</f>
        <v>#N/A</v>
      </c>
    </row>
    <row r="10743" spans="3:23">
      <c r="C10743" t="e">
        <f>VLOOKUP(B10743,LISTAS!A10701:B10768,2,0)</f>
        <v>#N/A</v>
      </c>
      <c r="W10743" s="35" t="e">
        <f>VLOOKUP(V10743,LISTAS!$M$2:$N$18,2,0)</f>
        <v>#N/A</v>
      </c>
    </row>
    <row r="10744" spans="3:23">
      <c r="C10744" t="e">
        <f>VLOOKUP(B10744,LISTAS!A10702:B10769,2,0)</f>
        <v>#N/A</v>
      </c>
      <c r="W10744" s="35" t="e">
        <f>VLOOKUP(V10744,LISTAS!$M$2:$N$18,2,0)</f>
        <v>#N/A</v>
      </c>
    </row>
    <row r="10745" spans="3:23">
      <c r="C10745" t="e">
        <f>VLOOKUP(B10745,LISTAS!A10703:B10770,2,0)</f>
        <v>#N/A</v>
      </c>
      <c r="W10745" s="35" t="e">
        <f>VLOOKUP(V10745,LISTAS!$M$2:$N$18,2,0)</f>
        <v>#N/A</v>
      </c>
    </row>
    <row r="10746" spans="3:23">
      <c r="C10746" t="e">
        <f>VLOOKUP(B10746,LISTAS!A10704:B10771,2,0)</f>
        <v>#N/A</v>
      </c>
      <c r="W10746" s="35" t="e">
        <f>VLOOKUP(V10746,LISTAS!$M$2:$N$18,2,0)</f>
        <v>#N/A</v>
      </c>
    </row>
    <row r="10747" spans="3:23">
      <c r="C10747" t="e">
        <f>VLOOKUP(B10747,LISTAS!A10705:B10772,2,0)</f>
        <v>#N/A</v>
      </c>
      <c r="W10747" s="35" t="e">
        <f>VLOOKUP(V10747,LISTAS!$M$2:$N$18,2,0)</f>
        <v>#N/A</v>
      </c>
    </row>
    <row r="10748" spans="3:23">
      <c r="C10748" t="e">
        <f>VLOOKUP(B10748,LISTAS!A10706:B10773,2,0)</f>
        <v>#N/A</v>
      </c>
      <c r="W10748" s="35" t="e">
        <f>VLOOKUP(V10748,LISTAS!$M$2:$N$18,2,0)</f>
        <v>#N/A</v>
      </c>
    </row>
    <row r="10749" spans="3:23">
      <c r="C10749" t="e">
        <f>VLOOKUP(B10749,LISTAS!A10707:B10774,2,0)</f>
        <v>#N/A</v>
      </c>
      <c r="W10749" s="35" t="e">
        <f>VLOOKUP(V10749,LISTAS!$M$2:$N$18,2,0)</f>
        <v>#N/A</v>
      </c>
    </row>
    <row r="10750" spans="3:23">
      <c r="C10750" t="e">
        <f>VLOOKUP(B10750,LISTAS!A10708:B10775,2,0)</f>
        <v>#N/A</v>
      </c>
      <c r="W10750" s="35" t="e">
        <f>VLOOKUP(V10750,LISTAS!$M$2:$N$18,2,0)</f>
        <v>#N/A</v>
      </c>
    </row>
    <row r="10751" spans="3:23">
      <c r="C10751" t="e">
        <f>VLOOKUP(B10751,LISTAS!A10709:B10776,2,0)</f>
        <v>#N/A</v>
      </c>
      <c r="W10751" s="35" t="e">
        <f>VLOOKUP(V10751,LISTAS!$M$2:$N$18,2,0)</f>
        <v>#N/A</v>
      </c>
    </row>
    <row r="10752" spans="3:23">
      <c r="C10752" t="e">
        <f>VLOOKUP(B10752,LISTAS!A10710:B10777,2,0)</f>
        <v>#N/A</v>
      </c>
      <c r="W10752" s="35" t="e">
        <f>VLOOKUP(V10752,LISTAS!$M$2:$N$18,2,0)</f>
        <v>#N/A</v>
      </c>
    </row>
    <row r="10753" spans="3:23">
      <c r="C10753" t="e">
        <f>VLOOKUP(B10753,LISTAS!A10711:B10778,2,0)</f>
        <v>#N/A</v>
      </c>
      <c r="W10753" s="35" t="e">
        <f>VLOOKUP(V10753,LISTAS!$M$2:$N$18,2,0)</f>
        <v>#N/A</v>
      </c>
    </row>
    <row r="10754" spans="3:23">
      <c r="C10754" t="e">
        <f>VLOOKUP(B10754,LISTAS!A10712:B10779,2,0)</f>
        <v>#N/A</v>
      </c>
      <c r="W10754" s="35" t="e">
        <f>VLOOKUP(V10754,LISTAS!$M$2:$N$18,2,0)</f>
        <v>#N/A</v>
      </c>
    </row>
    <row r="10755" spans="3:23">
      <c r="C10755" t="e">
        <f>VLOOKUP(B10755,LISTAS!A10713:B10780,2,0)</f>
        <v>#N/A</v>
      </c>
      <c r="W10755" s="35" t="e">
        <f>VLOOKUP(V10755,LISTAS!$M$2:$N$18,2,0)</f>
        <v>#N/A</v>
      </c>
    </row>
    <row r="10756" spans="3:23">
      <c r="C10756" t="e">
        <f>VLOOKUP(B10756,LISTAS!A10714:B10781,2,0)</f>
        <v>#N/A</v>
      </c>
      <c r="W10756" s="35" t="e">
        <f>VLOOKUP(V10756,LISTAS!$M$2:$N$18,2,0)</f>
        <v>#N/A</v>
      </c>
    </row>
    <row r="10757" spans="3:23">
      <c r="C10757" t="e">
        <f>VLOOKUP(B10757,LISTAS!A10715:B10782,2,0)</f>
        <v>#N/A</v>
      </c>
      <c r="W10757" s="35" t="e">
        <f>VLOOKUP(V10757,LISTAS!$M$2:$N$18,2,0)</f>
        <v>#N/A</v>
      </c>
    </row>
    <row r="10758" spans="3:23">
      <c r="C10758" t="e">
        <f>VLOOKUP(B10758,LISTAS!A10716:B10783,2,0)</f>
        <v>#N/A</v>
      </c>
      <c r="W10758" s="35" t="e">
        <f>VLOOKUP(V10758,LISTAS!$M$2:$N$18,2,0)</f>
        <v>#N/A</v>
      </c>
    </row>
    <row r="10759" spans="3:23">
      <c r="C10759" t="e">
        <f>VLOOKUP(B10759,LISTAS!A10717:B10784,2,0)</f>
        <v>#N/A</v>
      </c>
      <c r="W10759" s="35" t="e">
        <f>VLOOKUP(V10759,LISTAS!$M$2:$N$18,2,0)</f>
        <v>#N/A</v>
      </c>
    </row>
    <row r="10760" spans="3:23">
      <c r="C10760" t="e">
        <f>VLOOKUP(B10760,LISTAS!A10718:B10785,2,0)</f>
        <v>#N/A</v>
      </c>
      <c r="W10760" s="35" t="e">
        <f>VLOOKUP(V10760,LISTAS!$M$2:$N$18,2,0)</f>
        <v>#N/A</v>
      </c>
    </row>
    <row r="10761" spans="3:23">
      <c r="C10761" t="e">
        <f>VLOOKUP(B10761,LISTAS!A10719:B10786,2,0)</f>
        <v>#N/A</v>
      </c>
      <c r="W10761" s="35" t="e">
        <f>VLOOKUP(V10761,LISTAS!$M$2:$N$18,2,0)</f>
        <v>#N/A</v>
      </c>
    </row>
    <row r="10762" spans="3:23">
      <c r="C10762" t="e">
        <f>VLOOKUP(B10762,LISTAS!A10720:B10787,2,0)</f>
        <v>#N/A</v>
      </c>
      <c r="W10762" s="35" t="e">
        <f>VLOOKUP(V10762,LISTAS!$M$2:$N$18,2,0)</f>
        <v>#N/A</v>
      </c>
    </row>
    <row r="10763" spans="3:23">
      <c r="C10763" t="e">
        <f>VLOOKUP(B10763,LISTAS!A10721:B10788,2,0)</f>
        <v>#N/A</v>
      </c>
      <c r="W10763" s="35" t="e">
        <f>VLOOKUP(V10763,LISTAS!$M$2:$N$18,2,0)</f>
        <v>#N/A</v>
      </c>
    </row>
    <row r="10764" spans="3:23">
      <c r="C10764" t="e">
        <f>VLOOKUP(B10764,LISTAS!A10722:B10789,2,0)</f>
        <v>#N/A</v>
      </c>
      <c r="W10764" s="35" t="e">
        <f>VLOOKUP(V10764,LISTAS!$M$2:$N$18,2,0)</f>
        <v>#N/A</v>
      </c>
    </row>
    <row r="10765" spans="3:23">
      <c r="C10765" t="e">
        <f>VLOOKUP(B10765,LISTAS!A10723:B10790,2,0)</f>
        <v>#N/A</v>
      </c>
      <c r="W10765" s="35" t="e">
        <f>VLOOKUP(V10765,LISTAS!$M$2:$N$18,2,0)</f>
        <v>#N/A</v>
      </c>
    </row>
    <row r="10766" spans="3:23">
      <c r="C10766" t="e">
        <f>VLOOKUP(B10766,LISTAS!A10724:B10791,2,0)</f>
        <v>#N/A</v>
      </c>
      <c r="W10766" s="35" t="e">
        <f>VLOOKUP(V10766,LISTAS!$M$2:$N$18,2,0)</f>
        <v>#N/A</v>
      </c>
    </row>
    <row r="10767" spans="3:23">
      <c r="C10767" t="e">
        <f>VLOOKUP(B10767,LISTAS!A10725:B10792,2,0)</f>
        <v>#N/A</v>
      </c>
      <c r="W10767" s="35" t="e">
        <f>VLOOKUP(V10767,LISTAS!$M$2:$N$18,2,0)</f>
        <v>#N/A</v>
      </c>
    </row>
    <row r="10768" spans="3:23">
      <c r="C10768" t="e">
        <f>VLOOKUP(B10768,LISTAS!A10726:B10793,2,0)</f>
        <v>#N/A</v>
      </c>
      <c r="W10768" s="35" t="e">
        <f>VLOOKUP(V10768,LISTAS!$M$2:$N$18,2,0)</f>
        <v>#N/A</v>
      </c>
    </row>
    <row r="10769" spans="3:23">
      <c r="C10769" t="e">
        <f>VLOOKUP(B10769,LISTAS!A10727:B10794,2,0)</f>
        <v>#N/A</v>
      </c>
      <c r="W10769" s="35" t="e">
        <f>VLOOKUP(V10769,LISTAS!$M$2:$N$18,2,0)</f>
        <v>#N/A</v>
      </c>
    </row>
    <row r="10770" spans="3:23">
      <c r="C10770" t="e">
        <f>VLOOKUP(B10770,LISTAS!A10728:B10795,2,0)</f>
        <v>#N/A</v>
      </c>
      <c r="W10770" s="35" t="e">
        <f>VLOOKUP(V10770,LISTAS!$M$2:$N$18,2,0)</f>
        <v>#N/A</v>
      </c>
    </row>
    <row r="10771" spans="3:23">
      <c r="C10771" t="e">
        <f>VLOOKUP(B10771,LISTAS!A10729:B10796,2,0)</f>
        <v>#N/A</v>
      </c>
      <c r="W10771" s="35" t="e">
        <f>VLOOKUP(V10771,LISTAS!$M$2:$N$18,2,0)</f>
        <v>#N/A</v>
      </c>
    </row>
    <row r="10772" spans="3:23">
      <c r="C10772" t="e">
        <f>VLOOKUP(B10772,LISTAS!A10730:B10797,2,0)</f>
        <v>#N/A</v>
      </c>
      <c r="W10772" s="35" t="e">
        <f>VLOOKUP(V10772,LISTAS!$M$2:$N$18,2,0)</f>
        <v>#N/A</v>
      </c>
    </row>
    <row r="10773" spans="3:23">
      <c r="C10773" t="e">
        <f>VLOOKUP(B10773,LISTAS!A10731:B10798,2,0)</f>
        <v>#N/A</v>
      </c>
      <c r="W10773" s="35" t="e">
        <f>VLOOKUP(V10773,LISTAS!$M$2:$N$18,2,0)</f>
        <v>#N/A</v>
      </c>
    </row>
    <row r="10774" spans="3:23">
      <c r="C10774" t="e">
        <f>VLOOKUP(B10774,LISTAS!A10732:B10799,2,0)</f>
        <v>#N/A</v>
      </c>
      <c r="W10774" s="35" t="e">
        <f>VLOOKUP(V10774,LISTAS!$M$2:$N$18,2,0)</f>
        <v>#N/A</v>
      </c>
    </row>
    <row r="10775" spans="3:23">
      <c r="C10775" t="e">
        <f>VLOOKUP(B10775,LISTAS!A10733:B10800,2,0)</f>
        <v>#N/A</v>
      </c>
      <c r="W10775" s="35" t="e">
        <f>VLOOKUP(V10775,LISTAS!$M$2:$N$18,2,0)</f>
        <v>#N/A</v>
      </c>
    </row>
    <row r="10776" spans="3:23">
      <c r="C10776" t="e">
        <f>VLOOKUP(B10776,LISTAS!A10734:B10801,2,0)</f>
        <v>#N/A</v>
      </c>
      <c r="W10776" s="35" t="e">
        <f>VLOOKUP(V10776,LISTAS!$M$2:$N$18,2,0)</f>
        <v>#N/A</v>
      </c>
    </row>
    <row r="10777" spans="3:23">
      <c r="C10777" t="e">
        <f>VLOOKUP(B10777,LISTAS!A10735:B10802,2,0)</f>
        <v>#N/A</v>
      </c>
      <c r="W10777" s="35" t="e">
        <f>VLOOKUP(V10777,LISTAS!$M$2:$N$18,2,0)</f>
        <v>#N/A</v>
      </c>
    </row>
    <row r="10778" spans="3:23">
      <c r="C10778" t="e">
        <f>VLOOKUP(B10778,LISTAS!A10736:B10803,2,0)</f>
        <v>#N/A</v>
      </c>
      <c r="W10778" s="35" t="e">
        <f>VLOOKUP(V10778,LISTAS!$M$2:$N$18,2,0)</f>
        <v>#N/A</v>
      </c>
    </row>
    <row r="10779" spans="3:23">
      <c r="C10779" t="e">
        <f>VLOOKUP(B10779,LISTAS!A10737:B10804,2,0)</f>
        <v>#N/A</v>
      </c>
      <c r="W10779" s="35" t="e">
        <f>VLOOKUP(V10779,LISTAS!$M$2:$N$18,2,0)</f>
        <v>#N/A</v>
      </c>
    </row>
    <row r="10780" spans="3:23">
      <c r="C10780" t="e">
        <f>VLOOKUP(B10780,LISTAS!A10738:B10805,2,0)</f>
        <v>#N/A</v>
      </c>
      <c r="W10780" s="35" t="e">
        <f>VLOOKUP(V10780,LISTAS!$M$2:$N$18,2,0)</f>
        <v>#N/A</v>
      </c>
    </row>
    <row r="10781" spans="3:23">
      <c r="C10781" t="e">
        <f>VLOOKUP(B10781,LISTAS!A10739:B10806,2,0)</f>
        <v>#N/A</v>
      </c>
      <c r="W10781" s="35" t="e">
        <f>VLOOKUP(V10781,LISTAS!$M$2:$N$18,2,0)</f>
        <v>#N/A</v>
      </c>
    </row>
    <row r="10782" spans="3:23">
      <c r="C10782" t="e">
        <f>VLOOKUP(B10782,LISTAS!A10740:B10807,2,0)</f>
        <v>#N/A</v>
      </c>
      <c r="W10782" s="35" t="e">
        <f>VLOOKUP(V10782,LISTAS!$M$2:$N$18,2,0)</f>
        <v>#N/A</v>
      </c>
    </row>
    <row r="10783" spans="3:23">
      <c r="C10783" t="e">
        <f>VLOOKUP(B10783,LISTAS!A10741:B10808,2,0)</f>
        <v>#N/A</v>
      </c>
      <c r="W10783" s="35" t="e">
        <f>VLOOKUP(V10783,LISTAS!$M$2:$N$18,2,0)</f>
        <v>#N/A</v>
      </c>
    </row>
    <row r="10784" spans="3:23">
      <c r="C10784" t="e">
        <f>VLOOKUP(B10784,LISTAS!A10742:B10809,2,0)</f>
        <v>#N/A</v>
      </c>
      <c r="W10784" s="35" t="e">
        <f>VLOOKUP(V10784,LISTAS!$M$2:$N$18,2,0)</f>
        <v>#N/A</v>
      </c>
    </row>
    <row r="10785" spans="3:23">
      <c r="C10785" t="e">
        <f>VLOOKUP(B10785,LISTAS!A10743:B10810,2,0)</f>
        <v>#N/A</v>
      </c>
      <c r="W10785" s="35" t="e">
        <f>VLOOKUP(V10785,LISTAS!$M$2:$N$18,2,0)</f>
        <v>#N/A</v>
      </c>
    </row>
    <row r="10786" spans="3:23">
      <c r="C10786" t="e">
        <f>VLOOKUP(B10786,LISTAS!A10744:B10811,2,0)</f>
        <v>#N/A</v>
      </c>
      <c r="W10786" s="35" t="e">
        <f>VLOOKUP(V10786,LISTAS!$M$2:$N$18,2,0)</f>
        <v>#N/A</v>
      </c>
    </row>
    <row r="10787" spans="3:23">
      <c r="C10787" t="e">
        <f>VLOOKUP(B10787,LISTAS!A10745:B10812,2,0)</f>
        <v>#N/A</v>
      </c>
      <c r="W10787" s="35" t="e">
        <f>VLOOKUP(V10787,LISTAS!$M$2:$N$18,2,0)</f>
        <v>#N/A</v>
      </c>
    </row>
    <row r="10788" spans="3:23">
      <c r="C10788" t="e">
        <f>VLOOKUP(B10788,LISTAS!A10746:B10813,2,0)</f>
        <v>#N/A</v>
      </c>
      <c r="W10788" s="35" t="e">
        <f>VLOOKUP(V10788,LISTAS!$M$2:$N$18,2,0)</f>
        <v>#N/A</v>
      </c>
    </row>
    <row r="10789" spans="3:23">
      <c r="C10789" t="e">
        <f>VLOOKUP(B10789,LISTAS!A10747:B10814,2,0)</f>
        <v>#N/A</v>
      </c>
      <c r="W10789" s="35" t="e">
        <f>VLOOKUP(V10789,LISTAS!$M$2:$N$18,2,0)</f>
        <v>#N/A</v>
      </c>
    </row>
    <row r="10790" spans="3:23">
      <c r="C10790" t="e">
        <f>VLOOKUP(B10790,LISTAS!A10748:B10815,2,0)</f>
        <v>#N/A</v>
      </c>
      <c r="W10790" s="35" t="e">
        <f>VLOOKUP(V10790,LISTAS!$M$2:$N$18,2,0)</f>
        <v>#N/A</v>
      </c>
    </row>
    <row r="10791" spans="3:23">
      <c r="C10791" t="e">
        <f>VLOOKUP(B10791,LISTAS!A10749:B10816,2,0)</f>
        <v>#N/A</v>
      </c>
      <c r="W10791" s="35" t="e">
        <f>VLOOKUP(V10791,LISTAS!$M$2:$N$18,2,0)</f>
        <v>#N/A</v>
      </c>
    </row>
    <row r="10792" spans="3:23">
      <c r="C10792" t="e">
        <f>VLOOKUP(B10792,LISTAS!A10750:B10817,2,0)</f>
        <v>#N/A</v>
      </c>
      <c r="W10792" s="35" t="e">
        <f>VLOOKUP(V10792,LISTAS!$M$2:$N$18,2,0)</f>
        <v>#N/A</v>
      </c>
    </row>
    <row r="10793" spans="3:23">
      <c r="C10793" t="e">
        <f>VLOOKUP(B10793,LISTAS!A10751:B10818,2,0)</f>
        <v>#N/A</v>
      </c>
      <c r="W10793" s="35" t="e">
        <f>VLOOKUP(V10793,LISTAS!$M$2:$N$18,2,0)</f>
        <v>#N/A</v>
      </c>
    </row>
    <row r="10794" spans="3:23">
      <c r="C10794" t="e">
        <f>VLOOKUP(B10794,LISTAS!A10752:B10819,2,0)</f>
        <v>#N/A</v>
      </c>
      <c r="W10794" s="35" t="e">
        <f>VLOOKUP(V10794,LISTAS!$M$2:$N$18,2,0)</f>
        <v>#N/A</v>
      </c>
    </row>
    <row r="10795" spans="3:23">
      <c r="C10795" t="e">
        <f>VLOOKUP(B10795,LISTAS!A10753:B10820,2,0)</f>
        <v>#N/A</v>
      </c>
      <c r="W10795" s="35" t="e">
        <f>VLOOKUP(V10795,LISTAS!$M$2:$N$18,2,0)</f>
        <v>#N/A</v>
      </c>
    </row>
    <row r="10796" spans="3:23">
      <c r="C10796" t="e">
        <f>VLOOKUP(B10796,LISTAS!A10754:B10821,2,0)</f>
        <v>#N/A</v>
      </c>
      <c r="W10796" s="35" t="e">
        <f>VLOOKUP(V10796,LISTAS!$M$2:$N$18,2,0)</f>
        <v>#N/A</v>
      </c>
    </row>
    <row r="10797" spans="3:23">
      <c r="C10797" t="e">
        <f>VLOOKUP(B10797,LISTAS!A10755:B10822,2,0)</f>
        <v>#N/A</v>
      </c>
      <c r="W10797" s="35" t="e">
        <f>VLOOKUP(V10797,LISTAS!$M$2:$N$18,2,0)</f>
        <v>#N/A</v>
      </c>
    </row>
    <row r="10798" spans="3:23">
      <c r="C10798" t="e">
        <f>VLOOKUP(B10798,LISTAS!A10756:B10823,2,0)</f>
        <v>#N/A</v>
      </c>
      <c r="W10798" s="35" t="e">
        <f>VLOOKUP(V10798,LISTAS!$M$2:$N$18,2,0)</f>
        <v>#N/A</v>
      </c>
    </row>
    <row r="10799" spans="3:23">
      <c r="C10799" t="e">
        <f>VLOOKUP(B10799,LISTAS!A10757:B10824,2,0)</f>
        <v>#N/A</v>
      </c>
      <c r="W10799" s="35" t="e">
        <f>VLOOKUP(V10799,LISTAS!$M$2:$N$18,2,0)</f>
        <v>#N/A</v>
      </c>
    </row>
    <row r="10800" spans="3:23">
      <c r="C10800" t="e">
        <f>VLOOKUP(B10800,LISTAS!A10758:B10825,2,0)</f>
        <v>#N/A</v>
      </c>
      <c r="W10800" s="35" t="e">
        <f>VLOOKUP(V10800,LISTAS!$M$2:$N$18,2,0)</f>
        <v>#N/A</v>
      </c>
    </row>
    <row r="10801" spans="3:23">
      <c r="C10801" t="e">
        <f>VLOOKUP(B10801,LISTAS!A10759:B10826,2,0)</f>
        <v>#N/A</v>
      </c>
      <c r="W10801" s="35" t="e">
        <f>VLOOKUP(V10801,LISTAS!$M$2:$N$18,2,0)</f>
        <v>#N/A</v>
      </c>
    </row>
    <row r="10802" spans="3:23">
      <c r="C10802" t="e">
        <f>VLOOKUP(B10802,LISTAS!A10760:B10827,2,0)</f>
        <v>#N/A</v>
      </c>
      <c r="W10802" s="35" t="e">
        <f>VLOOKUP(V10802,LISTAS!$M$2:$N$18,2,0)</f>
        <v>#N/A</v>
      </c>
    </row>
    <row r="10803" spans="3:23">
      <c r="C10803" t="e">
        <f>VLOOKUP(B10803,LISTAS!A10761:B10828,2,0)</f>
        <v>#N/A</v>
      </c>
      <c r="W10803" s="35" t="e">
        <f>VLOOKUP(V10803,LISTAS!$M$2:$N$18,2,0)</f>
        <v>#N/A</v>
      </c>
    </row>
    <row r="10804" spans="3:23">
      <c r="C10804" t="e">
        <f>VLOOKUP(B10804,LISTAS!A10762:B10829,2,0)</f>
        <v>#N/A</v>
      </c>
      <c r="W10804" s="35" t="e">
        <f>VLOOKUP(V10804,LISTAS!$M$2:$N$18,2,0)</f>
        <v>#N/A</v>
      </c>
    </row>
    <row r="10805" spans="3:23">
      <c r="C10805" t="e">
        <f>VLOOKUP(B10805,LISTAS!A10763:B10830,2,0)</f>
        <v>#N/A</v>
      </c>
      <c r="W10805" s="35" t="e">
        <f>VLOOKUP(V10805,LISTAS!$M$2:$N$18,2,0)</f>
        <v>#N/A</v>
      </c>
    </row>
    <row r="10806" spans="3:23">
      <c r="C10806" t="e">
        <f>VLOOKUP(B10806,LISTAS!A10764:B10831,2,0)</f>
        <v>#N/A</v>
      </c>
      <c r="W10806" s="35" t="e">
        <f>VLOOKUP(V10806,LISTAS!$M$2:$N$18,2,0)</f>
        <v>#N/A</v>
      </c>
    </row>
    <row r="10807" spans="3:23">
      <c r="C10807" t="e">
        <f>VLOOKUP(B10807,LISTAS!A10765:B10832,2,0)</f>
        <v>#N/A</v>
      </c>
      <c r="W10807" s="35" t="e">
        <f>VLOOKUP(V10807,LISTAS!$M$2:$N$18,2,0)</f>
        <v>#N/A</v>
      </c>
    </row>
    <row r="10808" spans="3:23">
      <c r="C10808" t="e">
        <f>VLOOKUP(B10808,LISTAS!A10766:B10833,2,0)</f>
        <v>#N/A</v>
      </c>
      <c r="W10808" s="35" t="e">
        <f>VLOOKUP(V10808,LISTAS!$M$2:$N$18,2,0)</f>
        <v>#N/A</v>
      </c>
    </row>
    <row r="10809" spans="3:23">
      <c r="C10809" t="e">
        <f>VLOOKUP(B10809,LISTAS!A10767:B10834,2,0)</f>
        <v>#N/A</v>
      </c>
      <c r="W10809" s="35" t="e">
        <f>VLOOKUP(V10809,LISTAS!$M$2:$N$18,2,0)</f>
        <v>#N/A</v>
      </c>
    </row>
    <row r="10810" spans="3:23">
      <c r="C10810" t="e">
        <f>VLOOKUP(B10810,LISTAS!A10768:B10835,2,0)</f>
        <v>#N/A</v>
      </c>
      <c r="W10810" s="35" t="e">
        <f>VLOOKUP(V10810,LISTAS!$M$2:$N$18,2,0)</f>
        <v>#N/A</v>
      </c>
    </row>
    <row r="10811" spans="3:23">
      <c r="C10811" t="e">
        <f>VLOOKUP(B10811,LISTAS!A10769:B10836,2,0)</f>
        <v>#N/A</v>
      </c>
      <c r="W10811" s="35" t="e">
        <f>VLOOKUP(V10811,LISTAS!$M$2:$N$18,2,0)</f>
        <v>#N/A</v>
      </c>
    </row>
    <row r="10812" spans="3:23">
      <c r="C10812" t="e">
        <f>VLOOKUP(B10812,LISTAS!A10770:B10837,2,0)</f>
        <v>#N/A</v>
      </c>
      <c r="W10812" s="35" t="e">
        <f>VLOOKUP(V10812,LISTAS!$M$2:$N$18,2,0)</f>
        <v>#N/A</v>
      </c>
    </row>
    <row r="10813" spans="3:23">
      <c r="C10813" t="e">
        <f>VLOOKUP(B10813,LISTAS!A10771:B10838,2,0)</f>
        <v>#N/A</v>
      </c>
      <c r="W10813" s="35" t="e">
        <f>VLOOKUP(V10813,LISTAS!$M$2:$N$18,2,0)</f>
        <v>#N/A</v>
      </c>
    </row>
    <row r="10814" spans="3:23">
      <c r="C10814" t="e">
        <f>VLOOKUP(B10814,LISTAS!A10772:B10839,2,0)</f>
        <v>#N/A</v>
      </c>
      <c r="W10814" s="35" t="e">
        <f>VLOOKUP(V10814,LISTAS!$M$2:$N$18,2,0)</f>
        <v>#N/A</v>
      </c>
    </row>
    <row r="10815" spans="3:23">
      <c r="C10815" t="e">
        <f>VLOOKUP(B10815,LISTAS!A10773:B10840,2,0)</f>
        <v>#N/A</v>
      </c>
      <c r="W10815" s="35" t="e">
        <f>VLOOKUP(V10815,LISTAS!$M$2:$N$18,2,0)</f>
        <v>#N/A</v>
      </c>
    </row>
    <row r="10816" spans="3:23">
      <c r="C10816" t="e">
        <f>VLOOKUP(B10816,LISTAS!A10774:B10841,2,0)</f>
        <v>#N/A</v>
      </c>
      <c r="W10816" s="35" t="e">
        <f>VLOOKUP(V10816,LISTAS!$M$2:$N$18,2,0)</f>
        <v>#N/A</v>
      </c>
    </row>
    <row r="10817" spans="3:23">
      <c r="C10817" t="e">
        <f>VLOOKUP(B10817,LISTAS!A10775:B10842,2,0)</f>
        <v>#N/A</v>
      </c>
      <c r="W10817" s="35" t="e">
        <f>VLOOKUP(V10817,LISTAS!$M$2:$N$18,2,0)</f>
        <v>#N/A</v>
      </c>
    </row>
    <row r="10818" spans="3:23">
      <c r="C10818" t="e">
        <f>VLOOKUP(B10818,LISTAS!A10776:B10843,2,0)</f>
        <v>#N/A</v>
      </c>
      <c r="W10818" s="35" t="e">
        <f>VLOOKUP(V10818,LISTAS!$M$2:$N$18,2,0)</f>
        <v>#N/A</v>
      </c>
    </row>
    <row r="10819" spans="3:23">
      <c r="C10819" t="e">
        <f>VLOOKUP(B10819,LISTAS!A10777:B10844,2,0)</f>
        <v>#N/A</v>
      </c>
      <c r="W10819" s="35" t="e">
        <f>VLOOKUP(V10819,LISTAS!$M$2:$N$18,2,0)</f>
        <v>#N/A</v>
      </c>
    </row>
    <row r="10820" spans="3:23">
      <c r="C10820" t="e">
        <f>VLOOKUP(B10820,LISTAS!A10778:B10845,2,0)</f>
        <v>#N/A</v>
      </c>
      <c r="W10820" s="35" t="e">
        <f>VLOOKUP(V10820,LISTAS!$M$2:$N$18,2,0)</f>
        <v>#N/A</v>
      </c>
    </row>
    <row r="10821" spans="3:23">
      <c r="C10821" t="e">
        <f>VLOOKUP(B10821,LISTAS!A10779:B10846,2,0)</f>
        <v>#N/A</v>
      </c>
      <c r="W10821" s="35" t="e">
        <f>VLOOKUP(V10821,LISTAS!$M$2:$N$18,2,0)</f>
        <v>#N/A</v>
      </c>
    </row>
    <row r="10822" spans="3:23">
      <c r="C10822" t="e">
        <f>VLOOKUP(B10822,LISTAS!A10780:B10847,2,0)</f>
        <v>#N/A</v>
      </c>
      <c r="W10822" s="35" t="e">
        <f>VLOOKUP(V10822,LISTAS!$M$2:$N$18,2,0)</f>
        <v>#N/A</v>
      </c>
    </row>
    <row r="10823" spans="3:23">
      <c r="C10823" t="e">
        <f>VLOOKUP(B10823,LISTAS!A10781:B10848,2,0)</f>
        <v>#N/A</v>
      </c>
      <c r="W10823" s="35" t="e">
        <f>VLOOKUP(V10823,LISTAS!$M$2:$N$18,2,0)</f>
        <v>#N/A</v>
      </c>
    </row>
    <row r="10824" spans="3:23">
      <c r="C10824" t="e">
        <f>VLOOKUP(B10824,LISTAS!A10782:B10849,2,0)</f>
        <v>#N/A</v>
      </c>
      <c r="W10824" s="35" t="e">
        <f>VLOOKUP(V10824,LISTAS!$M$2:$N$18,2,0)</f>
        <v>#N/A</v>
      </c>
    </row>
    <row r="10825" spans="3:23">
      <c r="C10825" t="e">
        <f>VLOOKUP(B10825,LISTAS!A10783:B10850,2,0)</f>
        <v>#N/A</v>
      </c>
      <c r="W10825" s="35" t="e">
        <f>VLOOKUP(V10825,LISTAS!$M$2:$N$18,2,0)</f>
        <v>#N/A</v>
      </c>
    </row>
    <row r="10826" spans="3:23">
      <c r="C10826" t="e">
        <f>VLOOKUP(B10826,LISTAS!A10784:B10851,2,0)</f>
        <v>#N/A</v>
      </c>
      <c r="W10826" s="35" t="e">
        <f>VLOOKUP(V10826,LISTAS!$M$2:$N$18,2,0)</f>
        <v>#N/A</v>
      </c>
    </row>
    <row r="10827" spans="3:23">
      <c r="C10827" t="e">
        <f>VLOOKUP(B10827,LISTAS!A10785:B10852,2,0)</f>
        <v>#N/A</v>
      </c>
      <c r="W10827" s="35" t="e">
        <f>VLOOKUP(V10827,LISTAS!$M$2:$N$18,2,0)</f>
        <v>#N/A</v>
      </c>
    </row>
    <row r="10828" spans="3:23">
      <c r="C10828" t="e">
        <f>VLOOKUP(B10828,LISTAS!A10786:B10853,2,0)</f>
        <v>#N/A</v>
      </c>
      <c r="W10828" s="35" t="e">
        <f>VLOOKUP(V10828,LISTAS!$M$2:$N$18,2,0)</f>
        <v>#N/A</v>
      </c>
    </row>
    <row r="10829" spans="3:23">
      <c r="C10829" t="e">
        <f>VLOOKUP(B10829,LISTAS!A10787:B10854,2,0)</f>
        <v>#N/A</v>
      </c>
      <c r="W10829" s="35" t="e">
        <f>VLOOKUP(V10829,LISTAS!$M$2:$N$18,2,0)</f>
        <v>#N/A</v>
      </c>
    </row>
    <row r="10830" spans="3:23">
      <c r="C10830" t="e">
        <f>VLOOKUP(B10830,LISTAS!A10788:B10855,2,0)</f>
        <v>#N/A</v>
      </c>
      <c r="W10830" s="35" t="e">
        <f>VLOOKUP(V10830,LISTAS!$M$2:$N$18,2,0)</f>
        <v>#N/A</v>
      </c>
    </row>
    <row r="10831" spans="3:23">
      <c r="C10831" t="e">
        <f>VLOOKUP(B10831,LISTAS!A10789:B10856,2,0)</f>
        <v>#N/A</v>
      </c>
      <c r="W10831" s="35" t="e">
        <f>VLOOKUP(V10831,LISTAS!$M$2:$N$18,2,0)</f>
        <v>#N/A</v>
      </c>
    </row>
    <row r="10832" spans="3:23">
      <c r="C10832" t="e">
        <f>VLOOKUP(B10832,LISTAS!A10790:B10857,2,0)</f>
        <v>#N/A</v>
      </c>
      <c r="W10832" s="35" t="e">
        <f>VLOOKUP(V10832,LISTAS!$M$2:$N$18,2,0)</f>
        <v>#N/A</v>
      </c>
    </row>
    <row r="10833" spans="3:23">
      <c r="C10833" t="e">
        <f>VLOOKUP(B10833,LISTAS!A10791:B10858,2,0)</f>
        <v>#N/A</v>
      </c>
      <c r="W10833" s="35" t="e">
        <f>VLOOKUP(V10833,LISTAS!$M$2:$N$18,2,0)</f>
        <v>#N/A</v>
      </c>
    </row>
    <row r="10834" spans="3:23">
      <c r="C10834" t="e">
        <f>VLOOKUP(B10834,LISTAS!A10792:B10859,2,0)</f>
        <v>#N/A</v>
      </c>
      <c r="W10834" s="35" t="e">
        <f>VLOOKUP(V10834,LISTAS!$M$2:$N$18,2,0)</f>
        <v>#N/A</v>
      </c>
    </row>
    <row r="10835" spans="3:23">
      <c r="C10835" t="e">
        <f>VLOOKUP(B10835,LISTAS!A10793:B10860,2,0)</f>
        <v>#N/A</v>
      </c>
      <c r="W10835" s="35" t="e">
        <f>VLOOKUP(V10835,LISTAS!$M$2:$N$18,2,0)</f>
        <v>#N/A</v>
      </c>
    </row>
    <row r="10836" spans="3:23">
      <c r="C10836" t="e">
        <f>VLOOKUP(B10836,LISTAS!A10794:B10861,2,0)</f>
        <v>#N/A</v>
      </c>
      <c r="W10836" s="35" t="e">
        <f>VLOOKUP(V10836,LISTAS!$M$2:$N$18,2,0)</f>
        <v>#N/A</v>
      </c>
    </row>
    <row r="10837" spans="3:23">
      <c r="C10837" t="e">
        <f>VLOOKUP(B10837,LISTAS!A10795:B10862,2,0)</f>
        <v>#N/A</v>
      </c>
      <c r="W10837" s="35" t="e">
        <f>VLOOKUP(V10837,LISTAS!$M$2:$N$18,2,0)</f>
        <v>#N/A</v>
      </c>
    </row>
    <row r="10838" spans="3:23">
      <c r="C10838" t="e">
        <f>VLOOKUP(B10838,LISTAS!A10796:B10863,2,0)</f>
        <v>#N/A</v>
      </c>
      <c r="W10838" s="35" t="e">
        <f>VLOOKUP(V10838,LISTAS!$M$2:$N$18,2,0)</f>
        <v>#N/A</v>
      </c>
    </row>
    <row r="10839" spans="3:23">
      <c r="C10839" t="e">
        <f>VLOOKUP(B10839,LISTAS!A10797:B10864,2,0)</f>
        <v>#N/A</v>
      </c>
      <c r="W10839" s="35" t="e">
        <f>VLOOKUP(V10839,LISTAS!$M$2:$N$18,2,0)</f>
        <v>#N/A</v>
      </c>
    </row>
    <row r="10840" spans="3:23">
      <c r="C10840" t="e">
        <f>VLOOKUP(B10840,LISTAS!A10798:B10865,2,0)</f>
        <v>#N/A</v>
      </c>
      <c r="W10840" s="35" t="e">
        <f>VLOOKUP(V10840,LISTAS!$M$2:$N$18,2,0)</f>
        <v>#N/A</v>
      </c>
    </row>
    <row r="10841" spans="3:23">
      <c r="C10841" t="e">
        <f>VLOOKUP(B10841,LISTAS!A10799:B10866,2,0)</f>
        <v>#N/A</v>
      </c>
      <c r="W10841" s="35" t="e">
        <f>VLOOKUP(V10841,LISTAS!$M$2:$N$18,2,0)</f>
        <v>#N/A</v>
      </c>
    </row>
    <row r="10842" spans="3:23">
      <c r="C10842" t="e">
        <f>VLOOKUP(B10842,LISTAS!A10800:B10867,2,0)</f>
        <v>#N/A</v>
      </c>
      <c r="W10842" s="35" t="e">
        <f>VLOOKUP(V10842,LISTAS!$M$2:$N$18,2,0)</f>
        <v>#N/A</v>
      </c>
    </row>
    <row r="10843" spans="3:23">
      <c r="C10843" t="e">
        <f>VLOOKUP(B10843,LISTAS!A10801:B10868,2,0)</f>
        <v>#N/A</v>
      </c>
      <c r="W10843" s="35" t="e">
        <f>VLOOKUP(V10843,LISTAS!$M$2:$N$18,2,0)</f>
        <v>#N/A</v>
      </c>
    </row>
    <row r="10844" spans="3:23">
      <c r="C10844" t="e">
        <f>VLOOKUP(B10844,LISTAS!A10802:B10869,2,0)</f>
        <v>#N/A</v>
      </c>
      <c r="W10844" s="35" t="e">
        <f>VLOOKUP(V10844,LISTAS!$M$2:$N$18,2,0)</f>
        <v>#N/A</v>
      </c>
    </row>
    <row r="10845" spans="3:23">
      <c r="C10845" t="e">
        <f>VLOOKUP(B10845,LISTAS!A10803:B10870,2,0)</f>
        <v>#N/A</v>
      </c>
      <c r="W10845" s="35" t="e">
        <f>VLOOKUP(V10845,LISTAS!$M$2:$N$18,2,0)</f>
        <v>#N/A</v>
      </c>
    </row>
    <row r="10846" spans="3:23">
      <c r="C10846" t="e">
        <f>VLOOKUP(B10846,LISTAS!A10804:B10871,2,0)</f>
        <v>#N/A</v>
      </c>
      <c r="W10846" s="35" t="e">
        <f>VLOOKUP(V10846,LISTAS!$M$2:$N$18,2,0)</f>
        <v>#N/A</v>
      </c>
    </row>
    <row r="10847" spans="3:23">
      <c r="C10847" t="e">
        <f>VLOOKUP(B10847,LISTAS!A10805:B10872,2,0)</f>
        <v>#N/A</v>
      </c>
      <c r="W10847" s="35" t="e">
        <f>VLOOKUP(V10847,LISTAS!$M$2:$N$18,2,0)</f>
        <v>#N/A</v>
      </c>
    </row>
    <row r="10848" spans="3:23">
      <c r="C10848" t="e">
        <f>VLOOKUP(B10848,LISTAS!A10806:B10873,2,0)</f>
        <v>#N/A</v>
      </c>
      <c r="W10848" s="35" t="e">
        <f>VLOOKUP(V10848,LISTAS!$M$2:$N$18,2,0)</f>
        <v>#N/A</v>
      </c>
    </row>
    <row r="10849" spans="3:23">
      <c r="C10849" t="e">
        <f>VLOOKUP(B10849,LISTAS!A10807:B10874,2,0)</f>
        <v>#N/A</v>
      </c>
      <c r="W10849" s="35" t="e">
        <f>VLOOKUP(V10849,LISTAS!$M$2:$N$18,2,0)</f>
        <v>#N/A</v>
      </c>
    </row>
    <row r="10850" spans="3:23">
      <c r="C10850" t="e">
        <f>VLOOKUP(B10850,LISTAS!A10808:B10875,2,0)</f>
        <v>#N/A</v>
      </c>
      <c r="W10850" s="35" t="e">
        <f>VLOOKUP(V10850,LISTAS!$M$2:$N$18,2,0)</f>
        <v>#N/A</v>
      </c>
    </row>
    <row r="10851" spans="3:23">
      <c r="C10851" t="e">
        <f>VLOOKUP(B10851,LISTAS!A10809:B10876,2,0)</f>
        <v>#N/A</v>
      </c>
      <c r="W10851" s="35" t="e">
        <f>VLOOKUP(V10851,LISTAS!$M$2:$N$18,2,0)</f>
        <v>#N/A</v>
      </c>
    </row>
    <row r="10852" spans="3:23">
      <c r="C10852" t="e">
        <f>VLOOKUP(B10852,LISTAS!A10810:B10877,2,0)</f>
        <v>#N/A</v>
      </c>
      <c r="W10852" s="35" t="e">
        <f>VLOOKUP(V10852,LISTAS!$M$2:$N$18,2,0)</f>
        <v>#N/A</v>
      </c>
    </row>
    <row r="10853" spans="3:23">
      <c r="C10853" t="e">
        <f>VLOOKUP(B10853,LISTAS!A10811:B10878,2,0)</f>
        <v>#N/A</v>
      </c>
      <c r="W10853" s="35" t="e">
        <f>VLOOKUP(V10853,LISTAS!$M$2:$N$18,2,0)</f>
        <v>#N/A</v>
      </c>
    </row>
    <row r="10854" spans="3:23">
      <c r="C10854" t="e">
        <f>VLOOKUP(B10854,LISTAS!A10812:B10879,2,0)</f>
        <v>#N/A</v>
      </c>
      <c r="W10854" s="35" t="e">
        <f>VLOOKUP(V10854,LISTAS!$M$2:$N$18,2,0)</f>
        <v>#N/A</v>
      </c>
    </row>
    <row r="10855" spans="3:23">
      <c r="C10855" t="e">
        <f>VLOOKUP(B10855,LISTAS!A10813:B10880,2,0)</f>
        <v>#N/A</v>
      </c>
      <c r="W10855" s="35" t="e">
        <f>VLOOKUP(V10855,LISTAS!$M$2:$N$18,2,0)</f>
        <v>#N/A</v>
      </c>
    </row>
    <row r="10856" spans="3:23">
      <c r="C10856" t="e">
        <f>VLOOKUP(B10856,LISTAS!A10814:B10881,2,0)</f>
        <v>#N/A</v>
      </c>
      <c r="W10856" s="35" t="e">
        <f>VLOOKUP(V10856,LISTAS!$M$2:$N$18,2,0)</f>
        <v>#N/A</v>
      </c>
    </row>
    <row r="10857" spans="3:23">
      <c r="C10857" t="e">
        <f>VLOOKUP(B10857,LISTAS!A10815:B10882,2,0)</f>
        <v>#N/A</v>
      </c>
      <c r="W10857" s="35" t="e">
        <f>VLOOKUP(V10857,LISTAS!$M$2:$N$18,2,0)</f>
        <v>#N/A</v>
      </c>
    </row>
    <row r="10858" spans="3:23">
      <c r="C10858" t="e">
        <f>VLOOKUP(B10858,LISTAS!A10816:B10883,2,0)</f>
        <v>#N/A</v>
      </c>
      <c r="W10858" s="35" t="e">
        <f>VLOOKUP(V10858,LISTAS!$M$2:$N$18,2,0)</f>
        <v>#N/A</v>
      </c>
    </row>
    <row r="10859" spans="3:23">
      <c r="C10859" t="e">
        <f>VLOOKUP(B10859,LISTAS!A10817:B10884,2,0)</f>
        <v>#N/A</v>
      </c>
      <c r="W10859" s="35" t="e">
        <f>VLOOKUP(V10859,LISTAS!$M$2:$N$18,2,0)</f>
        <v>#N/A</v>
      </c>
    </row>
    <row r="10860" spans="3:23">
      <c r="C10860" t="e">
        <f>VLOOKUP(B10860,LISTAS!A10818:B10885,2,0)</f>
        <v>#N/A</v>
      </c>
      <c r="W10860" s="35" t="e">
        <f>VLOOKUP(V10860,LISTAS!$M$2:$N$18,2,0)</f>
        <v>#N/A</v>
      </c>
    </row>
    <row r="10861" spans="3:23">
      <c r="C10861" t="e">
        <f>VLOOKUP(B10861,LISTAS!A10819:B10886,2,0)</f>
        <v>#N/A</v>
      </c>
      <c r="W10861" s="35" t="e">
        <f>VLOOKUP(V10861,LISTAS!$M$2:$N$18,2,0)</f>
        <v>#N/A</v>
      </c>
    </row>
    <row r="10862" spans="3:23">
      <c r="C10862" t="e">
        <f>VLOOKUP(B10862,LISTAS!A10820:B10887,2,0)</f>
        <v>#N/A</v>
      </c>
      <c r="W10862" s="35" t="e">
        <f>VLOOKUP(V10862,LISTAS!$M$2:$N$18,2,0)</f>
        <v>#N/A</v>
      </c>
    </row>
    <row r="10863" spans="3:23">
      <c r="C10863" t="e">
        <f>VLOOKUP(B10863,LISTAS!A10821:B10888,2,0)</f>
        <v>#N/A</v>
      </c>
      <c r="W10863" s="35" t="e">
        <f>VLOOKUP(V10863,LISTAS!$M$2:$N$18,2,0)</f>
        <v>#N/A</v>
      </c>
    </row>
    <row r="10864" spans="3:23">
      <c r="C10864" t="e">
        <f>VLOOKUP(B10864,LISTAS!A10822:B10889,2,0)</f>
        <v>#N/A</v>
      </c>
      <c r="W10864" s="35" t="e">
        <f>VLOOKUP(V10864,LISTAS!$M$2:$N$18,2,0)</f>
        <v>#N/A</v>
      </c>
    </row>
    <row r="10865" spans="3:23">
      <c r="C10865" t="e">
        <f>VLOOKUP(B10865,LISTAS!A10823:B10890,2,0)</f>
        <v>#N/A</v>
      </c>
      <c r="W10865" s="35" t="e">
        <f>VLOOKUP(V10865,LISTAS!$M$2:$N$18,2,0)</f>
        <v>#N/A</v>
      </c>
    </row>
    <row r="10866" spans="3:23">
      <c r="C10866" t="e">
        <f>VLOOKUP(B10866,LISTAS!A10824:B10891,2,0)</f>
        <v>#N/A</v>
      </c>
      <c r="W10866" s="35" t="e">
        <f>VLOOKUP(V10866,LISTAS!$M$2:$N$18,2,0)</f>
        <v>#N/A</v>
      </c>
    </row>
    <row r="10867" spans="3:23">
      <c r="C10867" t="e">
        <f>VLOOKUP(B10867,LISTAS!A10825:B10892,2,0)</f>
        <v>#N/A</v>
      </c>
      <c r="W10867" s="35" t="e">
        <f>VLOOKUP(V10867,LISTAS!$M$2:$N$18,2,0)</f>
        <v>#N/A</v>
      </c>
    </row>
    <row r="10868" spans="3:23">
      <c r="C10868" t="e">
        <f>VLOOKUP(B10868,LISTAS!A10826:B10893,2,0)</f>
        <v>#N/A</v>
      </c>
      <c r="W10868" s="35" t="e">
        <f>VLOOKUP(V10868,LISTAS!$M$2:$N$18,2,0)</f>
        <v>#N/A</v>
      </c>
    </row>
    <row r="10869" spans="3:23">
      <c r="C10869" t="e">
        <f>VLOOKUP(B10869,LISTAS!A10827:B10894,2,0)</f>
        <v>#N/A</v>
      </c>
      <c r="W10869" s="35" t="e">
        <f>VLOOKUP(V10869,LISTAS!$M$2:$N$18,2,0)</f>
        <v>#N/A</v>
      </c>
    </row>
    <row r="10870" spans="3:23">
      <c r="C10870" t="e">
        <f>VLOOKUP(B10870,LISTAS!A10828:B10895,2,0)</f>
        <v>#N/A</v>
      </c>
      <c r="W10870" s="35" t="e">
        <f>VLOOKUP(V10870,LISTAS!$M$2:$N$18,2,0)</f>
        <v>#N/A</v>
      </c>
    </row>
    <row r="10871" spans="3:23">
      <c r="C10871" t="e">
        <f>VLOOKUP(B10871,LISTAS!A10829:B10896,2,0)</f>
        <v>#N/A</v>
      </c>
      <c r="W10871" s="35" t="e">
        <f>VLOOKUP(V10871,LISTAS!$M$2:$N$18,2,0)</f>
        <v>#N/A</v>
      </c>
    </row>
    <row r="10872" spans="3:23">
      <c r="C10872" t="e">
        <f>VLOOKUP(B10872,LISTAS!A10830:B10897,2,0)</f>
        <v>#N/A</v>
      </c>
      <c r="W10872" s="35" t="e">
        <f>VLOOKUP(V10872,LISTAS!$M$2:$N$18,2,0)</f>
        <v>#N/A</v>
      </c>
    </row>
    <row r="10873" spans="3:23">
      <c r="C10873" t="e">
        <f>VLOOKUP(B10873,LISTAS!A10831:B10898,2,0)</f>
        <v>#N/A</v>
      </c>
      <c r="W10873" s="35" t="e">
        <f>VLOOKUP(V10873,LISTAS!$M$2:$N$18,2,0)</f>
        <v>#N/A</v>
      </c>
    </row>
    <row r="10874" spans="3:23">
      <c r="C10874" t="e">
        <f>VLOOKUP(B10874,LISTAS!A10832:B10899,2,0)</f>
        <v>#N/A</v>
      </c>
      <c r="W10874" s="35" t="e">
        <f>VLOOKUP(V10874,LISTAS!$M$2:$N$18,2,0)</f>
        <v>#N/A</v>
      </c>
    </row>
    <row r="10875" spans="3:23">
      <c r="C10875" t="e">
        <f>VLOOKUP(B10875,LISTAS!A10833:B10900,2,0)</f>
        <v>#N/A</v>
      </c>
      <c r="W10875" s="35" t="e">
        <f>VLOOKUP(V10875,LISTAS!$M$2:$N$18,2,0)</f>
        <v>#N/A</v>
      </c>
    </row>
    <row r="10876" spans="3:23">
      <c r="C10876" t="e">
        <f>VLOOKUP(B10876,LISTAS!A10834:B10901,2,0)</f>
        <v>#N/A</v>
      </c>
      <c r="W10876" s="35" t="e">
        <f>VLOOKUP(V10876,LISTAS!$M$2:$N$18,2,0)</f>
        <v>#N/A</v>
      </c>
    </row>
    <row r="10877" spans="3:23">
      <c r="C10877" t="e">
        <f>VLOOKUP(B10877,LISTAS!A10835:B10902,2,0)</f>
        <v>#N/A</v>
      </c>
      <c r="W10877" s="35" t="e">
        <f>VLOOKUP(V10877,LISTAS!$M$2:$N$18,2,0)</f>
        <v>#N/A</v>
      </c>
    </row>
    <row r="10878" spans="3:23">
      <c r="C10878" t="e">
        <f>VLOOKUP(B10878,LISTAS!A10836:B10903,2,0)</f>
        <v>#N/A</v>
      </c>
      <c r="W10878" s="35" t="e">
        <f>VLOOKUP(V10878,LISTAS!$M$2:$N$18,2,0)</f>
        <v>#N/A</v>
      </c>
    </row>
    <row r="10879" spans="3:23">
      <c r="C10879" t="e">
        <f>VLOOKUP(B10879,LISTAS!A10837:B10904,2,0)</f>
        <v>#N/A</v>
      </c>
      <c r="W10879" s="35" t="e">
        <f>VLOOKUP(V10879,LISTAS!$M$2:$N$18,2,0)</f>
        <v>#N/A</v>
      </c>
    </row>
    <row r="10880" spans="3:23">
      <c r="C10880" t="e">
        <f>VLOOKUP(B10880,LISTAS!A10838:B10905,2,0)</f>
        <v>#N/A</v>
      </c>
      <c r="W10880" s="35" t="e">
        <f>VLOOKUP(V10880,LISTAS!$M$2:$N$18,2,0)</f>
        <v>#N/A</v>
      </c>
    </row>
    <row r="10881" spans="3:23">
      <c r="C10881" t="e">
        <f>VLOOKUP(B10881,LISTAS!A10839:B10906,2,0)</f>
        <v>#N/A</v>
      </c>
      <c r="W10881" s="35" t="e">
        <f>VLOOKUP(V10881,LISTAS!$M$2:$N$18,2,0)</f>
        <v>#N/A</v>
      </c>
    </row>
    <row r="10882" spans="3:23">
      <c r="C10882" t="e">
        <f>VLOOKUP(B10882,LISTAS!A10840:B10907,2,0)</f>
        <v>#N/A</v>
      </c>
      <c r="W10882" s="35" t="e">
        <f>VLOOKUP(V10882,LISTAS!$M$2:$N$18,2,0)</f>
        <v>#N/A</v>
      </c>
    </row>
    <row r="10883" spans="3:23">
      <c r="C10883" t="e">
        <f>VLOOKUP(B10883,LISTAS!A10841:B10908,2,0)</f>
        <v>#N/A</v>
      </c>
      <c r="W10883" s="35" t="e">
        <f>VLOOKUP(V10883,LISTAS!$M$2:$N$18,2,0)</f>
        <v>#N/A</v>
      </c>
    </row>
    <row r="10884" spans="3:23">
      <c r="C10884" t="e">
        <f>VLOOKUP(B10884,LISTAS!A10842:B10909,2,0)</f>
        <v>#N/A</v>
      </c>
      <c r="W10884" s="35" t="e">
        <f>VLOOKUP(V10884,LISTAS!$M$2:$N$18,2,0)</f>
        <v>#N/A</v>
      </c>
    </row>
    <row r="10885" spans="3:23">
      <c r="C10885" t="e">
        <f>VLOOKUP(B10885,LISTAS!A10843:B10910,2,0)</f>
        <v>#N/A</v>
      </c>
      <c r="W10885" s="35" t="e">
        <f>VLOOKUP(V10885,LISTAS!$M$2:$N$18,2,0)</f>
        <v>#N/A</v>
      </c>
    </row>
    <row r="10886" spans="3:23">
      <c r="C10886" t="e">
        <f>VLOOKUP(B10886,LISTAS!A10844:B10911,2,0)</f>
        <v>#N/A</v>
      </c>
      <c r="W10886" s="35" t="e">
        <f>VLOOKUP(V10886,LISTAS!$M$2:$N$18,2,0)</f>
        <v>#N/A</v>
      </c>
    </row>
    <row r="10887" spans="3:23">
      <c r="C10887" t="e">
        <f>VLOOKUP(B10887,LISTAS!A10845:B10912,2,0)</f>
        <v>#N/A</v>
      </c>
      <c r="W10887" s="35" t="e">
        <f>VLOOKUP(V10887,LISTAS!$M$2:$N$18,2,0)</f>
        <v>#N/A</v>
      </c>
    </row>
    <row r="10888" spans="3:23">
      <c r="C10888" t="e">
        <f>VLOOKUP(B10888,LISTAS!A10846:B10913,2,0)</f>
        <v>#N/A</v>
      </c>
      <c r="W10888" s="35" t="e">
        <f>VLOOKUP(V10888,LISTAS!$M$2:$N$18,2,0)</f>
        <v>#N/A</v>
      </c>
    </row>
    <row r="10889" spans="3:23">
      <c r="C10889" t="e">
        <f>VLOOKUP(B10889,LISTAS!A10847:B10914,2,0)</f>
        <v>#N/A</v>
      </c>
      <c r="W10889" s="35" t="e">
        <f>VLOOKUP(V10889,LISTAS!$M$2:$N$18,2,0)</f>
        <v>#N/A</v>
      </c>
    </row>
    <row r="10890" spans="3:23">
      <c r="C10890" t="e">
        <f>VLOOKUP(B10890,LISTAS!A10848:B10915,2,0)</f>
        <v>#N/A</v>
      </c>
      <c r="W10890" s="35" t="e">
        <f>VLOOKUP(V10890,LISTAS!$M$2:$N$18,2,0)</f>
        <v>#N/A</v>
      </c>
    </row>
    <row r="10891" spans="3:23">
      <c r="C10891" t="e">
        <f>VLOOKUP(B10891,LISTAS!A10849:B10916,2,0)</f>
        <v>#N/A</v>
      </c>
      <c r="W10891" s="35" t="e">
        <f>VLOOKUP(V10891,LISTAS!$M$2:$N$18,2,0)</f>
        <v>#N/A</v>
      </c>
    </row>
    <row r="10892" spans="3:23">
      <c r="C10892" t="e">
        <f>VLOOKUP(B10892,LISTAS!A10850:B10917,2,0)</f>
        <v>#N/A</v>
      </c>
      <c r="W10892" s="35" t="e">
        <f>VLOOKUP(V10892,LISTAS!$M$2:$N$18,2,0)</f>
        <v>#N/A</v>
      </c>
    </row>
    <row r="10893" spans="3:23">
      <c r="C10893" t="e">
        <f>VLOOKUP(B10893,LISTAS!A10851:B10918,2,0)</f>
        <v>#N/A</v>
      </c>
      <c r="W10893" s="35" t="e">
        <f>VLOOKUP(V10893,LISTAS!$M$2:$N$18,2,0)</f>
        <v>#N/A</v>
      </c>
    </row>
    <row r="10894" spans="3:23">
      <c r="C10894" t="e">
        <f>VLOOKUP(B10894,LISTAS!A10852:B10919,2,0)</f>
        <v>#N/A</v>
      </c>
      <c r="W10894" s="35" t="e">
        <f>VLOOKUP(V10894,LISTAS!$M$2:$N$18,2,0)</f>
        <v>#N/A</v>
      </c>
    </row>
    <row r="10895" spans="3:23">
      <c r="C10895" t="e">
        <f>VLOOKUP(B10895,LISTAS!A10853:B10920,2,0)</f>
        <v>#N/A</v>
      </c>
      <c r="W10895" s="35" t="e">
        <f>VLOOKUP(V10895,LISTAS!$M$2:$N$18,2,0)</f>
        <v>#N/A</v>
      </c>
    </row>
    <row r="10896" spans="3:23">
      <c r="C10896" t="e">
        <f>VLOOKUP(B10896,LISTAS!A10854:B10921,2,0)</f>
        <v>#N/A</v>
      </c>
      <c r="W10896" s="35" t="e">
        <f>VLOOKUP(V10896,LISTAS!$M$2:$N$18,2,0)</f>
        <v>#N/A</v>
      </c>
    </row>
    <row r="10897" spans="3:23">
      <c r="C10897" t="e">
        <f>VLOOKUP(B10897,LISTAS!A10855:B10922,2,0)</f>
        <v>#N/A</v>
      </c>
      <c r="W10897" s="35" t="e">
        <f>VLOOKUP(V10897,LISTAS!$M$2:$N$18,2,0)</f>
        <v>#N/A</v>
      </c>
    </row>
    <row r="10898" spans="3:23">
      <c r="C10898" t="e">
        <f>VLOOKUP(B10898,LISTAS!A10856:B10923,2,0)</f>
        <v>#N/A</v>
      </c>
      <c r="W10898" s="35" t="e">
        <f>VLOOKUP(V10898,LISTAS!$M$2:$N$18,2,0)</f>
        <v>#N/A</v>
      </c>
    </row>
    <row r="10899" spans="3:23">
      <c r="C10899" t="e">
        <f>VLOOKUP(B10899,LISTAS!A10857:B10924,2,0)</f>
        <v>#N/A</v>
      </c>
      <c r="W10899" s="35" t="e">
        <f>VLOOKUP(V10899,LISTAS!$M$2:$N$18,2,0)</f>
        <v>#N/A</v>
      </c>
    </row>
    <row r="10900" spans="3:23">
      <c r="C10900" t="e">
        <f>VLOOKUP(B10900,LISTAS!A10858:B10925,2,0)</f>
        <v>#N/A</v>
      </c>
      <c r="W10900" s="35" t="e">
        <f>VLOOKUP(V10900,LISTAS!$M$2:$N$18,2,0)</f>
        <v>#N/A</v>
      </c>
    </row>
    <row r="10901" spans="3:23">
      <c r="C10901" t="e">
        <f>VLOOKUP(B10901,LISTAS!A10859:B10926,2,0)</f>
        <v>#N/A</v>
      </c>
      <c r="W10901" s="35" t="e">
        <f>VLOOKUP(V10901,LISTAS!$M$2:$N$18,2,0)</f>
        <v>#N/A</v>
      </c>
    </row>
    <row r="10902" spans="3:23">
      <c r="C10902" t="e">
        <f>VLOOKUP(B10902,LISTAS!A10860:B10927,2,0)</f>
        <v>#N/A</v>
      </c>
      <c r="W10902" s="35" t="e">
        <f>VLOOKUP(V10902,LISTAS!$M$2:$N$18,2,0)</f>
        <v>#N/A</v>
      </c>
    </row>
    <row r="10903" spans="3:23">
      <c r="C10903" t="e">
        <f>VLOOKUP(B10903,LISTAS!A10861:B10928,2,0)</f>
        <v>#N/A</v>
      </c>
      <c r="W10903" s="35" t="e">
        <f>VLOOKUP(V10903,LISTAS!$M$2:$N$18,2,0)</f>
        <v>#N/A</v>
      </c>
    </row>
    <row r="10904" spans="3:23">
      <c r="C10904" t="e">
        <f>VLOOKUP(B10904,LISTAS!A10862:B10929,2,0)</f>
        <v>#N/A</v>
      </c>
      <c r="W10904" s="35" t="e">
        <f>VLOOKUP(V10904,LISTAS!$M$2:$N$18,2,0)</f>
        <v>#N/A</v>
      </c>
    </row>
    <row r="10905" spans="3:23">
      <c r="C10905" t="e">
        <f>VLOOKUP(B10905,LISTAS!A10863:B10930,2,0)</f>
        <v>#N/A</v>
      </c>
      <c r="W10905" s="35" t="e">
        <f>VLOOKUP(V10905,LISTAS!$M$2:$N$18,2,0)</f>
        <v>#N/A</v>
      </c>
    </row>
    <row r="10906" spans="3:23">
      <c r="C10906" t="e">
        <f>VLOOKUP(B10906,LISTAS!A10864:B10931,2,0)</f>
        <v>#N/A</v>
      </c>
      <c r="W10906" s="35" t="e">
        <f>VLOOKUP(V10906,LISTAS!$M$2:$N$18,2,0)</f>
        <v>#N/A</v>
      </c>
    </row>
    <row r="10907" spans="3:23">
      <c r="C10907" t="e">
        <f>VLOOKUP(B10907,LISTAS!A10865:B10932,2,0)</f>
        <v>#N/A</v>
      </c>
      <c r="W10907" s="35" t="e">
        <f>VLOOKUP(V10907,LISTAS!$M$2:$N$18,2,0)</f>
        <v>#N/A</v>
      </c>
    </row>
    <row r="10908" spans="3:23">
      <c r="C10908" t="e">
        <f>VLOOKUP(B10908,LISTAS!A10866:B10933,2,0)</f>
        <v>#N/A</v>
      </c>
      <c r="W10908" s="35" t="e">
        <f>VLOOKUP(V10908,LISTAS!$M$2:$N$18,2,0)</f>
        <v>#N/A</v>
      </c>
    </row>
    <row r="10909" spans="3:23">
      <c r="C10909" t="e">
        <f>VLOOKUP(B10909,LISTAS!A10867:B10934,2,0)</f>
        <v>#N/A</v>
      </c>
      <c r="W10909" s="35" t="e">
        <f>VLOOKUP(V10909,LISTAS!$M$2:$N$18,2,0)</f>
        <v>#N/A</v>
      </c>
    </row>
    <row r="10910" spans="3:23">
      <c r="C10910" t="e">
        <f>VLOOKUP(B10910,LISTAS!A10868:B10935,2,0)</f>
        <v>#N/A</v>
      </c>
      <c r="W10910" s="35" t="e">
        <f>VLOOKUP(V10910,LISTAS!$M$2:$N$18,2,0)</f>
        <v>#N/A</v>
      </c>
    </row>
    <row r="10911" spans="3:23">
      <c r="C10911" t="e">
        <f>VLOOKUP(B10911,LISTAS!A10869:B10936,2,0)</f>
        <v>#N/A</v>
      </c>
      <c r="W10911" s="35" t="e">
        <f>VLOOKUP(V10911,LISTAS!$M$2:$N$18,2,0)</f>
        <v>#N/A</v>
      </c>
    </row>
    <row r="10912" spans="3:23">
      <c r="C10912" t="e">
        <f>VLOOKUP(B10912,LISTAS!A10870:B10937,2,0)</f>
        <v>#N/A</v>
      </c>
      <c r="W10912" s="35" t="e">
        <f>VLOOKUP(V10912,LISTAS!$M$2:$N$18,2,0)</f>
        <v>#N/A</v>
      </c>
    </row>
    <row r="10913" spans="3:23">
      <c r="C10913" t="e">
        <f>VLOOKUP(B10913,LISTAS!A10871:B10938,2,0)</f>
        <v>#N/A</v>
      </c>
      <c r="W10913" s="35" t="e">
        <f>VLOOKUP(V10913,LISTAS!$M$2:$N$18,2,0)</f>
        <v>#N/A</v>
      </c>
    </row>
    <row r="10914" spans="3:23">
      <c r="C10914" t="e">
        <f>VLOOKUP(B10914,LISTAS!A10872:B10939,2,0)</f>
        <v>#N/A</v>
      </c>
      <c r="W10914" s="35" t="e">
        <f>VLOOKUP(V10914,LISTAS!$M$2:$N$18,2,0)</f>
        <v>#N/A</v>
      </c>
    </row>
    <row r="10915" spans="3:23">
      <c r="C10915" t="e">
        <f>VLOOKUP(B10915,LISTAS!A10873:B10940,2,0)</f>
        <v>#N/A</v>
      </c>
      <c r="W10915" s="35" t="e">
        <f>VLOOKUP(V10915,LISTAS!$M$2:$N$18,2,0)</f>
        <v>#N/A</v>
      </c>
    </row>
    <row r="10916" spans="3:23">
      <c r="C10916" t="e">
        <f>VLOOKUP(B10916,LISTAS!A10874:B10941,2,0)</f>
        <v>#N/A</v>
      </c>
      <c r="W10916" s="35" t="e">
        <f>VLOOKUP(V10916,LISTAS!$M$2:$N$18,2,0)</f>
        <v>#N/A</v>
      </c>
    </row>
    <row r="10917" spans="3:23">
      <c r="C10917" t="e">
        <f>VLOOKUP(B10917,LISTAS!A10875:B10942,2,0)</f>
        <v>#N/A</v>
      </c>
      <c r="W10917" s="35" t="e">
        <f>VLOOKUP(V10917,LISTAS!$M$2:$N$18,2,0)</f>
        <v>#N/A</v>
      </c>
    </row>
    <row r="10918" spans="3:23">
      <c r="C10918" t="e">
        <f>VLOOKUP(B10918,LISTAS!A10876:B10943,2,0)</f>
        <v>#N/A</v>
      </c>
      <c r="W10918" s="35" t="e">
        <f>VLOOKUP(V10918,LISTAS!$M$2:$N$18,2,0)</f>
        <v>#N/A</v>
      </c>
    </row>
    <row r="10919" spans="3:23">
      <c r="C10919" t="e">
        <f>VLOOKUP(B10919,LISTAS!A10877:B10944,2,0)</f>
        <v>#N/A</v>
      </c>
      <c r="W10919" s="35" t="e">
        <f>VLOOKUP(V10919,LISTAS!$M$2:$N$18,2,0)</f>
        <v>#N/A</v>
      </c>
    </row>
    <row r="10920" spans="3:23">
      <c r="C10920" t="e">
        <f>VLOOKUP(B10920,LISTAS!A10878:B10945,2,0)</f>
        <v>#N/A</v>
      </c>
      <c r="W10920" s="35" t="e">
        <f>VLOOKUP(V10920,LISTAS!$M$2:$N$18,2,0)</f>
        <v>#N/A</v>
      </c>
    </row>
    <row r="10921" spans="3:23">
      <c r="C10921" t="e">
        <f>VLOOKUP(B10921,LISTAS!A10879:B10946,2,0)</f>
        <v>#N/A</v>
      </c>
      <c r="W10921" s="35" t="e">
        <f>VLOOKUP(V10921,LISTAS!$M$2:$N$18,2,0)</f>
        <v>#N/A</v>
      </c>
    </row>
    <row r="10922" spans="3:23">
      <c r="C10922" t="e">
        <f>VLOOKUP(B10922,LISTAS!A10880:B10947,2,0)</f>
        <v>#N/A</v>
      </c>
      <c r="W10922" s="35" t="e">
        <f>VLOOKUP(V10922,LISTAS!$M$2:$N$18,2,0)</f>
        <v>#N/A</v>
      </c>
    </row>
    <row r="10923" spans="3:23">
      <c r="C10923" t="e">
        <f>VLOOKUP(B10923,LISTAS!A10881:B10948,2,0)</f>
        <v>#N/A</v>
      </c>
      <c r="W10923" s="35" t="e">
        <f>VLOOKUP(V10923,LISTAS!$M$2:$N$18,2,0)</f>
        <v>#N/A</v>
      </c>
    </row>
    <row r="10924" spans="3:23">
      <c r="C10924" t="e">
        <f>VLOOKUP(B10924,LISTAS!A10882:B10949,2,0)</f>
        <v>#N/A</v>
      </c>
      <c r="W10924" s="35" t="e">
        <f>VLOOKUP(V10924,LISTAS!$M$2:$N$18,2,0)</f>
        <v>#N/A</v>
      </c>
    </row>
    <row r="10925" spans="3:23">
      <c r="C10925" t="e">
        <f>VLOOKUP(B10925,LISTAS!A10883:B10950,2,0)</f>
        <v>#N/A</v>
      </c>
      <c r="W10925" s="35" t="e">
        <f>VLOOKUP(V10925,LISTAS!$M$2:$N$18,2,0)</f>
        <v>#N/A</v>
      </c>
    </row>
    <row r="10926" spans="3:23">
      <c r="C10926" t="e">
        <f>VLOOKUP(B10926,LISTAS!A10884:B10951,2,0)</f>
        <v>#N/A</v>
      </c>
      <c r="W10926" s="35" t="e">
        <f>VLOOKUP(V10926,LISTAS!$M$2:$N$18,2,0)</f>
        <v>#N/A</v>
      </c>
    </row>
    <row r="10927" spans="3:23">
      <c r="C10927" t="e">
        <f>VLOOKUP(B10927,LISTAS!A10885:B10952,2,0)</f>
        <v>#N/A</v>
      </c>
      <c r="W10927" s="35" t="e">
        <f>VLOOKUP(V10927,LISTAS!$M$2:$N$18,2,0)</f>
        <v>#N/A</v>
      </c>
    </row>
    <row r="10928" spans="3:23">
      <c r="C10928" t="e">
        <f>VLOOKUP(B10928,LISTAS!A10886:B10953,2,0)</f>
        <v>#N/A</v>
      </c>
      <c r="W10928" s="35" t="e">
        <f>VLOOKUP(V10928,LISTAS!$M$2:$N$18,2,0)</f>
        <v>#N/A</v>
      </c>
    </row>
    <row r="10929" spans="3:23">
      <c r="C10929" t="e">
        <f>VLOOKUP(B10929,LISTAS!A10887:B10954,2,0)</f>
        <v>#N/A</v>
      </c>
      <c r="W10929" s="35" t="e">
        <f>VLOOKUP(V10929,LISTAS!$M$2:$N$18,2,0)</f>
        <v>#N/A</v>
      </c>
    </row>
    <row r="10930" spans="3:23">
      <c r="C10930" t="e">
        <f>VLOOKUP(B10930,LISTAS!A10888:B10955,2,0)</f>
        <v>#N/A</v>
      </c>
      <c r="W10930" s="35" t="e">
        <f>VLOOKUP(V10930,LISTAS!$M$2:$N$18,2,0)</f>
        <v>#N/A</v>
      </c>
    </row>
    <row r="10931" spans="3:23">
      <c r="C10931" t="e">
        <f>VLOOKUP(B10931,LISTAS!A10889:B10956,2,0)</f>
        <v>#N/A</v>
      </c>
      <c r="W10931" s="35" t="e">
        <f>VLOOKUP(V10931,LISTAS!$M$2:$N$18,2,0)</f>
        <v>#N/A</v>
      </c>
    </row>
    <row r="10932" spans="3:23">
      <c r="C10932" t="e">
        <f>VLOOKUP(B10932,LISTAS!A10890:B10957,2,0)</f>
        <v>#N/A</v>
      </c>
      <c r="W10932" s="35" t="e">
        <f>VLOOKUP(V10932,LISTAS!$M$2:$N$18,2,0)</f>
        <v>#N/A</v>
      </c>
    </row>
    <row r="10933" spans="3:23">
      <c r="C10933" t="e">
        <f>VLOOKUP(B10933,LISTAS!A10891:B10958,2,0)</f>
        <v>#N/A</v>
      </c>
      <c r="W10933" s="35" t="e">
        <f>VLOOKUP(V10933,LISTAS!$M$2:$N$18,2,0)</f>
        <v>#N/A</v>
      </c>
    </row>
    <row r="10934" spans="3:23">
      <c r="C10934" t="e">
        <f>VLOOKUP(B10934,LISTAS!A10892:B10959,2,0)</f>
        <v>#N/A</v>
      </c>
      <c r="W10934" s="35" t="e">
        <f>VLOOKUP(V10934,LISTAS!$M$2:$N$18,2,0)</f>
        <v>#N/A</v>
      </c>
    </row>
    <row r="10935" spans="3:23">
      <c r="C10935" t="e">
        <f>VLOOKUP(B10935,LISTAS!A10893:B10960,2,0)</f>
        <v>#N/A</v>
      </c>
      <c r="W10935" s="35" t="e">
        <f>VLOOKUP(V10935,LISTAS!$M$2:$N$18,2,0)</f>
        <v>#N/A</v>
      </c>
    </row>
    <row r="10936" spans="3:23">
      <c r="C10936" t="e">
        <f>VLOOKUP(B10936,LISTAS!A10894:B10961,2,0)</f>
        <v>#N/A</v>
      </c>
      <c r="W10936" s="35" t="e">
        <f>VLOOKUP(V10936,LISTAS!$M$2:$N$18,2,0)</f>
        <v>#N/A</v>
      </c>
    </row>
    <row r="10937" spans="3:23">
      <c r="C10937" t="e">
        <f>VLOOKUP(B10937,LISTAS!A10895:B10962,2,0)</f>
        <v>#N/A</v>
      </c>
      <c r="W10937" s="35" t="e">
        <f>VLOOKUP(V10937,LISTAS!$M$2:$N$18,2,0)</f>
        <v>#N/A</v>
      </c>
    </row>
    <row r="10938" spans="3:23">
      <c r="C10938" t="e">
        <f>VLOOKUP(B10938,LISTAS!A10896:B10963,2,0)</f>
        <v>#N/A</v>
      </c>
      <c r="W10938" s="35" t="e">
        <f>VLOOKUP(V10938,LISTAS!$M$2:$N$18,2,0)</f>
        <v>#N/A</v>
      </c>
    </row>
    <row r="10939" spans="3:23">
      <c r="C10939" t="e">
        <f>VLOOKUP(B10939,LISTAS!A10897:B10964,2,0)</f>
        <v>#N/A</v>
      </c>
      <c r="W10939" s="35" t="e">
        <f>VLOOKUP(V10939,LISTAS!$M$2:$N$18,2,0)</f>
        <v>#N/A</v>
      </c>
    </row>
    <row r="10940" spans="3:23">
      <c r="C10940" t="e">
        <f>VLOOKUP(B10940,LISTAS!A10898:B10965,2,0)</f>
        <v>#N/A</v>
      </c>
      <c r="W10940" s="35" t="e">
        <f>VLOOKUP(V10940,LISTAS!$M$2:$N$18,2,0)</f>
        <v>#N/A</v>
      </c>
    </row>
    <row r="10941" spans="3:23">
      <c r="C10941" t="e">
        <f>VLOOKUP(B10941,LISTAS!A10899:B10966,2,0)</f>
        <v>#N/A</v>
      </c>
      <c r="W10941" s="35" t="e">
        <f>VLOOKUP(V10941,LISTAS!$M$2:$N$18,2,0)</f>
        <v>#N/A</v>
      </c>
    </row>
    <row r="10942" spans="3:23">
      <c r="C10942" t="e">
        <f>VLOOKUP(B10942,LISTAS!A10900:B10967,2,0)</f>
        <v>#N/A</v>
      </c>
      <c r="W10942" s="35" t="e">
        <f>VLOOKUP(V10942,LISTAS!$M$2:$N$18,2,0)</f>
        <v>#N/A</v>
      </c>
    </row>
    <row r="10943" spans="3:23">
      <c r="C10943" t="e">
        <f>VLOOKUP(B10943,LISTAS!A10901:B10968,2,0)</f>
        <v>#N/A</v>
      </c>
      <c r="W10943" s="35" t="e">
        <f>VLOOKUP(V10943,LISTAS!$M$2:$N$18,2,0)</f>
        <v>#N/A</v>
      </c>
    </row>
    <row r="10944" spans="3:23">
      <c r="C10944" t="e">
        <f>VLOOKUP(B10944,LISTAS!A10902:B10969,2,0)</f>
        <v>#N/A</v>
      </c>
      <c r="W10944" s="35" t="e">
        <f>VLOOKUP(V10944,LISTAS!$M$2:$N$18,2,0)</f>
        <v>#N/A</v>
      </c>
    </row>
    <row r="10945" spans="3:23">
      <c r="C10945" t="e">
        <f>VLOOKUP(B10945,LISTAS!A10903:B10970,2,0)</f>
        <v>#N/A</v>
      </c>
      <c r="W10945" s="35" t="e">
        <f>VLOOKUP(V10945,LISTAS!$M$2:$N$18,2,0)</f>
        <v>#N/A</v>
      </c>
    </row>
    <row r="10946" spans="3:23">
      <c r="C10946" t="e">
        <f>VLOOKUP(B10946,LISTAS!A10904:B10971,2,0)</f>
        <v>#N/A</v>
      </c>
      <c r="W10946" s="35" t="e">
        <f>VLOOKUP(V10946,LISTAS!$M$2:$N$18,2,0)</f>
        <v>#N/A</v>
      </c>
    </row>
    <row r="10947" spans="3:23">
      <c r="C10947" t="e">
        <f>VLOOKUP(B10947,LISTAS!A10905:B10972,2,0)</f>
        <v>#N/A</v>
      </c>
      <c r="W10947" s="35" t="e">
        <f>VLOOKUP(V10947,LISTAS!$M$2:$N$18,2,0)</f>
        <v>#N/A</v>
      </c>
    </row>
    <row r="10948" spans="3:23">
      <c r="C10948" t="e">
        <f>VLOOKUP(B10948,LISTAS!A10906:B10973,2,0)</f>
        <v>#N/A</v>
      </c>
      <c r="W10948" s="35" t="e">
        <f>VLOOKUP(V10948,LISTAS!$M$2:$N$18,2,0)</f>
        <v>#N/A</v>
      </c>
    </row>
    <row r="10949" spans="3:23">
      <c r="C10949" t="e">
        <f>VLOOKUP(B10949,LISTAS!A10907:B10974,2,0)</f>
        <v>#N/A</v>
      </c>
      <c r="W10949" s="35" t="e">
        <f>VLOOKUP(V10949,LISTAS!$M$2:$N$18,2,0)</f>
        <v>#N/A</v>
      </c>
    </row>
    <row r="10950" spans="3:23">
      <c r="C10950" t="e">
        <f>VLOOKUP(B10950,LISTAS!A10908:B10975,2,0)</f>
        <v>#N/A</v>
      </c>
      <c r="W10950" s="35" t="e">
        <f>VLOOKUP(V10950,LISTAS!$M$2:$N$18,2,0)</f>
        <v>#N/A</v>
      </c>
    </row>
    <row r="10951" spans="3:23">
      <c r="C10951" t="e">
        <f>VLOOKUP(B10951,LISTAS!A10909:B10976,2,0)</f>
        <v>#N/A</v>
      </c>
      <c r="W10951" s="35" t="e">
        <f>VLOOKUP(V10951,LISTAS!$M$2:$N$18,2,0)</f>
        <v>#N/A</v>
      </c>
    </row>
    <row r="10952" spans="3:23">
      <c r="C10952" t="e">
        <f>VLOOKUP(B10952,LISTAS!A10910:B10977,2,0)</f>
        <v>#N/A</v>
      </c>
      <c r="W10952" s="35" t="e">
        <f>VLOOKUP(V10952,LISTAS!$M$2:$N$18,2,0)</f>
        <v>#N/A</v>
      </c>
    </row>
    <row r="10953" spans="3:23">
      <c r="C10953" t="e">
        <f>VLOOKUP(B10953,LISTAS!A10911:B10978,2,0)</f>
        <v>#N/A</v>
      </c>
      <c r="W10953" s="35" t="e">
        <f>VLOOKUP(V10953,LISTAS!$M$2:$N$18,2,0)</f>
        <v>#N/A</v>
      </c>
    </row>
    <row r="10954" spans="3:23">
      <c r="C10954" t="e">
        <f>VLOOKUP(B10954,LISTAS!A10912:B10979,2,0)</f>
        <v>#N/A</v>
      </c>
      <c r="W10954" s="35" t="e">
        <f>VLOOKUP(V10954,LISTAS!$M$2:$N$18,2,0)</f>
        <v>#N/A</v>
      </c>
    </row>
    <row r="10955" spans="3:23">
      <c r="C10955" t="e">
        <f>VLOOKUP(B10955,LISTAS!A10913:B10980,2,0)</f>
        <v>#N/A</v>
      </c>
      <c r="W10955" s="35" t="e">
        <f>VLOOKUP(V10955,LISTAS!$M$2:$N$18,2,0)</f>
        <v>#N/A</v>
      </c>
    </row>
    <row r="10956" spans="3:23">
      <c r="C10956" t="e">
        <f>VLOOKUP(B10956,LISTAS!A10914:B10981,2,0)</f>
        <v>#N/A</v>
      </c>
      <c r="W10956" s="35" t="e">
        <f>VLOOKUP(V10956,LISTAS!$M$2:$N$18,2,0)</f>
        <v>#N/A</v>
      </c>
    </row>
    <row r="10957" spans="3:23">
      <c r="C10957" t="e">
        <f>VLOOKUP(B10957,LISTAS!A10915:B10982,2,0)</f>
        <v>#N/A</v>
      </c>
      <c r="W10957" s="35" t="e">
        <f>VLOOKUP(V10957,LISTAS!$M$2:$N$18,2,0)</f>
        <v>#N/A</v>
      </c>
    </row>
    <row r="10958" spans="3:23">
      <c r="C10958" t="e">
        <f>VLOOKUP(B10958,LISTAS!A10916:B10983,2,0)</f>
        <v>#N/A</v>
      </c>
      <c r="W10958" s="35" t="e">
        <f>VLOOKUP(V10958,LISTAS!$M$2:$N$18,2,0)</f>
        <v>#N/A</v>
      </c>
    </row>
    <row r="10959" spans="3:23">
      <c r="C10959" t="e">
        <f>VLOOKUP(B10959,LISTAS!A10917:B10984,2,0)</f>
        <v>#N/A</v>
      </c>
      <c r="W10959" s="35" t="e">
        <f>VLOOKUP(V10959,LISTAS!$M$2:$N$18,2,0)</f>
        <v>#N/A</v>
      </c>
    </row>
    <row r="10960" spans="3:23">
      <c r="C10960" t="e">
        <f>VLOOKUP(B10960,LISTAS!A10918:B10985,2,0)</f>
        <v>#N/A</v>
      </c>
      <c r="W10960" s="35" t="e">
        <f>VLOOKUP(V10960,LISTAS!$M$2:$N$18,2,0)</f>
        <v>#N/A</v>
      </c>
    </row>
    <row r="10961" spans="3:23">
      <c r="C10961" t="e">
        <f>VLOOKUP(B10961,LISTAS!A10919:B10986,2,0)</f>
        <v>#N/A</v>
      </c>
      <c r="W10961" s="35" t="e">
        <f>VLOOKUP(V10961,LISTAS!$M$2:$N$18,2,0)</f>
        <v>#N/A</v>
      </c>
    </row>
    <row r="10962" spans="3:23">
      <c r="C10962" t="e">
        <f>VLOOKUP(B10962,LISTAS!A10920:B10987,2,0)</f>
        <v>#N/A</v>
      </c>
      <c r="W10962" s="35" t="e">
        <f>VLOOKUP(V10962,LISTAS!$M$2:$N$18,2,0)</f>
        <v>#N/A</v>
      </c>
    </row>
    <row r="10963" spans="3:23">
      <c r="C10963" t="e">
        <f>VLOOKUP(B10963,LISTAS!A10921:B10988,2,0)</f>
        <v>#N/A</v>
      </c>
      <c r="W10963" s="35" t="e">
        <f>VLOOKUP(V10963,LISTAS!$M$2:$N$18,2,0)</f>
        <v>#N/A</v>
      </c>
    </row>
    <row r="10964" spans="3:23">
      <c r="C10964" t="e">
        <f>VLOOKUP(B10964,LISTAS!A10922:B10989,2,0)</f>
        <v>#N/A</v>
      </c>
      <c r="W10964" s="35" t="e">
        <f>VLOOKUP(V10964,LISTAS!$M$2:$N$18,2,0)</f>
        <v>#N/A</v>
      </c>
    </row>
    <row r="10965" spans="3:23">
      <c r="C10965" t="e">
        <f>VLOOKUP(B10965,LISTAS!A10923:B10990,2,0)</f>
        <v>#N/A</v>
      </c>
      <c r="W10965" s="35" t="e">
        <f>VLOOKUP(V10965,LISTAS!$M$2:$N$18,2,0)</f>
        <v>#N/A</v>
      </c>
    </row>
    <row r="10966" spans="3:23">
      <c r="C10966" t="e">
        <f>VLOOKUP(B10966,LISTAS!A10924:B10991,2,0)</f>
        <v>#N/A</v>
      </c>
      <c r="W10966" s="35" t="e">
        <f>VLOOKUP(V10966,LISTAS!$M$2:$N$18,2,0)</f>
        <v>#N/A</v>
      </c>
    </row>
    <row r="10967" spans="3:23">
      <c r="C10967" t="e">
        <f>VLOOKUP(B10967,LISTAS!A10925:B10992,2,0)</f>
        <v>#N/A</v>
      </c>
      <c r="W10967" s="35" t="e">
        <f>VLOOKUP(V10967,LISTAS!$M$2:$N$18,2,0)</f>
        <v>#N/A</v>
      </c>
    </row>
    <row r="10968" spans="3:23">
      <c r="C10968" t="e">
        <f>VLOOKUP(B10968,LISTAS!A10926:B10993,2,0)</f>
        <v>#N/A</v>
      </c>
      <c r="W10968" s="35" t="e">
        <f>VLOOKUP(V10968,LISTAS!$M$2:$N$18,2,0)</f>
        <v>#N/A</v>
      </c>
    </row>
    <row r="10969" spans="3:23">
      <c r="C10969" t="e">
        <f>VLOOKUP(B10969,LISTAS!A10927:B10994,2,0)</f>
        <v>#N/A</v>
      </c>
      <c r="W10969" s="35" t="e">
        <f>VLOOKUP(V10969,LISTAS!$M$2:$N$18,2,0)</f>
        <v>#N/A</v>
      </c>
    </row>
    <row r="10970" spans="3:23">
      <c r="C10970" t="e">
        <f>VLOOKUP(B10970,LISTAS!A10928:B10995,2,0)</f>
        <v>#N/A</v>
      </c>
      <c r="W10970" s="35" t="e">
        <f>VLOOKUP(V10970,LISTAS!$M$2:$N$18,2,0)</f>
        <v>#N/A</v>
      </c>
    </row>
    <row r="10971" spans="3:23">
      <c r="C10971" t="e">
        <f>VLOOKUP(B10971,LISTAS!A10929:B10996,2,0)</f>
        <v>#N/A</v>
      </c>
      <c r="W10971" s="35" t="e">
        <f>VLOOKUP(V10971,LISTAS!$M$2:$N$18,2,0)</f>
        <v>#N/A</v>
      </c>
    </row>
    <row r="10972" spans="3:23">
      <c r="C10972" t="e">
        <f>VLOOKUP(B10972,LISTAS!A10930:B10997,2,0)</f>
        <v>#N/A</v>
      </c>
      <c r="W10972" s="35" t="e">
        <f>VLOOKUP(V10972,LISTAS!$M$2:$N$18,2,0)</f>
        <v>#N/A</v>
      </c>
    </row>
    <row r="10973" spans="3:23">
      <c r="C10973" t="e">
        <f>VLOOKUP(B10973,LISTAS!A10931:B10998,2,0)</f>
        <v>#N/A</v>
      </c>
      <c r="W10973" s="35" t="e">
        <f>VLOOKUP(V10973,LISTAS!$M$2:$N$18,2,0)</f>
        <v>#N/A</v>
      </c>
    </row>
    <row r="10974" spans="3:23">
      <c r="C10974" t="e">
        <f>VLOOKUP(B10974,LISTAS!A10932:B10999,2,0)</f>
        <v>#N/A</v>
      </c>
      <c r="W10974" s="35" t="e">
        <f>VLOOKUP(V10974,LISTAS!$M$2:$N$18,2,0)</f>
        <v>#N/A</v>
      </c>
    </row>
    <row r="10975" spans="3:23">
      <c r="C10975" t="e">
        <f>VLOOKUP(B10975,LISTAS!A10933:B11000,2,0)</f>
        <v>#N/A</v>
      </c>
      <c r="W10975" s="35" t="e">
        <f>VLOOKUP(V10975,LISTAS!$M$2:$N$18,2,0)</f>
        <v>#N/A</v>
      </c>
    </row>
    <row r="10976" spans="3:23">
      <c r="C10976" t="e">
        <f>VLOOKUP(B10976,LISTAS!A10934:B11001,2,0)</f>
        <v>#N/A</v>
      </c>
      <c r="W10976" s="35" t="e">
        <f>VLOOKUP(V10976,LISTAS!$M$2:$N$18,2,0)</f>
        <v>#N/A</v>
      </c>
    </row>
    <row r="10977" spans="3:23">
      <c r="C10977" t="e">
        <f>VLOOKUP(B10977,LISTAS!A10935:B11002,2,0)</f>
        <v>#N/A</v>
      </c>
      <c r="W10977" s="35" t="e">
        <f>VLOOKUP(V10977,LISTAS!$M$2:$N$18,2,0)</f>
        <v>#N/A</v>
      </c>
    </row>
    <row r="10978" spans="3:23">
      <c r="C10978" t="e">
        <f>VLOOKUP(B10978,LISTAS!A10936:B11003,2,0)</f>
        <v>#N/A</v>
      </c>
      <c r="W10978" s="35" t="e">
        <f>VLOOKUP(V10978,LISTAS!$M$2:$N$18,2,0)</f>
        <v>#N/A</v>
      </c>
    </row>
    <row r="10979" spans="3:23">
      <c r="C10979" t="e">
        <f>VLOOKUP(B10979,LISTAS!A10937:B11004,2,0)</f>
        <v>#N/A</v>
      </c>
      <c r="W10979" s="35" t="e">
        <f>VLOOKUP(V10979,LISTAS!$M$2:$N$18,2,0)</f>
        <v>#N/A</v>
      </c>
    </row>
    <row r="10980" spans="3:23">
      <c r="C10980" t="e">
        <f>VLOOKUP(B10980,LISTAS!A10938:B11005,2,0)</f>
        <v>#N/A</v>
      </c>
      <c r="W10980" s="35" t="e">
        <f>VLOOKUP(V10980,LISTAS!$M$2:$N$18,2,0)</f>
        <v>#N/A</v>
      </c>
    </row>
    <row r="10981" spans="3:23">
      <c r="C10981" t="e">
        <f>VLOOKUP(B10981,LISTAS!A10939:B11006,2,0)</f>
        <v>#N/A</v>
      </c>
      <c r="W10981" s="35" t="e">
        <f>VLOOKUP(V10981,LISTAS!$M$2:$N$18,2,0)</f>
        <v>#N/A</v>
      </c>
    </row>
    <row r="10982" spans="3:23">
      <c r="C10982" t="e">
        <f>VLOOKUP(B10982,LISTAS!A10940:B11007,2,0)</f>
        <v>#N/A</v>
      </c>
      <c r="W10982" s="35" t="e">
        <f>VLOOKUP(V10982,LISTAS!$M$2:$N$18,2,0)</f>
        <v>#N/A</v>
      </c>
    </row>
    <row r="10983" spans="3:23">
      <c r="C10983" t="e">
        <f>VLOOKUP(B10983,LISTAS!A10941:B11008,2,0)</f>
        <v>#N/A</v>
      </c>
      <c r="W10983" s="35" t="e">
        <f>VLOOKUP(V10983,LISTAS!$M$2:$N$18,2,0)</f>
        <v>#N/A</v>
      </c>
    </row>
    <row r="10984" spans="3:23">
      <c r="C10984" t="e">
        <f>VLOOKUP(B10984,LISTAS!A10942:B11009,2,0)</f>
        <v>#N/A</v>
      </c>
      <c r="W10984" s="35" t="e">
        <f>VLOOKUP(V10984,LISTAS!$M$2:$N$18,2,0)</f>
        <v>#N/A</v>
      </c>
    </row>
    <row r="10985" spans="3:23">
      <c r="C10985" t="e">
        <f>VLOOKUP(B10985,LISTAS!A10943:B11010,2,0)</f>
        <v>#N/A</v>
      </c>
      <c r="W10985" s="35" t="e">
        <f>VLOOKUP(V10985,LISTAS!$M$2:$N$18,2,0)</f>
        <v>#N/A</v>
      </c>
    </row>
    <row r="10986" spans="3:23">
      <c r="C10986" t="e">
        <f>VLOOKUP(B10986,LISTAS!A10944:B11011,2,0)</f>
        <v>#N/A</v>
      </c>
      <c r="W10986" s="35" t="e">
        <f>VLOOKUP(V10986,LISTAS!$M$2:$N$18,2,0)</f>
        <v>#N/A</v>
      </c>
    </row>
    <row r="10987" spans="3:23">
      <c r="C10987" t="e">
        <f>VLOOKUP(B10987,LISTAS!A10945:B11012,2,0)</f>
        <v>#N/A</v>
      </c>
      <c r="W10987" s="35" t="e">
        <f>VLOOKUP(V10987,LISTAS!$M$2:$N$18,2,0)</f>
        <v>#N/A</v>
      </c>
    </row>
    <row r="10988" spans="3:23">
      <c r="C10988" t="e">
        <f>VLOOKUP(B10988,LISTAS!A10946:B11013,2,0)</f>
        <v>#N/A</v>
      </c>
      <c r="W10988" s="35" t="e">
        <f>VLOOKUP(V10988,LISTAS!$M$2:$N$18,2,0)</f>
        <v>#N/A</v>
      </c>
    </row>
    <row r="10989" spans="3:23">
      <c r="C10989" t="e">
        <f>VLOOKUP(B10989,LISTAS!A10947:B11014,2,0)</f>
        <v>#N/A</v>
      </c>
      <c r="W10989" s="35" t="e">
        <f>VLOOKUP(V10989,LISTAS!$M$2:$N$18,2,0)</f>
        <v>#N/A</v>
      </c>
    </row>
    <row r="10990" spans="3:23">
      <c r="C10990" t="e">
        <f>VLOOKUP(B10990,LISTAS!A10948:B11015,2,0)</f>
        <v>#N/A</v>
      </c>
      <c r="W10990" s="35" t="e">
        <f>VLOOKUP(V10990,LISTAS!$M$2:$N$18,2,0)</f>
        <v>#N/A</v>
      </c>
    </row>
    <row r="10991" spans="3:23">
      <c r="C10991" t="e">
        <f>VLOOKUP(B10991,LISTAS!A10949:B11016,2,0)</f>
        <v>#N/A</v>
      </c>
      <c r="W10991" s="35" t="e">
        <f>VLOOKUP(V10991,LISTAS!$M$2:$N$18,2,0)</f>
        <v>#N/A</v>
      </c>
    </row>
    <row r="10992" spans="3:23">
      <c r="C10992" t="e">
        <f>VLOOKUP(B10992,LISTAS!A10950:B11017,2,0)</f>
        <v>#N/A</v>
      </c>
      <c r="W10992" s="35" t="e">
        <f>VLOOKUP(V10992,LISTAS!$M$2:$N$18,2,0)</f>
        <v>#N/A</v>
      </c>
    </row>
    <row r="10993" spans="3:23">
      <c r="C10993" t="e">
        <f>VLOOKUP(B10993,LISTAS!A10951:B11018,2,0)</f>
        <v>#N/A</v>
      </c>
      <c r="W10993" s="35" t="e">
        <f>VLOOKUP(V10993,LISTAS!$M$2:$N$18,2,0)</f>
        <v>#N/A</v>
      </c>
    </row>
    <row r="10994" spans="3:23">
      <c r="C10994" t="e">
        <f>VLOOKUP(B10994,LISTAS!A10952:B11019,2,0)</f>
        <v>#N/A</v>
      </c>
      <c r="W10994" s="35" t="e">
        <f>VLOOKUP(V10994,LISTAS!$M$2:$N$18,2,0)</f>
        <v>#N/A</v>
      </c>
    </row>
    <row r="10995" spans="3:23">
      <c r="C10995" t="e">
        <f>VLOOKUP(B10995,LISTAS!A10953:B11020,2,0)</f>
        <v>#N/A</v>
      </c>
      <c r="W10995" s="35" t="e">
        <f>VLOOKUP(V10995,LISTAS!$M$2:$N$18,2,0)</f>
        <v>#N/A</v>
      </c>
    </row>
    <row r="10996" spans="3:23">
      <c r="C10996" t="e">
        <f>VLOOKUP(B10996,LISTAS!A10954:B11021,2,0)</f>
        <v>#N/A</v>
      </c>
      <c r="W10996" s="35" t="e">
        <f>VLOOKUP(V10996,LISTAS!$M$2:$N$18,2,0)</f>
        <v>#N/A</v>
      </c>
    </row>
    <row r="10997" spans="3:23">
      <c r="C10997" t="e">
        <f>VLOOKUP(B10997,LISTAS!A10955:B11022,2,0)</f>
        <v>#N/A</v>
      </c>
      <c r="W10997" s="35" t="e">
        <f>VLOOKUP(V10997,LISTAS!$M$2:$N$18,2,0)</f>
        <v>#N/A</v>
      </c>
    </row>
    <row r="10998" spans="3:23">
      <c r="C10998" t="e">
        <f>VLOOKUP(B10998,LISTAS!A10956:B11023,2,0)</f>
        <v>#N/A</v>
      </c>
      <c r="W10998" s="35" t="e">
        <f>VLOOKUP(V10998,LISTAS!$M$2:$N$18,2,0)</f>
        <v>#N/A</v>
      </c>
    </row>
    <row r="10999" spans="3:23">
      <c r="C10999" t="e">
        <f>VLOOKUP(B10999,LISTAS!A10957:B11024,2,0)</f>
        <v>#N/A</v>
      </c>
      <c r="W10999" s="35" t="e">
        <f>VLOOKUP(V10999,LISTAS!$M$2:$N$18,2,0)</f>
        <v>#N/A</v>
      </c>
    </row>
    <row r="11000" spans="3:23">
      <c r="C11000" t="e">
        <f>VLOOKUP(B11000,LISTAS!A10958:B11025,2,0)</f>
        <v>#N/A</v>
      </c>
      <c r="W11000" s="35" t="e">
        <f>VLOOKUP(V11000,LISTAS!$M$2:$N$18,2,0)</f>
        <v>#N/A</v>
      </c>
    </row>
    <row r="11001" spans="3:23">
      <c r="C11001" t="e">
        <f>VLOOKUP(B11001,LISTAS!A10959:B11026,2,0)</f>
        <v>#N/A</v>
      </c>
      <c r="W11001" s="35" t="e">
        <f>VLOOKUP(V11001,LISTAS!$M$2:$N$18,2,0)</f>
        <v>#N/A</v>
      </c>
    </row>
    <row r="11002" spans="3:23">
      <c r="C11002" t="e">
        <f>VLOOKUP(B11002,LISTAS!A10960:B11027,2,0)</f>
        <v>#N/A</v>
      </c>
      <c r="W11002" s="35" t="e">
        <f>VLOOKUP(V11002,LISTAS!$M$2:$N$18,2,0)</f>
        <v>#N/A</v>
      </c>
    </row>
    <row r="11003" spans="3:23">
      <c r="C11003" t="e">
        <f>VLOOKUP(B11003,LISTAS!A10961:B11028,2,0)</f>
        <v>#N/A</v>
      </c>
      <c r="W11003" s="35" t="e">
        <f>VLOOKUP(V11003,LISTAS!$M$2:$N$18,2,0)</f>
        <v>#N/A</v>
      </c>
    </row>
    <row r="11004" spans="3:23">
      <c r="C11004" t="e">
        <f>VLOOKUP(B11004,LISTAS!A10962:B11029,2,0)</f>
        <v>#N/A</v>
      </c>
      <c r="W11004" s="35" t="e">
        <f>VLOOKUP(V11004,LISTAS!$M$2:$N$18,2,0)</f>
        <v>#N/A</v>
      </c>
    </row>
    <row r="11005" spans="3:23">
      <c r="C11005" t="e">
        <f>VLOOKUP(B11005,LISTAS!A10963:B11030,2,0)</f>
        <v>#N/A</v>
      </c>
      <c r="W11005" s="35" t="e">
        <f>VLOOKUP(V11005,LISTAS!$M$2:$N$18,2,0)</f>
        <v>#N/A</v>
      </c>
    </row>
    <row r="11006" spans="3:23">
      <c r="C11006" t="e">
        <f>VLOOKUP(B11006,LISTAS!A10964:B11031,2,0)</f>
        <v>#N/A</v>
      </c>
      <c r="W11006" s="35" t="e">
        <f>VLOOKUP(V11006,LISTAS!$M$2:$N$18,2,0)</f>
        <v>#N/A</v>
      </c>
    </row>
    <row r="11007" spans="3:23">
      <c r="C11007" t="e">
        <f>VLOOKUP(B11007,LISTAS!A10965:B11032,2,0)</f>
        <v>#N/A</v>
      </c>
      <c r="W11007" s="35" t="e">
        <f>VLOOKUP(V11007,LISTAS!$M$2:$N$18,2,0)</f>
        <v>#N/A</v>
      </c>
    </row>
    <row r="11008" spans="3:23">
      <c r="C11008" t="e">
        <f>VLOOKUP(B11008,LISTAS!A10966:B11033,2,0)</f>
        <v>#N/A</v>
      </c>
      <c r="W11008" s="35" t="e">
        <f>VLOOKUP(V11008,LISTAS!$M$2:$N$18,2,0)</f>
        <v>#N/A</v>
      </c>
    </row>
    <row r="11009" spans="3:23">
      <c r="C11009" t="e">
        <f>VLOOKUP(B11009,LISTAS!A10967:B11034,2,0)</f>
        <v>#N/A</v>
      </c>
      <c r="W11009" s="35" t="e">
        <f>VLOOKUP(V11009,LISTAS!$M$2:$N$18,2,0)</f>
        <v>#N/A</v>
      </c>
    </row>
    <row r="11010" spans="3:23">
      <c r="C11010" t="e">
        <f>VLOOKUP(B11010,LISTAS!A10968:B11035,2,0)</f>
        <v>#N/A</v>
      </c>
      <c r="W11010" s="35" t="e">
        <f>VLOOKUP(V11010,LISTAS!$M$2:$N$18,2,0)</f>
        <v>#N/A</v>
      </c>
    </row>
    <row r="11011" spans="3:23">
      <c r="C11011" t="e">
        <f>VLOOKUP(B11011,LISTAS!A10969:B11036,2,0)</f>
        <v>#N/A</v>
      </c>
      <c r="W11011" s="35" t="e">
        <f>VLOOKUP(V11011,LISTAS!$M$2:$N$18,2,0)</f>
        <v>#N/A</v>
      </c>
    </row>
    <row r="11012" spans="3:23">
      <c r="C11012" t="e">
        <f>VLOOKUP(B11012,LISTAS!A10970:B11037,2,0)</f>
        <v>#N/A</v>
      </c>
      <c r="W11012" s="35" t="e">
        <f>VLOOKUP(V11012,LISTAS!$M$2:$N$18,2,0)</f>
        <v>#N/A</v>
      </c>
    </row>
    <row r="11013" spans="3:23">
      <c r="C11013" t="e">
        <f>VLOOKUP(B11013,LISTAS!A10971:B11038,2,0)</f>
        <v>#N/A</v>
      </c>
      <c r="W11013" s="35" t="e">
        <f>VLOOKUP(V11013,LISTAS!$M$2:$N$18,2,0)</f>
        <v>#N/A</v>
      </c>
    </row>
    <row r="11014" spans="3:23">
      <c r="C11014" t="e">
        <f>VLOOKUP(B11014,LISTAS!A10972:B11039,2,0)</f>
        <v>#N/A</v>
      </c>
      <c r="W11014" s="35" t="e">
        <f>VLOOKUP(V11014,LISTAS!$M$2:$N$18,2,0)</f>
        <v>#N/A</v>
      </c>
    </row>
    <row r="11015" spans="3:23">
      <c r="C11015" t="e">
        <f>VLOOKUP(B11015,LISTAS!A10973:B11040,2,0)</f>
        <v>#N/A</v>
      </c>
      <c r="W11015" s="35" t="e">
        <f>VLOOKUP(V11015,LISTAS!$M$2:$N$18,2,0)</f>
        <v>#N/A</v>
      </c>
    </row>
    <row r="11016" spans="3:23">
      <c r="C11016" t="e">
        <f>VLOOKUP(B11016,LISTAS!A10974:B11041,2,0)</f>
        <v>#N/A</v>
      </c>
      <c r="W11016" s="35" t="e">
        <f>VLOOKUP(V11016,LISTAS!$M$2:$N$18,2,0)</f>
        <v>#N/A</v>
      </c>
    </row>
    <row r="11017" spans="3:23">
      <c r="C11017" t="e">
        <f>VLOOKUP(B11017,LISTAS!A10975:B11042,2,0)</f>
        <v>#N/A</v>
      </c>
      <c r="W11017" s="35" t="e">
        <f>VLOOKUP(V11017,LISTAS!$M$2:$N$18,2,0)</f>
        <v>#N/A</v>
      </c>
    </row>
    <row r="11018" spans="3:23">
      <c r="C11018" t="e">
        <f>VLOOKUP(B11018,LISTAS!A10976:B11043,2,0)</f>
        <v>#N/A</v>
      </c>
      <c r="W11018" s="35" t="e">
        <f>VLOOKUP(V11018,LISTAS!$M$2:$N$18,2,0)</f>
        <v>#N/A</v>
      </c>
    </row>
    <row r="11019" spans="3:23">
      <c r="C11019" t="e">
        <f>VLOOKUP(B11019,LISTAS!A10977:B11044,2,0)</f>
        <v>#N/A</v>
      </c>
      <c r="W11019" s="35" t="e">
        <f>VLOOKUP(V11019,LISTAS!$M$2:$N$18,2,0)</f>
        <v>#N/A</v>
      </c>
    </row>
    <row r="11020" spans="3:23">
      <c r="C11020" t="e">
        <f>VLOOKUP(B11020,LISTAS!A10978:B11045,2,0)</f>
        <v>#N/A</v>
      </c>
      <c r="W11020" s="35" t="e">
        <f>VLOOKUP(V11020,LISTAS!$M$2:$N$18,2,0)</f>
        <v>#N/A</v>
      </c>
    </row>
    <row r="11021" spans="3:23">
      <c r="C11021" t="e">
        <f>VLOOKUP(B11021,LISTAS!A10979:B11046,2,0)</f>
        <v>#N/A</v>
      </c>
      <c r="W11021" s="35" t="e">
        <f>VLOOKUP(V11021,LISTAS!$M$2:$N$18,2,0)</f>
        <v>#N/A</v>
      </c>
    </row>
    <row r="11022" spans="3:23">
      <c r="C11022" t="e">
        <f>VLOOKUP(B11022,LISTAS!A10980:B11047,2,0)</f>
        <v>#N/A</v>
      </c>
      <c r="W11022" s="35" t="e">
        <f>VLOOKUP(V11022,LISTAS!$M$2:$N$18,2,0)</f>
        <v>#N/A</v>
      </c>
    </row>
    <row r="11023" spans="3:23">
      <c r="C11023" t="e">
        <f>VLOOKUP(B11023,LISTAS!A10981:B11048,2,0)</f>
        <v>#N/A</v>
      </c>
      <c r="W11023" s="35" t="e">
        <f>VLOOKUP(V11023,LISTAS!$M$2:$N$18,2,0)</f>
        <v>#N/A</v>
      </c>
    </row>
    <row r="11024" spans="3:23">
      <c r="C11024" t="e">
        <f>VLOOKUP(B11024,LISTAS!A10982:B11049,2,0)</f>
        <v>#N/A</v>
      </c>
      <c r="W11024" s="35" t="e">
        <f>VLOOKUP(V11024,LISTAS!$M$2:$N$18,2,0)</f>
        <v>#N/A</v>
      </c>
    </row>
    <row r="11025" spans="3:23">
      <c r="C11025" t="e">
        <f>VLOOKUP(B11025,LISTAS!A10983:B11050,2,0)</f>
        <v>#N/A</v>
      </c>
      <c r="W11025" s="35" t="e">
        <f>VLOOKUP(V11025,LISTAS!$M$2:$N$18,2,0)</f>
        <v>#N/A</v>
      </c>
    </row>
    <row r="11026" spans="3:23">
      <c r="C11026" t="e">
        <f>VLOOKUP(B11026,LISTAS!A10984:B11051,2,0)</f>
        <v>#N/A</v>
      </c>
      <c r="W11026" s="35" t="e">
        <f>VLOOKUP(V11026,LISTAS!$M$2:$N$18,2,0)</f>
        <v>#N/A</v>
      </c>
    </row>
    <row r="11027" spans="3:23">
      <c r="C11027" t="e">
        <f>VLOOKUP(B11027,LISTAS!A10985:B11052,2,0)</f>
        <v>#N/A</v>
      </c>
      <c r="W11027" s="35" t="e">
        <f>VLOOKUP(V11027,LISTAS!$M$2:$N$18,2,0)</f>
        <v>#N/A</v>
      </c>
    </row>
    <row r="11028" spans="3:23">
      <c r="C11028" t="e">
        <f>VLOOKUP(B11028,LISTAS!A10986:B11053,2,0)</f>
        <v>#N/A</v>
      </c>
      <c r="W11028" s="35" t="e">
        <f>VLOOKUP(V11028,LISTAS!$M$2:$N$18,2,0)</f>
        <v>#N/A</v>
      </c>
    </row>
    <row r="11029" spans="3:23">
      <c r="C11029" t="e">
        <f>VLOOKUP(B11029,LISTAS!A10987:B11054,2,0)</f>
        <v>#N/A</v>
      </c>
      <c r="W11029" s="35" t="e">
        <f>VLOOKUP(V11029,LISTAS!$M$2:$N$18,2,0)</f>
        <v>#N/A</v>
      </c>
    </row>
    <row r="11030" spans="3:23">
      <c r="C11030" t="e">
        <f>VLOOKUP(B11030,LISTAS!A10988:B11055,2,0)</f>
        <v>#N/A</v>
      </c>
      <c r="W11030" s="35" t="e">
        <f>VLOOKUP(V11030,LISTAS!$M$2:$N$18,2,0)</f>
        <v>#N/A</v>
      </c>
    </row>
    <row r="11031" spans="3:23">
      <c r="C11031" t="e">
        <f>VLOOKUP(B11031,LISTAS!A10989:B11056,2,0)</f>
        <v>#N/A</v>
      </c>
      <c r="W11031" s="35" t="e">
        <f>VLOOKUP(V11031,LISTAS!$M$2:$N$18,2,0)</f>
        <v>#N/A</v>
      </c>
    </row>
    <row r="11032" spans="3:23">
      <c r="C11032" t="e">
        <f>VLOOKUP(B11032,LISTAS!A10990:B11057,2,0)</f>
        <v>#N/A</v>
      </c>
      <c r="W11032" s="35" t="e">
        <f>VLOOKUP(V11032,LISTAS!$M$2:$N$18,2,0)</f>
        <v>#N/A</v>
      </c>
    </row>
    <row r="11033" spans="3:23">
      <c r="C11033" t="e">
        <f>VLOOKUP(B11033,LISTAS!A10991:B11058,2,0)</f>
        <v>#N/A</v>
      </c>
      <c r="W11033" s="35" t="e">
        <f>VLOOKUP(V11033,LISTAS!$M$2:$N$18,2,0)</f>
        <v>#N/A</v>
      </c>
    </row>
    <row r="11034" spans="3:23">
      <c r="C11034" t="e">
        <f>VLOOKUP(B11034,LISTAS!A10992:B11059,2,0)</f>
        <v>#N/A</v>
      </c>
      <c r="W11034" s="35" t="e">
        <f>VLOOKUP(V11034,LISTAS!$M$2:$N$18,2,0)</f>
        <v>#N/A</v>
      </c>
    </row>
    <row r="11035" spans="3:23">
      <c r="C11035" t="e">
        <f>VLOOKUP(B11035,LISTAS!A10993:B11060,2,0)</f>
        <v>#N/A</v>
      </c>
      <c r="W11035" s="35" t="e">
        <f>VLOOKUP(V11035,LISTAS!$M$2:$N$18,2,0)</f>
        <v>#N/A</v>
      </c>
    </row>
    <row r="11036" spans="3:23">
      <c r="C11036" t="e">
        <f>VLOOKUP(B11036,LISTAS!A10994:B11061,2,0)</f>
        <v>#N/A</v>
      </c>
      <c r="W11036" s="35" t="e">
        <f>VLOOKUP(V11036,LISTAS!$M$2:$N$18,2,0)</f>
        <v>#N/A</v>
      </c>
    </row>
    <row r="11037" spans="3:23">
      <c r="C11037" t="e">
        <f>VLOOKUP(B11037,LISTAS!A10995:B11062,2,0)</f>
        <v>#N/A</v>
      </c>
      <c r="W11037" s="35" t="e">
        <f>VLOOKUP(V11037,LISTAS!$M$2:$N$18,2,0)</f>
        <v>#N/A</v>
      </c>
    </row>
    <row r="11038" spans="3:23">
      <c r="C11038" t="e">
        <f>VLOOKUP(B11038,LISTAS!A10996:B11063,2,0)</f>
        <v>#N/A</v>
      </c>
      <c r="W11038" s="35" t="e">
        <f>VLOOKUP(V11038,LISTAS!$M$2:$N$18,2,0)</f>
        <v>#N/A</v>
      </c>
    </row>
    <row r="11039" spans="3:23">
      <c r="C11039" t="e">
        <f>VLOOKUP(B11039,LISTAS!A10997:B11064,2,0)</f>
        <v>#N/A</v>
      </c>
      <c r="W11039" s="35" t="e">
        <f>VLOOKUP(V11039,LISTAS!$M$2:$N$18,2,0)</f>
        <v>#N/A</v>
      </c>
    </row>
    <row r="11040" spans="3:23">
      <c r="C11040" t="e">
        <f>VLOOKUP(B11040,LISTAS!A10998:B11065,2,0)</f>
        <v>#N/A</v>
      </c>
      <c r="W11040" s="35" t="e">
        <f>VLOOKUP(V11040,LISTAS!$M$2:$N$18,2,0)</f>
        <v>#N/A</v>
      </c>
    </row>
    <row r="11041" spans="3:23">
      <c r="C11041" t="e">
        <f>VLOOKUP(B11041,LISTAS!A10999:B11066,2,0)</f>
        <v>#N/A</v>
      </c>
      <c r="W11041" s="35" t="e">
        <f>VLOOKUP(V11041,LISTAS!$M$2:$N$18,2,0)</f>
        <v>#N/A</v>
      </c>
    </row>
    <row r="11042" spans="3:23">
      <c r="C11042" t="e">
        <f>VLOOKUP(B11042,LISTAS!A11000:B11067,2,0)</f>
        <v>#N/A</v>
      </c>
      <c r="W11042" s="35" t="e">
        <f>VLOOKUP(V11042,LISTAS!$M$2:$N$18,2,0)</f>
        <v>#N/A</v>
      </c>
    </row>
    <row r="11043" spans="3:23">
      <c r="C11043" t="e">
        <f>VLOOKUP(B11043,LISTAS!A11001:B11068,2,0)</f>
        <v>#N/A</v>
      </c>
      <c r="W11043" s="35" t="e">
        <f>VLOOKUP(V11043,LISTAS!$M$2:$N$18,2,0)</f>
        <v>#N/A</v>
      </c>
    </row>
    <row r="11044" spans="3:23">
      <c r="C11044" t="e">
        <f>VLOOKUP(B11044,LISTAS!A11002:B11069,2,0)</f>
        <v>#N/A</v>
      </c>
      <c r="W11044" s="35" t="e">
        <f>VLOOKUP(V11044,LISTAS!$M$2:$N$18,2,0)</f>
        <v>#N/A</v>
      </c>
    </row>
    <row r="11045" spans="3:23">
      <c r="C11045" t="e">
        <f>VLOOKUP(B11045,LISTAS!A11003:B11070,2,0)</f>
        <v>#N/A</v>
      </c>
      <c r="W11045" s="35" t="e">
        <f>VLOOKUP(V11045,LISTAS!$M$2:$N$18,2,0)</f>
        <v>#N/A</v>
      </c>
    </row>
    <row r="11046" spans="3:23">
      <c r="C11046" t="e">
        <f>VLOOKUP(B11046,LISTAS!A11004:B11071,2,0)</f>
        <v>#N/A</v>
      </c>
      <c r="W11046" s="35" t="e">
        <f>VLOOKUP(V11046,LISTAS!$M$2:$N$18,2,0)</f>
        <v>#N/A</v>
      </c>
    </row>
    <row r="11047" spans="3:23">
      <c r="C11047" t="e">
        <f>VLOOKUP(B11047,LISTAS!A11005:B11072,2,0)</f>
        <v>#N/A</v>
      </c>
      <c r="W11047" s="35" t="e">
        <f>VLOOKUP(V11047,LISTAS!$M$2:$N$18,2,0)</f>
        <v>#N/A</v>
      </c>
    </row>
    <row r="11048" spans="3:23">
      <c r="C11048" t="e">
        <f>VLOOKUP(B11048,LISTAS!A11006:B11073,2,0)</f>
        <v>#N/A</v>
      </c>
      <c r="W11048" s="35" t="e">
        <f>VLOOKUP(V11048,LISTAS!$M$2:$N$18,2,0)</f>
        <v>#N/A</v>
      </c>
    </row>
    <row r="11049" spans="3:23">
      <c r="C11049" t="e">
        <f>VLOOKUP(B11049,LISTAS!A11007:B11074,2,0)</f>
        <v>#N/A</v>
      </c>
      <c r="W11049" s="35" t="e">
        <f>VLOOKUP(V11049,LISTAS!$M$2:$N$18,2,0)</f>
        <v>#N/A</v>
      </c>
    </row>
    <row r="11050" spans="3:23">
      <c r="C11050" t="e">
        <f>VLOOKUP(B11050,LISTAS!A11008:B11075,2,0)</f>
        <v>#N/A</v>
      </c>
      <c r="W11050" s="35" t="e">
        <f>VLOOKUP(V11050,LISTAS!$M$2:$N$18,2,0)</f>
        <v>#N/A</v>
      </c>
    </row>
    <row r="11051" spans="3:23">
      <c r="C11051" t="e">
        <f>VLOOKUP(B11051,LISTAS!A11009:B11076,2,0)</f>
        <v>#N/A</v>
      </c>
      <c r="W11051" s="35" t="e">
        <f>VLOOKUP(V11051,LISTAS!$M$2:$N$18,2,0)</f>
        <v>#N/A</v>
      </c>
    </row>
    <row r="11052" spans="3:23">
      <c r="C11052" t="e">
        <f>VLOOKUP(B11052,LISTAS!A11010:B11077,2,0)</f>
        <v>#N/A</v>
      </c>
      <c r="W11052" s="35" t="e">
        <f>VLOOKUP(V11052,LISTAS!$M$2:$N$18,2,0)</f>
        <v>#N/A</v>
      </c>
    </row>
    <row r="11053" spans="3:23">
      <c r="C11053" t="e">
        <f>VLOOKUP(B11053,LISTAS!A11011:B11078,2,0)</f>
        <v>#N/A</v>
      </c>
      <c r="W11053" s="35" t="e">
        <f>VLOOKUP(V11053,LISTAS!$M$2:$N$18,2,0)</f>
        <v>#N/A</v>
      </c>
    </row>
    <row r="11054" spans="3:23">
      <c r="C11054" t="e">
        <f>VLOOKUP(B11054,LISTAS!A11012:B11079,2,0)</f>
        <v>#N/A</v>
      </c>
      <c r="W11054" s="35" t="e">
        <f>VLOOKUP(V11054,LISTAS!$M$2:$N$18,2,0)</f>
        <v>#N/A</v>
      </c>
    </row>
    <row r="11055" spans="3:23">
      <c r="C11055" t="e">
        <f>VLOOKUP(B11055,LISTAS!A11013:B11080,2,0)</f>
        <v>#N/A</v>
      </c>
      <c r="W11055" s="35" t="e">
        <f>VLOOKUP(V11055,LISTAS!$M$2:$N$18,2,0)</f>
        <v>#N/A</v>
      </c>
    </row>
    <row r="11056" spans="3:23">
      <c r="C11056" t="e">
        <f>VLOOKUP(B11056,LISTAS!A11014:B11081,2,0)</f>
        <v>#N/A</v>
      </c>
      <c r="W11056" s="35" t="e">
        <f>VLOOKUP(V11056,LISTAS!$M$2:$N$18,2,0)</f>
        <v>#N/A</v>
      </c>
    </row>
    <row r="11057" spans="3:23">
      <c r="C11057" t="e">
        <f>VLOOKUP(B11057,LISTAS!A11015:B11082,2,0)</f>
        <v>#N/A</v>
      </c>
      <c r="W11057" s="35" t="e">
        <f>VLOOKUP(V11057,LISTAS!$M$2:$N$18,2,0)</f>
        <v>#N/A</v>
      </c>
    </row>
    <row r="11058" spans="3:23">
      <c r="C11058" t="e">
        <f>VLOOKUP(B11058,LISTAS!A11016:B11083,2,0)</f>
        <v>#N/A</v>
      </c>
      <c r="W11058" s="35" t="e">
        <f>VLOOKUP(V11058,LISTAS!$M$2:$N$18,2,0)</f>
        <v>#N/A</v>
      </c>
    </row>
    <row r="11059" spans="3:23">
      <c r="C11059" t="e">
        <f>VLOOKUP(B11059,LISTAS!A11017:B11084,2,0)</f>
        <v>#N/A</v>
      </c>
      <c r="W11059" s="35" t="e">
        <f>VLOOKUP(V11059,LISTAS!$M$2:$N$18,2,0)</f>
        <v>#N/A</v>
      </c>
    </row>
    <row r="11060" spans="3:23">
      <c r="C11060" t="e">
        <f>VLOOKUP(B11060,LISTAS!A11018:B11085,2,0)</f>
        <v>#N/A</v>
      </c>
      <c r="W11060" s="35" t="e">
        <f>VLOOKUP(V11060,LISTAS!$M$2:$N$18,2,0)</f>
        <v>#N/A</v>
      </c>
    </row>
    <row r="11061" spans="3:23">
      <c r="C11061" t="e">
        <f>VLOOKUP(B11061,LISTAS!A11019:B11086,2,0)</f>
        <v>#N/A</v>
      </c>
      <c r="W11061" s="35" t="e">
        <f>VLOOKUP(V11061,LISTAS!$M$2:$N$18,2,0)</f>
        <v>#N/A</v>
      </c>
    </row>
    <row r="11062" spans="3:23">
      <c r="C11062" t="e">
        <f>VLOOKUP(B11062,LISTAS!A11020:B11087,2,0)</f>
        <v>#N/A</v>
      </c>
      <c r="W11062" s="35" t="e">
        <f>VLOOKUP(V11062,LISTAS!$M$2:$N$18,2,0)</f>
        <v>#N/A</v>
      </c>
    </row>
    <row r="11063" spans="3:23">
      <c r="C11063" t="e">
        <f>VLOOKUP(B11063,LISTAS!A11021:B11088,2,0)</f>
        <v>#N/A</v>
      </c>
      <c r="W11063" s="35" t="e">
        <f>VLOOKUP(V11063,LISTAS!$M$2:$N$18,2,0)</f>
        <v>#N/A</v>
      </c>
    </row>
    <row r="11064" spans="3:23">
      <c r="C11064" t="e">
        <f>VLOOKUP(B11064,LISTAS!A11022:B11089,2,0)</f>
        <v>#N/A</v>
      </c>
      <c r="W11064" s="35" t="e">
        <f>VLOOKUP(V11064,LISTAS!$M$2:$N$18,2,0)</f>
        <v>#N/A</v>
      </c>
    </row>
    <row r="11065" spans="3:23">
      <c r="C11065" t="e">
        <f>VLOOKUP(B11065,LISTAS!A11023:B11090,2,0)</f>
        <v>#N/A</v>
      </c>
      <c r="W11065" s="35" t="e">
        <f>VLOOKUP(V11065,LISTAS!$M$2:$N$18,2,0)</f>
        <v>#N/A</v>
      </c>
    </row>
    <row r="11066" spans="3:23">
      <c r="C11066" t="e">
        <f>VLOOKUP(B11066,LISTAS!A11024:B11091,2,0)</f>
        <v>#N/A</v>
      </c>
      <c r="W11066" s="35" t="e">
        <f>VLOOKUP(V11066,LISTAS!$M$2:$N$18,2,0)</f>
        <v>#N/A</v>
      </c>
    </row>
    <row r="11067" spans="3:23">
      <c r="C11067" t="e">
        <f>VLOOKUP(B11067,LISTAS!A11025:B11092,2,0)</f>
        <v>#N/A</v>
      </c>
      <c r="W11067" s="35" t="e">
        <f>VLOOKUP(V11067,LISTAS!$M$2:$N$18,2,0)</f>
        <v>#N/A</v>
      </c>
    </row>
    <row r="11068" spans="3:23">
      <c r="C11068" t="e">
        <f>VLOOKUP(B11068,LISTAS!A11026:B11093,2,0)</f>
        <v>#N/A</v>
      </c>
      <c r="W11068" s="35" t="e">
        <f>VLOOKUP(V11068,LISTAS!$M$2:$N$18,2,0)</f>
        <v>#N/A</v>
      </c>
    </row>
    <row r="11069" spans="3:23">
      <c r="C11069" t="e">
        <f>VLOOKUP(B11069,LISTAS!A11027:B11094,2,0)</f>
        <v>#N/A</v>
      </c>
      <c r="W11069" s="35" t="e">
        <f>VLOOKUP(V11069,LISTAS!$M$2:$N$18,2,0)</f>
        <v>#N/A</v>
      </c>
    </row>
    <row r="11070" spans="3:23">
      <c r="C11070" t="e">
        <f>VLOOKUP(B11070,LISTAS!A11028:B11095,2,0)</f>
        <v>#N/A</v>
      </c>
      <c r="W11070" s="35" t="e">
        <f>VLOOKUP(V11070,LISTAS!$M$2:$N$18,2,0)</f>
        <v>#N/A</v>
      </c>
    </row>
    <row r="11071" spans="3:23">
      <c r="C11071" t="e">
        <f>VLOOKUP(B11071,LISTAS!A11029:B11096,2,0)</f>
        <v>#N/A</v>
      </c>
      <c r="W11071" s="35" t="e">
        <f>VLOOKUP(V11071,LISTAS!$M$2:$N$18,2,0)</f>
        <v>#N/A</v>
      </c>
    </row>
    <row r="11072" spans="3:23">
      <c r="C11072" t="e">
        <f>VLOOKUP(B11072,LISTAS!A11030:B11097,2,0)</f>
        <v>#N/A</v>
      </c>
      <c r="W11072" s="35" t="e">
        <f>VLOOKUP(V11072,LISTAS!$M$2:$N$18,2,0)</f>
        <v>#N/A</v>
      </c>
    </row>
    <row r="11073" spans="3:23">
      <c r="C11073" t="e">
        <f>VLOOKUP(B11073,LISTAS!A11031:B11098,2,0)</f>
        <v>#N/A</v>
      </c>
      <c r="W11073" s="35" t="e">
        <f>VLOOKUP(V11073,LISTAS!$M$2:$N$18,2,0)</f>
        <v>#N/A</v>
      </c>
    </row>
    <row r="11074" spans="3:23">
      <c r="C11074" t="e">
        <f>VLOOKUP(B11074,LISTAS!A11032:B11099,2,0)</f>
        <v>#N/A</v>
      </c>
      <c r="W11074" s="35" t="e">
        <f>VLOOKUP(V11074,LISTAS!$M$2:$N$18,2,0)</f>
        <v>#N/A</v>
      </c>
    </row>
    <row r="11075" spans="3:23">
      <c r="C11075" t="e">
        <f>VLOOKUP(B11075,LISTAS!A11033:B11100,2,0)</f>
        <v>#N/A</v>
      </c>
      <c r="W11075" s="35" t="e">
        <f>VLOOKUP(V11075,LISTAS!$M$2:$N$18,2,0)</f>
        <v>#N/A</v>
      </c>
    </row>
    <row r="11076" spans="3:23">
      <c r="C11076" t="e">
        <f>VLOOKUP(B11076,LISTAS!A11034:B11101,2,0)</f>
        <v>#N/A</v>
      </c>
      <c r="W11076" s="35" t="e">
        <f>VLOOKUP(V11076,LISTAS!$M$2:$N$18,2,0)</f>
        <v>#N/A</v>
      </c>
    </row>
    <row r="11077" spans="3:23">
      <c r="C11077" t="e">
        <f>VLOOKUP(B11077,LISTAS!A11035:B11102,2,0)</f>
        <v>#N/A</v>
      </c>
      <c r="W11077" s="35" t="e">
        <f>VLOOKUP(V11077,LISTAS!$M$2:$N$18,2,0)</f>
        <v>#N/A</v>
      </c>
    </row>
    <row r="11078" spans="3:23">
      <c r="C11078" t="e">
        <f>VLOOKUP(B11078,LISTAS!A11036:B11103,2,0)</f>
        <v>#N/A</v>
      </c>
      <c r="W11078" s="35" t="e">
        <f>VLOOKUP(V11078,LISTAS!$M$2:$N$18,2,0)</f>
        <v>#N/A</v>
      </c>
    </row>
    <row r="11079" spans="3:23">
      <c r="C11079" t="e">
        <f>VLOOKUP(B11079,LISTAS!A11037:B11104,2,0)</f>
        <v>#N/A</v>
      </c>
      <c r="W11079" s="35" t="e">
        <f>VLOOKUP(V11079,LISTAS!$M$2:$N$18,2,0)</f>
        <v>#N/A</v>
      </c>
    </row>
    <row r="11080" spans="3:23">
      <c r="C11080" t="e">
        <f>VLOOKUP(B11080,LISTAS!A11038:B11105,2,0)</f>
        <v>#N/A</v>
      </c>
      <c r="W11080" s="35" t="e">
        <f>VLOOKUP(V11080,LISTAS!$M$2:$N$18,2,0)</f>
        <v>#N/A</v>
      </c>
    </row>
    <row r="11081" spans="3:23">
      <c r="C11081" t="e">
        <f>VLOOKUP(B11081,LISTAS!A11039:B11106,2,0)</f>
        <v>#N/A</v>
      </c>
      <c r="W11081" s="35" t="e">
        <f>VLOOKUP(V11081,LISTAS!$M$2:$N$18,2,0)</f>
        <v>#N/A</v>
      </c>
    </row>
    <row r="11082" spans="3:23">
      <c r="C11082" t="e">
        <f>VLOOKUP(B11082,LISTAS!A11040:B11107,2,0)</f>
        <v>#N/A</v>
      </c>
      <c r="W11082" s="35" t="e">
        <f>VLOOKUP(V11082,LISTAS!$M$2:$N$18,2,0)</f>
        <v>#N/A</v>
      </c>
    </row>
    <row r="11083" spans="3:23">
      <c r="C11083" t="e">
        <f>VLOOKUP(B11083,LISTAS!A11041:B11108,2,0)</f>
        <v>#N/A</v>
      </c>
      <c r="W11083" s="35" t="e">
        <f>VLOOKUP(V11083,LISTAS!$M$2:$N$18,2,0)</f>
        <v>#N/A</v>
      </c>
    </row>
    <row r="11084" spans="3:23">
      <c r="C11084" t="e">
        <f>VLOOKUP(B11084,LISTAS!A11042:B11109,2,0)</f>
        <v>#N/A</v>
      </c>
      <c r="W11084" s="35" t="e">
        <f>VLOOKUP(V11084,LISTAS!$M$2:$N$18,2,0)</f>
        <v>#N/A</v>
      </c>
    </row>
    <row r="11085" spans="3:23">
      <c r="C11085" t="e">
        <f>VLOOKUP(B11085,LISTAS!A11043:B11110,2,0)</f>
        <v>#N/A</v>
      </c>
      <c r="W11085" s="35" t="e">
        <f>VLOOKUP(V11085,LISTAS!$M$2:$N$18,2,0)</f>
        <v>#N/A</v>
      </c>
    </row>
    <row r="11086" spans="3:23">
      <c r="C11086" t="e">
        <f>VLOOKUP(B11086,LISTAS!A11044:B11111,2,0)</f>
        <v>#N/A</v>
      </c>
      <c r="W11086" s="35" t="e">
        <f>VLOOKUP(V11086,LISTAS!$M$2:$N$18,2,0)</f>
        <v>#N/A</v>
      </c>
    </row>
    <row r="11087" spans="3:23">
      <c r="C11087" t="e">
        <f>VLOOKUP(B11087,LISTAS!A11045:B11112,2,0)</f>
        <v>#N/A</v>
      </c>
      <c r="W11087" s="35" t="e">
        <f>VLOOKUP(V11087,LISTAS!$M$2:$N$18,2,0)</f>
        <v>#N/A</v>
      </c>
    </row>
    <row r="11088" spans="3:23">
      <c r="C11088" t="e">
        <f>VLOOKUP(B11088,LISTAS!A11046:B11113,2,0)</f>
        <v>#N/A</v>
      </c>
      <c r="W11088" s="35" t="e">
        <f>VLOOKUP(V11088,LISTAS!$M$2:$N$18,2,0)</f>
        <v>#N/A</v>
      </c>
    </row>
    <row r="11089" spans="3:23">
      <c r="C11089" t="e">
        <f>VLOOKUP(B11089,LISTAS!A11047:B11114,2,0)</f>
        <v>#N/A</v>
      </c>
      <c r="W11089" s="35" t="e">
        <f>VLOOKUP(V11089,LISTAS!$M$2:$N$18,2,0)</f>
        <v>#N/A</v>
      </c>
    </row>
    <row r="11090" spans="3:23">
      <c r="C11090" t="e">
        <f>VLOOKUP(B11090,LISTAS!A11048:B11115,2,0)</f>
        <v>#N/A</v>
      </c>
      <c r="W11090" s="35" t="e">
        <f>VLOOKUP(V11090,LISTAS!$M$2:$N$18,2,0)</f>
        <v>#N/A</v>
      </c>
    </row>
    <row r="11091" spans="3:23">
      <c r="C11091" t="e">
        <f>VLOOKUP(B11091,LISTAS!A11049:B11116,2,0)</f>
        <v>#N/A</v>
      </c>
      <c r="W11091" s="35" t="e">
        <f>VLOOKUP(V11091,LISTAS!$M$2:$N$18,2,0)</f>
        <v>#N/A</v>
      </c>
    </row>
    <row r="11092" spans="3:23">
      <c r="C11092" t="e">
        <f>VLOOKUP(B11092,LISTAS!A11050:B11117,2,0)</f>
        <v>#N/A</v>
      </c>
      <c r="W11092" s="35" t="e">
        <f>VLOOKUP(V11092,LISTAS!$M$2:$N$18,2,0)</f>
        <v>#N/A</v>
      </c>
    </row>
    <row r="11093" spans="3:23">
      <c r="C11093" t="e">
        <f>VLOOKUP(B11093,LISTAS!A11051:B11118,2,0)</f>
        <v>#N/A</v>
      </c>
      <c r="W11093" s="35" t="e">
        <f>VLOOKUP(V11093,LISTAS!$M$2:$N$18,2,0)</f>
        <v>#N/A</v>
      </c>
    </row>
    <row r="11094" spans="3:23">
      <c r="C11094" t="e">
        <f>VLOOKUP(B11094,LISTAS!A11052:B11119,2,0)</f>
        <v>#N/A</v>
      </c>
      <c r="W11094" s="35" t="e">
        <f>VLOOKUP(V11094,LISTAS!$M$2:$N$18,2,0)</f>
        <v>#N/A</v>
      </c>
    </row>
    <row r="11095" spans="3:23">
      <c r="C11095" t="e">
        <f>VLOOKUP(B11095,LISTAS!A11053:B11120,2,0)</f>
        <v>#N/A</v>
      </c>
      <c r="W11095" s="35" t="e">
        <f>VLOOKUP(V11095,LISTAS!$M$2:$N$18,2,0)</f>
        <v>#N/A</v>
      </c>
    </row>
    <row r="11096" spans="3:23">
      <c r="C11096" t="e">
        <f>VLOOKUP(B11096,LISTAS!A11054:B11121,2,0)</f>
        <v>#N/A</v>
      </c>
      <c r="W11096" s="35" t="e">
        <f>VLOOKUP(V11096,LISTAS!$M$2:$N$18,2,0)</f>
        <v>#N/A</v>
      </c>
    </row>
    <row r="11097" spans="3:23">
      <c r="C11097" t="e">
        <f>VLOOKUP(B11097,LISTAS!A11055:B11122,2,0)</f>
        <v>#N/A</v>
      </c>
      <c r="W11097" s="35" t="e">
        <f>VLOOKUP(V11097,LISTAS!$M$2:$N$18,2,0)</f>
        <v>#N/A</v>
      </c>
    </row>
    <row r="11098" spans="3:23">
      <c r="C11098" t="e">
        <f>VLOOKUP(B11098,LISTAS!A11056:B11123,2,0)</f>
        <v>#N/A</v>
      </c>
      <c r="W11098" s="35" t="e">
        <f>VLOOKUP(V11098,LISTAS!$M$2:$N$18,2,0)</f>
        <v>#N/A</v>
      </c>
    </row>
    <row r="11099" spans="3:23">
      <c r="C11099" t="e">
        <f>VLOOKUP(B11099,LISTAS!A11057:B11124,2,0)</f>
        <v>#N/A</v>
      </c>
      <c r="W11099" s="35" t="e">
        <f>VLOOKUP(V11099,LISTAS!$M$2:$N$18,2,0)</f>
        <v>#N/A</v>
      </c>
    </row>
    <row r="11100" spans="3:23">
      <c r="C11100" t="e">
        <f>VLOOKUP(B11100,LISTAS!A11058:B11125,2,0)</f>
        <v>#N/A</v>
      </c>
      <c r="W11100" s="35" t="e">
        <f>VLOOKUP(V11100,LISTAS!$M$2:$N$18,2,0)</f>
        <v>#N/A</v>
      </c>
    </row>
    <row r="11101" spans="3:23">
      <c r="C11101" t="e">
        <f>VLOOKUP(B11101,LISTAS!A11059:B11126,2,0)</f>
        <v>#N/A</v>
      </c>
      <c r="W11101" s="35" t="e">
        <f>VLOOKUP(V11101,LISTAS!$M$2:$N$18,2,0)</f>
        <v>#N/A</v>
      </c>
    </row>
    <row r="11102" spans="3:23">
      <c r="C11102" t="e">
        <f>VLOOKUP(B11102,LISTAS!A11060:B11127,2,0)</f>
        <v>#N/A</v>
      </c>
      <c r="W11102" s="35" t="e">
        <f>VLOOKUP(V11102,LISTAS!$M$2:$N$18,2,0)</f>
        <v>#N/A</v>
      </c>
    </row>
    <row r="11103" spans="3:23">
      <c r="C11103" t="e">
        <f>VLOOKUP(B11103,LISTAS!A11061:B11128,2,0)</f>
        <v>#N/A</v>
      </c>
      <c r="W11103" s="35" t="e">
        <f>VLOOKUP(V11103,LISTAS!$M$2:$N$18,2,0)</f>
        <v>#N/A</v>
      </c>
    </row>
    <row r="11104" spans="3:23">
      <c r="C11104" t="e">
        <f>VLOOKUP(B11104,LISTAS!A11062:B11129,2,0)</f>
        <v>#N/A</v>
      </c>
      <c r="W11104" s="35" t="e">
        <f>VLOOKUP(V11104,LISTAS!$M$2:$N$18,2,0)</f>
        <v>#N/A</v>
      </c>
    </row>
    <row r="11105" spans="3:23">
      <c r="C11105" t="e">
        <f>VLOOKUP(B11105,LISTAS!A11063:B11130,2,0)</f>
        <v>#N/A</v>
      </c>
      <c r="W11105" s="35" t="e">
        <f>VLOOKUP(V11105,LISTAS!$M$2:$N$18,2,0)</f>
        <v>#N/A</v>
      </c>
    </row>
    <row r="11106" spans="3:23">
      <c r="C11106" t="e">
        <f>VLOOKUP(B11106,LISTAS!A11064:B11131,2,0)</f>
        <v>#N/A</v>
      </c>
      <c r="W11106" s="35" t="e">
        <f>VLOOKUP(V11106,LISTAS!$M$2:$N$18,2,0)</f>
        <v>#N/A</v>
      </c>
    </row>
    <row r="11107" spans="3:23">
      <c r="C11107" t="e">
        <f>VLOOKUP(B11107,LISTAS!A11065:B11132,2,0)</f>
        <v>#N/A</v>
      </c>
      <c r="W11107" s="35" t="e">
        <f>VLOOKUP(V11107,LISTAS!$M$2:$N$18,2,0)</f>
        <v>#N/A</v>
      </c>
    </row>
    <row r="11108" spans="3:23">
      <c r="C11108" t="e">
        <f>VLOOKUP(B11108,LISTAS!A11066:B11133,2,0)</f>
        <v>#N/A</v>
      </c>
      <c r="W11108" s="35" t="e">
        <f>VLOOKUP(V11108,LISTAS!$M$2:$N$18,2,0)</f>
        <v>#N/A</v>
      </c>
    </row>
    <row r="11109" spans="3:23">
      <c r="C11109" t="e">
        <f>VLOOKUP(B11109,LISTAS!A11067:B11134,2,0)</f>
        <v>#N/A</v>
      </c>
      <c r="W11109" s="35" t="e">
        <f>VLOOKUP(V11109,LISTAS!$M$2:$N$18,2,0)</f>
        <v>#N/A</v>
      </c>
    </row>
    <row r="11110" spans="3:23">
      <c r="C11110" t="e">
        <f>VLOOKUP(B11110,LISTAS!A11068:B11135,2,0)</f>
        <v>#N/A</v>
      </c>
      <c r="W11110" s="35" t="e">
        <f>VLOOKUP(V11110,LISTAS!$M$2:$N$18,2,0)</f>
        <v>#N/A</v>
      </c>
    </row>
    <row r="11111" spans="3:23">
      <c r="C11111" t="e">
        <f>VLOOKUP(B11111,LISTAS!A11069:B11136,2,0)</f>
        <v>#N/A</v>
      </c>
      <c r="W11111" s="35" t="e">
        <f>VLOOKUP(V11111,LISTAS!$M$2:$N$18,2,0)</f>
        <v>#N/A</v>
      </c>
    </row>
    <row r="11112" spans="3:23">
      <c r="C11112" t="e">
        <f>VLOOKUP(B11112,LISTAS!A11070:B11137,2,0)</f>
        <v>#N/A</v>
      </c>
      <c r="W11112" s="35" t="e">
        <f>VLOOKUP(V11112,LISTAS!$M$2:$N$18,2,0)</f>
        <v>#N/A</v>
      </c>
    </row>
    <row r="11113" spans="3:23">
      <c r="C11113" t="e">
        <f>VLOOKUP(B11113,LISTAS!A11071:B11138,2,0)</f>
        <v>#N/A</v>
      </c>
      <c r="W11113" s="35" t="e">
        <f>VLOOKUP(V11113,LISTAS!$M$2:$N$18,2,0)</f>
        <v>#N/A</v>
      </c>
    </row>
    <row r="11114" spans="3:23">
      <c r="C11114" t="e">
        <f>VLOOKUP(B11114,LISTAS!A11072:B11139,2,0)</f>
        <v>#N/A</v>
      </c>
      <c r="W11114" s="35" t="e">
        <f>VLOOKUP(V11114,LISTAS!$M$2:$N$18,2,0)</f>
        <v>#N/A</v>
      </c>
    </row>
    <row r="11115" spans="3:23">
      <c r="C11115" t="e">
        <f>VLOOKUP(B11115,LISTAS!A11073:B11140,2,0)</f>
        <v>#N/A</v>
      </c>
      <c r="W11115" s="35" t="e">
        <f>VLOOKUP(V11115,LISTAS!$M$2:$N$18,2,0)</f>
        <v>#N/A</v>
      </c>
    </row>
    <row r="11116" spans="3:23">
      <c r="C11116" t="e">
        <f>VLOOKUP(B11116,LISTAS!A11074:B11141,2,0)</f>
        <v>#N/A</v>
      </c>
      <c r="W11116" s="35" t="e">
        <f>VLOOKUP(V11116,LISTAS!$M$2:$N$18,2,0)</f>
        <v>#N/A</v>
      </c>
    </row>
    <row r="11117" spans="3:23">
      <c r="C11117" t="e">
        <f>VLOOKUP(B11117,LISTAS!A11075:B11142,2,0)</f>
        <v>#N/A</v>
      </c>
      <c r="W11117" s="35" t="e">
        <f>VLOOKUP(V11117,LISTAS!$M$2:$N$18,2,0)</f>
        <v>#N/A</v>
      </c>
    </row>
    <row r="11118" spans="3:23">
      <c r="C11118" t="e">
        <f>VLOOKUP(B11118,LISTAS!A11076:B11143,2,0)</f>
        <v>#N/A</v>
      </c>
      <c r="W11118" s="35" t="e">
        <f>VLOOKUP(V11118,LISTAS!$M$2:$N$18,2,0)</f>
        <v>#N/A</v>
      </c>
    </row>
    <row r="11119" spans="3:23">
      <c r="C11119" t="e">
        <f>VLOOKUP(B11119,LISTAS!A11077:B11144,2,0)</f>
        <v>#N/A</v>
      </c>
      <c r="W11119" s="35" t="e">
        <f>VLOOKUP(V11119,LISTAS!$M$2:$N$18,2,0)</f>
        <v>#N/A</v>
      </c>
    </row>
    <row r="11120" spans="3:23">
      <c r="C11120" t="e">
        <f>VLOOKUP(B11120,LISTAS!A11078:B11145,2,0)</f>
        <v>#N/A</v>
      </c>
      <c r="W11120" s="35" t="e">
        <f>VLOOKUP(V11120,LISTAS!$M$2:$N$18,2,0)</f>
        <v>#N/A</v>
      </c>
    </row>
    <row r="11121" spans="3:23">
      <c r="C11121" t="e">
        <f>VLOOKUP(B11121,LISTAS!A11079:B11146,2,0)</f>
        <v>#N/A</v>
      </c>
      <c r="W11121" s="35" t="e">
        <f>VLOOKUP(V11121,LISTAS!$M$2:$N$18,2,0)</f>
        <v>#N/A</v>
      </c>
    </row>
    <row r="11122" spans="3:23">
      <c r="C11122" t="e">
        <f>VLOOKUP(B11122,LISTAS!A11080:B11147,2,0)</f>
        <v>#N/A</v>
      </c>
      <c r="W11122" s="35" t="e">
        <f>VLOOKUP(V11122,LISTAS!$M$2:$N$18,2,0)</f>
        <v>#N/A</v>
      </c>
    </row>
    <row r="11123" spans="3:23">
      <c r="C11123" t="e">
        <f>VLOOKUP(B11123,LISTAS!A11081:B11148,2,0)</f>
        <v>#N/A</v>
      </c>
      <c r="W11123" s="35" t="e">
        <f>VLOOKUP(V11123,LISTAS!$M$2:$N$18,2,0)</f>
        <v>#N/A</v>
      </c>
    </row>
    <row r="11124" spans="3:23">
      <c r="C11124" t="e">
        <f>VLOOKUP(B11124,LISTAS!A11082:B11149,2,0)</f>
        <v>#N/A</v>
      </c>
      <c r="W11124" s="35" t="e">
        <f>VLOOKUP(V11124,LISTAS!$M$2:$N$18,2,0)</f>
        <v>#N/A</v>
      </c>
    </row>
    <row r="11125" spans="3:23">
      <c r="C11125" t="e">
        <f>VLOOKUP(B11125,LISTAS!A11083:B11150,2,0)</f>
        <v>#N/A</v>
      </c>
      <c r="W11125" s="35" t="e">
        <f>VLOOKUP(V11125,LISTAS!$M$2:$N$18,2,0)</f>
        <v>#N/A</v>
      </c>
    </row>
    <row r="11126" spans="3:23">
      <c r="C11126" t="e">
        <f>VLOOKUP(B11126,LISTAS!A11084:B11151,2,0)</f>
        <v>#N/A</v>
      </c>
      <c r="W11126" s="35" t="e">
        <f>VLOOKUP(V11126,LISTAS!$M$2:$N$18,2,0)</f>
        <v>#N/A</v>
      </c>
    </row>
    <row r="11127" spans="3:23">
      <c r="C11127" t="e">
        <f>VLOOKUP(B11127,LISTAS!A11085:B11152,2,0)</f>
        <v>#N/A</v>
      </c>
      <c r="W11127" s="35" t="e">
        <f>VLOOKUP(V11127,LISTAS!$M$2:$N$18,2,0)</f>
        <v>#N/A</v>
      </c>
    </row>
    <row r="11128" spans="3:23">
      <c r="C11128" t="e">
        <f>VLOOKUP(B11128,LISTAS!A11086:B11153,2,0)</f>
        <v>#N/A</v>
      </c>
      <c r="W11128" s="35" t="e">
        <f>VLOOKUP(V11128,LISTAS!$M$2:$N$18,2,0)</f>
        <v>#N/A</v>
      </c>
    </row>
    <row r="11129" spans="3:23">
      <c r="C11129" t="e">
        <f>VLOOKUP(B11129,LISTAS!A11087:B11154,2,0)</f>
        <v>#N/A</v>
      </c>
      <c r="W11129" s="35" t="e">
        <f>VLOOKUP(V11129,LISTAS!$M$2:$N$18,2,0)</f>
        <v>#N/A</v>
      </c>
    </row>
    <row r="11130" spans="3:23">
      <c r="C11130" t="e">
        <f>VLOOKUP(B11130,LISTAS!A11088:B11155,2,0)</f>
        <v>#N/A</v>
      </c>
      <c r="W11130" s="35" t="e">
        <f>VLOOKUP(V11130,LISTAS!$M$2:$N$18,2,0)</f>
        <v>#N/A</v>
      </c>
    </row>
    <row r="11131" spans="3:23">
      <c r="C11131" t="e">
        <f>VLOOKUP(B11131,LISTAS!A11089:B11156,2,0)</f>
        <v>#N/A</v>
      </c>
      <c r="W11131" s="35" t="e">
        <f>VLOOKUP(V11131,LISTAS!$M$2:$N$18,2,0)</f>
        <v>#N/A</v>
      </c>
    </row>
    <row r="11132" spans="3:23">
      <c r="C11132" t="e">
        <f>VLOOKUP(B11132,LISTAS!A11090:B11157,2,0)</f>
        <v>#N/A</v>
      </c>
      <c r="W11132" s="35" t="e">
        <f>VLOOKUP(V11132,LISTAS!$M$2:$N$18,2,0)</f>
        <v>#N/A</v>
      </c>
    </row>
    <row r="11133" spans="3:23">
      <c r="C11133" t="e">
        <f>VLOOKUP(B11133,LISTAS!A11091:B11158,2,0)</f>
        <v>#N/A</v>
      </c>
      <c r="W11133" s="35" t="e">
        <f>VLOOKUP(V11133,LISTAS!$M$2:$N$18,2,0)</f>
        <v>#N/A</v>
      </c>
    </row>
    <row r="11134" spans="3:23">
      <c r="C11134" t="e">
        <f>VLOOKUP(B11134,LISTAS!A11092:B11159,2,0)</f>
        <v>#N/A</v>
      </c>
      <c r="W11134" s="35" t="e">
        <f>VLOOKUP(V11134,LISTAS!$M$2:$N$18,2,0)</f>
        <v>#N/A</v>
      </c>
    </row>
    <row r="11135" spans="3:23">
      <c r="C11135" t="e">
        <f>VLOOKUP(B11135,LISTAS!A11093:B11160,2,0)</f>
        <v>#N/A</v>
      </c>
      <c r="W11135" s="35" t="e">
        <f>VLOOKUP(V11135,LISTAS!$M$2:$N$18,2,0)</f>
        <v>#N/A</v>
      </c>
    </row>
    <row r="11136" spans="3:23">
      <c r="C11136" t="e">
        <f>VLOOKUP(B11136,LISTAS!A11094:B11161,2,0)</f>
        <v>#N/A</v>
      </c>
      <c r="W11136" s="35" t="e">
        <f>VLOOKUP(V11136,LISTAS!$M$2:$N$18,2,0)</f>
        <v>#N/A</v>
      </c>
    </row>
    <row r="11137" spans="3:23">
      <c r="C11137" t="e">
        <f>VLOOKUP(B11137,LISTAS!A11095:B11162,2,0)</f>
        <v>#N/A</v>
      </c>
      <c r="W11137" s="35" t="e">
        <f>VLOOKUP(V11137,LISTAS!$M$2:$N$18,2,0)</f>
        <v>#N/A</v>
      </c>
    </row>
    <row r="11138" spans="3:23">
      <c r="C11138" t="e">
        <f>VLOOKUP(B11138,LISTAS!A11096:B11163,2,0)</f>
        <v>#N/A</v>
      </c>
      <c r="W11138" s="35" t="e">
        <f>VLOOKUP(V11138,LISTAS!$M$2:$N$18,2,0)</f>
        <v>#N/A</v>
      </c>
    </row>
    <row r="11139" spans="3:23">
      <c r="C11139" t="e">
        <f>VLOOKUP(B11139,LISTAS!A11097:B11164,2,0)</f>
        <v>#N/A</v>
      </c>
      <c r="W11139" s="35" t="e">
        <f>VLOOKUP(V11139,LISTAS!$M$2:$N$18,2,0)</f>
        <v>#N/A</v>
      </c>
    </row>
    <row r="11140" spans="3:23">
      <c r="C11140" t="e">
        <f>VLOOKUP(B11140,LISTAS!A11098:B11165,2,0)</f>
        <v>#N/A</v>
      </c>
      <c r="W11140" s="35" t="e">
        <f>VLOOKUP(V11140,LISTAS!$M$2:$N$18,2,0)</f>
        <v>#N/A</v>
      </c>
    </row>
    <row r="11141" spans="3:23">
      <c r="C11141" t="e">
        <f>VLOOKUP(B11141,LISTAS!A11099:B11166,2,0)</f>
        <v>#N/A</v>
      </c>
      <c r="W11141" s="35" t="e">
        <f>VLOOKUP(V11141,LISTAS!$M$2:$N$18,2,0)</f>
        <v>#N/A</v>
      </c>
    </row>
    <row r="11142" spans="3:23">
      <c r="C11142" t="e">
        <f>VLOOKUP(B11142,LISTAS!A11100:B11167,2,0)</f>
        <v>#N/A</v>
      </c>
      <c r="W11142" s="35" t="e">
        <f>VLOOKUP(V11142,LISTAS!$M$2:$N$18,2,0)</f>
        <v>#N/A</v>
      </c>
    </row>
    <row r="11143" spans="3:23">
      <c r="C11143" t="e">
        <f>VLOOKUP(B11143,LISTAS!A11101:B11168,2,0)</f>
        <v>#N/A</v>
      </c>
      <c r="W11143" s="35" t="e">
        <f>VLOOKUP(V11143,LISTAS!$M$2:$N$18,2,0)</f>
        <v>#N/A</v>
      </c>
    </row>
    <row r="11144" spans="3:23">
      <c r="C11144" t="e">
        <f>VLOOKUP(B11144,LISTAS!A11102:B11169,2,0)</f>
        <v>#N/A</v>
      </c>
      <c r="W11144" s="35" t="e">
        <f>VLOOKUP(V11144,LISTAS!$M$2:$N$18,2,0)</f>
        <v>#N/A</v>
      </c>
    </row>
    <row r="11145" spans="3:23">
      <c r="C11145" t="e">
        <f>VLOOKUP(B11145,LISTAS!A11103:B11170,2,0)</f>
        <v>#N/A</v>
      </c>
      <c r="W11145" s="35" t="e">
        <f>VLOOKUP(V11145,LISTAS!$M$2:$N$18,2,0)</f>
        <v>#N/A</v>
      </c>
    </row>
    <row r="11146" spans="3:23">
      <c r="C11146" t="e">
        <f>VLOOKUP(B11146,LISTAS!A11104:B11171,2,0)</f>
        <v>#N/A</v>
      </c>
      <c r="W11146" s="35" t="e">
        <f>VLOOKUP(V11146,LISTAS!$M$2:$N$18,2,0)</f>
        <v>#N/A</v>
      </c>
    </row>
    <row r="11147" spans="3:23">
      <c r="C11147" t="e">
        <f>VLOOKUP(B11147,LISTAS!A11105:B11172,2,0)</f>
        <v>#N/A</v>
      </c>
      <c r="W11147" s="35" t="e">
        <f>VLOOKUP(V11147,LISTAS!$M$2:$N$18,2,0)</f>
        <v>#N/A</v>
      </c>
    </row>
    <row r="11148" spans="3:23">
      <c r="C11148" t="e">
        <f>VLOOKUP(B11148,LISTAS!A11106:B11173,2,0)</f>
        <v>#N/A</v>
      </c>
      <c r="W11148" s="35" t="e">
        <f>VLOOKUP(V11148,LISTAS!$M$2:$N$18,2,0)</f>
        <v>#N/A</v>
      </c>
    </row>
    <row r="11149" spans="3:23">
      <c r="C11149" t="e">
        <f>VLOOKUP(B11149,LISTAS!A11107:B11174,2,0)</f>
        <v>#N/A</v>
      </c>
      <c r="W11149" s="35" t="e">
        <f>VLOOKUP(V11149,LISTAS!$M$2:$N$18,2,0)</f>
        <v>#N/A</v>
      </c>
    </row>
    <row r="11150" spans="3:23">
      <c r="C11150" t="e">
        <f>VLOOKUP(B11150,LISTAS!A11108:B11175,2,0)</f>
        <v>#N/A</v>
      </c>
      <c r="W11150" s="35" t="e">
        <f>VLOOKUP(V11150,LISTAS!$M$2:$N$18,2,0)</f>
        <v>#N/A</v>
      </c>
    </row>
    <row r="11151" spans="3:23">
      <c r="C11151" t="e">
        <f>VLOOKUP(B11151,LISTAS!A11109:B11176,2,0)</f>
        <v>#N/A</v>
      </c>
      <c r="W11151" s="35" t="e">
        <f>VLOOKUP(V11151,LISTAS!$M$2:$N$18,2,0)</f>
        <v>#N/A</v>
      </c>
    </row>
    <row r="11152" spans="3:23">
      <c r="C11152" t="e">
        <f>VLOOKUP(B11152,LISTAS!A11110:B11177,2,0)</f>
        <v>#N/A</v>
      </c>
      <c r="W11152" s="35" t="e">
        <f>VLOOKUP(V11152,LISTAS!$M$2:$N$18,2,0)</f>
        <v>#N/A</v>
      </c>
    </row>
    <row r="11153" spans="3:23">
      <c r="C11153" t="e">
        <f>VLOOKUP(B11153,LISTAS!A11111:B11178,2,0)</f>
        <v>#N/A</v>
      </c>
      <c r="W11153" s="35" t="e">
        <f>VLOOKUP(V11153,LISTAS!$M$2:$N$18,2,0)</f>
        <v>#N/A</v>
      </c>
    </row>
    <row r="11154" spans="3:23">
      <c r="C11154" t="e">
        <f>VLOOKUP(B11154,LISTAS!A11112:B11179,2,0)</f>
        <v>#N/A</v>
      </c>
      <c r="W11154" s="35" t="e">
        <f>VLOOKUP(V11154,LISTAS!$M$2:$N$18,2,0)</f>
        <v>#N/A</v>
      </c>
    </row>
    <row r="11155" spans="3:23">
      <c r="C11155" t="e">
        <f>VLOOKUP(B11155,LISTAS!A11113:B11180,2,0)</f>
        <v>#N/A</v>
      </c>
      <c r="W11155" s="35" t="e">
        <f>VLOOKUP(V11155,LISTAS!$M$2:$N$18,2,0)</f>
        <v>#N/A</v>
      </c>
    </row>
    <row r="11156" spans="3:23">
      <c r="C11156" t="e">
        <f>VLOOKUP(B11156,LISTAS!A11114:B11181,2,0)</f>
        <v>#N/A</v>
      </c>
      <c r="W11156" s="35" t="e">
        <f>VLOOKUP(V11156,LISTAS!$M$2:$N$18,2,0)</f>
        <v>#N/A</v>
      </c>
    </row>
    <row r="11157" spans="3:23">
      <c r="C11157" t="e">
        <f>VLOOKUP(B11157,LISTAS!A11115:B11182,2,0)</f>
        <v>#N/A</v>
      </c>
      <c r="W11157" s="35" t="e">
        <f>VLOOKUP(V11157,LISTAS!$M$2:$N$18,2,0)</f>
        <v>#N/A</v>
      </c>
    </row>
    <row r="11158" spans="3:23">
      <c r="C11158" t="e">
        <f>VLOOKUP(B11158,LISTAS!A11116:B11183,2,0)</f>
        <v>#N/A</v>
      </c>
      <c r="W11158" s="35" t="e">
        <f>VLOOKUP(V11158,LISTAS!$M$2:$N$18,2,0)</f>
        <v>#N/A</v>
      </c>
    </row>
    <row r="11159" spans="3:23">
      <c r="C11159" t="e">
        <f>VLOOKUP(B11159,LISTAS!A11117:B11184,2,0)</f>
        <v>#N/A</v>
      </c>
      <c r="W11159" s="35" t="e">
        <f>VLOOKUP(V11159,LISTAS!$M$2:$N$18,2,0)</f>
        <v>#N/A</v>
      </c>
    </row>
    <row r="11160" spans="3:23">
      <c r="C11160" t="e">
        <f>VLOOKUP(B11160,LISTAS!A11118:B11185,2,0)</f>
        <v>#N/A</v>
      </c>
      <c r="W11160" s="35" t="e">
        <f>VLOOKUP(V11160,LISTAS!$M$2:$N$18,2,0)</f>
        <v>#N/A</v>
      </c>
    </row>
    <row r="11161" spans="3:23">
      <c r="C11161" t="e">
        <f>VLOOKUP(B11161,LISTAS!A11119:B11186,2,0)</f>
        <v>#N/A</v>
      </c>
      <c r="W11161" s="35" t="e">
        <f>VLOOKUP(V11161,LISTAS!$M$2:$N$18,2,0)</f>
        <v>#N/A</v>
      </c>
    </row>
    <row r="11162" spans="3:23">
      <c r="C11162" t="e">
        <f>VLOOKUP(B11162,LISTAS!A11120:B11187,2,0)</f>
        <v>#N/A</v>
      </c>
      <c r="W11162" s="35" t="e">
        <f>VLOOKUP(V11162,LISTAS!$M$2:$N$18,2,0)</f>
        <v>#N/A</v>
      </c>
    </row>
    <row r="11163" spans="3:23">
      <c r="C11163" t="e">
        <f>VLOOKUP(B11163,LISTAS!A11121:B11188,2,0)</f>
        <v>#N/A</v>
      </c>
      <c r="W11163" s="35" t="e">
        <f>VLOOKUP(V11163,LISTAS!$M$2:$N$18,2,0)</f>
        <v>#N/A</v>
      </c>
    </row>
    <row r="11164" spans="3:23">
      <c r="C11164" t="e">
        <f>VLOOKUP(B11164,LISTAS!A11122:B11189,2,0)</f>
        <v>#N/A</v>
      </c>
      <c r="W11164" s="35" t="e">
        <f>VLOOKUP(V11164,LISTAS!$M$2:$N$18,2,0)</f>
        <v>#N/A</v>
      </c>
    </row>
    <row r="11165" spans="3:23">
      <c r="C11165" t="e">
        <f>VLOOKUP(B11165,LISTAS!A11123:B11190,2,0)</f>
        <v>#N/A</v>
      </c>
      <c r="W11165" s="35" t="e">
        <f>VLOOKUP(V11165,LISTAS!$M$2:$N$18,2,0)</f>
        <v>#N/A</v>
      </c>
    </row>
    <row r="11166" spans="3:23">
      <c r="C11166" t="e">
        <f>VLOOKUP(B11166,LISTAS!A11124:B11191,2,0)</f>
        <v>#N/A</v>
      </c>
      <c r="W11166" s="35" t="e">
        <f>VLOOKUP(V11166,LISTAS!$M$2:$N$18,2,0)</f>
        <v>#N/A</v>
      </c>
    </row>
    <row r="11167" spans="3:23">
      <c r="C11167" t="e">
        <f>VLOOKUP(B11167,LISTAS!A11125:B11192,2,0)</f>
        <v>#N/A</v>
      </c>
      <c r="W11167" s="35" t="e">
        <f>VLOOKUP(V11167,LISTAS!$M$2:$N$18,2,0)</f>
        <v>#N/A</v>
      </c>
    </row>
    <row r="11168" spans="3:23">
      <c r="C11168" t="e">
        <f>VLOOKUP(B11168,LISTAS!A11126:B11193,2,0)</f>
        <v>#N/A</v>
      </c>
      <c r="W11168" s="35" t="e">
        <f>VLOOKUP(V11168,LISTAS!$M$2:$N$18,2,0)</f>
        <v>#N/A</v>
      </c>
    </row>
    <row r="11169" spans="3:23">
      <c r="C11169" t="e">
        <f>VLOOKUP(B11169,LISTAS!A11127:B11194,2,0)</f>
        <v>#N/A</v>
      </c>
      <c r="W11169" s="35" t="e">
        <f>VLOOKUP(V11169,LISTAS!$M$2:$N$18,2,0)</f>
        <v>#N/A</v>
      </c>
    </row>
    <row r="11170" spans="3:23">
      <c r="C11170" t="e">
        <f>VLOOKUP(B11170,LISTAS!A11128:B11195,2,0)</f>
        <v>#N/A</v>
      </c>
      <c r="W11170" s="35" t="e">
        <f>VLOOKUP(V11170,LISTAS!$M$2:$N$18,2,0)</f>
        <v>#N/A</v>
      </c>
    </row>
    <row r="11171" spans="3:23">
      <c r="C11171" t="e">
        <f>VLOOKUP(B11171,LISTAS!A11129:B11196,2,0)</f>
        <v>#N/A</v>
      </c>
      <c r="W11171" s="35" t="e">
        <f>VLOOKUP(V11171,LISTAS!$M$2:$N$18,2,0)</f>
        <v>#N/A</v>
      </c>
    </row>
    <row r="11172" spans="3:23">
      <c r="C11172" t="e">
        <f>VLOOKUP(B11172,LISTAS!A11130:B11197,2,0)</f>
        <v>#N/A</v>
      </c>
      <c r="W11172" s="35" t="e">
        <f>VLOOKUP(V11172,LISTAS!$M$2:$N$18,2,0)</f>
        <v>#N/A</v>
      </c>
    </row>
    <row r="11173" spans="3:23">
      <c r="C11173" t="e">
        <f>VLOOKUP(B11173,LISTAS!A11131:B11198,2,0)</f>
        <v>#N/A</v>
      </c>
      <c r="W11173" s="35" t="e">
        <f>VLOOKUP(V11173,LISTAS!$M$2:$N$18,2,0)</f>
        <v>#N/A</v>
      </c>
    </row>
    <row r="11174" spans="3:23">
      <c r="C11174" t="e">
        <f>VLOOKUP(B11174,LISTAS!A11132:B11199,2,0)</f>
        <v>#N/A</v>
      </c>
      <c r="W11174" s="35" t="e">
        <f>VLOOKUP(V11174,LISTAS!$M$2:$N$18,2,0)</f>
        <v>#N/A</v>
      </c>
    </row>
    <row r="11175" spans="3:23">
      <c r="C11175" t="e">
        <f>VLOOKUP(B11175,LISTAS!A11133:B11200,2,0)</f>
        <v>#N/A</v>
      </c>
      <c r="W11175" s="35" t="e">
        <f>VLOOKUP(V11175,LISTAS!$M$2:$N$18,2,0)</f>
        <v>#N/A</v>
      </c>
    </row>
    <row r="11176" spans="3:23">
      <c r="C11176" t="e">
        <f>VLOOKUP(B11176,LISTAS!A11134:B11201,2,0)</f>
        <v>#N/A</v>
      </c>
      <c r="W11176" s="35" t="e">
        <f>VLOOKUP(V11176,LISTAS!$M$2:$N$18,2,0)</f>
        <v>#N/A</v>
      </c>
    </row>
    <row r="11177" spans="3:23">
      <c r="C11177" t="e">
        <f>VLOOKUP(B11177,LISTAS!A11135:B11202,2,0)</f>
        <v>#N/A</v>
      </c>
      <c r="W11177" s="35" t="e">
        <f>VLOOKUP(V11177,LISTAS!$M$2:$N$18,2,0)</f>
        <v>#N/A</v>
      </c>
    </row>
    <row r="11178" spans="3:23">
      <c r="C11178" t="e">
        <f>VLOOKUP(B11178,LISTAS!A11136:B11203,2,0)</f>
        <v>#N/A</v>
      </c>
      <c r="W11178" s="35" t="e">
        <f>VLOOKUP(V11178,LISTAS!$M$2:$N$18,2,0)</f>
        <v>#N/A</v>
      </c>
    </row>
    <row r="11179" spans="3:23">
      <c r="C11179" t="e">
        <f>VLOOKUP(B11179,LISTAS!A11137:B11204,2,0)</f>
        <v>#N/A</v>
      </c>
      <c r="W11179" s="35" t="e">
        <f>VLOOKUP(V11179,LISTAS!$M$2:$N$18,2,0)</f>
        <v>#N/A</v>
      </c>
    </row>
    <row r="11180" spans="3:23">
      <c r="C11180" t="e">
        <f>VLOOKUP(B11180,LISTAS!A11138:B11205,2,0)</f>
        <v>#N/A</v>
      </c>
      <c r="W11180" s="35" t="e">
        <f>VLOOKUP(V11180,LISTAS!$M$2:$N$18,2,0)</f>
        <v>#N/A</v>
      </c>
    </row>
    <row r="11181" spans="3:23">
      <c r="C11181" t="e">
        <f>VLOOKUP(B11181,LISTAS!A11139:B11206,2,0)</f>
        <v>#N/A</v>
      </c>
      <c r="W11181" s="35" t="e">
        <f>VLOOKUP(V11181,LISTAS!$M$2:$N$18,2,0)</f>
        <v>#N/A</v>
      </c>
    </row>
    <row r="11182" spans="3:23">
      <c r="C11182" t="e">
        <f>VLOOKUP(B11182,LISTAS!A11140:B11207,2,0)</f>
        <v>#N/A</v>
      </c>
      <c r="W11182" s="35" t="e">
        <f>VLOOKUP(V11182,LISTAS!$M$2:$N$18,2,0)</f>
        <v>#N/A</v>
      </c>
    </row>
    <row r="11183" spans="3:23">
      <c r="C11183" t="e">
        <f>VLOOKUP(B11183,LISTAS!A11141:B11208,2,0)</f>
        <v>#N/A</v>
      </c>
      <c r="W11183" s="35" t="e">
        <f>VLOOKUP(V11183,LISTAS!$M$2:$N$18,2,0)</f>
        <v>#N/A</v>
      </c>
    </row>
    <row r="11184" spans="3:23">
      <c r="C11184" t="e">
        <f>VLOOKUP(B11184,LISTAS!A11142:B11209,2,0)</f>
        <v>#N/A</v>
      </c>
      <c r="W11184" s="35" t="e">
        <f>VLOOKUP(V11184,LISTAS!$M$2:$N$18,2,0)</f>
        <v>#N/A</v>
      </c>
    </row>
    <row r="11185" spans="3:23">
      <c r="C11185" t="e">
        <f>VLOOKUP(B11185,LISTAS!A11143:B11210,2,0)</f>
        <v>#N/A</v>
      </c>
      <c r="W11185" s="35" t="e">
        <f>VLOOKUP(V11185,LISTAS!$M$2:$N$18,2,0)</f>
        <v>#N/A</v>
      </c>
    </row>
    <row r="11186" spans="3:23">
      <c r="C11186" t="e">
        <f>VLOOKUP(B11186,LISTAS!A11144:B11211,2,0)</f>
        <v>#N/A</v>
      </c>
      <c r="W11186" s="35" t="e">
        <f>VLOOKUP(V11186,LISTAS!$M$2:$N$18,2,0)</f>
        <v>#N/A</v>
      </c>
    </row>
    <row r="11187" spans="3:23">
      <c r="C11187" t="e">
        <f>VLOOKUP(B11187,LISTAS!A11145:B11212,2,0)</f>
        <v>#N/A</v>
      </c>
      <c r="W11187" s="35" t="e">
        <f>VLOOKUP(V11187,LISTAS!$M$2:$N$18,2,0)</f>
        <v>#N/A</v>
      </c>
    </row>
    <row r="11188" spans="3:23">
      <c r="C11188" t="e">
        <f>VLOOKUP(B11188,LISTAS!A11146:B11213,2,0)</f>
        <v>#N/A</v>
      </c>
      <c r="W11188" s="35" t="e">
        <f>VLOOKUP(V11188,LISTAS!$M$2:$N$18,2,0)</f>
        <v>#N/A</v>
      </c>
    </row>
    <row r="11189" spans="3:23">
      <c r="C11189" t="e">
        <f>VLOOKUP(B11189,LISTAS!A11147:B11214,2,0)</f>
        <v>#N/A</v>
      </c>
      <c r="W11189" s="35" t="e">
        <f>VLOOKUP(V11189,LISTAS!$M$2:$N$18,2,0)</f>
        <v>#N/A</v>
      </c>
    </row>
    <row r="11190" spans="3:23">
      <c r="C11190" t="e">
        <f>VLOOKUP(B11190,LISTAS!A11148:B11215,2,0)</f>
        <v>#N/A</v>
      </c>
      <c r="W11190" s="35" t="e">
        <f>VLOOKUP(V11190,LISTAS!$M$2:$N$18,2,0)</f>
        <v>#N/A</v>
      </c>
    </row>
    <row r="11191" spans="3:23">
      <c r="C11191" t="e">
        <f>VLOOKUP(B11191,LISTAS!A11149:B11216,2,0)</f>
        <v>#N/A</v>
      </c>
      <c r="W11191" s="35" t="e">
        <f>VLOOKUP(V11191,LISTAS!$M$2:$N$18,2,0)</f>
        <v>#N/A</v>
      </c>
    </row>
    <row r="11192" spans="3:23">
      <c r="C11192" t="e">
        <f>VLOOKUP(B11192,LISTAS!A11150:B11217,2,0)</f>
        <v>#N/A</v>
      </c>
      <c r="W11192" s="35" t="e">
        <f>VLOOKUP(V11192,LISTAS!$M$2:$N$18,2,0)</f>
        <v>#N/A</v>
      </c>
    </row>
    <row r="11193" spans="3:23">
      <c r="C11193" t="e">
        <f>VLOOKUP(B11193,LISTAS!A11151:B11218,2,0)</f>
        <v>#N/A</v>
      </c>
      <c r="W11193" s="35" t="e">
        <f>VLOOKUP(V11193,LISTAS!$M$2:$N$18,2,0)</f>
        <v>#N/A</v>
      </c>
    </row>
    <row r="11194" spans="3:23">
      <c r="C11194" t="e">
        <f>VLOOKUP(B11194,LISTAS!A11152:B11219,2,0)</f>
        <v>#N/A</v>
      </c>
      <c r="W11194" s="35" t="e">
        <f>VLOOKUP(V11194,LISTAS!$M$2:$N$18,2,0)</f>
        <v>#N/A</v>
      </c>
    </row>
    <row r="11195" spans="3:23">
      <c r="C11195" t="e">
        <f>VLOOKUP(B11195,LISTAS!A11153:B11220,2,0)</f>
        <v>#N/A</v>
      </c>
      <c r="W11195" s="35" t="e">
        <f>VLOOKUP(V11195,LISTAS!$M$2:$N$18,2,0)</f>
        <v>#N/A</v>
      </c>
    </row>
    <row r="11196" spans="3:23">
      <c r="C11196" t="e">
        <f>VLOOKUP(B11196,LISTAS!A11154:B11221,2,0)</f>
        <v>#N/A</v>
      </c>
      <c r="W11196" s="35" t="e">
        <f>VLOOKUP(V11196,LISTAS!$M$2:$N$18,2,0)</f>
        <v>#N/A</v>
      </c>
    </row>
    <row r="11197" spans="3:23">
      <c r="C11197" t="e">
        <f>VLOOKUP(B11197,LISTAS!A11155:B11222,2,0)</f>
        <v>#N/A</v>
      </c>
      <c r="W11197" s="35" t="e">
        <f>VLOOKUP(V11197,LISTAS!$M$2:$N$18,2,0)</f>
        <v>#N/A</v>
      </c>
    </row>
    <row r="11198" spans="3:23">
      <c r="C11198" t="e">
        <f>VLOOKUP(B11198,LISTAS!A11156:B11223,2,0)</f>
        <v>#N/A</v>
      </c>
      <c r="W11198" s="35" t="e">
        <f>VLOOKUP(V11198,LISTAS!$M$2:$N$18,2,0)</f>
        <v>#N/A</v>
      </c>
    </row>
    <row r="11199" spans="3:23">
      <c r="C11199" t="e">
        <f>VLOOKUP(B11199,LISTAS!A11157:B11224,2,0)</f>
        <v>#N/A</v>
      </c>
      <c r="W11199" s="35" t="e">
        <f>VLOOKUP(V11199,LISTAS!$M$2:$N$18,2,0)</f>
        <v>#N/A</v>
      </c>
    </row>
    <row r="11200" spans="3:23">
      <c r="C11200" t="e">
        <f>VLOOKUP(B11200,LISTAS!A11158:B11225,2,0)</f>
        <v>#N/A</v>
      </c>
      <c r="W11200" s="35" t="e">
        <f>VLOOKUP(V11200,LISTAS!$M$2:$N$18,2,0)</f>
        <v>#N/A</v>
      </c>
    </row>
    <row r="11201" spans="3:23">
      <c r="C11201" t="e">
        <f>VLOOKUP(B11201,LISTAS!A11159:B11226,2,0)</f>
        <v>#N/A</v>
      </c>
      <c r="W11201" s="35" t="e">
        <f>VLOOKUP(V11201,LISTAS!$M$2:$N$18,2,0)</f>
        <v>#N/A</v>
      </c>
    </row>
    <row r="11202" spans="3:23">
      <c r="C11202" t="e">
        <f>VLOOKUP(B11202,LISTAS!A11160:B11227,2,0)</f>
        <v>#N/A</v>
      </c>
      <c r="W11202" s="35" t="e">
        <f>VLOOKUP(V11202,LISTAS!$M$2:$N$18,2,0)</f>
        <v>#N/A</v>
      </c>
    </row>
    <row r="11203" spans="3:23">
      <c r="C11203" t="e">
        <f>VLOOKUP(B11203,LISTAS!A11161:B11228,2,0)</f>
        <v>#N/A</v>
      </c>
      <c r="W11203" s="35" t="e">
        <f>VLOOKUP(V11203,LISTAS!$M$2:$N$18,2,0)</f>
        <v>#N/A</v>
      </c>
    </row>
    <row r="11204" spans="3:23">
      <c r="C11204" t="e">
        <f>VLOOKUP(B11204,LISTAS!A11162:B11229,2,0)</f>
        <v>#N/A</v>
      </c>
      <c r="W11204" s="35" t="e">
        <f>VLOOKUP(V11204,LISTAS!$M$2:$N$18,2,0)</f>
        <v>#N/A</v>
      </c>
    </row>
    <row r="11205" spans="3:23">
      <c r="C11205" t="e">
        <f>VLOOKUP(B11205,LISTAS!A11163:B11230,2,0)</f>
        <v>#N/A</v>
      </c>
      <c r="W11205" s="35" t="e">
        <f>VLOOKUP(V11205,LISTAS!$M$2:$N$18,2,0)</f>
        <v>#N/A</v>
      </c>
    </row>
    <row r="11206" spans="3:23">
      <c r="C11206" t="e">
        <f>VLOOKUP(B11206,LISTAS!A11164:B11231,2,0)</f>
        <v>#N/A</v>
      </c>
      <c r="W11206" s="35" t="e">
        <f>VLOOKUP(V11206,LISTAS!$M$2:$N$18,2,0)</f>
        <v>#N/A</v>
      </c>
    </row>
    <row r="11207" spans="3:23">
      <c r="C11207" t="e">
        <f>VLOOKUP(B11207,LISTAS!A11165:B11232,2,0)</f>
        <v>#N/A</v>
      </c>
      <c r="W11207" s="35" t="e">
        <f>VLOOKUP(V11207,LISTAS!$M$2:$N$18,2,0)</f>
        <v>#N/A</v>
      </c>
    </row>
    <row r="11208" spans="3:23">
      <c r="C11208" t="e">
        <f>VLOOKUP(B11208,LISTAS!A11166:B11233,2,0)</f>
        <v>#N/A</v>
      </c>
      <c r="W11208" s="35" t="e">
        <f>VLOOKUP(V11208,LISTAS!$M$2:$N$18,2,0)</f>
        <v>#N/A</v>
      </c>
    </row>
    <row r="11209" spans="3:23">
      <c r="C11209" t="e">
        <f>VLOOKUP(B11209,LISTAS!A11167:B11234,2,0)</f>
        <v>#N/A</v>
      </c>
      <c r="W11209" s="35" t="e">
        <f>VLOOKUP(V11209,LISTAS!$M$2:$N$18,2,0)</f>
        <v>#N/A</v>
      </c>
    </row>
    <row r="11210" spans="3:23">
      <c r="C11210" t="e">
        <f>VLOOKUP(B11210,LISTAS!A11168:B11235,2,0)</f>
        <v>#N/A</v>
      </c>
      <c r="W11210" s="35" t="e">
        <f>VLOOKUP(V11210,LISTAS!$M$2:$N$18,2,0)</f>
        <v>#N/A</v>
      </c>
    </row>
    <row r="11211" spans="3:23">
      <c r="C11211" t="e">
        <f>VLOOKUP(B11211,LISTAS!A11169:B11236,2,0)</f>
        <v>#N/A</v>
      </c>
      <c r="W11211" s="35" t="e">
        <f>VLOOKUP(V11211,LISTAS!$M$2:$N$18,2,0)</f>
        <v>#N/A</v>
      </c>
    </row>
    <row r="11212" spans="3:23">
      <c r="C11212" t="e">
        <f>VLOOKUP(B11212,LISTAS!A11170:B11237,2,0)</f>
        <v>#N/A</v>
      </c>
      <c r="W11212" s="35" t="e">
        <f>VLOOKUP(V11212,LISTAS!$M$2:$N$18,2,0)</f>
        <v>#N/A</v>
      </c>
    </row>
    <row r="11213" spans="3:23">
      <c r="C11213" t="e">
        <f>VLOOKUP(B11213,LISTAS!A11171:B11238,2,0)</f>
        <v>#N/A</v>
      </c>
      <c r="W11213" s="35" t="e">
        <f>VLOOKUP(V11213,LISTAS!$M$2:$N$18,2,0)</f>
        <v>#N/A</v>
      </c>
    </row>
    <row r="11214" spans="3:23">
      <c r="C11214" t="e">
        <f>VLOOKUP(B11214,LISTAS!A11172:B11239,2,0)</f>
        <v>#N/A</v>
      </c>
      <c r="W11214" s="35" t="e">
        <f>VLOOKUP(V11214,LISTAS!$M$2:$N$18,2,0)</f>
        <v>#N/A</v>
      </c>
    </row>
    <row r="11215" spans="3:23">
      <c r="C11215" t="e">
        <f>VLOOKUP(B11215,LISTAS!A11173:B11240,2,0)</f>
        <v>#N/A</v>
      </c>
      <c r="W11215" s="35" t="e">
        <f>VLOOKUP(V11215,LISTAS!$M$2:$N$18,2,0)</f>
        <v>#N/A</v>
      </c>
    </row>
    <row r="11216" spans="3:23">
      <c r="C11216" t="e">
        <f>VLOOKUP(B11216,LISTAS!A11174:B11241,2,0)</f>
        <v>#N/A</v>
      </c>
      <c r="W11216" s="35" t="e">
        <f>VLOOKUP(V11216,LISTAS!$M$2:$N$18,2,0)</f>
        <v>#N/A</v>
      </c>
    </row>
    <row r="11217" spans="3:23">
      <c r="C11217" t="e">
        <f>VLOOKUP(B11217,LISTAS!A11175:B11242,2,0)</f>
        <v>#N/A</v>
      </c>
      <c r="W11217" s="35" t="e">
        <f>VLOOKUP(V11217,LISTAS!$M$2:$N$18,2,0)</f>
        <v>#N/A</v>
      </c>
    </row>
    <row r="11218" spans="3:23">
      <c r="C11218" t="e">
        <f>VLOOKUP(B11218,LISTAS!A11176:B11243,2,0)</f>
        <v>#N/A</v>
      </c>
      <c r="W11218" s="35" t="e">
        <f>VLOOKUP(V11218,LISTAS!$M$2:$N$18,2,0)</f>
        <v>#N/A</v>
      </c>
    </row>
    <row r="11219" spans="3:23">
      <c r="C11219" t="e">
        <f>VLOOKUP(B11219,LISTAS!A11177:B11244,2,0)</f>
        <v>#N/A</v>
      </c>
      <c r="W11219" s="35" t="e">
        <f>VLOOKUP(V11219,LISTAS!$M$2:$N$18,2,0)</f>
        <v>#N/A</v>
      </c>
    </row>
    <row r="11220" spans="3:23">
      <c r="C11220" t="e">
        <f>VLOOKUP(B11220,LISTAS!A11178:B11245,2,0)</f>
        <v>#N/A</v>
      </c>
      <c r="W11220" s="35" t="e">
        <f>VLOOKUP(V11220,LISTAS!$M$2:$N$18,2,0)</f>
        <v>#N/A</v>
      </c>
    </row>
    <row r="11221" spans="3:23">
      <c r="C11221" t="e">
        <f>VLOOKUP(B11221,LISTAS!A11179:B11246,2,0)</f>
        <v>#N/A</v>
      </c>
      <c r="W11221" s="35" t="e">
        <f>VLOOKUP(V11221,LISTAS!$M$2:$N$18,2,0)</f>
        <v>#N/A</v>
      </c>
    </row>
    <row r="11222" spans="3:23">
      <c r="C11222" t="e">
        <f>VLOOKUP(B11222,LISTAS!A11180:B11247,2,0)</f>
        <v>#N/A</v>
      </c>
      <c r="W11222" s="35" t="e">
        <f>VLOOKUP(V11222,LISTAS!$M$2:$N$18,2,0)</f>
        <v>#N/A</v>
      </c>
    </row>
    <row r="11223" spans="3:23">
      <c r="C11223" t="e">
        <f>VLOOKUP(B11223,LISTAS!A11181:B11248,2,0)</f>
        <v>#N/A</v>
      </c>
      <c r="W11223" s="35" t="e">
        <f>VLOOKUP(V11223,LISTAS!$M$2:$N$18,2,0)</f>
        <v>#N/A</v>
      </c>
    </row>
    <row r="11224" spans="3:23">
      <c r="C11224" t="e">
        <f>VLOOKUP(B11224,LISTAS!A11182:B11249,2,0)</f>
        <v>#N/A</v>
      </c>
      <c r="W11224" s="35" t="e">
        <f>VLOOKUP(V11224,LISTAS!$M$2:$N$18,2,0)</f>
        <v>#N/A</v>
      </c>
    </row>
    <row r="11225" spans="3:23">
      <c r="C11225" t="e">
        <f>VLOOKUP(B11225,LISTAS!A11183:B11250,2,0)</f>
        <v>#N/A</v>
      </c>
      <c r="W11225" s="35" t="e">
        <f>VLOOKUP(V11225,LISTAS!$M$2:$N$18,2,0)</f>
        <v>#N/A</v>
      </c>
    </row>
    <row r="11226" spans="3:23">
      <c r="C11226" t="e">
        <f>VLOOKUP(B11226,LISTAS!A11184:B11251,2,0)</f>
        <v>#N/A</v>
      </c>
      <c r="W11226" s="35" t="e">
        <f>VLOOKUP(V11226,LISTAS!$M$2:$N$18,2,0)</f>
        <v>#N/A</v>
      </c>
    </row>
    <row r="11227" spans="3:23">
      <c r="C11227" t="e">
        <f>VLOOKUP(B11227,LISTAS!A11185:B11252,2,0)</f>
        <v>#N/A</v>
      </c>
      <c r="W11227" s="35" t="e">
        <f>VLOOKUP(V11227,LISTAS!$M$2:$N$18,2,0)</f>
        <v>#N/A</v>
      </c>
    </row>
    <row r="11228" spans="3:23">
      <c r="C11228" t="e">
        <f>VLOOKUP(B11228,LISTAS!A11186:B11253,2,0)</f>
        <v>#N/A</v>
      </c>
      <c r="W11228" s="35" t="e">
        <f>VLOOKUP(V11228,LISTAS!$M$2:$N$18,2,0)</f>
        <v>#N/A</v>
      </c>
    </row>
    <row r="11229" spans="3:23">
      <c r="C11229" t="e">
        <f>VLOOKUP(B11229,LISTAS!A11187:B11254,2,0)</f>
        <v>#N/A</v>
      </c>
      <c r="W11229" s="35" t="e">
        <f>VLOOKUP(V11229,LISTAS!$M$2:$N$18,2,0)</f>
        <v>#N/A</v>
      </c>
    </row>
    <row r="11230" spans="3:23">
      <c r="C11230" t="e">
        <f>VLOOKUP(B11230,LISTAS!A11188:B11255,2,0)</f>
        <v>#N/A</v>
      </c>
      <c r="W11230" s="35" t="e">
        <f>VLOOKUP(V11230,LISTAS!$M$2:$N$18,2,0)</f>
        <v>#N/A</v>
      </c>
    </row>
    <row r="11231" spans="3:23">
      <c r="C11231" t="e">
        <f>VLOOKUP(B11231,LISTAS!A11189:B11256,2,0)</f>
        <v>#N/A</v>
      </c>
      <c r="W11231" s="35" t="e">
        <f>VLOOKUP(V11231,LISTAS!$M$2:$N$18,2,0)</f>
        <v>#N/A</v>
      </c>
    </row>
    <row r="11232" spans="3:23">
      <c r="C11232" t="e">
        <f>VLOOKUP(B11232,LISTAS!A11190:B11257,2,0)</f>
        <v>#N/A</v>
      </c>
      <c r="W11232" s="35" t="e">
        <f>VLOOKUP(V11232,LISTAS!$M$2:$N$18,2,0)</f>
        <v>#N/A</v>
      </c>
    </row>
    <row r="11233" spans="3:23">
      <c r="C11233" t="e">
        <f>VLOOKUP(B11233,LISTAS!A11191:B11258,2,0)</f>
        <v>#N/A</v>
      </c>
      <c r="W11233" s="35" t="e">
        <f>VLOOKUP(V11233,LISTAS!$M$2:$N$18,2,0)</f>
        <v>#N/A</v>
      </c>
    </row>
    <row r="11234" spans="3:23">
      <c r="C11234" t="e">
        <f>VLOOKUP(B11234,LISTAS!A11192:B11259,2,0)</f>
        <v>#N/A</v>
      </c>
      <c r="W11234" s="35" t="e">
        <f>VLOOKUP(V11234,LISTAS!$M$2:$N$18,2,0)</f>
        <v>#N/A</v>
      </c>
    </row>
    <row r="11235" spans="3:23">
      <c r="C11235" t="e">
        <f>VLOOKUP(B11235,LISTAS!A11193:B11260,2,0)</f>
        <v>#N/A</v>
      </c>
      <c r="W11235" s="35" t="e">
        <f>VLOOKUP(V11235,LISTAS!$M$2:$N$18,2,0)</f>
        <v>#N/A</v>
      </c>
    </row>
    <row r="11236" spans="3:23">
      <c r="C11236" t="e">
        <f>VLOOKUP(B11236,LISTAS!A11194:B11261,2,0)</f>
        <v>#N/A</v>
      </c>
      <c r="W11236" s="35" t="e">
        <f>VLOOKUP(V11236,LISTAS!$M$2:$N$18,2,0)</f>
        <v>#N/A</v>
      </c>
    </row>
    <row r="11237" spans="3:23">
      <c r="C11237" t="e">
        <f>VLOOKUP(B11237,LISTAS!A11195:B11262,2,0)</f>
        <v>#N/A</v>
      </c>
      <c r="W11237" s="35" t="e">
        <f>VLOOKUP(V11237,LISTAS!$M$2:$N$18,2,0)</f>
        <v>#N/A</v>
      </c>
    </row>
    <row r="11238" spans="3:23">
      <c r="C11238" t="e">
        <f>VLOOKUP(B11238,LISTAS!A11196:B11263,2,0)</f>
        <v>#N/A</v>
      </c>
      <c r="W11238" s="35" t="e">
        <f>VLOOKUP(V11238,LISTAS!$M$2:$N$18,2,0)</f>
        <v>#N/A</v>
      </c>
    </row>
    <row r="11239" spans="3:23">
      <c r="C11239" t="e">
        <f>VLOOKUP(B11239,LISTAS!A11197:B11264,2,0)</f>
        <v>#N/A</v>
      </c>
      <c r="W11239" s="35" t="e">
        <f>VLOOKUP(V11239,LISTAS!$M$2:$N$18,2,0)</f>
        <v>#N/A</v>
      </c>
    </row>
    <row r="11240" spans="3:23">
      <c r="C11240" t="e">
        <f>VLOOKUP(B11240,LISTAS!A11198:B11265,2,0)</f>
        <v>#N/A</v>
      </c>
      <c r="W11240" s="35" t="e">
        <f>VLOOKUP(V11240,LISTAS!$M$2:$N$18,2,0)</f>
        <v>#N/A</v>
      </c>
    </row>
    <row r="11241" spans="3:23">
      <c r="C11241" t="e">
        <f>VLOOKUP(B11241,LISTAS!A11199:B11266,2,0)</f>
        <v>#N/A</v>
      </c>
      <c r="W11241" s="35" t="e">
        <f>VLOOKUP(V11241,LISTAS!$M$2:$N$18,2,0)</f>
        <v>#N/A</v>
      </c>
    </row>
    <row r="11242" spans="3:23">
      <c r="C11242" t="e">
        <f>VLOOKUP(B11242,LISTAS!A11200:B11267,2,0)</f>
        <v>#N/A</v>
      </c>
      <c r="W11242" s="35" t="e">
        <f>VLOOKUP(V11242,LISTAS!$M$2:$N$18,2,0)</f>
        <v>#N/A</v>
      </c>
    </row>
    <row r="11243" spans="3:23">
      <c r="C11243" t="e">
        <f>VLOOKUP(B11243,LISTAS!A11201:B11268,2,0)</f>
        <v>#N/A</v>
      </c>
      <c r="W11243" s="35" t="e">
        <f>VLOOKUP(V11243,LISTAS!$M$2:$N$18,2,0)</f>
        <v>#N/A</v>
      </c>
    </row>
    <row r="11244" spans="3:23">
      <c r="C11244" t="e">
        <f>VLOOKUP(B11244,LISTAS!A11202:B11269,2,0)</f>
        <v>#N/A</v>
      </c>
      <c r="W11244" s="35" t="e">
        <f>VLOOKUP(V11244,LISTAS!$M$2:$N$18,2,0)</f>
        <v>#N/A</v>
      </c>
    </row>
    <row r="11245" spans="3:23">
      <c r="C11245" t="e">
        <f>VLOOKUP(B11245,LISTAS!A11203:B11270,2,0)</f>
        <v>#N/A</v>
      </c>
      <c r="W11245" s="35" t="e">
        <f>VLOOKUP(V11245,LISTAS!$M$2:$N$18,2,0)</f>
        <v>#N/A</v>
      </c>
    </row>
    <row r="11246" spans="3:23">
      <c r="C11246" t="e">
        <f>VLOOKUP(B11246,LISTAS!A11204:B11271,2,0)</f>
        <v>#N/A</v>
      </c>
      <c r="W11246" s="35" t="e">
        <f>VLOOKUP(V11246,LISTAS!$M$2:$N$18,2,0)</f>
        <v>#N/A</v>
      </c>
    </row>
    <row r="11247" spans="3:23">
      <c r="C11247" t="e">
        <f>VLOOKUP(B11247,LISTAS!A11205:B11272,2,0)</f>
        <v>#N/A</v>
      </c>
      <c r="W11247" s="35" t="e">
        <f>VLOOKUP(V11247,LISTAS!$M$2:$N$18,2,0)</f>
        <v>#N/A</v>
      </c>
    </row>
    <row r="11248" spans="3:23">
      <c r="C11248" t="e">
        <f>VLOOKUP(B11248,LISTAS!A11206:B11273,2,0)</f>
        <v>#N/A</v>
      </c>
      <c r="W11248" s="35" t="e">
        <f>VLOOKUP(V11248,LISTAS!$M$2:$N$18,2,0)</f>
        <v>#N/A</v>
      </c>
    </row>
    <row r="11249" spans="3:23">
      <c r="C11249" t="e">
        <f>VLOOKUP(B11249,LISTAS!A11207:B11274,2,0)</f>
        <v>#N/A</v>
      </c>
      <c r="W11249" s="35" t="e">
        <f>VLOOKUP(V11249,LISTAS!$M$2:$N$18,2,0)</f>
        <v>#N/A</v>
      </c>
    </row>
    <row r="11250" spans="3:23">
      <c r="C11250" t="e">
        <f>VLOOKUP(B11250,LISTAS!A11208:B11275,2,0)</f>
        <v>#N/A</v>
      </c>
      <c r="W11250" s="35" t="e">
        <f>VLOOKUP(V11250,LISTAS!$M$2:$N$18,2,0)</f>
        <v>#N/A</v>
      </c>
    </row>
    <row r="11251" spans="3:23">
      <c r="C11251" t="e">
        <f>VLOOKUP(B11251,LISTAS!A11209:B11276,2,0)</f>
        <v>#N/A</v>
      </c>
      <c r="W11251" s="35" t="e">
        <f>VLOOKUP(V11251,LISTAS!$M$2:$N$18,2,0)</f>
        <v>#N/A</v>
      </c>
    </row>
    <row r="11252" spans="3:23">
      <c r="C11252" t="e">
        <f>VLOOKUP(B11252,LISTAS!A11210:B11277,2,0)</f>
        <v>#N/A</v>
      </c>
      <c r="W11252" s="35" t="e">
        <f>VLOOKUP(V11252,LISTAS!$M$2:$N$18,2,0)</f>
        <v>#N/A</v>
      </c>
    </row>
    <row r="11253" spans="3:23">
      <c r="C11253" t="e">
        <f>VLOOKUP(B11253,LISTAS!A11211:B11278,2,0)</f>
        <v>#N/A</v>
      </c>
      <c r="W11253" s="35" t="e">
        <f>VLOOKUP(V11253,LISTAS!$M$2:$N$18,2,0)</f>
        <v>#N/A</v>
      </c>
    </row>
    <row r="11254" spans="3:23">
      <c r="C11254" t="e">
        <f>VLOOKUP(B11254,LISTAS!A11212:B11279,2,0)</f>
        <v>#N/A</v>
      </c>
      <c r="W11254" s="35" t="e">
        <f>VLOOKUP(V11254,LISTAS!$M$2:$N$18,2,0)</f>
        <v>#N/A</v>
      </c>
    </row>
    <row r="11255" spans="3:23">
      <c r="C11255" t="e">
        <f>VLOOKUP(B11255,LISTAS!A11213:B11280,2,0)</f>
        <v>#N/A</v>
      </c>
      <c r="W11255" s="35" t="e">
        <f>VLOOKUP(V11255,LISTAS!$M$2:$N$18,2,0)</f>
        <v>#N/A</v>
      </c>
    </row>
    <row r="11256" spans="3:23">
      <c r="C11256" t="e">
        <f>VLOOKUP(B11256,LISTAS!A11214:B11281,2,0)</f>
        <v>#N/A</v>
      </c>
      <c r="W11256" s="35" t="e">
        <f>VLOOKUP(V11256,LISTAS!$M$2:$N$18,2,0)</f>
        <v>#N/A</v>
      </c>
    </row>
    <row r="11257" spans="3:23">
      <c r="C11257" t="e">
        <f>VLOOKUP(B11257,LISTAS!A11215:B11282,2,0)</f>
        <v>#N/A</v>
      </c>
      <c r="W11257" s="35" t="e">
        <f>VLOOKUP(V11257,LISTAS!$M$2:$N$18,2,0)</f>
        <v>#N/A</v>
      </c>
    </row>
    <row r="11258" spans="3:23">
      <c r="C11258" t="e">
        <f>VLOOKUP(B11258,LISTAS!A11216:B11283,2,0)</f>
        <v>#N/A</v>
      </c>
      <c r="W11258" s="35" t="e">
        <f>VLOOKUP(V11258,LISTAS!$M$2:$N$18,2,0)</f>
        <v>#N/A</v>
      </c>
    </row>
    <row r="11259" spans="3:23">
      <c r="C11259" t="e">
        <f>VLOOKUP(B11259,LISTAS!A11217:B11284,2,0)</f>
        <v>#N/A</v>
      </c>
      <c r="W11259" s="35" t="e">
        <f>VLOOKUP(V11259,LISTAS!$M$2:$N$18,2,0)</f>
        <v>#N/A</v>
      </c>
    </row>
    <row r="11260" spans="3:23">
      <c r="C11260" t="e">
        <f>VLOOKUP(B11260,LISTAS!A11218:B11285,2,0)</f>
        <v>#N/A</v>
      </c>
      <c r="W11260" s="35" t="e">
        <f>VLOOKUP(V11260,LISTAS!$M$2:$N$18,2,0)</f>
        <v>#N/A</v>
      </c>
    </row>
    <row r="11261" spans="3:23">
      <c r="C11261" t="e">
        <f>VLOOKUP(B11261,LISTAS!A11219:B11286,2,0)</f>
        <v>#N/A</v>
      </c>
      <c r="W11261" s="35" t="e">
        <f>VLOOKUP(V11261,LISTAS!$M$2:$N$18,2,0)</f>
        <v>#N/A</v>
      </c>
    </row>
    <row r="11262" spans="3:23">
      <c r="C11262" t="e">
        <f>VLOOKUP(B11262,LISTAS!A11220:B11287,2,0)</f>
        <v>#N/A</v>
      </c>
      <c r="W11262" s="35" t="e">
        <f>VLOOKUP(V11262,LISTAS!$M$2:$N$18,2,0)</f>
        <v>#N/A</v>
      </c>
    </row>
    <row r="11263" spans="3:23">
      <c r="C11263" t="e">
        <f>VLOOKUP(B11263,LISTAS!A11221:B11288,2,0)</f>
        <v>#N/A</v>
      </c>
      <c r="W11263" s="35" t="e">
        <f>VLOOKUP(V11263,LISTAS!$M$2:$N$18,2,0)</f>
        <v>#N/A</v>
      </c>
    </row>
    <row r="11264" spans="3:23">
      <c r="C11264" t="e">
        <f>VLOOKUP(B11264,LISTAS!A11222:B11289,2,0)</f>
        <v>#N/A</v>
      </c>
      <c r="W11264" s="35" t="e">
        <f>VLOOKUP(V11264,LISTAS!$M$2:$N$18,2,0)</f>
        <v>#N/A</v>
      </c>
    </row>
    <row r="11265" spans="3:23">
      <c r="C11265" t="e">
        <f>VLOOKUP(B11265,LISTAS!A11223:B11290,2,0)</f>
        <v>#N/A</v>
      </c>
      <c r="W11265" s="35" t="e">
        <f>VLOOKUP(V11265,LISTAS!$M$2:$N$18,2,0)</f>
        <v>#N/A</v>
      </c>
    </row>
    <row r="11266" spans="3:23">
      <c r="C11266" t="e">
        <f>VLOOKUP(B11266,LISTAS!A11224:B11291,2,0)</f>
        <v>#N/A</v>
      </c>
      <c r="W11266" s="35" t="e">
        <f>VLOOKUP(V11266,LISTAS!$M$2:$N$18,2,0)</f>
        <v>#N/A</v>
      </c>
    </row>
    <row r="11267" spans="3:23">
      <c r="C11267" t="e">
        <f>VLOOKUP(B11267,LISTAS!A11225:B11292,2,0)</f>
        <v>#N/A</v>
      </c>
      <c r="W11267" s="35" t="e">
        <f>VLOOKUP(V11267,LISTAS!$M$2:$N$18,2,0)</f>
        <v>#N/A</v>
      </c>
    </row>
    <row r="11268" spans="3:23">
      <c r="C11268" t="e">
        <f>VLOOKUP(B11268,LISTAS!A11226:B11293,2,0)</f>
        <v>#N/A</v>
      </c>
      <c r="W11268" s="35" t="e">
        <f>VLOOKUP(V11268,LISTAS!$M$2:$N$18,2,0)</f>
        <v>#N/A</v>
      </c>
    </row>
    <row r="11269" spans="3:23">
      <c r="C11269" t="e">
        <f>VLOOKUP(B11269,LISTAS!A11227:B11294,2,0)</f>
        <v>#N/A</v>
      </c>
      <c r="W11269" s="35" t="e">
        <f>VLOOKUP(V11269,LISTAS!$M$2:$N$18,2,0)</f>
        <v>#N/A</v>
      </c>
    </row>
    <row r="11270" spans="3:23">
      <c r="C11270" t="e">
        <f>VLOOKUP(B11270,LISTAS!A11228:B11295,2,0)</f>
        <v>#N/A</v>
      </c>
      <c r="W11270" s="35" t="e">
        <f>VLOOKUP(V11270,LISTAS!$M$2:$N$18,2,0)</f>
        <v>#N/A</v>
      </c>
    </row>
    <row r="11271" spans="3:23">
      <c r="C11271" t="e">
        <f>VLOOKUP(B11271,LISTAS!A11229:B11296,2,0)</f>
        <v>#N/A</v>
      </c>
      <c r="W11271" s="35" t="e">
        <f>VLOOKUP(V11271,LISTAS!$M$2:$N$18,2,0)</f>
        <v>#N/A</v>
      </c>
    </row>
    <row r="11272" spans="3:23">
      <c r="C11272" t="e">
        <f>VLOOKUP(B11272,LISTAS!A11230:B11297,2,0)</f>
        <v>#N/A</v>
      </c>
      <c r="W11272" s="35" t="e">
        <f>VLOOKUP(V11272,LISTAS!$M$2:$N$18,2,0)</f>
        <v>#N/A</v>
      </c>
    </row>
    <row r="11273" spans="3:23">
      <c r="C11273" t="e">
        <f>VLOOKUP(B11273,LISTAS!A11231:B11298,2,0)</f>
        <v>#N/A</v>
      </c>
      <c r="W11273" s="35" t="e">
        <f>VLOOKUP(V11273,LISTAS!$M$2:$N$18,2,0)</f>
        <v>#N/A</v>
      </c>
    </row>
    <row r="11274" spans="3:23">
      <c r="C11274" t="e">
        <f>VLOOKUP(B11274,LISTAS!A11232:B11299,2,0)</f>
        <v>#N/A</v>
      </c>
      <c r="W11274" s="35" t="e">
        <f>VLOOKUP(V11274,LISTAS!$M$2:$N$18,2,0)</f>
        <v>#N/A</v>
      </c>
    </row>
    <row r="11275" spans="3:23">
      <c r="C11275" t="e">
        <f>VLOOKUP(B11275,LISTAS!A11233:B11300,2,0)</f>
        <v>#N/A</v>
      </c>
      <c r="W11275" s="35" t="e">
        <f>VLOOKUP(V11275,LISTAS!$M$2:$N$18,2,0)</f>
        <v>#N/A</v>
      </c>
    </row>
    <row r="11276" spans="3:23">
      <c r="C11276" t="e">
        <f>VLOOKUP(B11276,LISTAS!A11234:B11301,2,0)</f>
        <v>#N/A</v>
      </c>
      <c r="W11276" s="35" t="e">
        <f>VLOOKUP(V11276,LISTAS!$M$2:$N$18,2,0)</f>
        <v>#N/A</v>
      </c>
    </row>
    <row r="11277" spans="3:23">
      <c r="C11277" t="e">
        <f>VLOOKUP(B11277,LISTAS!A11235:B11302,2,0)</f>
        <v>#N/A</v>
      </c>
      <c r="W11277" s="35" t="e">
        <f>VLOOKUP(V11277,LISTAS!$M$2:$N$18,2,0)</f>
        <v>#N/A</v>
      </c>
    </row>
    <row r="11278" spans="3:23">
      <c r="C11278" t="e">
        <f>VLOOKUP(B11278,LISTAS!A11236:B11303,2,0)</f>
        <v>#N/A</v>
      </c>
      <c r="W11278" s="35" t="e">
        <f>VLOOKUP(V11278,LISTAS!$M$2:$N$18,2,0)</f>
        <v>#N/A</v>
      </c>
    </row>
    <row r="11279" spans="3:23">
      <c r="C11279" t="e">
        <f>VLOOKUP(B11279,LISTAS!A11237:B11304,2,0)</f>
        <v>#N/A</v>
      </c>
      <c r="W11279" s="35" t="e">
        <f>VLOOKUP(V11279,LISTAS!$M$2:$N$18,2,0)</f>
        <v>#N/A</v>
      </c>
    </row>
    <row r="11280" spans="3:23">
      <c r="C11280" t="e">
        <f>VLOOKUP(B11280,LISTAS!A11238:B11305,2,0)</f>
        <v>#N/A</v>
      </c>
      <c r="W11280" s="35" t="e">
        <f>VLOOKUP(V11280,LISTAS!$M$2:$N$18,2,0)</f>
        <v>#N/A</v>
      </c>
    </row>
    <row r="11281" spans="3:23">
      <c r="C11281" t="e">
        <f>VLOOKUP(B11281,LISTAS!A11239:B11306,2,0)</f>
        <v>#N/A</v>
      </c>
      <c r="W11281" s="35" t="e">
        <f>VLOOKUP(V11281,LISTAS!$M$2:$N$18,2,0)</f>
        <v>#N/A</v>
      </c>
    </row>
    <row r="11282" spans="3:23">
      <c r="C11282" t="e">
        <f>VLOOKUP(B11282,LISTAS!A11240:B11307,2,0)</f>
        <v>#N/A</v>
      </c>
      <c r="W11282" s="35" t="e">
        <f>VLOOKUP(V11282,LISTAS!$M$2:$N$18,2,0)</f>
        <v>#N/A</v>
      </c>
    </row>
    <row r="11283" spans="3:23">
      <c r="C11283" t="e">
        <f>VLOOKUP(B11283,LISTAS!A11241:B11308,2,0)</f>
        <v>#N/A</v>
      </c>
      <c r="W11283" s="35" t="e">
        <f>VLOOKUP(V11283,LISTAS!$M$2:$N$18,2,0)</f>
        <v>#N/A</v>
      </c>
    </row>
    <row r="11284" spans="3:23">
      <c r="C11284" t="e">
        <f>VLOOKUP(B11284,LISTAS!A11242:B11309,2,0)</f>
        <v>#N/A</v>
      </c>
      <c r="W11284" s="35" t="e">
        <f>VLOOKUP(V11284,LISTAS!$M$2:$N$18,2,0)</f>
        <v>#N/A</v>
      </c>
    </row>
    <row r="11285" spans="3:23">
      <c r="C11285" t="e">
        <f>VLOOKUP(B11285,LISTAS!A11243:B11310,2,0)</f>
        <v>#N/A</v>
      </c>
      <c r="W11285" s="35" t="e">
        <f>VLOOKUP(V11285,LISTAS!$M$2:$N$18,2,0)</f>
        <v>#N/A</v>
      </c>
    </row>
    <row r="11286" spans="3:23">
      <c r="C11286" t="e">
        <f>VLOOKUP(B11286,LISTAS!A11244:B11311,2,0)</f>
        <v>#N/A</v>
      </c>
      <c r="W11286" s="35" t="e">
        <f>VLOOKUP(V11286,LISTAS!$M$2:$N$18,2,0)</f>
        <v>#N/A</v>
      </c>
    </row>
    <row r="11287" spans="3:23">
      <c r="C11287" t="e">
        <f>VLOOKUP(B11287,LISTAS!A11245:B11312,2,0)</f>
        <v>#N/A</v>
      </c>
      <c r="W11287" s="35" t="e">
        <f>VLOOKUP(V11287,LISTAS!$M$2:$N$18,2,0)</f>
        <v>#N/A</v>
      </c>
    </row>
    <row r="11288" spans="3:23">
      <c r="C11288" t="e">
        <f>VLOOKUP(B11288,LISTAS!A11246:B11313,2,0)</f>
        <v>#N/A</v>
      </c>
      <c r="W11288" s="35" t="e">
        <f>VLOOKUP(V11288,LISTAS!$M$2:$N$18,2,0)</f>
        <v>#N/A</v>
      </c>
    </row>
    <row r="11289" spans="3:23">
      <c r="C11289" t="e">
        <f>VLOOKUP(B11289,LISTAS!A11247:B11314,2,0)</f>
        <v>#N/A</v>
      </c>
      <c r="W11289" s="35" t="e">
        <f>VLOOKUP(V11289,LISTAS!$M$2:$N$18,2,0)</f>
        <v>#N/A</v>
      </c>
    </row>
    <row r="11290" spans="3:23">
      <c r="C11290" t="e">
        <f>VLOOKUP(B11290,LISTAS!A11248:B11315,2,0)</f>
        <v>#N/A</v>
      </c>
      <c r="W11290" s="35" t="e">
        <f>VLOOKUP(V11290,LISTAS!$M$2:$N$18,2,0)</f>
        <v>#N/A</v>
      </c>
    </row>
    <row r="11291" spans="3:23">
      <c r="C11291" t="e">
        <f>VLOOKUP(B11291,LISTAS!A11249:B11316,2,0)</f>
        <v>#N/A</v>
      </c>
      <c r="W11291" s="35" t="e">
        <f>VLOOKUP(V11291,LISTAS!$M$2:$N$18,2,0)</f>
        <v>#N/A</v>
      </c>
    </row>
    <row r="11292" spans="3:23">
      <c r="C11292" t="e">
        <f>VLOOKUP(B11292,LISTAS!A11250:B11317,2,0)</f>
        <v>#N/A</v>
      </c>
      <c r="W11292" s="35" t="e">
        <f>VLOOKUP(V11292,LISTAS!$M$2:$N$18,2,0)</f>
        <v>#N/A</v>
      </c>
    </row>
    <row r="11293" spans="3:23">
      <c r="C11293" t="e">
        <f>VLOOKUP(B11293,LISTAS!A11251:B11318,2,0)</f>
        <v>#N/A</v>
      </c>
      <c r="W11293" s="35" t="e">
        <f>VLOOKUP(V11293,LISTAS!$M$2:$N$18,2,0)</f>
        <v>#N/A</v>
      </c>
    </row>
    <row r="11294" spans="3:23">
      <c r="C11294" t="e">
        <f>VLOOKUP(B11294,LISTAS!A11252:B11319,2,0)</f>
        <v>#N/A</v>
      </c>
      <c r="W11294" s="35" t="e">
        <f>VLOOKUP(V11294,LISTAS!$M$2:$N$18,2,0)</f>
        <v>#N/A</v>
      </c>
    </row>
    <row r="11295" spans="3:23">
      <c r="C11295" t="e">
        <f>VLOOKUP(B11295,LISTAS!A11253:B11320,2,0)</f>
        <v>#N/A</v>
      </c>
      <c r="W11295" s="35" t="e">
        <f>VLOOKUP(V11295,LISTAS!$M$2:$N$18,2,0)</f>
        <v>#N/A</v>
      </c>
    </row>
    <row r="11296" spans="3:23">
      <c r="C11296" t="e">
        <f>VLOOKUP(B11296,LISTAS!A11254:B11321,2,0)</f>
        <v>#N/A</v>
      </c>
      <c r="W11296" s="35" t="e">
        <f>VLOOKUP(V11296,LISTAS!$M$2:$N$18,2,0)</f>
        <v>#N/A</v>
      </c>
    </row>
    <row r="11297" spans="3:23">
      <c r="C11297" t="e">
        <f>VLOOKUP(B11297,LISTAS!A11255:B11322,2,0)</f>
        <v>#N/A</v>
      </c>
      <c r="W11297" s="35" t="e">
        <f>VLOOKUP(V11297,LISTAS!$M$2:$N$18,2,0)</f>
        <v>#N/A</v>
      </c>
    </row>
    <row r="11298" spans="3:23">
      <c r="C11298" t="e">
        <f>VLOOKUP(B11298,LISTAS!A11256:B11323,2,0)</f>
        <v>#N/A</v>
      </c>
      <c r="W11298" s="35" t="e">
        <f>VLOOKUP(V11298,LISTAS!$M$2:$N$18,2,0)</f>
        <v>#N/A</v>
      </c>
    </row>
    <row r="11299" spans="3:23">
      <c r="C11299" t="e">
        <f>VLOOKUP(B11299,LISTAS!A11257:B11324,2,0)</f>
        <v>#N/A</v>
      </c>
      <c r="W11299" s="35" t="e">
        <f>VLOOKUP(V11299,LISTAS!$M$2:$N$18,2,0)</f>
        <v>#N/A</v>
      </c>
    </row>
    <row r="11300" spans="3:23">
      <c r="C11300" t="e">
        <f>VLOOKUP(B11300,LISTAS!A11258:B11325,2,0)</f>
        <v>#N/A</v>
      </c>
      <c r="W11300" s="35" t="e">
        <f>VLOOKUP(V11300,LISTAS!$M$2:$N$18,2,0)</f>
        <v>#N/A</v>
      </c>
    </row>
    <row r="11301" spans="3:23">
      <c r="C11301" t="e">
        <f>VLOOKUP(B11301,LISTAS!A11259:B11326,2,0)</f>
        <v>#N/A</v>
      </c>
      <c r="W11301" s="35" t="e">
        <f>VLOOKUP(V11301,LISTAS!$M$2:$N$18,2,0)</f>
        <v>#N/A</v>
      </c>
    </row>
    <row r="11302" spans="3:23">
      <c r="C11302" t="e">
        <f>VLOOKUP(B11302,LISTAS!A11260:B11327,2,0)</f>
        <v>#N/A</v>
      </c>
      <c r="W11302" s="35" t="e">
        <f>VLOOKUP(V11302,LISTAS!$M$2:$N$18,2,0)</f>
        <v>#N/A</v>
      </c>
    </row>
    <row r="11303" spans="3:23">
      <c r="C11303" t="e">
        <f>VLOOKUP(B11303,LISTAS!A11261:B11328,2,0)</f>
        <v>#N/A</v>
      </c>
      <c r="W11303" s="35" t="e">
        <f>VLOOKUP(V11303,LISTAS!$M$2:$N$18,2,0)</f>
        <v>#N/A</v>
      </c>
    </row>
    <row r="11304" spans="3:23">
      <c r="C11304" t="e">
        <f>VLOOKUP(B11304,LISTAS!A11262:B11329,2,0)</f>
        <v>#N/A</v>
      </c>
      <c r="W11304" s="35" t="e">
        <f>VLOOKUP(V11304,LISTAS!$M$2:$N$18,2,0)</f>
        <v>#N/A</v>
      </c>
    </row>
    <row r="11305" spans="3:23">
      <c r="C11305" t="e">
        <f>VLOOKUP(B11305,LISTAS!A11263:B11330,2,0)</f>
        <v>#N/A</v>
      </c>
      <c r="W11305" s="35" t="e">
        <f>VLOOKUP(V11305,LISTAS!$M$2:$N$18,2,0)</f>
        <v>#N/A</v>
      </c>
    </row>
    <row r="11306" spans="3:23">
      <c r="C11306" t="e">
        <f>VLOOKUP(B11306,LISTAS!A11264:B11331,2,0)</f>
        <v>#N/A</v>
      </c>
      <c r="W11306" s="35" t="e">
        <f>VLOOKUP(V11306,LISTAS!$M$2:$N$18,2,0)</f>
        <v>#N/A</v>
      </c>
    </row>
    <row r="11307" spans="3:23">
      <c r="C11307" t="e">
        <f>VLOOKUP(B11307,LISTAS!A11265:B11332,2,0)</f>
        <v>#N/A</v>
      </c>
      <c r="W11307" s="35" t="e">
        <f>VLOOKUP(V11307,LISTAS!$M$2:$N$18,2,0)</f>
        <v>#N/A</v>
      </c>
    </row>
    <row r="11308" spans="3:23">
      <c r="C11308" t="e">
        <f>VLOOKUP(B11308,LISTAS!A11266:B11333,2,0)</f>
        <v>#N/A</v>
      </c>
      <c r="W11308" s="35" t="e">
        <f>VLOOKUP(V11308,LISTAS!$M$2:$N$18,2,0)</f>
        <v>#N/A</v>
      </c>
    </row>
    <row r="11309" spans="3:23">
      <c r="C11309" t="e">
        <f>VLOOKUP(B11309,LISTAS!A11267:B11334,2,0)</f>
        <v>#N/A</v>
      </c>
      <c r="W11309" s="35" t="e">
        <f>VLOOKUP(V11309,LISTAS!$M$2:$N$18,2,0)</f>
        <v>#N/A</v>
      </c>
    </row>
    <row r="11310" spans="3:23">
      <c r="C11310" t="e">
        <f>VLOOKUP(B11310,LISTAS!A11268:B11335,2,0)</f>
        <v>#N/A</v>
      </c>
      <c r="W11310" s="35" t="e">
        <f>VLOOKUP(V11310,LISTAS!$M$2:$N$18,2,0)</f>
        <v>#N/A</v>
      </c>
    </row>
    <row r="11311" spans="3:23">
      <c r="C11311" t="e">
        <f>VLOOKUP(B11311,LISTAS!A11269:B11336,2,0)</f>
        <v>#N/A</v>
      </c>
      <c r="W11311" s="35" t="e">
        <f>VLOOKUP(V11311,LISTAS!$M$2:$N$18,2,0)</f>
        <v>#N/A</v>
      </c>
    </row>
    <row r="11312" spans="3:23">
      <c r="C11312" t="e">
        <f>VLOOKUP(B11312,LISTAS!A11270:B11337,2,0)</f>
        <v>#N/A</v>
      </c>
      <c r="W11312" s="35" t="e">
        <f>VLOOKUP(V11312,LISTAS!$M$2:$N$18,2,0)</f>
        <v>#N/A</v>
      </c>
    </row>
    <row r="11313" spans="3:23">
      <c r="C11313" t="e">
        <f>VLOOKUP(B11313,LISTAS!A11271:B11338,2,0)</f>
        <v>#N/A</v>
      </c>
      <c r="W11313" s="35" t="e">
        <f>VLOOKUP(V11313,LISTAS!$M$2:$N$18,2,0)</f>
        <v>#N/A</v>
      </c>
    </row>
    <row r="11314" spans="3:23">
      <c r="C11314" t="e">
        <f>VLOOKUP(B11314,LISTAS!A11272:B11339,2,0)</f>
        <v>#N/A</v>
      </c>
      <c r="W11314" s="35" t="e">
        <f>VLOOKUP(V11314,LISTAS!$M$2:$N$18,2,0)</f>
        <v>#N/A</v>
      </c>
    </row>
    <row r="11315" spans="3:23">
      <c r="C11315" t="e">
        <f>VLOOKUP(B11315,LISTAS!A11273:B11340,2,0)</f>
        <v>#N/A</v>
      </c>
      <c r="W11315" s="35" t="e">
        <f>VLOOKUP(V11315,LISTAS!$M$2:$N$18,2,0)</f>
        <v>#N/A</v>
      </c>
    </row>
    <row r="11316" spans="3:23">
      <c r="C11316" t="e">
        <f>VLOOKUP(B11316,LISTAS!A11274:B11341,2,0)</f>
        <v>#N/A</v>
      </c>
      <c r="W11316" s="35" t="e">
        <f>VLOOKUP(V11316,LISTAS!$M$2:$N$18,2,0)</f>
        <v>#N/A</v>
      </c>
    </row>
    <row r="11317" spans="3:23">
      <c r="C11317" t="e">
        <f>VLOOKUP(B11317,LISTAS!A11275:B11342,2,0)</f>
        <v>#N/A</v>
      </c>
      <c r="W11317" s="35" t="e">
        <f>VLOOKUP(V11317,LISTAS!$M$2:$N$18,2,0)</f>
        <v>#N/A</v>
      </c>
    </row>
    <row r="11318" spans="3:23">
      <c r="C11318" t="e">
        <f>VLOOKUP(B11318,LISTAS!A11276:B11343,2,0)</f>
        <v>#N/A</v>
      </c>
      <c r="W11318" s="35" t="e">
        <f>VLOOKUP(V11318,LISTAS!$M$2:$N$18,2,0)</f>
        <v>#N/A</v>
      </c>
    </row>
    <row r="11319" spans="3:23">
      <c r="C11319" t="e">
        <f>VLOOKUP(B11319,LISTAS!A11277:B11344,2,0)</f>
        <v>#N/A</v>
      </c>
      <c r="W11319" s="35" t="e">
        <f>VLOOKUP(V11319,LISTAS!$M$2:$N$18,2,0)</f>
        <v>#N/A</v>
      </c>
    </row>
    <row r="11320" spans="3:23">
      <c r="C11320" t="e">
        <f>VLOOKUP(B11320,LISTAS!A11278:B11345,2,0)</f>
        <v>#N/A</v>
      </c>
      <c r="W11320" s="35" t="e">
        <f>VLOOKUP(V11320,LISTAS!$M$2:$N$18,2,0)</f>
        <v>#N/A</v>
      </c>
    </row>
    <row r="11321" spans="3:23">
      <c r="C11321" t="e">
        <f>VLOOKUP(B11321,LISTAS!A11279:B11346,2,0)</f>
        <v>#N/A</v>
      </c>
      <c r="W11321" s="35" t="e">
        <f>VLOOKUP(V11321,LISTAS!$M$2:$N$18,2,0)</f>
        <v>#N/A</v>
      </c>
    </row>
    <row r="11322" spans="3:23">
      <c r="C11322" t="e">
        <f>VLOOKUP(B11322,LISTAS!A11280:B11347,2,0)</f>
        <v>#N/A</v>
      </c>
      <c r="W11322" s="35" t="e">
        <f>VLOOKUP(V11322,LISTAS!$M$2:$N$18,2,0)</f>
        <v>#N/A</v>
      </c>
    </row>
    <row r="11323" spans="3:23">
      <c r="C11323" t="e">
        <f>VLOOKUP(B11323,LISTAS!A11281:B11348,2,0)</f>
        <v>#N/A</v>
      </c>
      <c r="W11323" s="35" t="e">
        <f>VLOOKUP(V11323,LISTAS!$M$2:$N$18,2,0)</f>
        <v>#N/A</v>
      </c>
    </row>
    <row r="11324" spans="3:23">
      <c r="C11324" t="e">
        <f>VLOOKUP(B11324,LISTAS!A11282:B11349,2,0)</f>
        <v>#N/A</v>
      </c>
      <c r="W11324" s="35" t="e">
        <f>VLOOKUP(V11324,LISTAS!$M$2:$N$18,2,0)</f>
        <v>#N/A</v>
      </c>
    </row>
    <row r="11325" spans="3:23">
      <c r="C11325" t="e">
        <f>VLOOKUP(B11325,LISTAS!A11283:B11350,2,0)</f>
        <v>#N/A</v>
      </c>
      <c r="W11325" s="35" t="e">
        <f>VLOOKUP(V11325,LISTAS!$M$2:$N$18,2,0)</f>
        <v>#N/A</v>
      </c>
    </row>
    <row r="11326" spans="3:23">
      <c r="C11326" t="e">
        <f>VLOOKUP(B11326,LISTAS!A11284:B11351,2,0)</f>
        <v>#N/A</v>
      </c>
      <c r="W11326" s="35" t="e">
        <f>VLOOKUP(V11326,LISTAS!$M$2:$N$18,2,0)</f>
        <v>#N/A</v>
      </c>
    </row>
    <row r="11327" spans="3:23">
      <c r="C11327" t="e">
        <f>VLOOKUP(B11327,LISTAS!A11285:B11352,2,0)</f>
        <v>#N/A</v>
      </c>
      <c r="W11327" s="35" t="e">
        <f>VLOOKUP(V11327,LISTAS!$M$2:$N$18,2,0)</f>
        <v>#N/A</v>
      </c>
    </row>
    <row r="11328" spans="3:23">
      <c r="C11328" t="e">
        <f>VLOOKUP(B11328,LISTAS!A11286:B11353,2,0)</f>
        <v>#N/A</v>
      </c>
      <c r="W11328" s="35" t="e">
        <f>VLOOKUP(V11328,LISTAS!$M$2:$N$18,2,0)</f>
        <v>#N/A</v>
      </c>
    </row>
    <row r="11329" spans="3:23">
      <c r="C11329" t="e">
        <f>VLOOKUP(B11329,LISTAS!A11287:B11354,2,0)</f>
        <v>#N/A</v>
      </c>
      <c r="W11329" s="35" t="e">
        <f>VLOOKUP(V11329,LISTAS!$M$2:$N$18,2,0)</f>
        <v>#N/A</v>
      </c>
    </row>
    <row r="11330" spans="3:23">
      <c r="C11330" t="e">
        <f>VLOOKUP(B11330,LISTAS!A11288:B11355,2,0)</f>
        <v>#N/A</v>
      </c>
      <c r="W11330" s="35" t="e">
        <f>VLOOKUP(V11330,LISTAS!$M$2:$N$18,2,0)</f>
        <v>#N/A</v>
      </c>
    </row>
    <row r="11331" spans="3:23">
      <c r="C11331" t="e">
        <f>VLOOKUP(B11331,LISTAS!A11289:B11356,2,0)</f>
        <v>#N/A</v>
      </c>
      <c r="W11331" s="35" t="e">
        <f>VLOOKUP(V11331,LISTAS!$M$2:$N$18,2,0)</f>
        <v>#N/A</v>
      </c>
    </row>
    <row r="11332" spans="3:23">
      <c r="C11332" t="e">
        <f>VLOOKUP(B11332,LISTAS!A11290:B11357,2,0)</f>
        <v>#N/A</v>
      </c>
      <c r="W11332" s="35" t="e">
        <f>VLOOKUP(V11332,LISTAS!$M$2:$N$18,2,0)</f>
        <v>#N/A</v>
      </c>
    </row>
    <row r="11333" spans="3:23">
      <c r="C11333" t="e">
        <f>VLOOKUP(B11333,LISTAS!A11291:B11358,2,0)</f>
        <v>#N/A</v>
      </c>
      <c r="W11333" s="35" t="e">
        <f>VLOOKUP(V11333,LISTAS!$M$2:$N$18,2,0)</f>
        <v>#N/A</v>
      </c>
    </row>
    <row r="11334" spans="3:23">
      <c r="C11334" t="e">
        <f>VLOOKUP(B11334,LISTAS!A11292:B11359,2,0)</f>
        <v>#N/A</v>
      </c>
      <c r="W11334" s="35" t="e">
        <f>VLOOKUP(V11334,LISTAS!$M$2:$N$18,2,0)</f>
        <v>#N/A</v>
      </c>
    </row>
    <row r="11335" spans="3:23">
      <c r="C11335" t="e">
        <f>VLOOKUP(B11335,LISTAS!A11293:B11360,2,0)</f>
        <v>#N/A</v>
      </c>
      <c r="W11335" s="35" t="e">
        <f>VLOOKUP(V11335,LISTAS!$M$2:$N$18,2,0)</f>
        <v>#N/A</v>
      </c>
    </row>
    <row r="11336" spans="3:23">
      <c r="C11336" t="e">
        <f>VLOOKUP(B11336,LISTAS!A11294:B11361,2,0)</f>
        <v>#N/A</v>
      </c>
      <c r="W11336" s="35" t="e">
        <f>VLOOKUP(V11336,LISTAS!$M$2:$N$18,2,0)</f>
        <v>#N/A</v>
      </c>
    </row>
    <row r="11337" spans="3:23">
      <c r="C11337" t="e">
        <f>VLOOKUP(B11337,LISTAS!A11295:B11362,2,0)</f>
        <v>#N/A</v>
      </c>
      <c r="W11337" s="35" t="e">
        <f>VLOOKUP(V11337,LISTAS!$M$2:$N$18,2,0)</f>
        <v>#N/A</v>
      </c>
    </row>
    <row r="11338" spans="3:23">
      <c r="C11338" t="e">
        <f>VLOOKUP(B11338,LISTAS!A11296:B11363,2,0)</f>
        <v>#N/A</v>
      </c>
      <c r="W11338" s="35" t="e">
        <f>VLOOKUP(V11338,LISTAS!$M$2:$N$18,2,0)</f>
        <v>#N/A</v>
      </c>
    </row>
    <row r="11339" spans="3:23">
      <c r="C11339" t="e">
        <f>VLOOKUP(B11339,LISTAS!A11297:B11364,2,0)</f>
        <v>#N/A</v>
      </c>
      <c r="W11339" s="35" t="e">
        <f>VLOOKUP(V11339,LISTAS!$M$2:$N$18,2,0)</f>
        <v>#N/A</v>
      </c>
    </row>
    <row r="11340" spans="3:23">
      <c r="C11340" t="e">
        <f>VLOOKUP(B11340,LISTAS!A11298:B11365,2,0)</f>
        <v>#N/A</v>
      </c>
      <c r="W11340" s="35" t="e">
        <f>VLOOKUP(V11340,LISTAS!$M$2:$N$18,2,0)</f>
        <v>#N/A</v>
      </c>
    </row>
    <row r="11341" spans="3:23">
      <c r="C11341" t="e">
        <f>VLOOKUP(B11341,LISTAS!A11299:B11366,2,0)</f>
        <v>#N/A</v>
      </c>
      <c r="W11341" s="35" t="e">
        <f>VLOOKUP(V11341,LISTAS!$M$2:$N$18,2,0)</f>
        <v>#N/A</v>
      </c>
    </row>
    <row r="11342" spans="3:23">
      <c r="C11342" t="e">
        <f>VLOOKUP(B11342,LISTAS!A11300:B11367,2,0)</f>
        <v>#N/A</v>
      </c>
      <c r="W11342" s="35" t="e">
        <f>VLOOKUP(V11342,LISTAS!$M$2:$N$18,2,0)</f>
        <v>#N/A</v>
      </c>
    </row>
    <row r="11343" spans="3:23">
      <c r="C11343" t="e">
        <f>VLOOKUP(B11343,LISTAS!A11301:B11368,2,0)</f>
        <v>#N/A</v>
      </c>
      <c r="W11343" s="35" t="e">
        <f>VLOOKUP(V11343,LISTAS!$M$2:$N$18,2,0)</f>
        <v>#N/A</v>
      </c>
    </row>
    <row r="11344" spans="3:23">
      <c r="C11344" t="e">
        <f>VLOOKUP(B11344,LISTAS!A11302:B11369,2,0)</f>
        <v>#N/A</v>
      </c>
      <c r="W11344" s="35" t="e">
        <f>VLOOKUP(V11344,LISTAS!$M$2:$N$18,2,0)</f>
        <v>#N/A</v>
      </c>
    </row>
    <row r="11345" spans="3:23">
      <c r="C11345" t="e">
        <f>VLOOKUP(B11345,LISTAS!A11303:B11370,2,0)</f>
        <v>#N/A</v>
      </c>
      <c r="W11345" s="35" t="e">
        <f>VLOOKUP(V11345,LISTAS!$M$2:$N$18,2,0)</f>
        <v>#N/A</v>
      </c>
    </row>
    <row r="11346" spans="3:23">
      <c r="C11346" t="e">
        <f>VLOOKUP(B11346,LISTAS!A11304:B11371,2,0)</f>
        <v>#N/A</v>
      </c>
      <c r="W11346" s="35" t="e">
        <f>VLOOKUP(V11346,LISTAS!$M$2:$N$18,2,0)</f>
        <v>#N/A</v>
      </c>
    </row>
    <row r="11347" spans="3:23">
      <c r="C11347" t="e">
        <f>VLOOKUP(B11347,LISTAS!A11305:B11372,2,0)</f>
        <v>#N/A</v>
      </c>
      <c r="W11347" s="35" t="e">
        <f>VLOOKUP(V11347,LISTAS!$M$2:$N$18,2,0)</f>
        <v>#N/A</v>
      </c>
    </row>
    <row r="11348" spans="3:23">
      <c r="C11348" t="e">
        <f>VLOOKUP(B11348,LISTAS!A11306:B11373,2,0)</f>
        <v>#N/A</v>
      </c>
      <c r="W11348" s="35" t="e">
        <f>VLOOKUP(V11348,LISTAS!$M$2:$N$18,2,0)</f>
        <v>#N/A</v>
      </c>
    </row>
    <row r="11349" spans="3:23">
      <c r="C11349" t="e">
        <f>VLOOKUP(B11349,LISTAS!A11307:B11374,2,0)</f>
        <v>#N/A</v>
      </c>
      <c r="W11349" s="35" t="e">
        <f>VLOOKUP(V11349,LISTAS!$M$2:$N$18,2,0)</f>
        <v>#N/A</v>
      </c>
    </row>
    <row r="11350" spans="3:23">
      <c r="C11350" t="e">
        <f>VLOOKUP(B11350,LISTAS!A11308:B11375,2,0)</f>
        <v>#N/A</v>
      </c>
      <c r="W11350" s="35" t="e">
        <f>VLOOKUP(V11350,LISTAS!$M$2:$N$18,2,0)</f>
        <v>#N/A</v>
      </c>
    </row>
    <row r="11351" spans="3:23">
      <c r="C11351" t="e">
        <f>VLOOKUP(B11351,LISTAS!A11309:B11376,2,0)</f>
        <v>#N/A</v>
      </c>
      <c r="W11351" s="35" t="e">
        <f>VLOOKUP(V11351,LISTAS!$M$2:$N$18,2,0)</f>
        <v>#N/A</v>
      </c>
    </row>
    <row r="11352" spans="3:23">
      <c r="C11352" t="e">
        <f>VLOOKUP(B11352,LISTAS!A11310:B11377,2,0)</f>
        <v>#N/A</v>
      </c>
      <c r="W11352" s="35" t="e">
        <f>VLOOKUP(V11352,LISTAS!$M$2:$N$18,2,0)</f>
        <v>#N/A</v>
      </c>
    </row>
    <row r="11353" spans="3:23">
      <c r="C11353" t="e">
        <f>VLOOKUP(B11353,LISTAS!A11311:B11378,2,0)</f>
        <v>#N/A</v>
      </c>
      <c r="W11353" s="35" t="e">
        <f>VLOOKUP(V11353,LISTAS!$M$2:$N$18,2,0)</f>
        <v>#N/A</v>
      </c>
    </row>
    <row r="11354" spans="3:23">
      <c r="C11354" t="e">
        <f>VLOOKUP(B11354,LISTAS!A11312:B11379,2,0)</f>
        <v>#N/A</v>
      </c>
      <c r="W11354" s="35" t="e">
        <f>VLOOKUP(V11354,LISTAS!$M$2:$N$18,2,0)</f>
        <v>#N/A</v>
      </c>
    </row>
    <row r="11355" spans="3:23">
      <c r="C11355" t="e">
        <f>VLOOKUP(B11355,LISTAS!A11313:B11380,2,0)</f>
        <v>#N/A</v>
      </c>
      <c r="W11355" s="35" t="e">
        <f>VLOOKUP(V11355,LISTAS!$M$2:$N$18,2,0)</f>
        <v>#N/A</v>
      </c>
    </row>
    <row r="11356" spans="3:23">
      <c r="C11356" t="e">
        <f>VLOOKUP(B11356,LISTAS!A11314:B11381,2,0)</f>
        <v>#N/A</v>
      </c>
      <c r="W11356" s="35" t="e">
        <f>VLOOKUP(V11356,LISTAS!$M$2:$N$18,2,0)</f>
        <v>#N/A</v>
      </c>
    </row>
    <row r="11357" spans="3:23">
      <c r="C11357" t="e">
        <f>VLOOKUP(B11357,LISTAS!A11315:B11382,2,0)</f>
        <v>#N/A</v>
      </c>
      <c r="W11357" s="35" t="e">
        <f>VLOOKUP(V11357,LISTAS!$M$2:$N$18,2,0)</f>
        <v>#N/A</v>
      </c>
    </row>
    <row r="11358" spans="3:23">
      <c r="C11358" t="e">
        <f>VLOOKUP(B11358,LISTAS!A11316:B11383,2,0)</f>
        <v>#N/A</v>
      </c>
      <c r="W11358" s="35" t="e">
        <f>VLOOKUP(V11358,LISTAS!$M$2:$N$18,2,0)</f>
        <v>#N/A</v>
      </c>
    </row>
    <row r="11359" spans="3:23">
      <c r="C11359" t="e">
        <f>VLOOKUP(B11359,LISTAS!A11317:B11384,2,0)</f>
        <v>#N/A</v>
      </c>
      <c r="W11359" s="35" t="e">
        <f>VLOOKUP(V11359,LISTAS!$M$2:$N$18,2,0)</f>
        <v>#N/A</v>
      </c>
    </row>
    <row r="11360" spans="3:23">
      <c r="C11360" t="e">
        <f>VLOOKUP(B11360,LISTAS!A11318:B11385,2,0)</f>
        <v>#N/A</v>
      </c>
      <c r="W11360" s="35" t="e">
        <f>VLOOKUP(V11360,LISTAS!$M$2:$N$18,2,0)</f>
        <v>#N/A</v>
      </c>
    </row>
    <row r="11361" spans="3:23">
      <c r="C11361" t="e">
        <f>VLOOKUP(B11361,LISTAS!A11319:B11386,2,0)</f>
        <v>#N/A</v>
      </c>
      <c r="W11361" s="35" t="e">
        <f>VLOOKUP(V11361,LISTAS!$M$2:$N$18,2,0)</f>
        <v>#N/A</v>
      </c>
    </row>
    <row r="11362" spans="3:23">
      <c r="C11362" t="e">
        <f>VLOOKUP(B11362,LISTAS!A11320:B11387,2,0)</f>
        <v>#N/A</v>
      </c>
      <c r="W11362" s="35" t="e">
        <f>VLOOKUP(V11362,LISTAS!$M$2:$N$18,2,0)</f>
        <v>#N/A</v>
      </c>
    </row>
    <row r="11363" spans="3:23">
      <c r="C11363" t="e">
        <f>VLOOKUP(B11363,LISTAS!A11321:B11388,2,0)</f>
        <v>#N/A</v>
      </c>
      <c r="W11363" s="35" t="e">
        <f>VLOOKUP(V11363,LISTAS!$M$2:$N$18,2,0)</f>
        <v>#N/A</v>
      </c>
    </row>
    <row r="11364" spans="3:23">
      <c r="C11364" t="e">
        <f>VLOOKUP(B11364,LISTAS!A11322:B11389,2,0)</f>
        <v>#N/A</v>
      </c>
      <c r="W11364" s="35" t="e">
        <f>VLOOKUP(V11364,LISTAS!$M$2:$N$18,2,0)</f>
        <v>#N/A</v>
      </c>
    </row>
    <row r="11365" spans="3:23">
      <c r="C11365" t="e">
        <f>VLOOKUP(B11365,LISTAS!A11323:B11390,2,0)</f>
        <v>#N/A</v>
      </c>
      <c r="W11365" s="35" t="e">
        <f>VLOOKUP(V11365,LISTAS!$M$2:$N$18,2,0)</f>
        <v>#N/A</v>
      </c>
    </row>
    <row r="11366" spans="3:23">
      <c r="C11366" t="e">
        <f>VLOOKUP(B11366,LISTAS!A11324:B11391,2,0)</f>
        <v>#N/A</v>
      </c>
      <c r="W11366" s="35" t="e">
        <f>VLOOKUP(V11366,LISTAS!$M$2:$N$18,2,0)</f>
        <v>#N/A</v>
      </c>
    </row>
    <row r="11367" spans="3:23">
      <c r="C11367" t="e">
        <f>VLOOKUP(B11367,LISTAS!A11325:B11392,2,0)</f>
        <v>#N/A</v>
      </c>
      <c r="W11367" s="35" t="e">
        <f>VLOOKUP(V11367,LISTAS!$M$2:$N$18,2,0)</f>
        <v>#N/A</v>
      </c>
    </row>
    <row r="11368" spans="3:23">
      <c r="C11368" t="e">
        <f>VLOOKUP(B11368,LISTAS!A11326:B11393,2,0)</f>
        <v>#N/A</v>
      </c>
      <c r="W11368" s="35" t="e">
        <f>VLOOKUP(V11368,LISTAS!$M$2:$N$18,2,0)</f>
        <v>#N/A</v>
      </c>
    </row>
    <row r="11369" spans="3:23">
      <c r="C11369" t="e">
        <f>VLOOKUP(B11369,LISTAS!A11327:B11394,2,0)</f>
        <v>#N/A</v>
      </c>
      <c r="W11369" s="35" t="e">
        <f>VLOOKUP(V11369,LISTAS!$M$2:$N$18,2,0)</f>
        <v>#N/A</v>
      </c>
    </row>
    <row r="11370" spans="3:23">
      <c r="C11370" t="e">
        <f>VLOOKUP(B11370,LISTAS!A11328:B11395,2,0)</f>
        <v>#N/A</v>
      </c>
      <c r="W11370" s="35" t="e">
        <f>VLOOKUP(V11370,LISTAS!$M$2:$N$18,2,0)</f>
        <v>#N/A</v>
      </c>
    </row>
    <row r="11371" spans="3:23">
      <c r="C11371" t="e">
        <f>VLOOKUP(B11371,LISTAS!A11329:B11396,2,0)</f>
        <v>#N/A</v>
      </c>
      <c r="W11371" s="35" t="e">
        <f>VLOOKUP(V11371,LISTAS!$M$2:$N$18,2,0)</f>
        <v>#N/A</v>
      </c>
    </row>
    <row r="11372" spans="3:23">
      <c r="C11372" t="e">
        <f>VLOOKUP(B11372,LISTAS!A11330:B11397,2,0)</f>
        <v>#N/A</v>
      </c>
      <c r="W11372" s="35" t="e">
        <f>VLOOKUP(V11372,LISTAS!$M$2:$N$18,2,0)</f>
        <v>#N/A</v>
      </c>
    </row>
    <row r="11373" spans="3:23">
      <c r="C11373" t="e">
        <f>VLOOKUP(B11373,LISTAS!A11331:B11398,2,0)</f>
        <v>#N/A</v>
      </c>
      <c r="W11373" s="35" t="e">
        <f>VLOOKUP(V11373,LISTAS!$M$2:$N$18,2,0)</f>
        <v>#N/A</v>
      </c>
    </row>
    <row r="11374" spans="3:23">
      <c r="C11374" t="e">
        <f>VLOOKUP(B11374,LISTAS!A11332:B11399,2,0)</f>
        <v>#N/A</v>
      </c>
      <c r="W11374" s="35" t="e">
        <f>VLOOKUP(V11374,LISTAS!$M$2:$N$18,2,0)</f>
        <v>#N/A</v>
      </c>
    </row>
    <row r="11375" spans="3:23">
      <c r="C11375" t="e">
        <f>VLOOKUP(B11375,LISTAS!A11333:B11400,2,0)</f>
        <v>#N/A</v>
      </c>
      <c r="W11375" s="35" t="e">
        <f>VLOOKUP(V11375,LISTAS!$M$2:$N$18,2,0)</f>
        <v>#N/A</v>
      </c>
    </row>
    <row r="11376" spans="3:23">
      <c r="C11376" t="e">
        <f>VLOOKUP(B11376,LISTAS!A11334:B11401,2,0)</f>
        <v>#N/A</v>
      </c>
      <c r="W11376" s="35" t="e">
        <f>VLOOKUP(V11376,LISTAS!$M$2:$N$18,2,0)</f>
        <v>#N/A</v>
      </c>
    </row>
    <row r="11377" spans="3:23">
      <c r="C11377" t="e">
        <f>VLOOKUP(B11377,LISTAS!A11335:B11402,2,0)</f>
        <v>#N/A</v>
      </c>
      <c r="W11377" s="35" t="e">
        <f>VLOOKUP(V11377,LISTAS!$M$2:$N$18,2,0)</f>
        <v>#N/A</v>
      </c>
    </row>
    <row r="11378" spans="3:23">
      <c r="C11378" t="e">
        <f>VLOOKUP(B11378,LISTAS!A11336:B11403,2,0)</f>
        <v>#N/A</v>
      </c>
      <c r="W11378" s="35" t="e">
        <f>VLOOKUP(V11378,LISTAS!$M$2:$N$18,2,0)</f>
        <v>#N/A</v>
      </c>
    </row>
    <row r="11379" spans="3:23">
      <c r="C11379" t="e">
        <f>VLOOKUP(B11379,LISTAS!A11337:B11404,2,0)</f>
        <v>#N/A</v>
      </c>
      <c r="W11379" s="35" t="e">
        <f>VLOOKUP(V11379,LISTAS!$M$2:$N$18,2,0)</f>
        <v>#N/A</v>
      </c>
    </row>
    <row r="11380" spans="3:23">
      <c r="C11380" t="e">
        <f>VLOOKUP(B11380,LISTAS!A11338:B11405,2,0)</f>
        <v>#N/A</v>
      </c>
      <c r="W11380" s="35" t="e">
        <f>VLOOKUP(V11380,LISTAS!$M$2:$N$18,2,0)</f>
        <v>#N/A</v>
      </c>
    </row>
    <row r="11381" spans="3:23">
      <c r="C11381" t="e">
        <f>VLOOKUP(B11381,LISTAS!A11339:B11406,2,0)</f>
        <v>#N/A</v>
      </c>
      <c r="W11381" s="35" t="e">
        <f>VLOOKUP(V11381,LISTAS!$M$2:$N$18,2,0)</f>
        <v>#N/A</v>
      </c>
    </row>
    <row r="11382" spans="3:23">
      <c r="C11382" t="e">
        <f>VLOOKUP(B11382,LISTAS!A11340:B11407,2,0)</f>
        <v>#N/A</v>
      </c>
      <c r="W11382" s="35" t="e">
        <f>VLOOKUP(V11382,LISTAS!$M$2:$N$18,2,0)</f>
        <v>#N/A</v>
      </c>
    </row>
    <row r="11383" spans="3:23">
      <c r="C11383" t="e">
        <f>VLOOKUP(B11383,LISTAS!A11341:B11408,2,0)</f>
        <v>#N/A</v>
      </c>
      <c r="W11383" s="35" t="e">
        <f>VLOOKUP(V11383,LISTAS!$M$2:$N$18,2,0)</f>
        <v>#N/A</v>
      </c>
    </row>
    <row r="11384" spans="3:23">
      <c r="C11384" t="e">
        <f>VLOOKUP(B11384,LISTAS!A11342:B11409,2,0)</f>
        <v>#N/A</v>
      </c>
      <c r="W11384" s="35" t="e">
        <f>VLOOKUP(V11384,LISTAS!$M$2:$N$18,2,0)</f>
        <v>#N/A</v>
      </c>
    </row>
    <row r="11385" spans="3:23">
      <c r="C11385" t="e">
        <f>VLOOKUP(B11385,LISTAS!A11343:B11410,2,0)</f>
        <v>#N/A</v>
      </c>
      <c r="W11385" s="35" t="e">
        <f>VLOOKUP(V11385,LISTAS!$M$2:$N$18,2,0)</f>
        <v>#N/A</v>
      </c>
    </row>
    <row r="11386" spans="3:23">
      <c r="C11386" t="e">
        <f>VLOOKUP(B11386,LISTAS!A11344:B11411,2,0)</f>
        <v>#N/A</v>
      </c>
      <c r="W11386" s="35" t="e">
        <f>VLOOKUP(V11386,LISTAS!$M$2:$N$18,2,0)</f>
        <v>#N/A</v>
      </c>
    </row>
    <row r="11387" spans="3:23">
      <c r="C11387" t="e">
        <f>VLOOKUP(B11387,LISTAS!A11345:B11412,2,0)</f>
        <v>#N/A</v>
      </c>
      <c r="W11387" s="35" t="e">
        <f>VLOOKUP(V11387,LISTAS!$M$2:$N$18,2,0)</f>
        <v>#N/A</v>
      </c>
    </row>
    <row r="11388" spans="3:23">
      <c r="C11388" t="e">
        <f>VLOOKUP(B11388,LISTAS!A11346:B11413,2,0)</f>
        <v>#N/A</v>
      </c>
      <c r="W11388" s="35" t="e">
        <f>VLOOKUP(V11388,LISTAS!$M$2:$N$18,2,0)</f>
        <v>#N/A</v>
      </c>
    </row>
    <row r="11389" spans="3:23">
      <c r="C11389" t="e">
        <f>VLOOKUP(B11389,LISTAS!A11347:B11414,2,0)</f>
        <v>#N/A</v>
      </c>
      <c r="W11389" s="35" t="e">
        <f>VLOOKUP(V11389,LISTAS!$M$2:$N$18,2,0)</f>
        <v>#N/A</v>
      </c>
    </row>
    <row r="11390" spans="3:23">
      <c r="C11390" t="e">
        <f>VLOOKUP(B11390,LISTAS!A11348:B11415,2,0)</f>
        <v>#N/A</v>
      </c>
      <c r="W11390" s="35" t="e">
        <f>VLOOKUP(V11390,LISTAS!$M$2:$N$18,2,0)</f>
        <v>#N/A</v>
      </c>
    </row>
    <row r="11391" spans="3:23">
      <c r="C11391" t="e">
        <f>VLOOKUP(B11391,LISTAS!A11349:B11416,2,0)</f>
        <v>#N/A</v>
      </c>
      <c r="W11391" s="35" t="e">
        <f>VLOOKUP(V11391,LISTAS!$M$2:$N$18,2,0)</f>
        <v>#N/A</v>
      </c>
    </row>
    <row r="11392" spans="3:23">
      <c r="C11392" t="e">
        <f>VLOOKUP(B11392,LISTAS!A11350:B11417,2,0)</f>
        <v>#N/A</v>
      </c>
      <c r="W11392" s="35" t="e">
        <f>VLOOKUP(V11392,LISTAS!$M$2:$N$18,2,0)</f>
        <v>#N/A</v>
      </c>
    </row>
    <row r="11393" spans="3:23">
      <c r="C11393" t="e">
        <f>VLOOKUP(B11393,LISTAS!A11351:B11418,2,0)</f>
        <v>#N/A</v>
      </c>
      <c r="W11393" s="35" t="e">
        <f>VLOOKUP(V11393,LISTAS!$M$2:$N$18,2,0)</f>
        <v>#N/A</v>
      </c>
    </row>
    <row r="11394" spans="3:23">
      <c r="C11394" t="e">
        <f>VLOOKUP(B11394,LISTAS!A11352:B11419,2,0)</f>
        <v>#N/A</v>
      </c>
      <c r="W11394" s="35" t="e">
        <f>VLOOKUP(V11394,LISTAS!$M$2:$N$18,2,0)</f>
        <v>#N/A</v>
      </c>
    </row>
    <row r="11395" spans="3:23">
      <c r="C11395" t="e">
        <f>VLOOKUP(B11395,LISTAS!A11353:B11420,2,0)</f>
        <v>#N/A</v>
      </c>
      <c r="W11395" s="35" t="e">
        <f>VLOOKUP(V11395,LISTAS!$M$2:$N$18,2,0)</f>
        <v>#N/A</v>
      </c>
    </row>
    <row r="11396" spans="3:23">
      <c r="C11396" t="e">
        <f>VLOOKUP(B11396,LISTAS!A11354:B11421,2,0)</f>
        <v>#N/A</v>
      </c>
      <c r="W11396" s="35" t="e">
        <f>VLOOKUP(V11396,LISTAS!$M$2:$N$18,2,0)</f>
        <v>#N/A</v>
      </c>
    </row>
    <row r="11397" spans="3:23">
      <c r="C11397" t="e">
        <f>VLOOKUP(B11397,LISTAS!A11355:B11422,2,0)</f>
        <v>#N/A</v>
      </c>
      <c r="W11397" s="35" t="e">
        <f>VLOOKUP(V11397,LISTAS!$M$2:$N$18,2,0)</f>
        <v>#N/A</v>
      </c>
    </row>
    <row r="11398" spans="3:23">
      <c r="C11398" t="e">
        <f>VLOOKUP(B11398,LISTAS!A11356:B11423,2,0)</f>
        <v>#N/A</v>
      </c>
      <c r="W11398" s="35" t="e">
        <f>VLOOKUP(V11398,LISTAS!$M$2:$N$18,2,0)</f>
        <v>#N/A</v>
      </c>
    </row>
    <row r="11399" spans="3:23">
      <c r="C11399" t="e">
        <f>VLOOKUP(B11399,LISTAS!A11357:B11424,2,0)</f>
        <v>#N/A</v>
      </c>
      <c r="W11399" s="35" t="e">
        <f>VLOOKUP(V11399,LISTAS!$M$2:$N$18,2,0)</f>
        <v>#N/A</v>
      </c>
    </row>
    <row r="11400" spans="3:23">
      <c r="C11400" t="e">
        <f>VLOOKUP(B11400,LISTAS!A11358:B11425,2,0)</f>
        <v>#N/A</v>
      </c>
      <c r="W11400" s="35" t="e">
        <f>VLOOKUP(V11400,LISTAS!$M$2:$N$18,2,0)</f>
        <v>#N/A</v>
      </c>
    </row>
    <row r="11401" spans="3:23">
      <c r="C11401" t="e">
        <f>VLOOKUP(B11401,LISTAS!A11359:B11426,2,0)</f>
        <v>#N/A</v>
      </c>
      <c r="W11401" s="35" t="e">
        <f>VLOOKUP(V11401,LISTAS!$M$2:$N$18,2,0)</f>
        <v>#N/A</v>
      </c>
    </row>
    <row r="11402" spans="3:23">
      <c r="C11402" t="e">
        <f>VLOOKUP(B11402,LISTAS!A11360:B11427,2,0)</f>
        <v>#N/A</v>
      </c>
      <c r="W11402" s="35" t="e">
        <f>VLOOKUP(V11402,LISTAS!$M$2:$N$18,2,0)</f>
        <v>#N/A</v>
      </c>
    </row>
    <row r="11403" spans="3:23">
      <c r="C11403" t="e">
        <f>VLOOKUP(B11403,LISTAS!A11361:B11428,2,0)</f>
        <v>#N/A</v>
      </c>
      <c r="W11403" s="35" t="e">
        <f>VLOOKUP(V11403,LISTAS!$M$2:$N$18,2,0)</f>
        <v>#N/A</v>
      </c>
    </row>
    <row r="11404" spans="3:23">
      <c r="C11404" t="e">
        <f>VLOOKUP(B11404,LISTAS!A11362:B11429,2,0)</f>
        <v>#N/A</v>
      </c>
      <c r="W11404" s="35" t="e">
        <f>VLOOKUP(V11404,LISTAS!$M$2:$N$18,2,0)</f>
        <v>#N/A</v>
      </c>
    </row>
    <row r="11405" spans="3:23">
      <c r="C11405" t="e">
        <f>VLOOKUP(B11405,LISTAS!A11363:B11430,2,0)</f>
        <v>#N/A</v>
      </c>
      <c r="W11405" s="35" t="e">
        <f>VLOOKUP(V11405,LISTAS!$M$2:$N$18,2,0)</f>
        <v>#N/A</v>
      </c>
    </row>
    <row r="11406" spans="3:23">
      <c r="C11406" t="e">
        <f>VLOOKUP(B11406,LISTAS!A11364:B11431,2,0)</f>
        <v>#N/A</v>
      </c>
      <c r="W11406" s="35" t="e">
        <f>VLOOKUP(V11406,LISTAS!$M$2:$N$18,2,0)</f>
        <v>#N/A</v>
      </c>
    </row>
    <row r="11407" spans="3:23">
      <c r="C11407" t="e">
        <f>VLOOKUP(B11407,LISTAS!A11365:B11432,2,0)</f>
        <v>#N/A</v>
      </c>
      <c r="W11407" s="35" t="e">
        <f>VLOOKUP(V11407,LISTAS!$M$2:$N$18,2,0)</f>
        <v>#N/A</v>
      </c>
    </row>
    <row r="11408" spans="3:23">
      <c r="C11408" t="e">
        <f>VLOOKUP(B11408,LISTAS!A11366:B11433,2,0)</f>
        <v>#N/A</v>
      </c>
      <c r="W11408" s="35" t="e">
        <f>VLOOKUP(V11408,LISTAS!$M$2:$N$18,2,0)</f>
        <v>#N/A</v>
      </c>
    </row>
    <row r="11409" spans="3:23">
      <c r="C11409" t="e">
        <f>VLOOKUP(B11409,LISTAS!A11367:B11434,2,0)</f>
        <v>#N/A</v>
      </c>
      <c r="W11409" s="35" t="e">
        <f>VLOOKUP(V11409,LISTAS!$M$2:$N$18,2,0)</f>
        <v>#N/A</v>
      </c>
    </row>
    <row r="11410" spans="3:23">
      <c r="C11410" t="e">
        <f>VLOOKUP(B11410,LISTAS!A11368:B11435,2,0)</f>
        <v>#N/A</v>
      </c>
      <c r="W11410" s="35" t="e">
        <f>VLOOKUP(V11410,LISTAS!$M$2:$N$18,2,0)</f>
        <v>#N/A</v>
      </c>
    </row>
    <row r="11411" spans="3:23">
      <c r="C11411" t="e">
        <f>VLOOKUP(B11411,LISTAS!A11369:B11436,2,0)</f>
        <v>#N/A</v>
      </c>
      <c r="W11411" s="35" t="e">
        <f>VLOOKUP(V11411,LISTAS!$M$2:$N$18,2,0)</f>
        <v>#N/A</v>
      </c>
    </row>
    <row r="11412" spans="3:23">
      <c r="C11412" t="e">
        <f>VLOOKUP(B11412,LISTAS!A11370:B11437,2,0)</f>
        <v>#N/A</v>
      </c>
      <c r="W11412" s="35" t="e">
        <f>VLOOKUP(V11412,LISTAS!$M$2:$N$18,2,0)</f>
        <v>#N/A</v>
      </c>
    </row>
    <row r="11413" spans="3:23">
      <c r="C11413" t="e">
        <f>VLOOKUP(B11413,LISTAS!A11371:B11438,2,0)</f>
        <v>#N/A</v>
      </c>
      <c r="W11413" s="35" t="e">
        <f>VLOOKUP(V11413,LISTAS!$M$2:$N$18,2,0)</f>
        <v>#N/A</v>
      </c>
    </row>
    <row r="11414" spans="3:23">
      <c r="C11414" t="e">
        <f>VLOOKUP(B11414,LISTAS!A11372:B11439,2,0)</f>
        <v>#N/A</v>
      </c>
      <c r="W11414" s="35" t="e">
        <f>VLOOKUP(V11414,LISTAS!$M$2:$N$18,2,0)</f>
        <v>#N/A</v>
      </c>
    </row>
    <row r="11415" spans="3:23">
      <c r="C11415" t="e">
        <f>VLOOKUP(B11415,LISTAS!A11373:B11440,2,0)</f>
        <v>#N/A</v>
      </c>
      <c r="W11415" s="35" t="e">
        <f>VLOOKUP(V11415,LISTAS!$M$2:$N$18,2,0)</f>
        <v>#N/A</v>
      </c>
    </row>
    <row r="11416" spans="3:23">
      <c r="C11416" t="e">
        <f>VLOOKUP(B11416,LISTAS!A11374:B11441,2,0)</f>
        <v>#N/A</v>
      </c>
      <c r="W11416" s="35" t="e">
        <f>VLOOKUP(V11416,LISTAS!$M$2:$N$18,2,0)</f>
        <v>#N/A</v>
      </c>
    </row>
    <row r="11417" spans="3:23">
      <c r="C11417" t="e">
        <f>VLOOKUP(B11417,LISTAS!A11375:B11442,2,0)</f>
        <v>#N/A</v>
      </c>
      <c r="W11417" s="35" t="e">
        <f>VLOOKUP(V11417,LISTAS!$M$2:$N$18,2,0)</f>
        <v>#N/A</v>
      </c>
    </row>
    <row r="11418" spans="3:23">
      <c r="C11418" t="e">
        <f>VLOOKUP(B11418,LISTAS!A11376:B11443,2,0)</f>
        <v>#N/A</v>
      </c>
      <c r="W11418" s="35" t="e">
        <f>VLOOKUP(V11418,LISTAS!$M$2:$N$18,2,0)</f>
        <v>#N/A</v>
      </c>
    </row>
    <row r="11419" spans="3:23">
      <c r="C11419" t="e">
        <f>VLOOKUP(B11419,LISTAS!A11377:B11444,2,0)</f>
        <v>#N/A</v>
      </c>
      <c r="W11419" s="35" t="e">
        <f>VLOOKUP(V11419,LISTAS!$M$2:$N$18,2,0)</f>
        <v>#N/A</v>
      </c>
    </row>
    <row r="11420" spans="3:23">
      <c r="C11420" t="e">
        <f>VLOOKUP(B11420,LISTAS!A11378:B11445,2,0)</f>
        <v>#N/A</v>
      </c>
      <c r="W11420" s="35" t="e">
        <f>VLOOKUP(V11420,LISTAS!$M$2:$N$18,2,0)</f>
        <v>#N/A</v>
      </c>
    </row>
    <row r="11421" spans="3:23">
      <c r="C11421" t="e">
        <f>VLOOKUP(B11421,LISTAS!A11379:B11446,2,0)</f>
        <v>#N/A</v>
      </c>
      <c r="W11421" s="35" t="e">
        <f>VLOOKUP(V11421,LISTAS!$M$2:$N$18,2,0)</f>
        <v>#N/A</v>
      </c>
    </row>
    <row r="11422" spans="3:23">
      <c r="C11422" t="e">
        <f>VLOOKUP(B11422,LISTAS!A11380:B11447,2,0)</f>
        <v>#N/A</v>
      </c>
      <c r="W11422" s="35" t="e">
        <f>VLOOKUP(V11422,LISTAS!$M$2:$N$18,2,0)</f>
        <v>#N/A</v>
      </c>
    </row>
    <row r="11423" spans="3:23">
      <c r="C11423" t="e">
        <f>VLOOKUP(B11423,LISTAS!A11381:B11448,2,0)</f>
        <v>#N/A</v>
      </c>
      <c r="W11423" s="35" t="e">
        <f>VLOOKUP(V11423,LISTAS!$M$2:$N$18,2,0)</f>
        <v>#N/A</v>
      </c>
    </row>
    <row r="11424" spans="3:23">
      <c r="C11424" t="e">
        <f>VLOOKUP(B11424,LISTAS!A11382:B11449,2,0)</f>
        <v>#N/A</v>
      </c>
      <c r="W11424" s="35" t="e">
        <f>VLOOKUP(V11424,LISTAS!$M$2:$N$18,2,0)</f>
        <v>#N/A</v>
      </c>
    </row>
    <row r="11425" spans="3:23">
      <c r="C11425" t="e">
        <f>VLOOKUP(B11425,LISTAS!A11383:B11450,2,0)</f>
        <v>#N/A</v>
      </c>
      <c r="W11425" s="35" t="e">
        <f>VLOOKUP(V11425,LISTAS!$M$2:$N$18,2,0)</f>
        <v>#N/A</v>
      </c>
    </row>
    <row r="11426" spans="3:23">
      <c r="C11426" t="e">
        <f>VLOOKUP(B11426,LISTAS!A11384:B11451,2,0)</f>
        <v>#N/A</v>
      </c>
      <c r="W11426" s="35" t="e">
        <f>VLOOKUP(V11426,LISTAS!$M$2:$N$18,2,0)</f>
        <v>#N/A</v>
      </c>
    </row>
    <row r="11427" spans="3:23">
      <c r="C11427" t="e">
        <f>VLOOKUP(B11427,LISTAS!A11385:B11452,2,0)</f>
        <v>#N/A</v>
      </c>
      <c r="W11427" s="35" t="e">
        <f>VLOOKUP(V11427,LISTAS!$M$2:$N$18,2,0)</f>
        <v>#N/A</v>
      </c>
    </row>
    <row r="11428" spans="3:23">
      <c r="C11428" t="e">
        <f>VLOOKUP(B11428,LISTAS!A11386:B11453,2,0)</f>
        <v>#N/A</v>
      </c>
      <c r="W11428" s="35" t="e">
        <f>VLOOKUP(V11428,LISTAS!$M$2:$N$18,2,0)</f>
        <v>#N/A</v>
      </c>
    </row>
    <row r="11429" spans="3:23">
      <c r="C11429" t="e">
        <f>VLOOKUP(B11429,LISTAS!A11387:B11454,2,0)</f>
        <v>#N/A</v>
      </c>
      <c r="W11429" s="35" t="e">
        <f>VLOOKUP(V11429,LISTAS!$M$2:$N$18,2,0)</f>
        <v>#N/A</v>
      </c>
    </row>
    <row r="11430" spans="3:23">
      <c r="C11430" t="e">
        <f>VLOOKUP(B11430,LISTAS!A11388:B11455,2,0)</f>
        <v>#N/A</v>
      </c>
      <c r="W11430" s="35" t="e">
        <f>VLOOKUP(V11430,LISTAS!$M$2:$N$18,2,0)</f>
        <v>#N/A</v>
      </c>
    </row>
    <row r="11431" spans="3:23">
      <c r="C11431" t="e">
        <f>VLOOKUP(B11431,LISTAS!A11389:B11456,2,0)</f>
        <v>#N/A</v>
      </c>
      <c r="W11431" s="35" t="e">
        <f>VLOOKUP(V11431,LISTAS!$M$2:$N$18,2,0)</f>
        <v>#N/A</v>
      </c>
    </row>
    <row r="11432" spans="3:23">
      <c r="C11432" t="e">
        <f>VLOOKUP(B11432,LISTAS!A11390:B11457,2,0)</f>
        <v>#N/A</v>
      </c>
      <c r="W11432" s="35" t="e">
        <f>VLOOKUP(V11432,LISTAS!$M$2:$N$18,2,0)</f>
        <v>#N/A</v>
      </c>
    </row>
    <row r="11433" spans="3:23">
      <c r="C11433" t="e">
        <f>VLOOKUP(B11433,LISTAS!A11391:B11458,2,0)</f>
        <v>#N/A</v>
      </c>
      <c r="W11433" s="35" t="e">
        <f>VLOOKUP(V11433,LISTAS!$M$2:$N$18,2,0)</f>
        <v>#N/A</v>
      </c>
    </row>
    <row r="11434" spans="3:23">
      <c r="C11434" t="e">
        <f>VLOOKUP(B11434,LISTAS!A11392:B11459,2,0)</f>
        <v>#N/A</v>
      </c>
      <c r="W11434" s="35" t="e">
        <f>VLOOKUP(V11434,LISTAS!$M$2:$N$18,2,0)</f>
        <v>#N/A</v>
      </c>
    </row>
    <row r="11435" spans="3:23">
      <c r="C11435" t="e">
        <f>VLOOKUP(B11435,LISTAS!A11393:B11460,2,0)</f>
        <v>#N/A</v>
      </c>
      <c r="W11435" s="35" t="e">
        <f>VLOOKUP(V11435,LISTAS!$M$2:$N$18,2,0)</f>
        <v>#N/A</v>
      </c>
    </row>
    <row r="11436" spans="3:23">
      <c r="C11436" t="e">
        <f>VLOOKUP(B11436,LISTAS!A11394:B11461,2,0)</f>
        <v>#N/A</v>
      </c>
      <c r="W11436" s="35" t="e">
        <f>VLOOKUP(V11436,LISTAS!$M$2:$N$18,2,0)</f>
        <v>#N/A</v>
      </c>
    </row>
    <row r="11437" spans="3:23">
      <c r="C11437" t="e">
        <f>VLOOKUP(B11437,LISTAS!A11395:B11462,2,0)</f>
        <v>#N/A</v>
      </c>
      <c r="W11437" s="35" t="e">
        <f>VLOOKUP(V11437,LISTAS!$M$2:$N$18,2,0)</f>
        <v>#N/A</v>
      </c>
    </row>
    <row r="11438" spans="3:23">
      <c r="C11438" t="e">
        <f>VLOOKUP(B11438,LISTAS!A11396:B11463,2,0)</f>
        <v>#N/A</v>
      </c>
      <c r="W11438" s="35" t="e">
        <f>VLOOKUP(V11438,LISTAS!$M$2:$N$18,2,0)</f>
        <v>#N/A</v>
      </c>
    </row>
    <row r="11439" spans="3:23">
      <c r="C11439" t="e">
        <f>VLOOKUP(B11439,LISTAS!A11397:B11464,2,0)</f>
        <v>#N/A</v>
      </c>
      <c r="W11439" s="35" t="e">
        <f>VLOOKUP(V11439,LISTAS!$M$2:$N$18,2,0)</f>
        <v>#N/A</v>
      </c>
    </row>
    <row r="11440" spans="3:23">
      <c r="C11440" t="e">
        <f>VLOOKUP(B11440,LISTAS!A11398:B11465,2,0)</f>
        <v>#N/A</v>
      </c>
      <c r="W11440" s="35" t="e">
        <f>VLOOKUP(V11440,LISTAS!$M$2:$N$18,2,0)</f>
        <v>#N/A</v>
      </c>
    </row>
    <row r="11441" spans="3:23">
      <c r="C11441" t="e">
        <f>VLOOKUP(B11441,LISTAS!A11399:B11466,2,0)</f>
        <v>#N/A</v>
      </c>
      <c r="W11441" s="35" t="e">
        <f>VLOOKUP(V11441,LISTAS!$M$2:$N$18,2,0)</f>
        <v>#N/A</v>
      </c>
    </row>
    <row r="11442" spans="3:23">
      <c r="C11442" t="e">
        <f>VLOOKUP(B11442,LISTAS!A11400:B11467,2,0)</f>
        <v>#N/A</v>
      </c>
      <c r="W11442" s="35" t="e">
        <f>VLOOKUP(V11442,LISTAS!$M$2:$N$18,2,0)</f>
        <v>#N/A</v>
      </c>
    </row>
    <row r="11443" spans="3:23">
      <c r="C11443" t="e">
        <f>VLOOKUP(B11443,LISTAS!A11401:B11468,2,0)</f>
        <v>#N/A</v>
      </c>
      <c r="W11443" s="35" t="e">
        <f>VLOOKUP(V11443,LISTAS!$M$2:$N$18,2,0)</f>
        <v>#N/A</v>
      </c>
    </row>
    <row r="11444" spans="3:23">
      <c r="C11444" t="e">
        <f>VLOOKUP(B11444,LISTAS!A11402:B11469,2,0)</f>
        <v>#N/A</v>
      </c>
      <c r="W11444" s="35" t="e">
        <f>VLOOKUP(V11444,LISTAS!$M$2:$N$18,2,0)</f>
        <v>#N/A</v>
      </c>
    </row>
    <row r="11445" spans="3:23">
      <c r="C11445" t="e">
        <f>VLOOKUP(B11445,LISTAS!A11403:B11470,2,0)</f>
        <v>#N/A</v>
      </c>
      <c r="W11445" s="35" t="e">
        <f>VLOOKUP(V11445,LISTAS!$M$2:$N$18,2,0)</f>
        <v>#N/A</v>
      </c>
    </row>
    <row r="11446" spans="3:23">
      <c r="C11446" t="e">
        <f>VLOOKUP(B11446,LISTAS!A11404:B11471,2,0)</f>
        <v>#N/A</v>
      </c>
      <c r="W11446" s="35" t="e">
        <f>VLOOKUP(V11446,LISTAS!$M$2:$N$18,2,0)</f>
        <v>#N/A</v>
      </c>
    </row>
    <row r="11447" spans="3:23">
      <c r="C11447" t="e">
        <f>VLOOKUP(B11447,LISTAS!A11405:B11472,2,0)</f>
        <v>#N/A</v>
      </c>
      <c r="W11447" s="35" t="e">
        <f>VLOOKUP(V11447,LISTAS!$M$2:$N$18,2,0)</f>
        <v>#N/A</v>
      </c>
    </row>
    <row r="11448" spans="3:23">
      <c r="C11448" t="e">
        <f>VLOOKUP(B11448,LISTAS!A11406:B11473,2,0)</f>
        <v>#N/A</v>
      </c>
      <c r="W11448" s="35" t="e">
        <f>VLOOKUP(V11448,LISTAS!$M$2:$N$18,2,0)</f>
        <v>#N/A</v>
      </c>
    </row>
    <row r="11449" spans="3:23">
      <c r="C11449" t="e">
        <f>VLOOKUP(B11449,LISTAS!A11407:B11474,2,0)</f>
        <v>#N/A</v>
      </c>
      <c r="W11449" s="35" t="e">
        <f>VLOOKUP(V11449,LISTAS!$M$2:$N$18,2,0)</f>
        <v>#N/A</v>
      </c>
    </row>
    <row r="11450" spans="3:23">
      <c r="C11450" t="e">
        <f>VLOOKUP(B11450,LISTAS!A11408:B11475,2,0)</f>
        <v>#N/A</v>
      </c>
      <c r="W11450" s="35" t="e">
        <f>VLOOKUP(V11450,LISTAS!$M$2:$N$18,2,0)</f>
        <v>#N/A</v>
      </c>
    </row>
    <row r="11451" spans="3:23">
      <c r="C11451" t="e">
        <f>VLOOKUP(B11451,LISTAS!A11409:B11476,2,0)</f>
        <v>#N/A</v>
      </c>
      <c r="W11451" s="35" t="e">
        <f>VLOOKUP(V11451,LISTAS!$M$2:$N$18,2,0)</f>
        <v>#N/A</v>
      </c>
    </row>
    <row r="11452" spans="3:23">
      <c r="C11452" t="e">
        <f>VLOOKUP(B11452,LISTAS!A11410:B11477,2,0)</f>
        <v>#N/A</v>
      </c>
      <c r="W11452" s="35" t="e">
        <f>VLOOKUP(V11452,LISTAS!$M$2:$N$18,2,0)</f>
        <v>#N/A</v>
      </c>
    </row>
    <row r="11453" spans="3:23">
      <c r="C11453" t="e">
        <f>VLOOKUP(B11453,LISTAS!A11411:B11478,2,0)</f>
        <v>#N/A</v>
      </c>
      <c r="W11453" s="35" t="e">
        <f>VLOOKUP(V11453,LISTAS!$M$2:$N$18,2,0)</f>
        <v>#N/A</v>
      </c>
    </row>
    <row r="11454" spans="3:23">
      <c r="C11454" t="e">
        <f>VLOOKUP(B11454,LISTAS!A11412:B11479,2,0)</f>
        <v>#N/A</v>
      </c>
      <c r="W11454" s="35" t="e">
        <f>VLOOKUP(V11454,LISTAS!$M$2:$N$18,2,0)</f>
        <v>#N/A</v>
      </c>
    </row>
    <row r="11455" spans="3:23">
      <c r="C11455" t="e">
        <f>VLOOKUP(B11455,LISTAS!A11413:B11480,2,0)</f>
        <v>#N/A</v>
      </c>
      <c r="W11455" s="35" t="e">
        <f>VLOOKUP(V11455,LISTAS!$M$2:$N$18,2,0)</f>
        <v>#N/A</v>
      </c>
    </row>
    <row r="11456" spans="3:23">
      <c r="C11456" t="e">
        <f>VLOOKUP(B11456,LISTAS!A11414:B11481,2,0)</f>
        <v>#N/A</v>
      </c>
      <c r="W11456" s="35" t="e">
        <f>VLOOKUP(V11456,LISTAS!$M$2:$N$18,2,0)</f>
        <v>#N/A</v>
      </c>
    </row>
    <row r="11457" spans="3:23">
      <c r="C11457" t="e">
        <f>VLOOKUP(B11457,LISTAS!A11415:B11482,2,0)</f>
        <v>#N/A</v>
      </c>
      <c r="W11457" s="35" t="e">
        <f>VLOOKUP(V11457,LISTAS!$M$2:$N$18,2,0)</f>
        <v>#N/A</v>
      </c>
    </row>
    <row r="11458" spans="3:23">
      <c r="C11458" t="e">
        <f>VLOOKUP(B11458,LISTAS!A11416:B11483,2,0)</f>
        <v>#N/A</v>
      </c>
      <c r="W11458" s="35" t="e">
        <f>VLOOKUP(V11458,LISTAS!$M$2:$N$18,2,0)</f>
        <v>#N/A</v>
      </c>
    </row>
    <row r="11459" spans="3:23">
      <c r="C11459" t="e">
        <f>VLOOKUP(B11459,LISTAS!A11417:B11484,2,0)</f>
        <v>#N/A</v>
      </c>
      <c r="W11459" s="35" t="e">
        <f>VLOOKUP(V11459,LISTAS!$M$2:$N$18,2,0)</f>
        <v>#N/A</v>
      </c>
    </row>
    <row r="11460" spans="3:23">
      <c r="C11460" t="e">
        <f>VLOOKUP(B11460,LISTAS!A11418:B11485,2,0)</f>
        <v>#N/A</v>
      </c>
      <c r="W11460" s="35" t="e">
        <f>VLOOKUP(V11460,LISTAS!$M$2:$N$18,2,0)</f>
        <v>#N/A</v>
      </c>
    </row>
    <row r="11461" spans="3:23">
      <c r="C11461" t="e">
        <f>VLOOKUP(B11461,LISTAS!A11419:B11486,2,0)</f>
        <v>#N/A</v>
      </c>
      <c r="W11461" s="35" t="e">
        <f>VLOOKUP(V11461,LISTAS!$M$2:$N$18,2,0)</f>
        <v>#N/A</v>
      </c>
    </row>
    <row r="11462" spans="3:23">
      <c r="C11462" t="e">
        <f>VLOOKUP(B11462,LISTAS!A11420:B11487,2,0)</f>
        <v>#N/A</v>
      </c>
      <c r="W11462" s="35" t="e">
        <f>VLOOKUP(V11462,LISTAS!$M$2:$N$18,2,0)</f>
        <v>#N/A</v>
      </c>
    </row>
    <row r="11463" spans="3:23">
      <c r="C11463" t="e">
        <f>VLOOKUP(B11463,LISTAS!A11421:B11488,2,0)</f>
        <v>#N/A</v>
      </c>
      <c r="W11463" s="35" t="e">
        <f>VLOOKUP(V11463,LISTAS!$M$2:$N$18,2,0)</f>
        <v>#N/A</v>
      </c>
    </row>
    <row r="11464" spans="3:23">
      <c r="C11464" t="e">
        <f>VLOOKUP(B11464,LISTAS!A11422:B11489,2,0)</f>
        <v>#N/A</v>
      </c>
      <c r="W11464" s="35" t="e">
        <f>VLOOKUP(V11464,LISTAS!$M$2:$N$18,2,0)</f>
        <v>#N/A</v>
      </c>
    </row>
    <row r="11465" spans="3:23">
      <c r="C11465" t="e">
        <f>VLOOKUP(B11465,LISTAS!A11423:B11490,2,0)</f>
        <v>#N/A</v>
      </c>
      <c r="W11465" s="35" t="e">
        <f>VLOOKUP(V11465,LISTAS!$M$2:$N$18,2,0)</f>
        <v>#N/A</v>
      </c>
    </row>
    <row r="11466" spans="3:23">
      <c r="C11466" t="e">
        <f>VLOOKUP(B11466,LISTAS!A11424:B11491,2,0)</f>
        <v>#N/A</v>
      </c>
      <c r="W11466" s="35" t="e">
        <f>VLOOKUP(V11466,LISTAS!$M$2:$N$18,2,0)</f>
        <v>#N/A</v>
      </c>
    </row>
    <row r="11467" spans="3:23">
      <c r="C11467" t="e">
        <f>VLOOKUP(B11467,LISTAS!A11425:B11492,2,0)</f>
        <v>#N/A</v>
      </c>
      <c r="W11467" s="35" t="e">
        <f>VLOOKUP(V11467,LISTAS!$M$2:$N$18,2,0)</f>
        <v>#N/A</v>
      </c>
    </row>
    <row r="11468" spans="3:23">
      <c r="C11468" t="e">
        <f>VLOOKUP(B11468,LISTAS!A11426:B11493,2,0)</f>
        <v>#N/A</v>
      </c>
      <c r="W11468" s="35" t="e">
        <f>VLOOKUP(V11468,LISTAS!$M$2:$N$18,2,0)</f>
        <v>#N/A</v>
      </c>
    </row>
    <row r="11469" spans="3:23">
      <c r="C11469" t="e">
        <f>VLOOKUP(B11469,LISTAS!A11427:B11494,2,0)</f>
        <v>#N/A</v>
      </c>
      <c r="W11469" s="35" t="e">
        <f>VLOOKUP(V11469,LISTAS!$M$2:$N$18,2,0)</f>
        <v>#N/A</v>
      </c>
    </row>
    <row r="11470" spans="3:23">
      <c r="C11470" t="e">
        <f>VLOOKUP(B11470,LISTAS!A11428:B11495,2,0)</f>
        <v>#N/A</v>
      </c>
      <c r="W11470" s="35" t="e">
        <f>VLOOKUP(V11470,LISTAS!$M$2:$N$18,2,0)</f>
        <v>#N/A</v>
      </c>
    </row>
    <row r="11471" spans="3:23">
      <c r="C11471" t="e">
        <f>VLOOKUP(B11471,LISTAS!A11429:B11496,2,0)</f>
        <v>#N/A</v>
      </c>
      <c r="W11471" s="35" t="e">
        <f>VLOOKUP(V11471,LISTAS!$M$2:$N$18,2,0)</f>
        <v>#N/A</v>
      </c>
    </row>
    <row r="11472" spans="3:23">
      <c r="C11472" t="e">
        <f>VLOOKUP(B11472,LISTAS!A11430:B11497,2,0)</f>
        <v>#N/A</v>
      </c>
      <c r="W11472" s="35" t="e">
        <f>VLOOKUP(V11472,LISTAS!$M$2:$N$18,2,0)</f>
        <v>#N/A</v>
      </c>
    </row>
    <row r="11473" spans="3:23">
      <c r="C11473" t="e">
        <f>VLOOKUP(B11473,LISTAS!A11431:B11498,2,0)</f>
        <v>#N/A</v>
      </c>
      <c r="W11473" s="35" t="e">
        <f>VLOOKUP(V11473,LISTAS!$M$2:$N$18,2,0)</f>
        <v>#N/A</v>
      </c>
    </row>
    <row r="11474" spans="3:23">
      <c r="C11474" t="e">
        <f>VLOOKUP(B11474,LISTAS!A11432:B11499,2,0)</f>
        <v>#N/A</v>
      </c>
      <c r="W11474" s="35" t="e">
        <f>VLOOKUP(V11474,LISTAS!$M$2:$N$18,2,0)</f>
        <v>#N/A</v>
      </c>
    </row>
    <row r="11475" spans="3:23">
      <c r="C11475" t="e">
        <f>VLOOKUP(B11475,LISTAS!A11433:B11500,2,0)</f>
        <v>#N/A</v>
      </c>
      <c r="W11475" s="35" t="e">
        <f>VLOOKUP(V11475,LISTAS!$M$2:$N$18,2,0)</f>
        <v>#N/A</v>
      </c>
    </row>
    <row r="11476" spans="3:23">
      <c r="C11476" t="e">
        <f>VLOOKUP(B11476,LISTAS!A11434:B11501,2,0)</f>
        <v>#N/A</v>
      </c>
      <c r="W11476" s="35" t="e">
        <f>VLOOKUP(V11476,LISTAS!$M$2:$N$18,2,0)</f>
        <v>#N/A</v>
      </c>
    </row>
    <row r="11477" spans="3:23">
      <c r="C11477" t="e">
        <f>VLOOKUP(B11477,LISTAS!A11435:B11502,2,0)</f>
        <v>#N/A</v>
      </c>
      <c r="W11477" s="35" t="e">
        <f>VLOOKUP(V11477,LISTAS!$M$2:$N$18,2,0)</f>
        <v>#N/A</v>
      </c>
    </row>
    <row r="11478" spans="3:23">
      <c r="C11478" t="e">
        <f>VLOOKUP(B11478,LISTAS!A11436:B11503,2,0)</f>
        <v>#N/A</v>
      </c>
      <c r="W11478" s="35" t="e">
        <f>VLOOKUP(V11478,LISTAS!$M$2:$N$18,2,0)</f>
        <v>#N/A</v>
      </c>
    </row>
    <row r="11479" spans="3:23">
      <c r="C11479" t="e">
        <f>VLOOKUP(B11479,LISTAS!A11437:B11504,2,0)</f>
        <v>#N/A</v>
      </c>
      <c r="W11479" s="35" t="e">
        <f>VLOOKUP(V11479,LISTAS!$M$2:$N$18,2,0)</f>
        <v>#N/A</v>
      </c>
    </row>
    <row r="11480" spans="3:23">
      <c r="C11480" t="e">
        <f>VLOOKUP(B11480,LISTAS!A11438:B11505,2,0)</f>
        <v>#N/A</v>
      </c>
      <c r="W11480" s="35" t="e">
        <f>VLOOKUP(V11480,LISTAS!$M$2:$N$18,2,0)</f>
        <v>#N/A</v>
      </c>
    </row>
    <row r="11481" spans="3:23">
      <c r="C11481" t="e">
        <f>VLOOKUP(B11481,LISTAS!A11439:B11506,2,0)</f>
        <v>#N/A</v>
      </c>
      <c r="W11481" s="35" t="e">
        <f>VLOOKUP(V11481,LISTAS!$M$2:$N$18,2,0)</f>
        <v>#N/A</v>
      </c>
    </row>
    <row r="11482" spans="3:23">
      <c r="C11482" t="e">
        <f>VLOOKUP(B11482,LISTAS!A11440:B11507,2,0)</f>
        <v>#N/A</v>
      </c>
      <c r="W11482" s="35" t="e">
        <f>VLOOKUP(V11482,LISTAS!$M$2:$N$18,2,0)</f>
        <v>#N/A</v>
      </c>
    </row>
    <row r="11483" spans="3:23">
      <c r="C11483" t="e">
        <f>VLOOKUP(B11483,LISTAS!A11441:B11508,2,0)</f>
        <v>#N/A</v>
      </c>
      <c r="W11483" s="35" t="e">
        <f>VLOOKUP(V11483,LISTAS!$M$2:$N$18,2,0)</f>
        <v>#N/A</v>
      </c>
    </row>
    <row r="11484" spans="3:23">
      <c r="C11484" t="e">
        <f>VLOOKUP(B11484,LISTAS!A11442:B11509,2,0)</f>
        <v>#N/A</v>
      </c>
      <c r="W11484" s="35" t="e">
        <f>VLOOKUP(V11484,LISTAS!$M$2:$N$18,2,0)</f>
        <v>#N/A</v>
      </c>
    </row>
    <row r="11485" spans="3:23">
      <c r="C11485" t="e">
        <f>VLOOKUP(B11485,LISTAS!A11443:B11510,2,0)</f>
        <v>#N/A</v>
      </c>
      <c r="W11485" s="35" t="e">
        <f>VLOOKUP(V11485,LISTAS!$M$2:$N$18,2,0)</f>
        <v>#N/A</v>
      </c>
    </row>
    <row r="11486" spans="3:23">
      <c r="C11486" t="e">
        <f>VLOOKUP(B11486,LISTAS!A11444:B11511,2,0)</f>
        <v>#N/A</v>
      </c>
      <c r="W11486" s="35" t="e">
        <f>VLOOKUP(V11486,LISTAS!$M$2:$N$18,2,0)</f>
        <v>#N/A</v>
      </c>
    </row>
    <row r="11487" spans="3:23">
      <c r="C11487" t="e">
        <f>VLOOKUP(B11487,LISTAS!A11445:B11512,2,0)</f>
        <v>#N/A</v>
      </c>
      <c r="W11487" s="35" t="e">
        <f>VLOOKUP(V11487,LISTAS!$M$2:$N$18,2,0)</f>
        <v>#N/A</v>
      </c>
    </row>
    <row r="11488" spans="3:23">
      <c r="C11488" t="e">
        <f>VLOOKUP(B11488,LISTAS!A11446:B11513,2,0)</f>
        <v>#N/A</v>
      </c>
      <c r="W11488" s="35" t="e">
        <f>VLOOKUP(V11488,LISTAS!$M$2:$N$18,2,0)</f>
        <v>#N/A</v>
      </c>
    </row>
    <row r="11489" spans="3:23">
      <c r="C11489" t="e">
        <f>VLOOKUP(B11489,LISTAS!A11447:B11514,2,0)</f>
        <v>#N/A</v>
      </c>
      <c r="W11489" s="35" t="e">
        <f>VLOOKUP(V11489,LISTAS!$M$2:$N$18,2,0)</f>
        <v>#N/A</v>
      </c>
    </row>
    <row r="11490" spans="3:23">
      <c r="C11490" t="e">
        <f>VLOOKUP(B11490,LISTAS!A11448:B11515,2,0)</f>
        <v>#N/A</v>
      </c>
      <c r="W11490" s="35" t="e">
        <f>VLOOKUP(V11490,LISTAS!$M$2:$N$18,2,0)</f>
        <v>#N/A</v>
      </c>
    </row>
    <row r="11491" spans="3:23">
      <c r="C11491" t="e">
        <f>VLOOKUP(B11491,LISTAS!A11449:B11516,2,0)</f>
        <v>#N/A</v>
      </c>
      <c r="W11491" s="35" t="e">
        <f>VLOOKUP(V11491,LISTAS!$M$2:$N$18,2,0)</f>
        <v>#N/A</v>
      </c>
    </row>
    <row r="11492" spans="3:23">
      <c r="C11492" t="e">
        <f>VLOOKUP(B11492,LISTAS!A11450:B11517,2,0)</f>
        <v>#N/A</v>
      </c>
      <c r="W11492" s="35" t="e">
        <f>VLOOKUP(V11492,LISTAS!$M$2:$N$18,2,0)</f>
        <v>#N/A</v>
      </c>
    </row>
    <row r="11493" spans="3:23">
      <c r="C11493" t="e">
        <f>VLOOKUP(B11493,LISTAS!A11451:B11518,2,0)</f>
        <v>#N/A</v>
      </c>
      <c r="W11493" s="35" t="e">
        <f>VLOOKUP(V11493,LISTAS!$M$2:$N$18,2,0)</f>
        <v>#N/A</v>
      </c>
    </row>
    <row r="11494" spans="3:23">
      <c r="C11494" t="e">
        <f>VLOOKUP(B11494,LISTAS!A11452:B11519,2,0)</f>
        <v>#N/A</v>
      </c>
      <c r="W11494" s="35" t="e">
        <f>VLOOKUP(V11494,LISTAS!$M$2:$N$18,2,0)</f>
        <v>#N/A</v>
      </c>
    </row>
    <row r="11495" spans="3:23">
      <c r="C11495" t="e">
        <f>VLOOKUP(B11495,LISTAS!A11453:B11520,2,0)</f>
        <v>#N/A</v>
      </c>
      <c r="W11495" s="35" t="e">
        <f>VLOOKUP(V11495,LISTAS!$M$2:$N$18,2,0)</f>
        <v>#N/A</v>
      </c>
    </row>
    <row r="11496" spans="3:23">
      <c r="C11496" t="e">
        <f>VLOOKUP(B11496,LISTAS!A11454:B11521,2,0)</f>
        <v>#N/A</v>
      </c>
      <c r="W11496" s="35" t="e">
        <f>VLOOKUP(V11496,LISTAS!$M$2:$N$18,2,0)</f>
        <v>#N/A</v>
      </c>
    </row>
    <row r="11497" spans="3:23">
      <c r="C11497" t="e">
        <f>VLOOKUP(B11497,LISTAS!A11455:B11522,2,0)</f>
        <v>#N/A</v>
      </c>
      <c r="W11497" s="35" t="e">
        <f>VLOOKUP(V11497,LISTAS!$M$2:$N$18,2,0)</f>
        <v>#N/A</v>
      </c>
    </row>
    <row r="11498" spans="3:23">
      <c r="C11498" t="e">
        <f>VLOOKUP(B11498,LISTAS!A11456:B11523,2,0)</f>
        <v>#N/A</v>
      </c>
      <c r="W11498" s="35" t="e">
        <f>VLOOKUP(V11498,LISTAS!$M$2:$N$18,2,0)</f>
        <v>#N/A</v>
      </c>
    </row>
    <row r="11499" spans="3:23">
      <c r="C11499" t="e">
        <f>VLOOKUP(B11499,LISTAS!A11457:B11524,2,0)</f>
        <v>#N/A</v>
      </c>
      <c r="W11499" s="35" t="e">
        <f>VLOOKUP(V11499,LISTAS!$M$2:$N$18,2,0)</f>
        <v>#N/A</v>
      </c>
    </row>
    <row r="11500" spans="3:23">
      <c r="C11500" t="e">
        <f>VLOOKUP(B11500,LISTAS!A11458:B11525,2,0)</f>
        <v>#N/A</v>
      </c>
      <c r="W11500" s="35" t="e">
        <f>VLOOKUP(V11500,LISTAS!$M$2:$N$18,2,0)</f>
        <v>#N/A</v>
      </c>
    </row>
    <row r="11501" spans="3:23">
      <c r="C11501" t="e">
        <f>VLOOKUP(B11501,LISTAS!A11459:B11526,2,0)</f>
        <v>#N/A</v>
      </c>
      <c r="W11501" s="35" t="e">
        <f>VLOOKUP(V11501,LISTAS!$M$2:$N$18,2,0)</f>
        <v>#N/A</v>
      </c>
    </row>
    <row r="11502" spans="3:23">
      <c r="C11502" t="e">
        <f>VLOOKUP(B11502,LISTAS!A11460:B11527,2,0)</f>
        <v>#N/A</v>
      </c>
      <c r="W11502" s="35" t="e">
        <f>VLOOKUP(V11502,LISTAS!$M$2:$N$18,2,0)</f>
        <v>#N/A</v>
      </c>
    </row>
    <row r="11503" spans="3:23">
      <c r="C11503" t="e">
        <f>VLOOKUP(B11503,LISTAS!A11461:B11528,2,0)</f>
        <v>#N/A</v>
      </c>
      <c r="W11503" s="35" t="e">
        <f>VLOOKUP(V11503,LISTAS!$M$2:$N$18,2,0)</f>
        <v>#N/A</v>
      </c>
    </row>
    <row r="11504" spans="3:23">
      <c r="C11504" t="e">
        <f>VLOOKUP(B11504,LISTAS!A11462:B11529,2,0)</f>
        <v>#N/A</v>
      </c>
      <c r="W11504" s="35" t="e">
        <f>VLOOKUP(V11504,LISTAS!$M$2:$N$18,2,0)</f>
        <v>#N/A</v>
      </c>
    </row>
    <row r="11505" spans="3:23">
      <c r="C11505" t="e">
        <f>VLOOKUP(B11505,LISTAS!A11463:B11530,2,0)</f>
        <v>#N/A</v>
      </c>
      <c r="W11505" s="35" t="e">
        <f>VLOOKUP(V11505,LISTAS!$M$2:$N$18,2,0)</f>
        <v>#N/A</v>
      </c>
    </row>
    <row r="11506" spans="3:23">
      <c r="C11506" t="e">
        <f>VLOOKUP(B11506,LISTAS!A11464:B11531,2,0)</f>
        <v>#N/A</v>
      </c>
      <c r="W11506" s="35" t="e">
        <f>VLOOKUP(V11506,LISTAS!$M$2:$N$18,2,0)</f>
        <v>#N/A</v>
      </c>
    </row>
    <row r="11507" spans="3:23">
      <c r="C11507" t="e">
        <f>VLOOKUP(B11507,LISTAS!A11465:B11532,2,0)</f>
        <v>#N/A</v>
      </c>
      <c r="W11507" s="35" t="e">
        <f>VLOOKUP(V11507,LISTAS!$M$2:$N$18,2,0)</f>
        <v>#N/A</v>
      </c>
    </row>
    <row r="11508" spans="3:23">
      <c r="C11508" t="e">
        <f>VLOOKUP(B11508,LISTAS!A11466:B11533,2,0)</f>
        <v>#N/A</v>
      </c>
      <c r="W11508" s="35" t="e">
        <f>VLOOKUP(V11508,LISTAS!$M$2:$N$18,2,0)</f>
        <v>#N/A</v>
      </c>
    </row>
    <row r="11509" spans="3:23">
      <c r="C11509" t="e">
        <f>VLOOKUP(B11509,LISTAS!A11467:B11534,2,0)</f>
        <v>#N/A</v>
      </c>
      <c r="W11509" s="35" t="e">
        <f>VLOOKUP(V11509,LISTAS!$M$2:$N$18,2,0)</f>
        <v>#N/A</v>
      </c>
    </row>
    <row r="11510" spans="3:23">
      <c r="C11510" t="e">
        <f>VLOOKUP(B11510,LISTAS!A11468:B11535,2,0)</f>
        <v>#N/A</v>
      </c>
      <c r="W11510" s="35" t="e">
        <f>VLOOKUP(V11510,LISTAS!$M$2:$N$18,2,0)</f>
        <v>#N/A</v>
      </c>
    </row>
    <row r="11511" spans="3:23">
      <c r="C11511" t="e">
        <f>VLOOKUP(B11511,LISTAS!A11469:B11536,2,0)</f>
        <v>#N/A</v>
      </c>
      <c r="W11511" s="35" t="e">
        <f>VLOOKUP(V11511,LISTAS!$M$2:$N$18,2,0)</f>
        <v>#N/A</v>
      </c>
    </row>
    <row r="11512" spans="3:23">
      <c r="C11512" t="e">
        <f>VLOOKUP(B11512,LISTAS!A11470:B11537,2,0)</f>
        <v>#N/A</v>
      </c>
      <c r="W11512" s="35" t="e">
        <f>VLOOKUP(V11512,LISTAS!$M$2:$N$18,2,0)</f>
        <v>#N/A</v>
      </c>
    </row>
    <row r="11513" spans="3:23">
      <c r="C11513" t="e">
        <f>VLOOKUP(B11513,LISTAS!A11471:B11538,2,0)</f>
        <v>#N/A</v>
      </c>
      <c r="W11513" s="35" t="e">
        <f>VLOOKUP(V11513,LISTAS!$M$2:$N$18,2,0)</f>
        <v>#N/A</v>
      </c>
    </row>
    <row r="11514" spans="3:23">
      <c r="C11514" t="e">
        <f>VLOOKUP(B11514,LISTAS!A11472:B11539,2,0)</f>
        <v>#N/A</v>
      </c>
      <c r="W11514" s="35" t="e">
        <f>VLOOKUP(V11514,LISTAS!$M$2:$N$18,2,0)</f>
        <v>#N/A</v>
      </c>
    </row>
    <row r="11515" spans="3:23">
      <c r="C11515" t="e">
        <f>VLOOKUP(B11515,LISTAS!A11473:B11540,2,0)</f>
        <v>#N/A</v>
      </c>
      <c r="W11515" s="35" t="e">
        <f>VLOOKUP(V11515,LISTAS!$M$2:$N$18,2,0)</f>
        <v>#N/A</v>
      </c>
    </row>
    <row r="11516" spans="3:23">
      <c r="C11516" t="e">
        <f>VLOOKUP(B11516,LISTAS!A11474:B11541,2,0)</f>
        <v>#N/A</v>
      </c>
      <c r="W11516" s="35" t="e">
        <f>VLOOKUP(V11516,LISTAS!$M$2:$N$18,2,0)</f>
        <v>#N/A</v>
      </c>
    </row>
    <row r="11517" spans="3:23">
      <c r="C11517" t="e">
        <f>VLOOKUP(B11517,LISTAS!A11475:B11542,2,0)</f>
        <v>#N/A</v>
      </c>
      <c r="W11517" s="35" t="e">
        <f>VLOOKUP(V11517,LISTAS!$M$2:$N$18,2,0)</f>
        <v>#N/A</v>
      </c>
    </row>
    <row r="11518" spans="3:23">
      <c r="C11518" t="e">
        <f>VLOOKUP(B11518,LISTAS!A11476:B11543,2,0)</f>
        <v>#N/A</v>
      </c>
      <c r="W11518" s="35" t="e">
        <f>VLOOKUP(V11518,LISTAS!$M$2:$N$18,2,0)</f>
        <v>#N/A</v>
      </c>
    </row>
    <row r="11519" spans="3:23">
      <c r="C11519" t="e">
        <f>VLOOKUP(B11519,LISTAS!A11477:B11544,2,0)</f>
        <v>#N/A</v>
      </c>
      <c r="W11519" s="35" t="e">
        <f>VLOOKUP(V11519,LISTAS!$M$2:$N$18,2,0)</f>
        <v>#N/A</v>
      </c>
    </row>
    <row r="11520" spans="3:23">
      <c r="C11520" t="e">
        <f>VLOOKUP(B11520,LISTAS!A11478:B11545,2,0)</f>
        <v>#N/A</v>
      </c>
      <c r="W11520" s="35" t="e">
        <f>VLOOKUP(V11520,LISTAS!$M$2:$N$18,2,0)</f>
        <v>#N/A</v>
      </c>
    </row>
    <row r="11521" spans="3:23">
      <c r="C11521" t="e">
        <f>VLOOKUP(B11521,LISTAS!A11479:B11546,2,0)</f>
        <v>#N/A</v>
      </c>
      <c r="W11521" s="35" t="e">
        <f>VLOOKUP(V11521,LISTAS!$M$2:$N$18,2,0)</f>
        <v>#N/A</v>
      </c>
    </row>
    <row r="11522" spans="3:23">
      <c r="C11522" t="e">
        <f>VLOOKUP(B11522,LISTAS!A11480:B11547,2,0)</f>
        <v>#N/A</v>
      </c>
      <c r="W11522" s="35" t="e">
        <f>VLOOKUP(V11522,LISTAS!$M$2:$N$18,2,0)</f>
        <v>#N/A</v>
      </c>
    </row>
    <row r="11523" spans="3:23">
      <c r="C11523" t="e">
        <f>VLOOKUP(B11523,LISTAS!A11481:B11548,2,0)</f>
        <v>#N/A</v>
      </c>
      <c r="W11523" s="35" t="e">
        <f>VLOOKUP(V11523,LISTAS!$M$2:$N$18,2,0)</f>
        <v>#N/A</v>
      </c>
    </row>
    <row r="11524" spans="3:23">
      <c r="C11524" t="e">
        <f>VLOOKUP(B11524,LISTAS!A11482:B11549,2,0)</f>
        <v>#N/A</v>
      </c>
      <c r="W11524" s="35" t="e">
        <f>VLOOKUP(V11524,LISTAS!$M$2:$N$18,2,0)</f>
        <v>#N/A</v>
      </c>
    </row>
    <row r="11525" spans="3:23">
      <c r="C11525" t="e">
        <f>VLOOKUP(B11525,LISTAS!A11483:B11550,2,0)</f>
        <v>#N/A</v>
      </c>
      <c r="W11525" s="35" t="e">
        <f>VLOOKUP(V11525,LISTAS!$M$2:$N$18,2,0)</f>
        <v>#N/A</v>
      </c>
    </row>
    <row r="11526" spans="3:23">
      <c r="C11526" t="e">
        <f>VLOOKUP(B11526,LISTAS!A11484:B11551,2,0)</f>
        <v>#N/A</v>
      </c>
      <c r="W11526" s="35" t="e">
        <f>VLOOKUP(V11526,LISTAS!$M$2:$N$18,2,0)</f>
        <v>#N/A</v>
      </c>
    </row>
    <row r="11527" spans="3:23">
      <c r="C11527" t="e">
        <f>VLOOKUP(B11527,LISTAS!A11485:B11552,2,0)</f>
        <v>#N/A</v>
      </c>
      <c r="W11527" s="35" t="e">
        <f>VLOOKUP(V11527,LISTAS!$M$2:$N$18,2,0)</f>
        <v>#N/A</v>
      </c>
    </row>
    <row r="11528" spans="3:23">
      <c r="C11528" t="e">
        <f>VLOOKUP(B11528,LISTAS!A11486:B11553,2,0)</f>
        <v>#N/A</v>
      </c>
      <c r="W11528" s="35" t="e">
        <f>VLOOKUP(V11528,LISTAS!$M$2:$N$18,2,0)</f>
        <v>#N/A</v>
      </c>
    </row>
    <row r="11529" spans="3:23">
      <c r="C11529" t="e">
        <f>VLOOKUP(B11529,LISTAS!A11487:B11554,2,0)</f>
        <v>#N/A</v>
      </c>
      <c r="W11529" s="35" t="e">
        <f>VLOOKUP(V11529,LISTAS!$M$2:$N$18,2,0)</f>
        <v>#N/A</v>
      </c>
    </row>
    <row r="11530" spans="3:23">
      <c r="C11530" t="e">
        <f>VLOOKUP(B11530,LISTAS!A11488:B11555,2,0)</f>
        <v>#N/A</v>
      </c>
      <c r="W11530" s="35" t="e">
        <f>VLOOKUP(V11530,LISTAS!$M$2:$N$18,2,0)</f>
        <v>#N/A</v>
      </c>
    </row>
    <row r="11531" spans="3:23">
      <c r="C11531" t="e">
        <f>VLOOKUP(B11531,LISTAS!A11489:B11556,2,0)</f>
        <v>#N/A</v>
      </c>
      <c r="W11531" s="35" t="e">
        <f>VLOOKUP(V11531,LISTAS!$M$2:$N$18,2,0)</f>
        <v>#N/A</v>
      </c>
    </row>
    <row r="11532" spans="3:23">
      <c r="C11532" t="e">
        <f>VLOOKUP(B11532,LISTAS!A11490:B11557,2,0)</f>
        <v>#N/A</v>
      </c>
      <c r="W11532" s="35" t="e">
        <f>VLOOKUP(V11532,LISTAS!$M$2:$N$18,2,0)</f>
        <v>#N/A</v>
      </c>
    </row>
    <row r="11533" spans="3:23">
      <c r="C11533" t="e">
        <f>VLOOKUP(B11533,LISTAS!A11491:B11558,2,0)</f>
        <v>#N/A</v>
      </c>
      <c r="W11533" s="35" t="e">
        <f>VLOOKUP(V11533,LISTAS!$M$2:$N$18,2,0)</f>
        <v>#N/A</v>
      </c>
    </row>
    <row r="11534" spans="3:23">
      <c r="C11534" t="e">
        <f>VLOOKUP(B11534,LISTAS!A11492:B11559,2,0)</f>
        <v>#N/A</v>
      </c>
      <c r="W11534" s="35" t="e">
        <f>VLOOKUP(V11534,LISTAS!$M$2:$N$18,2,0)</f>
        <v>#N/A</v>
      </c>
    </row>
    <row r="11535" spans="3:23">
      <c r="C11535" t="e">
        <f>VLOOKUP(B11535,LISTAS!A11493:B11560,2,0)</f>
        <v>#N/A</v>
      </c>
      <c r="W11535" s="35" t="e">
        <f>VLOOKUP(V11535,LISTAS!$M$2:$N$18,2,0)</f>
        <v>#N/A</v>
      </c>
    </row>
    <row r="11536" spans="3:23">
      <c r="C11536" t="e">
        <f>VLOOKUP(B11536,LISTAS!A11494:B11561,2,0)</f>
        <v>#N/A</v>
      </c>
      <c r="W11536" s="35" t="e">
        <f>VLOOKUP(V11536,LISTAS!$M$2:$N$18,2,0)</f>
        <v>#N/A</v>
      </c>
    </row>
    <row r="11537" spans="3:23">
      <c r="C11537" t="e">
        <f>VLOOKUP(B11537,LISTAS!A11495:B11562,2,0)</f>
        <v>#N/A</v>
      </c>
      <c r="W11537" s="35" t="e">
        <f>VLOOKUP(V11537,LISTAS!$M$2:$N$18,2,0)</f>
        <v>#N/A</v>
      </c>
    </row>
    <row r="11538" spans="3:23">
      <c r="C11538" t="e">
        <f>VLOOKUP(B11538,LISTAS!A11496:B11563,2,0)</f>
        <v>#N/A</v>
      </c>
      <c r="W11538" s="35" t="e">
        <f>VLOOKUP(V11538,LISTAS!$M$2:$N$18,2,0)</f>
        <v>#N/A</v>
      </c>
    </row>
    <row r="11539" spans="3:23">
      <c r="C11539" t="e">
        <f>VLOOKUP(B11539,LISTAS!A11497:B11564,2,0)</f>
        <v>#N/A</v>
      </c>
      <c r="W11539" s="35" t="e">
        <f>VLOOKUP(V11539,LISTAS!$M$2:$N$18,2,0)</f>
        <v>#N/A</v>
      </c>
    </row>
    <row r="11540" spans="3:23">
      <c r="C11540" t="e">
        <f>VLOOKUP(B11540,LISTAS!A11498:B11565,2,0)</f>
        <v>#N/A</v>
      </c>
      <c r="W11540" s="35" t="e">
        <f>VLOOKUP(V11540,LISTAS!$M$2:$N$18,2,0)</f>
        <v>#N/A</v>
      </c>
    </row>
    <row r="11541" spans="3:23">
      <c r="C11541" t="e">
        <f>VLOOKUP(B11541,LISTAS!A11499:B11566,2,0)</f>
        <v>#N/A</v>
      </c>
      <c r="W11541" s="35" t="e">
        <f>VLOOKUP(V11541,LISTAS!$M$2:$N$18,2,0)</f>
        <v>#N/A</v>
      </c>
    </row>
    <row r="11542" spans="3:23">
      <c r="C11542" t="e">
        <f>VLOOKUP(B11542,LISTAS!A11500:B11567,2,0)</f>
        <v>#N/A</v>
      </c>
      <c r="W11542" s="35" t="e">
        <f>VLOOKUP(V11542,LISTAS!$M$2:$N$18,2,0)</f>
        <v>#N/A</v>
      </c>
    </row>
    <row r="11543" spans="3:23">
      <c r="C11543" t="e">
        <f>VLOOKUP(B11543,LISTAS!A11501:B11568,2,0)</f>
        <v>#N/A</v>
      </c>
      <c r="W11543" s="35" t="e">
        <f>VLOOKUP(V11543,LISTAS!$M$2:$N$18,2,0)</f>
        <v>#N/A</v>
      </c>
    </row>
    <row r="11544" spans="3:23">
      <c r="C11544" t="e">
        <f>VLOOKUP(B11544,LISTAS!A11502:B11569,2,0)</f>
        <v>#N/A</v>
      </c>
      <c r="W11544" s="35" t="e">
        <f>VLOOKUP(V11544,LISTAS!$M$2:$N$18,2,0)</f>
        <v>#N/A</v>
      </c>
    </row>
    <row r="11545" spans="3:23">
      <c r="C11545" t="e">
        <f>VLOOKUP(B11545,LISTAS!A11503:B11570,2,0)</f>
        <v>#N/A</v>
      </c>
      <c r="W11545" s="35" t="e">
        <f>VLOOKUP(V11545,LISTAS!$M$2:$N$18,2,0)</f>
        <v>#N/A</v>
      </c>
    </row>
    <row r="11546" spans="3:23">
      <c r="C11546" t="e">
        <f>VLOOKUP(B11546,LISTAS!A11504:B11571,2,0)</f>
        <v>#N/A</v>
      </c>
      <c r="W11546" s="35" t="e">
        <f>VLOOKUP(V11546,LISTAS!$M$2:$N$18,2,0)</f>
        <v>#N/A</v>
      </c>
    </row>
    <row r="11547" spans="3:23">
      <c r="C11547" t="e">
        <f>VLOOKUP(B11547,LISTAS!A11505:B11572,2,0)</f>
        <v>#N/A</v>
      </c>
      <c r="W11547" s="35" t="e">
        <f>VLOOKUP(V11547,LISTAS!$M$2:$N$18,2,0)</f>
        <v>#N/A</v>
      </c>
    </row>
    <row r="11548" spans="3:23">
      <c r="C11548" t="e">
        <f>VLOOKUP(B11548,LISTAS!A11506:B11573,2,0)</f>
        <v>#N/A</v>
      </c>
      <c r="W11548" s="35" t="e">
        <f>VLOOKUP(V11548,LISTAS!$M$2:$N$18,2,0)</f>
        <v>#N/A</v>
      </c>
    </row>
    <row r="11549" spans="3:23">
      <c r="C11549" t="e">
        <f>VLOOKUP(B11549,LISTAS!A11507:B11574,2,0)</f>
        <v>#N/A</v>
      </c>
      <c r="W11549" s="35" t="e">
        <f>VLOOKUP(V11549,LISTAS!$M$2:$N$18,2,0)</f>
        <v>#N/A</v>
      </c>
    </row>
    <row r="11550" spans="3:23">
      <c r="C11550" t="e">
        <f>VLOOKUP(B11550,LISTAS!A11508:B11575,2,0)</f>
        <v>#N/A</v>
      </c>
      <c r="W11550" s="35" t="e">
        <f>VLOOKUP(V11550,LISTAS!$M$2:$N$18,2,0)</f>
        <v>#N/A</v>
      </c>
    </row>
    <row r="11551" spans="3:23">
      <c r="C11551" t="e">
        <f>VLOOKUP(B11551,LISTAS!A11509:B11576,2,0)</f>
        <v>#N/A</v>
      </c>
      <c r="W11551" s="35" t="e">
        <f>VLOOKUP(V11551,LISTAS!$M$2:$N$18,2,0)</f>
        <v>#N/A</v>
      </c>
    </row>
    <row r="11552" spans="3:23">
      <c r="C11552" t="e">
        <f>VLOOKUP(B11552,LISTAS!A11510:B11577,2,0)</f>
        <v>#N/A</v>
      </c>
      <c r="W11552" s="35" t="e">
        <f>VLOOKUP(V11552,LISTAS!$M$2:$N$18,2,0)</f>
        <v>#N/A</v>
      </c>
    </row>
    <row r="11553" spans="3:23">
      <c r="C11553" t="e">
        <f>VLOOKUP(B11553,LISTAS!A11511:B11578,2,0)</f>
        <v>#N/A</v>
      </c>
      <c r="W11553" s="35" t="e">
        <f>VLOOKUP(V11553,LISTAS!$M$2:$N$18,2,0)</f>
        <v>#N/A</v>
      </c>
    </row>
    <row r="11554" spans="3:23">
      <c r="C11554" t="e">
        <f>VLOOKUP(B11554,LISTAS!A11512:B11579,2,0)</f>
        <v>#N/A</v>
      </c>
      <c r="W11554" s="35" t="e">
        <f>VLOOKUP(V11554,LISTAS!$M$2:$N$18,2,0)</f>
        <v>#N/A</v>
      </c>
    </row>
    <row r="11555" spans="3:23">
      <c r="C11555" t="e">
        <f>VLOOKUP(B11555,LISTAS!A11513:B11580,2,0)</f>
        <v>#N/A</v>
      </c>
      <c r="W11555" s="35" t="e">
        <f>VLOOKUP(V11555,LISTAS!$M$2:$N$18,2,0)</f>
        <v>#N/A</v>
      </c>
    </row>
    <row r="11556" spans="3:23">
      <c r="C11556" t="e">
        <f>VLOOKUP(B11556,LISTAS!A11514:B11581,2,0)</f>
        <v>#N/A</v>
      </c>
      <c r="W11556" s="35" t="e">
        <f>VLOOKUP(V11556,LISTAS!$M$2:$N$18,2,0)</f>
        <v>#N/A</v>
      </c>
    </row>
    <row r="11557" spans="3:23">
      <c r="C11557" t="e">
        <f>VLOOKUP(B11557,LISTAS!A11515:B11582,2,0)</f>
        <v>#N/A</v>
      </c>
      <c r="W11557" s="35" t="e">
        <f>VLOOKUP(V11557,LISTAS!$M$2:$N$18,2,0)</f>
        <v>#N/A</v>
      </c>
    </row>
    <row r="11558" spans="3:23">
      <c r="C11558" t="e">
        <f>VLOOKUP(B11558,LISTAS!A11516:B11583,2,0)</f>
        <v>#N/A</v>
      </c>
      <c r="W11558" s="35" t="e">
        <f>VLOOKUP(V11558,LISTAS!$M$2:$N$18,2,0)</f>
        <v>#N/A</v>
      </c>
    </row>
    <row r="11559" spans="3:23">
      <c r="C11559" t="e">
        <f>VLOOKUP(B11559,LISTAS!A11517:B11584,2,0)</f>
        <v>#N/A</v>
      </c>
      <c r="W11559" s="35" t="e">
        <f>VLOOKUP(V11559,LISTAS!$M$2:$N$18,2,0)</f>
        <v>#N/A</v>
      </c>
    </row>
    <row r="11560" spans="3:23">
      <c r="C11560" t="e">
        <f>VLOOKUP(B11560,LISTAS!A11518:B11585,2,0)</f>
        <v>#N/A</v>
      </c>
      <c r="W11560" s="35" t="e">
        <f>VLOOKUP(V11560,LISTAS!$M$2:$N$18,2,0)</f>
        <v>#N/A</v>
      </c>
    </row>
    <row r="11561" spans="3:23">
      <c r="C11561" t="e">
        <f>VLOOKUP(B11561,LISTAS!A11519:B11586,2,0)</f>
        <v>#N/A</v>
      </c>
      <c r="W11561" s="35" t="e">
        <f>VLOOKUP(V11561,LISTAS!$M$2:$N$18,2,0)</f>
        <v>#N/A</v>
      </c>
    </row>
    <row r="11562" spans="3:23">
      <c r="C11562" t="e">
        <f>VLOOKUP(B11562,LISTAS!A11520:B11587,2,0)</f>
        <v>#N/A</v>
      </c>
      <c r="W11562" s="35" t="e">
        <f>VLOOKUP(V11562,LISTAS!$M$2:$N$18,2,0)</f>
        <v>#N/A</v>
      </c>
    </row>
    <row r="11563" spans="3:23">
      <c r="C11563" t="e">
        <f>VLOOKUP(B11563,LISTAS!A11521:B11588,2,0)</f>
        <v>#N/A</v>
      </c>
      <c r="W11563" s="35" t="e">
        <f>VLOOKUP(V11563,LISTAS!$M$2:$N$18,2,0)</f>
        <v>#N/A</v>
      </c>
    </row>
    <row r="11564" spans="3:23">
      <c r="C11564" t="e">
        <f>VLOOKUP(B11564,LISTAS!A11522:B11589,2,0)</f>
        <v>#N/A</v>
      </c>
      <c r="W11564" s="35" t="e">
        <f>VLOOKUP(V11564,LISTAS!$M$2:$N$18,2,0)</f>
        <v>#N/A</v>
      </c>
    </row>
    <row r="11565" spans="3:23">
      <c r="C11565" t="e">
        <f>VLOOKUP(B11565,LISTAS!A11523:B11590,2,0)</f>
        <v>#N/A</v>
      </c>
      <c r="W11565" s="35" t="e">
        <f>VLOOKUP(V11565,LISTAS!$M$2:$N$18,2,0)</f>
        <v>#N/A</v>
      </c>
    </row>
    <row r="11566" spans="3:23">
      <c r="C11566" t="e">
        <f>VLOOKUP(B11566,LISTAS!A11524:B11591,2,0)</f>
        <v>#N/A</v>
      </c>
      <c r="W11566" s="35" t="e">
        <f>VLOOKUP(V11566,LISTAS!$M$2:$N$18,2,0)</f>
        <v>#N/A</v>
      </c>
    </row>
    <row r="11567" spans="3:23">
      <c r="C11567" t="e">
        <f>VLOOKUP(B11567,LISTAS!A11525:B11592,2,0)</f>
        <v>#N/A</v>
      </c>
      <c r="W11567" s="35" t="e">
        <f>VLOOKUP(V11567,LISTAS!$M$2:$N$18,2,0)</f>
        <v>#N/A</v>
      </c>
    </row>
    <row r="11568" spans="3:23">
      <c r="C11568" t="e">
        <f>VLOOKUP(B11568,LISTAS!A11526:B11593,2,0)</f>
        <v>#N/A</v>
      </c>
      <c r="W11568" s="35" t="e">
        <f>VLOOKUP(V11568,LISTAS!$M$2:$N$18,2,0)</f>
        <v>#N/A</v>
      </c>
    </row>
    <row r="11569" spans="3:23">
      <c r="C11569" t="e">
        <f>VLOOKUP(B11569,LISTAS!A11527:B11594,2,0)</f>
        <v>#N/A</v>
      </c>
      <c r="W11569" s="35" t="e">
        <f>VLOOKUP(V11569,LISTAS!$M$2:$N$18,2,0)</f>
        <v>#N/A</v>
      </c>
    </row>
    <row r="11570" spans="3:23">
      <c r="C11570" t="e">
        <f>VLOOKUP(B11570,LISTAS!A11528:B11595,2,0)</f>
        <v>#N/A</v>
      </c>
      <c r="W11570" s="35" t="e">
        <f>VLOOKUP(V11570,LISTAS!$M$2:$N$18,2,0)</f>
        <v>#N/A</v>
      </c>
    </row>
    <row r="11571" spans="3:23">
      <c r="C11571" t="e">
        <f>VLOOKUP(B11571,LISTAS!A11529:B11596,2,0)</f>
        <v>#N/A</v>
      </c>
      <c r="W11571" s="35" t="e">
        <f>VLOOKUP(V11571,LISTAS!$M$2:$N$18,2,0)</f>
        <v>#N/A</v>
      </c>
    </row>
    <row r="11572" spans="3:23">
      <c r="C11572" t="e">
        <f>VLOOKUP(B11572,LISTAS!A11530:B11597,2,0)</f>
        <v>#N/A</v>
      </c>
      <c r="W11572" s="35" t="e">
        <f>VLOOKUP(V11572,LISTAS!$M$2:$N$18,2,0)</f>
        <v>#N/A</v>
      </c>
    </row>
    <row r="11573" spans="3:23">
      <c r="C11573" t="e">
        <f>VLOOKUP(B11573,LISTAS!A11531:B11598,2,0)</f>
        <v>#N/A</v>
      </c>
      <c r="W11573" s="35" t="e">
        <f>VLOOKUP(V11573,LISTAS!$M$2:$N$18,2,0)</f>
        <v>#N/A</v>
      </c>
    </row>
    <row r="11574" spans="3:23">
      <c r="C11574" t="e">
        <f>VLOOKUP(B11574,LISTAS!A11532:B11599,2,0)</f>
        <v>#N/A</v>
      </c>
      <c r="W11574" s="35" t="e">
        <f>VLOOKUP(V11574,LISTAS!$M$2:$N$18,2,0)</f>
        <v>#N/A</v>
      </c>
    </row>
    <row r="11575" spans="3:23">
      <c r="C11575" t="e">
        <f>VLOOKUP(B11575,LISTAS!A11533:B11600,2,0)</f>
        <v>#N/A</v>
      </c>
      <c r="W11575" s="35" t="e">
        <f>VLOOKUP(V11575,LISTAS!$M$2:$N$18,2,0)</f>
        <v>#N/A</v>
      </c>
    </row>
    <row r="11576" spans="3:23">
      <c r="C11576" t="e">
        <f>VLOOKUP(B11576,LISTAS!A11534:B11601,2,0)</f>
        <v>#N/A</v>
      </c>
      <c r="W11576" s="35" t="e">
        <f>VLOOKUP(V11576,LISTAS!$M$2:$N$18,2,0)</f>
        <v>#N/A</v>
      </c>
    </row>
    <row r="11577" spans="3:23">
      <c r="C11577" t="e">
        <f>VLOOKUP(B11577,LISTAS!A11535:B11602,2,0)</f>
        <v>#N/A</v>
      </c>
      <c r="W11577" s="35" t="e">
        <f>VLOOKUP(V11577,LISTAS!$M$2:$N$18,2,0)</f>
        <v>#N/A</v>
      </c>
    </row>
    <row r="11578" spans="3:23">
      <c r="C11578" t="e">
        <f>VLOOKUP(B11578,LISTAS!A11536:B11603,2,0)</f>
        <v>#N/A</v>
      </c>
      <c r="W11578" s="35" t="e">
        <f>VLOOKUP(V11578,LISTAS!$M$2:$N$18,2,0)</f>
        <v>#N/A</v>
      </c>
    </row>
    <row r="11579" spans="3:23">
      <c r="C11579" t="e">
        <f>VLOOKUP(B11579,LISTAS!A11537:B11604,2,0)</f>
        <v>#N/A</v>
      </c>
      <c r="W11579" s="35" t="e">
        <f>VLOOKUP(V11579,LISTAS!$M$2:$N$18,2,0)</f>
        <v>#N/A</v>
      </c>
    </row>
    <row r="11580" spans="3:23">
      <c r="C11580" t="e">
        <f>VLOOKUP(B11580,LISTAS!A11538:B11605,2,0)</f>
        <v>#N/A</v>
      </c>
      <c r="W11580" s="35" t="e">
        <f>VLOOKUP(V11580,LISTAS!$M$2:$N$18,2,0)</f>
        <v>#N/A</v>
      </c>
    </row>
    <row r="11581" spans="3:23">
      <c r="C11581" t="e">
        <f>VLOOKUP(B11581,LISTAS!A11539:B11606,2,0)</f>
        <v>#N/A</v>
      </c>
      <c r="W11581" s="35" t="e">
        <f>VLOOKUP(V11581,LISTAS!$M$2:$N$18,2,0)</f>
        <v>#N/A</v>
      </c>
    </row>
    <row r="11582" spans="3:23">
      <c r="C11582" t="e">
        <f>VLOOKUP(B11582,LISTAS!A11540:B11607,2,0)</f>
        <v>#N/A</v>
      </c>
      <c r="W11582" s="35" t="e">
        <f>VLOOKUP(V11582,LISTAS!$M$2:$N$18,2,0)</f>
        <v>#N/A</v>
      </c>
    </row>
    <row r="11583" spans="3:23">
      <c r="C11583" t="e">
        <f>VLOOKUP(B11583,LISTAS!A11541:B11608,2,0)</f>
        <v>#N/A</v>
      </c>
      <c r="W11583" s="35" t="e">
        <f>VLOOKUP(V11583,LISTAS!$M$2:$N$18,2,0)</f>
        <v>#N/A</v>
      </c>
    </row>
    <row r="11584" spans="3:23">
      <c r="C11584" t="e">
        <f>VLOOKUP(B11584,LISTAS!A11542:B11609,2,0)</f>
        <v>#N/A</v>
      </c>
      <c r="W11584" s="35" t="e">
        <f>VLOOKUP(V11584,LISTAS!$M$2:$N$18,2,0)</f>
        <v>#N/A</v>
      </c>
    </row>
    <row r="11585" spans="3:23">
      <c r="C11585" t="e">
        <f>VLOOKUP(B11585,LISTAS!A11543:B11610,2,0)</f>
        <v>#N/A</v>
      </c>
      <c r="W11585" s="35" t="e">
        <f>VLOOKUP(V11585,LISTAS!$M$2:$N$18,2,0)</f>
        <v>#N/A</v>
      </c>
    </row>
    <row r="11586" spans="3:23">
      <c r="C11586" t="e">
        <f>VLOOKUP(B11586,LISTAS!A11544:B11611,2,0)</f>
        <v>#N/A</v>
      </c>
      <c r="W11586" s="35" t="e">
        <f>VLOOKUP(V11586,LISTAS!$M$2:$N$18,2,0)</f>
        <v>#N/A</v>
      </c>
    </row>
    <row r="11587" spans="3:23">
      <c r="C11587" t="e">
        <f>VLOOKUP(B11587,LISTAS!A11545:B11612,2,0)</f>
        <v>#N/A</v>
      </c>
      <c r="W11587" s="35" t="e">
        <f>VLOOKUP(V11587,LISTAS!$M$2:$N$18,2,0)</f>
        <v>#N/A</v>
      </c>
    </row>
    <row r="11588" spans="3:23">
      <c r="C11588" t="e">
        <f>VLOOKUP(B11588,LISTAS!A11546:B11613,2,0)</f>
        <v>#N/A</v>
      </c>
      <c r="W11588" s="35" t="e">
        <f>VLOOKUP(V11588,LISTAS!$M$2:$N$18,2,0)</f>
        <v>#N/A</v>
      </c>
    </row>
    <row r="11589" spans="3:23">
      <c r="C11589" t="e">
        <f>VLOOKUP(B11589,LISTAS!A11547:B11614,2,0)</f>
        <v>#N/A</v>
      </c>
      <c r="W11589" s="35" t="e">
        <f>VLOOKUP(V11589,LISTAS!$M$2:$N$18,2,0)</f>
        <v>#N/A</v>
      </c>
    </row>
    <row r="11590" spans="3:23">
      <c r="C11590" t="e">
        <f>VLOOKUP(B11590,LISTAS!A11548:B11615,2,0)</f>
        <v>#N/A</v>
      </c>
      <c r="W11590" s="35" t="e">
        <f>VLOOKUP(V11590,LISTAS!$M$2:$N$18,2,0)</f>
        <v>#N/A</v>
      </c>
    </row>
    <row r="11591" spans="3:23">
      <c r="C11591" t="e">
        <f>VLOOKUP(B11591,LISTAS!A11549:B11616,2,0)</f>
        <v>#N/A</v>
      </c>
      <c r="W11591" s="35" t="e">
        <f>VLOOKUP(V11591,LISTAS!$M$2:$N$18,2,0)</f>
        <v>#N/A</v>
      </c>
    </row>
    <row r="11592" spans="3:23">
      <c r="C11592" t="e">
        <f>VLOOKUP(B11592,LISTAS!A11550:B11617,2,0)</f>
        <v>#N/A</v>
      </c>
      <c r="W11592" s="35" t="e">
        <f>VLOOKUP(V11592,LISTAS!$M$2:$N$18,2,0)</f>
        <v>#N/A</v>
      </c>
    </row>
    <row r="11593" spans="3:23">
      <c r="C11593" t="e">
        <f>VLOOKUP(B11593,LISTAS!A11551:B11618,2,0)</f>
        <v>#N/A</v>
      </c>
      <c r="W11593" s="35" t="e">
        <f>VLOOKUP(V11593,LISTAS!$M$2:$N$18,2,0)</f>
        <v>#N/A</v>
      </c>
    </row>
    <row r="11594" spans="3:23">
      <c r="C11594" t="e">
        <f>VLOOKUP(B11594,LISTAS!A11552:B11619,2,0)</f>
        <v>#N/A</v>
      </c>
      <c r="W11594" s="35" t="e">
        <f>VLOOKUP(V11594,LISTAS!$M$2:$N$18,2,0)</f>
        <v>#N/A</v>
      </c>
    </row>
    <row r="11595" spans="3:23">
      <c r="C11595" t="e">
        <f>VLOOKUP(B11595,LISTAS!A11553:B11620,2,0)</f>
        <v>#N/A</v>
      </c>
      <c r="W11595" s="35" t="e">
        <f>VLOOKUP(V11595,LISTAS!$M$2:$N$18,2,0)</f>
        <v>#N/A</v>
      </c>
    </row>
    <row r="11596" spans="3:23">
      <c r="C11596" t="e">
        <f>VLOOKUP(B11596,LISTAS!A11554:B11621,2,0)</f>
        <v>#N/A</v>
      </c>
      <c r="W11596" s="35" t="e">
        <f>VLOOKUP(V11596,LISTAS!$M$2:$N$18,2,0)</f>
        <v>#N/A</v>
      </c>
    </row>
    <row r="11597" spans="3:23">
      <c r="C11597" t="e">
        <f>VLOOKUP(B11597,LISTAS!A11555:B11622,2,0)</f>
        <v>#N/A</v>
      </c>
      <c r="W11597" s="35" t="e">
        <f>VLOOKUP(V11597,LISTAS!$M$2:$N$18,2,0)</f>
        <v>#N/A</v>
      </c>
    </row>
    <row r="11598" spans="3:23">
      <c r="C11598" t="e">
        <f>VLOOKUP(B11598,LISTAS!A11556:B11623,2,0)</f>
        <v>#N/A</v>
      </c>
      <c r="W11598" s="35" t="e">
        <f>VLOOKUP(V11598,LISTAS!$M$2:$N$18,2,0)</f>
        <v>#N/A</v>
      </c>
    </row>
    <row r="11599" spans="3:23">
      <c r="C11599" t="e">
        <f>VLOOKUP(B11599,LISTAS!A11557:B11624,2,0)</f>
        <v>#N/A</v>
      </c>
      <c r="W11599" s="35" t="e">
        <f>VLOOKUP(V11599,LISTAS!$M$2:$N$18,2,0)</f>
        <v>#N/A</v>
      </c>
    </row>
    <row r="11600" spans="3:23">
      <c r="C11600" t="e">
        <f>VLOOKUP(B11600,LISTAS!A11558:B11625,2,0)</f>
        <v>#N/A</v>
      </c>
      <c r="W11600" s="35" t="e">
        <f>VLOOKUP(V11600,LISTAS!$M$2:$N$18,2,0)</f>
        <v>#N/A</v>
      </c>
    </row>
    <row r="11601" spans="3:23">
      <c r="C11601" t="e">
        <f>VLOOKUP(B11601,LISTAS!A11559:B11626,2,0)</f>
        <v>#N/A</v>
      </c>
      <c r="W11601" s="35" t="e">
        <f>VLOOKUP(V11601,LISTAS!$M$2:$N$18,2,0)</f>
        <v>#N/A</v>
      </c>
    </row>
    <row r="11602" spans="3:23">
      <c r="C11602" t="e">
        <f>VLOOKUP(B11602,LISTAS!A11560:B11627,2,0)</f>
        <v>#N/A</v>
      </c>
      <c r="W11602" s="35" t="e">
        <f>VLOOKUP(V11602,LISTAS!$M$2:$N$18,2,0)</f>
        <v>#N/A</v>
      </c>
    </row>
    <row r="11603" spans="3:23">
      <c r="C11603" t="e">
        <f>VLOOKUP(B11603,LISTAS!A11561:B11628,2,0)</f>
        <v>#N/A</v>
      </c>
      <c r="W11603" s="35" t="e">
        <f>VLOOKUP(V11603,LISTAS!$M$2:$N$18,2,0)</f>
        <v>#N/A</v>
      </c>
    </row>
    <row r="11604" spans="3:23">
      <c r="C11604" t="e">
        <f>VLOOKUP(B11604,LISTAS!A11562:B11629,2,0)</f>
        <v>#N/A</v>
      </c>
      <c r="W11604" s="35" t="e">
        <f>VLOOKUP(V11604,LISTAS!$M$2:$N$18,2,0)</f>
        <v>#N/A</v>
      </c>
    </row>
    <row r="11605" spans="3:23">
      <c r="C11605" t="e">
        <f>VLOOKUP(B11605,LISTAS!A11563:B11630,2,0)</f>
        <v>#N/A</v>
      </c>
      <c r="W11605" s="35" t="e">
        <f>VLOOKUP(V11605,LISTAS!$M$2:$N$18,2,0)</f>
        <v>#N/A</v>
      </c>
    </row>
    <row r="11606" spans="3:23">
      <c r="C11606" t="e">
        <f>VLOOKUP(B11606,LISTAS!A11564:B11631,2,0)</f>
        <v>#N/A</v>
      </c>
      <c r="W11606" s="35" t="e">
        <f>VLOOKUP(V11606,LISTAS!$M$2:$N$18,2,0)</f>
        <v>#N/A</v>
      </c>
    </row>
    <row r="11607" spans="3:23">
      <c r="C11607" t="e">
        <f>VLOOKUP(B11607,LISTAS!A11565:B11632,2,0)</f>
        <v>#N/A</v>
      </c>
      <c r="W11607" s="35" t="e">
        <f>VLOOKUP(V11607,LISTAS!$M$2:$N$18,2,0)</f>
        <v>#N/A</v>
      </c>
    </row>
    <row r="11608" spans="3:23">
      <c r="C11608" t="e">
        <f>VLOOKUP(B11608,LISTAS!A11566:B11633,2,0)</f>
        <v>#N/A</v>
      </c>
      <c r="W11608" s="35" t="e">
        <f>VLOOKUP(V11608,LISTAS!$M$2:$N$18,2,0)</f>
        <v>#N/A</v>
      </c>
    </row>
    <row r="11609" spans="3:23">
      <c r="C11609" t="e">
        <f>VLOOKUP(B11609,LISTAS!A11567:B11634,2,0)</f>
        <v>#N/A</v>
      </c>
      <c r="W11609" s="35" t="e">
        <f>VLOOKUP(V11609,LISTAS!$M$2:$N$18,2,0)</f>
        <v>#N/A</v>
      </c>
    </row>
    <row r="11610" spans="3:23">
      <c r="C11610" t="e">
        <f>VLOOKUP(B11610,LISTAS!A11568:B11635,2,0)</f>
        <v>#N/A</v>
      </c>
      <c r="W11610" s="35" t="e">
        <f>VLOOKUP(V11610,LISTAS!$M$2:$N$18,2,0)</f>
        <v>#N/A</v>
      </c>
    </row>
    <row r="11611" spans="3:23">
      <c r="C11611" t="e">
        <f>VLOOKUP(B11611,LISTAS!A11569:B11636,2,0)</f>
        <v>#N/A</v>
      </c>
      <c r="W11611" s="35" t="e">
        <f>VLOOKUP(V11611,LISTAS!$M$2:$N$18,2,0)</f>
        <v>#N/A</v>
      </c>
    </row>
    <row r="11612" spans="3:23">
      <c r="C11612" t="e">
        <f>VLOOKUP(B11612,LISTAS!A11570:B11637,2,0)</f>
        <v>#N/A</v>
      </c>
      <c r="W11612" s="35" t="e">
        <f>VLOOKUP(V11612,LISTAS!$M$2:$N$18,2,0)</f>
        <v>#N/A</v>
      </c>
    </row>
    <row r="11613" spans="3:23">
      <c r="C11613" t="e">
        <f>VLOOKUP(B11613,LISTAS!A11571:B11638,2,0)</f>
        <v>#N/A</v>
      </c>
      <c r="W11613" s="35" t="e">
        <f>VLOOKUP(V11613,LISTAS!$M$2:$N$18,2,0)</f>
        <v>#N/A</v>
      </c>
    </row>
    <row r="11614" spans="3:23">
      <c r="C11614" t="e">
        <f>VLOOKUP(B11614,LISTAS!A11572:B11639,2,0)</f>
        <v>#N/A</v>
      </c>
      <c r="W11614" s="35" t="e">
        <f>VLOOKUP(V11614,LISTAS!$M$2:$N$18,2,0)</f>
        <v>#N/A</v>
      </c>
    </row>
    <row r="11615" spans="3:23">
      <c r="C11615" t="e">
        <f>VLOOKUP(B11615,LISTAS!A11573:B11640,2,0)</f>
        <v>#N/A</v>
      </c>
      <c r="W11615" s="35" t="e">
        <f>VLOOKUP(V11615,LISTAS!$M$2:$N$18,2,0)</f>
        <v>#N/A</v>
      </c>
    </row>
    <row r="11616" spans="3:23">
      <c r="C11616" t="e">
        <f>VLOOKUP(B11616,LISTAS!A11574:B11641,2,0)</f>
        <v>#N/A</v>
      </c>
      <c r="W11616" s="35" t="e">
        <f>VLOOKUP(V11616,LISTAS!$M$2:$N$18,2,0)</f>
        <v>#N/A</v>
      </c>
    </row>
    <row r="11617" spans="3:23">
      <c r="C11617" t="e">
        <f>VLOOKUP(B11617,LISTAS!A11575:B11642,2,0)</f>
        <v>#N/A</v>
      </c>
      <c r="W11617" s="35" t="e">
        <f>VLOOKUP(V11617,LISTAS!$M$2:$N$18,2,0)</f>
        <v>#N/A</v>
      </c>
    </row>
    <row r="11618" spans="3:23">
      <c r="C11618" t="e">
        <f>VLOOKUP(B11618,LISTAS!A11576:B11643,2,0)</f>
        <v>#N/A</v>
      </c>
      <c r="W11618" s="35" t="e">
        <f>VLOOKUP(V11618,LISTAS!$M$2:$N$18,2,0)</f>
        <v>#N/A</v>
      </c>
    </row>
    <row r="11619" spans="3:23">
      <c r="C11619" t="e">
        <f>VLOOKUP(B11619,LISTAS!A11577:B11644,2,0)</f>
        <v>#N/A</v>
      </c>
      <c r="W11619" s="35" t="e">
        <f>VLOOKUP(V11619,LISTAS!$M$2:$N$18,2,0)</f>
        <v>#N/A</v>
      </c>
    </row>
    <row r="11620" spans="3:23">
      <c r="C11620" t="e">
        <f>VLOOKUP(B11620,LISTAS!A11578:B11645,2,0)</f>
        <v>#N/A</v>
      </c>
      <c r="W11620" s="35" t="e">
        <f>VLOOKUP(V11620,LISTAS!$M$2:$N$18,2,0)</f>
        <v>#N/A</v>
      </c>
    </row>
    <row r="11621" spans="3:23">
      <c r="C11621" t="e">
        <f>VLOOKUP(B11621,LISTAS!A11579:B11646,2,0)</f>
        <v>#N/A</v>
      </c>
      <c r="W11621" s="35" t="e">
        <f>VLOOKUP(V11621,LISTAS!$M$2:$N$18,2,0)</f>
        <v>#N/A</v>
      </c>
    </row>
    <row r="11622" spans="3:23">
      <c r="C11622" t="e">
        <f>VLOOKUP(B11622,LISTAS!A11580:B11647,2,0)</f>
        <v>#N/A</v>
      </c>
      <c r="W11622" s="35" t="e">
        <f>VLOOKUP(V11622,LISTAS!$M$2:$N$18,2,0)</f>
        <v>#N/A</v>
      </c>
    </row>
    <row r="11623" spans="3:23">
      <c r="C11623" t="e">
        <f>VLOOKUP(B11623,LISTAS!A11581:B11648,2,0)</f>
        <v>#N/A</v>
      </c>
      <c r="W11623" s="35" t="e">
        <f>VLOOKUP(V11623,LISTAS!$M$2:$N$18,2,0)</f>
        <v>#N/A</v>
      </c>
    </row>
    <row r="11624" spans="3:23">
      <c r="C11624" t="e">
        <f>VLOOKUP(B11624,LISTAS!A11582:B11649,2,0)</f>
        <v>#N/A</v>
      </c>
      <c r="W11624" s="35" t="e">
        <f>VLOOKUP(V11624,LISTAS!$M$2:$N$18,2,0)</f>
        <v>#N/A</v>
      </c>
    </row>
    <row r="11625" spans="3:23">
      <c r="C11625" t="e">
        <f>VLOOKUP(B11625,LISTAS!A11583:B11650,2,0)</f>
        <v>#N/A</v>
      </c>
      <c r="W11625" s="35" t="e">
        <f>VLOOKUP(V11625,LISTAS!$M$2:$N$18,2,0)</f>
        <v>#N/A</v>
      </c>
    </row>
    <row r="11626" spans="3:23">
      <c r="C11626" t="e">
        <f>VLOOKUP(B11626,LISTAS!A11584:B11651,2,0)</f>
        <v>#N/A</v>
      </c>
      <c r="W11626" s="35" t="e">
        <f>VLOOKUP(V11626,LISTAS!$M$2:$N$18,2,0)</f>
        <v>#N/A</v>
      </c>
    </row>
    <row r="11627" spans="3:23">
      <c r="C11627" t="e">
        <f>VLOOKUP(B11627,LISTAS!A11585:B11652,2,0)</f>
        <v>#N/A</v>
      </c>
      <c r="W11627" s="35" t="e">
        <f>VLOOKUP(V11627,LISTAS!$M$2:$N$18,2,0)</f>
        <v>#N/A</v>
      </c>
    </row>
    <row r="11628" spans="3:23">
      <c r="C11628" t="e">
        <f>VLOOKUP(B11628,LISTAS!A11586:B11653,2,0)</f>
        <v>#N/A</v>
      </c>
      <c r="W11628" s="35" t="e">
        <f>VLOOKUP(V11628,LISTAS!$M$2:$N$18,2,0)</f>
        <v>#N/A</v>
      </c>
    </row>
    <row r="11629" spans="3:23">
      <c r="C11629" t="e">
        <f>VLOOKUP(B11629,LISTAS!A11587:B11654,2,0)</f>
        <v>#N/A</v>
      </c>
      <c r="W11629" s="35" t="e">
        <f>VLOOKUP(V11629,LISTAS!$M$2:$N$18,2,0)</f>
        <v>#N/A</v>
      </c>
    </row>
    <row r="11630" spans="3:23">
      <c r="C11630" t="e">
        <f>VLOOKUP(B11630,LISTAS!A11588:B11655,2,0)</f>
        <v>#N/A</v>
      </c>
      <c r="W11630" s="35" t="e">
        <f>VLOOKUP(V11630,LISTAS!$M$2:$N$18,2,0)</f>
        <v>#N/A</v>
      </c>
    </row>
    <row r="11631" spans="3:23">
      <c r="C11631" t="e">
        <f>VLOOKUP(B11631,LISTAS!A11589:B11656,2,0)</f>
        <v>#N/A</v>
      </c>
      <c r="W11631" s="35" t="e">
        <f>VLOOKUP(V11631,LISTAS!$M$2:$N$18,2,0)</f>
        <v>#N/A</v>
      </c>
    </row>
    <row r="11632" spans="3:23">
      <c r="C11632" t="e">
        <f>VLOOKUP(B11632,LISTAS!A11590:B11657,2,0)</f>
        <v>#N/A</v>
      </c>
      <c r="W11632" s="35" t="e">
        <f>VLOOKUP(V11632,LISTAS!$M$2:$N$18,2,0)</f>
        <v>#N/A</v>
      </c>
    </row>
    <row r="11633" spans="3:23">
      <c r="C11633" t="e">
        <f>VLOOKUP(B11633,LISTAS!A11591:B11658,2,0)</f>
        <v>#N/A</v>
      </c>
      <c r="W11633" s="35" t="e">
        <f>VLOOKUP(V11633,LISTAS!$M$2:$N$18,2,0)</f>
        <v>#N/A</v>
      </c>
    </row>
    <row r="11634" spans="3:23">
      <c r="C11634" t="e">
        <f>VLOOKUP(B11634,LISTAS!A11592:B11659,2,0)</f>
        <v>#N/A</v>
      </c>
      <c r="W11634" s="35" t="e">
        <f>VLOOKUP(V11634,LISTAS!$M$2:$N$18,2,0)</f>
        <v>#N/A</v>
      </c>
    </row>
    <row r="11635" spans="3:23">
      <c r="C11635" t="e">
        <f>VLOOKUP(B11635,LISTAS!A11593:B11660,2,0)</f>
        <v>#N/A</v>
      </c>
      <c r="W11635" s="35" t="e">
        <f>VLOOKUP(V11635,LISTAS!$M$2:$N$18,2,0)</f>
        <v>#N/A</v>
      </c>
    </row>
    <row r="11636" spans="3:23">
      <c r="C11636" t="e">
        <f>VLOOKUP(B11636,LISTAS!A11594:B11661,2,0)</f>
        <v>#N/A</v>
      </c>
      <c r="W11636" s="35" t="e">
        <f>VLOOKUP(V11636,LISTAS!$M$2:$N$18,2,0)</f>
        <v>#N/A</v>
      </c>
    </row>
    <row r="11637" spans="3:23">
      <c r="C11637" t="e">
        <f>VLOOKUP(B11637,LISTAS!A11595:B11662,2,0)</f>
        <v>#N/A</v>
      </c>
      <c r="W11637" s="35" t="e">
        <f>VLOOKUP(V11637,LISTAS!$M$2:$N$18,2,0)</f>
        <v>#N/A</v>
      </c>
    </row>
    <row r="11638" spans="3:23">
      <c r="C11638" t="e">
        <f>VLOOKUP(B11638,LISTAS!A11596:B11663,2,0)</f>
        <v>#N/A</v>
      </c>
      <c r="W11638" s="35" t="e">
        <f>VLOOKUP(V11638,LISTAS!$M$2:$N$18,2,0)</f>
        <v>#N/A</v>
      </c>
    </row>
    <row r="11639" spans="3:23">
      <c r="C11639" t="e">
        <f>VLOOKUP(B11639,LISTAS!A11597:B11664,2,0)</f>
        <v>#N/A</v>
      </c>
      <c r="W11639" s="35" t="e">
        <f>VLOOKUP(V11639,LISTAS!$M$2:$N$18,2,0)</f>
        <v>#N/A</v>
      </c>
    </row>
    <row r="11640" spans="3:23">
      <c r="C11640" t="e">
        <f>VLOOKUP(B11640,LISTAS!A11598:B11665,2,0)</f>
        <v>#N/A</v>
      </c>
      <c r="W11640" s="35" t="e">
        <f>VLOOKUP(V11640,LISTAS!$M$2:$N$18,2,0)</f>
        <v>#N/A</v>
      </c>
    </row>
    <row r="11641" spans="3:23">
      <c r="C11641" t="e">
        <f>VLOOKUP(B11641,LISTAS!A11599:B11666,2,0)</f>
        <v>#N/A</v>
      </c>
      <c r="W11641" s="35" t="e">
        <f>VLOOKUP(V11641,LISTAS!$M$2:$N$18,2,0)</f>
        <v>#N/A</v>
      </c>
    </row>
    <row r="11642" spans="3:23">
      <c r="C11642" t="e">
        <f>VLOOKUP(B11642,LISTAS!A11600:B11667,2,0)</f>
        <v>#N/A</v>
      </c>
      <c r="W11642" s="35" t="e">
        <f>VLOOKUP(V11642,LISTAS!$M$2:$N$18,2,0)</f>
        <v>#N/A</v>
      </c>
    </row>
    <row r="11643" spans="3:23">
      <c r="C11643" t="e">
        <f>VLOOKUP(B11643,LISTAS!A11601:B11668,2,0)</f>
        <v>#N/A</v>
      </c>
      <c r="W11643" s="35" t="e">
        <f>VLOOKUP(V11643,LISTAS!$M$2:$N$18,2,0)</f>
        <v>#N/A</v>
      </c>
    </row>
    <row r="11644" spans="3:23">
      <c r="C11644" t="e">
        <f>VLOOKUP(B11644,LISTAS!A11602:B11669,2,0)</f>
        <v>#N/A</v>
      </c>
      <c r="W11644" s="35" t="e">
        <f>VLOOKUP(V11644,LISTAS!$M$2:$N$18,2,0)</f>
        <v>#N/A</v>
      </c>
    </row>
    <row r="11645" spans="3:23">
      <c r="C11645" t="e">
        <f>VLOOKUP(B11645,LISTAS!A11603:B11670,2,0)</f>
        <v>#N/A</v>
      </c>
      <c r="W11645" s="35" t="e">
        <f>VLOOKUP(V11645,LISTAS!$M$2:$N$18,2,0)</f>
        <v>#N/A</v>
      </c>
    </row>
    <row r="11646" spans="3:23">
      <c r="C11646" t="e">
        <f>VLOOKUP(B11646,LISTAS!A11604:B11671,2,0)</f>
        <v>#N/A</v>
      </c>
      <c r="W11646" s="35" t="e">
        <f>VLOOKUP(V11646,LISTAS!$M$2:$N$18,2,0)</f>
        <v>#N/A</v>
      </c>
    </row>
    <row r="11647" spans="3:23">
      <c r="C11647" t="e">
        <f>VLOOKUP(B11647,LISTAS!A11605:B11672,2,0)</f>
        <v>#N/A</v>
      </c>
      <c r="W11647" s="35" t="e">
        <f>VLOOKUP(V11647,LISTAS!$M$2:$N$18,2,0)</f>
        <v>#N/A</v>
      </c>
    </row>
    <row r="11648" spans="3:23">
      <c r="C11648" t="e">
        <f>VLOOKUP(B11648,LISTAS!A11606:B11673,2,0)</f>
        <v>#N/A</v>
      </c>
      <c r="W11648" s="35" t="e">
        <f>VLOOKUP(V11648,LISTAS!$M$2:$N$18,2,0)</f>
        <v>#N/A</v>
      </c>
    </row>
    <row r="11649" spans="3:23">
      <c r="C11649" t="e">
        <f>VLOOKUP(B11649,LISTAS!A11607:B11674,2,0)</f>
        <v>#N/A</v>
      </c>
      <c r="W11649" s="35" t="e">
        <f>VLOOKUP(V11649,LISTAS!$M$2:$N$18,2,0)</f>
        <v>#N/A</v>
      </c>
    </row>
    <row r="11650" spans="3:23">
      <c r="C11650" t="e">
        <f>VLOOKUP(B11650,LISTAS!A11608:B11675,2,0)</f>
        <v>#N/A</v>
      </c>
      <c r="W11650" s="35" t="e">
        <f>VLOOKUP(V11650,LISTAS!$M$2:$N$18,2,0)</f>
        <v>#N/A</v>
      </c>
    </row>
    <row r="11651" spans="3:23">
      <c r="C11651" t="e">
        <f>VLOOKUP(B11651,LISTAS!A11609:B11676,2,0)</f>
        <v>#N/A</v>
      </c>
      <c r="W11651" s="35" t="e">
        <f>VLOOKUP(V11651,LISTAS!$M$2:$N$18,2,0)</f>
        <v>#N/A</v>
      </c>
    </row>
    <row r="11652" spans="3:23">
      <c r="C11652" t="e">
        <f>VLOOKUP(B11652,LISTAS!A11610:B11677,2,0)</f>
        <v>#N/A</v>
      </c>
      <c r="W11652" s="35" t="e">
        <f>VLOOKUP(V11652,LISTAS!$M$2:$N$18,2,0)</f>
        <v>#N/A</v>
      </c>
    </row>
    <row r="11653" spans="3:23">
      <c r="C11653" t="e">
        <f>VLOOKUP(B11653,LISTAS!A11611:B11678,2,0)</f>
        <v>#N/A</v>
      </c>
      <c r="W11653" s="35" t="e">
        <f>VLOOKUP(V11653,LISTAS!$M$2:$N$18,2,0)</f>
        <v>#N/A</v>
      </c>
    </row>
    <row r="11654" spans="3:23">
      <c r="C11654" t="e">
        <f>VLOOKUP(B11654,LISTAS!A11612:B11679,2,0)</f>
        <v>#N/A</v>
      </c>
      <c r="W11654" s="35" t="e">
        <f>VLOOKUP(V11654,LISTAS!$M$2:$N$18,2,0)</f>
        <v>#N/A</v>
      </c>
    </row>
    <row r="11655" spans="3:23">
      <c r="C11655" t="e">
        <f>VLOOKUP(B11655,LISTAS!A11613:B11680,2,0)</f>
        <v>#N/A</v>
      </c>
      <c r="W11655" s="35" t="e">
        <f>VLOOKUP(V11655,LISTAS!$M$2:$N$18,2,0)</f>
        <v>#N/A</v>
      </c>
    </row>
    <row r="11656" spans="3:23">
      <c r="C11656" t="e">
        <f>VLOOKUP(B11656,LISTAS!A11614:B11681,2,0)</f>
        <v>#N/A</v>
      </c>
      <c r="W11656" s="35" t="e">
        <f>VLOOKUP(V11656,LISTAS!$M$2:$N$18,2,0)</f>
        <v>#N/A</v>
      </c>
    </row>
    <row r="11657" spans="3:23">
      <c r="C11657" t="e">
        <f>VLOOKUP(B11657,LISTAS!A11615:B11682,2,0)</f>
        <v>#N/A</v>
      </c>
      <c r="W11657" s="35" t="e">
        <f>VLOOKUP(V11657,LISTAS!$M$2:$N$18,2,0)</f>
        <v>#N/A</v>
      </c>
    </row>
    <row r="11658" spans="3:23">
      <c r="C11658" t="e">
        <f>VLOOKUP(B11658,LISTAS!A11616:B11683,2,0)</f>
        <v>#N/A</v>
      </c>
      <c r="W11658" s="35" t="e">
        <f>VLOOKUP(V11658,LISTAS!$M$2:$N$18,2,0)</f>
        <v>#N/A</v>
      </c>
    </row>
    <row r="11659" spans="3:23">
      <c r="C11659" t="e">
        <f>VLOOKUP(B11659,LISTAS!A11617:B11684,2,0)</f>
        <v>#N/A</v>
      </c>
      <c r="W11659" s="35" t="e">
        <f>VLOOKUP(V11659,LISTAS!$M$2:$N$18,2,0)</f>
        <v>#N/A</v>
      </c>
    </row>
    <row r="11660" spans="3:23">
      <c r="C11660" t="e">
        <f>VLOOKUP(B11660,LISTAS!A11618:B11685,2,0)</f>
        <v>#N/A</v>
      </c>
      <c r="W11660" s="35" t="e">
        <f>VLOOKUP(V11660,LISTAS!$M$2:$N$18,2,0)</f>
        <v>#N/A</v>
      </c>
    </row>
    <row r="11661" spans="3:23">
      <c r="C11661" t="e">
        <f>VLOOKUP(B11661,LISTAS!A11619:B11686,2,0)</f>
        <v>#N/A</v>
      </c>
      <c r="W11661" s="35" t="e">
        <f>VLOOKUP(V11661,LISTAS!$M$2:$N$18,2,0)</f>
        <v>#N/A</v>
      </c>
    </row>
    <row r="11662" spans="3:23">
      <c r="C11662" t="e">
        <f>VLOOKUP(B11662,LISTAS!A11620:B11687,2,0)</f>
        <v>#N/A</v>
      </c>
      <c r="W11662" s="35" t="e">
        <f>VLOOKUP(V11662,LISTAS!$M$2:$N$18,2,0)</f>
        <v>#N/A</v>
      </c>
    </row>
    <row r="11663" spans="3:23">
      <c r="C11663" t="e">
        <f>VLOOKUP(B11663,LISTAS!A11621:B11688,2,0)</f>
        <v>#N/A</v>
      </c>
      <c r="W11663" s="35" t="e">
        <f>VLOOKUP(V11663,LISTAS!$M$2:$N$18,2,0)</f>
        <v>#N/A</v>
      </c>
    </row>
    <row r="11664" spans="3:23">
      <c r="C11664" t="e">
        <f>VLOOKUP(B11664,LISTAS!A11622:B11689,2,0)</f>
        <v>#N/A</v>
      </c>
      <c r="W11664" s="35" t="e">
        <f>VLOOKUP(V11664,LISTAS!$M$2:$N$18,2,0)</f>
        <v>#N/A</v>
      </c>
    </row>
    <row r="11665" spans="3:23">
      <c r="C11665" t="e">
        <f>VLOOKUP(B11665,LISTAS!A11623:B11690,2,0)</f>
        <v>#N/A</v>
      </c>
      <c r="W11665" s="35" t="e">
        <f>VLOOKUP(V11665,LISTAS!$M$2:$N$18,2,0)</f>
        <v>#N/A</v>
      </c>
    </row>
    <row r="11666" spans="3:23">
      <c r="C11666" t="e">
        <f>VLOOKUP(B11666,LISTAS!A11624:B11691,2,0)</f>
        <v>#N/A</v>
      </c>
      <c r="W11666" s="35" t="e">
        <f>VLOOKUP(V11666,LISTAS!$M$2:$N$18,2,0)</f>
        <v>#N/A</v>
      </c>
    </row>
    <row r="11667" spans="3:23">
      <c r="C11667" t="e">
        <f>VLOOKUP(B11667,LISTAS!A11625:B11692,2,0)</f>
        <v>#N/A</v>
      </c>
      <c r="W11667" s="35" t="e">
        <f>VLOOKUP(V11667,LISTAS!$M$2:$N$18,2,0)</f>
        <v>#N/A</v>
      </c>
    </row>
    <row r="11668" spans="3:23">
      <c r="C11668" t="e">
        <f>VLOOKUP(B11668,LISTAS!A11626:B11693,2,0)</f>
        <v>#N/A</v>
      </c>
      <c r="W11668" s="35" t="e">
        <f>VLOOKUP(V11668,LISTAS!$M$2:$N$18,2,0)</f>
        <v>#N/A</v>
      </c>
    </row>
    <row r="11669" spans="3:23">
      <c r="C11669" t="e">
        <f>VLOOKUP(B11669,LISTAS!A11627:B11694,2,0)</f>
        <v>#N/A</v>
      </c>
      <c r="W11669" s="35" t="e">
        <f>VLOOKUP(V11669,LISTAS!$M$2:$N$18,2,0)</f>
        <v>#N/A</v>
      </c>
    </row>
    <row r="11670" spans="3:23">
      <c r="C11670" t="e">
        <f>VLOOKUP(B11670,LISTAS!A11628:B11695,2,0)</f>
        <v>#N/A</v>
      </c>
      <c r="W11670" s="35" t="e">
        <f>VLOOKUP(V11670,LISTAS!$M$2:$N$18,2,0)</f>
        <v>#N/A</v>
      </c>
    </row>
    <row r="11671" spans="3:23">
      <c r="C11671" t="e">
        <f>VLOOKUP(B11671,LISTAS!A11629:B11696,2,0)</f>
        <v>#N/A</v>
      </c>
      <c r="W11671" s="35" t="e">
        <f>VLOOKUP(V11671,LISTAS!$M$2:$N$18,2,0)</f>
        <v>#N/A</v>
      </c>
    </row>
    <row r="11672" spans="3:23">
      <c r="C11672" t="e">
        <f>VLOOKUP(B11672,LISTAS!A11630:B11697,2,0)</f>
        <v>#N/A</v>
      </c>
      <c r="W11672" s="35" t="e">
        <f>VLOOKUP(V11672,LISTAS!$M$2:$N$18,2,0)</f>
        <v>#N/A</v>
      </c>
    </row>
    <row r="11673" spans="3:23">
      <c r="C11673" t="e">
        <f>VLOOKUP(B11673,LISTAS!A11631:B11698,2,0)</f>
        <v>#N/A</v>
      </c>
      <c r="W11673" s="35" t="e">
        <f>VLOOKUP(V11673,LISTAS!$M$2:$N$18,2,0)</f>
        <v>#N/A</v>
      </c>
    </row>
    <row r="11674" spans="3:23">
      <c r="C11674" t="e">
        <f>VLOOKUP(B11674,LISTAS!A11632:B11699,2,0)</f>
        <v>#N/A</v>
      </c>
      <c r="W11674" s="35" t="e">
        <f>VLOOKUP(V11674,LISTAS!$M$2:$N$18,2,0)</f>
        <v>#N/A</v>
      </c>
    </row>
    <row r="11675" spans="3:23">
      <c r="C11675" t="e">
        <f>VLOOKUP(B11675,LISTAS!A11633:B11700,2,0)</f>
        <v>#N/A</v>
      </c>
      <c r="W11675" s="35" t="e">
        <f>VLOOKUP(V11675,LISTAS!$M$2:$N$18,2,0)</f>
        <v>#N/A</v>
      </c>
    </row>
    <row r="11676" spans="3:23">
      <c r="C11676" t="e">
        <f>VLOOKUP(B11676,LISTAS!A11634:B11701,2,0)</f>
        <v>#N/A</v>
      </c>
      <c r="W11676" s="35" t="e">
        <f>VLOOKUP(V11676,LISTAS!$M$2:$N$18,2,0)</f>
        <v>#N/A</v>
      </c>
    </row>
    <row r="11677" spans="3:23">
      <c r="C11677" t="e">
        <f>VLOOKUP(B11677,LISTAS!A11635:B11702,2,0)</f>
        <v>#N/A</v>
      </c>
      <c r="W11677" s="35" t="e">
        <f>VLOOKUP(V11677,LISTAS!$M$2:$N$18,2,0)</f>
        <v>#N/A</v>
      </c>
    </row>
    <row r="11678" spans="3:23">
      <c r="C11678" t="e">
        <f>VLOOKUP(B11678,LISTAS!A11636:B11703,2,0)</f>
        <v>#N/A</v>
      </c>
      <c r="W11678" s="35" t="e">
        <f>VLOOKUP(V11678,LISTAS!$M$2:$N$18,2,0)</f>
        <v>#N/A</v>
      </c>
    </row>
    <row r="11679" spans="3:23">
      <c r="C11679" t="e">
        <f>VLOOKUP(B11679,LISTAS!A11637:B11704,2,0)</f>
        <v>#N/A</v>
      </c>
      <c r="W11679" s="35" t="e">
        <f>VLOOKUP(V11679,LISTAS!$M$2:$N$18,2,0)</f>
        <v>#N/A</v>
      </c>
    </row>
    <row r="11680" spans="3:23">
      <c r="C11680" t="e">
        <f>VLOOKUP(B11680,LISTAS!A11638:B11705,2,0)</f>
        <v>#N/A</v>
      </c>
      <c r="W11680" s="35" t="e">
        <f>VLOOKUP(V11680,LISTAS!$M$2:$N$18,2,0)</f>
        <v>#N/A</v>
      </c>
    </row>
    <row r="11681" spans="3:23">
      <c r="C11681" t="e">
        <f>VLOOKUP(B11681,LISTAS!A11639:B11706,2,0)</f>
        <v>#N/A</v>
      </c>
      <c r="W11681" s="35" t="e">
        <f>VLOOKUP(V11681,LISTAS!$M$2:$N$18,2,0)</f>
        <v>#N/A</v>
      </c>
    </row>
    <row r="11682" spans="3:23">
      <c r="C11682" t="e">
        <f>VLOOKUP(B11682,LISTAS!A11640:B11707,2,0)</f>
        <v>#N/A</v>
      </c>
      <c r="W11682" s="35" t="e">
        <f>VLOOKUP(V11682,LISTAS!$M$2:$N$18,2,0)</f>
        <v>#N/A</v>
      </c>
    </row>
    <row r="11683" spans="3:23">
      <c r="C11683" t="e">
        <f>VLOOKUP(B11683,LISTAS!A11641:B11708,2,0)</f>
        <v>#N/A</v>
      </c>
      <c r="W11683" s="35" t="e">
        <f>VLOOKUP(V11683,LISTAS!$M$2:$N$18,2,0)</f>
        <v>#N/A</v>
      </c>
    </row>
    <row r="11684" spans="3:23">
      <c r="C11684" t="e">
        <f>VLOOKUP(B11684,LISTAS!A11642:B11709,2,0)</f>
        <v>#N/A</v>
      </c>
      <c r="W11684" s="35" t="e">
        <f>VLOOKUP(V11684,LISTAS!$M$2:$N$18,2,0)</f>
        <v>#N/A</v>
      </c>
    </row>
    <row r="11685" spans="3:23">
      <c r="C11685" t="e">
        <f>VLOOKUP(B11685,LISTAS!A11643:B11710,2,0)</f>
        <v>#N/A</v>
      </c>
      <c r="W11685" s="35" t="e">
        <f>VLOOKUP(V11685,LISTAS!$M$2:$N$18,2,0)</f>
        <v>#N/A</v>
      </c>
    </row>
    <row r="11686" spans="3:23">
      <c r="C11686" t="e">
        <f>VLOOKUP(B11686,LISTAS!A11644:B11711,2,0)</f>
        <v>#N/A</v>
      </c>
      <c r="W11686" s="35" t="e">
        <f>VLOOKUP(V11686,LISTAS!$M$2:$N$18,2,0)</f>
        <v>#N/A</v>
      </c>
    </row>
    <row r="11687" spans="3:23">
      <c r="C11687" t="e">
        <f>VLOOKUP(B11687,LISTAS!A11645:B11712,2,0)</f>
        <v>#N/A</v>
      </c>
      <c r="W11687" s="35" t="e">
        <f>VLOOKUP(V11687,LISTAS!$M$2:$N$18,2,0)</f>
        <v>#N/A</v>
      </c>
    </row>
    <row r="11688" spans="3:23">
      <c r="C11688" t="e">
        <f>VLOOKUP(B11688,LISTAS!A11646:B11713,2,0)</f>
        <v>#N/A</v>
      </c>
      <c r="W11688" s="35" t="e">
        <f>VLOOKUP(V11688,LISTAS!$M$2:$N$18,2,0)</f>
        <v>#N/A</v>
      </c>
    </row>
    <row r="11689" spans="3:23">
      <c r="C11689" t="e">
        <f>VLOOKUP(B11689,LISTAS!A11647:B11714,2,0)</f>
        <v>#N/A</v>
      </c>
      <c r="W11689" s="35" t="e">
        <f>VLOOKUP(V11689,LISTAS!$M$2:$N$18,2,0)</f>
        <v>#N/A</v>
      </c>
    </row>
    <row r="11690" spans="3:23">
      <c r="C11690" t="e">
        <f>VLOOKUP(B11690,LISTAS!A11648:B11715,2,0)</f>
        <v>#N/A</v>
      </c>
      <c r="W11690" s="35" t="e">
        <f>VLOOKUP(V11690,LISTAS!$M$2:$N$18,2,0)</f>
        <v>#N/A</v>
      </c>
    </row>
    <row r="11691" spans="3:23">
      <c r="C11691" t="e">
        <f>VLOOKUP(B11691,LISTAS!A11649:B11716,2,0)</f>
        <v>#N/A</v>
      </c>
      <c r="W11691" s="35" t="e">
        <f>VLOOKUP(V11691,LISTAS!$M$2:$N$18,2,0)</f>
        <v>#N/A</v>
      </c>
    </row>
    <row r="11692" spans="3:23">
      <c r="C11692" t="e">
        <f>VLOOKUP(B11692,LISTAS!A11650:B11717,2,0)</f>
        <v>#N/A</v>
      </c>
      <c r="W11692" s="35" t="e">
        <f>VLOOKUP(V11692,LISTAS!$M$2:$N$18,2,0)</f>
        <v>#N/A</v>
      </c>
    </row>
    <row r="11693" spans="3:23">
      <c r="C11693" t="e">
        <f>VLOOKUP(B11693,LISTAS!A11651:B11718,2,0)</f>
        <v>#N/A</v>
      </c>
      <c r="W11693" s="35" t="e">
        <f>VLOOKUP(V11693,LISTAS!$M$2:$N$18,2,0)</f>
        <v>#N/A</v>
      </c>
    </row>
    <row r="11694" spans="3:23">
      <c r="C11694" t="e">
        <f>VLOOKUP(B11694,LISTAS!A11652:B11719,2,0)</f>
        <v>#N/A</v>
      </c>
      <c r="W11694" s="35" t="e">
        <f>VLOOKUP(V11694,LISTAS!$M$2:$N$18,2,0)</f>
        <v>#N/A</v>
      </c>
    </row>
    <row r="11695" spans="3:23">
      <c r="C11695" t="e">
        <f>VLOOKUP(B11695,LISTAS!A11653:B11720,2,0)</f>
        <v>#N/A</v>
      </c>
      <c r="W11695" s="35" t="e">
        <f>VLOOKUP(V11695,LISTAS!$M$2:$N$18,2,0)</f>
        <v>#N/A</v>
      </c>
    </row>
    <row r="11696" spans="3:23">
      <c r="C11696" t="e">
        <f>VLOOKUP(B11696,LISTAS!A11654:B11721,2,0)</f>
        <v>#N/A</v>
      </c>
      <c r="W11696" s="35" t="e">
        <f>VLOOKUP(V11696,LISTAS!$M$2:$N$18,2,0)</f>
        <v>#N/A</v>
      </c>
    </row>
    <row r="11697" spans="3:23">
      <c r="C11697" t="e">
        <f>VLOOKUP(B11697,LISTAS!A11655:B11722,2,0)</f>
        <v>#N/A</v>
      </c>
      <c r="W11697" s="35" t="e">
        <f>VLOOKUP(V11697,LISTAS!$M$2:$N$18,2,0)</f>
        <v>#N/A</v>
      </c>
    </row>
    <row r="11698" spans="3:23">
      <c r="C11698" t="e">
        <f>VLOOKUP(B11698,LISTAS!A11656:B11723,2,0)</f>
        <v>#N/A</v>
      </c>
      <c r="W11698" s="35" t="e">
        <f>VLOOKUP(V11698,LISTAS!$M$2:$N$18,2,0)</f>
        <v>#N/A</v>
      </c>
    </row>
    <row r="11699" spans="3:23">
      <c r="C11699" t="e">
        <f>VLOOKUP(B11699,LISTAS!A11657:B11724,2,0)</f>
        <v>#N/A</v>
      </c>
      <c r="W11699" s="35" t="e">
        <f>VLOOKUP(V11699,LISTAS!$M$2:$N$18,2,0)</f>
        <v>#N/A</v>
      </c>
    </row>
    <row r="11700" spans="3:23">
      <c r="C11700" t="e">
        <f>VLOOKUP(B11700,LISTAS!A11658:B11725,2,0)</f>
        <v>#N/A</v>
      </c>
      <c r="W11700" s="35" t="e">
        <f>VLOOKUP(V11700,LISTAS!$M$2:$N$18,2,0)</f>
        <v>#N/A</v>
      </c>
    </row>
    <row r="11701" spans="3:23">
      <c r="C11701" t="e">
        <f>VLOOKUP(B11701,LISTAS!A11659:B11726,2,0)</f>
        <v>#N/A</v>
      </c>
      <c r="W11701" s="35" t="e">
        <f>VLOOKUP(V11701,LISTAS!$M$2:$N$18,2,0)</f>
        <v>#N/A</v>
      </c>
    </row>
    <row r="11702" spans="3:23">
      <c r="C11702" t="e">
        <f>VLOOKUP(B11702,LISTAS!A11660:B11727,2,0)</f>
        <v>#N/A</v>
      </c>
      <c r="W11702" s="35" t="e">
        <f>VLOOKUP(V11702,LISTAS!$M$2:$N$18,2,0)</f>
        <v>#N/A</v>
      </c>
    </row>
    <row r="11703" spans="3:23">
      <c r="C11703" t="e">
        <f>VLOOKUP(B11703,LISTAS!A11661:B11728,2,0)</f>
        <v>#N/A</v>
      </c>
      <c r="W11703" s="35" t="e">
        <f>VLOOKUP(V11703,LISTAS!$M$2:$N$18,2,0)</f>
        <v>#N/A</v>
      </c>
    </row>
    <row r="11704" spans="3:23">
      <c r="C11704" t="e">
        <f>VLOOKUP(B11704,LISTAS!A11662:B11729,2,0)</f>
        <v>#N/A</v>
      </c>
      <c r="W11704" s="35" t="e">
        <f>VLOOKUP(V11704,LISTAS!$M$2:$N$18,2,0)</f>
        <v>#N/A</v>
      </c>
    </row>
    <row r="11705" spans="3:23">
      <c r="C11705" t="e">
        <f>VLOOKUP(B11705,LISTAS!A11663:B11730,2,0)</f>
        <v>#N/A</v>
      </c>
      <c r="W11705" s="35" t="e">
        <f>VLOOKUP(V11705,LISTAS!$M$2:$N$18,2,0)</f>
        <v>#N/A</v>
      </c>
    </row>
    <row r="11706" spans="3:23">
      <c r="C11706" t="e">
        <f>VLOOKUP(B11706,LISTAS!A11664:B11731,2,0)</f>
        <v>#N/A</v>
      </c>
      <c r="W11706" s="35" t="e">
        <f>VLOOKUP(V11706,LISTAS!$M$2:$N$18,2,0)</f>
        <v>#N/A</v>
      </c>
    </row>
    <row r="11707" spans="3:23">
      <c r="C11707" t="e">
        <f>VLOOKUP(B11707,LISTAS!A11665:B11732,2,0)</f>
        <v>#N/A</v>
      </c>
      <c r="W11707" s="35" t="e">
        <f>VLOOKUP(V11707,LISTAS!$M$2:$N$18,2,0)</f>
        <v>#N/A</v>
      </c>
    </row>
    <row r="11708" spans="3:23">
      <c r="C11708" t="e">
        <f>VLOOKUP(B11708,LISTAS!A11666:B11733,2,0)</f>
        <v>#N/A</v>
      </c>
      <c r="W11708" s="35" t="e">
        <f>VLOOKUP(V11708,LISTAS!$M$2:$N$18,2,0)</f>
        <v>#N/A</v>
      </c>
    </row>
    <row r="11709" spans="3:23">
      <c r="C11709" t="e">
        <f>VLOOKUP(B11709,LISTAS!A11667:B11734,2,0)</f>
        <v>#N/A</v>
      </c>
      <c r="W11709" s="35" t="e">
        <f>VLOOKUP(V11709,LISTAS!$M$2:$N$18,2,0)</f>
        <v>#N/A</v>
      </c>
    </row>
    <row r="11710" spans="3:23">
      <c r="C11710" t="e">
        <f>VLOOKUP(B11710,LISTAS!A11668:B11735,2,0)</f>
        <v>#N/A</v>
      </c>
      <c r="W11710" s="35" t="e">
        <f>VLOOKUP(V11710,LISTAS!$M$2:$N$18,2,0)</f>
        <v>#N/A</v>
      </c>
    </row>
    <row r="11711" spans="3:23">
      <c r="C11711" t="e">
        <f>VLOOKUP(B11711,LISTAS!A11669:B11736,2,0)</f>
        <v>#N/A</v>
      </c>
      <c r="W11711" s="35" t="e">
        <f>VLOOKUP(V11711,LISTAS!$M$2:$N$18,2,0)</f>
        <v>#N/A</v>
      </c>
    </row>
    <row r="11712" spans="3:23">
      <c r="C11712" t="e">
        <f>VLOOKUP(B11712,LISTAS!A11670:B11737,2,0)</f>
        <v>#N/A</v>
      </c>
      <c r="W11712" s="35" t="e">
        <f>VLOOKUP(V11712,LISTAS!$M$2:$N$18,2,0)</f>
        <v>#N/A</v>
      </c>
    </row>
    <row r="11713" spans="3:23">
      <c r="C11713" t="e">
        <f>VLOOKUP(B11713,LISTAS!A11671:B11738,2,0)</f>
        <v>#N/A</v>
      </c>
      <c r="W11713" s="35" t="e">
        <f>VLOOKUP(V11713,LISTAS!$M$2:$N$18,2,0)</f>
        <v>#N/A</v>
      </c>
    </row>
    <row r="11714" spans="3:23">
      <c r="C11714" t="e">
        <f>VLOOKUP(B11714,LISTAS!A11672:B11739,2,0)</f>
        <v>#N/A</v>
      </c>
      <c r="W11714" s="35" t="e">
        <f>VLOOKUP(V11714,LISTAS!$M$2:$N$18,2,0)</f>
        <v>#N/A</v>
      </c>
    </row>
    <row r="11715" spans="3:23">
      <c r="C11715" t="e">
        <f>VLOOKUP(B11715,LISTAS!A11673:B11740,2,0)</f>
        <v>#N/A</v>
      </c>
      <c r="W11715" s="35" t="e">
        <f>VLOOKUP(V11715,LISTAS!$M$2:$N$18,2,0)</f>
        <v>#N/A</v>
      </c>
    </row>
    <row r="11716" spans="3:23">
      <c r="C11716" t="e">
        <f>VLOOKUP(B11716,LISTAS!A11674:B11741,2,0)</f>
        <v>#N/A</v>
      </c>
      <c r="W11716" s="35" t="e">
        <f>VLOOKUP(V11716,LISTAS!$M$2:$N$18,2,0)</f>
        <v>#N/A</v>
      </c>
    </row>
    <row r="11717" spans="3:23">
      <c r="C11717" t="e">
        <f>VLOOKUP(B11717,LISTAS!A11675:B11742,2,0)</f>
        <v>#N/A</v>
      </c>
      <c r="W11717" s="35" t="e">
        <f>VLOOKUP(V11717,LISTAS!$M$2:$N$18,2,0)</f>
        <v>#N/A</v>
      </c>
    </row>
    <row r="11718" spans="3:23">
      <c r="C11718" t="e">
        <f>VLOOKUP(B11718,LISTAS!A11676:B11743,2,0)</f>
        <v>#N/A</v>
      </c>
      <c r="W11718" s="35" t="e">
        <f>VLOOKUP(V11718,LISTAS!$M$2:$N$18,2,0)</f>
        <v>#N/A</v>
      </c>
    </row>
    <row r="11719" spans="3:23">
      <c r="C11719" t="e">
        <f>VLOOKUP(B11719,LISTAS!A11677:B11744,2,0)</f>
        <v>#N/A</v>
      </c>
      <c r="W11719" s="35" t="e">
        <f>VLOOKUP(V11719,LISTAS!$M$2:$N$18,2,0)</f>
        <v>#N/A</v>
      </c>
    </row>
    <row r="11720" spans="3:23">
      <c r="C11720" t="e">
        <f>VLOOKUP(B11720,LISTAS!A11678:B11745,2,0)</f>
        <v>#N/A</v>
      </c>
      <c r="W11720" s="35" t="e">
        <f>VLOOKUP(V11720,LISTAS!$M$2:$N$18,2,0)</f>
        <v>#N/A</v>
      </c>
    </row>
    <row r="11721" spans="3:23">
      <c r="C11721" t="e">
        <f>VLOOKUP(B11721,LISTAS!A11679:B11746,2,0)</f>
        <v>#N/A</v>
      </c>
      <c r="W11721" s="35" t="e">
        <f>VLOOKUP(V11721,LISTAS!$M$2:$N$18,2,0)</f>
        <v>#N/A</v>
      </c>
    </row>
    <row r="11722" spans="3:23">
      <c r="C11722" t="e">
        <f>VLOOKUP(B11722,LISTAS!A11680:B11747,2,0)</f>
        <v>#N/A</v>
      </c>
      <c r="W11722" s="35" t="e">
        <f>VLOOKUP(V11722,LISTAS!$M$2:$N$18,2,0)</f>
        <v>#N/A</v>
      </c>
    </row>
    <row r="11723" spans="3:23">
      <c r="C11723" t="e">
        <f>VLOOKUP(B11723,LISTAS!A11681:B11748,2,0)</f>
        <v>#N/A</v>
      </c>
      <c r="W11723" s="35" t="e">
        <f>VLOOKUP(V11723,LISTAS!$M$2:$N$18,2,0)</f>
        <v>#N/A</v>
      </c>
    </row>
    <row r="11724" spans="3:23">
      <c r="C11724" t="e">
        <f>VLOOKUP(B11724,LISTAS!A11682:B11749,2,0)</f>
        <v>#N/A</v>
      </c>
      <c r="W11724" s="35" t="e">
        <f>VLOOKUP(V11724,LISTAS!$M$2:$N$18,2,0)</f>
        <v>#N/A</v>
      </c>
    </row>
    <row r="11725" spans="3:23">
      <c r="C11725" t="e">
        <f>VLOOKUP(B11725,LISTAS!A11683:B11750,2,0)</f>
        <v>#N/A</v>
      </c>
      <c r="W11725" s="35" t="e">
        <f>VLOOKUP(V11725,LISTAS!$M$2:$N$18,2,0)</f>
        <v>#N/A</v>
      </c>
    </row>
    <row r="11726" spans="3:23">
      <c r="C11726" t="e">
        <f>VLOOKUP(B11726,LISTAS!A11684:B11751,2,0)</f>
        <v>#N/A</v>
      </c>
      <c r="W11726" s="35" t="e">
        <f>VLOOKUP(V11726,LISTAS!$M$2:$N$18,2,0)</f>
        <v>#N/A</v>
      </c>
    </row>
    <row r="11727" spans="3:23">
      <c r="C11727" t="e">
        <f>VLOOKUP(B11727,LISTAS!A11685:B11752,2,0)</f>
        <v>#N/A</v>
      </c>
      <c r="W11727" s="35" t="e">
        <f>VLOOKUP(V11727,LISTAS!$M$2:$N$18,2,0)</f>
        <v>#N/A</v>
      </c>
    </row>
    <row r="11728" spans="3:23">
      <c r="C11728" t="e">
        <f>VLOOKUP(B11728,LISTAS!A11686:B11753,2,0)</f>
        <v>#N/A</v>
      </c>
      <c r="W11728" s="35" t="e">
        <f>VLOOKUP(V11728,LISTAS!$M$2:$N$18,2,0)</f>
        <v>#N/A</v>
      </c>
    </row>
    <row r="11729" spans="3:23">
      <c r="C11729" t="e">
        <f>VLOOKUP(B11729,LISTAS!A11687:B11754,2,0)</f>
        <v>#N/A</v>
      </c>
      <c r="W11729" s="35" t="e">
        <f>VLOOKUP(V11729,LISTAS!$M$2:$N$18,2,0)</f>
        <v>#N/A</v>
      </c>
    </row>
    <row r="11730" spans="3:23">
      <c r="C11730" t="e">
        <f>VLOOKUP(B11730,LISTAS!A11688:B11755,2,0)</f>
        <v>#N/A</v>
      </c>
      <c r="W11730" s="35" t="e">
        <f>VLOOKUP(V11730,LISTAS!$M$2:$N$18,2,0)</f>
        <v>#N/A</v>
      </c>
    </row>
    <row r="11731" spans="3:23">
      <c r="C11731" t="e">
        <f>VLOOKUP(B11731,LISTAS!A11689:B11756,2,0)</f>
        <v>#N/A</v>
      </c>
      <c r="W11731" s="35" t="e">
        <f>VLOOKUP(V11731,LISTAS!$M$2:$N$18,2,0)</f>
        <v>#N/A</v>
      </c>
    </row>
    <row r="11732" spans="3:23">
      <c r="C11732" t="e">
        <f>VLOOKUP(B11732,LISTAS!A11690:B11757,2,0)</f>
        <v>#N/A</v>
      </c>
      <c r="W11732" s="35" t="e">
        <f>VLOOKUP(V11732,LISTAS!$M$2:$N$18,2,0)</f>
        <v>#N/A</v>
      </c>
    </row>
    <row r="11733" spans="3:23">
      <c r="C11733" t="e">
        <f>VLOOKUP(B11733,LISTAS!A11691:B11758,2,0)</f>
        <v>#N/A</v>
      </c>
      <c r="W11733" s="35" t="e">
        <f>VLOOKUP(V11733,LISTAS!$M$2:$N$18,2,0)</f>
        <v>#N/A</v>
      </c>
    </row>
    <row r="11734" spans="3:23">
      <c r="C11734" t="e">
        <f>VLOOKUP(B11734,LISTAS!A11692:B11759,2,0)</f>
        <v>#N/A</v>
      </c>
      <c r="W11734" s="35" t="e">
        <f>VLOOKUP(V11734,LISTAS!$M$2:$N$18,2,0)</f>
        <v>#N/A</v>
      </c>
    </row>
    <row r="11735" spans="3:23">
      <c r="C11735" t="e">
        <f>VLOOKUP(B11735,LISTAS!A11693:B11760,2,0)</f>
        <v>#N/A</v>
      </c>
      <c r="W11735" s="35" t="e">
        <f>VLOOKUP(V11735,LISTAS!$M$2:$N$18,2,0)</f>
        <v>#N/A</v>
      </c>
    </row>
    <row r="11736" spans="3:23">
      <c r="C11736" t="e">
        <f>VLOOKUP(B11736,LISTAS!A11694:B11761,2,0)</f>
        <v>#N/A</v>
      </c>
      <c r="W11736" s="35" t="e">
        <f>VLOOKUP(V11736,LISTAS!$M$2:$N$18,2,0)</f>
        <v>#N/A</v>
      </c>
    </row>
    <row r="11737" spans="3:23">
      <c r="C11737" t="e">
        <f>VLOOKUP(B11737,LISTAS!A11695:B11762,2,0)</f>
        <v>#N/A</v>
      </c>
      <c r="W11737" s="35" t="e">
        <f>VLOOKUP(V11737,LISTAS!$M$2:$N$18,2,0)</f>
        <v>#N/A</v>
      </c>
    </row>
    <row r="11738" spans="3:23">
      <c r="C11738" t="e">
        <f>VLOOKUP(B11738,LISTAS!A11696:B11763,2,0)</f>
        <v>#N/A</v>
      </c>
      <c r="W11738" s="35" t="e">
        <f>VLOOKUP(V11738,LISTAS!$M$2:$N$18,2,0)</f>
        <v>#N/A</v>
      </c>
    </row>
    <row r="11739" spans="3:23">
      <c r="C11739" t="e">
        <f>VLOOKUP(B11739,LISTAS!A11697:B11764,2,0)</f>
        <v>#N/A</v>
      </c>
      <c r="W11739" s="35" t="e">
        <f>VLOOKUP(V11739,LISTAS!$M$2:$N$18,2,0)</f>
        <v>#N/A</v>
      </c>
    </row>
    <row r="11740" spans="3:23">
      <c r="C11740" t="e">
        <f>VLOOKUP(B11740,LISTAS!A11698:B11765,2,0)</f>
        <v>#N/A</v>
      </c>
      <c r="W11740" s="35" t="e">
        <f>VLOOKUP(V11740,LISTAS!$M$2:$N$18,2,0)</f>
        <v>#N/A</v>
      </c>
    </row>
    <row r="11741" spans="3:23">
      <c r="C11741" t="e">
        <f>VLOOKUP(B11741,LISTAS!A11699:B11766,2,0)</f>
        <v>#N/A</v>
      </c>
      <c r="W11741" s="35" t="e">
        <f>VLOOKUP(V11741,LISTAS!$M$2:$N$18,2,0)</f>
        <v>#N/A</v>
      </c>
    </row>
    <row r="11742" spans="3:23">
      <c r="C11742" t="e">
        <f>VLOOKUP(B11742,LISTAS!A11700:B11767,2,0)</f>
        <v>#N/A</v>
      </c>
      <c r="W11742" s="35" t="e">
        <f>VLOOKUP(V11742,LISTAS!$M$2:$N$18,2,0)</f>
        <v>#N/A</v>
      </c>
    </row>
    <row r="11743" spans="3:23">
      <c r="C11743" t="e">
        <f>VLOOKUP(B11743,LISTAS!A11701:B11768,2,0)</f>
        <v>#N/A</v>
      </c>
      <c r="W11743" s="35" t="e">
        <f>VLOOKUP(V11743,LISTAS!$M$2:$N$18,2,0)</f>
        <v>#N/A</v>
      </c>
    </row>
    <row r="11744" spans="3:23">
      <c r="C11744" t="e">
        <f>VLOOKUP(B11744,LISTAS!A11702:B11769,2,0)</f>
        <v>#N/A</v>
      </c>
      <c r="W11744" s="35" t="e">
        <f>VLOOKUP(V11744,LISTAS!$M$2:$N$18,2,0)</f>
        <v>#N/A</v>
      </c>
    </row>
    <row r="11745" spans="3:23">
      <c r="C11745" t="e">
        <f>VLOOKUP(B11745,LISTAS!A11703:B11770,2,0)</f>
        <v>#N/A</v>
      </c>
      <c r="W11745" s="35" t="e">
        <f>VLOOKUP(V11745,LISTAS!$M$2:$N$18,2,0)</f>
        <v>#N/A</v>
      </c>
    </row>
    <row r="11746" spans="3:23">
      <c r="C11746" t="e">
        <f>VLOOKUP(B11746,LISTAS!A11704:B11771,2,0)</f>
        <v>#N/A</v>
      </c>
      <c r="W11746" s="35" t="e">
        <f>VLOOKUP(V11746,LISTAS!$M$2:$N$18,2,0)</f>
        <v>#N/A</v>
      </c>
    </row>
    <row r="11747" spans="3:23">
      <c r="C11747" t="e">
        <f>VLOOKUP(B11747,LISTAS!A11705:B11772,2,0)</f>
        <v>#N/A</v>
      </c>
      <c r="W11747" s="35" t="e">
        <f>VLOOKUP(V11747,LISTAS!$M$2:$N$18,2,0)</f>
        <v>#N/A</v>
      </c>
    </row>
    <row r="11748" spans="3:23">
      <c r="C11748" t="e">
        <f>VLOOKUP(B11748,LISTAS!A11706:B11773,2,0)</f>
        <v>#N/A</v>
      </c>
      <c r="W11748" s="35" t="e">
        <f>VLOOKUP(V11748,LISTAS!$M$2:$N$18,2,0)</f>
        <v>#N/A</v>
      </c>
    </row>
    <row r="11749" spans="3:23">
      <c r="C11749" t="e">
        <f>VLOOKUP(B11749,LISTAS!A11707:B11774,2,0)</f>
        <v>#N/A</v>
      </c>
      <c r="W11749" s="35" t="e">
        <f>VLOOKUP(V11749,LISTAS!$M$2:$N$18,2,0)</f>
        <v>#N/A</v>
      </c>
    </row>
    <row r="11750" spans="3:23">
      <c r="C11750" t="e">
        <f>VLOOKUP(B11750,LISTAS!A11708:B11775,2,0)</f>
        <v>#N/A</v>
      </c>
      <c r="W11750" s="35" t="e">
        <f>VLOOKUP(V11750,LISTAS!$M$2:$N$18,2,0)</f>
        <v>#N/A</v>
      </c>
    </row>
    <row r="11751" spans="3:23">
      <c r="C11751" t="e">
        <f>VLOOKUP(B11751,LISTAS!A11709:B11776,2,0)</f>
        <v>#N/A</v>
      </c>
      <c r="W11751" s="35" t="e">
        <f>VLOOKUP(V11751,LISTAS!$M$2:$N$18,2,0)</f>
        <v>#N/A</v>
      </c>
    </row>
    <row r="11752" spans="3:23">
      <c r="C11752" t="e">
        <f>VLOOKUP(B11752,LISTAS!A11710:B11777,2,0)</f>
        <v>#N/A</v>
      </c>
      <c r="W11752" s="35" t="e">
        <f>VLOOKUP(V11752,LISTAS!$M$2:$N$18,2,0)</f>
        <v>#N/A</v>
      </c>
    </row>
    <row r="11753" spans="3:23">
      <c r="C11753" t="e">
        <f>VLOOKUP(B11753,LISTAS!A11711:B11778,2,0)</f>
        <v>#N/A</v>
      </c>
      <c r="W11753" s="35" t="e">
        <f>VLOOKUP(V11753,LISTAS!$M$2:$N$18,2,0)</f>
        <v>#N/A</v>
      </c>
    </row>
    <row r="11754" spans="3:23">
      <c r="C11754" t="e">
        <f>VLOOKUP(B11754,LISTAS!A11712:B11779,2,0)</f>
        <v>#N/A</v>
      </c>
      <c r="W11754" s="35" t="e">
        <f>VLOOKUP(V11754,LISTAS!$M$2:$N$18,2,0)</f>
        <v>#N/A</v>
      </c>
    </row>
    <row r="11755" spans="3:23">
      <c r="C11755" t="e">
        <f>VLOOKUP(B11755,LISTAS!A11713:B11780,2,0)</f>
        <v>#N/A</v>
      </c>
      <c r="W11755" s="35" t="e">
        <f>VLOOKUP(V11755,LISTAS!$M$2:$N$18,2,0)</f>
        <v>#N/A</v>
      </c>
    </row>
    <row r="11756" spans="3:23">
      <c r="C11756" t="e">
        <f>VLOOKUP(B11756,LISTAS!A11714:B11781,2,0)</f>
        <v>#N/A</v>
      </c>
      <c r="W11756" s="35" t="e">
        <f>VLOOKUP(V11756,LISTAS!$M$2:$N$18,2,0)</f>
        <v>#N/A</v>
      </c>
    </row>
    <row r="11757" spans="3:23">
      <c r="C11757" t="e">
        <f>VLOOKUP(B11757,LISTAS!A11715:B11782,2,0)</f>
        <v>#N/A</v>
      </c>
      <c r="W11757" s="35" t="e">
        <f>VLOOKUP(V11757,LISTAS!$M$2:$N$18,2,0)</f>
        <v>#N/A</v>
      </c>
    </row>
    <row r="11758" spans="3:23">
      <c r="C11758" t="e">
        <f>VLOOKUP(B11758,LISTAS!A11716:B11783,2,0)</f>
        <v>#N/A</v>
      </c>
      <c r="W11758" s="35" t="e">
        <f>VLOOKUP(V11758,LISTAS!$M$2:$N$18,2,0)</f>
        <v>#N/A</v>
      </c>
    </row>
    <row r="11759" spans="3:23">
      <c r="C11759" t="e">
        <f>VLOOKUP(B11759,LISTAS!A11717:B11784,2,0)</f>
        <v>#N/A</v>
      </c>
      <c r="W11759" s="35" t="e">
        <f>VLOOKUP(V11759,LISTAS!$M$2:$N$18,2,0)</f>
        <v>#N/A</v>
      </c>
    </row>
    <row r="11760" spans="3:23">
      <c r="C11760" t="e">
        <f>VLOOKUP(B11760,LISTAS!A11718:B11785,2,0)</f>
        <v>#N/A</v>
      </c>
      <c r="W11760" s="35" t="e">
        <f>VLOOKUP(V11760,LISTAS!$M$2:$N$18,2,0)</f>
        <v>#N/A</v>
      </c>
    </row>
    <row r="11761" spans="3:23">
      <c r="C11761" t="e">
        <f>VLOOKUP(B11761,LISTAS!A11719:B11786,2,0)</f>
        <v>#N/A</v>
      </c>
      <c r="W11761" s="35" t="e">
        <f>VLOOKUP(V11761,LISTAS!$M$2:$N$18,2,0)</f>
        <v>#N/A</v>
      </c>
    </row>
    <row r="11762" spans="3:23">
      <c r="C11762" t="e">
        <f>VLOOKUP(B11762,LISTAS!A11720:B11787,2,0)</f>
        <v>#N/A</v>
      </c>
      <c r="W11762" s="35" t="e">
        <f>VLOOKUP(V11762,LISTAS!$M$2:$N$18,2,0)</f>
        <v>#N/A</v>
      </c>
    </row>
    <row r="11763" spans="3:23">
      <c r="C11763" t="e">
        <f>VLOOKUP(B11763,LISTAS!A11721:B11788,2,0)</f>
        <v>#N/A</v>
      </c>
      <c r="W11763" s="35" t="e">
        <f>VLOOKUP(V11763,LISTAS!$M$2:$N$18,2,0)</f>
        <v>#N/A</v>
      </c>
    </row>
    <row r="11764" spans="3:23">
      <c r="C11764" t="e">
        <f>VLOOKUP(B11764,LISTAS!A11722:B11789,2,0)</f>
        <v>#N/A</v>
      </c>
      <c r="W11764" s="35" t="e">
        <f>VLOOKUP(V11764,LISTAS!$M$2:$N$18,2,0)</f>
        <v>#N/A</v>
      </c>
    </row>
    <row r="11765" spans="3:23">
      <c r="C11765" t="e">
        <f>VLOOKUP(B11765,LISTAS!A11723:B11790,2,0)</f>
        <v>#N/A</v>
      </c>
      <c r="W11765" s="35" t="e">
        <f>VLOOKUP(V11765,LISTAS!$M$2:$N$18,2,0)</f>
        <v>#N/A</v>
      </c>
    </row>
    <row r="11766" spans="3:23">
      <c r="C11766" t="e">
        <f>VLOOKUP(B11766,LISTAS!A11724:B11791,2,0)</f>
        <v>#N/A</v>
      </c>
      <c r="W11766" s="35" t="e">
        <f>VLOOKUP(V11766,LISTAS!$M$2:$N$18,2,0)</f>
        <v>#N/A</v>
      </c>
    </row>
    <row r="11767" spans="3:23">
      <c r="C11767" t="e">
        <f>VLOOKUP(B11767,LISTAS!A11725:B11792,2,0)</f>
        <v>#N/A</v>
      </c>
      <c r="W11767" s="35" t="e">
        <f>VLOOKUP(V11767,LISTAS!$M$2:$N$18,2,0)</f>
        <v>#N/A</v>
      </c>
    </row>
    <row r="11768" spans="3:23">
      <c r="C11768" t="e">
        <f>VLOOKUP(B11768,LISTAS!A11726:B11793,2,0)</f>
        <v>#N/A</v>
      </c>
      <c r="W11768" s="35" t="e">
        <f>VLOOKUP(V11768,LISTAS!$M$2:$N$18,2,0)</f>
        <v>#N/A</v>
      </c>
    </row>
    <row r="11769" spans="3:23">
      <c r="C11769" t="e">
        <f>VLOOKUP(B11769,LISTAS!A11727:B11794,2,0)</f>
        <v>#N/A</v>
      </c>
      <c r="W11769" s="35" t="e">
        <f>VLOOKUP(V11769,LISTAS!$M$2:$N$18,2,0)</f>
        <v>#N/A</v>
      </c>
    </row>
    <row r="11770" spans="3:23">
      <c r="C11770" t="e">
        <f>VLOOKUP(B11770,LISTAS!A11728:B11795,2,0)</f>
        <v>#N/A</v>
      </c>
      <c r="W11770" s="35" t="e">
        <f>VLOOKUP(V11770,LISTAS!$M$2:$N$18,2,0)</f>
        <v>#N/A</v>
      </c>
    </row>
    <row r="11771" spans="3:23">
      <c r="C11771" t="e">
        <f>VLOOKUP(B11771,LISTAS!A11729:B11796,2,0)</f>
        <v>#N/A</v>
      </c>
      <c r="W11771" s="35" t="e">
        <f>VLOOKUP(V11771,LISTAS!$M$2:$N$18,2,0)</f>
        <v>#N/A</v>
      </c>
    </row>
    <row r="11772" spans="3:23">
      <c r="C11772" t="e">
        <f>VLOOKUP(B11772,LISTAS!A11730:B11797,2,0)</f>
        <v>#N/A</v>
      </c>
      <c r="W11772" s="35" t="e">
        <f>VLOOKUP(V11772,LISTAS!$M$2:$N$18,2,0)</f>
        <v>#N/A</v>
      </c>
    </row>
    <row r="11773" spans="3:23">
      <c r="C11773" t="e">
        <f>VLOOKUP(B11773,LISTAS!A11731:B11798,2,0)</f>
        <v>#N/A</v>
      </c>
      <c r="W11773" s="35" t="e">
        <f>VLOOKUP(V11773,LISTAS!$M$2:$N$18,2,0)</f>
        <v>#N/A</v>
      </c>
    </row>
    <row r="11774" spans="3:23">
      <c r="C11774" t="e">
        <f>VLOOKUP(B11774,LISTAS!A11732:B11799,2,0)</f>
        <v>#N/A</v>
      </c>
      <c r="W11774" s="35" t="e">
        <f>VLOOKUP(V11774,LISTAS!$M$2:$N$18,2,0)</f>
        <v>#N/A</v>
      </c>
    </row>
    <row r="11775" spans="3:23">
      <c r="C11775" t="e">
        <f>VLOOKUP(B11775,LISTAS!A11733:B11800,2,0)</f>
        <v>#N/A</v>
      </c>
      <c r="W11775" s="35" t="e">
        <f>VLOOKUP(V11775,LISTAS!$M$2:$N$18,2,0)</f>
        <v>#N/A</v>
      </c>
    </row>
    <row r="11776" spans="3:23">
      <c r="C11776" t="e">
        <f>VLOOKUP(B11776,LISTAS!A11734:B11801,2,0)</f>
        <v>#N/A</v>
      </c>
      <c r="W11776" s="35" t="e">
        <f>VLOOKUP(V11776,LISTAS!$M$2:$N$18,2,0)</f>
        <v>#N/A</v>
      </c>
    </row>
    <row r="11777" spans="3:23">
      <c r="C11777" t="e">
        <f>VLOOKUP(B11777,LISTAS!A11735:B11802,2,0)</f>
        <v>#N/A</v>
      </c>
      <c r="W11777" s="35" t="e">
        <f>VLOOKUP(V11777,LISTAS!$M$2:$N$18,2,0)</f>
        <v>#N/A</v>
      </c>
    </row>
    <row r="11778" spans="3:23">
      <c r="C11778" t="e">
        <f>VLOOKUP(B11778,LISTAS!A11736:B11803,2,0)</f>
        <v>#N/A</v>
      </c>
      <c r="W11778" s="35" t="e">
        <f>VLOOKUP(V11778,LISTAS!$M$2:$N$18,2,0)</f>
        <v>#N/A</v>
      </c>
    </row>
    <row r="11779" spans="3:23">
      <c r="C11779" t="e">
        <f>VLOOKUP(B11779,LISTAS!A11737:B11804,2,0)</f>
        <v>#N/A</v>
      </c>
      <c r="W11779" s="35" t="e">
        <f>VLOOKUP(V11779,LISTAS!$M$2:$N$18,2,0)</f>
        <v>#N/A</v>
      </c>
    </row>
    <row r="11780" spans="3:23">
      <c r="C11780" t="e">
        <f>VLOOKUP(B11780,LISTAS!A11738:B11805,2,0)</f>
        <v>#N/A</v>
      </c>
      <c r="W11780" s="35" t="e">
        <f>VLOOKUP(V11780,LISTAS!$M$2:$N$18,2,0)</f>
        <v>#N/A</v>
      </c>
    </row>
    <row r="11781" spans="3:23">
      <c r="C11781" t="e">
        <f>VLOOKUP(B11781,LISTAS!A11739:B11806,2,0)</f>
        <v>#N/A</v>
      </c>
      <c r="W11781" s="35" t="e">
        <f>VLOOKUP(V11781,LISTAS!$M$2:$N$18,2,0)</f>
        <v>#N/A</v>
      </c>
    </row>
    <row r="11782" spans="3:23">
      <c r="C11782" t="e">
        <f>VLOOKUP(B11782,LISTAS!A11740:B11807,2,0)</f>
        <v>#N/A</v>
      </c>
      <c r="W11782" s="35" t="e">
        <f>VLOOKUP(V11782,LISTAS!$M$2:$N$18,2,0)</f>
        <v>#N/A</v>
      </c>
    </row>
    <row r="11783" spans="3:23">
      <c r="C11783" t="e">
        <f>VLOOKUP(B11783,LISTAS!A11741:B11808,2,0)</f>
        <v>#N/A</v>
      </c>
      <c r="W11783" s="35" t="e">
        <f>VLOOKUP(V11783,LISTAS!$M$2:$N$18,2,0)</f>
        <v>#N/A</v>
      </c>
    </row>
    <row r="11784" spans="3:23">
      <c r="C11784" t="e">
        <f>VLOOKUP(B11784,LISTAS!A11742:B11809,2,0)</f>
        <v>#N/A</v>
      </c>
      <c r="W11784" s="35" t="e">
        <f>VLOOKUP(V11784,LISTAS!$M$2:$N$18,2,0)</f>
        <v>#N/A</v>
      </c>
    </row>
    <row r="11785" spans="3:23">
      <c r="C11785" t="e">
        <f>VLOOKUP(B11785,LISTAS!A11743:B11810,2,0)</f>
        <v>#N/A</v>
      </c>
      <c r="W11785" s="35" t="e">
        <f>VLOOKUP(V11785,LISTAS!$M$2:$N$18,2,0)</f>
        <v>#N/A</v>
      </c>
    </row>
    <row r="11786" spans="3:23">
      <c r="C11786" t="e">
        <f>VLOOKUP(B11786,LISTAS!A11744:B11811,2,0)</f>
        <v>#N/A</v>
      </c>
      <c r="W11786" s="35" t="e">
        <f>VLOOKUP(V11786,LISTAS!$M$2:$N$18,2,0)</f>
        <v>#N/A</v>
      </c>
    </row>
    <row r="11787" spans="3:23">
      <c r="C11787" t="e">
        <f>VLOOKUP(B11787,LISTAS!A11745:B11812,2,0)</f>
        <v>#N/A</v>
      </c>
      <c r="W11787" s="35" t="e">
        <f>VLOOKUP(V11787,LISTAS!$M$2:$N$18,2,0)</f>
        <v>#N/A</v>
      </c>
    </row>
    <row r="11788" spans="3:23">
      <c r="C11788" t="e">
        <f>VLOOKUP(B11788,LISTAS!A11746:B11813,2,0)</f>
        <v>#N/A</v>
      </c>
      <c r="W11788" s="35" t="e">
        <f>VLOOKUP(V11788,LISTAS!$M$2:$N$18,2,0)</f>
        <v>#N/A</v>
      </c>
    </row>
    <row r="11789" spans="3:23">
      <c r="C11789" t="e">
        <f>VLOOKUP(B11789,LISTAS!A11747:B11814,2,0)</f>
        <v>#N/A</v>
      </c>
      <c r="W11789" s="35" t="e">
        <f>VLOOKUP(V11789,LISTAS!$M$2:$N$18,2,0)</f>
        <v>#N/A</v>
      </c>
    </row>
    <row r="11790" spans="3:23">
      <c r="C11790" t="e">
        <f>VLOOKUP(B11790,LISTAS!A11748:B11815,2,0)</f>
        <v>#N/A</v>
      </c>
      <c r="W11790" s="35" t="e">
        <f>VLOOKUP(V11790,LISTAS!$M$2:$N$18,2,0)</f>
        <v>#N/A</v>
      </c>
    </row>
    <row r="11791" spans="3:23">
      <c r="C11791" t="e">
        <f>VLOOKUP(B11791,LISTAS!A11749:B11816,2,0)</f>
        <v>#N/A</v>
      </c>
      <c r="W11791" s="35" t="e">
        <f>VLOOKUP(V11791,LISTAS!$M$2:$N$18,2,0)</f>
        <v>#N/A</v>
      </c>
    </row>
    <row r="11792" spans="3:23">
      <c r="C11792" t="e">
        <f>VLOOKUP(B11792,LISTAS!A11750:B11817,2,0)</f>
        <v>#N/A</v>
      </c>
      <c r="W11792" s="35" t="e">
        <f>VLOOKUP(V11792,LISTAS!$M$2:$N$18,2,0)</f>
        <v>#N/A</v>
      </c>
    </row>
    <row r="11793" spans="3:23">
      <c r="C11793" t="e">
        <f>VLOOKUP(B11793,LISTAS!A11751:B11818,2,0)</f>
        <v>#N/A</v>
      </c>
      <c r="W11793" s="35" t="e">
        <f>VLOOKUP(V11793,LISTAS!$M$2:$N$18,2,0)</f>
        <v>#N/A</v>
      </c>
    </row>
    <row r="11794" spans="3:23">
      <c r="C11794" t="e">
        <f>VLOOKUP(B11794,LISTAS!A11752:B11819,2,0)</f>
        <v>#N/A</v>
      </c>
      <c r="W11794" s="35" t="e">
        <f>VLOOKUP(V11794,LISTAS!$M$2:$N$18,2,0)</f>
        <v>#N/A</v>
      </c>
    </row>
    <row r="11795" spans="3:23">
      <c r="C11795" t="e">
        <f>VLOOKUP(B11795,LISTAS!A11753:B11820,2,0)</f>
        <v>#N/A</v>
      </c>
      <c r="W11795" s="35" t="e">
        <f>VLOOKUP(V11795,LISTAS!$M$2:$N$18,2,0)</f>
        <v>#N/A</v>
      </c>
    </row>
    <row r="11796" spans="3:23">
      <c r="C11796" t="e">
        <f>VLOOKUP(B11796,LISTAS!A11754:B11821,2,0)</f>
        <v>#N/A</v>
      </c>
      <c r="W11796" s="35" t="e">
        <f>VLOOKUP(V11796,LISTAS!$M$2:$N$18,2,0)</f>
        <v>#N/A</v>
      </c>
    </row>
    <row r="11797" spans="3:23">
      <c r="C11797" t="e">
        <f>VLOOKUP(B11797,LISTAS!A11755:B11822,2,0)</f>
        <v>#N/A</v>
      </c>
      <c r="W11797" s="35" t="e">
        <f>VLOOKUP(V11797,LISTAS!$M$2:$N$18,2,0)</f>
        <v>#N/A</v>
      </c>
    </row>
    <row r="11798" spans="3:23">
      <c r="C11798" t="e">
        <f>VLOOKUP(B11798,LISTAS!A11756:B11823,2,0)</f>
        <v>#N/A</v>
      </c>
      <c r="W11798" s="35" t="e">
        <f>VLOOKUP(V11798,LISTAS!$M$2:$N$18,2,0)</f>
        <v>#N/A</v>
      </c>
    </row>
    <row r="11799" spans="3:23">
      <c r="C11799" t="e">
        <f>VLOOKUP(B11799,LISTAS!A11757:B11824,2,0)</f>
        <v>#N/A</v>
      </c>
      <c r="W11799" s="35" t="e">
        <f>VLOOKUP(V11799,LISTAS!$M$2:$N$18,2,0)</f>
        <v>#N/A</v>
      </c>
    </row>
    <row r="11800" spans="3:23">
      <c r="C11800" t="e">
        <f>VLOOKUP(B11800,LISTAS!A11758:B11825,2,0)</f>
        <v>#N/A</v>
      </c>
      <c r="W11800" s="35" t="e">
        <f>VLOOKUP(V11800,LISTAS!$M$2:$N$18,2,0)</f>
        <v>#N/A</v>
      </c>
    </row>
    <row r="11801" spans="3:23">
      <c r="C11801" t="e">
        <f>VLOOKUP(B11801,LISTAS!A11759:B11826,2,0)</f>
        <v>#N/A</v>
      </c>
      <c r="W11801" s="35" t="e">
        <f>VLOOKUP(V11801,LISTAS!$M$2:$N$18,2,0)</f>
        <v>#N/A</v>
      </c>
    </row>
    <row r="11802" spans="3:23">
      <c r="C11802" t="e">
        <f>VLOOKUP(B11802,LISTAS!A11760:B11827,2,0)</f>
        <v>#N/A</v>
      </c>
      <c r="W11802" s="35" t="e">
        <f>VLOOKUP(V11802,LISTAS!$M$2:$N$18,2,0)</f>
        <v>#N/A</v>
      </c>
    </row>
    <row r="11803" spans="3:23">
      <c r="C11803" t="e">
        <f>VLOOKUP(B11803,LISTAS!A11761:B11828,2,0)</f>
        <v>#N/A</v>
      </c>
      <c r="W11803" s="35" t="e">
        <f>VLOOKUP(V11803,LISTAS!$M$2:$N$18,2,0)</f>
        <v>#N/A</v>
      </c>
    </row>
    <row r="11804" spans="3:23">
      <c r="C11804" t="e">
        <f>VLOOKUP(B11804,LISTAS!A11762:B11829,2,0)</f>
        <v>#N/A</v>
      </c>
      <c r="W11804" s="35" t="e">
        <f>VLOOKUP(V11804,LISTAS!$M$2:$N$18,2,0)</f>
        <v>#N/A</v>
      </c>
    </row>
    <row r="11805" spans="3:23">
      <c r="C11805" t="e">
        <f>VLOOKUP(B11805,LISTAS!A11763:B11830,2,0)</f>
        <v>#N/A</v>
      </c>
      <c r="W11805" s="35" t="e">
        <f>VLOOKUP(V11805,LISTAS!$M$2:$N$18,2,0)</f>
        <v>#N/A</v>
      </c>
    </row>
    <row r="11806" spans="3:23">
      <c r="C11806" t="e">
        <f>VLOOKUP(B11806,LISTAS!A11764:B11831,2,0)</f>
        <v>#N/A</v>
      </c>
      <c r="W11806" s="35" t="e">
        <f>VLOOKUP(V11806,LISTAS!$M$2:$N$18,2,0)</f>
        <v>#N/A</v>
      </c>
    </row>
    <row r="11807" spans="3:23">
      <c r="C11807" t="e">
        <f>VLOOKUP(B11807,LISTAS!A11765:B11832,2,0)</f>
        <v>#N/A</v>
      </c>
      <c r="W11807" s="35" t="e">
        <f>VLOOKUP(V11807,LISTAS!$M$2:$N$18,2,0)</f>
        <v>#N/A</v>
      </c>
    </row>
    <row r="11808" spans="3:23">
      <c r="C11808" t="e">
        <f>VLOOKUP(B11808,LISTAS!A11766:B11833,2,0)</f>
        <v>#N/A</v>
      </c>
      <c r="W11808" s="35" t="e">
        <f>VLOOKUP(V11808,LISTAS!$M$2:$N$18,2,0)</f>
        <v>#N/A</v>
      </c>
    </row>
    <row r="11809" spans="3:23">
      <c r="C11809" t="e">
        <f>VLOOKUP(B11809,LISTAS!A11767:B11834,2,0)</f>
        <v>#N/A</v>
      </c>
      <c r="W11809" s="35" t="e">
        <f>VLOOKUP(V11809,LISTAS!$M$2:$N$18,2,0)</f>
        <v>#N/A</v>
      </c>
    </row>
    <row r="11810" spans="3:23">
      <c r="C11810" t="e">
        <f>VLOOKUP(B11810,LISTAS!A11768:B11835,2,0)</f>
        <v>#N/A</v>
      </c>
      <c r="W11810" s="35" t="e">
        <f>VLOOKUP(V11810,LISTAS!$M$2:$N$18,2,0)</f>
        <v>#N/A</v>
      </c>
    </row>
    <row r="11811" spans="3:23">
      <c r="C11811" t="e">
        <f>VLOOKUP(B11811,LISTAS!A11769:B11836,2,0)</f>
        <v>#N/A</v>
      </c>
      <c r="W11811" s="35" t="e">
        <f>VLOOKUP(V11811,LISTAS!$M$2:$N$18,2,0)</f>
        <v>#N/A</v>
      </c>
    </row>
    <row r="11812" spans="3:23">
      <c r="C11812" t="e">
        <f>VLOOKUP(B11812,LISTAS!A11770:B11837,2,0)</f>
        <v>#N/A</v>
      </c>
      <c r="W11812" s="35" t="e">
        <f>VLOOKUP(V11812,LISTAS!$M$2:$N$18,2,0)</f>
        <v>#N/A</v>
      </c>
    </row>
    <row r="11813" spans="3:23">
      <c r="C11813" t="e">
        <f>VLOOKUP(B11813,LISTAS!A11771:B11838,2,0)</f>
        <v>#N/A</v>
      </c>
      <c r="W11813" s="35" t="e">
        <f>VLOOKUP(V11813,LISTAS!$M$2:$N$18,2,0)</f>
        <v>#N/A</v>
      </c>
    </row>
    <row r="11814" spans="3:23">
      <c r="C11814" t="e">
        <f>VLOOKUP(B11814,LISTAS!A11772:B11839,2,0)</f>
        <v>#N/A</v>
      </c>
      <c r="W11814" s="35" t="e">
        <f>VLOOKUP(V11814,LISTAS!$M$2:$N$18,2,0)</f>
        <v>#N/A</v>
      </c>
    </row>
    <row r="11815" spans="3:23">
      <c r="C11815" t="e">
        <f>VLOOKUP(B11815,LISTAS!A11773:B11840,2,0)</f>
        <v>#N/A</v>
      </c>
      <c r="W11815" s="35" t="e">
        <f>VLOOKUP(V11815,LISTAS!$M$2:$N$18,2,0)</f>
        <v>#N/A</v>
      </c>
    </row>
    <row r="11816" spans="3:23">
      <c r="C11816" t="e">
        <f>VLOOKUP(B11816,LISTAS!A11774:B11841,2,0)</f>
        <v>#N/A</v>
      </c>
      <c r="W11816" s="35" t="e">
        <f>VLOOKUP(V11816,LISTAS!$M$2:$N$18,2,0)</f>
        <v>#N/A</v>
      </c>
    </row>
    <row r="11817" spans="3:23">
      <c r="C11817" t="e">
        <f>VLOOKUP(B11817,LISTAS!A11775:B11842,2,0)</f>
        <v>#N/A</v>
      </c>
      <c r="W11817" s="35" t="e">
        <f>VLOOKUP(V11817,LISTAS!$M$2:$N$18,2,0)</f>
        <v>#N/A</v>
      </c>
    </row>
    <row r="11818" spans="3:23">
      <c r="C11818" t="e">
        <f>VLOOKUP(B11818,LISTAS!A11776:B11843,2,0)</f>
        <v>#N/A</v>
      </c>
      <c r="W11818" s="35" t="e">
        <f>VLOOKUP(V11818,LISTAS!$M$2:$N$18,2,0)</f>
        <v>#N/A</v>
      </c>
    </row>
    <row r="11819" spans="3:23">
      <c r="C11819" t="e">
        <f>VLOOKUP(B11819,LISTAS!A11777:B11844,2,0)</f>
        <v>#N/A</v>
      </c>
      <c r="W11819" s="35" t="e">
        <f>VLOOKUP(V11819,LISTAS!$M$2:$N$18,2,0)</f>
        <v>#N/A</v>
      </c>
    </row>
    <row r="11820" spans="3:23">
      <c r="C11820" t="e">
        <f>VLOOKUP(B11820,LISTAS!A11778:B11845,2,0)</f>
        <v>#N/A</v>
      </c>
      <c r="W11820" s="35" t="e">
        <f>VLOOKUP(V11820,LISTAS!$M$2:$N$18,2,0)</f>
        <v>#N/A</v>
      </c>
    </row>
    <row r="11821" spans="3:23">
      <c r="C11821" t="e">
        <f>VLOOKUP(B11821,LISTAS!A11779:B11846,2,0)</f>
        <v>#N/A</v>
      </c>
      <c r="W11821" s="35" t="e">
        <f>VLOOKUP(V11821,LISTAS!$M$2:$N$18,2,0)</f>
        <v>#N/A</v>
      </c>
    </row>
    <row r="11822" spans="3:23">
      <c r="C11822" t="e">
        <f>VLOOKUP(B11822,LISTAS!A11780:B11847,2,0)</f>
        <v>#N/A</v>
      </c>
      <c r="W11822" s="35" t="e">
        <f>VLOOKUP(V11822,LISTAS!$M$2:$N$18,2,0)</f>
        <v>#N/A</v>
      </c>
    </row>
    <row r="11823" spans="3:23">
      <c r="C11823" t="e">
        <f>VLOOKUP(B11823,LISTAS!A11781:B11848,2,0)</f>
        <v>#N/A</v>
      </c>
      <c r="W11823" s="35" t="e">
        <f>VLOOKUP(V11823,LISTAS!$M$2:$N$18,2,0)</f>
        <v>#N/A</v>
      </c>
    </row>
    <row r="11824" spans="3:23">
      <c r="C11824" t="e">
        <f>VLOOKUP(B11824,LISTAS!A11782:B11849,2,0)</f>
        <v>#N/A</v>
      </c>
      <c r="W11824" s="35" t="e">
        <f>VLOOKUP(V11824,LISTAS!$M$2:$N$18,2,0)</f>
        <v>#N/A</v>
      </c>
    </row>
    <row r="11825" spans="3:23">
      <c r="C11825" t="e">
        <f>VLOOKUP(B11825,LISTAS!A11783:B11850,2,0)</f>
        <v>#N/A</v>
      </c>
      <c r="W11825" s="35" t="e">
        <f>VLOOKUP(V11825,LISTAS!$M$2:$N$18,2,0)</f>
        <v>#N/A</v>
      </c>
    </row>
    <row r="11826" spans="3:23">
      <c r="C11826" t="e">
        <f>VLOOKUP(B11826,LISTAS!A11784:B11851,2,0)</f>
        <v>#N/A</v>
      </c>
      <c r="W11826" s="35" t="e">
        <f>VLOOKUP(V11826,LISTAS!$M$2:$N$18,2,0)</f>
        <v>#N/A</v>
      </c>
    </row>
    <row r="11827" spans="3:23">
      <c r="C11827" t="e">
        <f>VLOOKUP(B11827,LISTAS!A11785:B11852,2,0)</f>
        <v>#N/A</v>
      </c>
      <c r="W11827" s="35" t="e">
        <f>VLOOKUP(V11827,LISTAS!$M$2:$N$18,2,0)</f>
        <v>#N/A</v>
      </c>
    </row>
    <row r="11828" spans="3:23">
      <c r="C11828" t="e">
        <f>VLOOKUP(B11828,LISTAS!A11786:B11853,2,0)</f>
        <v>#N/A</v>
      </c>
      <c r="W11828" s="35" t="e">
        <f>VLOOKUP(V11828,LISTAS!$M$2:$N$18,2,0)</f>
        <v>#N/A</v>
      </c>
    </row>
    <row r="11829" spans="3:23">
      <c r="C11829" t="e">
        <f>VLOOKUP(B11829,LISTAS!A11787:B11854,2,0)</f>
        <v>#N/A</v>
      </c>
      <c r="W11829" s="35" t="e">
        <f>VLOOKUP(V11829,LISTAS!$M$2:$N$18,2,0)</f>
        <v>#N/A</v>
      </c>
    </row>
    <row r="11830" spans="3:23">
      <c r="C11830" t="e">
        <f>VLOOKUP(B11830,LISTAS!A11788:B11855,2,0)</f>
        <v>#N/A</v>
      </c>
      <c r="W11830" s="35" t="e">
        <f>VLOOKUP(V11830,LISTAS!$M$2:$N$18,2,0)</f>
        <v>#N/A</v>
      </c>
    </row>
    <row r="11831" spans="3:23">
      <c r="C11831" t="e">
        <f>VLOOKUP(B11831,LISTAS!A11789:B11856,2,0)</f>
        <v>#N/A</v>
      </c>
      <c r="W11831" s="35" t="e">
        <f>VLOOKUP(V11831,LISTAS!$M$2:$N$18,2,0)</f>
        <v>#N/A</v>
      </c>
    </row>
    <row r="11832" spans="3:23">
      <c r="C11832" t="e">
        <f>VLOOKUP(B11832,LISTAS!A11790:B11857,2,0)</f>
        <v>#N/A</v>
      </c>
      <c r="W11832" s="35" t="e">
        <f>VLOOKUP(V11832,LISTAS!$M$2:$N$18,2,0)</f>
        <v>#N/A</v>
      </c>
    </row>
    <row r="11833" spans="3:23">
      <c r="C11833" t="e">
        <f>VLOOKUP(B11833,LISTAS!A11791:B11858,2,0)</f>
        <v>#N/A</v>
      </c>
      <c r="W11833" s="35" t="e">
        <f>VLOOKUP(V11833,LISTAS!$M$2:$N$18,2,0)</f>
        <v>#N/A</v>
      </c>
    </row>
    <row r="11834" spans="3:23">
      <c r="C11834" t="e">
        <f>VLOOKUP(B11834,LISTAS!A11792:B11859,2,0)</f>
        <v>#N/A</v>
      </c>
      <c r="W11834" s="35" t="e">
        <f>VLOOKUP(V11834,LISTAS!$M$2:$N$18,2,0)</f>
        <v>#N/A</v>
      </c>
    </row>
    <row r="11835" spans="3:23">
      <c r="C11835" t="e">
        <f>VLOOKUP(B11835,LISTAS!A11793:B11860,2,0)</f>
        <v>#N/A</v>
      </c>
      <c r="W11835" s="35" t="e">
        <f>VLOOKUP(V11835,LISTAS!$M$2:$N$18,2,0)</f>
        <v>#N/A</v>
      </c>
    </row>
    <row r="11836" spans="3:23">
      <c r="C11836" t="e">
        <f>VLOOKUP(B11836,LISTAS!A11794:B11861,2,0)</f>
        <v>#N/A</v>
      </c>
      <c r="W11836" s="35" t="e">
        <f>VLOOKUP(V11836,LISTAS!$M$2:$N$18,2,0)</f>
        <v>#N/A</v>
      </c>
    </row>
    <row r="11837" spans="3:23">
      <c r="C11837" t="e">
        <f>VLOOKUP(B11837,LISTAS!A11795:B11862,2,0)</f>
        <v>#N/A</v>
      </c>
      <c r="W11837" s="35" t="e">
        <f>VLOOKUP(V11837,LISTAS!$M$2:$N$18,2,0)</f>
        <v>#N/A</v>
      </c>
    </row>
    <row r="11838" spans="3:23">
      <c r="C11838" t="e">
        <f>VLOOKUP(B11838,LISTAS!A11796:B11863,2,0)</f>
        <v>#N/A</v>
      </c>
      <c r="W11838" s="35" t="e">
        <f>VLOOKUP(V11838,LISTAS!$M$2:$N$18,2,0)</f>
        <v>#N/A</v>
      </c>
    </row>
    <row r="11839" spans="3:23">
      <c r="C11839" t="e">
        <f>VLOOKUP(B11839,LISTAS!A11797:B11864,2,0)</f>
        <v>#N/A</v>
      </c>
      <c r="W11839" s="35" t="e">
        <f>VLOOKUP(V11839,LISTAS!$M$2:$N$18,2,0)</f>
        <v>#N/A</v>
      </c>
    </row>
    <row r="11840" spans="3:23">
      <c r="C11840" t="e">
        <f>VLOOKUP(B11840,LISTAS!A11798:B11865,2,0)</f>
        <v>#N/A</v>
      </c>
      <c r="W11840" s="35" t="e">
        <f>VLOOKUP(V11840,LISTAS!$M$2:$N$18,2,0)</f>
        <v>#N/A</v>
      </c>
    </row>
    <row r="11841" spans="3:23">
      <c r="C11841" t="e">
        <f>VLOOKUP(B11841,LISTAS!A11799:B11866,2,0)</f>
        <v>#N/A</v>
      </c>
      <c r="W11841" s="35" t="e">
        <f>VLOOKUP(V11841,LISTAS!$M$2:$N$18,2,0)</f>
        <v>#N/A</v>
      </c>
    </row>
    <row r="11842" spans="3:23">
      <c r="C11842" t="e">
        <f>VLOOKUP(B11842,LISTAS!A11800:B11867,2,0)</f>
        <v>#N/A</v>
      </c>
      <c r="W11842" s="35" t="e">
        <f>VLOOKUP(V11842,LISTAS!$M$2:$N$18,2,0)</f>
        <v>#N/A</v>
      </c>
    </row>
    <row r="11843" spans="3:23">
      <c r="C11843" t="e">
        <f>VLOOKUP(B11843,LISTAS!A11801:B11868,2,0)</f>
        <v>#N/A</v>
      </c>
      <c r="W11843" s="35" t="e">
        <f>VLOOKUP(V11843,LISTAS!$M$2:$N$18,2,0)</f>
        <v>#N/A</v>
      </c>
    </row>
    <row r="11844" spans="3:23">
      <c r="C11844" t="e">
        <f>VLOOKUP(B11844,LISTAS!A11802:B11869,2,0)</f>
        <v>#N/A</v>
      </c>
      <c r="W11844" s="35" t="e">
        <f>VLOOKUP(V11844,LISTAS!$M$2:$N$18,2,0)</f>
        <v>#N/A</v>
      </c>
    </row>
    <row r="11845" spans="3:23">
      <c r="C11845" t="e">
        <f>VLOOKUP(B11845,LISTAS!A11803:B11870,2,0)</f>
        <v>#N/A</v>
      </c>
      <c r="W11845" s="35" t="e">
        <f>VLOOKUP(V11845,LISTAS!$M$2:$N$18,2,0)</f>
        <v>#N/A</v>
      </c>
    </row>
    <row r="11846" spans="3:23">
      <c r="C11846" t="e">
        <f>VLOOKUP(B11846,LISTAS!A11804:B11871,2,0)</f>
        <v>#N/A</v>
      </c>
      <c r="W11846" s="35" t="e">
        <f>VLOOKUP(V11846,LISTAS!$M$2:$N$18,2,0)</f>
        <v>#N/A</v>
      </c>
    </row>
    <row r="11847" spans="3:23">
      <c r="C11847" t="e">
        <f>VLOOKUP(B11847,LISTAS!A11805:B11872,2,0)</f>
        <v>#N/A</v>
      </c>
      <c r="W11847" s="35" t="e">
        <f>VLOOKUP(V11847,LISTAS!$M$2:$N$18,2,0)</f>
        <v>#N/A</v>
      </c>
    </row>
    <row r="11848" spans="3:23">
      <c r="C11848" t="e">
        <f>VLOOKUP(B11848,LISTAS!A11806:B11873,2,0)</f>
        <v>#N/A</v>
      </c>
      <c r="W11848" s="35" t="e">
        <f>VLOOKUP(V11848,LISTAS!$M$2:$N$18,2,0)</f>
        <v>#N/A</v>
      </c>
    </row>
    <row r="11849" spans="3:23">
      <c r="C11849" t="e">
        <f>VLOOKUP(B11849,LISTAS!A11807:B11874,2,0)</f>
        <v>#N/A</v>
      </c>
      <c r="W11849" s="35" t="e">
        <f>VLOOKUP(V11849,LISTAS!$M$2:$N$18,2,0)</f>
        <v>#N/A</v>
      </c>
    </row>
    <row r="11850" spans="3:23">
      <c r="C11850" t="e">
        <f>VLOOKUP(B11850,LISTAS!A11808:B11875,2,0)</f>
        <v>#N/A</v>
      </c>
      <c r="W11850" s="35" t="e">
        <f>VLOOKUP(V11850,LISTAS!$M$2:$N$18,2,0)</f>
        <v>#N/A</v>
      </c>
    </row>
    <row r="11851" spans="3:23">
      <c r="C11851" t="e">
        <f>VLOOKUP(B11851,LISTAS!A11809:B11876,2,0)</f>
        <v>#N/A</v>
      </c>
      <c r="W11851" s="35" t="e">
        <f>VLOOKUP(V11851,LISTAS!$M$2:$N$18,2,0)</f>
        <v>#N/A</v>
      </c>
    </row>
    <row r="11852" spans="3:23">
      <c r="C11852" t="e">
        <f>VLOOKUP(B11852,LISTAS!A11810:B11877,2,0)</f>
        <v>#N/A</v>
      </c>
      <c r="W11852" s="35" t="e">
        <f>VLOOKUP(V11852,LISTAS!$M$2:$N$18,2,0)</f>
        <v>#N/A</v>
      </c>
    </row>
    <row r="11853" spans="3:23">
      <c r="C11853" t="e">
        <f>VLOOKUP(B11853,LISTAS!A11811:B11878,2,0)</f>
        <v>#N/A</v>
      </c>
      <c r="W11853" s="35" t="e">
        <f>VLOOKUP(V11853,LISTAS!$M$2:$N$18,2,0)</f>
        <v>#N/A</v>
      </c>
    </row>
    <row r="11854" spans="3:23">
      <c r="C11854" t="e">
        <f>VLOOKUP(B11854,LISTAS!A11812:B11879,2,0)</f>
        <v>#N/A</v>
      </c>
      <c r="W11854" s="35" t="e">
        <f>VLOOKUP(V11854,LISTAS!$M$2:$N$18,2,0)</f>
        <v>#N/A</v>
      </c>
    </row>
    <row r="11855" spans="3:23">
      <c r="C11855" t="e">
        <f>VLOOKUP(B11855,LISTAS!A11813:B11880,2,0)</f>
        <v>#N/A</v>
      </c>
      <c r="W11855" s="35" t="e">
        <f>VLOOKUP(V11855,LISTAS!$M$2:$N$18,2,0)</f>
        <v>#N/A</v>
      </c>
    </row>
    <row r="11856" spans="3:23">
      <c r="C11856" t="e">
        <f>VLOOKUP(B11856,LISTAS!A11814:B11881,2,0)</f>
        <v>#N/A</v>
      </c>
      <c r="W11856" s="35" t="e">
        <f>VLOOKUP(V11856,LISTAS!$M$2:$N$18,2,0)</f>
        <v>#N/A</v>
      </c>
    </row>
    <row r="11857" spans="3:23">
      <c r="C11857" t="e">
        <f>VLOOKUP(B11857,LISTAS!A11815:B11882,2,0)</f>
        <v>#N/A</v>
      </c>
      <c r="W11857" s="35" t="e">
        <f>VLOOKUP(V11857,LISTAS!$M$2:$N$18,2,0)</f>
        <v>#N/A</v>
      </c>
    </row>
    <row r="11858" spans="3:23">
      <c r="C11858" t="e">
        <f>VLOOKUP(B11858,LISTAS!A11816:B11883,2,0)</f>
        <v>#N/A</v>
      </c>
      <c r="W11858" s="35" t="e">
        <f>VLOOKUP(V11858,LISTAS!$M$2:$N$18,2,0)</f>
        <v>#N/A</v>
      </c>
    </row>
    <row r="11859" spans="3:23">
      <c r="C11859" t="e">
        <f>VLOOKUP(B11859,LISTAS!A11817:B11884,2,0)</f>
        <v>#N/A</v>
      </c>
      <c r="W11859" s="35" t="e">
        <f>VLOOKUP(V11859,LISTAS!$M$2:$N$18,2,0)</f>
        <v>#N/A</v>
      </c>
    </row>
    <row r="11860" spans="3:23">
      <c r="C11860" t="e">
        <f>VLOOKUP(B11860,LISTAS!A11818:B11885,2,0)</f>
        <v>#N/A</v>
      </c>
      <c r="W11860" s="35" t="e">
        <f>VLOOKUP(V11860,LISTAS!$M$2:$N$18,2,0)</f>
        <v>#N/A</v>
      </c>
    </row>
    <row r="11861" spans="3:23">
      <c r="C11861" t="e">
        <f>VLOOKUP(B11861,LISTAS!A11819:B11886,2,0)</f>
        <v>#N/A</v>
      </c>
      <c r="W11861" s="35" t="e">
        <f>VLOOKUP(V11861,LISTAS!$M$2:$N$18,2,0)</f>
        <v>#N/A</v>
      </c>
    </row>
    <row r="11862" spans="3:23">
      <c r="C11862" t="e">
        <f>VLOOKUP(B11862,LISTAS!A11820:B11887,2,0)</f>
        <v>#N/A</v>
      </c>
      <c r="W11862" s="35" t="e">
        <f>VLOOKUP(V11862,LISTAS!$M$2:$N$18,2,0)</f>
        <v>#N/A</v>
      </c>
    </row>
    <row r="11863" spans="3:23">
      <c r="C11863" t="e">
        <f>VLOOKUP(B11863,LISTAS!A11821:B11888,2,0)</f>
        <v>#N/A</v>
      </c>
      <c r="W11863" s="35" t="e">
        <f>VLOOKUP(V11863,LISTAS!$M$2:$N$18,2,0)</f>
        <v>#N/A</v>
      </c>
    </row>
    <row r="11864" spans="3:23">
      <c r="C11864" t="e">
        <f>VLOOKUP(B11864,LISTAS!A11822:B11889,2,0)</f>
        <v>#N/A</v>
      </c>
      <c r="W11864" s="35" t="e">
        <f>VLOOKUP(V11864,LISTAS!$M$2:$N$18,2,0)</f>
        <v>#N/A</v>
      </c>
    </row>
    <row r="11865" spans="3:23">
      <c r="C11865" t="e">
        <f>VLOOKUP(B11865,LISTAS!A11823:B11890,2,0)</f>
        <v>#N/A</v>
      </c>
      <c r="W11865" s="35" t="e">
        <f>VLOOKUP(V11865,LISTAS!$M$2:$N$18,2,0)</f>
        <v>#N/A</v>
      </c>
    </row>
    <row r="11866" spans="3:23">
      <c r="C11866" t="e">
        <f>VLOOKUP(B11866,LISTAS!A11824:B11891,2,0)</f>
        <v>#N/A</v>
      </c>
      <c r="W11866" s="35" t="e">
        <f>VLOOKUP(V11866,LISTAS!$M$2:$N$18,2,0)</f>
        <v>#N/A</v>
      </c>
    </row>
    <row r="11867" spans="3:23">
      <c r="C11867" t="e">
        <f>VLOOKUP(B11867,LISTAS!A11825:B11892,2,0)</f>
        <v>#N/A</v>
      </c>
      <c r="W11867" s="35" t="e">
        <f>VLOOKUP(V11867,LISTAS!$M$2:$N$18,2,0)</f>
        <v>#N/A</v>
      </c>
    </row>
    <row r="11868" spans="3:23">
      <c r="C11868" t="e">
        <f>VLOOKUP(B11868,LISTAS!A11826:B11893,2,0)</f>
        <v>#N/A</v>
      </c>
      <c r="W11868" s="35" t="e">
        <f>VLOOKUP(V11868,LISTAS!$M$2:$N$18,2,0)</f>
        <v>#N/A</v>
      </c>
    </row>
    <row r="11869" spans="3:23">
      <c r="C11869" t="e">
        <f>VLOOKUP(B11869,LISTAS!A11827:B11894,2,0)</f>
        <v>#N/A</v>
      </c>
      <c r="W11869" s="35" t="e">
        <f>VLOOKUP(V11869,LISTAS!$M$2:$N$18,2,0)</f>
        <v>#N/A</v>
      </c>
    </row>
    <row r="11870" spans="3:23">
      <c r="C11870" t="e">
        <f>VLOOKUP(B11870,LISTAS!A11828:B11895,2,0)</f>
        <v>#N/A</v>
      </c>
      <c r="W11870" s="35" t="e">
        <f>VLOOKUP(V11870,LISTAS!$M$2:$N$18,2,0)</f>
        <v>#N/A</v>
      </c>
    </row>
    <row r="11871" spans="3:23">
      <c r="C11871" t="e">
        <f>VLOOKUP(B11871,LISTAS!A11829:B11896,2,0)</f>
        <v>#N/A</v>
      </c>
      <c r="W11871" s="35" t="e">
        <f>VLOOKUP(V11871,LISTAS!$M$2:$N$18,2,0)</f>
        <v>#N/A</v>
      </c>
    </row>
    <row r="11872" spans="3:23">
      <c r="C11872" t="e">
        <f>VLOOKUP(B11872,LISTAS!A11830:B11897,2,0)</f>
        <v>#N/A</v>
      </c>
      <c r="W11872" s="35" t="e">
        <f>VLOOKUP(V11872,LISTAS!$M$2:$N$18,2,0)</f>
        <v>#N/A</v>
      </c>
    </row>
    <row r="11873" spans="3:23">
      <c r="C11873" t="e">
        <f>VLOOKUP(B11873,LISTAS!A11831:B11898,2,0)</f>
        <v>#N/A</v>
      </c>
      <c r="W11873" s="35" t="e">
        <f>VLOOKUP(V11873,LISTAS!$M$2:$N$18,2,0)</f>
        <v>#N/A</v>
      </c>
    </row>
    <row r="11874" spans="3:23">
      <c r="C11874" t="e">
        <f>VLOOKUP(B11874,LISTAS!A11832:B11899,2,0)</f>
        <v>#N/A</v>
      </c>
      <c r="W11874" s="35" t="e">
        <f>VLOOKUP(V11874,LISTAS!$M$2:$N$18,2,0)</f>
        <v>#N/A</v>
      </c>
    </row>
    <row r="11875" spans="3:23">
      <c r="C11875" t="e">
        <f>VLOOKUP(B11875,LISTAS!A11833:B11900,2,0)</f>
        <v>#N/A</v>
      </c>
      <c r="W11875" s="35" t="e">
        <f>VLOOKUP(V11875,LISTAS!$M$2:$N$18,2,0)</f>
        <v>#N/A</v>
      </c>
    </row>
    <row r="11876" spans="3:23">
      <c r="C11876" t="e">
        <f>VLOOKUP(B11876,LISTAS!A11834:B11901,2,0)</f>
        <v>#N/A</v>
      </c>
      <c r="W11876" s="35" t="e">
        <f>VLOOKUP(V11876,LISTAS!$M$2:$N$18,2,0)</f>
        <v>#N/A</v>
      </c>
    </row>
    <row r="11877" spans="3:23">
      <c r="C11877" t="e">
        <f>VLOOKUP(B11877,LISTAS!A11835:B11902,2,0)</f>
        <v>#N/A</v>
      </c>
      <c r="W11877" s="35" t="e">
        <f>VLOOKUP(V11877,LISTAS!$M$2:$N$18,2,0)</f>
        <v>#N/A</v>
      </c>
    </row>
    <row r="11878" spans="3:23">
      <c r="C11878" t="e">
        <f>VLOOKUP(B11878,LISTAS!A11836:B11903,2,0)</f>
        <v>#N/A</v>
      </c>
      <c r="W11878" s="35" t="e">
        <f>VLOOKUP(V11878,LISTAS!$M$2:$N$18,2,0)</f>
        <v>#N/A</v>
      </c>
    </row>
    <row r="11879" spans="3:23">
      <c r="C11879" t="e">
        <f>VLOOKUP(B11879,LISTAS!A11837:B11904,2,0)</f>
        <v>#N/A</v>
      </c>
      <c r="W11879" s="35" t="e">
        <f>VLOOKUP(V11879,LISTAS!$M$2:$N$18,2,0)</f>
        <v>#N/A</v>
      </c>
    </row>
    <row r="11880" spans="3:23">
      <c r="C11880" t="e">
        <f>VLOOKUP(B11880,LISTAS!A11838:B11905,2,0)</f>
        <v>#N/A</v>
      </c>
      <c r="W11880" s="35" t="e">
        <f>VLOOKUP(V11880,LISTAS!$M$2:$N$18,2,0)</f>
        <v>#N/A</v>
      </c>
    </row>
    <row r="11881" spans="3:23">
      <c r="C11881" t="e">
        <f>VLOOKUP(B11881,LISTAS!A11839:B11906,2,0)</f>
        <v>#N/A</v>
      </c>
      <c r="W11881" s="35" t="e">
        <f>VLOOKUP(V11881,LISTAS!$M$2:$N$18,2,0)</f>
        <v>#N/A</v>
      </c>
    </row>
    <row r="11882" spans="3:23">
      <c r="C11882" t="e">
        <f>VLOOKUP(B11882,LISTAS!A11840:B11907,2,0)</f>
        <v>#N/A</v>
      </c>
      <c r="W11882" s="35" t="e">
        <f>VLOOKUP(V11882,LISTAS!$M$2:$N$18,2,0)</f>
        <v>#N/A</v>
      </c>
    </row>
    <row r="11883" spans="3:23">
      <c r="C11883" t="e">
        <f>VLOOKUP(B11883,LISTAS!A11841:B11908,2,0)</f>
        <v>#N/A</v>
      </c>
      <c r="W11883" s="35" t="e">
        <f>VLOOKUP(V11883,LISTAS!$M$2:$N$18,2,0)</f>
        <v>#N/A</v>
      </c>
    </row>
    <row r="11884" spans="3:23">
      <c r="C11884" t="e">
        <f>VLOOKUP(B11884,LISTAS!A11842:B11909,2,0)</f>
        <v>#N/A</v>
      </c>
      <c r="W11884" s="35" t="e">
        <f>VLOOKUP(V11884,LISTAS!$M$2:$N$18,2,0)</f>
        <v>#N/A</v>
      </c>
    </row>
    <row r="11885" spans="3:23">
      <c r="C11885" t="e">
        <f>VLOOKUP(B11885,LISTAS!A11843:B11910,2,0)</f>
        <v>#N/A</v>
      </c>
      <c r="W11885" s="35" t="e">
        <f>VLOOKUP(V11885,LISTAS!$M$2:$N$18,2,0)</f>
        <v>#N/A</v>
      </c>
    </row>
    <row r="11886" spans="3:23">
      <c r="C11886" t="e">
        <f>VLOOKUP(B11886,LISTAS!A11844:B11911,2,0)</f>
        <v>#N/A</v>
      </c>
      <c r="W11886" s="35" t="e">
        <f>VLOOKUP(V11886,LISTAS!$M$2:$N$18,2,0)</f>
        <v>#N/A</v>
      </c>
    </row>
    <row r="11887" spans="3:23">
      <c r="C11887" t="e">
        <f>VLOOKUP(B11887,LISTAS!A11845:B11912,2,0)</f>
        <v>#N/A</v>
      </c>
      <c r="W11887" s="35" t="e">
        <f>VLOOKUP(V11887,LISTAS!$M$2:$N$18,2,0)</f>
        <v>#N/A</v>
      </c>
    </row>
    <row r="11888" spans="3:23">
      <c r="C11888" t="e">
        <f>VLOOKUP(B11888,LISTAS!A11846:B11913,2,0)</f>
        <v>#N/A</v>
      </c>
      <c r="W11888" s="35" t="e">
        <f>VLOOKUP(V11888,LISTAS!$M$2:$N$18,2,0)</f>
        <v>#N/A</v>
      </c>
    </row>
    <row r="11889" spans="3:23">
      <c r="C11889" t="e">
        <f>VLOOKUP(B11889,LISTAS!A11847:B11914,2,0)</f>
        <v>#N/A</v>
      </c>
      <c r="W11889" s="35" t="e">
        <f>VLOOKUP(V11889,LISTAS!$M$2:$N$18,2,0)</f>
        <v>#N/A</v>
      </c>
    </row>
    <row r="11890" spans="3:23">
      <c r="C11890" t="e">
        <f>VLOOKUP(B11890,LISTAS!A11848:B11915,2,0)</f>
        <v>#N/A</v>
      </c>
      <c r="W11890" s="35" t="e">
        <f>VLOOKUP(V11890,LISTAS!$M$2:$N$18,2,0)</f>
        <v>#N/A</v>
      </c>
    </row>
    <row r="11891" spans="3:23">
      <c r="C11891" t="e">
        <f>VLOOKUP(B11891,LISTAS!A11849:B11916,2,0)</f>
        <v>#N/A</v>
      </c>
      <c r="W11891" s="35" t="e">
        <f>VLOOKUP(V11891,LISTAS!$M$2:$N$18,2,0)</f>
        <v>#N/A</v>
      </c>
    </row>
    <row r="11892" spans="3:23">
      <c r="C11892" t="e">
        <f>VLOOKUP(B11892,LISTAS!A11850:B11917,2,0)</f>
        <v>#N/A</v>
      </c>
      <c r="W11892" s="35" t="e">
        <f>VLOOKUP(V11892,LISTAS!$M$2:$N$18,2,0)</f>
        <v>#N/A</v>
      </c>
    </row>
    <row r="11893" spans="3:23">
      <c r="C11893" t="e">
        <f>VLOOKUP(B11893,LISTAS!A11851:B11918,2,0)</f>
        <v>#N/A</v>
      </c>
      <c r="W11893" s="35" t="e">
        <f>VLOOKUP(V11893,LISTAS!$M$2:$N$18,2,0)</f>
        <v>#N/A</v>
      </c>
    </row>
    <row r="11894" spans="3:23">
      <c r="C11894" t="e">
        <f>VLOOKUP(B11894,LISTAS!A11852:B11919,2,0)</f>
        <v>#N/A</v>
      </c>
      <c r="W11894" s="35" t="e">
        <f>VLOOKUP(V11894,LISTAS!$M$2:$N$18,2,0)</f>
        <v>#N/A</v>
      </c>
    </row>
    <row r="11895" spans="3:23">
      <c r="C11895" t="e">
        <f>VLOOKUP(B11895,LISTAS!A11853:B11920,2,0)</f>
        <v>#N/A</v>
      </c>
      <c r="W11895" s="35" t="e">
        <f>VLOOKUP(V11895,LISTAS!$M$2:$N$18,2,0)</f>
        <v>#N/A</v>
      </c>
    </row>
    <row r="11896" spans="3:23">
      <c r="C11896" t="e">
        <f>VLOOKUP(B11896,LISTAS!A11854:B11921,2,0)</f>
        <v>#N/A</v>
      </c>
      <c r="W11896" s="35" t="e">
        <f>VLOOKUP(V11896,LISTAS!$M$2:$N$18,2,0)</f>
        <v>#N/A</v>
      </c>
    </row>
    <row r="11897" spans="3:23">
      <c r="C11897" t="e">
        <f>VLOOKUP(B11897,LISTAS!A11855:B11922,2,0)</f>
        <v>#N/A</v>
      </c>
      <c r="W11897" s="35" t="e">
        <f>VLOOKUP(V11897,LISTAS!$M$2:$N$18,2,0)</f>
        <v>#N/A</v>
      </c>
    </row>
    <row r="11898" spans="3:23">
      <c r="C11898" t="e">
        <f>VLOOKUP(B11898,LISTAS!A11856:B11923,2,0)</f>
        <v>#N/A</v>
      </c>
      <c r="W11898" s="35" t="e">
        <f>VLOOKUP(V11898,LISTAS!$M$2:$N$18,2,0)</f>
        <v>#N/A</v>
      </c>
    </row>
    <row r="11899" spans="3:23">
      <c r="C11899" t="e">
        <f>VLOOKUP(B11899,LISTAS!A11857:B11924,2,0)</f>
        <v>#N/A</v>
      </c>
      <c r="W11899" s="35" t="e">
        <f>VLOOKUP(V11899,LISTAS!$M$2:$N$18,2,0)</f>
        <v>#N/A</v>
      </c>
    </row>
    <row r="11900" spans="3:23">
      <c r="C11900" t="e">
        <f>VLOOKUP(B11900,LISTAS!A11858:B11925,2,0)</f>
        <v>#N/A</v>
      </c>
      <c r="W11900" s="35" t="e">
        <f>VLOOKUP(V11900,LISTAS!$M$2:$N$18,2,0)</f>
        <v>#N/A</v>
      </c>
    </row>
    <row r="11901" spans="3:23">
      <c r="C11901" t="e">
        <f>VLOOKUP(B11901,LISTAS!A11859:B11926,2,0)</f>
        <v>#N/A</v>
      </c>
      <c r="W11901" s="35" t="e">
        <f>VLOOKUP(V11901,LISTAS!$M$2:$N$18,2,0)</f>
        <v>#N/A</v>
      </c>
    </row>
    <row r="11902" spans="3:23">
      <c r="C11902" t="e">
        <f>VLOOKUP(B11902,LISTAS!A11860:B11927,2,0)</f>
        <v>#N/A</v>
      </c>
      <c r="W11902" s="35" t="e">
        <f>VLOOKUP(V11902,LISTAS!$M$2:$N$18,2,0)</f>
        <v>#N/A</v>
      </c>
    </row>
    <row r="11903" spans="3:23">
      <c r="C11903" t="e">
        <f>VLOOKUP(B11903,LISTAS!A11861:B11928,2,0)</f>
        <v>#N/A</v>
      </c>
      <c r="W11903" s="35" t="e">
        <f>VLOOKUP(V11903,LISTAS!$M$2:$N$18,2,0)</f>
        <v>#N/A</v>
      </c>
    </row>
    <row r="11904" spans="3:23">
      <c r="C11904" t="e">
        <f>VLOOKUP(B11904,LISTAS!A11862:B11929,2,0)</f>
        <v>#N/A</v>
      </c>
      <c r="W11904" s="35" t="e">
        <f>VLOOKUP(V11904,LISTAS!$M$2:$N$18,2,0)</f>
        <v>#N/A</v>
      </c>
    </row>
    <row r="11905" spans="3:23">
      <c r="C11905" t="e">
        <f>VLOOKUP(B11905,LISTAS!A11863:B11930,2,0)</f>
        <v>#N/A</v>
      </c>
      <c r="W11905" s="35" t="e">
        <f>VLOOKUP(V11905,LISTAS!$M$2:$N$18,2,0)</f>
        <v>#N/A</v>
      </c>
    </row>
    <row r="11906" spans="3:23">
      <c r="C11906" t="e">
        <f>VLOOKUP(B11906,LISTAS!A11864:B11931,2,0)</f>
        <v>#N/A</v>
      </c>
      <c r="W11906" s="35" t="e">
        <f>VLOOKUP(V11906,LISTAS!$M$2:$N$18,2,0)</f>
        <v>#N/A</v>
      </c>
    </row>
    <row r="11907" spans="3:23">
      <c r="C11907" t="e">
        <f>VLOOKUP(B11907,LISTAS!A11865:B11932,2,0)</f>
        <v>#N/A</v>
      </c>
      <c r="W11907" s="35" t="e">
        <f>VLOOKUP(V11907,LISTAS!$M$2:$N$18,2,0)</f>
        <v>#N/A</v>
      </c>
    </row>
    <row r="11908" spans="3:23">
      <c r="C11908" t="e">
        <f>VLOOKUP(B11908,LISTAS!A11866:B11933,2,0)</f>
        <v>#N/A</v>
      </c>
      <c r="W11908" s="35" t="e">
        <f>VLOOKUP(V11908,LISTAS!$M$2:$N$18,2,0)</f>
        <v>#N/A</v>
      </c>
    </row>
    <row r="11909" spans="3:23">
      <c r="C11909" t="e">
        <f>VLOOKUP(B11909,LISTAS!A11867:B11934,2,0)</f>
        <v>#N/A</v>
      </c>
      <c r="W11909" s="35" t="e">
        <f>VLOOKUP(V11909,LISTAS!$M$2:$N$18,2,0)</f>
        <v>#N/A</v>
      </c>
    </row>
    <row r="11910" spans="3:23">
      <c r="C11910" t="e">
        <f>VLOOKUP(B11910,LISTAS!A11868:B11935,2,0)</f>
        <v>#N/A</v>
      </c>
      <c r="W11910" s="35" t="e">
        <f>VLOOKUP(V11910,LISTAS!$M$2:$N$18,2,0)</f>
        <v>#N/A</v>
      </c>
    </row>
    <row r="11911" spans="3:23">
      <c r="C11911" t="e">
        <f>VLOOKUP(B11911,LISTAS!A11869:B11936,2,0)</f>
        <v>#N/A</v>
      </c>
      <c r="W11911" s="35" t="e">
        <f>VLOOKUP(V11911,LISTAS!$M$2:$N$18,2,0)</f>
        <v>#N/A</v>
      </c>
    </row>
    <row r="11912" spans="3:23">
      <c r="C11912" t="e">
        <f>VLOOKUP(B11912,LISTAS!A11870:B11937,2,0)</f>
        <v>#N/A</v>
      </c>
      <c r="W11912" s="35" t="e">
        <f>VLOOKUP(V11912,LISTAS!$M$2:$N$18,2,0)</f>
        <v>#N/A</v>
      </c>
    </row>
    <row r="11913" spans="3:23">
      <c r="C11913" t="e">
        <f>VLOOKUP(B11913,LISTAS!A11871:B11938,2,0)</f>
        <v>#N/A</v>
      </c>
      <c r="W11913" s="35" t="e">
        <f>VLOOKUP(V11913,LISTAS!$M$2:$N$18,2,0)</f>
        <v>#N/A</v>
      </c>
    </row>
    <row r="11914" spans="3:23">
      <c r="C11914" t="e">
        <f>VLOOKUP(B11914,LISTAS!A11872:B11939,2,0)</f>
        <v>#N/A</v>
      </c>
      <c r="W11914" s="35" t="e">
        <f>VLOOKUP(V11914,LISTAS!$M$2:$N$18,2,0)</f>
        <v>#N/A</v>
      </c>
    </row>
    <row r="11915" spans="3:23">
      <c r="C11915" t="e">
        <f>VLOOKUP(B11915,LISTAS!A11873:B11940,2,0)</f>
        <v>#N/A</v>
      </c>
      <c r="W11915" s="35" t="e">
        <f>VLOOKUP(V11915,LISTAS!$M$2:$N$18,2,0)</f>
        <v>#N/A</v>
      </c>
    </row>
    <row r="11916" spans="3:23">
      <c r="C11916" t="e">
        <f>VLOOKUP(B11916,LISTAS!A11874:B11941,2,0)</f>
        <v>#N/A</v>
      </c>
      <c r="W11916" s="35" t="e">
        <f>VLOOKUP(V11916,LISTAS!$M$2:$N$18,2,0)</f>
        <v>#N/A</v>
      </c>
    </row>
    <row r="11917" spans="3:23">
      <c r="C11917" t="e">
        <f>VLOOKUP(B11917,LISTAS!A11875:B11942,2,0)</f>
        <v>#N/A</v>
      </c>
      <c r="W11917" s="35" t="e">
        <f>VLOOKUP(V11917,LISTAS!$M$2:$N$18,2,0)</f>
        <v>#N/A</v>
      </c>
    </row>
    <row r="11918" spans="3:23">
      <c r="C11918" t="e">
        <f>VLOOKUP(B11918,LISTAS!A11876:B11943,2,0)</f>
        <v>#N/A</v>
      </c>
      <c r="W11918" s="35" t="e">
        <f>VLOOKUP(V11918,LISTAS!$M$2:$N$18,2,0)</f>
        <v>#N/A</v>
      </c>
    </row>
    <row r="11919" spans="3:23">
      <c r="C11919" t="e">
        <f>VLOOKUP(B11919,LISTAS!A11877:B11944,2,0)</f>
        <v>#N/A</v>
      </c>
      <c r="W11919" s="35" t="e">
        <f>VLOOKUP(V11919,LISTAS!$M$2:$N$18,2,0)</f>
        <v>#N/A</v>
      </c>
    </row>
    <row r="11920" spans="3:23">
      <c r="C11920" t="e">
        <f>VLOOKUP(B11920,LISTAS!A11878:B11945,2,0)</f>
        <v>#N/A</v>
      </c>
      <c r="W11920" s="35" t="e">
        <f>VLOOKUP(V11920,LISTAS!$M$2:$N$18,2,0)</f>
        <v>#N/A</v>
      </c>
    </row>
    <row r="11921" spans="3:23">
      <c r="C11921" t="e">
        <f>VLOOKUP(B11921,LISTAS!A11879:B11946,2,0)</f>
        <v>#N/A</v>
      </c>
      <c r="W11921" s="35" t="e">
        <f>VLOOKUP(V11921,LISTAS!$M$2:$N$18,2,0)</f>
        <v>#N/A</v>
      </c>
    </row>
    <row r="11922" spans="3:23">
      <c r="C11922" t="e">
        <f>VLOOKUP(B11922,LISTAS!A11880:B11947,2,0)</f>
        <v>#N/A</v>
      </c>
      <c r="W11922" s="35" t="e">
        <f>VLOOKUP(V11922,LISTAS!$M$2:$N$18,2,0)</f>
        <v>#N/A</v>
      </c>
    </row>
    <row r="11923" spans="3:23">
      <c r="C11923" t="e">
        <f>VLOOKUP(B11923,LISTAS!A11881:B11948,2,0)</f>
        <v>#N/A</v>
      </c>
      <c r="W11923" s="35" t="e">
        <f>VLOOKUP(V11923,LISTAS!$M$2:$N$18,2,0)</f>
        <v>#N/A</v>
      </c>
    </row>
    <row r="11924" spans="3:23">
      <c r="C11924" t="e">
        <f>VLOOKUP(B11924,LISTAS!A11882:B11949,2,0)</f>
        <v>#N/A</v>
      </c>
      <c r="W11924" s="35" t="e">
        <f>VLOOKUP(V11924,LISTAS!$M$2:$N$18,2,0)</f>
        <v>#N/A</v>
      </c>
    </row>
    <row r="11925" spans="3:23">
      <c r="C11925" t="e">
        <f>VLOOKUP(B11925,LISTAS!A11883:B11950,2,0)</f>
        <v>#N/A</v>
      </c>
      <c r="W11925" s="35" t="e">
        <f>VLOOKUP(V11925,LISTAS!$M$2:$N$18,2,0)</f>
        <v>#N/A</v>
      </c>
    </row>
    <row r="11926" spans="3:23">
      <c r="C11926" t="e">
        <f>VLOOKUP(B11926,LISTAS!A11884:B11951,2,0)</f>
        <v>#N/A</v>
      </c>
      <c r="W11926" s="35" t="e">
        <f>VLOOKUP(V11926,LISTAS!$M$2:$N$18,2,0)</f>
        <v>#N/A</v>
      </c>
    </row>
    <row r="11927" spans="3:23">
      <c r="C11927" t="e">
        <f>VLOOKUP(B11927,LISTAS!A11885:B11952,2,0)</f>
        <v>#N/A</v>
      </c>
      <c r="W11927" s="35" t="e">
        <f>VLOOKUP(V11927,LISTAS!$M$2:$N$18,2,0)</f>
        <v>#N/A</v>
      </c>
    </row>
    <row r="11928" spans="3:23">
      <c r="C11928" t="e">
        <f>VLOOKUP(B11928,LISTAS!A11886:B11953,2,0)</f>
        <v>#N/A</v>
      </c>
      <c r="W11928" s="35" t="e">
        <f>VLOOKUP(V11928,LISTAS!$M$2:$N$18,2,0)</f>
        <v>#N/A</v>
      </c>
    </row>
    <row r="11929" spans="3:23">
      <c r="C11929" t="e">
        <f>VLOOKUP(B11929,LISTAS!A11887:B11954,2,0)</f>
        <v>#N/A</v>
      </c>
      <c r="W11929" s="35" t="e">
        <f>VLOOKUP(V11929,LISTAS!$M$2:$N$18,2,0)</f>
        <v>#N/A</v>
      </c>
    </row>
    <row r="11930" spans="3:23">
      <c r="C11930" t="e">
        <f>VLOOKUP(B11930,LISTAS!A11888:B11955,2,0)</f>
        <v>#N/A</v>
      </c>
      <c r="W11930" s="35" t="e">
        <f>VLOOKUP(V11930,LISTAS!$M$2:$N$18,2,0)</f>
        <v>#N/A</v>
      </c>
    </row>
    <row r="11931" spans="3:23">
      <c r="C11931" t="e">
        <f>VLOOKUP(B11931,LISTAS!A11889:B11956,2,0)</f>
        <v>#N/A</v>
      </c>
      <c r="W11931" s="35" t="e">
        <f>VLOOKUP(V11931,LISTAS!$M$2:$N$18,2,0)</f>
        <v>#N/A</v>
      </c>
    </row>
    <row r="11932" spans="3:23">
      <c r="C11932" t="e">
        <f>VLOOKUP(B11932,LISTAS!A11890:B11957,2,0)</f>
        <v>#N/A</v>
      </c>
      <c r="W11932" s="35" t="e">
        <f>VLOOKUP(V11932,LISTAS!$M$2:$N$18,2,0)</f>
        <v>#N/A</v>
      </c>
    </row>
    <row r="11933" spans="3:23">
      <c r="C11933" t="e">
        <f>VLOOKUP(B11933,LISTAS!A11891:B11958,2,0)</f>
        <v>#N/A</v>
      </c>
      <c r="W11933" s="35" t="e">
        <f>VLOOKUP(V11933,LISTAS!$M$2:$N$18,2,0)</f>
        <v>#N/A</v>
      </c>
    </row>
    <row r="11934" spans="3:23">
      <c r="C11934" t="e">
        <f>VLOOKUP(B11934,LISTAS!A11892:B11959,2,0)</f>
        <v>#N/A</v>
      </c>
      <c r="W11934" s="35" t="e">
        <f>VLOOKUP(V11934,LISTAS!$M$2:$N$18,2,0)</f>
        <v>#N/A</v>
      </c>
    </row>
    <row r="11935" spans="3:23">
      <c r="C11935" t="e">
        <f>VLOOKUP(B11935,LISTAS!A11893:B11960,2,0)</f>
        <v>#N/A</v>
      </c>
      <c r="W11935" s="35" t="e">
        <f>VLOOKUP(V11935,LISTAS!$M$2:$N$18,2,0)</f>
        <v>#N/A</v>
      </c>
    </row>
    <row r="11936" spans="3:23">
      <c r="C11936" t="e">
        <f>VLOOKUP(B11936,LISTAS!A11894:B11961,2,0)</f>
        <v>#N/A</v>
      </c>
      <c r="W11936" s="35" t="e">
        <f>VLOOKUP(V11936,LISTAS!$M$2:$N$18,2,0)</f>
        <v>#N/A</v>
      </c>
    </row>
    <row r="11937" spans="3:23">
      <c r="C11937" t="e">
        <f>VLOOKUP(B11937,LISTAS!A11895:B11962,2,0)</f>
        <v>#N/A</v>
      </c>
      <c r="W11937" s="35" t="e">
        <f>VLOOKUP(V11937,LISTAS!$M$2:$N$18,2,0)</f>
        <v>#N/A</v>
      </c>
    </row>
    <row r="11938" spans="3:23">
      <c r="C11938" t="e">
        <f>VLOOKUP(B11938,LISTAS!A11896:B11963,2,0)</f>
        <v>#N/A</v>
      </c>
      <c r="W11938" s="35" t="e">
        <f>VLOOKUP(V11938,LISTAS!$M$2:$N$18,2,0)</f>
        <v>#N/A</v>
      </c>
    </row>
    <row r="11939" spans="3:23">
      <c r="C11939" t="e">
        <f>VLOOKUP(B11939,LISTAS!A11897:B11964,2,0)</f>
        <v>#N/A</v>
      </c>
      <c r="W11939" s="35" t="e">
        <f>VLOOKUP(V11939,LISTAS!$M$2:$N$18,2,0)</f>
        <v>#N/A</v>
      </c>
    </row>
    <row r="11940" spans="3:23">
      <c r="C11940" t="e">
        <f>VLOOKUP(B11940,LISTAS!A11898:B11965,2,0)</f>
        <v>#N/A</v>
      </c>
      <c r="W11940" s="35" t="e">
        <f>VLOOKUP(V11940,LISTAS!$M$2:$N$18,2,0)</f>
        <v>#N/A</v>
      </c>
    </row>
    <row r="11941" spans="3:23">
      <c r="C11941" t="e">
        <f>VLOOKUP(B11941,LISTAS!A11899:B11966,2,0)</f>
        <v>#N/A</v>
      </c>
      <c r="W11941" s="35" t="e">
        <f>VLOOKUP(V11941,LISTAS!$M$2:$N$18,2,0)</f>
        <v>#N/A</v>
      </c>
    </row>
    <row r="11942" spans="3:23">
      <c r="C11942" t="e">
        <f>VLOOKUP(B11942,LISTAS!A11900:B11967,2,0)</f>
        <v>#N/A</v>
      </c>
      <c r="W11942" s="35" t="e">
        <f>VLOOKUP(V11942,LISTAS!$M$2:$N$18,2,0)</f>
        <v>#N/A</v>
      </c>
    </row>
    <row r="11943" spans="3:23">
      <c r="C11943" t="e">
        <f>VLOOKUP(B11943,LISTAS!A11901:B11968,2,0)</f>
        <v>#N/A</v>
      </c>
      <c r="W11943" s="35" t="e">
        <f>VLOOKUP(V11943,LISTAS!$M$2:$N$18,2,0)</f>
        <v>#N/A</v>
      </c>
    </row>
    <row r="11944" spans="3:23">
      <c r="C11944" t="e">
        <f>VLOOKUP(B11944,LISTAS!A11902:B11969,2,0)</f>
        <v>#N/A</v>
      </c>
      <c r="W11944" s="35" t="e">
        <f>VLOOKUP(V11944,LISTAS!$M$2:$N$18,2,0)</f>
        <v>#N/A</v>
      </c>
    </row>
    <row r="11945" spans="3:23">
      <c r="C11945" t="e">
        <f>VLOOKUP(B11945,LISTAS!A11903:B11970,2,0)</f>
        <v>#N/A</v>
      </c>
      <c r="W11945" s="35" t="e">
        <f>VLOOKUP(V11945,LISTAS!$M$2:$N$18,2,0)</f>
        <v>#N/A</v>
      </c>
    </row>
    <row r="11946" spans="3:23">
      <c r="C11946" t="e">
        <f>VLOOKUP(B11946,LISTAS!A11904:B11971,2,0)</f>
        <v>#N/A</v>
      </c>
      <c r="W11946" s="35" t="e">
        <f>VLOOKUP(V11946,LISTAS!$M$2:$N$18,2,0)</f>
        <v>#N/A</v>
      </c>
    </row>
    <row r="11947" spans="3:23">
      <c r="C11947" t="e">
        <f>VLOOKUP(B11947,LISTAS!A11905:B11972,2,0)</f>
        <v>#N/A</v>
      </c>
      <c r="W11947" s="35" t="e">
        <f>VLOOKUP(V11947,LISTAS!$M$2:$N$18,2,0)</f>
        <v>#N/A</v>
      </c>
    </row>
    <row r="11948" spans="3:23">
      <c r="C11948" t="e">
        <f>VLOOKUP(B11948,LISTAS!A11906:B11973,2,0)</f>
        <v>#N/A</v>
      </c>
      <c r="W11948" s="35" t="e">
        <f>VLOOKUP(V11948,LISTAS!$M$2:$N$18,2,0)</f>
        <v>#N/A</v>
      </c>
    </row>
    <row r="11949" spans="3:23">
      <c r="C11949" t="e">
        <f>VLOOKUP(B11949,LISTAS!A11907:B11974,2,0)</f>
        <v>#N/A</v>
      </c>
      <c r="W11949" s="35" t="e">
        <f>VLOOKUP(V11949,LISTAS!$M$2:$N$18,2,0)</f>
        <v>#N/A</v>
      </c>
    </row>
    <row r="11950" spans="3:23">
      <c r="C11950" t="e">
        <f>VLOOKUP(B11950,LISTAS!A11908:B11975,2,0)</f>
        <v>#N/A</v>
      </c>
      <c r="W11950" s="35" t="e">
        <f>VLOOKUP(V11950,LISTAS!$M$2:$N$18,2,0)</f>
        <v>#N/A</v>
      </c>
    </row>
    <row r="11951" spans="3:23">
      <c r="C11951" t="e">
        <f>VLOOKUP(B11951,LISTAS!A11909:B11976,2,0)</f>
        <v>#N/A</v>
      </c>
      <c r="W11951" s="35" t="e">
        <f>VLOOKUP(V11951,LISTAS!$M$2:$N$18,2,0)</f>
        <v>#N/A</v>
      </c>
    </row>
    <row r="11952" spans="3:23">
      <c r="C11952" t="e">
        <f>VLOOKUP(B11952,LISTAS!A11910:B11977,2,0)</f>
        <v>#N/A</v>
      </c>
      <c r="W11952" s="35" t="e">
        <f>VLOOKUP(V11952,LISTAS!$M$2:$N$18,2,0)</f>
        <v>#N/A</v>
      </c>
    </row>
    <row r="11953" spans="3:23">
      <c r="C11953" t="e">
        <f>VLOOKUP(B11953,LISTAS!A11911:B11978,2,0)</f>
        <v>#N/A</v>
      </c>
      <c r="W11953" s="35" t="e">
        <f>VLOOKUP(V11953,LISTAS!$M$2:$N$18,2,0)</f>
        <v>#N/A</v>
      </c>
    </row>
    <row r="11954" spans="3:23">
      <c r="C11954" t="e">
        <f>VLOOKUP(B11954,LISTAS!A11912:B11979,2,0)</f>
        <v>#N/A</v>
      </c>
      <c r="W11954" s="35" t="e">
        <f>VLOOKUP(V11954,LISTAS!$M$2:$N$18,2,0)</f>
        <v>#N/A</v>
      </c>
    </row>
    <row r="11955" spans="3:23">
      <c r="C11955" t="e">
        <f>VLOOKUP(B11955,LISTAS!A11913:B11980,2,0)</f>
        <v>#N/A</v>
      </c>
      <c r="W11955" s="35" t="e">
        <f>VLOOKUP(V11955,LISTAS!$M$2:$N$18,2,0)</f>
        <v>#N/A</v>
      </c>
    </row>
    <row r="11956" spans="3:23">
      <c r="C11956" t="e">
        <f>VLOOKUP(B11956,LISTAS!A11914:B11981,2,0)</f>
        <v>#N/A</v>
      </c>
      <c r="W11956" s="35" t="e">
        <f>VLOOKUP(V11956,LISTAS!$M$2:$N$18,2,0)</f>
        <v>#N/A</v>
      </c>
    </row>
    <row r="11957" spans="3:23">
      <c r="C11957" t="e">
        <f>VLOOKUP(B11957,LISTAS!A11915:B11982,2,0)</f>
        <v>#N/A</v>
      </c>
      <c r="W11957" s="35" t="e">
        <f>VLOOKUP(V11957,LISTAS!$M$2:$N$18,2,0)</f>
        <v>#N/A</v>
      </c>
    </row>
    <row r="11958" spans="3:23">
      <c r="C11958" t="e">
        <f>VLOOKUP(B11958,LISTAS!A11916:B11983,2,0)</f>
        <v>#N/A</v>
      </c>
      <c r="W11958" s="35" t="e">
        <f>VLOOKUP(V11958,LISTAS!$M$2:$N$18,2,0)</f>
        <v>#N/A</v>
      </c>
    </row>
    <row r="11959" spans="3:23">
      <c r="C11959" t="e">
        <f>VLOOKUP(B11959,LISTAS!A11917:B11984,2,0)</f>
        <v>#N/A</v>
      </c>
      <c r="W11959" s="35" t="e">
        <f>VLOOKUP(V11959,LISTAS!$M$2:$N$18,2,0)</f>
        <v>#N/A</v>
      </c>
    </row>
    <row r="11960" spans="3:23">
      <c r="C11960" t="e">
        <f>VLOOKUP(B11960,LISTAS!A11918:B11985,2,0)</f>
        <v>#N/A</v>
      </c>
      <c r="W11960" s="35" t="e">
        <f>VLOOKUP(V11960,LISTAS!$M$2:$N$18,2,0)</f>
        <v>#N/A</v>
      </c>
    </row>
    <row r="11961" spans="3:23">
      <c r="C11961" t="e">
        <f>VLOOKUP(B11961,LISTAS!A11919:B11986,2,0)</f>
        <v>#N/A</v>
      </c>
      <c r="W11961" s="35" t="e">
        <f>VLOOKUP(V11961,LISTAS!$M$2:$N$18,2,0)</f>
        <v>#N/A</v>
      </c>
    </row>
    <row r="11962" spans="3:23">
      <c r="C11962" t="e">
        <f>VLOOKUP(B11962,LISTAS!A11920:B11987,2,0)</f>
        <v>#N/A</v>
      </c>
      <c r="W11962" s="35" t="e">
        <f>VLOOKUP(V11962,LISTAS!$M$2:$N$18,2,0)</f>
        <v>#N/A</v>
      </c>
    </row>
    <row r="11963" spans="3:23">
      <c r="C11963" t="e">
        <f>VLOOKUP(B11963,LISTAS!A11921:B11988,2,0)</f>
        <v>#N/A</v>
      </c>
      <c r="W11963" s="35" t="e">
        <f>VLOOKUP(V11963,LISTAS!$M$2:$N$18,2,0)</f>
        <v>#N/A</v>
      </c>
    </row>
    <row r="11964" spans="3:23">
      <c r="C11964" t="e">
        <f>VLOOKUP(B11964,LISTAS!A11922:B11989,2,0)</f>
        <v>#N/A</v>
      </c>
      <c r="W11964" s="35" t="e">
        <f>VLOOKUP(V11964,LISTAS!$M$2:$N$18,2,0)</f>
        <v>#N/A</v>
      </c>
    </row>
    <row r="11965" spans="3:23">
      <c r="C11965" t="e">
        <f>VLOOKUP(B11965,LISTAS!A11923:B11990,2,0)</f>
        <v>#N/A</v>
      </c>
      <c r="W11965" s="35" t="e">
        <f>VLOOKUP(V11965,LISTAS!$M$2:$N$18,2,0)</f>
        <v>#N/A</v>
      </c>
    </row>
    <row r="11966" spans="3:23">
      <c r="C11966" t="e">
        <f>VLOOKUP(B11966,LISTAS!A11924:B11991,2,0)</f>
        <v>#N/A</v>
      </c>
      <c r="W11966" s="35" t="e">
        <f>VLOOKUP(V11966,LISTAS!$M$2:$N$18,2,0)</f>
        <v>#N/A</v>
      </c>
    </row>
    <row r="11967" spans="3:23">
      <c r="C11967" t="e">
        <f>VLOOKUP(B11967,LISTAS!A11925:B11992,2,0)</f>
        <v>#N/A</v>
      </c>
      <c r="W11967" s="35" t="e">
        <f>VLOOKUP(V11967,LISTAS!$M$2:$N$18,2,0)</f>
        <v>#N/A</v>
      </c>
    </row>
    <row r="11968" spans="3:23">
      <c r="C11968" t="e">
        <f>VLOOKUP(B11968,LISTAS!A11926:B11993,2,0)</f>
        <v>#N/A</v>
      </c>
      <c r="W11968" s="35" t="e">
        <f>VLOOKUP(V11968,LISTAS!$M$2:$N$18,2,0)</f>
        <v>#N/A</v>
      </c>
    </row>
    <row r="11969" spans="3:23">
      <c r="C11969" t="e">
        <f>VLOOKUP(B11969,LISTAS!A11927:B11994,2,0)</f>
        <v>#N/A</v>
      </c>
      <c r="W11969" s="35" t="e">
        <f>VLOOKUP(V11969,LISTAS!$M$2:$N$18,2,0)</f>
        <v>#N/A</v>
      </c>
    </row>
    <row r="11970" spans="3:23">
      <c r="C11970" t="e">
        <f>VLOOKUP(B11970,LISTAS!A11928:B11995,2,0)</f>
        <v>#N/A</v>
      </c>
      <c r="W11970" s="35" t="e">
        <f>VLOOKUP(V11970,LISTAS!$M$2:$N$18,2,0)</f>
        <v>#N/A</v>
      </c>
    </row>
    <row r="11971" spans="3:23">
      <c r="C11971" t="e">
        <f>VLOOKUP(B11971,LISTAS!A11929:B11996,2,0)</f>
        <v>#N/A</v>
      </c>
      <c r="W11971" s="35" t="e">
        <f>VLOOKUP(V11971,LISTAS!$M$2:$N$18,2,0)</f>
        <v>#N/A</v>
      </c>
    </row>
    <row r="11972" spans="3:23">
      <c r="C11972" t="e">
        <f>VLOOKUP(B11972,LISTAS!A11930:B11997,2,0)</f>
        <v>#N/A</v>
      </c>
      <c r="W11972" s="35" t="e">
        <f>VLOOKUP(V11972,LISTAS!$M$2:$N$18,2,0)</f>
        <v>#N/A</v>
      </c>
    </row>
    <row r="11973" spans="3:23">
      <c r="C11973" t="e">
        <f>VLOOKUP(B11973,LISTAS!A11931:B11998,2,0)</f>
        <v>#N/A</v>
      </c>
      <c r="W11973" s="35" t="e">
        <f>VLOOKUP(V11973,LISTAS!$M$2:$N$18,2,0)</f>
        <v>#N/A</v>
      </c>
    </row>
    <row r="11974" spans="3:23">
      <c r="C11974" t="e">
        <f>VLOOKUP(B11974,LISTAS!A11932:B11999,2,0)</f>
        <v>#N/A</v>
      </c>
      <c r="W11974" s="35" t="e">
        <f>VLOOKUP(V11974,LISTAS!$M$2:$N$18,2,0)</f>
        <v>#N/A</v>
      </c>
    </row>
    <row r="11975" spans="3:23">
      <c r="C11975" t="e">
        <f>VLOOKUP(B11975,LISTAS!A11933:B12000,2,0)</f>
        <v>#N/A</v>
      </c>
      <c r="W11975" s="35" t="e">
        <f>VLOOKUP(V11975,LISTAS!$M$2:$N$18,2,0)</f>
        <v>#N/A</v>
      </c>
    </row>
    <row r="11976" spans="3:23">
      <c r="C11976" t="e">
        <f>VLOOKUP(B11976,LISTAS!A11934:B12001,2,0)</f>
        <v>#N/A</v>
      </c>
      <c r="W11976" s="35" t="e">
        <f>VLOOKUP(V11976,LISTAS!$M$2:$N$18,2,0)</f>
        <v>#N/A</v>
      </c>
    </row>
    <row r="11977" spans="3:23">
      <c r="C11977" t="e">
        <f>VLOOKUP(B11977,LISTAS!A11935:B12002,2,0)</f>
        <v>#N/A</v>
      </c>
      <c r="W11977" s="35" t="e">
        <f>VLOOKUP(V11977,LISTAS!$M$2:$N$18,2,0)</f>
        <v>#N/A</v>
      </c>
    </row>
    <row r="11978" spans="3:23">
      <c r="C11978" t="e">
        <f>VLOOKUP(B11978,LISTAS!A11936:B12003,2,0)</f>
        <v>#N/A</v>
      </c>
      <c r="W11978" s="35" t="e">
        <f>VLOOKUP(V11978,LISTAS!$M$2:$N$18,2,0)</f>
        <v>#N/A</v>
      </c>
    </row>
    <row r="11979" spans="3:23">
      <c r="C11979" t="e">
        <f>VLOOKUP(B11979,LISTAS!A11937:B12004,2,0)</f>
        <v>#N/A</v>
      </c>
      <c r="W11979" s="35" t="e">
        <f>VLOOKUP(V11979,LISTAS!$M$2:$N$18,2,0)</f>
        <v>#N/A</v>
      </c>
    </row>
    <row r="11980" spans="3:23">
      <c r="C11980" t="e">
        <f>VLOOKUP(B11980,LISTAS!A11938:B12005,2,0)</f>
        <v>#N/A</v>
      </c>
      <c r="W11980" s="35" t="e">
        <f>VLOOKUP(V11980,LISTAS!$M$2:$N$18,2,0)</f>
        <v>#N/A</v>
      </c>
    </row>
    <row r="11981" spans="3:23">
      <c r="C11981" t="e">
        <f>VLOOKUP(B11981,LISTAS!A11939:B12006,2,0)</f>
        <v>#N/A</v>
      </c>
      <c r="W11981" s="35" t="e">
        <f>VLOOKUP(V11981,LISTAS!$M$2:$N$18,2,0)</f>
        <v>#N/A</v>
      </c>
    </row>
    <row r="11982" spans="3:23">
      <c r="C11982" t="e">
        <f>VLOOKUP(B11982,LISTAS!A11940:B12007,2,0)</f>
        <v>#N/A</v>
      </c>
      <c r="W11982" s="35" t="e">
        <f>VLOOKUP(V11982,LISTAS!$M$2:$N$18,2,0)</f>
        <v>#N/A</v>
      </c>
    </row>
    <row r="11983" spans="3:23">
      <c r="C11983" t="e">
        <f>VLOOKUP(B11983,LISTAS!A11941:B12008,2,0)</f>
        <v>#N/A</v>
      </c>
      <c r="W11983" s="35" t="e">
        <f>VLOOKUP(V11983,LISTAS!$M$2:$N$18,2,0)</f>
        <v>#N/A</v>
      </c>
    </row>
    <row r="11984" spans="3:23">
      <c r="C11984" t="e">
        <f>VLOOKUP(B11984,LISTAS!A11942:B12009,2,0)</f>
        <v>#N/A</v>
      </c>
      <c r="W11984" s="35" t="e">
        <f>VLOOKUP(V11984,LISTAS!$M$2:$N$18,2,0)</f>
        <v>#N/A</v>
      </c>
    </row>
    <row r="11985" spans="3:23">
      <c r="C11985" t="e">
        <f>VLOOKUP(B11985,LISTAS!A11943:B12010,2,0)</f>
        <v>#N/A</v>
      </c>
      <c r="W11985" s="35" t="e">
        <f>VLOOKUP(V11985,LISTAS!$M$2:$N$18,2,0)</f>
        <v>#N/A</v>
      </c>
    </row>
    <row r="11986" spans="3:23">
      <c r="C11986" t="e">
        <f>VLOOKUP(B11986,LISTAS!A11944:B12011,2,0)</f>
        <v>#N/A</v>
      </c>
      <c r="W11986" s="35" t="e">
        <f>VLOOKUP(V11986,LISTAS!$M$2:$N$18,2,0)</f>
        <v>#N/A</v>
      </c>
    </row>
    <row r="11987" spans="3:23">
      <c r="C11987" t="e">
        <f>VLOOKUP(B11987,LISTAS!A11945:B12012,2,0)</f>
        <v>#N/A</v>
      </c>
      <c r="W11987" s="35" t="e">
        <f>VLOOKUP(V11987,LISTAS!$M$2:$N$18,2,0)</f>
        <v>#N/A</v>
      </c>
    </row>
    <row r="11988" spans="3:23">
      <c r="C11988" t="e">
        <f>VLOOKUP(B11988,LISTAS!A11946:B12013,2,0)</f>
        <v>#N/A</v>
      </c>
      <c r="W11988" s="35" t="e">
        <f>VLOOKUP(V11988,LISTAS!$M$2:$N$18,2,0)</f>
        <v>#N/A</v>
      </c>
    </row>
    <row r="11989" spans="3:23">
      <c r="C11989" t="e">
        <f>VLOOKUP(B11989,LISTAS!A11947:B12014,2,0)</f>
        <v>#N/A</v>
      </c>
      <c r="W11989" s="35" t="e">
        <f>VLOOKUP(V11989,LISTAS!$M$2:$N$18,2,0)</f>
        <v>#N/A</v>
      </c>
    </row>
    <row r="11990" spans="3:23">
      <c r="C11990" t="e">
        <f>VLOOKUP(B11990,LISTAS!A11948:B12015,2,0)</f>
        <v>#N/A</v>
      </c>
      <c r="W11990" s="35" t="e">
        <f>VLOOKUP(V11990,LISTAS!$M$2:$N$18,2,0)</f>
        <v>#N/A</v>
      </c>
    </row>
    <row r="11991" spans="3:23">
      <c r="C11991" t="e">
        <f>VLOOKUP(B11991,LISTAS!A11949:B12016,2,0)</f>
        <v>#N/A</v>
      </c>
      <c r="W11991" s="35" t="e">
        <f>VLOOKUP(V11991,LISTAS!$M$2:$N$18,2,0)</f>
        <v>#N/A</v>
      </c>
    </row>
    <row r="11992" spans="3:23">
      <c r="C11992" t="e">
        <f>VLOOKUP(B11992,LISTAS!A11950:B12017,2,0)</f>
        <v>#N/A</v>
      </c>
      <c r="W11992" s="35" t="e">
        <f>VLOOKUP(V11992,LISTAS!$M$2:$N$18,2,0)</f>
        <v>#N/A</v>
      </c>
    </row>
    <row r="11993" spans="3:23">
      <c r="C11993" t="e">
        <f>VLOOKUP(B11993,LISTAS!A11951:B12018,2,0)</f>
        <v>#N/A</v>
      </c>
      <c r="W11993" s="35" t="e">
        <f>VLOOKUP(V11993,LISTAS!$M$2:$N$18,2,0)</f>
        <v>#N/A</v>
      </c>
    </row>
    <row r="11994" spans="3:23">
      <c r="C11994" t="e">
        <f>VLOOKUP(B11994,LISTAS!A11952:B12019,2,0)</f>
        <v>#N/A</v>
      </c>
      <c r="W11994" s="35" t="e">
        <f>VLOOKUP(V11994,LISTAS!$M$2:$N$18,2,0)</f>
        <v>#N/A</v>
      </c>
    </row>
    <row r="11995" spans="3:23">
      <c r="C11995" t="e">
        <f>VLOOKUP(B11995,LISTAS!A11953:B12020,2,0)</f>
        <v>#N/A</v>
      </c>
      <c r="W11995" s="35" t="e">
        <f>VLOOKUP(V11995,LISTAS!$M$2:$N$18,2,0)</f>
        <v>#N/A</v>
      </c>
    </row>
    <row r="11996" spans="3:23">
      <c r="C11996" t="e">
        <f>VLOOKUP(B11996,LISTAS!A11954:B12021,2,0)</f>
        <v>#N/A</v>
      </c>
      <c r="W11996" s="35" t="e">
        <f>VLOOKUP(V11996,LISTAS!$M$2:$N$18,2,0)</f>
        <v>#N/A</v>
      </c>
    </row>
    <row r="11997" spans="3:23">
      <c r="C11997" t="e">
        <f>VLOOKUP(B11997,LISTAS!A11955:B12022,2,0)</f>
        <v>#N/A</v>
      </c>
      <c r="W11997" s="35" t="e">
        <f>VLOOKUP(V11997,LISTAS!$M$2:$N$18,2,0)</f>
        <v>#N/A</v>
      </c>
    </row>
    <row r="11998" spans="3:23">
      <c r="C11998" t="e">
        <f>VLOOKUP(B11998,LISTAS!A11956:B12023,2,0)</f>
        <v>#N/A</v>
      </c>
      <c r="W11998" s="35" t="e">
        <f>VLOOKUP(V11998,LISTAS!$M$2:$N$18,2,0)</f>
        <v>#N/A</v>
      </c>
    </row>
    <row r="11999" spans="3:23">
      <c r="C11999" t="e">
        <f>VLOOKUP(B11999,LISTAS!A11957:B12024,2,0)</f>
        <v>#N/A</v>
      </c>
      <c r="W11999" s="35" t="e">
        <f>VLOOKUP(V11999,LISTAS!$M$2:$N$18,2,0)</f>
        <v>#N/A</v>
      </c>
    </row>
    <row r="12000" spans="3:23">
      <c r="C12000" t="e">
        <f>VLOOKUP(B12000,LISTAS!A11958:B12025,2,0)</f>
        <v>#N/A</v>
      </c>
      <c r="W12000" s="35" t="e">
        <f>VLOOKUP(V12000,LISTAS!$M$2:$N$18,2,0)</f>
        <v>#N/A</v>
      </c>
    </row>
    <row r="12001" spans="3:23">
      <c r="C12001" t="e">
        <f>VLOOKUP(B12001,LISTAS!A11959:B12026,2,0)</f>
        <v>#N/A</v>
      </c>
      <c r="W12001" s="35" t="e">
        <f>VLOOKUP(V12001,LISTAS!$M$2:$N$18,2,0)</f>
        <v>#N/A</v>
      </c>
    </row>
    <row r="12002" spans="3:23">
      <c r="C12002" t="e">
        <f>VLOOKUP(B12002,LISTAS!A11960:B12027,2,0)</f>
        <v>#N/A</v>
      </c>
      <c r="W12002" s="35" t="e">
        <f>VLOOKUP(V12002,LISTAS!$M$2:$N$18,2,0)</f>
        <v>#N/A</v>
      </c>
    </row>
    <row r="12003" spans="3:23">
      <c r="C12003" t="e">
        <f>VLOOKUP(B12003,LISTAS!A11961:B12028,2,0)</f>
        <v>#N/A</v>
      </c>
      <c r="W12003" s="35" t="e">
        <f>VLOOKUP(V12003,LISTAS!$M$2:$N$18,2,0)</f>
        <v>#N/A</v>
      </c>
    </row>
    <row r="12004" spans="3:23">
      <c r="C12004" t="e">
        <f>VLOOKUP(B12004,LISTAS!A11962:B12029,2,0)</f>
        <v>#N/A</v>
      </c>
      <c r="W12004" s="35" t="e">
        <f>VLOOKUP(V12004,LISTAS!$M$2:$N$18,2,0)</f>
        <v>#N/A</v>
      </c>
    </row>
    <row r="12005" spans="3:23">
      <c r="C12005" t="e">
        <f>VLOOKUP(B12005,LISTAS!A11963:B12030,2,0)</f>
        <v>#N/A</v>
      </c>
      <c r="W12005" s="35" t="e">
        <f>VLOOKUP(V12005,LISTAS!$M$2:$N$18,2,0)</f>
        <v>#N/A</v>
      </c>
    </row>
    <row r="12006" spans="3:23">
      <c r="C12006" t="e">
        <f>VLOOKUP(B12006,LISTAS!A11964:B12031,2,0)</f>
        <v>#N/A</v>
      </c>
      <c r="W12006" s="35" t="e">
        <f>VLOOKUP(V12006,LISTAS!$M$2:$N$18,2,0)</f>
        <v>#N/A</v>
      </c>
    </row>
    <row r="12007" spans="3:23">
      <c r="C12007" t="e">
        <f>VLOOKUP(B12007,LISTAS!A11965:B12032,2,0)</f>
        <v>#N/A</v>
      </c>
      <c r="W12007" s="35" t="e">
        <f>VLOOKUP(V12007,LISTAS!$M$2:$N$18,2,0)</f>
        <v>#N/A</v>
      </c>
    </row>
    <row r="12008" spans="3:23">
      <c r="C12008" t="e">
        <f>VLOOKUP(B12008,LISTAS!A11966:B12033,2,0)</f>
        <v>#N/A</v>
      </c>
      <c r="W12008" s="35" t="e">
        <f>VLOOKUP(V12008,LISTAS!$M$2:$N$18,2,0)</f>
        <v>#N/A</v>
      </c>
    </row>
    <row r="12009" spans="3:23">
      <c r="C12009" t="e">
        <f>VLOOKUP(B12009,LISTAS!A11967:B12034,2,0)</f>
        <v>#N/A</v>
      </c>
      <c r="W12009" s="35" t="e">
        <f>VLOOKUP(V12009,LISTAS!$M$2:$N$18,2,0)</f>
        <v>#N/A</v>
      </c>
    </row>
    <row r="12010" spans="3:23">
      <c r="C12010" t="e">
        <f>VLOOKUP(B12010,LISTAS!A11968:B12035,2,0)</f>
        <v>#N/A</v>
      </c>
      <c r="W12010" s="35" t="e">
        <f>VLOOKUP(V12010,LISTAS!$M$2:$N$18,2,0)</f>
        <v>#N/A</v>
      </c>
    </row>
    <row r="12011" spans="3:23">
      <c r="C12011" t="e">
        <f>VLOOKUP(B12011,LISTAS!A11969:B12036,2,0)</f>
        <v>#N/A</v>
      </c>
      <c r="W12011" s="35" t="e">
        <f>VLOOKUP(V12011,LISTAS!$M$2:$N$18,2,0)</f>
        <v>#N/A</v>
      </c>
    </row>
    <row r="12012" spans="3:23">
      <c r="C12012" t="e">
        <f>VLOOKUP(B12012,LISTAS!A11970:B12037,2,0)</f>
        <v>#N/A</v>
      </c>
      <c r="W12012" s="35" t="e">
        <f>VLOOKUP(V12012,LISTAS!$M$2:$N$18,2,0)</f>
        <v>#N/A</v>
      </c>
    </row>
    <row r="12013" spans="3:23">
      <c r="C12013" t="e">
        <f>VLOOKUP(B12013,LISTAS!A11971:B12038,2,0)</f>
        <v>#N/A</v>
      </c>
      <c r="W12013" s="35" t="e">
        <f>VLOOKUP(V12013,LISTAS!$M$2:$N$18,2,0)</f>
        <v>#N/A</v>
      </c>
    </row>
    <row r="12014" spans="3:23">
      <c r="C12014" t="e">
        <f>VLOOKUP(B12014,LISTAS!A11972:B12039,2,0)</f>
        <v>#N/A</v>
      </c>
      <c r="W12014" s="35" t="e">
        <f>VLOOKUP(V12014,LISTAS!$M$2:$N$18,2,0)</f>
        <v>#N/A</v>
      </c>
    </row>
    <row r="12015" spans="3:23">
      <c r="C12015" t="e">
        <f>VLOOKUP(B12015,LISTAS!A11973:B12040,2,0)</f>
        <v>#N/A</v>
      </c>
      <c r="W12015" s="35" t="e">
        <f>VLOOKUP(V12015,LISTAS!$M$2:$N$18,2,0)</f>
        <v>#N/A</v>
      </c>
    </row>
    <row r="12016" spans="3:23">
      <c r="C12016" t="e">
        <f>VLOOKUP(B12016,LISTAS!A11974:B12041,2,0)</f>
        <v>#N/A</v>
      </c>
      <c r="W12016" s="35" t="e">
        <f>VLOOKUP(V12016,LISTAS!$M$2:$N$18,2,0)</f>
        <v>#N/A</v>
      </c>
    </row>
    <row r="12017" spans="3:23">
      <c r="C12017" t="e">
        <f>VLOOKUP(B12017,LISTAS!A11975:B12042,2,0)</f>
        <v>#N/A</v>
      </c>
      <c r="W12017" s="35" t="e">
        <f>VLOOKUP(V12017,LISTAS!$M$2:$N$18,2,0)</f>
        <v>#N/A</v>
      </c>
    </row>
    <row r="12018" spans="3:23">
      <c r="C12018" t="e">
        <f>VLOOKUP(B12018,LISTAS!A11976:B12043,2,0)</f>
        <v>#N/A</v>
      </c>
      <c r="W12018" s="35" t="e">
        <f>VLOOKUP(V12018,LISTAS!$M$2:$N$18,2,0)</f>
        <v>#N/A</v>
      </c>
    </row>
    <row r="12019" spans="3:23">
      <c r="C12019" t="e">
        <f>VLOOKUP(B12019,LISTAS!A11977:B12044,2,0)</f>
        <v>#N/A</v>
      </c>
      <c r="W12019" s="35" t="e">
        <f>VLOOKUP(V12019,LISTAS!$M$2:$N$18,2,0)</f>
        <v>#N/A</v>
      </c>
    </row>
    <row r="12020" spans="3:23">
      <c r="C12020" t="e">
        <f>VLOOKUP(B12020,LISTAS!A11978:B12045,2,0)</f>
        <v>#N/A</v>
      </c>
      <c r="W12020" s="35" t="e">
        <f>VLOOKUP(V12020,LISTAS!$M$2:$N$18,2,0)</f>
        <v>#N/A</v>
      </c>
    </row>
    <row r="12021" spans="3:23">
      <c r="C12021" t="e">
        <f>VLOOKUP(B12021,LISTAS!A11979:B12046,2,0)</f>
        <v>#N/A</v>
      </c>
      <c r="W12021" s="35" t="e">
        <f>VLOOKUP(V12021,LISTAS!$M$2:$N$18,2,0)</f>
        <v>#N/A</v>
      </c>
    </row>
    <row r="12022" spans="3:23">
      <c r="C12022" t="e">
        <f>VLOOKUP(B12022,LISTAS!A11980:B12047,2,0)</f>
        <v>#N/A</v>
      </c>
      <c r="W12022" s="35" t="e">
        <f>VLOOKUP(V12022,LISTAS!$M$2:$N$18,2,0)</f>
        <v>#N/A</v>
      </c>
    </row>
    <row r="12023" spans="3:23">
      <c r="C12023" t="e">
        <f>VLOOKUP(B12023,LISTAS!A11981:B12048,2,0)</f>
        <v>#N/A</v>
      </c>
      <c r="W12023" s="35" t="e">
        <f>VLOOKUP(V12023,LISTAS!$M$2:$N$18,2,0)</f>
        <v>#N/A</v>
      </c>
    </row>
    <row r="12024" spans="3:23">
      <c r="C12024" t="e">
        <f>VLOOKUP(B12024,LISTAS!A11982:B12049,2,0)</f>
        <v>#N/A</v>
      </c>
      <c r="W12024" s="35" t="e">
        <f>VLOOKUP(V12024,LISTAS!$M$2:$N$18,2,0)</f>
        <v>#N/A</v>
      </c>
    </row>
    <row r="12025" spans="3:23">
      <c r="C12025" t="e">
        <f>VLOOKUP(B12025,LISTAS!A11983:B12050,2,0)</f>
        <v>#N/A</v>
      </c>
      <c r="W12025" s="35" t="e">
        <f>VLOOKUP(V12025,LISTAS!$M$2:$N$18,2,0)</f>
        <v>#N/A</v>
      </c>
    </row>
    <row r="12026" spans="3:23">
      <c r="C12026" t="e">
        <f>VLOOKUP(B12026,LISTAS!A11984:B12051,2,0)</f>
        <v>#N/A</v>
      </c>
      <c r="W12026" s="35" t="e">
        <f>VLOOKUP(V12026,LISTAS!$M$2:$N$18,2,0)</f>
        <v>#N/A</v>
      </c>
    </row>
    <row r="12027" spans="3:23">
      <c r="C12027" t="e">
        <f>VLOOKUP(B12027,LISTAS!A11985:B12052,2,0)</f>
        <v>#N/A</v>
      </c>
      <c r="W12027" s="35" t="e">
        <f>VLOOKUP(V12027,LISTAS!$M$2:$N$18,2,0)</f>
        <v>#N/A</v>
      </c>
    </row>
    <row r="12028" spans="3:23">
      <c r="C12028" t="e">
        <f>VLOOKUP(B12028,LISTAS!A11986:B12053,2,0)</f>
        <v>#N/A</v>
      </c>
      <c r="W12028" s="35" t="e">
        <f>VLOOKUP(V12028,LISTAS!$M$2:$N$18,2,0)</f>
        <v>#N/A</v>
      </c>
    </row>
    <row r="12029" spans="3:23">
      <c r="C12029" t="e">
        <f>VLOOKUP(B12029,LISTAS!A11987:B12054,2,0)</f>
        <v>#N/A</v>
      </c>
      <c r="W12029" s="35" t="e">
        <f>VLOOKUP(V12029,LISTAS!$M$2:$N$18,2,0)</f>
        <v>#N/A</v>
      </c>
    </row>
    <row r="12030" spans="3:23">
      <c r="C12030" t="e">
        <f>VLOOKUP(B12030,LISTAS!A11988:B12055,2,0)</f>
        <v>#N/A</v>
      </c>
      <c r="W12030" s="35" t="e">
        <f>VLOOKUP(V12030,LISTAS!$M$2:$N$18,2,0)</f>
        <v>#N/A</v>
      </c>
    </row>
    <row r="12031" spans="3:23">
      <c r="C12031" t="e">
        <f>VLOOKUP(B12031,LISTAS!A11989:B12056,2,0)</f>
        <v>#N/A</v>
      </c>
      <c r="W12031" s="35" t="e">
        <f>VLOOKUP(V12031,LISTAS!$M$2:$N$18,2,0)</f>
        <v>#N/A</v>
      </c>
    </row>
    <row r="12032" spans="3:23">
      <c r="C12032" t="e">
        <f>VLOOKUP(B12032,LISTAS!A11990:B12057,2,0)</f>
        <v>#N/A</v>
      </c>
      <c r="W12032" s="35" t="e">
        <f>VLOOKUP(V12032,LISTAS!$M$2:$N$18,2,0)</f>
        <v>#N/A</v>
      </c>
    </row>
    <row r="12033" spans="3:23">
      <c r="C12033" t="e">
        <f>VLOOKUP(B12033,LISTAS!A11991:B12058,2,0)</f>
        <v>#N/A</v>
      </c>
      <c r="W12033" s="35" t="e">
        <f>VLOOKUP(V12033,LISTAS!$M$2:$N$18,2,0)</f>
        <v>#N/A</v>
      </c>
    </row>
    <row r="12034" spans="3:23">
      <c r="C12034" t="e">
        <f>VLOOKUP(B12034,LISTAS!A11992:B12059,2,0)</f>
        <v>#N/A</v>
      </c>
      <c r="W12034" s="35" t="e">
        <f>VLOOKUP(V12034,LISTAS!$M$2:$N$18,2,0)</f>
        <v>#N/A</v>
      </c>
    </row>
    <row r="12035" spans="3:23">
      <c r="C12035" t="e">
        <f>VLOOKUP(B12035,LISTAS!A11993:B12060,2,0)</f>
        <v>#N/A</v>
      </c>
      <c r="W12035" s="35" t="e">
        <f>VLOOKUP(V12035,LISTAS!$M$2:$N$18,2,0)</f>
        <v>#N/A</v>
      </c>
    </row>
    <row r="12036" spans="3:23">
      <c r="C12036" t="e">
        <f>VLOOKUP(B12036,LISTAS!A11994:B12061,2,0)</f>
        <v>#N/A</v>
      </c>
      <c r="W12036" s="35" t="e">
        <f>VLOOKUP(V12036,LISTAS!$M$2:$N$18,2,0)</f>
        <v>#N/A</v>
      </c>
    </row>
    <row r="12037" spans="3:23">
      <c r="C12037" t="e">
        <f>VLOOKUP(B12037,LISTAS!A11995:B12062,2,0)</f>
        <v>#N/A</v>
      </c>
      <c r="W12037" s="35" t="e">
        <f>VLOOKUP(V12037,LISTAS!$M$2:$N$18,2,0)</f>
        <v>#N/A</v>
      </c>
    </row>
    <row r="12038" spans="3:23">
      <c r="C12038" t="e">
        <f>VLOOKUP(B12038,LISTAS!A11996:B12063,2,0)</f>
        <v>#N/A</v>
      </c>
      <c r="W12038" s="35" t="e">
        <f>VLOOKUP(V12038,LISTAS!$M$2:$N$18,2,0)</f>
        <v>#N/A</v>
      </c>
    </row>
    <row r="12039" spans="3:23">
      <c r="C12039" t="e">
        <f>VLOOKUP(B12039,LISTAS!A11997:B12064,2,0)</f>
        <v>#N/A</v>
      </c>
      <c r="W12039" s="35" t="e">
        <f>VLOOKUP(V12039,LISTAS!$M$2:$N$18,2,0)</f>
        <v>#N/A</v>
      </c>
    </row>
    <row r="12040" spans="3:23">
      <c r="C12040" t="e">
        <f>VLOOKUP(B12040,LISTAS!A11998:B12065,2,0)</f>
        <v>#N/A</v>
      </c>
      <c r="W12040" s="35" t="e">
        <f>VLOOKUP(V12040,LISTAS!$M$2:$N$18,2,0)</f>
        <v>#N/A</v>
      </c>
    </row>
    <row r="12041" spans="3:23">
      <c r="C12041" t="e">
        <f>VLOOKUP(B12041,LISTAS!A11999:B12066,2,0)</f>
        <v>#N/A</v>
      </c>
      <c r="W12041" s="35" t="e">
        <f>VLOOKUP(V12041,LISTAS!$M$2:$N$18,2,0)</f>
        <v>#N/A</v>
      </c>
    </row>
    <row r="12042" spans="3:23">
      <c r="C12042" t="e">
        <f>VLOOKUP(B12042,LISTAS!A12000:B12067,2,0)</f>
        <v>#N/A</v>
      </c>
      <c r="W12042" s="35" t="e">
        <f>VLOOKUP(V12042,LISTAS!$M$2:$N$18,2,0)</f>
        <v>#N/A</v>
      </c>
    </row>
    <row r="12043" spans="3:23">
      <c r="C12043" t="e">
        <f>VLOOKUP(B12043,LISTAS!A12001:B12068,2,0)</f>
        <v>#N/A</v>
      </c>
      <c r="W12043" s="35" t="e">
        <f>VLOOKUP(V12043,LISTAS!$M$2:$N$18,2,0)</f>
        <v>#N/A</v>
      </c>
    </row>
    <row r="12044" spans="3:23">
      <c r="C12044" t="e">
        <f>VLOOKUP(B12044,LISTAS!A12002:B12069,2,0)</f>
        <v>#N/A</v>
      </c>
      <c r="W12044" s="35" t="e">
        <f>VLOOKUP(V12044,LISTAS!$M$2:$N$18,2,0)</f>
        <v>#N/A</v>
      </c>
    </row>
    <row r="12045" spans="3:23">
      <c r="C12045" t="e">
        <f>VLOOKUP(B12045,LISTAS!A12003:B12070,2,0)</f>
        <v>#N/A</v>
      </c>
      <c r="W12045" s="35" t="e">
        <f>VLOOKUP(V12045,LISTAS!$M$2:$N$18,2,0)</f>
        <v>#N/A</v>
      </c>
    </row>
    <row r="12046" spans="3:23">
      <c r="C12046" t="e">
        <f>VLOOKUP(B12046,LISTAS!A12004:B12071,2,0)</f>
        <v>#N/A</v>
      </c>
      <c r="W12046" s="35" t="e">
        <f>VLOOKUP(V12046,LISTAS!$M$2:$N$18,2,0)</f>
        <v>#N/A</v>
      </c>
    </row>
    <row r="12047" spans="3:23">
      <c r="C12047" t="e">
        <f>VLOOKUP(B12047,LISTAS!A12005:B12072,2,0)</f>
        <v>#N/A</v>
      </c>
      <c r="W12047" s="35" t="e">
        <f>VLOOKUP(V12047,LISTAS!$M$2:$N$18,2,0)</f>
        <v>#N/A</v>
      </c>
    </row>
    <row r="12048" spans="3:23">
      <c r="C12048" t="e">
        <f>VLOOKUP(B12048,LISTAS!A12006:B12073,2,0)</f>
        <v>#N/A</v>
      </c>
      <c r="W12048" s="35" t="e">
        <f>VLOOKUP(V12048,LISTAS!$M$2:$N$18,2,0)</f>
        <v>#N/A</v>
      </c>
    </row>
    <row r="12049" spans="3:23">
      <c r="C12049" t="e">
        <f>VLOOKUP(B12049,LISTAS!A12007:B12074,2,0)</f>
        <v>#N/A</v>
      </c>
      <c r="W12049" s="35" t="e">
        <f>VLOOKUP(V12049,LISTAS!$M$2:$N$18,2,0)</f>
        <v>#N/A</v>
      </c>
    </row>
    <row r="12050" spans="3:23">
      <c r="C12050" t="e">
        <f>VLOOKUP(B12050,LISTAS!A12008:B12075,2,0)</f>
        <v>#N/A</v>
      </c>
      <c r="W12050" s="35" t="e">
        <f>VLOOKUP(V12050,LISTAS!$M$2:$N$18,2,0)</f>
        <v>#N/A</v>
      </c>
    </row>
    <row r="12051" spans="3:23">
      <c r="C12051" t="e">
        <f>VLOOKUP(B12051,LISTAS!A12009:B12076,2,0)</f>
        <v>#N/A</v>
      </c>
      <c r="W12051" s="35" t="e">
        <f>VLOOKUP(V12051,LISTAS!$M$2:$N$18,2,0)</f>
        <v>#N/A</v>
      </c>
    </row>
    <row r="12052" spans="3:23">
      <c r="C12052" t="e">
        <f>VLOOKUP(B12052,LISTAS!A12010:B12077,2,0)</f>
        <v>#N/A</v>
      </c>
      <c r="W12052" s="35" t="e">
        <f>VLOOKUP(V12052,LISTAS!$M$2:$N$18,2,0)</f>
        <v>#N/A</v>
      </c>
    </row>
    <row r="12053" spans="3:23">
      <c r="C12053" t="e">
        <f>VLOOKUP(B12053,LISTAS!A12011:B12078,2,0)</f>
        <v>#N/A</v>
      </c>
      <c r="W12053" s="35" t="e">
        <f>VLOOKUP(V12053,LISTAS!$M$2:$N$18,2,0)</f>
        <v>#N/A</v>
      </c>
    </row>
    <row r="12054" spans="3:23">
      <c r="C12054" t="e">
        <f>VLOOKUP(B12054,LISTAS!A12012:B12079,2,0)</f>
        <v>#N/A</v>
      </c>
      <c r="W12054" s="35" t="e">
        <f>VLOOKUP(V12054,LISTAS!$M$2:$N$18,2,0)</f>
        <v>#N/A</v>
      </c>
    </row>
    <row r="12055" spans="3:23">
      <c r="C12055" t="e">
        <f>VLOOKUP(B12055,LISTAS!A12013:B12080,2,0)</f>
        <v>#N/A</v>
      </c>
      <c r="W12055" s="35" t="e">
        <f>VLOOKUP(V12055,LISTAS!$M$2:$N$18,2,0)</f>
        <v>#N/A</v>
      </c>
    </row>
    <row r="12056" spans="3:23">
      <c r="C12056" t="e">
        <f>VLOOKUP(B12056,LISTAS!A12014:B12081,2,0)</f>
        <v>#N/A</v>
      </c>
      <c r="W12056" s="35" t="e">
        <f>VLOOKUP(V12056,LISTAS!$M$2:$N$18,2,0)</f>
        <v>#N/A</v>
      </c>
    </row>
    <row r="12057" spans="3:23">
      <c r="C12057" t="e">
        <f>VLOOKUP(B12057,LISTAS!A12015:B12082,2,0)</f>
        <v>#N/A</v>
      </c>
      <c r="W12057" s="35" t="e">
        <f>VLOOKUP(V12057,LISTAS!$M$2:$N$18,2,0)</f>
        <v>#N/A</v>
      </c>
    </row>
    <row r="12058" spans="3:23">
      <c r="C12058" t="e">
        <f>VLOOKUP(B12058,LISTAS!A12016:B12083,2,0)</f>
        <v>#N/A</v>
      </c>
      <c r="W12058" s="35" t="e">
        <f>VLOOKUP(V12058,LISTAS!$M$2:$N$18,2,0)</f>
        <v>#N/A</v>
      </c>
    </row>
    <row r="12059" spans="3:23">
      <c r="C12059" t="e">
        <f>VLOOKUP(B12059,LISTAS!A12017:B12084,2,0)</f>
        <v>#N/A</v>
      </c>
      <c r="W12059" s="35" t="e">
        <f>VLOOKUP(V12059,LISTAS!$M$2:$N$18,2,0)</f>
        <v>#N/A</v>
      </c>
    </row>
    <row r="12060" spans="3:23">
      <c r="C12060" t="e">
        <f>VLOOKUP(B12060,LISTAS!A12018:B12085,2,0)</f>
        <v>#N/A</v>
      </c>
      <c r="W12060" s="35" t="e">
        <f>VLOOKUP(V12060,LISTAS!$M$2:$N$18,2,0)</f>
        <v>#N/A</v>
      </c>
    </row>
    <row r="12061" spans="3:23">
      <c r="C12061" t="e">
        <f>VLOOKUP(B12061,LISTAS!A12019:B12086,2,0)</f>
        <v>#N/A</v>
      </c>
      <c r="W12061" s="35" t="e">
        <f>VLOOKUP(V12061,LISTAS!$M$2:$N$18,2,0)</f>
        <v>#N/A</v>
      </c>
    </row>
    <row r="12062" spans="3:23">
      <c r="C12062" t="e">
        <f>VLOOKUP(B12062,LISTAS!A12020:B12087,2,0)</f>
        <v>#N/A</v>
      </c>
      <c r="W12062" s="35" t="e">
        <f>VLOOKUP(V12062,LISTAS!$M$2:$N$18,2,0)</f>
        <v>#N/A</v>
      </c>
    </row>
    <row r="12063" spans="3:23">
      <c r="C12063" t="e">
        <f>VLOOKUP(B12063,LISTAS!A12021:B12088,2,0)</f>
        <v>#N/A</v>
      </c>
      <c r="W12063" s="35" t="e">
        <f>VLOOKUP(V12063,LISTAS!$M$2:$N$18,2,0)</f>
        <v>#N/A</v>
      </c>
    </row>
    <row r="12064" spans="3:23">
      <c r="C12064" t="e">
        <f>VLOOKUP(B12064,LISTAS!A12022:B12089,2,0)</f>
        <v>#N/A</v>
      </c>
      <c r="W12064" s="35" t="e">
        <f>VLOOKUP(V12064,LISTAS!$M$2:$N$18,2,0)</f>
        <v>#N/A</v>
      </c>
    </row>
    <row r="12065" spans="3:23">
      <c r="C12065" t="e">
        <f>VLOOKUP(B12065,LISTAS!A12023:B12090,2,0)</f>
        <v>#N/A</v>
      </c>
      <c r="W12065" s="35" t="e">
        <f>VLOOKUP(V12065,LISTAS!$M$2:$N$18,2,0)</f>
        <v>#N/A</v>
      </c>
    </row>
    <row r="12066" spans="3:23">
      <c r="C12066" t="e">
        <f>VLOOKUP(B12066,LISTAS!A12024:B12091,2,0)</f>
        <v>#N/A</v>
      </c>
      <c r="W12066" s="35" t="e">
        <f>VLOOKUP(V12066,LISTAS!$M$2:$N$18,2,0)</f>
        <v>#N/A</v>
      </c>
    </row>
    <row r="12067" spans="3:23">
      <c r="C12067" t="e">
        <f>VLOOKUP(B12067,LISTAS!A12025:B12092,2,0)</f>
        <v>#N/A</v>
      </c>
      <c r="W12067" s="35" t="e">
        <f>VLOOKUP(V12067,LISTAS!$M$2:$N$18,2,0)</f>
        <v>#N/A</v>
      </c>
    </row>
    <row r="12068" spans="3:23">
      <c r="C12068" t="e">
        <f>VLOOKUP(B12068,LISTAS!A12026:B12093,2,0)</f>
        <v>#N/A</v>
      </c>
      <c r="W12068" s="35" t="e">
        <f>VLOOKUP(V12068,LISTAS!$M$2:$N$18,2,0)</f>
        <v>#N/A</v>
      </c>
    </row>
    <row r="12069" spans="3:23">
      <c r="C12069" t="e">
        <f>VLOOKUP(B12069,LISTAS!A12027:B12094,2,0)</f>
        <v>#N/A</v>
      </c>
      <c r="W12069" s="35" t="e">
        <f>VLOOKUP(V12069,LISTAS!$M$2:$N$18,2,0)</f>
        <v>#N/A</v>
      </c>
    </row>
    <row r="12070" spans="3:23">
      <c r="C12070" t="e">
        <f>VLOOKUP(B12070,LISTAS!A12028:B12095,2,0)</f>
        <v>#N/A</v>
      </c>
      <c r="W12070" s="35" t="e">
        <f>VLOOKUP(V12070,LISTAS!$M$2:$N$18,2,0)</f>
        <v>#N/A</v>
      </c>
    </row>
    <row r="12071" spans="3:23">
      <c r="C12071" t="e">
        <f>VLOOKUP(B12071,LISTAS!A12029:B12096,2,0)</f>
        <v>#N/A</v>
      </c>
      <c r="W12071" s="35" t="e">
        <f>VLOOKUP(V12071,LISTAS!$M$2:$N$18,2,0)</f>
        <v>#N/A</v>
      </c>
    </row>
    <row r="12072" spans="3:23">
      <c r="C12072" t="e">
        <f>VLOOKUP(B12072,LISTAS!A12030:B12097,2,0)</f>
        <v>#N/A</v>
      </c>
      <c r="W12072" s="35" t="e">
        <f>VLOOKUP(V12072,LISTAS!$M$2:$N$18,2,0)</f>
        <v>#N/A</v>
      </c>
    </row>
    <row r="12073" spans="3:23">
      <c r="C12073" t="e">
        <f>VLOOKUP(B12073,LISTAS!A12031:B12098,2,0)</f>
        <v>#N/A</v>
      </c>
      <c r="W12073" s="35" t="e">
        <f>VLOOKUP(V12073,LISTAS!$M$2:$N$18,2,0)</f>
        <v>#N/A</v>
      </c>
    </row>
    <row r="12074" spans="3:23">
      <c r="C12074" t="e">
        <f>VLOOKUP(B12074,LISTAS!A12032:B12099,2,0)</f>
        <v>#N/A</v>
      </c>
      <c r="W12074" s="35" t="e">
        <f>VLOOKUP(V12074,LISTAS!$M$2:$N$18,2,0)</f>
        <v>#N/A</v>
      </c>
    </row>
    <row r="12075" spans="3:23">
      <c r="C12075" t="e">
        <f>VLOOKUP(B12075,LISTAS!A12033:B12100,2,0)</f>
        <v>#N/A</v>
      </c>
      <c r="W12075" s="35" t="e">
        <f>VLOOKUP(V12075,LISTAS!$M$2:$N$18,2,0)</f>
        <v>#N/A</v>
      </c>
    </row>
    <row r="12076" spans="3:23">
      <c r="C12076" t="e">
        <f>VLOOKUP(B12076,LISTAS!A12034:B12101,2,0)</f>
        <v>#N/A</v>
      </c>
      <c r="W12076" s="35" t="e">
        <f>VLOOKUP(V12076,LISTAS!$M$2:$N$18,2,0)</f>
        <v>#N/A</v>
      </c>
    </row>
    <row r="12077" spans="3:23">
      <c r="C12077" t="e">
        <f>VLOOKUP(B12077,LISTAS!A12035:B12102,2,0)</f>
        <v>#N/A</v>
      </c>
      <c r="W12077" s="35" t="e">
        <f>VLOOKUP(V12077,LISTAS!$M$2:$N$18,2,0)</f>
        <v>#N/A</v>
      </c>
    </row>
    <row r="12078" spans="3:23">
      <c r="C12078" t="e">
        <f>VLOOKUP(B12078,LISTAS!A12036:B12103,2,0)</f>
        <v>#N/A</v>
      </c>
      <c r="W12078" s="35" t="e">
        <f>VLOOKUP(V12078,LISTAS!$M$2:$N$18,2,0)</f>
        <v>#N/A</v>
      </c>
    </row>
    <row r="12079" spans="3:23">
      <c r="C12079" t="e">
        <f>VLOOKUP(B12079,LISTAS!A12037:B12104,2,0)</f>
        <v>#N/A</v>
      </c>
      <c r="W12079" s="35" t="e">
        <f>VLOOKUP(V12079,LISTAS!$M$2:$N$18,2,0)</f>
        <v>#N/A</v>
      </c>
    </row>
    <row r="12080" spans="3:23">
      <c r="C12080" t="e">
        <f>VLOOKUP(B12080,LISTAS!A12038:B12105,2,0)</f>
        <v>#N/A</v>
      </c>
      <c r="W12080" s="35" t="e">
        <f>VLOOKUP(V12080,LISTAS!$M$2:$N$18,2,0)</f>
        <v>#N/A</v>
      </c>
    </row>
    <row r="12081" spans="3:23">
      <c r="C12081" t="e">
        <f>VLOOKUP(B12081,LISTAS!A12039:B12106,2,0)</f>
        <v>#N/A</v>
      </c>
      <c r="W12081" s="35" t="e">
        <f>VLOOKUP(V12081,LISTAS!$M$2:$N$18,2,0)</f>
        <v>#N/A</v>
      </c>
    </row>
    <row r="12082" spans="3:23">
      <c r="C12082" t="e">
        <f>VLOOKUP(B12082,LISTAS!A12040:B12107,2,0)</f>
        <v>#N/A</v>
      </c>
      <c r="W12082" s="35" t="e">
        <f>VLOOKUP(V12082,LISTAS!$M$2:$N$18,2,0)</f>
        <v>#N/A</v>
      </c>
    </row>
    <row r="12083" spans="3:23">
      <c r="C12083" t="e">
        <f>VLOOKUP(B12083,LISTAS!A12041:B12108,2,0)</f>
        <v>#N/A</v>
      </c>
      <c r="W12083" s="35" t="e">
        <f>VLOOKUP(V12083,LISTAS!$M$2:$N$18,2,0)</f>
        <v>#N/A</v>
      </c>
    </row>
    <row r="12084" spans="3:23">
      <c r="C12084" t="e">
        <f>VLOOKUP(B12084,LISTAS!A12042:B12109,2,0)</f>
        <v>#N/A</v>
      </c>
      <c r="W12084" s="35" t="e">
        <f>VLOOKUP(V12084,LISTAS!$M$2:$N$18,2,0)</f>
        <v>#N/A</v>
      </c>
    </row>
    <row r="12085" spans="3:23">
      <c r="C12085" t="e">
        <f>VLOOKUP(B12085,LISTAS!A12043:B12110,2,0)</f>
        <v>#N/A</v>
      </c>
      <c r="W12085" s="35" t="e">
        <f>VLOOKUP(V12085,LISTAS!$M$2:$N$18,2,0)</f>
        <v>#N/A</v>
      </c>
    </row>
    <row r="12086" spans="3:23">
      <c r="C12086" t="e">
        <f>VLOOKUP(B12086,LISTAS!A12044:B12111,2,0)</f>
        <v>#N/A</v>
      </c>
      <c r="W12086" s="35" t="e">
        <f>VLOOKUP(V12086,LISTAS!$M$2:$N$18,2,0)</f>
        <v>#N/A</v>
      </c>
    </row>
    <row r="12087" spans="3:23">
      <c r="C12087" t="e">
        <f>VLOOKUP(B12087,LISTAS!A12045:B12112,2,0)</f>
        <v>#N/A</v>
      </c>
      <c r="W12087" s="35" t="e">
        <f>VLOOKUP(V12087,LISTAS!$M$2:$N$18,2,0)</f>
        <v>#N/A</v>
      </c>
    </row>
    <row r="12088" spans="3:23">
      <c r="C12088" t="e">
        <f>VLOOKUP(B12088,LISTAS!A12046:B12113,2,0)</f>
        <v>#N/A</v>
      </c>
      <c r="W12088" s="35" t="e">
        <f>VLOOKUP(V12088,LISTAS!$M$2:$N$18,2,0)</f>
        <v>#N/A</v>
      </c>
    </row>
    <row r="12089" spans="3:23">
      <c r="C12089" t="e">
        <f>VLOOKUP(B12089,LISTAS!A12047:B12114,2,0)</f>
        <v>#N/A</v>
      </c>
      <c r="W12089" s="35" t="e">
        <f>VLOOKUP(V12089,LISTAS!$M$2:$N$18,2,0)</f>
        <v>#N/A</v>
      </c>
    </row>
    <row r="12090" spans="3:23">
      <c r="C12090" t="e">
        <f>VLOOKUP(B12090,LISTAS!A12048:B12115,2,0)</f>
        <v>#N/A</v>
      </c>
      <c r="W12090" s="35" t="e">
        <f>VLOOKUP(V12090,LISTAS!$M$2:$N$18,2,0)</f>
        <v>#N/A</v>
      </c>
    </row>
    <row r="12091" spans="3:23">
      <c r="C12091" t="e">
        <f>VLOOKUP(B12091,LISTAS!A12049:B12116,2,0)</f>
        <v>#N/A</v>
      </c>
      <c r="W12091" s="35" t="e">
        <f>VLOOKUP(V12091,LISTAS!$M$2:$N$18,2,0)</f>
        <v>#N/A</v>
      </c>
    </row>
    <row r="12092" spans="3:23">
      <c r="C12092" t="e">
        <f>VLOOKUP(B12092,LISTAS!A12050:B12117,2,0)</f>
        <v>#N/A</v>
      </c>
      <c r="W12092" s="35" t="e">
        <f>VLOOKUP(V12092,LISTAS!$M$2:$N$18,2,0)</f>
        <v>#N/A</v>
      </c>
    </row>
    <row r="12093" spans="3:23">
      <c r="C12093" t="e">
        <f>VLOOKUP(B12093,LISTAS!A12051:B12118,2,0)</f>
        <v>#N/A</v>
      </c>
      <c r="W12093" s="35" t="e">
        <f>VLOOKUP(V12093,LISTAS!$M$2:$N$18,2,0)</f>
        <v>#N/A</v>
      </c>
    </row>
    <row r="12094" spans="3:23">
      <c r="C12094" t="e">
        <f>VLOOKUP(B12094,LISTAS!A12052:B12119,2,0)</f>
        <v>#N/A</v>
      </c>
      <c r="W12094" s="35" t="e">
        <f>VLOOKUP(V12094,LISTAS!$M$2:$N$18,2,0)</f>
        <v>#N/A</v>
      </c>
    </row>
    <row r="12095" spans="3:23">
      <c r="C12095" t="e">
        <f>VLOOKUP(B12095,LISTAS!A12053:B12120,2,0)</f>
        <v>#N/A</v>
      </c>
      <c r="W12095" s="35" t="e">
        <f>VLOOKUP(V12095,LISTAS!$M$2:$N$18,2,0)</f>
        <v>#N/A</v>
      </c>
    </row>
    <row r="12096" spans="3:23">
      <c r="C12096" t="e">
        <f>VLOOKUP(B12096,LISTAS!A12054:B12121,2,0)</f>
        <v>#N/A</v>
      </c>
      <c r="W12096" s="35" t="e">
        <f>VLOOKUP(V12096,LISTAS!$M$2:$N$18,2,0)</f>
        <v>#N/A</v>
      </c>
    </row>
    <row r="12097" spans="3:23">
      <c r="C12097" t="e">
        <f>VLOOKUP(B12097,LISTAS!A12055:B12122,2,0)</f>
        <v>#N/A</v>
      </c>
      <c r="W12097" s="35" t="e">
        <f>VLOOKUP(V12097,LISTAS!$M$2:$N$18,2,0)</f>
        <v>#N/A</v>
      </c>
    </row>
    <row r="12098" spans="3:23">
      <c r="C12098" t="e">
        <f>VLOOKUP(B12098,LISTAS!A12056:B12123,2,0)</f>
        <v>#N/A</v>
      </c>
      <c r="W12098" s="35" t="e">
        <f>VLOOKUP(V12098,LISTAS!$M$2:$N$18,2,0)</f>
        <v>#N/A</v>
      </c>
    </row>
    <row r="12099" spans="3:23">
      <c r="C12099" t="e">
        <f>VLOOKUP(B12099,LISTAS!A12057:B12124,2,0)</f>
        <v>#N/A</v>
      </c>
      <c r="W12099" s="35" t="e">
        <f>VLOOKUP(V12099,LISTAS!$M$2:$N$18,2,0)</f>
        <v>#N/A</v>
      </c>
    </row>
    <row r="12100" spans="3:23">
      <c r="C12100" t="e">
        <f>VLOOKUP(B12100,LISTAS!A12058:B12125,2,0)</f>
        <v>#N/A</v>
      </c>
      <c r="W12100" s="35" t="e">
        <f>VLOOKUP(V12100,LISTAS!$M$2:$N$18,2,0)</f>
        <v>#N/A</v>
      </c>
    </row>
    <row r="12101" spans="3:23">
      <c r="C12101" t="e">
        <f>VLOOKUP(B12101,LISTAS!A12059:B12126,2,0)</f>
        <v>#N/A</v>
      </c>
      <c r="W12101" s="35" t="e">
        <f>VLOOKUP(V12101,LISTAS!$M$2:$N$18,2,0)</f>
        <v>#N/A</v>
      </c>
    </row>
    <row r="12102" spans="3:23">
      <c r="C12102" t="e">
        <f>VLOOKUP(B12102,LISTAS!A12060:B12127,2,0)</f>
        <v>#N/A</v>
      </c>
      <c r="W12102" s="35" t="e">
        <f>VLOOKUP(V12102,LISTAS!$M$2:$N$18,2,0)</f>
        <v>#N/A</v>
      </c>
    </row>
    <row r="12103" spans="3:23">
      <c r="C12103" t="e">
        <f>VLOOKUP(B12103,LISTAS!A12061:B12128,2,0)</f>
        <v>#N/A</v>
      </c>
      <c r="W12103" s="35" t="e">
        <f>VLOOKUP(V12103,LISTAS!$M$2:$N$18,2,0)</f>
        <v>#N/A</v>
      </c>
    </row>
    <row r="12104" spans="3:23">
      <c r="C12104" t="e">
        <f>VLOOKUP(B12104,LISTAS!A12062:B12129,2,0)</f>
        <v>#N/A</v>
      </c>
      <c r="W12104" s="35" t="e">
        <f>VLOOKUP(V12104,LISTAS!$M$2:$N$18,2,0)</f>
        <v>#N/A</v>
      </c>
    </row>
    <row r="12105" spans="3:23">
      <c r="C12105" t="e">
        <f>VLOOKUP(B12105,LISTAS!A12063:B12130,2,0)</f>
        <v>#N/A</v>
      </c>
      <c r="W12105" s="35" t="e">
        <f>VLOOKUP(V12105,LISTAS!$M$2:$N$18,2,0)</f>
        <v>#N/A</v>
      </c>
    </row>
    <row r="12106" spans="3:23">
      <c r="C12106" t="e">
        <f>VLOOKUP(B12106,LISTAS!A12064:B12131,2,0)</f>
        <v>#N/A</v>
      </c>
      <c r="W12106" s="35" t="e">
        <f>VLOOKUP(V12106,LISTAS!$M$2:$N$18,2,0)</f>
        <v>#N/A</v>
      </c>
    </row>
    <row r="12107" spans="3:23">
      <c r="C12107" t="e">
        <f>VLOOKUP(B12107,LISTAS!A12065:B12132,2,0)</f>
        <v>#N/A</v>
      </c>
      <c r="W12107" s="35" t="e">
        <f>VLOOKUP(V12107,LISTAS!$M$2:$N$18,2,0)</f>
        <v>#N/A</v>
      </c>
    </row>
    <row r="12108" spans="3:23">
      <c r="C12108" t="e">
        <f>VLOOKUP(B12108,LISTAS!A12066:B12133,2,0)</f>
        <v>#N/A</v>
      </c>
      <c r="W12108" s="35" t="e">
        <f>VLOOKUP(V12108,LISTAS!$M$2:$N$18,2,0)</f>
        <v>#N/A</v>
      </c>
    </row>
    <row r="12109" spans="3:23">
      <c r="C12109" t="e">
        <f>VLOOKUP(B12109,LISTAS!A12067:B12134,2,0)</f>
        <v>#N/A</v>
      </c>
      <c r="W12109" s="35" t="e">
        <f>VLOOKUP(V12109,LISTAS!$M$2:$N$18,2,0)</f>
        <v>#N/A</v>
      </c>
    </row>
    <row r="12110" spans="3:23">
      <c r="C12110" t="e">
        <f>VLOOKUP(B12110,LISTAS!A12068:B12135,2,0)</f>
        <v>#N/A</v>
      </c>
      <c r="W12110" s="35" t="e">
        <f>VLOOKUP(V12110,LISTAS!$M$2:$N$18,2,0)</f>
        <v>#N/A</v>
      </c>
    </row>
    <row r="12111" spans="3:23">
      <c r="C12111" t="e">
        <f>VLOOKUP(B12111,LISTAS!A12069:B12136,2,0)</f>
        <v>#N/A</v>
      </c>
      <c r="W12111" s="35" t="e">
        <f>VLOOKUP(V12111,LISTAS!$M$2:$N$18,2,0)</f>
        <v>#N/A</v>
      </c>
    </row>
    <row r="12112" spans="3:23">
      <c r="C12112" t="e">
        <f>VLOOKUP(B12112,LISTAS!A12070:B12137,2,0)</f>
        <v>#N/A</v>
      </c>
      <c r="W12112" s="35" t="e">
        <f>VLOOKUP(V12112,LISTAS!$M$2:$N$18,2,0)</f>
        <v>#N/A</v>
      </c>
    </row>
    <row r="12113" spans="3:23">
      <c r="C12113" t="e">
        <f>VLOOKUP(B12113,LISTAS!A12071:B12138,2,0)</f>
        <v>#N/A</v>
      </c>
      <c r="W12113" s="35" t="e">
        <f>VLOOKUP(V12113,LISTAS!$M$2:$N$18,2,0)</f>
        <v>#N/A</v>
      </c>
    </row>
    <row r="12114" spans="3:23">
      <c r="C12114" t="e">
        <f>VLOOKUP(B12114,LISTAS!A12072:B12139,2,0)</f>
        <v>#N/A</v>
      </c>
      <c r="W12114" s="35" t="e">
        <f>VLOOKUP(V12114,LISTAS!$M$2:$N$18,2,0)</f>
        <v>#N/A</v>
      </c>
    </row>
    <row r="12115" spans="3:23">
      <c r="C12115" t="e">
        <f>VLOOKUP(B12115,LISTAS!A12073:B12140,2,0)</f>
        <v>#N/A</v>
      </c>
      <c r="W12115" s="35" t="e">
        <f>VLOOKUP(V12115,LISTAS!$M$2:$N$18,2,0)</f>
        <v>#N/A</v>
      </c>
    </row>
    <row r="12116" spans="3:23">
      <c r="C12116" t="e">
        <f>VLOOKUP(B12116,LISTAS!A12074:B12141,2,0)</f>
        <v>#N/A</v>
      </c>
      <c r="W12116" s="35" t="e">
        <f>VLOOKUP(V12116,LISTAS!$M$2:$N$18,2,0)</f>
        <v>#N/A</v>
      </c>
    </row>
    <row r="12117" spans="3:23">
      <c r="C12117" t="e">
        <f>VLOOKUP(B12117,LISTAS!A12075:B12142,2,0)</f>
        <v>#N/A</v>
      </c>
      <c r="W12117" s="35" t="e">
        <f>VLOOKUP(V12117,LISTAS!$M$2:$N$18,2,0)</f>
        <v>#N/A</v>
      </c>
    </row>
    <row r="12118" spans="3:23">
      <c r="C12118" t="e">
        <f>VLOOKUP(B12118,LISTAS!A12076:B12143,2,0)</f>
        <v>#N/A</v>
      </c>
      <c r="W12118" s="35" t="e">
        <f>VLOOKUP(V12118,LISTAS!$M$2:$N$18,2,0)</f>
        <v>#N/A</v>
      </c>
    </row>
    <row r="12119" spans="3:23">
      <c r="C12119" t="e">
        <f>VLOOKUP(B12119,LISTAS!A12077:B12144,2,0)</f>
        <v>#N/A</v>
      </c>
      <c r="W12119" s="35" t="e">
        <f>VLOOKUP(V12119,LISTAS!$M$2:$N$18,2,0)</f>
        <v>#N/A</v>
      </c>
    </row>
    <row r="12120" spans="3:23">
      <c r="C12120" t="e">
        <f>VLOOKUP(B12120,LISTAS!A12078:B12145,2,0)</f>
        <v>#N/A</v>
      </c>
      <c r="W12120" s="35" t="e">
        <f>VLOOKUP(V12120,LISTAS!$M$2:$N$18,2,0)</f>
        <v>#N/A</v>
      </c>
    </row>
    <row r="12121" spans="3:23">
      <c r="C12121" t="e">
        <f>VLOOKUP(B12121,LISTAS!A12079:B12146,2,0)</f>
        <v>#N/A</v>
      </c>
      <c r="W12121" s="35" t="e">
        <f>VLOOKUP(V12121,LISTAS!$M$2:$N$18,2,0)</f>
        <v>#N/A</v>
      </c>
    </row>
    <row r="12122" spans="3:23">
      <c r="C12122" t="e">
        <f>VLOOKUP(B12122,LISTAS!A12080:B12147,2,0)</f>
        <v>#N/A</v>
      </c>
      <c r="W12122" s="35" t="e">
        <f>VLOOKUP(V12122,LISTAS!$M$2:$N$18,2,0)</f>
        <v>#N/A</v>
      </c>
    </row>
    <row r="12123" spans="3:23">
      <c r="C12123" t="e">
        <f>VLOOKUP(B12123,LISTAS!A12081:B12148,2,0)</f>
        <v>#N/A</v>
      </c>
      <c r="W12123" s="35" t="e">
        <f>VLOOKUP(V12123,LISTAS!$M$2:$N$18,2,0)</f>
        <v>#N/A</v>
      </c>
    </row>
    <row r="12124" spans="3:23">
      <c r="C12124" t="e">
        <f>VLOOKUP(B12124,LISTAS!A12082:B12149,2,0)</f>
        <v>#N/A</v>
      </c>
      <c r="W12124" s="35" t="e">
        <f>VLOOKUP(V12124,LISTAS!$M$2:$N$18,2,0)</f>
        <v>#N/A</v>
      </c>
    </row>
    <row r="12125" spans="3:23">
      <c r="C12125" t="e">
        <f>VLOOKUP(B12125,LISTAS!A12083:B12150,2,0)</f>
        <v>#N/A</v>
      </c>
      <c r="W12125" s="35" t="e">
        <f>VLOOKUP(V12125,LISTAS!$M$2:$N$18,2,0)</f>
        <v>#N/A</v>
      </c>
    </row>
    <row r="12126" spans="3:23">
      <c r="C12126" t="e">
        <f>VLOOKUP(B12126,LISTAS!A12084:B12151,2,0)</f>
        <v>#N/A</v>
      </c>
      <c r="W12126" s="35" t="e">
        <f>VLOOKUP(V12126,LISTAS!$M$2:$N$18,2,0)</f>
        <v>#N/A</v>
      </c>
    </row>
    <row r="12127" spans="3:23">
      <c r="C12127" t="e">
        <f>VLOOKUP(B12127,LISTAS!A12085:B12152,2,0)</f>
        <v>#N/A</v>
      </c>
      <c r="W12127" s="35" t="e">
        <f>VLOOKUP(V12127,LISTAS!$M$2:$N$18,2,0)</f>
        <v>#N/A</v>
      </c>
    </row>
    <row r="12128" spans="3:23">
      <c r="C12128" t="e">
        <f>VLOOKUP(B12128,LISTAS!A12086:B12153,2,0)</f>
        <v>#N/A</v>
      </c>
      <c r="W12128" s="35" t="e">
        <f>VLOOKUP(V12128,LISTAS!$M$2:$N$18,2,0)</f>
        <v>#N/A</v>
      </c>
    </row>
    <row r="12129" spans="3:23">
      <c r="C12129" t="e">
        <f>VLOOKUP(B12129,LISTAS!A12087:B12154,2,0)</f>
        <v>#N/A</v>
      </c>
      <c r="W12129" s="35" t="e">
        <f>VLOOKUP(V12129,LISTAS!$M$2:$N$18,2,0)</f>
        <v>#N/A</v>
      </c>
    </row>
    <row r="12130" spans="3:23">
      <c r="C12130" t="e">
        <f>VLOOKUP(B12130,LISTAS!A12088:B12155,2,0)</f>
        <v>#N/A</v>
      </c>
      <c r="W12130" s="35" t="e">
        <f>VLOOKUP(V12130,LISTAS!$M$2:$N$18,2,0)</f>
        <v>#N/A</v>
      </c>
    </row>
    <row r="12131" spans="3:23">
      <c r="C12131" t="e">
        <f>VLOOKUP(B12131,LISTAS!A12089:B12156,2,0)</f>
        <v>#N/A</v>
      </c>
      <c r="W12131" s="35" t="e">
        <f>VLOOKUP(V12131,LISTAS!$M$2:$N$18,2,0)</f>
        <v>#N/A</v>
      </c>
    </row>
    <row r="12132" spans="3:23">
      <c r="C12132" t="e">
        <f>VLOOKUP(B12132,LISTAS!A12090:B12157,2,0)</f>
        <v>#N/A</v>
      </c>
      <c r="W12132" s="35" t="e">
        <f>VLOOKUP(V12132,LISTAS!$M$2:$N$18,2,0)</f>
        <v>#N/A</v>
      </c>
    </row>
    <row r="12133" spans="3:23">
      <c r="C12133" t="e">
        <f>VLOOKUP(B12133,LISTAS!A12091:B12158,2,0)</f>
        <v>#N/A</v>
      </c>
      <c r="W12133" s="35" t="e">
        <f>VLOOKUP(V12133,LISTAS!$M$2:$N$18,2,0)</f>
        <v>#N/A</v>
      </c>
    </row>
    <row r="12134" spans="3:23">
      <c r="C12134" t="e">
        <f>VLOOKUP(B12134,LISTAS!A12092:B12159,2,0)</f>
        <v>#N/A</v>
      </c>
      <c r="W12134" s="35" t="e">
        <f>VLOOKUP(V12134,LISTAS!$M$2:$N$18,2,0)</f>
        <v>#N/A</v>
      </c>
    </row>
    <row r="12135" spans="3:23">
      <c r="C12135" t="e">
        <f>VLOOKUP(B12135,LISTAS!A12093:B12160,2,0)</f>
        <v>#N/A</v>
      </c>
      <c r="W12135" s="35" t="e">
        <f>VLOOKUP(V12135,LISTAS!$M$2:$N$18,2,0)</f>
        <v>#N/A</v>
      </c>
    </row>
    <row r="12136" spans="3:23">
      <c r="C12136" t="e">
        <f>VLOOKUP(B12136,LISTAS!A12094:B12161,2,0)</f>
        <v>#N/A</v>
      </c>
      <c r="W12136" s="35" t="e">
        <f>VLOOKUP(V12136,LISTAS!$M$2:$N$18,2,0)</f>
        <v>#N/A</v>
      </c>
    </row>
    <row r="12137" spans="3:23">
      <c r="C12137" t="e">
        <f>VLOOKUP(B12137,LISTAS!A12095:B12162,2,0)</f>
        <v>#N/A</v>
      </c>
      <c r="W12137" s="35" t="e">
        <f>VLOOKUP(V12137,LISTAS!$M$2:$N$18,2,0)</f>
        <v>#N/A</v>
      </c>
    </row>
    <row r="12138" spans="3:23">
      <c r="C12138" t="e">
        <f>VLOOKUP(B12138,LISTAS!A12096:B12163,2,0)</f>
        <v>#N/A</v>
      </c>
      <c r="W12138" s="35" t="e">
        <f>VLOOKUP(V12138,LISTAS!$M$2:$N$18,2,0)</f>
        <v>#N/A</v>
      </c>
    </row>
    <row r="12139" spans="3:23">
      <c r="C12139" t="e">
        <f>VLOOKUP(B12139,LISTAS!A12097:B12164,2,0)</f>
        <v>#N/A</v>
      </c>
      <c r="W12139" s="35" t="e">
        <f>VLOOKUP(V12139,LISTAS!$M$2:$N$18,2,0)</f>
        <v>#N/A</v>
      </c>
    </row>
    <row r="12140" spans="3:23">
      <c r="C12140" t="e">
        <f>VLOOKUP(B12140,LISTAS!A12098:B12165,2,0)</f>
        <v>#N/A</v>
      </c>
      <c r="W12140" s="35" t="e">
        <f>VLOOKUP(V12140,LISTAS!$M$2:$N$18,2,0)</f>
        <v>#N/A</v>
      </c>
    </row>
    <row r="12141" spans="3:23">
      <c r="C12141" t="e">
        <f>VLOOKUP(B12141,LISTAS!A12099:B12166,2,0)</f>
        <v>#N/A</v>
      </c>
      <c r="W12141" s="35" t="e">
        <f>VLOOKUP(V12141,LISTAS!$M$2:$N$18,2,0)</f>
        <v>#N/A</v>
      </c>
    </row>
    <row r="12142" spans="3:23">
      <c r="C12142" t="e">
        <f>VLOOKUP(B12142,LISTAS!A12100:B12167,2,0)</f>
        <v>#N/A</v>
      </c>
      <c r="W12142" s="35" t="e">
        <f>VLOOKUP(V12142,LISTAS!$M$2:$N$18,2,0)</f>
        <v>#N/A</v>
      </c>
    </row>
    <row r="12143" spans="3:23">
      <c r="C12143" t="e">
        <f>VLOOKUP(B12143,LISTAS!A12101:B12168,2,0)</f>
        <v>#N/A</v>
      </c>
      <c r="W12143" s="35" t="e">
        <f>VLOOKUP(V12143,LISTAS!$M$2:$N$18,2,0)</f>
        <v>#N/A</v>
      </c>
    </row>
    <row r="12144" spans="3:23">
      <c r="C12144" t="e">
        <f>VLOOKUP(B12144,LISTAS!A12102:B12169,2,0)</f>
        <v>#N/A</v>
      </c>
      <c r="W12144" s="35" t="e">
        <f>VLOOKUP(V12144,LISTAS!$M$2:$N$18,2,0)</f>
        <v>#N/A</v>
      </c>
    </row>
    <row r="12145" spans="3:23">
      <c r="C12145" t="e">
        <f>VLOOKUP(B12145,LISTAS!A12103:B12170,2,0)</f>
        <v>#N/A</v>
      </c>
      <c r="W12145" s="35" t="e">
        <f>VLOOKUP(V12145,LISTAS!$M$2:$N$18,2,0)</f>
        <v>#N/A</v>
      </c>
    </row>
    <row r="12146" spans="3:23">
      <c r="C12146" t="e">
        <f>VLOOKUP(B12146,LISTAS!A12104:B12171,2,0)</f>
        <v>#N/A</v>
      </c>
      <c r="W12146" s="35" t="e">
        <f>VLOOKUP(V12146,LISTAS!$M$2:$N$18,2,0)</f>
        <v>#N/A</v>
      </c>
    </row>
    <row r="12147" spans="3:23">
      <c r="C12147" t="e">
        <f>VLOOKUP(B12147,LISTAS!A12105:B12172,2,0)</f>
        <v>#N/A</v>
      </c>
      <c r="W12147" s="35" t="e">
        <f>VLOOKUP(V12147,LISTAS!$M$2:$N$18,2,0)</f>
        <v>#N/A</v>
      </c>
    </row>
    <row r="12148" spans="3:23">
      <c r="C12148" t="e">
        <f>VLOOKUP(B12148,LISTAS!A12106:B12173,2,0)</f>
        <v>#N/A</v>
      </c>
      <c r="W12148" s="35" t="e">
        <f>VLOOKUP(V12148,LISTAS!$M$2:$N$18,2,0)</f>
        <v>#N/A</v>
      </c>
    </row>
    <row r="12149" spans="3:23">
      <c r="C12149" t="e">
        <f>VLOOKUP(B12149,LISTAS!A12107:B12174,2,0)</f>
        <v>#N/A</v>
      </c>
      <c r="W12149" s="35" t="e">
        <f>VLOOKUP(V12149,LISTAS!$M$2:$N$18,2,0)</f>
        <v>#N/A</v>
      </c>
    </row>
    <row r="12150" spans="3:23">
      <c r="C12150" t="e">
        <f>VLOOKUP(B12150,LISTAS!A12108:B12175,2,0)</f>
        <v>#N/A</v>
      </c>
      <c r="W12150" s="35" t="e">
        <f>VLOOKUP(V12150,LISTAS!$M$2:$N$18,2,0)</f>
        <v>#N/A</v>
      </c>
    </row>
    <row r="12151" spans="3:23">
      <c r="C12151" t="e">
        <f>VLOOKUP(B12151,LISTAS!A12109:B12176,2,0)</f>
        <v>#N/A</v>
      </c>
      <c r="W12151" s="35" t="e">
        <f>VLOOKUP(V12151,LISTAS!$M$2:$N$18,2,0)</f>
        <v>#N/A</v>
      </c>
    </row>
    <row r="12152" spans="3:23">
      <c r="C12152" t="e">
        <f>VLOOKUP(B12152,LISTAS!A12110:B12177,2,0)</f>
        <v>#N/A</v>
      </c>
      <c r="W12152" s="35" t="e">
        <f>VLOOKUP(V12152,LISTAS!$M$2:$N$18,2,0)</f>
        <v>#N/A</v>
      </c>
    </row>
    <row r="12153" spans="3:23">
      <c r="C12153" t="e">
        <f>VLOOKUP(B12153,LISTAS!A12111:B12178,2,0)</f>
        <v>#N/A</v>
      </c>
      <c r="W12153" s="35" t="e">
        <f>VLOOKUP(V12153,LISTAS!$M$2:$N$18,2,0)</f>
        <v>#N/A</v>
      </c>
    </row>
    <row r="12154" spans="3:23">
      <c r="C12154" t="e">
        <f>VLOOKUP(B12154,LISTAS!A12112:B12179,2,0)</f>
        <v>#N/A</v>
      </c>
      <c r="W12154" s="35" t="e">
        <f>VLOOKUP(V12154,LISTAS!$M$2:$N$18,2,0)</f>
        <v>#N/A</v>
      </c>
    </row>
    <row r="12155" spans="3:23">
      <c r="C12155" t="e">
        <f>VLOOKUP(B12155,LISTAS!A12113:B12180,2,0)</f>
        <v>#N/A</v>
      </c>
      <c r="W12155" s="35" t="e">
        <f>VLOOKUP(V12155,LISTAS!$M$2:$N$18,2,0)</f>
        <v>#N/A</v>
      </c>
    </row>
    <row r="12156" spans="3:23">
      <c r="C12156" t="e">
        <f>VLOOKUP(B12156,LISTAS!A12114:B12181,2,0)</f>
        <v>#N/A</v>
      </c>
      <c r="W12156" s="35" t="e">
        <f>VLOOKUP(V12156,LISTAS!$M$2:$N$18,2,0)</f>
        <v>#N/A</v>
      </c>
    </row>
    <row r="12157" spans="3:23">
      <c r="C12157" t="e">
        <f>VLOOKUP(B12157,LISTAS!A12115:B12182,2,0)</f>
        <v>#N/A</v>
      </c>
      <c r="W12157" s="35" t="e">
        <f>VLOOKUP(V12157,LISTAS!$M$2:$N$18,2,0)</f>
        <v>#N/A</v>
      </c>
    </row>
    <row r="12158" spans="3:23">
      <c r="C12158" t="e">
        <f>VLOOKUP(B12158,LISTAS!A12116:B12183,2,0)</f>
        <v>#N/A</v>
      </c>
      <c r="W12158" s="35" t="e">
        <f>VLOOKUP(V12158,LISTAS!$M$2:$N$18,2,0)</f>
        <v>#N/A</v>
      </c>
    </row>
    <row r="12159" spans="3:23">
      <c r="C12159" t="e">
        <f>VLOOKUP(B12159,LISTAS!A12117:B12184,2,0)</f>
        <v>#N/A</v>
      </c>
      <c r="W12159" s="35" t="e">
        <f>VLOOKUP(V12159,LISTAS!$M$2:$N$18,2,0)</f>
        <v>#N/A</v>
      </c>
    </row>
    <row r="12160" spans="3:23">
      <c r="C12160" t="e">
        <f>VLOOKUP(B12160,LISTAS!A12118:B12185,2,0)</f>
        <v>#N/A</v>
      </c>
      <c r="W12160" s="35" t="e">
        <f>VLOOKUP(V12160,LISTAS!$M$2:$N$18,2,0)</f>
        <v>#N/A</v>
      </c>
    </row>
    <row r="12161" spans="3:23">
      <c r="C12161" t="e">
        <f>VLOOKUP(B12161,LISTAS!A12119:B12186,2,0)</f>
        <v>#N/A</v>
      </c>
      <c r="W12161" s="35" t="e">
        <f>VLOOKUP(V12161,LISTAS!$M$2:$N$18,2,0)</f>
        <v>#N/A</v>
      </c>
    </row>
    <row r="12162" spans="3:23">
      <c r="C12162" t="e">
        <f>VLOOKUP(B12162,LISTAS!A12120:B12187,2,0)</f>
        <v>#N/A</v>
      </c>
      <c r="W12162" s="35" t="e">
        <f>VLOOKUP(V12162,LISTAS!$M$2:$N$18,2,0)</f>
        <v>#N/A</v>
      </c>
    </row>
    <row r="12163" spans="3:23">
      <c r="C12163" t="e">
        <f>VLOOKUP(B12163,LISTAS!A12121:B12188,2,0)</f>
        <v>#N/A</v>
      </c>
      <c r="W12163" s="35" t="e">
        <f>VLOOKUP(V12163,LISTAS!$M$2:$N$18,2,0)</f>
        <v>#N/A</v>
      </c>
    </row>
    <row r="12164" spans="3:23">
      <c r="C12164" t="e">
        <f>VLOOKUP(B12164,LISTAS!A12122:B12189,2,0)</f>
        <v>#N/A</v>
      </c>
      <c r="W12164" s="35" t="e">
        <f>VLOOKUP(V12164,LISTAS!$M$2:$N$18,2,0)</f>
        <v>#N/A</v>
      </c>
    </row>
    <row r="12165" spans="3:23">
      <c r="C12165" t="e">
        <f>VLOOKUP(B12165,LISTAS!A12123:B12190,2,0)</f>
        <v>#N/A</v>
      </c>
      <c r="W12165" s="35" t="e">
        <f>VLOOKUP(V12165,LISTAS!$M$2:$N$18,2,0)</f>
        <v>#N/A</v>
      </c>
    </row>
    <row r="12166" spans="3:23">
      <c r="C12166" t="e">
        <f>VLOOKUP(B12166,LISTAS!A12124:B12191,2,0)</f>
        <v>#N/A</v>
      </c>
      <c r="W12166" s="35" t="e">
        <f>VLOOKUP(V12166,LISTAS!$M$2:$N$18,2,0)</f>
        <v>#N/A</v>
      </c>
    </row>
    <row r="12167" spans="3:23">
      <c r="C12167" t="e">
        <f>VLOOKUP(B12167,LISTAS!A12125:B12192,2,0)</f>
        <v>#N/A</v>
      </c>
      <c r="W12167" s="35" t="e">
        <f>VLOOKUP(V12167,LISTAS!$M$2:$N$18,2,0)</f>
        <v>#N/A</v>
      </c>
    </row>
    <row r="12168" spans="3:23">
      <c r="C12168" t="e">
        <f>VLOOKUP(B12168,LISTAS!A12126:B12193,2,0)</f>
        <v>#N/A</v>
      </c>
      <c r="W12168" s="35" t="e">
        <f>VLOOKUP(V12168,LISTAS!$M$2:$N$18,2,0)</f>
        <v>#N/A</v>
      </c>
    </row>
    <row r="12169" spans="3:23">
      <c r="C12169" t="e">
        <f>VLOOKUP(B12169,LISTAS!A12127:B12194,2,0)</f>
        <v>#N/A</v>
      </c>
      <c r="W12169" s="35" t="e">
        <f>VLOOKUP(V12169,LISTAS!$M$2:$N$18,2,0)</f>
        <v>#N/A</v>
      </c>
    </row>
    <row r="12170" spans="3:23">
      <c r="C12170" t="e">
        <f>VLOOKUP(B12170,LISTAS!A12128:B12195,2,0)</f>
        <v>#N/A</v>
      </c>
      <c r="W12170" s="35" t="e">
        <f>VLOOKUP(V12170,LISTAS!$M$2:$N$18,2,0)</f>
        <v>#N/A</v>
      </c>
    </row>
    <row r="12171" spans="3:23">
      <c r="C12171" t="e">
        <f>VLOOKUP(B12171,LISTAS!A12129:B12196,2,0)</f>
        <v>#N/A</v>
      </c>
      <c r="W12171" s="35" t="e">
        <f>VLOOKUP(V12171,LISTAS!$M$2:$N$18,2,0)</f>
        <v>#N/A</v>
      </c>
    </row>
    <row r="12172" spans="3:23">
      <c r="C12172" t="e">
        <f>VLOOKUP(B12172,LISTAS!A12130:B12197,2,0)</f>
        <v>#N/A</v>
      </c>
      <c r="W12172" s="35" t="e">
        <f>VLOOKUP(V12172,LISTAS!$M$2:$N$18,2,0)</f>
        <v>#N/A</v>
      </c>
    </row>
    <row r="12173" spans="3:23">
      <c r="C12173" t="e">
        <f>VLOOKUP(B12173,LISTAS!A12131:B12198,2,0)</f>
        <v>#N/A</v>
      </c>
      <c r="W12173" s="35" t="e">
        <f>VLOOKUP(V12173,LISTAS!$M$2:$N$18,2,0)</f>
        <v>#N/A</v>
      </c>
    </row>
    <row r="12174" spans="3:23">
      <c r="C12174" t="e">
        <f>VLOOKUP(B12174,LISTAS!A12132:B12199,2,0)</f>
        <v>#N/A</v>
      </c>
      <c r="W12174" s="35" t="e">
        <f>VLOOKUP(V12174,LISTAS!$M$2:$N$18,2,0)</f>
        <v>#N/A</v>
      </c>
    </row>
    <row r="12175" spans="3:23">
      <c r="C12175" t="e">
        <f>VLOOKUP(B12175,LISTAS!A12133:B12200,2,0)</f>
        <v>#N/A</v>
      </c>
      <c r="W12175" s="35" t="e">
        <f>VLOOKUP(V12175,LISTAS!$M$2:$N$18,2,0)</f>
        <v>#N/A</v>
      </c>
    </row>
    <row r="12176" spans="3:23">
      <c r="C12176" t="e">
        <f>VLOOKUP(B12176,LISTAS!A12134:B12201,2,0)</f>
        <v>#N/A</v>
      </c>
      <c r="W12176" s="35" t="e">
        <f>VLOOKUP(V12176,LISTAS!$M$2:$N$18,2,0)</f>
        <v>#N/A</v>
      </c>
    </row>
    <row r="12177" spans="3:23">
      <c r="C12177" t="e">
        <f>VLOOKUP(B12177,LISTAS!A12135:B12202,2,0)</f>
        <v>#N/A</v>
      </c>
      <c r="W12177" s="35" t="e">
        <f>VLOOKUP(V12177,LISTAS!$M$2:$N$18,2,0)</f>
        <v>#N/A</v>
      </c>
    </row>
    <row r="12178" spans="3:23">
      <c r="C12178" t="e">
        <f>VLOOKUP(B12178,LISTAS!A12136:B12203,2,0)</f>
        <v>#N/A</v>
      </c>
      <c r="W12178" s="35" t="e">
        <f>VLOOKUP(V12178,LISTAS!$M$2:$N$18,2,0)</f>
        <v>#N/A</v>
      </c>
    </row>
    <row r="12179" spans="3:23">
      <c r="C12179" t="e">
        <f>VLOOKUP(B12179,LISTAS!A12137:B12204,2,0)</f>
        <v>#N/A</v>
      </c>
      <c r="W12179" s="35" t="e">
        <f>VLOOKUP(V12179,LISTAS!$M$2:$N$18,2,0)</f>
        <v>#N/A</v>
      </c>
    </row>
    <row r="12180" spans="3:23">
      <c r="C12180" t="e">
        <f>VLOOKUP(B12180,LISTAS!A12138:B12205,2,0)</f>
        <v>#N/A</v>
      </c>
      <c r="W12180" s="35" t="e">
        <f>VLOOKUP(V12180,LISTAS!$M$2:$N$18,2,0)</f>
        <v>#N/A</v>
      </c>
    </row>
    <row r="12181" spans="3:23">
      <c r="C12181" t="e">
        <f>VLOOKUP(B12181,LISTAS!A12139:B12206,2,0)</f>
        <v>#N/A</v>
      </c>
      <c r="W12181" s="35" t="e">
        <f>VLOOKUP(V12181,LISTAS!$M$2:$N$18,2,0)</f>
        <v>#N/A</v>
      </c>
    </row>
    <row r="12182" spans="3:23">
      <c r="C12182" t="e">
        <f>VLOOKUP(B12182,LISTAS!A12140:B12207,2,0)</f>
        <v>#N/A</v>
      </c>
      <c r="W12182" s="35" t="e">
        <f>VLOOKUP(V12182,LISTAS!$M$2:$N$18,2,0)</f>
        <v>#N/A</v>
      </c>
    </row>
    <row r="12183" spans="3:23">
      <c r="C12183" t="e">
        <f>VLOOKUP(B12183,LISTAS!A12141:B12208,2,0)</f>
        <v>#N/A</v>
      </c>
      <c r="W12183" s="35" t="e">
        <f>VLOOKUP(V12183,LISTAS!$M$2:$N$18,2,0)</f>
        <v>#N/A</v>
      </c>
    </row>
    <row r="12184" spans="3:23">
      <c r="C12184" t="e">
        <f>VLOOKUP(B12184,LISTAS!A12142:B12209,2,0)</f>
        <v>#N/A</v>
      </c>
      <c r="W12184" s="35" t="e">
        <f>VLOOKUP(V12184,LISTAS!$M$2:$N$18,2,0)</f>
        <v>#N/A</v>
      </c>
    </row>
    <row r="12185" spans="3:23">
      <c r="C12185" t="e">
        <f>VLOOKUP(B12185,LISTAS!A12143:B12210,2,0)</f>
        <v>#N/A</v>
      </c>
      <c r="W12185" s="35" t="e">
        <f>VLOOKUP(V12185,LISTAS!$M$2:$N$18,2,0)</f>
        <v>#N/A</v>
      </c>
    </row>
    <row r="12186" spans="3:23">
      <c r="C12186" t="e">
        <f>VLOOKUP(B12186,LISTAS!A12144:B12211,2,0)</f>
        <v>#N/A</v>
      </c>
      <c r="W12186" s="35" t="e">
        <f>VLOOKUP(V12186,LISTAS!$M$2:$N$18,2,0)</f>
        <v>#N/A</v>
      </c>
    </row>
    <row r="12187" spans="3:23">
      <c r="C12187" t="e">
        <f>VLOOKUP(B12187,LISTAS!A12145:B12212,2,0)</f>
        <v>#N/A</v>
      </c>
      <c r="W12187" s="35" t="e">
        <f>VLOOKUP(V12187,LISTAS!$M$2:$N$18,2,0)</f>
        <v>#N/A</v>
      </c>
    </row>
    <row r="12188" spans="3:23">
      <c r="C12188" t="e">
        <f>VLOOKUP(B12188,LISTAS!A12146:B12213,2,0)</f>
        <v>#N/A</v>
      </c>
      <c r="W12188" s="35" t="e">
        <f>VLOOKUP(V12188,LISTAS!$M$2:$N$18,2,0)</f>
        <v>#N/A</v>
      </c>
    </row>
    <row r="12189" spans="3:23">
      <c r="C12189" t="e">
        <f>VLOOKUP(B12189,LISTAS!A12147:B12214,2,0)</f>
        <v>#N/A</v>
      </c>
      <c r="W12189" s="35" t="e">
        <f>VLOOKUP(V12189,LISTAS!$M$2:$N$18,2,0)</f>
        <v>#N/A</v>
      </c>
    </row>
    <row r="12190" spans="3:23">
      <c r="C12190" t="e">
        <f>VLOOKUP(B12190,LISTAS!A12148:B12215,2,0)</f>
        <v>#N/A</v>
      </c>
      <c r="W12190" s="35" t="e">
        <f>VLOOKUP(V12190,LISTAS!$M$2:$N$18,2,0)</f>
        <v>#N/A</v>
      </c>
    </row>
    <row r="12191" spans="3:23">
      <c r="C12191" t="e">
        <f>VLOOKUP(B12191,LISTAS!A12149:B12216,2,0)</f>
        <v>#N/A</v>
      </c>
      <c r="W12191" s="35" t="e">
        <f>VLOOKUP(V12191,LISTAS!$M$2:$N$18,2,0)</f>
        <v>#N/A</v>
      </c>
    </row>
    <row r="12192" spans="3:23">
      <c r="C12192" t="e">
        <f>VLOOKUP(B12192,LISTAS!A12150:B12217,2,0)</f>
        <v>#N/A</v>
      </c>
      <c r="W12192" s="35" t="e">
        <f>VLOOKUP(V12192,LISTAS!$M$2:$N$18,2,0)</f>
        <v>#N/A</v>
      </c>
    </row>
    <row r="12193" spans="3:23">
      <c r="C12193" t="e">
        <f>VLOOKUP(B12193,LISTAS!A12151:B12218,2,0)</f>
        <v>#N/A</v>
      </c>
      <c r="W12193" s="35" t="e">
        <f>VLOOKUP(V12193,LISTAS!$M$2:$N$18,2,0)</f>
        <v>#N/A</v>
      </c>
    </row>
    <row r="12194" spans="3:23">
      <c r="C12194" t="e">
        <f>VLOOKUP(B12194,LISTAS!A12152:B12219,2,0)</f>
        <v>#N/A</v>
      </c>
      <c r="W12194" s="35" t="e">
        <f>VLOOKUP(V12194,LISTAS!$M$2:$N$18,2,0)</f>
        <v>#N/A</v>
      </c>
    </row>
    <row r="12195" spans="3:23">
      <c r="C12195" t="e">
        <f>VLOOKUP(B12195,LISTAS!A12153:B12220,2,0)</f>
        <v>#N/A</v>
      </c>
      <c r="W12195" s="35" t="e">
        <f>VLOOKUP(V12195,LISTAS!$M$2:$N$18,2,0)</f>
        <v>#N/A</v>
      </c>
    </row>
    <row r="12196" spans="3:23">
      <c r="C12196" t="e">
        <f>VLOOKUP(B12196,LISTAS!A12154:B12221,2,0)</f>
        <v>#N/A</v>
      </c>
      <c r="W12196" s="35" t="e">
        <f>VLOOKUP(V12196,LISTAS!$M$2:$N$18,2,0)</f>
        <v>#N/A</v>
      </c>
    </row>
    <row r="12197" spans="3:23">
      <c r="C12197" t="e">
        <f>VLOOKUP(B12197,LISTAS!A12155:B12222,2,0)</f>
        <v>#N/A</v>
      </c>
      <c r="W12197" s="35" t="e">
        <f>VLOOKUP(V12197,LISTAS!$M$2:$N$18,2,0)</f>
        <v>#N/A</v>
      </c>
    </row>
    <row r="12198" spans="3:23">
      <c r="C12198" t="e">
        <f>VLOOKUP(B12198,LISTAS!A12156:B12223,2,0)</f>
        <v>#N/A</v>
      </c>
      <c r="W12198" s="35" t="e">
        <f>VLOOKUP(V12198,LISTAS!$M$2:$N$18,2,0)</f>
        <v>#N/A</v>
      </c>
    </row>
    <row r="12199" spans="3:23">
      <c r="C12199" t="e">
        <f>VLOOKUP(B12199,LISTAS!A12157:B12224,2,0)</f>
        <v>#N/A</v>
      </c>
      <c r="W12199" s="35" t="e">
        <f>VLOOKUP(V12199,LISTAS!$M$2:$N$18,2,0)</f>
        <v>#N/A</v>
      </c>
    </row>
    <row r="12200" spans="3:23">
      <c r="C12200" t="e">
        <f>VLOOKUP(B12200,LISTAS!A12158:B12225,2,0)</f>
        <v>#N/A</v>
      </c>
      <c r="W12200" s="35" t="e">
        <f>VLOOKUP(V12200,LISTAS!$M$2:$N$18,2,0)</f>
        <v>#N/A</v>
      </c>
    </row>
    <row r="12201" spans="3:23">
      <c r="C12201" t="e">
        <f>VLOOKUP(B12201,LISTAS!A12159:B12226,2,0)</f>
        <v>#N/A</v>
      </c>
      <c r="W12201" s="35" t="e">
        <f>VLOOKUP(V12201,LISTAS!$M$2:$N$18,2,0)</f>
        <v>#N/A</v>
      </c>
    </row>
    <row r="12202" spans="3:23">
      <c r="C12202" t="e">
        <f>VLOOKUP(B12202,LISTAS!A12160:B12227,2,0)</f>
        <v>#N/A</v>
      </c>
      <c r="W12202" s="35" t="e">
        <f>VLOOKUP(V12202,LISTAS!$M$2:$N$18,2,0)</f>
        <v>#N/A</v>
      </c>
    </row>
    <row r="12203" spans="3:23">
      <c r="C12203" t="e">
        <f>VLOOKUP(B12203,LISTAS!A12161:B12228,2,0)</f>
        <v>#N/A</v>
      </c>
      <c r="W12203" s="35" t="e">
        <f>VLOOKUP(V12203,LISTAS!$M$2:$N$18,2,0)</f>
        <v>#N/A</v>
      </c>
    </row>
    <row r="12204" spans="3:23">
      <c r="C12204" t="e">
        <f>VLOOKUP(B12204,LISTAS!A12162:B12229,2,0)</f>
        <v>#N/A</v>
      </c>
      <c r="W12204" s="35" t="e">
        <f>VLOOKUP(V12204,LISTAS!$M$2:$N$18,2,0)</f>
        <v>#N/A</v>
      </c>
    </row>
    <row r="12205" spans="3:23">
      <c r="C12205" t="e">
        <f>VLOOKUP(B12205,LISTAS!A12163:B12230,2,0)</f>
        <v>#N/A</v>
      </c>
      <c r="W12205" s="35" t="e">
        <f>VLOOKUP(V12205,LISTAS!$M$2:$N$18,2,0)</f>
        <v>#N/A</v>
      </c>
    </row>
    <row r="12206" spans="3:23">
      <c r="C12206" t="e">
        <f>VLOOKUP(B12206,LISTAS!A12164:B12231,2,0)</f>
        <v>#N/A</v>
      </c>
      <c r="W12206" s="35" t="e">
        <f>VLOOKUP(V12206,LISTAS!$M$2:$N$18,2,0)</f>
        <v>#N/A</v>
      </c>
    </row>
    <row r="12207" spans="3:23">
      <c r="C12207" t="e">
        <f>VLOOKUP(B12207,LISTAS!A12165:B12232,2,0)</f>
        <v>#N/A</v>
      </c>
      <c r="W12207" s="35" t="e">
        <f>VLOOKUP(V12207,LISTAS!$M$2:$N$18,2,0)</f>
        <v>#N/A</v>
      </c>
    </row>
    <row r="12208" spans="3:23">
      <c r="C12208" t="e">
        <f>VLOOKUP(B12208,LISTAS!A12166:B12233,2,0)</f>
        <v>#N/A</v>
      </c>
      <c r="W12208" s="35" t="e">
        <f>VLOOKUP(V12208,LISTAS!$M$2:$N$18,2,0)</f>
        <v>#N/A</v>
      </c>
    </row>
    <row r="12209" spans="3:23">
      <c r="C12209" t="e">
        <f>VLOOKUP(B12209,LISTAS!A12167:B12234,2,0)</f>
        <v>#N/A</v>
      </c>
      <c r="W12209" s="35" t="e">
        <f>VLOOKUP(V12209,LISTAS!$M$2:$N$18,2,0)</f>
        <v>#N/A</v>
      </c>
    </row>
    <row r="12210" spans="3:23">
      <c r="C12210" t="e">
        <f>VLOOKUP(B12210,LISTAS!A12168:B12235,2,0)</f>
        <v>#N/A</v>
      </c>
      <c r="W12210" s="35" t="e">
        <f>VLOOKUP(V12210,LISTAS!$M$2:$N$18,2,0)</f>
        <v>#N/A</v>
      </c>
    </row>
    <row r="12211" spans="3:23">
      <c r="C12211" t="e">
        <f>VLOOKUP(B12211,LISTAS!A12169:B12236,2,0)</f>
        <v>#N/A</v>
      </c>
      <c r="W12211" s="35" t="e">
        <f>VLOOKUP(V12211,LISTAS!$M$2:$N$18,2,0)</f>
        <v>#N/A</v>
      </c>
    </row>
    <row r="12212" spans="3:23">
      <c r="C12212" t="e">
        <f>VLOOKUP(B12212,LISTAS!A12170:B12237,2,0)</f>
        <v>#N/A</v>
      </c>
      <c r="W12212" s="35" t="e">
        <f>VLOOKUP(V12212,LISTAS!$M$2:$N$18,2,0)</f>
        <v>#N/A</v>
      </c>
    </row>
    <row r="12213" spans="3:23">
      <c r="C12213" t="e">
        <f>VLOOKUP(B12213,LISTAS!A12171:B12238,2,0)</f>
        <v>#N/A</v>
      </c>
      <c r="W12213" s="35" t="e">
        <f>VLOOKUP(V12213,LISTAS!$M$2:$N$18,2,0)</f>
        <v>#N/A</v>
      </c>
    </row>
    <row r="12214" spans="3:23">
      <c r="C12214" t="e">
        <f>VLOOKUP(B12214,LISTAS!A12172:B12239,2,0)</f>
        <v>#N/A</v>
      </c>
      <c r="W12214" s="35" t="e">
        <f>VLOOKUP(V12214,LISTAS!$M$2:$N$18,2,0)</f>
        <v>#N/A</v>
      </c>
    </row>
    <row r="12215" spans="3:23">
      <c r="C12215" t="e">
        <f>VLOOKUP(B12215,LISTAS!A12173:B12240,2,0)</f>
        <v>#N/A</v>
      </c>
      <c r="W12215" s="35" t="e">
        <f>VLOOKUP(V12215,LISTAS!$M$2:$N$18,2,0)</f>
        <v>#N/A</v>
      </c>
    </row>
    <row r="12216" spans="3:23">
      <c r="C12216" t="e">
        <f>VLOOKUP(B12216,LISTAS!A12174:B12241,2,0)</f>
        <v>#N/A</v>
      </c>
      <c r="W12216" s="35" t="e">
        <f>VLOOKUP(V12216,LISTAS!$M$2:$N$18,2,0)</f>
        <v>#N/A</v>
      </c>
    </row>
    <row r="12217" spans="3:23">
      <c r="C12217" t="e">
        <f>VLOOKUP(B12217,LISTAS!A12175:B12242,2,0)</f>
        <v>#N/A</v>
      </c>
      <c r="W12217" s="35" t="e">
        <f>VLOOKUP(V12217,LISTAS!$M$2:$N$18,2,0)</f>
        <v>#N/A</v>
      </c>
    </row>
    <row r="12218" spans="3:23">
      <c r="C12218" t="e">
        <f>VLOOKUP(B12218,LISTAS!A12176:B12243,2,0)</f>
        <v>#N/A</v>
      </c>
      <c r="W12218" s="35" t="e">
        <f>VLOOKUP(V12218,LISTAS!$M$2:$N$18,2,0)</f>
        <v>#N/A</v>
      </c>
    </row>
    <row r="12219" spans="3:23">
      <c r="C12219" t="e">
        <f>VLOOKUP(B12219,LISTAS!A12177:B12244,2,0)</f>
        <v>#N/A</v>
      </c>
      <c r="W12219" s="35" t="e">
        <f>VLOOKUP(V12219,LISTAS!$M$2:$N$18,2,0)</f>
        <v>#N/A</v>
      </c>
    </row>
    <row r="12220" spans="3:23">
      <c r="C12220" t="e">
        <f>VLOOKUP(B12220,LISTAS!A12178:B12245,2,0)</f>
        <v>#N/A</v>
      </c>
      <c r="W12220" s="35" t="e">
        <f>VLOOKUP(V12220,LISTAS!$M$2:$N$18,2,0)</f>
        <v>#N/A</v>
      </c>
    </row>
    <row r="12221" spans="3:23">
      <c r="C12221" t="e">
        <f>VLOOKUP(B12221,LISTAS!A12179:B12246,2,0)</f>
        <v>#N/A</v>
      </c>
      <c r="W12221" s="35" t="e">
        <f>VLOOKUP(V12221,LISTAS!$M$2:$N$18,2,0)</f>
        <v>#N/A</v>
      </c>
    </row>
    <row r="12222" spans="3:23">
      <c r="C12222" t="e">
        <f>VLOOKUP(B12222,LISTAS!A12180:B12247,2,0)</f>
        <v>#N/A</v>
      </c>
      <c r="W12222" s="35" t="e">
        <f>VLOOKUP(V12222,LISTAS!$M$2:$N$18,2,0)</f>
        <v>#N/A</v>
      </c>
    </row>
    <row r="12223" spans="3:23">
      <c r="C12223" t="e">
        <f>VLOOKUP(B12223,LISTAS!A12181:B12248,2,0)</f>
        <v>#N/A</v>
      </c>
      <c r="W12223" s="35" t="e">
        <f>VLOOKUP(V12223,LISTAS!$M$2:$N$18,2,0)</f>
        <v>#N/A</v>
      </c>
    </row>
    <row r="12224" spans="3:23">
      <c r="C12224" t="e">
        <f>VLOOKUP(B12224,LISTAS!A12182:B12249,2,0)</f>
        <v>#N/A</v>
      </c>
      <c r="W12224" s="35" t="e">
        <f>VLOOKUP(V12224,LISTAS!$M$2:$N$18,2,0)</f>
        <v>#N/A</v>
      </c>
    </row>
    <row r="12225" spans="3:23">
      <c r="C12225" t="e">
        <f>VLOOKUP(B12225,LISTAS!A12183:B12250,2,0)</f>
        <v>#N/A</v>
      </c>
      <c r="W12225" s="35" t="e">
        <f>VLOOKUP(V12225,LISTAS!$M$2:$N$18,2,0)</f>
        <v>#N/A</v>
      </c>
    </row>
    <row r="12226" spans="3:23">
      <c r="C12226" t="e">
        <f>VLOOKUP(B12226,LISTAS!A12184:B12251,2,0)</f>
        <v>#N/A</v>
      </c>
      <c r="W12226" s="35" t="e">
        <f>VLOOKUP(V12226,LISTAS!$M$2:$N$18,2,0)</f>
        <v>#N/A</v>
      </c>
    </row>
    <row r="12227" spans="3:23">
      <c r="C12227" t="e">
        <f>VLOOKUP(B12227,LISTAS!A12185:B12252,2,0)</f>
        <v>#N/A</v>
      </c>
      <c r="W12227" s="35" t="e">
        <f>VLOOKUP(V12227,LISTAS!$M$2:$N$18,2,0)</f>
        <v>#N/A</v>
      </c>
    </row>
    <row r="12228" spans="3:23">
      <c r="C12228" t="e">
        <f>VLOOKUP(B12228,LISTAS!A12186:B12253,2,0)</f>
        <v>#N/A</v>
      </c>
      <c r="W12228" s="35" t="e">
        <f>VLOOKUP(V12228,LISTAS!$M$2:$N$18,2,0)</f>
        <v>#N/A</v>
      </c>
    </row>
    <row r="12229" spans="3:23">
      <c r="C12229" t="e">
        <f>VLOOKUP(B12229,LISTAS!A12187:B12254,2,0)</f>
        <v>#N/A</v>
      </c>
      <c r="W12229" s="35" t="e">
        <f>VLOOKUP(V12229,LISTAS!$M$2:$N$18,2,0)</f>
        <v>#N/A</v>
      </c>
    </row>
    <row r="12230" spans="3:23">
      <c r="C12230" t="e">
        <f>VLOOKUP(B12230,LISTAS!A12188:B12255,2,0)</f>
        <v>#N/A</v>
      </c>
      <c r="W12230" s="35" t="e">
        <f>VLOOKUP(V12230,LISTAS!$M$2:$N$18,2,0)</f>
        <v>#N/A</v>
      </c>
    </row>
    <row r="12231" spans="3:23">
      <c r="C12231" t="e">
        <f>VLOOKUP(B12231,LISTAS!A12189:B12256,2,0)</f>
        <v>#N/A</v>
      </c>
      <c r="W12231" s="35" t="e">
        <f>VLOOKUP(V12231,LISTAS!$M$2:$N$18,2,0)</f>
        <v>#N/A</v>
      </c>
    </row>
    <row r="12232" spans="3:23">
      <c r="C12232" t="e">
        <f>VLOOKUP(B12232,LISTAS!A12190:B12257,2,0)</f>
        <v>#N/A</v>
      </c>
      <c r="W12232" s="35" t="e">
        <f>VLOOKUP(V12232,LISTAS!$M$2:$N$18,2,0)</f>
        <v>#N/A</v>
      </c>
    </row>
    <row r="12233" spans="3:23">
      <c r="C12233" t="e">
        <f>VLOOKUP(B12233,LISTAS!A12191:B12258,2,0)</f>
        <v>#N/A</v>
      </c>
      <c r="W12233" s="35" t="e">
        <f>VLOOKUP(V12233,LISTAS!$M$2:$N$18,2,0)</f>
        <v>#N/A</v>
      </c>
    </row>
    <row r="12234" spans="3:23">
      <c r="C12234" t="e">
        <f>VLOOKUP(B12234,LISTAS!A12192:B12259,2,0)</f>
        <v>#N/A</v>
      </c>
      <c r="W12234" s="35" t="e">
        <f>VLOOKUP(V12234,LISTAS!$M$2:$N$18,2,0)</f>
        <v>#N/A</v>
      </c>
    </row>
    <row r="12235" spans="3:23">
      <c r="C12235" t="e">
        <f>VLOOKUP(B12235,LISTAS!A12193:B12260,2,0)</f>
        <v>#N/A</v>
      </c>
      <c r="W12235" s="35" t="e">
        <f>VLOOKUP(V12235,LISTAS!$M$2:$N$18,2,0)</f>
        <v>#N/A</v>
      </c>
    </row>
    <row r="12236" spans="3:23">
      <c r="C12236" t="e">
        <f>VLOOKUP(B12236,LISTAS!A12194:B12261,2,0)</f>
        <v>#N/A</v>
      </c>
      <c r="W12236" s="35" t="e">
        <f>VLOOKUP(V12236,LISTAS!$M$2:$N$18,2,0)</f>
        <v>#N/A</v>
      </c>
    </row>
    <row r="12237" spans="3:23">
      <c r="C12237" t="e">
        <f>VLOOKUP(B12237,LISTAS!A12195:B12262,2,0)</f>
        <v>#N/A</v>
      </c>
      <c r="W12237" s="35" t="e">
        <f>VLOOKUP(V12237,LISTAS!$M$2:$N$18,2,0)</f>
        <v>#N/A</v>
      </c>
    </row>
    <row r="12238" spans="3:23">
      <c r="C12238" t="e">
        <f>VLOOKUP(B12238,LISTAS!A12196:B12263,2,0)</f>
        <v>#N/A</v>
      </c>
      <c r="W12238" s="35" t="e">
        <f>VLOOKUP(V12238,LISTAS!$M$2:$N$18,2,0)</f>
        <v>#N/A</v>
      </c>
    </row>
    <row r="12239" spans="3:23">
      <c r="C12239" t="e">
        <f>VLOOKUP(B12239,LISTAS!A12197:B12264,2,0)</f>
        <v>#N/A</v>
      </c>
      <c r="W12239" s="35" t="e">
        <f>VLOOKUP(V12239,LISTAS!$M$2:$N$18,2,0)</f>
        <v>#N/A</v>
      </c>
    </row>
    <row r="12240" spans="3:23">
      <c r="C12240" t="e">
        <f>VLOOKUP(B12240,LISTAS!A12198:B12265,2,0)</f>
        <v>#N/A</v>
      </c>
      <c r="W12240" s="35" t="e">
        <f>VLOOKUP(V12240,LISTAS!$M$2:$N$18,2,0)</f>
        <v>#N/A</v>
      </c>
    </row>
    <row r="12241" spans="3:23">
      <c r="C12241" t="e">
        <f>VLOOKUP(B12241,LISTAS!A12199:B12266,2,0)</f>
        <v>#N/A</v>
      </c>
      <c r="W12241" s="35" t="e">
        <f>VLOOKUP(V12241,LISTAS!$M$2:$N$18,2,0)</f>
        <v>#N/A</v>
      </c>
    </row>
    <row r="12242" spans="3:23">
      <c r="C12242" t="e">
        <f>VLOOKUP(B12242,LISTAS!A12200:B12267,2,0)</f>
        <v>#N/A</v>
      </c>
      <c r="W12242" s="35" t="e">
        <f>VLOOKUP(V12242,LISTAS!$M$2:$N$18,2,0)</f>
        <v>#N/A</v>
      </c>
    </row>
    <row r="12243" spans="3:23">
      <c r="C12243" t="e">
        <f>VLOOKUP(B12243,LISTAS!A12201:B12268,2,0)</f>
        <v>#N/A</v>
      </c>
      <c r="W12243" s="35" t="e">
        <f>VLOOKUP(V12243,LISTAS!$M$2:$N$18,2,0)</f>
        <v>#N/A</v>
      </c>
    </row>
    <row r="12244" spans="3:23">
      <c r="C12244" t="e">
        <f>VLOOKUP(B12244,LISTAS!A12202:B12269,2,0)</f>
        <v>#N/A</v>
      </c>
      <c r="W12244" s="35" t="e">
        <f>VLOOKUP(V12244,LISTAS!$M$2:$N$18,2,0)</f>
        <v>#N/A</v>
      </c>
    </row>
    <row r="12245" spans="3:23">
      <c r="C12245" t="e">
        <f>VLOOKUP(B12245,LISTAS!A12203:B12270,2,0)</f>
        <v>#N/A</v>
      </c>
      <c r="W12245" s="35" t="e">
        <f>VLOOKUP(V12245,LISTAS!$M$2:$N$18,2,0)</f>
        <v>#N/A</v>
      </c>
    </row>
    <row r="12246" spans="3:23">
      <c r="C12246" t="e">
        <f>VLOOKUP(B12246,LISTAS!A12204:B12271,2,0)</f>
        <v>#N/A</v>
      </c>
      <c r="W12246" s="35" t="e">
        <f>VLOOKUP(V12246,LISTAS!$M$2:$N$18,2,0)</f>
        <v>#N/A</v>
      </c>
    </row>
    <row r="12247" spans="3:23">
      <c r="C12247" t="e">
        <f>VLOOKUP(B12247,LISTAS!A12205:B12272,2,0)</f>
        <v>#N/A</v>
      </c>
      <c r="W12247" s="35" t="e">
        <f>VLOOKUP(V12247,LISTAS!$M$2:$N$18,2,0)</f>
        <v>#N/A</v>
      </c>
    </row>
    <row r="12248" spans="3:23">
      <c r="C12248" t="e">
        <f>VLOOKUP(B12248,LISTAS!A12206:B12273,2,0)</f>
        <v>#N/A</v>
      </c>
      <c r="W12248" s="35" t="e">
        <f>VLOOKUP(V12248,LISTAS!$M$2:$N$18,2,0)</f>
        <v>#N/A</v>
      </c>
    </row>
    <row r="12249" spans="3:23">
      <c r="C12249" t="e">
        <f>VLOOKUP(B12249,LISTAS!A12207:B12274,2,0)</f>
        <v>#N/A</v>
      </c>
      <c r="W12249" s="35" t="e">
        <f>VLOOKUP(V12249,LISTAS!$M$2:$N$18,2,0)</f>
        <v>#N/A</v>
      </c>
    </row>
    <row r="12250" spans="3:23">
      <c r="C12250" t="e">
        <f>VLOOKUP(B12250,LISTAS!A12208:B12275,2,0)</f>
        <v>#N/A</v>
      </c>
      <c r="W12250" s="35" t="e">
        <f>VLOOKUP(V12250,LISTAS!$M$2:$N$18,2,0)</f>
        <v>#N/A</v>
      </c>
    </row>
    <row r="12251" spans="3:23">
      <c r="C12251" t="e">
        <f>VLOOKUP(B12251,LISTAS!A12209:B12276,2,0)</f>
        <v>#N/A</v>
      </c>
      <c r="W12251" s="35" t="e">
        <f>VLOOKUP(V12251,LISTAS!$M$2:$N$18,2,0)</f>
        <v>#N/A</v>
      </c>
    </row>
    <row r="12252" spans="3:23">
      <c r="C12252" t="e">
        <f>VLOOKUP(B12252,LISTAS!A12210:B12277,2,0)</f>
        <v>#N/A</v>
      </c>
      <c r="W12252" s="35" t="e">
        <f>VLOOKUP(V12252,LISTAS!$M$2:$N$18,2,0)</f>
        <v>#N/A</v>
      </c>
    </row>
    <row r="12253" spans="3:23">
      <c r="C12253" t="e">
        <f>VLOOKUP(B12253,LISTAS!A12211:B12278,2,0)</f>
        <v>#N/A</v>
      </c>
      <c r="W12253" s="35" t="e">
        <f>VLOOKUP(V12253,LISTAS!$M$2:$N$18,2,0)</f>
        <v>#N/A</v>
      </c>
    </row>
    <row r="12254" spans="3:23">
      <c r="C12254" t="e">
        <f>VLOOKUP(B12254,LISTAS!A12212:B12279,2,0)</f>
        <v>#N/A</v>
      </c>
      <c r="W12254" s="35" t="e">
        <f>VLOOKUP(V12254,LISTAS!$M$2:$N$18,2,0)</f>
        <v>#N/A</v>
      </c>
    </row>
    <row r="12255" spans="3:23">
      <c r="C12255" t="e">
        <f>VLOOKUP(B12255,LISTAS!A12213:B12280,2,0)</f>
        <v>#N/A</v>
      </c>
      <c r="W12255" s="35" t="e">
        <f>VLOOKUP(V12255,LISTAS!$M$2:$N$18,2,0)</f>
        <v>#N/A</v>
      </c>
    </row>
    <row r="12256" spans="3:23">
      <c r="C12256" t="e">
        <f>VLOOKUP(B12256,LISTAS!A12214:B12281,2,0)</f>
        <v>#N/A</v>
      </c>
      <c r="W12256" s="35" t="e">
        <f>VLOOKUP(V12256,LISTAS!$M$2:$N$18,2,0)</f>
        <v>#N/A</v>
      </c>
    </row>
    <row r="12257" spans="3:23">
      <c r="C12257" t="e">
        <f>VLOOKUP(B12257,LISTAS!A12215:B12282,2,0)</f>
        <v>#N/A</v>
      </c>
      <c r="W12257" s="35" t="e">
        <f>VLOOKUP(V12257,LISTAS!$M$2:$N$18,2,0)</f>
        <v>#N/A</v>
      </c>
    </row>
    <row r="12258" spans="3:23">
      <c r="C12258" t="e">
        <f>VLOOKUP(B12258,LISTAS!A12216:B12283,2,0)</f>
        <v>#N/A</v>
      </c>
      <c r="W12258" s="35" t="e">
        <f>VLOOKUP(V12258,LISTAS!$M$2:$N$18,2,0)</f>
        <v>#N/A</v>
      </c>
    </row>
    <row r="12259" spans="3:23">
      <c r="C12259" t="e">
        <f>VLOOKUP(B12259,LISTAS!A12217:B12284,2,0)</f>
        <v>#N/A</v>
      </c>
      <c r="W12259" s="35" t="e">
        <f>VLOOKUP(V12259,LISTAS!$M$2:$N$18,2,0)</f>
        <v>#N/A</v>
      </c>
    </row>
    <row r="12260" spans="3:23">
      <c r="C12260" t="e">
        <f>VLOOKUP(B12260,LISTAS!A12218:B12285,2,0)</f>
        <v>#N/A</v>
      </c>
      <c r="W12260" s="35" t="e">
        <f>VLOOKUP(V12260,LISTAS!$M$2:$N$18,2,0)</f>
        <v>#N/A</v>
      </c>
    </row>
    <row r="12261" spans="3:23">
      <c r="C12261" t="e">
        <f>VLOOKUP(B12261,LISTAS!A12219:B12286,2,0)</f>
        <v>#N/A</v>
      </c>
      <c r="W12261" s="35" t="e">
        <f>VLOOKUP(V12261,LISTAS!$M$2:$N$18,2,0)</f>
        <v>#N/A</v>
      </c>
    </row>
    <row r="12262" spans="3:23">
      <c r="C12262" t="e">
        <f>VLOOKUP(B12262,LISTAS!A12220:B12287,2,0)</f>
        <v>#N/A</v>
      </c>
      <c r="W12262" s="35" t="e">
        <f>VLOOKUP(V12262,LISTAS!$M$2:$N$18,2,0)</f>
        <v>#N/A</v>
      </c>
    </row>
    <row r="12263" spans="3:23">
      <c r="C12263" t="e">
        <f>VLOOKUP(B12263,LISTAS!A12221:B12288,2,0)</f>
        <v>#N/A</v>
      </c>
      <c r="W12263" s="35" t="e">
        <f>VLOOKUP(V12263,LISTAS!$M$2:$N$18,2,0)</f>
        <v>#N/A</v>
      </c>
    </row>
    <row r="12264" spans="3:23">
      <c r="C12264" t="e">
        <f>VLOOKUP(B12264,LISTAS!A12222:B12289,2,0)</f>
        <v>#N/A</v>
      </c>
      <c r="W12264" s="35" t="e">
        <f>VLOOKUP(V12264,LISTAS!$M$2:$N$18,2,0)</f>
        <v>#N/A</v>
      </c>
    </row>
    <row r="12265" spans="3:23">
      <c r="C12265" t="e">
        <f>VLOOKUP(B12265,LISTAS!A12223:B12290,2,0)</f>
        <v>#N/A</v>
      </c>
      <c r="W12265" s="35" t="e">
        <f>VLOOKUP(V12265,LISTAS!$M$2:$N$18,2,0)</f>
        <v>#N/A</v>
      </c>
    </row>
    <row r="12266" spans="3:23">
      <c r="C12266" t="e">
        <f>VLOOKUP(B12266,LISTAS!A12224:B12291,2,0)</f>
        <v>#N/A</v>
      </c>
      <c r="W12266" s="35" t="e">
        <f>VLOOKUP(V12266,LISTAS!$M$2:$N$18,2,0)</f>
        <v>#N/A</v>
      </c>
    </row>
    <row r="12267" spans="3:23">
      <c r="C12267" t="e">
        <f>VLOOKUP(B12267,LISTAS!A12225:B12292,2,0)</f>
        <v>#N/A</v>
      </c>
      <c r="W12267" s="35" t="e">
        <f>VLOOKUP(V12267,LISTAS!$M$2:$N$18,2,0)</f>
        <v>#N/A</v>
      </c>
    </row>
    <row r="12268" spans="3:23">
      <c r="C12268" t="e">
        <f>VLOOKUP(B12268,LISTAS!A12226:B12293,2,0)</f>
        <v>#N/A</v>
      </c>
      <c r="W12268" s="35" t="e">
        <f>VLOOKUP(V12268,LISTAS!$M$2:$N$18,2,0)</f>
        <v>#N/A</v>
      </c>
    </row>
    <row r="12269" spans="3:23">
      <c r="C12269" t="e">
        <f>VLOOKUP(B12269,LISTAS!A12227:B12294,2,0)</f>
        <v>#N/A</v>
      </c>
      <c r="W12269" s="35" t="e">
        <f>VLOOKUP(V12269,LISTAS!$M$2:$N$18,2,0)</f>
        <v>#N/A</v>
      </c>
    </row>
    <row r="12270" spans="3:23">
      <c r="C12270" t="e">
        <f>VLOOKUP(B12270,LISTAS!A12228:B12295,2,0)</f>
        <v>#N/A</v>
      </c>
      <c r="W12270" s="35" t="e">
        <f>VLOOKUP(V12270,LISTAS!$M$2:$N$18,2,0)</f>
        <v>#N/A</v>
      </c>
    </row>
    <row r="12271" spans="3:23">
      <c r="C12271" t="e">
        <f>VLOOKUP(B12271,LISTAS!A12229:B12296,2,0)</f>
        <v>#N/A</v>
      </c>
      <c r="W12271" s="35" t="e">
        <f>VLOOKUP(V12271,LISTAS!$M$2:$N$18,2,0)</f>
        <v>#N/A</v>
      </c>
    </row>
    <row r="12272" spans="3:23">
      <c r="C12272" t="e">
        <f>VLOOKUP(B12272,LISTAS!A12230:B12297,2,0)</f>
        <v>#N/A</v>
      </c>
      <c r="W12272" s="35" t="e">
        <f>VLOOKUP(V12272,LISTAS!$M$2:$N$18,2,0)</f>
        <v>#N/A</v>
      </c>
    </row>
    <row r="12273" spans="3:23">
      <c r="C12273" t="e">
        <f>VLOOKUP(B12273,LISTAS!A12231:B12298,2,0)</f>
        <v>#N/A</v>
      </c>
      <c r="W12273" s="35" t="e">
        <f>VLOOKUP(V12273,LISTAS!$M$2:$N$18,2,0)</f>
        <v>#N/A</v>
      </c>
    </row>
    <row r="12274" spans="3:23">
      <c r="C12274" t="e">
        <f>VLOOKUP(B12274,LISTAS!A12232:B12299,2,0)</f>
        <v>#N/A</v>
      </c>
      <c r="W12274" s="35" t="e">
        <f>VLOOKUP(V12274,LISTAS!$M$2:$N$18,2,0)</f>
        <v>#N/A</v>
      </c>
    </row>
    <row r="12275" spans="3:23">
      <c r="C12275" t="e">
        <f>VLOOKUP(B12275,LISTAS!A12233:B12300,2,0)</f>
        <v>#N/A</v>
      </c>
      <c r="W12275" s="35" t="e">
        <f>VLOOKUP(V12275,LISTAS!$M$2:$N$18,2,0)</f>
        <v>#N/A</v>
      </c>
    </row>
    <row r="12276" spans="3:23">
      <c r="C12276" t="e">
        <f>VLOOKUP(B12276,LISTAS!A12234:B12301,2,0)</f>
        <v>#N/A</v>
      </c>
      <c r="W12276" s="35" t="e">
        <f>VLOOKUP(V12276,LISTAS!$M$2:$N$18,2,0)</f>
        <v>#N/A</v>
      </c>
    </row>
    <row r="12277" spans="3:23">
      <c r="C12277" t="e">
        <f>VLOOKUP(B12277,LISTAS!A12235:B12302,2,0)</f>
        <v>#N/A</v>
      </c>
      <c r="W12277" s="35" t="e">
        <f>VLOOKUP(V12277,LISTAS!$M$2:$N$18,2,0)</f>
        <v>#N/A</v>
      </c>
    </row>
    <row r="12278" spans="3:23">
      <c r="C12278" t="e">
        <f>VLOOKUP(B12278,LISTAS!A12236:B12303,2,0)</f>
        <v>#N/A</v>
      </c>
      <c r="W12278" s="35" t="e">
        <f>VLOOKUP(V12278,LISTAS!$M$2:$N$18,2,0)</f>
        <v>#N/A</v>
      </c>
    </row>
    <row r="12279" spans="3:23">
      <c r="C12279" t="e">
        <f>VLOOKUP(B12279,LISTAS!A12237:B12304,2,0)</f>
        <v>#N/A</v>
      </c>
      <c r="W12279" s="35" t="e">
        <f>VLOOKUP(V12279,LISTAS!$M$2:$N$18,2,0)</f>
        <v>#N/A</v>
      </c>
    </row>
    <row r="12280" spans="3:23">
      <c r="C12280" t="e">
        <f>VLOOKUP(B12280,LISTAS!A12238:B12305,2,0)</f>
        <v>#N/A</v>
      </c>
      <c r="W12280" s="35" t="e">
        <f>VLOOKUP(V12280,LISTAS!$M$2:$N$18,2,0)</f>
        <v>#N/A</v>
      </c>
    </row>
    <row r="12281" spans="3:23">
      <c r="C12281" t="e">
        <f>VLOOKUP(B12281,LISTAS!A12239:B12306,2,0)</f>
        <v>#N/A</v>
      </c>
      <c r="W12281" s="35" t="e">
        <f>VLOOKUP(V12281,LISTAS!$M$2:$N$18,2,0)</f>
        <v>#N/A</v>
      </c>
    </row>
    <row r="12282" spans="3:23">
      <c r="C12282" t="e">
        <f>VLOOKUP(B12282,LISTAS!A12240:B12307,2,0)</f>
        <v>#N/A</v>
      </c>
      <c r="W12282" s="35" t="e">
        <f>VLOOKUP(V12282,LISTAS!$M$2:$N$18,2,0)</f>
        <v>#N/A</v>
      </c>
    </row>
    <row r="12283" spans="3:23">
      <c r="C12283" t="e">
        <f>VLOOKUP(B12283,LISTAS!A12241:B12308,2,0)</f>
        <v>#N/A</v>
      </c>
      <c r="W12283" s="35" t="e">
        <f>VLOOKUP(V12283,LISTAS!$M$2:$N$18,2,0)</f>
        <v>#N/A</v>
      </c>
    </row>
    <row r="12284" spans="3:23">
      <c r="C12284" t="e">
        <f>VLOOKUP(B12284,LISTAS!A12242:B12309,2,0)</f>
        <v>#N/A</v>
      </c>
      <c r="W12284" s="35" t="e">
        <f>VLOOKUP(V12284,LISTAS!$M$2:$N$18,2,0)</f>
        <v>#N/A</v>
      </c>
    </row>
    <row r="12285" spans="3:23">
      <c r="C12285" t="e">
        <f>VLOOKUP(B12285,LISTAS!A12243:B12310,2,0)</f>
        <v>#N/A</v>
      </c>
      <c r="W12285" s="35" t="e">
        <f>VLOOKUP(V12285,LISTAS!$M$2:$N$18,2,0)</f>
        <v>#N/A</v>
      </c>
    </row>
    <row r="12286" spans="3:23">
      <c r="C12286" t="e">
        <f>VLOOKUP(B12286,LISTAS!A12244:B12311,2,0)</f>
        <v>#N/A</v>
      </c>
      <c r="W12286" s="35" t="e">
        <f>VLOOKUP(V12286,LISTAS!$M$2:$N$18,2,0)</f>
        <v>#N/A</v>
      </c>
    </row>
    <row r="12287" spans="3:23">
      <c r="C12287" t="e">
        <f>VLOOKUP(B12287,LISTAS!A12245:B12312,2,0)</f>
        <v>#N/A</v>
      </c>
      <c r="W12287" s="35" t="e">
        <f>VLOOKUP(V12287,LISTAS!$M$2:$N$18,2,0)</f>
        <v>#N/A</v>
      </c>
    </row>
    <row r="12288" spans="3:23">
      <c r="C12288" t="e">
        <f>VLOOKUP(B12288,LISTAS!A12246:B12313,2,0)</f>
        <v>#N/A</v>
      </c>
      <c r="W12288" s="35" t="e">
        <f>VLOOKUP(V12288,LISTAS!$M$2:$N$18,2,0)</f>
        <v>#N/A</v>
      </c>
    </row>
    <row r="12289" spans="3:23">
      <c r="C12289" t="e">
        <f>VLOOKUP(B12289,LISTAS!A12247:B12314,2,0)</f>
        <v>#N/A</v>
      </c>
      <c r="W12289" s="35" t="e">
        <f>VLOOKUP(V12289,LISTAS!$M$2:$N$18,2,0)</f>
        <v>#N/A</v>
      </c>
    </row>
    <row r="12290" spans="3:23">
      <c r="C12290" t="e">
        <f>VLOOKUP(B12290,LISTAS!A12248:B12315,2,0)</f>
        <v>#N/A</v>
      </c>
      <c r="W12290" s="35" t="e">
        <f>VLOOKUP(V12290,LISTAS!$M$2:$N$18,2,0)</f>
        <v>#N/A</v>
      </c>
    </row>
    <row r="12291" spans="3:23">
      <c r="C12291" t="e">
        <f>VLOOKUP(B12291,LISTAS!A12249:B12316,2,0)</f>
        <v>#N/A</v>
      </c>
      <c r="W12291" s="35" t="e">
        <f>VLOOKUP(V12291,LISTAS!$M$2:$N$18,2,0)</f>
        <v>#N/A</v>
      </c>
    </row>
    <row r="12292" spans="3:23">
      <c r="C12292" t="e">
        <f>VLOOKUP(B12292,LISTAS!A12250:B12317,2,0)</f>
        <v>#N/A</v>
      </c>
      <c r="W12292" s="35" t="e">
        <f>VLOOKUP(V12292,LISTAS!$M$2:$N$18,2,0)</f>
        <v>#N/A</v>
      </c>
    </row>
    <row r="12293" spans="3:23">
      <c r="C12293" t="e">
        <f>VLOOKUP(B12293,LISTAS!A12251:B12318,2,0)</f>
        <v>#N/A</v>
      </c>
      <c r="W12293" s="35" t="e">
        <f>VLOOKUP(V12293,LISTAS!$M$2:$N$18,2,0)</f>
        <v>#N/A</v>
      </c>
    </row>
    <row r="12294" spans="3:23">
      <c r="C12294" t="e">
        <f>VLOOKUP(B12294,LISTAS!A12252:B12319,2,0)</f>
        <v>#N/A</v>
      </c>
      <c r="W12294" s="35" t="e">
        <f>VLOOKUP(V12294,LISTAS!$M$2:$N$18,2,0)</f>
        <v>#N/A</v>
      </c>
    </row>
    <row r="12295" spans="3:23">
      <c r="C12295" t="e">
        <f>VLOOKUP(B12295,LISTAS!A12253:B12320,2,0)</f>
        <v>#N/A</v>
      </c>
      <c r="W12295" s="35" t="e">
        <f>VLOOKUP(V12295,LISTAS!$M$2:$N$18,2,0)</f>
        <v>#N/A</v>
      </c>
    </row>
    <row r="12296" spans="3:23">
      <c r="C12296" t="e">
        <f>VLOOKUP(B12296,LISTAS!A12254:B12321,2,0)</f>
        <v>#N/A</v>
      </c>
      <c r="W12296" s="35" t="e">
        <f>VLOOKUP(V12296,LISTAS!$M$2:$N$18,2,0)</f>
        <v>#N/A</v>
      </c>
    </row>
    <row r="12297" spans="3:23">
      <c r="C12297" t="e">
        <f>VLOOKUP(B12297,LISTAS!A12255:B12322,2,0)</f>
        <v>#N/A</v>
      </c>
      <c r="W12297" s="35" t="e">
        <f>VLOOKUP(V12297,LISTAS!$M$2:$N$18,2,0)</f>
        <v>#N/A</v>
      </c>
    </row>
    <row r="12298" spans="3:23">
      <c r="C12298" t="e">
        <f>VLOOKUP(B12298,LISTAS!A12256:B12323,2,0)</f>
        <v>#N/A</v>
      </c>
      <c r="W12298" s="35" t="e">
        <f>VLOOKUP(V12298,LISTAS!$M$2:$N$18,2,0)</f>
        <v>#N/A</v>
      </c>
    </row>
    <row r="12299" spans="3:23">
      <c r="C12299" t="e">
        <f>VLOOKUP(B12299,LISTAS!A12257:B12324,2,0)</f>
        <v>#N/A</v>
      </c>
      <c r="W12299" s="35" t="e">
        <f>VLOOKUP(V12299,LISTAS!$M$2:$N$18,2,0)</f>
        <v>#N/A</v>
      </c>
    </row>
    <row r="12300" spans="3:23">
      <c r="C12300" t="e">
        <f>VLOOKUP(B12300,LISTAS!A12258:B12325,2,0)</f>
        <v>#N/A</v>
      </c>
      <c r="W12300" s="35" t="e">
        <f>VLOOKUP(V12300,LISTAS!$M$2:$N$18,2,0)</f>
        <v>#N/A</v>
      </c>
    </row>
    <row r="12301" spans="3:23">
      <c r="C12301" t="e">
        <f>VLOOKUP(B12301,LISTAS!A12259:B12326,2,0)</f>
        <v>#N/A</v>
      </c>
      <c r="W12301" s="35" t="e">
        <f>VLOOKUP(V12301,LISTAS!$M$2:$N$18,2,0)</f>
        <v>#N/A</v>
      </c>
    </row>
    <row r="12302" spans="3:23">
      <c r="C12302" t="e">
        <f>VLOOKUP(B12302,LISTAS!A12260:B12327,2,0)</f>
        <v>#N/A</v>
      </c>
      <c r="W12302" s="35" t="e">
        <f>VLOOKUP(V12302,LISTAS!$M$2:$N$18,2,0)</f>
        <v>#N/A</v>
      </c>
    </row>
    <row r="12303" spans="3:23">
      <c r="C12303" t="e">
        <f>VLOOKUP(B12303,LISTAS!A12261:B12328,2,0)</f>
        <v>#N/A</v>
      </c>
      <c r="W12303" s="35" t="e">
        <f>VLOOKUP(V12303,LISTAS!$M$2:$N$18,2,0)</f>
        <v>#N/A</v>
      </c>
    </row>
    <row r="12304" spans="3:23">
      <c r="C12304" t="e">
        <f>VLOOKUP(B12304,LISTAS!A12262:B12329,2,0)</f>
        <v>#N/A</v>
      </c>
      <c r="W12304" s="35" t="e">
        <f>VLOOKUP(V12304,LISTAS!$M$2:$N$18,2,0)</f>
        <v>#N/A</v>
      </c>
    </row>
    <row r="12305" spans="3:23">
      <c r="C12305" t="e">
        <f>VLOOKUP(B12305,LISTAS!A12263:B12330,2,0)</f>
        <v>#N/A</v>
      </c>
      <c r="W12305" s="35" t="e">
        <f>VLOOKUP(V12305,LISTAS!$M$2:$N$18,2,0)</f>
        <v>#N/A</v>
      </c>
    </row>
    <row r="12306" spans="3:23">
      <c r="C12306" t="e">
        <f>VLOOKUP(B12306,LISTAS!A12264:B12331,2,0)</f>
        <v>#N/A</v>
      </c>
      <c r="W12306" s="35" t="e">
        <f>VLOOKUP(V12306,LISTAS!$M$2:$N$18,2,0)</f>
        <v>#N/A</v>
      </c>
    </row>
    <row r="12307" spans="3:23">
      <c r="C12307" t="e">
        <f>VLOOKUP(B12307,LISTAS!A12265:B12332,2,0)</f>
        <v>#N/A</v>
      </c>
      <c r="W12307" s="35" t="e">
        <f>VLOOKUP(V12307,LISTAS!$M$2:$N$18,2,0)</f>
        <v>#N/A</v>
      </c>
    </row>
    <row r="12308" spans="3:23">
      <c r="C12308" t="e">
        <f>VLOOKUP(B12308,LISTAS!A12266:B12333,2,0)</f>
        <v>#N/A</v>
      </c>
      <c r="W12308" s="35" t="e">
        <f>VLOOKUP(V12308,LISTAS!$M$2:$N$18,2,0)</f>
        <v>#N/A</v>
      </c>
    </row>
    <row r="12309" spans="3:23">
      <c r="C12309" t="e">
        <f>VLOOKUP(B12309,LISTAS!A12267:B12334,2,0)</f>
        <v>#N/A</v>
      </c>
      <c r="W12309" s="35" t="e">
        <f>VLOOKUP(V12309,LISTAS!$M$2:$N$18,2,0)</f>
        <v>#N/A</v>
      </c>
    </row>
    <row r="12310" spans="3:23">
      <c r="C12310" t="e">
        <f>VLOOKUP(B12310,LISTAS!A12268:B12335,2,0)</f>
        <v>#N/A</v>
      </c>
      <c r="W12310" s="35" t="e">
        <f>VLOOKUP(V12310,LISTAS!$M$2:$N$18,2,0)</f>
        <v>#N/A</v>
      </c>
    </row>
    <row r="12311" spans="3:23">
      <c r="C12311" t="e">
        <f>VLOOKUP(B12311,LISTAS!A12269:B12336,2,0)</f>
        <v>#N/A</v>
      </c>
      <c r="W12311" s="35" t="e">
        <f>VLOOKUP(V12311,LISTAS!$M$2:$N$18,2,0)</f>
        <v>#N/A</v>
      </c>
    </row>
    <row r="12312" spans="3:23">
      <c r="C12312" t="e">
        <f>VLOOKUP(B12312,LISTAS!A12270:B12337,2,0)</f>
        <v>#N/A</v>
      </c>
      <c r="W12312" s="35" t="e">
        <f>VLOOKUP(V12312,LISTAS!$M$2:$N$18,2,0)</f>
        <v>#N/A</v>
      </c>
    </row>
    <row r="12313" spans="3:23">
      <c r="C12313" t="e">
        <f>VLOOKUP(B12313,LISTAS!A12271:B12338,2,0)</f>
        <v>#N/A</v>
      </c>
      <c r="W12313" s="35" t="e">
        <f>VLOOKUP(V12313,LISTAS!$M$2:$N$18,2,0)</f>
        <v>#N/A</v>
      </c>
    </row>
    <row r="12314" spans="3:23">
      <c r="C12314" t="e">
        <f>VLOOKUP(B12314,LISTAS!A12272:B12339,2,0)</f>
        <v>#N/A</v>
      </c>
      <c r="W12314" s="35" t="e">
        <f>VLOOKUP(V12314,LISTAS!$M$2:$N$18,2,0)</f>
        <v>#N/A</v>
      </c>
    </row>
    <row r="12315" spans="3:23">
      <c r="C12315" t="e">
        <f>VLOOKUP(B12315,LISTAS!A12273:B12340,2,0)</f>
        <v>#N/A</v>
      </c>
      <c r="W12315" s="35" t="e">
        <f>VLOOKUP(V12315,LISTAS!$M$2:$N$18,2,0)</f>
        <v>#N/A</v>
      </c>
    </row>
    <row r="12316" spans="3:23">
      <c r="C12316" t="e">
        <f>VLOOKUP(B12316,LISTAS!A12274:B12341,2,0)</f>
        <v>#N/A</v>
      </c>
      <c r="W12316" s="35" t="e">
        <f>VLOOKUP(V12316,LISTAS!$M$2:$N$18,2,0)</f>
        <v>#N/A</v>
      </c>
    </row>
    <row r="12317" spans="3:23">
      <c r="C12317" t="e">
        <f>VLOOKUP(B12317,LISTAS!A12275:B12342,2,0)</f>
        <v>#N/A</v>
      </c>
      <c r="W12317" s="35" t="e">
        <f>VLOOKUP(V12317,LISTAS!$M$2:$N$18,2,0)</f>
        <v>#N/A</v>
      </c>
    </row>
    <row r="12318" spans="3:23">
      <c r="C12318" t="e">
        <f>VLOOKUP(B12318,LISTAS!A12276:B12343,2,0)</f>
        <v>#N/A</v>
      </c>
      <c r="W12318" s="35" t="e">
        <f>VLOOKUP(V12318,LISTAS!$M$2:$N$18,2,0)</f>
        <v>#N/A</v>
      </c>
    </row>
    <row r="12319" spans="3:23">
      <c r="C12319" t="e">
        <f>VLOOKUP(B12319,LISTAS!A12277:B12344,2,0)</f>
        <v>#N/A</v>
      </c>
      <c r="W12319" s="35" t="e">
        <f>VLOOKUP(V12319,LISTAS!$M$2:$N$18,2,0)</f>
        <v>#N/A</v>
      </c>
    </row>
    <row r="12320" spans="3:23">
      <c r="C12320" t="e">
        <f>VLOOKUP(B12320,LISTAS!A12278:B12345,2,0)</f>
        <v>#N/A</v>
      </c>
      <c r="W12320" s="35" t="e">
        <f>VLOOKUP(V12320,LISTAS!$M$2:$N$18,2,0)</f>
        <v>#N/A</v>
      </c>
    </row>
    <row r="12321" spans="3:23">
      <c r="C12321" t="e">
        <f>VLOOKUP(B12321,LISTAS!A12279:B12346,2,0)</f>
        <v>#N/A</v>
      </c>
      <c r="W12321" s="35" t="e">
        <f>VLOOKUP(V12321,LISTAS!$M$2:$N$18,2,0)</f>
        <v>#N/A</v>
      </c>
    </row>
    <row r="12322" spans="3:23">
      <c r="C12322" t="e">
        <f>VLOOKUP(B12322,LISTAS!A12280:B12347,2,0)</f>
        <v>#N/A</v>
      </c>
      <c r="W12322" s="35" t="e">
        <f>VLOOKUP(V12322,LISTAS!$M$2:$N$18,2,0)</f>
        <v>#N/A</v>
      </c>
    </row>
    <row r="12323" spans="3:23">
      <c r="C12323" t="e">
        <f>VLOOKUP(B12323,LISTAS!A12281:B12348,2,0)</f>
        <v>#N/A</v>
      </c>
      <c r="W12323" s="35" t="e">
        <f>VLOOKUP(V12323,LISTAS!$M$2:$N$18,2,0)</f>
        <v>#N/A</v>
      </c>
    </row>
    <row r="12324" spans="3:23">
      <c r="C12324" t="e">
        <f>VLOOKUP(B12324,LISTAS!A12282:B12349,2,0)</f>
        <v>#N/A</v>
      </c>
      <c r="W12324" s="35" t="e">
        <f>VLOOKUP(V12324,LISTAS!$M$2:$N$18,2,0)</f>
        <v>#N/A</v>
      </c>
    </row>
    <row r="12325" spans="3:23">
      <c r="C12325" t="e">
        <f>VLOOKUP(B12325,LISTAS!A12283:B12350,2,0)</f>
        <v>#N/A</v>
      </c>
      <c r="W12325" s="35" t="e">
        <f>VLOOKUP(V12325,LISTAS!$M$2:$N$18,2,0)</f>
        <v>#N/A</v>
      </c>
    </row>
    <row r="12326" spans="3:23">
      <c r="C12326" t="e">
        <f>VLOOKUP(B12326,LISTAS!A12284:B12351,2,0)</f>
        <v>#N/A</v>
      </c>
      <c r="W12326" s="35" t="e">
        <f>VLOOKUP(V12326,LISTAS!$M$2:$N$18,2,0)</f>
        <v>#N/A</v>
      </c>
    </row>
    <row r="12327" spans="3:23">
      <c r="C12327" t="e">
        <f>VLOOKUP(B12327,LISTAS!A12285:B12352,2,0)</f>
        <v>#N/A</v>
      </c>
      <c r="W12327" s="35" t="e">
        <f>VLOOKUP(V12327,LISTAS!$M$2:$N$18,2,0)</f>
        <v>#N/A</v>
      </c>
    </row>
    <row r="12328" spans="3:23">
      <c r="C12328" t="e">
        <f>VLOOKUP(B12328,LISTAS!A12286:B12353,2,0)</f>
        <v>#N/A</v>
      </c>
      <c r="W12328" s="35" t="e">
        <f>VLOOKUP(V12328,LISTAS!$M$2:$N$18,2,0)</f>
        <v>#N/A</v>
      </c>
    </row>
    <row r="12329" spans="3:23">
      <c r="C12329" t="e">
        <f>VLOOKUP(B12329,LISTAS!A12287:B12354,2,0)</f>
        <v>#N/A</v>
      </c>
      <c r="W12329" s="35" t="e">
        <f>VLOOKUP(V12329,LISTAS!$M$2:$N$18,2,0)</f>
        <v>#N/A</v>
      </c>
    </row>
    <row r="12330" spans="3:23">
      <c r="C12330" t="e">
        <f>VLOOKUP(B12330,LISTAS!A12288:B12355,2,0)</f>
        <v>#N/A</v>
      </c>
      <c r="W12330" s="35" t="e">
        <f>VLOOKUP(V12330,LISTAS!$M$2:$N$18,2,0)</f>
        <v>#N/A</v>
      </c>
    </row>
    <row r="12331" spans="3:23">
      <c r="C12331" t="e">
        <f>VLOOKUP(B12331,LISTAS!A12289:B12356,2,0)</f>
        <v>#N/A</v>
      </c>
      <c r="W12331" s="35" t="e">
        <f>VLOOKUP(V12331,LISTAS!$M$2:$N$18,2,0)</f>
        <v>#N/A</v>
      </c>
    </row>
    <row r="12332" spans="3:23">
      <c r="C12332" t="e">
        <f>VLOOKUP(B12332,LISTAS!A12290:B12357,2,0)</f>
        <v>#N/A</v>
      </c>
      <c r="W12332" s="35" t="e">
        <f>VLOOKUP(V12332,LISTAS!$M$2:$N$18,2,0)</f>
        <v>#N/A</v>
      </c>
    </row>
    <row r="12333" spans="3:23">
      <c r="C12333" t="e">
        <f>VLOOKUP(B12333,LISTAS!A12291:B12358,2,0)</f>
        <v>#N/A</v>
      </c>
      <c r="W12333" s="35" t="e">
        <f>VLOOKUP(V12333,LISTAS!$M$2:$N$18,2,0)</f>
        <v>#N/A</v>
      </c>
    </row>
    <row r="12334" spans="3:23">
      <c r="C12334" t="e">
        <f>VLOOKUP(B12334,LISTAS!A12292:B12359,2,0)</f>
        <v>#N/A</v>
      </c>
      <c r="W12334" s="35" t="e">
        <f>VLOOKUP(V12334,LISTAS!$M$2:$N$18,2,0)</f>
        <v>#N/A</v>
      </c>
    </row>
    <row r="12335" spans="3:23">
      <c r="C12335" t="e">
        <f>VLOOKUP(B12335,LISTAS!A12293:B12360,2,0)</f>
        <v>#N/A</v>
      </c>
      <c r="W12335" s="35" t="e">
        <f>VLOOKUP(V12335,LISTAS!$M$2:$N$18,2,0)</f>
        <v>#N/A</v>
      </c>
    </row>
    <row r="12336" spans="3:23">
      <c r="C12336" t="e">
        <f>VLOOKUP(B12336,LISTAS!A12294:B12361,2,0)</f>
        <v>#N/A</v>
      </c>
      <c r="W12336" s="35" t="e">
        <f>VLOOKUP(V12336,LISTAS!$M$2:$N$18,2,0)</f>
        <v>#N/A</v>
      </c>
    </row>
    <row r="12337" spans="3:23">
      <c r="C12337" t="e">
        <f>VLOOKUP(B12337,LISTAS!A12295:B12362,2,0)</f>
        <v>#N/A</v>
      </c>
      <c r="W12337" s="35" t="e">
        <f>VLOOKUP(V12337,LISTAS!$M$2:$N$18,2,0)</f>
        <v>#N/A</v>
      </c>
    </row>
    <row r="12338" spans="3:23">
      <c r="C12338" t="e">
        <f>VLOOKUP(B12338,LISTAS!A12296:B12363,2,0)</f>
        <v>#N/A</v>
      </c>
      <c r="W12338" s="35" t="e">
        <f>VLOOKUP(V12338,LISTAS!$M$2:$N$18,2,0)</f>
        <v>#N/A</v>
      </c>
    </row>
    <row r="12339" spans="3:23">
      <c r="C12339" t="e">
        <f>VLOOKUP(B12339,LISTAS!A12297:B12364,2,0)</f>
        <v>#N/A</v>
      </c>
      <c r="W12339" s="35" t="e">
        <f>VLOOKUP(V12339,LISTAS!$M$2:$N$18,2,0)</f>
        <v>#N/A</v>
      </c>
    </row>
    <row r="12340" spans="3:23">
      <c r="C12340" t="e">
        <f>VLOOKUP(B12340,LISTAS!A12298:B12365,2,0)</f>
        <v>#N/A</v>
      </c>
      <c r="W12340" s="35" t="e">
        <f>VLOOKUP(V12340,LISTAS!$M$2:$N$18,2,0)</f>
        <v>#N/A</v>
      </c>
    </row>
    <row r="12341" spans="3:23">
      <c r="C12341" t="e">
        <f>VLOOKUP(B12341,LISTAS!A12299:B12366,2,0)</f>
        <v>#N/A</v>
      </c>
      <c r="W12341" s="35" t="e">
        <f>VLOOKUP(V12341,LISTAS!$M$2:$N$18,2,0)</f>
        <v>#N/A</v>
      </c>
    </row>
    <row r="12342" spans="3:23">
      <c r="C12342" t="e">
        <f>VLOOKUP(B12342,LISTAS!A12300:B12367,2,0)</f>
        <v>#N/A</v>
      </c>
      <c r="W12342" s="35" t="e">
        <f>VLOOKUP(V12342,LISTAS!$M$2:$N$18,2,0)</f>
        <v>#N/A</v>
      </c>
    </row>
    <row r="12343" spans="3:23">
      <c r="C12343" t="e">
        <f>VLOOKUP(B12343,LISTAS!A12301:B12368,2,0)</f>
        <v>#N/A</v>
      </c>
      <c r="W12343" s="35" t="e">
        <f>VLOOKUP(V12343,LISTAS!$M$2:$N$18,2,0)</f>
        <v>#N/A</v>
      </c>
    </row>
    <row r="12344" spans="3:23">
      <c r="C12344" t="e">
        <f>VLOOKUP(B12344,LISTAS!A12302:B12369,2,0)</f>
        <v>#N/A</v>
      </c>
      <c r="W12344" s="35" t="e">
        <f>VLOOKUP(V12344,LISTAS!$M$2:$N$18,2,0)</f>
        <v>#N/A</v>
      </c>
    </row>
    <row r="12345" spans="3:23">
      <c r="C12345" t="e">
        <f>VLOOKUP(B12345,LISTAS!A12303:B12370,2,0)</f>
        <v>#N/A</v>
      </c>
      <c r="W12345" s="35" t="e">
        <f>VLOOKUP(V12345,LISTAS!$M$2:$N$18,2,0)</f>
        <v>#N/A</v>
      </c>
    </row>
    <row r="12346" spans="3:23">
      <c r="C12346" t="e">
        <f>VLOOKUP(B12346,LISTAS!A12304:B12371,2,0)</f>
        <v>#N/A</v>
      </c>
      <c r="W12346" s="35" t="e">
        <f>VLOOKUP(V12346,LISTAS!$M$2:$N$18,2,0)</f>
        <v>#N/A</v>
      </c>
    </row>
    <row r="12347" spans="3:23">
      <c r="C12347" t="e">
        <f>VLOOKUP(B12347,LISTAS!A12305:B12372,2,0)</f>
        <v>#N/A</v>
      </c>
      <c r="W12347" s="35" t="e">
        <f>VLOOKUP(V12347,LISTAS!$M$2:$N$18,2,0)</f>
        <v>#N/A</v>
      </c>
    </row>
    <row r="12348" spans="3:23">
      <c r="C12348" t="e">
        <f>VLOOKUP(B12348,LISTAS!A12306:B12373,2,0)</f>
        <v>#N/A</v>
      </c>
      <c r="W12348" s="35" t="e">
        <f>VLOOKUP(V12348,LISTAS!$M$2:$N$18,2,0)</f>
        <v>#N/A</v>
      </c>
    </row>
    <row r="12349" spans="3:23">
      <c r="C12349" t="e">
        <f>VLOOKUP(B12349,LISTAS!A12307:B12374,2,0)</f>
        <v>#N/A</v>
      </c>
      <c r="W12349" s="35" t="e">
        <f>VLOOKUP(V12349,LISTAS!$M$2:$N$18,2,0)</f>
        <v>#N/A</v>
      </c>
    </row>
    <row r="12350" spans="3:23">
      <c r="C12350" t="e">
        <f>VLOOKUP(B12350,LISTAS!A12308:B12375,2,0)</f>
        <v>#N/A</v>
      </c>
      <c r="W12350" s="35" t="e">
        <f>VLOOKUP(V12350,LISTAS!$M$2:$N$18,2,0)</f>
        <v>#N/A</v>
      </c>
    </row>
    <row r="12351" spans="3:23">
      <c r="C12351" t="e">
        <f>VLOOKUP(B12351,LISTAS!A12309:B12376,2,0)</f>
        <v>#N/A</v>
      </c>
      <c r="W12351" s="35" t="e">
        <f>VLOOKUP(V12351,LISTAS!$M$2:$N$18,2,0)</f>
        <v>#N/A</v>
      </c>
    </row>
    <row r="12352" spans="3:23">
      <c r="C12352" t="e">
        <f>VLOOKUP(B12352,LISTAS!A12310:B12377,2,0)</f>
        <v>#N/A</v>
      </c>
      <c r="W12352" s="35" t="e">
        <f>VLOOKUP(V12352,LISTAS!$M$2:$N$18,2,0)</f>
        <v>#N/A</v>
      </c>
    </row>
    <row r="12353" spans="3:23">
      <c r="C12353" t="e">
        <f>VLOOKUP(B12353,LISTAS!A12311:B12378,2,0)</f>
        <v>#N/A</v>
      </c>
      <c r="W12353" s="35" t="e">
        <f>VLOOKUP(V12353,LISTAS!$M$2:$N$18,2,0)</f>
        <v>#N/A</v>
      </c>
    </row>
    <row r="12354" spans="3:23">
      <c r="C12354" t="e">
        <f>VLOOKUP(B12354,LISTAS!A12312:B12379,2,0)</f>
        <v>#N/A</v>
      </c>
      <c r="W12354" s="35" t="e">
        <f>VLOOKUP(V12354,LISTAS!$M$2:$N$18,2,0)</f>
        <v>#N/A</v>
      </c>
    </row>
    <row r="12355" spans="3:23">
      <c r="C12355" t="e">
        <f>VLOOKUP(B12355,LISTAS!A12313:B12380,2,0)</f>
        <v>#N/A</v>
      </c>
      <c r="W12355" s="35" t="e">
        <f>VLOOKUP(V12355,LISTAS!$M$2:$N$18,2,0)</f>
        <v>#N/A</v>
      </c>
    </row>
    <row r="12356" spans="3:23">
      <c r="C12356" t="e">
        <f>VLOOKUP(B12356,LISTAS!A12314:B12381,2,0)</f>
        <v>#N/A</v>
      </c>
      <c r="W12356" s="35" t="e">
        <f>VLOOKUP(V12356,LISTAS!$M$2:$N$18,2,0)</f>
        <v>#N/A</v>
      </c>
    </row>
    <row r="12357" spans="3:23">
      <c r="C12357" t="e">
        <f>VLOOKUP(B12357,LISTAS!A12315:B12382,2,0)</f>
        <v>#N/A</v>
      </c>
      <c r="W12357" s="35" t="e">
        <f>VLOOKUP(V12357,LISTAS!$M$2:$N$18,2,0)</f>
        <v>#N/A</v>
      </c>
    </row>
    <row r="12358" spans="3:23">
      <c r="C12358" t="e">
        <f>VLOOKUP(B12358,LISTAS!A12316:B12383,2,0)</f>
        <v>#N/A</v>
      </c>
      <c r="W12358" s="35" t="e">
        <f>VLOOKUP(V12358,LISTAS!$M$2:$N$18,2,0)</f>
        <v>#N/A</v>
      </c>
    </row>
    <row r="12359" spans="3:23">
      <c r="C12359" t="e">
        <f>VLOOKUP(B12359,LISTAS!A12317:B12384,2,0)</f>
        <v>#N/A</v>
      </c>
      <c r="W12359" s="35" t="e">
        <f>VLOOKUP(V12359,LISTAS!$M$2:$N$18,2,0)</f>
        <v>#N/A</v>
      </c>
    </row>
    <row r="12360" spans="3:23">
      <c r="C12360" t="e">
        <f>VLOOKUP(B12360,LISTAS!A12318:B12385,2,0)</f>
        <v>#N/A</v>
      </c>
      <c r="W12360" s="35" t="e">
        <f>VLOOKUP(V12360,LISTAS!$M$2:$N$18,2,0)</f>
        <v>#N/A</v>
      </c>
    </row>
    <row r="12361" spans="3:23">
      <c r="C12361" t="e">
        <f>VLOOKUP(B12361,LISTAS!A12319:B12386,2,0)</f>
        <v>#N/A</v>
      </c>
      <c r="W12361" s="35" t="e">
        <f>VLOOKUP(V12361,LISTAS!$M$2:$N$18,2,0)</f>
        <v>#N/A</v>
      </c>
    </row>
    <row r="12362" spans="3:23">
      <c r="C12362" t="e">
        <f>VLOOKUP(B12362,LISTAS!A12320:B12387,2,0)</f>
        <v>#N/A</v>
      </c>
      <c r="W12362" s="35" t="e">
        <f>VLOOKUP(V12362,LISTAS!$M$2:$N$18,2,0)</f>
        <v>#N/A</v>
      </c>
    </row>
    <row r="12363" spans="3:23">
      <c r="C12363" t="e">
        <f>VLOOKUP(B12363,LISTAS!A12321:B12388,2,0)</f>
        <v>#N/A</v>
      </c>
      <c r="W12363" s="35" t="e">
        <f>VLOOKUP(V12363,LISTAS!$M$2:$N$18,2,0)</f>
        <v>#N/A</v>
      </c>
    </row>
    <row r="12364" spans="3:23">
      <c r="C12364" t="e">
        <f>VLOOKUP(B12364,LISTAS!A12322:B12389,2,0)</f>
        <v>#N/A</v>
      </c>
      <c r="W12364" s="35" t="e">
        <f>VLOOKUP(V12364,LISTAS!$M$2:$N$18,2,0)</f>
        <v>#N/A</v>
      </c>
    </row>
    <row r="12365" spans="3:23">
      <c r="C12365" t="e">
        <f>VLOOKUP(B12365,LISTAS!A12323:B12390,2,0)</f>
        <v>#N/A</v>
      </c>
      <c r="W12365" s="35" t="e">
        <f>VLOOKUP(V12365,LISTAS!$M$2:$N$18,2,0)</f>
        <v>#N/A</v>
      </c>
    </row>
    <row r="12366" spans="3:23">
      <c r="C12366" t="e">
        <f>VLOOKUP(B12366,LISTAS!A12324:B12391,2,0)</f>
        <v>#N/A</v>
      </c>
      <c r="W12366" s="35" t="e">
        <f>VLOOKUP(V12366,LISTAS!$M$2:$N$18,2,0)</f>
        <v>#N/A</v>
      </c>
    </row>
    <row r="12367" spans="3:23">
      <c r="C12367" t="e">
        <f>VLOOKUP(B12367,LISTAS!A12325:B12392,2,0)</f>
        <v>#N/A</v>
      </c>
      <c r="W12367" s="35" t="e">
        <f>VLOOKUP(V12367,LISTAS!$M$2:$N$18,2,0)</f>
        <v>#N/A</v>
      </c>
    </row>
    <row r="12368" spans="3:23">
      <c r="C12368" t="e">
        <f>VLOOKUP(B12368,LISTAS!A12326:B12393,2,0)</f>
        <v>#N/A</v>
      </c>
      <c r="W12368" s="35" t="e">
        <f>VLOOKUP(V12368,LISTAS!$M$2:$N$18,2,0)</f>
        <v>#N/A</v>
      </c>
    </row>
    <row r="12369" spans="3:23">
      <c r="C12369" t="e">
        <f>VLOOKUP(B12369,LISTAS!A12327:B12394,2,0)</f>
        <v>#N/A</v>
      </c>
      <c r="W12369" s="35" t="e">
        <f>VLOOKUP(V12369,LISTAS!$M$2:$N$18,2,0)</f>
        <v>#N/A</v>
      </c>
    </row>
    <row r="12370" spans="3:23">
      <c r="C12370" t="e">
        <f>VLOOKUP(B12370,LISTAS!A12328:B12395,2,0)</f>
        <v>#N/A</v>
      </c>
      <c r="W12370" s="35" t="e">
        <f>VLOOKUP(V12370,LISTAS!$M$2:$N$18,2,0)</f>
        <v>#N/A</v>
      </c>
    </row>
    <row r="12371" spans="3:23">
      <c r="C12371" t="e">
        <f>VLOOKUP(B12371,LISTAS!A12329:B12396,2,0)</f>
        <v>#N/A</v>
      </c>
      <c r="W12371" s="35" t="e">
        <f>VLOOKUP(V12371,LISTAS!$M$2:$N$18,2,0)</f>
        <v>#N/A</v>
      </c>
    </row>
    <row r="12372" spans="3:23">
      <c r="C12372" t="e">
        <f>VLOOKUP(B12372,LISTAS!A12330:B12397,2,0)</f>
        <v>#N/A</v>
      </c>
      <c r="W12372" s="35" t="e">
        <f>VLOOKUP(V12372,LISTAS!$M$2:$N$18,2,0)</f>
        <v>#N/A</v>
      </c>
    </row>
    <row r="12373" spans="3:23">
      <c r="C12373" t="e">
        <f>VLOOKUP(B12373,LISTAS!A12331:B12398,2,0)</f>
        <v>#N/A</v>
      </c>
      <c r="W12373" s="35" t="e">
        <f>VLOOKUP(V12373,LISTAS!$M$2:$N$18,2,0)</f>
        <v>#N/A</v>
      </c>
    </row>
    <row r="12374" spans="3:23">
      <c r="C12374" t="e">
        <f>VLOOKUP(B12374,LISTAS!A12332:B12399,2,0)</f>
        <v>#N/A</v>
      </c>
      <c r="W12374" s="35" t="e">
        <f>VLOOKUP(V12374,LISTAS!$M$2:$N$18,2,0)</f>
        <v>#N/A</v>
      </c>
    </row>
    <row r="12375" spans="3:23">
      <c r="C12375" t="e">
        <f>VLOOKUP(B12375,LISTAS!A12333:B12400,2,0)</f>
        <v>#N/A</v>
      </c>
      <c r="W12375" s="35" t="e">
        <f>VLOOKUP(V12375,LISTAS!$M$2:$N$18,2,0)</f>
        <v>#N/A</v>
      </c>
    </row>
    <row r="12376" spans="3:23">
      <c r="C12376" t="e">
        <f>VLOOKUP(B12376,LISTAS!A12334:B12401,2,0)</f>
        <v>#N/A</v>
      </c>
      <c r="W12376" s="35" t="e">
        <f>VLOOKUP(V12376,LISTAS!$M$2:$N$18,2,0)</f>
        <v>#N/A</v>
      </c>
    </row>
    <row r="12377" spans="3:23">
      <c r="C12377" t="e">
        <f>VLOOKUP(B12377,LISTAS!A12335:B12402,2,0)</f>
        <v>#N/A</v>
      </c>
      <c r="W12377" s="35" t="e">
        <f>VLOOKUP(V12377,LISTAS!$M$2:$N$18,2,0)</f>
        <v>#N/A</v>
      </c>
    </row>
    <row r="12378" spans="3:23">
      <c r="C12378" t="e">
        <f>VLOOKUP(B12378,LISTAS!A12336:B12403,2,0)</f>
        <v>#N/A</v>
      </c>
      <c r="W12378" s="35" t="e">
        <f>VLOOKUP(V12378,LISTAS!$M$2:$N$18,2,0)</f>
        <v>#N/A</v>
      </c>
    </row>
    <row r="12379" spans="3:23">
      <c r="C12379" t="e">
        <f>VLOOKUP(B12379,LISTAS!A12337:B12404,2,0)</f>
        <v>#N/A</v>
      </c>
      <c r="W12379" s="35" t="e">
        <f>VLOOKUP(V12379,LISTAS!$M$2:$N$18,2,0)</f>
        <v>#N/A</v>
      </c>
    </row>
    <row r="12380" spans="3:23">
      <c r="C12380" t="e">
        <f>VLOOKUP(B12380,LISTAS!A12338:B12405,2,0)</f>
        <v>#N/A</v>
      </c>
      <c r="W12380" s="35" t="e">
        <f>VLOOKUP(V12380,LISTAS!$M$2:$N$18,2,0)</f>
        <v>#N/A</v>
      </c>
    </row>
    <row r="12381" spans="3:23">
      <c r="C12381" t="e">
        <f>VLOOKUP(B12381,LISTAS!A12339:B12406,2,0)</f>
        <v>#N/A</v>
      </c>
      <c r="W12381" s="35" t="e">
        <f>VLOOKUP(V12381,LISTAS!$M$2:$N$18,2,0)</f>
        <v>#N/A</v>
      </c>
    </row>
    <row r="12382" spans="3:23">
      <c r="C12382" t="e">
        <f>VLOOKUP(B12382,LISTAS!A12340:B12407,2,0)</f>
        <v>#N/A</v>
      </c>
      <c r="W12382" s="35" t="e">
        <f>VLOOKUP(V12382,LISTAS!$M$2:$N$18,2,0)</f>
        <v>#N/A</v>
      </c>
    </row>
    <row r="12383" spans="3:23">
      <c r="C12383" t="e">
        <f>VLOOKUP(B12383,LISTAS!A12341:B12408,2,0)</f>
        <v>#N/A</v>
      </c>
      <c r="W12383" s="35" t="e">
        <f>VLOOKUP(V12383,LISTAS!$M$2:$N$18,2,0)</f>
        <v>#N/A</v>
      </c>
    </row>
    <row r="12384" spans="3:23">
      <c r="C12384" t="e">
        <f>VLOOKUP(B12384,LISTAS!A12342:B12409,2,0)</f>
        <v>#N/A</v>
      </c>
      <c r="W12384" s="35" t="e">
        <f>VLOOKUP(V12384,LISTAS!$M$2:$N$18,2,0)</f>
        <v>#N/A</v>
      </c>
    </row>
    <row r="12385" spans="3:23">
      <c r="C12385" t="e">
        <f>VLOOKUP(B12385,LISTAS!A12343:B12410,2,0)</f>
        <v>#N/A</v>
      </c>
      <c r="W12385" s="35" t="e">
        <f>VLOOKUP(V12385,LISTAS!$M$2:$N$18,2,0)</f>
        <v>#N/A</v>
      </c>
    </row>
    <row r="12386" spans="3:23">
      <c r="C12386" t="e">
        <f>VLOOKUP(B12386,LISTAS!A12344:B12411,2,0)</f>
        <v>#N/A</v>
      </c>
      <c r="W12386" s="35" t="e">
        <f>VLOOKUP(V12386,LISTAS!$M$2:$N$18,2,0)</f>
        <v>#N/A</v>
      </c>
    </row>
    <row r="12387" spans="3:23">
      <c r="C12387" t="e">
        <f>VLOOKUP(B12387,LISTAS!A12345:B12412,2,0)</f>
        <v>#N/A</v>
      </c>
      <c r="W12387" s="35" t="e">
        <f>VLOOKUP(V12387,LISTAS!$M$2:$N$18,2,0)</f>
        <v>#N/A</v>
      </c>
    </row>
    <row r="12388" spans="3:23">
      <c r="C12388" t="e">
        <f>VLOOKUP(B12388,LISTAS!A12346:B12413,2,0)</f>
        <v>#N/A</v>
      </c>
      <c r="W12388" s="35" t="e">
        <f>VLOOKUP(V12388,LISTAS!$M$2:$N$18,2,0)</f>
        <v>#N/A</v>
      </c>
    </row>
    <row r="12389" spans="3:23">
      <c r="C12389" t="e">
        <f>VLOOKUP(B12389,LISTAS!A12347:B12414,2,0)</f>
        <v>#N/A</v>
      </c>
      <c r="W12389" s="35" t="e">
        <f>VLOOKUP(V12389,LISTAS!$M$2:$N$18,2,0)</f>
        <v>#N/A</v>
      </c>
    </row>
    <row r="12390" spans="3:23">
      <c r="C12390" t="e">
        <f>VLOOKUP(B12390,LISTAS!A12348:B12415,2,0)</f>
        <v>#N/A</v>
      </c>
      <c r="W12390" s="35" t="e">
        <f>VLOOKUP(V12390,LISTAS!$M$2:$N$18,2,0)</f>
        <v>#N/A</v>
      </c>
    </row>
    <row r="12391" spans="3:23">
      <c r="C12391" t="e">
        <f>VLOOKUP(B12391,LISTAS!A12349:B12416,2,0)</f>
        <v>#N/A</v>
      </c>
      <c r="W12391" s="35" t="e">
        <f>VLOOKUP(V12391,LISTAS!$M$2:$N$18,2,0)</f>
        <v>#N/A</v>
      </c>
    </row>
    <row r="12392" spans="3:23">
      <c r="C12392" t="e">
        <f>VLOOKUP(B12392,LISTAS!A12350:B12417,2,0)</f>
        <v>#N/A</v>
      </c>
      <c r="W12392" s="35" t="e">
        <f>VLOOKUP(V12392,LISTAS!$M$2:$N$18,2,0)</f>
        <v>#N/A</v>
      </c>
    </row>
    <row r="12393" spans="3:23">
      <c r="C12393" t="e">
        <f>VLOOKUP(B12393,LISTAS!A12351:B12418,2,0)</f>
        <v>#N/A</v>
      </c>
      <c r="W12393" s="35" t="e">
        <f>VLOOKUP(V12393,LISTAS!$M$2:$N$18,2,0)</f>
        <v>#N/A</v>
      </c>
    </row>
    <row r="12394" spans="3:23">
      <c r="C12394" t="e">
        <f>VLOOKUP(B12394,LISTAS!A12352:B12419,2,0)</f>
        <v>#N/A</v>
      </c>
      <c r="W12394" s="35" t="e">
        <f>VLOOKUP(V12394,LISTAS!$M$2:$N$18,2,0)</f>
        <v>#N/A</v>
      </c>
    </row>
    <row r="12395" spans="3:23">
      <c r="C12395" t="e">
        <f>VLOOKUP(B12395,LISTAS!A12353:B12420,2,0)</f>
        <v>#N/A</v>
      </c>
      <c r="W12395" s="35" t="e">
        <f>VLOOKUP(V12395,LISTAS!$M$2:$N$18,2,0)</f>
        <v>#N/A</v>
      </c>
    </row>
    <row r="12396" spans="3:23">
      <c r="C12396" t="e">
        <f>VLOOKUP(B12396,LISTAS!A12354:B12421,2,0)</f>
        <v>#N/A</v>
      </c>
      <c r="W12396" s="35" t="e">
        <f>VLOOKUP(V12396,LISTAS!$M$2:$N$18,2,0)</f>
        <v>#N/A</v>
      </c>
    </row>
    <row r="12397" spans="3:23">
      <c r="C12397" t="e">
        <f>VLOOKUP(B12397,LISTAS!A12355:B12422,2,0)</f>
        <v>#N/A</v>
      </c>
      <c r="W12397" s="35" t="e">
        <f>VLOOKUP(V12397,LISTAS!$M$2:$N$18,2,0)</f>
        <v>#N/A</v>
      </c>
    </row>
    <row r="12398" spans="3:23">
      <c r="C12398" t="e">
        <f>VLOOKUP(B12398,LISTAS!A12356:B12423,2,0)</f>
        <v>#N/A</v>
      </c>
      <c r="W12398" s="35" t="e">
        <f>VLOOKUP(V12398,LISTAS!$M$2:$N$18,2,0)</f>
        <v>#N/A</v>
      </c>
    </row>
    <row r="12399" spans="3:23">
      <c r="C12399" t="e">
        <f>VLOOKUP(B12399,LISTAS!A12357:B12424,2,0)</f>
        <v>#N/A</v>
      </c>
      <c r="W12399" s="35" t="e">
        <f>VLOOKUP(V12399,LISTAS!$M$2:$N$18,2,0)</f>
        <v>#N/A</v>
      </c>
    </row>
    <row r="12400" spans="3:23">
      <c r="C12400" t="e">
        <f>VLOOKUP(B12400,LISTAS!A12358:B12425,2,0)</f>
        <v>#N/A</v>
      </c>
      <c r="W12400" s="35" t="e">
        <f>VLOOKUP(V12400,LISTAS!$M$2:$N$18,2,0)</f>
        <v>#N/A</v>
      </c>
    </row>
    <row r="12401" spans="3:23">
      <c r="C12401" t="e">
        <f>VLOOKUP(B12401,LISTAS!A12359:B12426,2,0)</f>
        <v>#N/A</v>
      </c>
      <c r="W12401" s="35" t="e">
        <f>VLOOKUP(V12401,LISTAS!$M$2:$N$18,2,0)</f>
        <v>#N/A</v>
      </c>
    </row>
    <row r="12402" spans="3:23">
      <c r="C12402" t="e">
        <f>VLOOKUP(B12402,LISTAS!A12360:B12427,2,0)</f>
        <v>#N/A</v>
      </c>
      <c r="W12402" s="35" t="e">
        <f>VLOOKUP(V12402,LISTAS!$M$2:$N$18,2,0)</f>
        <v>#N/A</v>
      </c>
    </row>
    <row r="12403" spans="3:23">
      <c r="C12403" t="e">
        <f>VLOOKUP(B12403,LISTAS!A12361:B12428,2,0)</f>
        <v>#N/A</v>
      </c>
      <c r="W12403" s="35" t="e">
        <f>VLOOKUP(V12403,LISTAS!$M$2:$N$18,2,0)</f>
        <v>#N/A</v>
      </c>
    </row>
    <row r="12404" spans="3:23">
      <c r="C12404" t="e">
        <f>VLOOKUP(B12404,LISTAS!A12362:B12429,2,0)</f>
        <v>#N/A</v>
      </c>
      <c r="W12404" s="35" t="e">
        <f>VLOOKUP(V12404,LISTAS!$M$2:$N$18,2,0)</f>
        <v>#N/A</v>
      </c>
    </row>
    <row r="12405" spans="3:23">
      <c r="C12405" t="e">
        <f>VLOOKUP(B12405,LISTAS!A12363:B12430,2,0)</f>
        <v>#N/A</v>
      </c>
      <c r="W12405" s="35" t="e">
        <f>VLOOKUP(V12405,LISTAS!$M$2:$N$18,2,0)</f>
        <v>#N/A</v>
      </c>
    </row>
    <row r="12406" spans="3:23">
      <c r="C12406" t="e">
        <f>VLOOKUP(B12406,LISTAS!A12364:B12431,2,0)</f>
        <v>#N/A</v>
      </c>
      <c r="W12406" s="35" t="e">
        <f>VLOOKUP(V12406,LISTAS!$M$2:$N$18,2,0)</f>
        <v>#N/A</v>
      </c>
    </row>
    <row r="12407" spans="3:23">
      <c r="C12407" t="e">
        <f>VLOOKUP(B12407,LISTAS!A12365:B12432,2,0)</f>
        <v>#N/A</v>
      </c>
      <c r="W12407" s="35" t="e">
        <f>VLOOKUP(V12407,LISTAS!$M$2:$N$18,2,0)</f>
        <v>#N/A</v>
      </c>
    </row>
    <row r="12408" spans="3:23">
      <c r="C12408" t="e">
        <f>VLOOKUP(B12408,LISTAS!A12366:B12433,2,0)</f>
        <v>#N/A</v>
      </c>
      <c r="W12408" s="35" t="e">
        <f>VLOOKUP(V12408,LISTAS!$M$2:$N$18,2,0)</f>
        <v>#N/A</v>
      </c>
    </row>
    <row r="12409" spans="3:23">
      <c r="C12409" t="e">
        <f>VLOOKUP(B12409,LISTAS!A12367:B12434,2,0)</f>
        <v>#N/A</v>
      </c>
      <c r="W12409" s="35" t="e">
        <f>VLOOKUP(V12409,LISTAS!$M$2:$N$18,2,0)</f>
        <v>#N/A</v>
      </c>
    </row>
    <row r="12410" spans="3:23">
      <c r="C12410" t="e">
        <f>VLOOKUP(B12410,LISTAS!A12368:B12435,2,0)</f>
        <v>#N/A</v>
      </c>
      <c r="W12410" s="35" t="e">
        <f>VLOOKUP(V12410,LISTAS!$M$2:$N$18,2,0)</f>
        <v>#N/A</v>
      </c>
    </row>
    <row r="12411" spans="3:23">
      <c r="C12411" t="e">
        <f>VLOOKUP(B12411,LISTAS!A12369:B12436,2,0)</f>
        <v>#N/A</v>
      </c>
      <c r="W12411" s="35" t="e">
        <f>VLOOKUP(V12411,LISTAS!$M$2:$N$18,2,0)</f>
        <v>#N/A</v>
      </c>
    </row>
    <row r="12412" spans="3:23">
      <c r="C12412" t="e">
        <f>VLOOKUP(B12412,LISTAS!A12370:B12437,2,0)</f>
        <v>#N/A</v>
      </c>
      <c r="W12412" s="35" t="e">
        <f>VLOOKUP(V12412,LISTAS!$M$2:$N$18,2,0)</f>
        <v>#N/A</v>
      </c>
    </row>
    <row r="12413" spans="3:23">
      <c r="C12413" t="e">
        <f>VLOOKUP(B12413,LISTAS!A12371:B12438,2,0)</f>
        <v>#N/A</v>
      </c>
      <c r="W12413" s="35" t="e">
        <f>VLOOKUP(V12413,LISTAS!$M$2:$N$18,2,0)</f>
        <v>#N/A</v>
      </c>
    </row>
    <row r="12414" spans="3:23">
      <c r="C12414" t="e">
        <f>VLOOKUP(B12414,LISTAS!A12372:B12439,2,0)</f>
        <v>#N/A</v>
      </c>
      <c r="W12414" s="35" t="e">
        <f>VLOOKUP(V12414,LISTAS!$M$2:$N$18,2,0)</f>
        <v>#N/A</v>
      </c>
    </row>
    <row r="12415" spans="3:23">
      <c r="C12415" t="e">
        <f>VLOOKUP(B12415,LISTAS!A12373:B12440,2,0)</f>
        <v>#N/A</v>
      </c>
      <c r="W12415" s="35" t="e">
        <f>VLOOKUP(V12415,LISTAS!$M$2:$N$18,2,0)</f>
        <v>#N/A</v>
      </c>
    </row>
    <row r="12416" spans="3:23">
      <c r="C12416" t="e">
        <f>VLOOKUP(B12416,LISTAS!A12374:B12441,2,0)</f>
        <v>#N/A</v>
      </c>
      <c r="W12416" s="35" t="e">
        <f>VLOOKUP(V12416,LISTAS!$M$2:$N$18,2,0)</f>
        <v>#N/A</v>
      </c>
    </row>
    <row r="12417" spans="3:23">
      <c r="C12417" t="e">
        <f>VLOOKUP(B12417,LISTAS!A12375:B12442,2,0)</f>
        <v>#N/A</v>
      </c>
      <c r="W12417" s="35" t="e">
        <f>VLOOKUP(V12417,LISTAS!$M$2:$N$18,2,0)</f>
        <v>#N/A</v>
      </c>
    </row>
    <row r="12418" spans="3:23">
      <c r="C12418" t="e">
        <f>VLOOKUP(B12418,LISTAS!A12376:B12443,2,0)</f>
        <v>#N/A</v>
      </c>
      <c r="W12418" s="35" t="e">
        <f>VLOOKUP(V12418,LISTAS!$M$2:$N$18,2,0)</f>
        <v>#N/A</v>
      </c>
    </row>
    <row r="12419" spans="3:23">
      <c r="C12419" t="e">
        <f>VLOOKUP(B12419,LISTAS!A12377:B12444,2,0)</f>
        <v>#N/A</v>
      </c>
      <c r="W12419" s="35" t="e">
        <f>VLOOKUP(V12419,LISTAS!$M$2:$N$18,2,0)</f>
        <v>#N/A</v>
      </c>
    </row>
    <row r="12420" spans="3:23">
      <c r="C12420" t="e">
        <f>VLOOKUP(B12420,LISTAS!A12378:B12445,2,0)</f>
        <v>#N/A</v>
      </c>
      <c r="W12420" s="35" t="e">
        <f>VLOOKUP(V12420,LISTAS!$M$2:$N$18,2,0)</f>
        <v>#N/A</v>
      </c>
    </row>
    <row r="12421" spans="3:23">
      <c r="C12421" t="e">
        <f>VLOOKUP(B12421,LISTAS!A12379:B12446,2,0)</f>
        <v>#N/A</v>
      </c>
      <c r="W12421" s="35" t="e">
        <f>VLOOKUP(V12421,LISTAS!$M$2:$N$18,2,0)</f>
        <v>#N/A</v>
      </c>
    </row>
    <row r="12422" spans="3:23">
      <c r="C12422" t="e">
        <f>VLOOKUP(B12422,LISTAS!A12380:B12447,2,0)</f>
        <v>#N/A</v>
      </c>
      <c r="W12422" s="35" t="e">
        <f>VLOOKUP(V12422,LISTAS!$M$2:$N$18,2,0)</f>
        <v>#N/A</v>
      </c>
    </row>
    <row r="12423" spans="3:23">
      <c r="C12423" t="e">
        <f>VLOOKUP(B12423,LISTAS!A12381:B12448,2,0)</f>
        <v>#N/A</v>
      </c>
      <c r="W12423" s="35" t="e">
        <f>VLOOKUP(V12423,LISTAS!$M$2:$N$18,2,0)</f>
        <v>#N/A</v>
      </c>
    </row>
    <row r="12424" spans="3:23">
      <c r="C12424" t="e">
        <f>VLOOKUP(B12424,LISTAS!A12382:B12449,2,0)</f>
        <v>#N/A</v>
      </c>
      <c r="W12424" s="35" t="e">
        <f>VLOOKUP(V12424,LISTAS!$M$2:$N$18,2,0)</f>
        <v>#N/A</v>
      </c>
    </row>
    <row r="12425" spans="3:23">
      <c r="C12425" t="e">
        <f>VLOOKUP(B12425,LISTAS!A12383:B12450,2,0)</f>
        <v>#N/A</v>
      </c>
      <c r="W12425" s="35" t="e">
        <f>VLOOKUP(V12425,LISTAS!$M$2:$N$18,2,0)</f>
        <v>#N/A</v>
      </c>
    </row>
    <row r="12426" spans="3:23">
      <c r="C12426" t="e">
        <f>VLOOKUP(B12426,LISTAS!A12384:B12451,2,0)</f>
        <v>#N/A</v>
      </c>
      <c r="W12426" s="35" t="e">
        <f>VLOOKUP(V12426,LISTAS!$M$2:$N$18,2,0)</f>
        <v>#N/A</v>
      </c>
    </row>
    <row r="12427" spans="3:23">
      <c r="C12427" t="e">
        <f>VLOOKUP(B12427,LISTAS!A12385:B12452,2,0)</f>
        <v>#N/A</v>
      </c>
      <c r="W12427" s="35" t="e">
        <f>VLOOKUP(V12427,LISTAS!$M$2:$N$18,2,0)</f>
        <v>#N/A</v>
      </c>
    </row>
    <row r="12428" spans="3:23">
      <c r="C12428" t="e">
        <f>VLOOKUP(B12428,LISTAS!A12386:B12453,2,0)</f>
        <v>#N/A</v>
      </c>
      <c r="W12428" s="35" t="e">
        <f>VLOOKUP(V12428,LISTAS!$M$2:$N$18,2,0)</f>
        <v>#N/A</v>
      </c>
    </row>
    <row r="12429" spans="3:23">
      <c r="C12429" t="e">
        <f>VLOOKUP(B12429,LISTAS!A12387:B12454,2,0)</f>
        <v>#N/A</v>
      </c>
      <c r="W12429" s="35" t="e">
        <f>VLOOKUP(V12429,LISTAS!$M$2:$N$18,2,0)</f>
        <v>#N/A</v>
      </c>
    </row>
    <row r="12430" spans="3:23">
      <c r="C12430" t="e">
        <f>VLOOKUP(B12430,LISTAS!A12388:B12455,2,0)</f>
        <v>#N/A</v>
      </c>
      <c r="W12430" s="35" t="e">
        <f>VLOOKUP(V12430,LISTAS!$M$2:$N$18,2,0)</f>
        <v>#N/A</v>
      </c>
    </row>
    <row r="12431" spans="3:23">
      <c r="C12431" t="e">
        <f>VLOOKUP(B12431,LISTAS!A12389:B12456,2,0)</f>
        <v>#N/A</v>
      </c>
      <c r="W12431" s="35" t="e">
        <f>VLOOKUP(V12431,LISTAS!$M$2:$N$18,2,0)</f>
        <v>#N/A</v>
      </c>
    </row>
    <row r="12432" spans="3:23">
      <c r="C12432" t="e">
        <f>VLOOKUP(B12432,LISTAS!A12390:B12457,2,0)</f>
        <v>#N/A</v>
      </c>
      <c r="W12432" s="35" t="e">
        <f>VLOOKUP(V12432,LISTAS!$M$2:$N$18,2,0)</f>
        <v>#N/A</v>
      </c>
    </row>
    <row r="12433" spans="3:23">
      <c r="C12433" t="e">
        <f>VLOOKUP(B12433,LISTAS!A12391:B12458,2,0)</f>
        <v>#N/A</v>
      </c>
      <c r="W12433" s="35" t="e">
        <f>VLOOKUP(V12433,LISTAS!$M$2:$N$18,2,0)</f>
        <v>#N/A</v>
      </c>
    </row>
    <row r="12434" spans="3:23">
      <c r="C12434" t="e">
        <f>VLOOKUP(B12434,LISTAS!A12392:B12459,2,0)</f>
        <v>#N/A</v>
      </c>
      <c r="W12434" s="35" t="e">
        <f>VLOOKUP(V12434,LISTAS!$M$2:$N$18,2,0)</f>
        <v>#N/A</v>
      </c>
    </row>
    <row r="12435" spans="3:23">
      <c r="C12435" t="e">
        <f>VLOOKUP(B12435,LISTAS!A12393:B12460,2,0)</f>
        <v>#N/A</v>
      </c>
      <c r="W12435" s="35" t="e">
        <f>VLOOKUP(V12435,LISTAS!$M$2:$N$18,2,0)</f>
        <v>#N/A</v>
      </c>
    </row>
    <row r="12436" spans="3:23">
      <c r="C12436" t="e">
        <f>VLOOKUP(B12436,LISTAS!A12394:B12461,2,0)</f>
        <v>#N/A</v>
      </c>
      <c r="W12436" s="35" t="e">
        <f>VLOOKUP(V12436,LISTAS!$M$2:$N$18,2,0)</f>
        <v>#N/A</v>
      </c>
    </row>
    <row r="12437" spans="3:23">
      <c r="C12437" t="e">
        <f>VLOOKUP(B12437,LISTAS!A12395:B12462,2,0)</f>
        <v>#N/A</v>
      </c>
      <c r="W12437" s="35" t="e">
        <f>VLOOKUP(V12437,LISTAS!$M$2:$N$18,2,0)</f>
        <v>#N/A</v>
      </c>
    </row>
    <row r="12438" spans="3:23">
      <c r="C12438" t="e">
        <f>VLOOKUP(B12438,LISTAS!A12396:B12463,2,0)</f>
        <v>#N/A</v>
      </c>
      <c r="W12438" s="35" t="e">
        <f>VLOOKUP(V12438,LISTAS!$M$2:$N$18,2,0)</f>
        <v>#N/A</v>
      </c>
    </row>
    <row r="12439" spans="3:23">
      <c r="C12439" t="e">
        <f>VLOOKUP(B12439,LISTAS!A12397:B12464,2,0)</f>
        <v>#N/A</v>
      </c>
      <c r="W12439" s="35" t="e">
        <f>VLOOKUP(V12439,LISTAS!$M$2:$N$18,2,0)</f>
        <v>#N/A</v>
      </c>
    </row>
    <row r="12440" spans="3:23">
      <c r="C12440" t="e">
        <f>VLOOKUP(B12440,LISTAS!A12398:B12465,2,0)</f>
        <v>#N/A</v>
      </c>
      <c r="W12440" s="35" t="e">
        <f>VLOOKUP(V12440,LISTAS!$M$2:$N$18,2,0)</f>
        <v>#N/A</v>
      </c>
    </row>
    <row r="12441" spans="3:23">
      <c r="C12441" t="e">
        <f>VLOOKUP(B12441,LISTAS!A12399:B12466,2,0)</f>
        <v>#N/A</v>
      </c>
      <c r="W12441" s="35" t="e">
        <f>VLOOKUP(V12441,LISTAS!$M$2:$N$18,2,0)</f>
        <v>#N/A</v>
      </c>
    </row>
    <row r="12442" spans="3:23">
      <c r="C12442" t="e">
        <f>VLOOKUP(B12442,LISTAS!A12400:B12467,2,0)</f>
        <v>#N/A</v>
      </c>
      <c r="W12442" s="35" t="e">
        <f>VLOOKUP(V12442,LISTAS!$M$2:$N$18,2,0)</f>
        <v>#N/A</v>
      </c>
    </row>
    <row r="12443" spans="3:23">
      <c r="C12443" t="e">
        <f>VLOOKUP(B12443,LISTAS!A12401:B12468,2,0)</f>
        <v>#N/A</v>
      </c>
      <c r="W12443" s="35" t="e">
        <f>VLOOKUP(V12443,LISTAS!$M$2:$N$18,2,0)</f>
        <v>#N/A</v>
      </c>
    </row>
    <row r="12444" spans="3:23">
      <c r="C12444" t="e">
        <f>VLOOKUP(B12444,LISTAS!A12402:B12469,2,0)</f>
        <v>#N/A</v>
      </c>
      <c r="W12444" s="35" t="e">
        <f>VLOOKUP(V12444,LISTAS!$M$2:$N$18,2,0)</f>
        <v>#N/A</v>
      </c>
    </row>
    <row r="12445" spans="3:23">
      <c r="C12445" t="e">
        <f>VLOOKUP(B12445,LISTAS!A12403:B12470,2,0)</f>
        <v>#N/A</v>
      </c>
      <c r="W12445" s="35" t="e">
        <f>VLOOKUP(V12445,LISTAS!$M$2:$N$18,2,0)</f>
        <v>#N/A</v>
      </c>
    </row>
    <row r="12446" spans="3:23">
      <c r="C12446" t="e">
        <f>VLOOKUP(B12446,LISTAS!A12404:B12471,2,0)</f>
        <v>#N/A</v>
      </c>
      <c r="W12446" s="35" t="e">
        <f>VLOOKUP(V12446,LISTAS!$M$2:$N$18,2,0)</f>
        <v>#N/A</v>
      </c>
    </row>
    <row r="12447" spans="3:23">
      <c r="C12447" t="e">
        <f>VLOOKUP(B12447,LISTAS!A12405:B12472,2,0)</f>
        <v>#N/A</v>
      </c>
      <c r="W12447" s="35" t="e">
        <f>VLOOKUP(V12447,LISTAS!$M$2:$N$18,2,0)</f>
        <v>#N/A</v>
      </c>
    </row>
    <row r="12448" spans="3:23">
      <c r="C12448" t="e">
        <f>VLOOKUP(B12448,LISTAS!A12406:B12473,2,0)</f>
        <v>#N/A</v>
      </c>
      <c r="W12448" s="35" t="e">
        <f>VLOOKUP(V12448,LISTAS!$M$2:$N$18,2,0)</f>
        <v>#N/A</v>
      </c>
    </row>
    <row r="12449" spans="3:23">
      <c r="C12449" t="e">
        <f>VLOOKUP(B12449,LISTAS!A12407:B12474,2,0)</f>
        <v>#N/A</v>
      </c>
      <c r="W12449" s="35" t="e">
        <f>VLOOKUP(V12449,LISTAS!$M$2:$N$18,2,0)</f>
        <v>#N/A</v>
      </c>
    </row>
    <row r="12450" spans="3:23">
      <c r="C12450" t="e">
        <f>VLOOKUP(B12450,LISTAS!A12408:B12475,2,0)</f>
        <v>#N/A</v>
      </c>
      <c r="W12450" s="35" t="e">
        <f>VLOOKUP(V12450,LISTAS!$M$2:$N$18,2,0)</f>
        <v>#N/A</v>
      </c>
    </row>
    <row r="12451" spans="3:23">
      <c r="C12451" t="e">
        <f>VLOOKUP(B12451,LISTAS!A12409:B12476,2,0)</f>
        <v>#N/A</v>
      </c>
      <c r="W12451" s="35" t="e">
        <f>VLOOKUP(V12451,LISTAS!$M$2:$N$18,2,0)</f>
        <v>#N/A</v>
      </c>
    </row>
    <row r="12452" spans="3:23">
      <c r="C12452" t="e">
        <f>VLOOKUP(B12452,LISTAS!A12410:B12477,2,0)</f>
        <v>#N/A</v>
      </c>
      <c r="W12452" s="35" t="e">
        <f>VLOOKUP(V12452,LISTAS!$M$2:$N$18,2,0)</f>
        <v>#N/A</v>
      </c>
    </row>
    <row r="12453" spans="3:23">
      <c r="C12453" t="e">
        <f>VLOOKUP(B12453,LISTAS!A12411:B12478,2,0)</f>
        <v>#N/A</v>
      </c>
      <c r="W12453" s="35" t="e">
        <f>VLOOKUP(V12453,LISTAS!$M$2:$N$18,2,0)</f>
        <v>#N/A</v>
      </c>
    </row>
    <row r="12454" spans="3:23">
      <c r="C12454" t="e">
        <f>VLOOKUP(B12454,LISTAS!A12412:B12479,2,0)</f>
        <v>#N/A</v>
      </c>
      <c r="W12454" s="35" t="e">
        <f>VLOOKUP(V12454,LISTAS!$M$2:$N$18,2,0)</f>
        <v>#N/A</v>
      </c>
    </row>
    <row r="12455" spans="3:23">
      <c r="C12455" t="e">
        <f>VLOOKUP(B12455,LISTAS!A12413:B12480,2,0)</f>
        <v>#N/A</v>
      </c>
      <c r="W12455" s="35" t="e">
        <f>VLOOKUP(V12455,LISTAS!$M$2:$N$18,2,0)</f>
        <v>#N/A</v>
      </c>
    </row>
    <row r="12456" spans="3:23">
      <c r="C12456" t="e">
        <f>VLOOKUP(B12456,LISTAS!A12414:B12481,2,0)</f>
        <v>#N/A</v>
      </c>
      <c r="W12456" s="35" t="e">
        <f>VLOOKUP(V12456,LISTAS!$M$2:$N$18,2,0)</f>
        <v>#N/A</v>
      </c>
    </row>
    <row r="12457" spans="3:23">
      <c r="C12457" t="e">
        <f>VLOOKUP(B12457,LISTAS!A12415:B12482,2,0)</f>
        <v>#N/A</v>
      </c>
      <c r="W12457" s="35" t="e">
        <f>VLOOKUP(V12457,LISTAS!$M$2:$N$18,2,0)</f>
        <v>#N/A</v>
      </c>
    </row>
    <row r="12458" spans="3:23">
      <c r="C12458" t="e">
        <f>VLOOKUP(B12458,LISTAS!A12416:B12483,2,0)</f>
        <v>#N/A</v>
      </c>
      <c r="W12458" s="35" t="e">
        <f>VLOOKUP(V12458,LISTAS!$M$2:$N$18,2,0)</f>
        <v>#N/A</v>
      </c>
    </row>
    <row r="12459" spans="3:23">
      <c r="C12459" t="e">
        <f>VLOOKUP(B12459,LISTAS!A12417:B12484,2,0)</f>
        <v>#N/A</v>
      </c>
      <c r="W12459" s="35" t="e">
        <f>VLOOKUP(V12459,LISTAS!$M$2:$N$18,2,0)</f>
        <v>#N/A</v>
      </c>
    </row>
    <row r="12460" spans="3:23">
      <c r="C12460" t="e">
        <f>VLOOKUP(B12460,LISTAS!A12418:B12485,2,0)</f>
        <v>#N/A</v>
      </c>
      <c r="W12460" s="35" t="e">
        <f>VLOOKUP(V12460,LISTAS!$M$2:$N$18,2,0)</f>
        <v>#N/A</v>
      </c>
    </row>
    <row r="12461" spans="3:23">
      <c r="C12461" t="e">
        <f>VLOOKUP(B12461,LISTAS!A12419:B12486,2,0)</f>
        <v>#N/A</v>
      </c>
      <c r="W12461" s="35" t="e">
        <f>VLOOKUP(V12461,LISTAS!$M$2:$N$18,2,0)</f>
        <v>#N/A</v>
      </c>
    </row>
    <row r="12462" spans="3:23">
      <c r="C12462" t="e">
        <f>VLOOKUP(B12462,LISTAS!A12420:B12487,2,0)</f>
        <v>#N/A</v>
      </c>
      <c r="W12462" s="35" t="e">
        <f>VLOOKUP(V12462,LISTAS!$M$2:$N$18,2,0)</f>
        <v>#N/A</v>
      </c>
    </row>
    <row r="12463" spans="3:23">
      <c r="C12463" t="e">
        <f>VLOOKUP(B12463,LISTAS!A12421:B12488,2,0)</f>
        <v>#N/A</v>
      </c>
      <c r="W12463" s="35" t="e">
        <f>VLOOKUP(V12463,LISTAS!$M$2:$N$18,2,0)</f>
        <v>#N/A</v>
      </c>
    </row>
    <row r="12464" spans="3:23">
      <c r="C12464" t="e">
        <f>VLOOKUP(B12464,LISTAS!A12422:B12489,2,0)</f>
        <v>#N/A</v>
      </c>
      <c r="W12464" s="35" t="e">
        <f>VLOOKUP(V12464,LISTAS!$M$2:$N$18,2,0)</f>
        <v>#N/A</v>
      </c>
    </row>
    <row r="12465" spans="3:23">
      <c r="C12465" t="e">
        <f>VLOOKUP(B12465,LISTAS!A12423:B12490,2,0)</f>
        <v>#N/A</v>
      </c>
      <c r="W12465" s="35" t="e">
        <f>VLOOKUP(V12465,LISTAS!$M$2:$N$18,2,0)</f>
        <v>#N/A</v>
      </c>
    </row>
    <row r="12466" spans="3:23">
      <c r="C12466" t="e">
        <f>VLOOKUP(B12466,LISTAS!A12424:B12491,2,0)</f>
        <v>#N/A</v>
      </c>
      <c r="W12466" s="35" t="e">
        <f>VLOOKUP(V12466,LISTAS!$M$2:$N$18,2,0)</f>
        <v>#N/A</v>
      </c>
    </row>
    <row r="12467" spans="3:23">
      <c r="C12467" t="e">
        <f>VLOOKUP(B12467,LISTAS!A12425:B12492,2,0)</f>
        <v>#N/A</v>
      </c>
      <c r="W12467" s="35" t="e">
        <f>VLOOKUP(V12467,LISTAS!$M$2:$N$18,2,0)</f>
        <v>#N/A</v>
      </c>
    </row>
    <row r="12468" spans="3:23">
      <c r="C12468" t="e">
        <f>VLOOKUP(B12468,LISTAS!A12426:B12493,2,0)</f>
        <v>#N/A</v>
      </c>
      <c r="W12468" s="35" t="e">
        <f>VLOOKUP(V12468,LISTAS!$M$2:$N$18,2,0)</f>
        <v>#N/A</v>
      </c>
    </row>
    <row r="12469" spans="3:23">
      <c r="C12469" t="e">
        <f>VLOOKUP(B12469,LISTAS!A12427:B12494,2,0)</f>
        <v>#N/A</v>
      </c>
      <c r="W12469" s="35" t="e">
        <f>VLOOKUP(V12469,LISTAS!$M$2:$N$18,2,0)</f>
        <v>#N/A</v>
      </c>
    </row>
    <row r="12470" spans="3:23">
      <c r="C12470" t="e">
        <f>VLOOKUP(B12470,LISTAS!A12428:B12495,2,0)</f>
        <v>#N/A</v>
      </c>
      <c r="W12470" s="35" t="e">
        <f>VLOOKUP(V12470,LISTAS!$M$2:$N$18,2,0)</f>
        <v>#N/A</v>
      </c>
    </row>
    <row r="12471" spans="3:23">
      <c r="C12471" t="e">
        <f>VLOOKUP(B12471,LISTAS!A12429:B12496,2,0)</f>
        <v>#N/A</v>
      </c>
      <c r="W12471" s="35" t="e">
        <f>VLOOKUP(V12471,LISTAS!$M$2:$N$18,2,0)</f>
        <v>#N/A</v>
      </c>
    </row>
    <row r="12472" spans="3:23">
      <c r="C12472" t="e">
        <f>VLOOKUP(B12472,LISTAS!A12430:B12497,2,0)</f>
        <v>#N/A</v>
      </c>
      <c r="W12472" s="35" t="e">
        <f>VLOOKUP(V12472,LISTAS!$M$2:$N$18,2,0)</f>
        <v>#N/A</v>
      </c>
    </row>
    <row r="12473" spans="3:23">
      <c r="C12473" t="e">
        <f>VLOOKUP(B12473,LISTAS!A12431:B12498,2,0)</f>
        <v>#N/A</v>
      </c>
      <c r="W12473" s="35" t="e">
        <f>VLOOKUP(V12473,LISTAS!$M$2:$N$18,2,0)</f>
        <v>#N/A</v>
      </c>
    </row>
    <row r="12474" spans="3:23">
      <c r="C12474" t="e">
        <f>VLOOKUP(B12474,LISTAS!A12432:B12499,2,0)</f>
        <v>#N/A</v>
      </c>
      <c r="W12474" s="35" t="e">
        <f>VLOOKUP(V12474,LISTAS!$M$2:$N$18,2,0)</f>
        <v>#N/A</v>
      </c>
    </row>
    <row r="12475" spans="3:23">
      <c r="C12475" t="e">
        <f>VLOOKUP(B12475,LISTAS!A12433:B12500,2,0)</f>
        <v>#N/A</v>
      </c>
      <c r="W12475" s="35" t="e">
        <f>VLOOKUP(V12475,LISTAS!$M$2:$N$18,2,0)</f>
        <v>#N/A</v>
      </c>
    </row>
    <row r="12476" spans="3:23">
      <c r="C12476" t="e">
        <f>VLOOKUP(B12476,LISTAS!A12434:B12501,2,0)</f>
        <v>#N/A</v>
      </c>
      <c r="W12476" s="35" t="e">
        <f>VLOOKUP(V12476,LISTAS!$M$2:$N$18,2,0)</f>
        <v>#N/A</v>
      </c>
    </row>
    <row r="12477" spans="3:23">
      <c r="C12477" t="e">
        <f>VLOOKUP(B12477,LISTAS!A12435:B12502,2,0)</f>
        <v>#N/A</v>
      </c>
      <c r="W12477" s="35" t="e">
        <f>VLOOKUP(V12477,LISTAS!$M$2:$N$18,2,0)</f>
        <v>#N/A</v>
      </c>
    </row>
    <row r="12478" spans="3:23">
      <c r="C12478" t="e">
        <f>VLOOKUP(B12478,LISTAS!A12436:B12503,2,0)</f>
        <v>#N/A</v>
      </c>
      <c r="W12478" s="35" t="e">
        <f>VLOOKUP(V12478,LISTAS!$M$2:$N$18,2,0)</f>
        <v>#N/A</v>
      </c>
    </row>
    <row r="12479" spans="3:23">
      <c r="C12479" t="e">
        <f>VLOOKUP(B12479,LISTAS!A12437:B12504,2,0)</f>
        <v>#N/A</v>
      </c>
      <c r="W12479" s="35" t="e">
        <f>VLOOKUP(V12479,LISTAS!$M$2:$N$18,2,0)</f>
        <v>#N/A</v>
      </c>
    </row>
    <row r="12480" spans="3:23">
      <c r="C12480" t="e">
        <f>VLOOKUP(B12480,LISTAS!A12438:B12505,2,0)</f>
        <v>#N/A</v>
      </c>
      <c r="W12480" s="35" t="e">
        <f>VLOOKUP(V12480,LISTAS!$M$2:$N$18,2,0)</f>
        <v>#N/A</v>
      </c>
    </row>
    <row r="12481" spans="3:23">
      <c r="C12481" t="e">
        <f>VLOOKUP(B12481,LISTAS!A12439:B12506,2,0)</f>
        <v>#N/A</v>
      </c>
      <c r="W12481" s="35" t="e">
        <f>VLOOKUP(V12481,LISTAS!$M$2:$N$18,2,0)</f>
        <v>#N/A</v>
      </c>
    </row>
    <row r="12482" spans="3:23">
      <c r="C12482" t="e">
        <f>VLOOKUP(B12482,LISTAS!A12440:B12507,2,0)</f>
        <v>#N/A</v>
      </c>
      <c r="W12482" s="35" t="e">
        <f>VLOOKUP(V12482,LISTAS!$M$2:$N$18,2,0)</f>
        <v>#N/A</v>
      </c>
    </row>
    <row r="12483" spans="3:23">
      <c r="C12483" t="e">
        <f>VLOOKUP(B12483,LISTAS!A12441:B12508,2,0)</f>
        <v>#N/A</v>
      </c>
      <c r="W12483" s="35" t="e">
        <f>VLOOKUP(V12483,LISTAS!$M$2:$N$18,2,0)</f>
        <v>#N/A</v>
      </c>
    </row>
    <row r="12484" spans="3:23">
      <c r="C12484" t="e">
        <f>VLOOKUP(B12484,LISTAS!A12442:B12509,2,0)</f>
        <v>#N/A</v>
      </c>
      <c r="W12484" s="35" t="e">
        <f>VLOOKUP(V12484,LISTAS!$M$2:$N$18,2,0)</f>
        <v>#N/A</v>
      </c>
    </row>
    <row r="12485" spans="3:23">
      <c r="C12485" t="e">
        <f>VLOOKUP(B12485,LISTAS!A12443:B12510,2,0)</f>
        <v>#N/A</v>
      </c>
      <c r="W12485" s="35" t="e">
        <f>VLOOKUP(V12485,LISTAS!$M$2:$N$18,2,0)</f>
        <v>#N/A</v>
      </c>
    </row>
    <row r="12486" spans="3:23">
      <c r="C12486" t="e">
        <f>VLOOKUP(B12486,LISTAS!A12444:B12511,2,0)</f>
        <v>#N/A</v>
      </c>
      <c r="W12486" s="35" t="e">
        <f>VLOOKUP(V12486,LISTAS!$M$2:$N$18,2,0)</f>
        <v>#N/A</v>
      </c>
    </row>
    <row r="12487" spans="3:23">
      <c r="C12487" t="e">
        <f>VLOOKUP(B12487,LISTAS!A12445:B12512,2,0)</f>
        <v>#N/A</v>
      </c>
      <c r="W12487" s="35" t="e">
        <f>VLOOKUP(V12487,LISTAS!$M$2:$N$18,2,0)</f>
        <v>#N/A</v>
      </c>
    </row>
    <row r="12488" spans="3:23">
      <c r="C12488" t="e">
        <f>VLOOKUP(B12488,LISTAS!A12446:B12513,2,0)</f>
        <v>#N/A</v>
      </c>
      <c r="W12488" s="35" t="e">
        <f>VLOOKUP(V12488,LISTAS!$M$2:$N$18,2,0)</f>
        <v>#N/A</v>
      </c>
    </row>
    <row r="12489" spans="3:23">
      <c r="C12489" t="e">
        <f>VLOOKUP(B12489,LISTAS!A12447:B12514,2,0)</f>
        <v>#N/A</v>
      </c>
      <c r="W12489" s="35" t="e">
        <f>VLOOKUP(V12489,LISTAS!$M$2:$N$18,2,0)</f>
        <v>#N/A</v>
      </c>
    </row>
    <row r="12490" spans="3:23">
      <c r="C12490" t="e">
        <f>VLOOKUP(B12490,LISTAS!A12448:B12515,2,0)</f>
        <v>#N/A</v>
      </c>
      <c r="W12490" s="35" t="e">
        <f>VLOOKUP(V12490,LISTAS!$M$2:$N$18,2,0)</f>
        <v>#N/A</v>
      </c>
    </row>
    <row r="12491" spans="3:23">
      <c r="C12491" t="e">
        <f>VLOOKUP(B12491,LISTAS!A12449:B12516,2,0)</f>
        <v>#N/A</v>
      </c>
      <c r="W12491" s="35" t="e">
        <f>VLOOKUP(V12491,LISTAS!$M$2:$N$18,2,0)</f>
        <v>#N/A</v>
      </c>
    </row>
    <row r="12492" spans="3:23">
      <c r="C12492" t="e">
        <f>VLOOKUP(B12492,LISTAS!A12450:B12517,2,0)</f>
        <v>#N/A</v>
      </c>
      <c r="W12492" s="35" t="e">
        <f>VLOOKUP(V12492,LISTAS!$M$2:$N$18,2,0)</f>
        <v>#N/A</v>
      </c>
    </row>
    <row r="12493" spans="3:23">
      <c r="C12493" t="e">
        <f>VLOOKUP(B12493,LISTAS!A12451:B12518,2,0)</f>
        <v>#N/A</v>
      </c>
      <c r="W12493" s="35" t="e">
        <f>VLOOKUP(V12493,LISTAS!$M$2:$N$18,2,0)</f>
        <v>#N/A</v>
      </c>
    </row>
    <row r="12494" spans="3:23">
      <c r="C12494" t="e">
        <f>VLOOKUP(B12494,LISTAS!A12452:B12519,2,0)</f>
        <v>#N/A</v>
      </c>
      <c r="W12494" s="35" t="e">
        <f>VLOOKUP(V12494,LISTAS!$M$2:$N$18,2,0)</f>
        <v>#N/A</v>
      </c>
    </row>
    <row r="12495" spans="3:23">
      <c r="C12495" t="e">
        <f>VLOOKUP(B12495,LISTAS!A12453:B12520,2,0)</f>
        <v>#N/A</v>
      </c>
      <c r="W12495" s="35" t="e">
        <f>VLOOKUP(V12495,LISTAS!$M$2:$N$18,2,0)</f>
        <v>#N/A</v>
      </c>
    </row>
    <row r="12496" spans="3:23">
      <c r="C12496" t="e">
        <f>VLOOKUP(B12496,LISTAS!A12454:B12521,2,0)</f>
        <v>#N/A</v>
      </c>
      <c r="W12496" s="35" t="e">
        <f>VLOOKUP(V12496,LISTAS!$M$2:$N$18,2,0)</f>
        <v>#N/A</v>
      </c>
    </row>
    <row r="12497" spans="3:23">
      <c r="C12497" t="e">
        <f>VLOOKUP(B12497,LISTAS!A12455:B12522,2,0)</f>
        <v>#N/A</v>
      </c>
      <c r="W12497" s="35" t="e">
        <f>VLOOKUP(V12497,LISTAS!$M$2:$N$18,2,0)</f>
        <v>#N/A</v>
      </c>
    </row>
    <row r="12498" spans="3:23">
      <c r="C12498" t="e">
        <f>VLOOKUP(B12498,LISTAS!A12456:B12523,2,0)</f>
        <v>#N/A</v>
      </c>
      <c r="W12498" s="35" t="e">
        <f>VLOOKUP(V12498,LISTAS!$M$2:$N$18,2,0)</f>
        <v>#N/A</v>
      </c>
    </row>
    <row r="12499" spans="3:23">
      <c r="C12499" t="e">
        <f>VLOOKUP(B12499,LISTAS!A12457:B12524,2,0)</f>
        <v>#N/A</v>
      </c>
      <c r="W12499" s="35" t="e">
        <f>VLOOKUP(V12499,LISTAS!$M$2:$N$18,2,0)</f>
        <v>#N/A</v>
      </c>
    </row>
    <row r="12500" spans="3:23">
      <c r="C12500" t="e">
        <f>VLOOKUP(B12500,LISTAS!A12458:B12525,2,0)</f>
        <v>#N/A</v>
      </c>
      <c r="W12500" s="35" t="e">
        <f>VLOOKUP(V12500,LISTAS!$M$2:$N$18,2,0)</f>
        <v>#N/A</v>
      </c>
    </row>
    <row r="12501" spans="3:23">
      <c r="C12501" t="e">
        <f>VLOOKUP(B12501,LISTAS!A12459:B12526,2,0)</f>
        <v>#N/A</v>
      </c>
      <c r="W12501" s="35" t="e">
        <f>VLOOKUP(V12501,LISTAS!$M$2:$N$18,2,0)</f>
        <v>#N/A</v>
      </c>
    </row>
    <row r="12502" spans="3:23">
      <c r="C12502" t="e">
        <f>VLOOKUP(B12502,LISTAS!A12460:B12527,2,0)</f>
        <v>#N/A</v>
      </c>
      <c r="W12502" s="35" t="e">
        <f>VLOOKUP(V12502,LISTAS!$M$2:$N$18,2,0)</f>
        <v>#N/A</v>
      </c>
    </row>
    <row r="12503" spans="3:23">
      <c r="C12503" t="e">
        <f>VLOOKUP(B12503,LISTAS!A12461:B12528,2,0)</f>
        <v>#N/A</v>
      </c>
      <c r="W12503" s="35" t="e">
        <f>VLOOKUP(V12503,LISTAS!$M$2:$N$18,2,0)</f>
        <v>#N/A</v>
      </c>
    </row>
    <row r="12504" spans="3:23">
      <c r="C12504" t="e">
        <f>VLOOKUP(B12504,LISTAS!A12462:B12529,2,0)</f>
        <v>#N/A</v>
      </c>
      <c r="W12504" s="35" t="e">
        <f>VLOOKUP(V12504,LISTAS!$M$2:$N$18,2,0)</f>
        <v>#N/A</v>
      </c>
    </row>
    <row r="12505" spans="3:23">
      <c r="C12505" t="e">
        <f>VLOOKUP(B12505,LISTAS!A12463:B12530,2,0)</f>
        <v>#N/A</v>
      </c>
      <c r="W12505" s="35" t="e">
        <f>VLOOKUP(V12505,LISTAS!$M$2:$N$18,2,0)</f>
        <v>#N/A</v>
      </c>
    </row>
    <row r="12506" spans="3:23">
      <c r="C12506" t="e">
        <f>VLOOKUP(B12506,LISTAS!A12464:B12531,2,0)</f>
        <v>#N/A</v>
      </c>
      <c r="W12506" s="35" t="e">
        <f>VLOOKUP(V12506,LISTAS!$M$2:$N$18,2,0)</f>
        <v>#N/A</v>
      </c>
    </row>
    <row r="12507" spans="3:23">
      <c r="C12507" t="e">
        <f>VLOOKUP(B12507,LISTAS!A12465:B12532,2,0)</f>
        <v>#N/A</v>
      </c>
      <c r="W12507" s="35" t="e">
        <f>VLOOKUP(V12507,LISTAS!$M$2:$N$18,2,0)</f>
        <v>#N/A</v>
      </c>
    </row>
    <row r="12508" spans="3:23">
      <c r="C12508" t="e">
        <f>VLOOKUP(B12508,LISTAS!A12466:B12533,2,0)</f>
        <v>#N/A</v>
      </c>
      <c r="W12508" s="35" t="e">
        <f>VLOOKUP(V12508,LISTAS!$M$2:$N$18,2,0)</f>
        <v>#N/A</v>
      </c>
    </row>
    <row r="12509" spans="3:23">
      <c r="C12509" t="e">
        <f>VLOOKUP(B12509,LISTAS!A12467:B12534,2,0)</f>
        <v>#N/A</v>
      </c>
      <c r="W12509" s="35" t="e">
        <f>VLOOKUP(V12509,LISTAS!$M$2:$N$18,2,0)</f>
        <v>#N/A</v>
      </c>
    </row>
    <row r="12510" spans="3:23">
      <c r="C12510" t="e">
        <f>VLOOKUP(B12510,LISTAS!A12468:B12535,2,0)</f>
        <v>#N/A</v>
      </c>
      <c r="W12510" s="35" t="e">
        <f>VLOOKUP(V12510,LISTAS!$M$2:$N$18,2,0)</f>
        <v>#N/A</v>
      </c>
    </row>
    <row r="12511" spans="3:23">
      <c r="C12511" t="e">
        <f>VLOOKUP(B12511,LISTAS!A12469:B12536,2,0)</f>
        <v>#N/A</v>
      </c>
      <c r="W12511" s="35" t="e">
        <f>VLOOKUP(V12511,LISTAS!$M$2:$N$18,2,0)</f>
        <v>#N/A</v>
      </c>
    </row>
    <row r="12512" spans="3:23">
      <c r="C12512" t="e">
        <f>VLOOKUP(B12512,LISTAS!A12470:B12537,2,0)</f>
        <v>#N/A</v>
      </c>
      <c r="W12512" s="35" t="e">
        <f>VLOOKUP(V12512,LISTAS!$M$2:$N$18,2,0)</f>
        <v>#N/A</v>
      </c>
    </row>
    <row r="12513" spans="3:23">
      <c r="C12513" t="e">
        <f>VLOOKUP(B12513,LISTAS!A12471:B12538,2,0)</f>
        <v>#N/A</v>
      </c>
      <c r="W12513" s="35" t="e">
        <f>VLOOKUP(V12513,LISTAS!$M$2:$N$18,2,0)</f>
        <v>#N/A</v>
      </c>
    </row>
    <row r="12514" spans="3:23">
      <c r="C12514" t="e">
        <f>VLOOKUP(B12514,LISTAS!A12472:B12539,2,0)</f>
        <v>#N/A</v>
      </c>
      <c r="W12514" s="35" t="e">
        <f>VLOOKUP(V12514,LISTAS!$M$2:$N$18,2,0)</f>
        <v>#N/A</v>
      </c>
    </row>
    <row r="12515" spans="3:23">
      <c r="C12515" t="e">
        <f>VLOOKUP(B12515,LISTAS!A12473:B12540,2,0)</f>
        <v>#N/A</v>
      </c>
      <c r="W12515" s="35" t="e">
        <f>VLOOKUP(V12515,LISTAS!$M$2:$N$18,2,0)</f>
        <v>#N/A</v>
      </c>
    </row>
    <row r="12516" spans="3:23">
      <c r="C12516" t="e">
        <f>VLOOKUP(B12516,LISTAS!A12474:B12541,2,0)</f>
        <v>#N/A</v>
      </c>
      <c r="W12516" s="35" t="e">
        <f>VLOOKUP(V12516,LISTAS!$M$2:$N$18,2,0)</f>
        <v>#N/A</v>
      </c>
    </row>
    <row r="12517" spans="3:23">
      <c r="C12517" t="e">
        <f>VLOOKUP(B12517,LISTAS!A12475:B12542,2,0)</f>
        <v>#N/A</v>
      </c>
      <c r="W12517" s="35" t="e">
        <f>VLOOKUP(V12517,LISTAS!$M$2:$N$18,2,0)</f>
        <v>#N/A</v>
      </c>
    </row>
    <row r="12518" spans="3:23">
      <c r="C12518" t="e">
        <f>VLOOKUP(B12518,LISTAS!A12476:B12543,2,0)</f>
        <v>#N/A</v>
      </c>
      <c r="W12518" s="35" t="e">
        <f>VLOOKUP(V12518,LISTAS!$M$2:$N$18,2,0)</f>
        <v>#N/A</v>
      </c>
    </row>
    <row r="12519" spans="3:23">
      <c r="C12519" t="e">
        <f>VLOOKUP(B12519,LISTAS!A12477:B12544,2,0)</f>
        <v>#N/A</v>
      </c>
      <c r="W12519" s="35" t="e">
        <f>VLOOKUP(V12519,LISTAS!$M$2:$N$18,2,0)</f>
        <v>#N/A</v>
      </c>
    </row>
    <row r="12520" spans="3:23">
      <c r="C12520" t="e">
        <f>VLOOKUP(B12520,LISTAS!A12478:B12545,2,0)</f>
        <v>#N/A</v>
      </c>
      <c r="W12520" s="35" t="e">
        <f>VLOOKUP(V12520,LISTAS!$M$2:$N$18,2,0)</f>
        <v>#N/A</v>
      </c>
    </row>
    <row r="12521" spans="3:23">
      <c r="C12521" t="e">
        <f>VLOOKUP(B12521,LISTAS!A12479:B12546,2,0)</f>
        <v>#N/A</v>
      </c>
      <c r="W12521" s="35" t="e">
        <f>VLOOKUP(V12521,LISTAS!$M$2:$N$18,2,0)</f>
        <v>#N/A</v>
      </c>
    </row>
    <row r="12522" spans="3:23">
      <c r="C12522" t="e">
        <f>VLOOKUP(B12522,LISTAS!A12480:B12547,2,0)</f>
        <v>#N/A</v>
      </c>
      <c r="W12522" s="35" t="e">
        <f>VLOOKUP(V12522,LISTAS!$M$2:$N$18,2,0)</f>
        <v>#N/A</v>
      </c>
    </row>
    <row r="12523" spans="3:23">
      <c r="C12523" t="e">
        <f>VLOOKUP(B12523,LISTAS!A12481:B12548,2,0)</f>
        <v>#N/A</v>
      </c>
      <c r="W12523" s="35" t="e">
        <f>VLOOKUP(V12523,LISTAS!$M$2:$N$18,2,0)</f>
        <v>#N/A</v>
      </c>
    </row>
    <row r="12524" spans="3:23">
      <c r="C12524" t="e">
        <f>VLOOKUP(B12524,LISTAS!A12482:B12549,2,0)</f>
        <v>#N/A</v>
      </c>
      <c r="W12524" s="35" t="e">
        <f>VLOOKUP(V12524,LISTAS!$M$2:$N$18,2,0)</f>
        <v>#N/A</v>
      </c>
    </row>
    <row r="12525" spans="3:23">
      <c r="C12525" t="e">
        <f>VLOOKUP(B12525,LISTAS!A12483:B12550,2,0)</f>
        <v>#N/A</v>
      </c>
      <c r="W12525" s="35" t="e">
        <f>VLOOKUP(V12525,LISTAS!$M$2:$N$18,2,0)</f>
        <v>#N/A</v>
      </c>
    </row>
    <row r="12526" spans="3:23">
      <c r="C12526" t="e">
        <f>VLOOKUP(B12526,LISTAS!A12484:B12551,2,0)</f>
        <v>#N/A</v>
      </c>
      <c r="W12526" s="35" t="e">
        <f>VLOOKUP(V12526,LISTAS!$M$2:$N$18,2,0)</f>
        <v>#N/A</v>
      </c>
    </row>
    <row r="12527" spans="3:23">
      <c r="C12527" t="e">
        <f>VLOOKUP(B12527,LISTAS!A12485:B12552,2,0)</f>
        <v>#N/A</v>
      </c>
      <c r="W12527" s="35" t="e">
        <f>VLOOKUP(V12527,LISTAS!$M$2:$N$18,2,0)</f>
        <v>#N/A</v>
      </c>
    </row>
    <row r="12528" spans="3:23">
      <c r="C12528" t="e">
        <f>VLOOKUP(B12528,LISTAS!A12486:B12553,2,0)</f>
        <v>#N/A</v>
      </c>
      <c r="W12528" s="35" t="e">
        <f>VLOOKUP(V12528,LISTAS!$M$2:$N$18,2,0)</f>
        <v>#N/A</v>
      </c>
    </row>
    <row r="12529" spans="3:23">
      <c r="C12529" t="e">
        <f>VLOOKUP(B12529,LISTAS!A12487:B12554,2,0)</f>
        <v>#N/A</v>
      </c>
      <c r="W12529" s="35" t="e">
        <f>VLOOKUP(V12529,LISTAS!$M$2:$N$18,2,0)</f>
        <v>#N/A</v>
      </c>
    </row>
    <row r="12530" spans="3:23">
      <c r="C12530" t="e">
        <f>VLOOKUP(B12530,LISTAS!A12488:B12555,2,0)</f>
        <v>#N/A</v>
      </c>
      <c r="W12530" s="35" t="e">
        <f>VLOOKUP(V12530,LISTAS!$M$2:$N$18,2,0)</f>
        <v>#N/A</v>
      </c>
    </row>
    <row r="12531" spans="3:23">
      <c r="C12531" t="e">
        <f>VLOOKUP(B12531,LISTAS!A12489:B12556,2,0)</f>
        <v>#N/A</v>
      </c>
      <c r="W12531" s="35" t="e">
        <f>VLOOKUP(V12531,LISTAS!$M$2:$N$18,2,0)</f>
        <v>#N/A</v>
      </c>
    </row>
    <row r="12532" spans="3:23">
      <c r="C12532" t="e">
        <f>VLOOKUP(B12532,LISTAS!A12490:B12557,2,0)</f>
        <v>#N/A</v>
      </c>
      <c r="W12532" s="35" t="e">
        <f>VLOOKUP(V12532,LISTAS!$M$2:$N$18,2,0)</f>
        <v>#N/A</v>
      </c>
    </row>
    <row r="12533" spans="3:23">
      <c r="C12533" t="e">
        <f>VLOOKUP(B12533,LISTAS!A12491:B12558,2,0)</f>
        <v>#N/A</v>
      </c>
      <c r="W12533" s="35" t="e">
        <f>VLOOKUP(V12533,LISTAS!$M$2:$N$18,2,0)</f>
        <v>#N/A</v>
      </c>
    </row>
    <row r="12534" spans="3:23">
      <c r="C12534" t="e">
        <f>VLOOKUP(B12534,LISTAS!A12492:B12559,2,0)</f>
        <v>#N/A</v>
      </c>
      <c r="W12534" s="35" t="e">
        <f>VLOOKUP(V12534,LISTAS!$M$2:$N$18,2,0)</f>
        <v>#N/A</v>
      </c>
    </row>
    <row r="12535" spans="3:23">
      <c r="C12535" t="e">
        <f>VLOOKUP(B12535,LISTAS!A12493:B12560,2,0)</f>
        <v>#N/A</v>
      </c>
      <c r="W12535" s="35" t="e">
        <f>VLOOKUP(V12535,LISTAS!$M$2:$N$18,2,0)</f>
        <v>#N/A</v>
      </c>
    </row>
    <row r="12536" spans="3:23">
      <c r="C12536" t="e">
        <f>VLOOKUP(B12536,LISTAS!A12494:B12561,2,0)</f>
        <v>#N/A</v>
      </c>
      <c r="W12536" s="35" t="e">
        <f>VLOOKUP(V12536,LISTAS!$M$2:$N$18,2,0)</f>
        <v>#N/A</v>
      </c>
    </row>
    <row r="12537" spans="3:23">
      <c r="C12537" t="e">
        <f>VLOOKUP(B12537,LISTAS!A12495:B12562,2,0)</f>
        <v>#N/A</v>
      </c>
      <c r="W12537" s="35" t="e">
        <f>VLOOKUP(V12537,LISTAS!$M$2:$N$18,2,0)</f>
        <v>#N/A</v>
      </c>
    </row>
    <row r="12538" spans="3:23">
      <c r="C12538" t="e">
        <f>VLOOKUP(B12538,LISTAS!A12496:B12563,2,0)</f>
        <v>#N/A</v>
      </c>
      <c r="W12538" s="35" t="e">
        <f>VLOOKUP(V12538,LISTAS!$M$2:$N$18,2,0)</f>
        <v>#N/A</v>
      </c>
    </row>
    <row r="12539" spans="3:23">
      <c r="C12539" t="e">
        <f>VLOOKUP(B12539,LISTAS!A12497:B12564,2,0)</f>
        <v>#N/A</v>
      </c>
      <c r="W12539" s="35" t="e">
        <f>VLOOKUP(V12539,LISTAS!$M$2:$N$18,2,0)</f>
        <v>#N/A</v>
      </c>
    </row>
    <row r="12540" spans="3:23">
      <c r="C12540" t="e">
        <f>VLOOKUP(B12540,LISTAS!A12498:B12565,2,0)</f>
        <v>#N/A</v>
      </c>
      <c r="W12540" s="35" t="e">
        <f>VLOOKUP(V12540,LISTAS!$M$2:$N$18,2,0)</f>
        <v>#N/A</v>
      </c>
    </row>
    <row r="12541" spans="3:23">
      <c r="C12541" t="e">
        <f>VLOOKUP(B12541,LISTAS!A12499:B12566,2,0)</f>
        <v>#N/A</v>
      </c>
      <c r="W12541" s="35" t="e">
        <f>VLOOKUP(V12541,LISTAS!$M$2:$N$18,2,0)</f>
        <v>#N/A</v>
      </c>
    </row>
    <row r="12542" spans="3:23">
      <c r="C12542" t="e">
        <f>VLOOKUP(B12542,LISTAS!A12500:B12567,2,0)</f>
        <v>#N/A</v>
      </c>
      <c r="W12542" s="35" t="e">
        <f>VLOOKUP(V12542,LISTAS!$M$2:$N$18,2,0)</f>
        <v>#N/A</v>
      </c>
    </row>
    <row r="12543" spans="3:23">
      <c r="C12543" t="e">
        <f>VLOOKUP(B12543,LISTAS!A12501:B12568,2,0)</f>
        <v>#N/A</v>
      </c>
      <c r="W12543" s="35" t="e">
        <f>VLOOKUP(V12543,LISTAS!$M$2:$N$18,2,0)</f>
        <v>#N/A</v>
      </c>
    </row>
    <row r="12544" spans="3:23">
      <c r="C12544" t="e">
        <f>VLOOKUP(B12544,LISTAS!A12502:B12569,2,0)</f>
        <v>#N/A</v>
      </c>
      <c r="W12544" s="35" t="e">
        <f>VLOOKUP(V12544,LISTAS!$M$2:$N$18,2,0)</f>
        <v>#N/A</v>
      </c>
    </row>
    <row r="12545" spans="3:23">
      <c r="C12545" t="e">
        <f>VLOOKUP(B12545,LISTAS!A12503:B12570,2,0)</f>
        <v>#N/A</v>
      </c>
      <c r="W12545" s="35" t="e">
        <f>VLOOKUP(V12545,LISTAS!$M$2:$N$18,2,0)</f>
        <v>#N/A</v>
      </c>
    </row>
    <row r="12546" spans="3:23">
      <c r="C12546" t="e">
        <f>VLOOKUP(B12546,LISTAS!A12504:B12571,2,0)</f>
        <v>#N/A</v>
      </c>
      <c r="W12546" s="35" t="e">
        <f>VLOOKUP(V12546,LISTAS!$M$2:$N$18,2,0)</f>
        <v>#N/A</v>
      </c>
    </row>
    <row r="12547" spans="3:23">
      <c r="C12547" t="e">
        <f>VLOOKUP(B12547,LISTAS!A12505:B12572,2,0)</f>
        <v>#N/A</v>
      </c>
      <c r="W12547" s="35" t="e">
        <f>VLOOKUP(V12547,LISTAS!$M$2:$N$18,2,0)</f>
        <v>#N/A</v>
      </c>
    </row>
    <row r="12548" spans="3:23">
      <c r="C12548" t="e">
        <f>VLOOKUP(B12548,LISTAS!A12506:B12573,2,0)</f>
        <v>#N/A</v>
      </c>
      <c r="W12548" s="35" t="e">
        <f>VLOOKUP(V12548,LISTAS!$M$2:$N$18,2,0)</f>
        <v>#N/A</v>
      </c>
    </row>
    <row r="12549" spans="3:23">
      <c r="C12549" t="e">
        <f>VLOOKUP(B12549,LISTAS!A12507:B12574,2,0)</f>
        <v>#N/A</v>
      </c>
      <c r="W12549" s="35" t="e">
        <f>VLOOKUP(V12549,LISTAS!$M$2:$N$18,2,0)</f>
        <v>#N/A</v>
      </c>
    </row>
    <row r="12550" spans="3:23">
      <c r="C12550" t="e">
        <f>VLOOKUP(B12550,LISTAS!A12508:B12575,2,0)</f>
        <v>#N/A</v>
      </c>
      <c r="W12550" s="35" t="e">
        <f>VLOOKUP(V12550,LISTAS!$M$2:$N$18,2,0)</f>
        <v>#N/A</v>
      </c>
    </row>
    <row r="12551" spans="3:23">
      <c r="C12551" t="e">
        <f>VLOOKUP(B12551,LISTAS!A12509:B12576,2,0)</f>
        <v>#N/A</v>
      </c>
      <c r="W12551" s="35" t="e">
        <f>VLOOKUP(V12551,LISTAS!$M$2:$N$18,2,0)</f>
        <v>#N/A</v>
      </c>
    </row>
    <row r="12552" spans="3:23">
      <c r="C12552" t="e">
        <f>VLOOKUP(B12552,LISTAS!A12510:B12577,2,0)</f>
        <v>#N/A</v>
      </c>
      <c r="W12552" s="35" t="e">
        <f>VLOOKUP(V12552,LISTAS!$M$2:$N$18,2,0)</f>
        <v>#N/A</v>
      </c>
    </row>
    <row r="12553" spans="3:23">
      <c r="C12553" t="e">
        <f>VLOOKUP(B12553,LISTAS!A12511:B12578,2,0)</f>
        <v>#N/A</v>
      </c>
      <c r="W12553" s="35" t="e">
        <f>VLOOKUP(V12553,LISTAS!$M$2:$N$18,2,0)</f>
        <v>#N/A</v>
      </c>
    </row>
    <row r="12554" spans="3:23">
      <c r="C12554" t="e">
        <f>VLOOKUP(B12554,LISTAS!A12512:B12579,2,0)</f>
        <v>#N/A</v>
      </c>
      <c r="W12554" s="35" t="e">
        <f>VLOOKUP(V12554,LISTAS!$M$2:$N$18,2,0)</f>
        <v>#N/A</v>
      </c>
    </row>
    <row r="12555" spans="3:23">
      <c r="C12555" t="e">
        <f>VLOOKUP(B12555,LISTAS!A12513:B12580,2,0)</f>
        <v>#N/A</v>
      </c>
      <c r="W12555" s="35" t="e">
        <f>VLOOKUP(V12555,LISTAS!$M$2:$N$18,2,0)</f>
        <v>#N/A</v>
      </c>
    </row>
    <row r="12556" spans="3:23">
      <c r="C12556" t="e">
        <f>VLOOKUP(B12556,LISTAS!A12514:B12581,2,0)</f>
        <v>#N/A</v>
      </c>
      <c r="W12556" s="35" t="e">
        <f>VLOOKUP(V12556,LISTAS!$M$2:$N$18,2,0)</f>
        <v>#N/A</v>
      </c>
    </row>
    <row r="12557" spans="3:23">
      <c r="C12557" t="e">
        <f>VLOOKUP(B12557,LISTAS!A12515:B12582,2,0)</f>
        <v>#N/A</v>
      </c>
      <c r="W12557" s="35" t="e">
        <f>VLOOKUP(V12557,LISTAS!$M$2:$N$18,2,0)</f>
        <v>#N/A</v>
      </c>
    </row>
    <row r="12558" spans="3:23">
      <c r="C12558" t="e">
        <f>VLOOKUP(B12558,LISTAS!A12516:B12583,2,0)</f>
        <v>#N/A</v>
      </c>
      <c r="W12558" s="35" t="e">
        <f>VLOOKUP(V12558,LISTAS!$M$2:$N$18,2,0)</f>
        <v>#N/A</v>
      </c>
    </row>
    <row r="12559" spans="3:23">
      <c r="C12559" t="e">
        <f>VLOOKUP(B12559,LISTAS!A12517:B12584,2,0)</f>
        <v>#N/A</v>
      </c>
      <c r="W12559" s="35" t="e">
        <f>VLOOKUP(V12559,LISTAS!$M$2:$N$18,2,0)</f>
        <v>#N/A</v>
      </c>
    </row>
    <row r="12560" spans="3:23">
      <c r="C12560" t="e">
        <f>VLOOKUP(B12560,LISTAS!A12518:B12585,2,0)</f>
        <v>#N/A</v>
      </c>
      <c r="W12560" s="35" t="e">
        <f>VLOOKUP(V12560,LISTAS!$M$2:$N$18,2,0)</f>
        <v>#N/A</v>
      </c>
    </row>
    <row r="12561" spans="3:23">
      <c r="C12561" t="e">
        <f>VLOOKUP(B12561,LISTAS!A12519:B12586,2,0)</f>
        <v>#N/A</v>
      </c>
      <c r="W12561" s="35" t="e">
        <f>VLOOKUP(V12561,LISTAS!$M$2:$N$18,2,0)</f>
        <v>#N/A</v>
      </c>
    </row>
    <row r="12562" spans="3:23">
      <c r="C12562" t="e">
        <f>VLOOKUP(B12562,LISTAS!A12520:B12587,2,0)</f>
        <v>#N/A</v>
      </c>
      <c r="W12562" s="35" t="e">
        <f>VLOOKUP(V12562,LISTAS!$M$2:$N$18,2,0)</f>
        <v>#N/A</v>
      </c>
    </row>
    <row r="12563" spans="3:23">
      <c r="C12563" t="e">
        <f>VLOOKUP(B12563,LISTAS!A12521:B12588,2,0)</f>
        <v>#N/A</v>
      </c>
      <c r="W12563" s="35" t="e">
        <f>VLOOKUP(V12563,LISTAS!$M$2:$N$18,2,0)</f>
        <v>#N/A</v>
      </c>
    </row>
    <row r="12564" spans="3:23">
      <c r="C12564" t="e">
        <f>VLOOKUP(B12564,LISTAS!A12522:B12589,2,0)</f>
        <v>#N/A</v>
      </c>
      <c r="W12564" s="35" t="e">
        <f>VLOOKUP(V12564,LISTAS!$M$2:$N$18,2,0)</f>
        <v>#N/A</v>
      </c>
    </row>
    <row r="12565" spans="3:23">
      <c r="C12565" t="e">
        <f>VLOOKUP(B12565,LISTAS!A12523:B12590,2,0)</f>
        <v>#N/A</v>
      </c>
      <c r="W12565" s="35" t="e">
        <f>VLOOKUP(V12565,LISTAS!$M$2:$N$18,2,0)</f>
        <v>#N/A</v>
      </c>
    </row>
    <row r="12566" spans="3:23">
      <c r="C12566" t="e">
        <f>VLOOKUP(B12566,LISTAS!A12524:B12591,2,0)</f>
        <v>#N/A</v>
      </c>
      <c r="W12566" s="35" t="e">
        <f>VLOOKUP(V12566,LISTAS!$M$2:$N$18,2,0)</f>
        <v>#N/A</v>
      </c>
    </row>
    <row r="12567" spans="3:23">
      <c r="C12567" t="e">
        <f>VLOOKUP(B12567,LISTAS!A12525:B12592,2,0)</f>
        <v>#N/A</v>
      </c>
      <c r="W12567" s="35" t="e">
        <f>VLOOKUP(V12567,LISTAS!$M$2:$N$18,2,0)</f>
        <v>#N/A</v>
      </c>
    </row>
    <row r="12568" spans="3:23">
      <c r="C12568" t="e">
        <f>VLOOKUP(B12568,LISTAS!A12526:B12593,2,0)</f>
        <v>#N/A</v>
      </c>
      <c r="W12568" s="35" t="e">
        <f>VLOOKUP(V12568,LISTAS!$M$2:$N$18,2,0)</f>
        <v>#N/A</v>
      </c>
    </row>
    <row r="12569" spans="3:23">
      <c r="C12569" t="e">
        <f>VLOOKUP(B12569,LISTAS!A12527:B12594,2,0)</f>
        <v>#N/A</v>
      </c>
      <c r="W12569" s="35" t="e">
        <f>VLOOKUP(V12569,LISTAS!$M$2:$N$18,2,0)</f>
        <v>#N/A</v>
      </c>
    </row>
    <row r="12570" spans="3:23">
      <c r="C12570" t="e">
        <f>VLOOKUP(B12570,LISTAS!A12528:B12595,2,0)</f>
        <v>#N/A</v>
      </c>
      <c r="W12570" s="35" t="e">
        <f>VLOOKUP(V12570,LISTAS!$M$2:$N$18,2,0)</f>
        <v>#N/A</v>
      </c>
    </row>
    <row r="12571" spans="3:23">
      <c r="C12571" t="e">
        <f>VLOOKUP(B12571,LISTAS!A12529:B12596,2,0)</f>
        <v>#N/A</v>
      </c>
      <c r="W12571" s="35" t="e">
        <f>VLOOKUP(V12571,LISTAS!$M$2:$N$18,2,0)</f>
        <v>#N/A</v>
      </c>
    </row>
    <row r="12572" spans="3:23">
      <c r="C12572" t="e">
        <f>VLOOKUP(B12572,LISTAS!A12530:B12597,2,0)</f>
        <v>#N/A</v>
      </c>
      <c r="W12572" s="35" t="e">
        <f>VLOOKUP(V12572,LISTAS!$M$2:$N$18,2,0)</f>
        <v>#N/A</v>
      </c>
    </row>
    <row r="12573" spans="3:23">
      <c r="C12573" t="e">
        <f>VLOOKUP(B12573,LISTAS!A12531:B12598,2,0)</f>
        <v>#N/A</v>
      </c>
      <c r="W12573" s="35" t="e">
        <f>VLOOKUP(V12573,LISTAS!$M$2:$N$18,2,0)</f>
        <v>#N/A</v>
      </c>
    </row>
    <row r="12574" spans="3:23">
      <c r="C12574" t="e">
        <f>VLOOKUP(B12574,LISTAS!A12532:B12599,2,0)</f>
        <v>#N/A</v>
      </c>
      <c r="W12574" s="35" t="e">
        <f>VLOOKUP(V12574,LISTAS!$M$2:$N$18,2,0)</f>
        <v>#N/A</v>
      </c>
    </row>
    <row r="12575" spans="3:23">
      <c r="C12575" t="e">
        <f>VLOOKUP(B12575,LISTAS!A12533:B12600,2,0)</f>
        <v>#N/A</v>
      </c>
      <c r="W12575" s="35" t="e">
        <f>VLOOKUP(V12575,LISTAS!$M$2:$N$18,2,0)</f>
        <v>#N/A</v>
      </c>
    </row>
    <row r="12576" spans="3:23">
      <c r="C12576" t="e">
        <f>VLOOKUP(B12576,LISTAS!A12534:B12601,2,0)</f>
        <v>#N/A</v>
      </c>
      <c r="W12576" s="35" t="e">
        <f>VLOOKUP(V12576,LISTAS!$M$2:$N$18,2,0)</f>
        <v>#N/A</v>
      </c>
    </row>
    <row r="12577" spans="3:23">
      <c r="C12577" t="e">
        <f>VLOOKUP(B12577,LISTAS!A12535:B12602,2,0)</f>
        <v>#N/A</v>
      </c>
      <c r="W12577" s="35" t="e">
        <f>VLOOKUP(V12577,LISTAS!$M$2:$N$18,2,0)</f>
        <v>#N/A</v>
      </c>
    </row>
    <row r="12578" spans="3:23">
      <c r="C12578" t="e">
        <f>VLOOKUP(B12578,LISTAS!A12536:B12603,2,0)</f>
        <v>#N/A</v>
      </c>
      <c r="W12578" s="35" t="e">
        <f>VLOOKUP(V12578,LISTAS!$M$2:$N$18,2,0)</f>
        <v>#N/A</v>
      </c>
    </row>
    <row r="12579" spans="3:23">
      <c r="C12579" t="e">
        <f>VLOOKUP(B12579,LISTAS!A12537:B12604,2,0)</f>
        <v>#N/A</v>
      </c>
      <c r="W12579" s="35" t="e">
        <f>VLOOKUP(V12579,LISTAS!$M$2:$N$18,2,0)</f>
        <v>#N/A</v>
      </c>
    </row>
    <row r="12580" spans="3:23">
      <c r="C12580" t="e">
        <f>VLOOKUP(B12580,LISTAS!A12538:B12605,2,0)</f>
        <v>#N/A</v>
      </c>
      <c r="W12580" s="35" t="e">
        <f>VLOOKUP(V12580,LISTAS!$M$2:$N$18,2,0)</f>
        <v>#N/A</v>
      </c>
    </row>
    <row r="12581" spans="3:23">
      <c r="C12581" t="e">
        <f>VLOOKUP(B12581,LISTAS!A12539:B12606,2,0)</f>
        <v>#N/A</v>
      </c>
      <c r="W12581" s="35" t="e">
        <f>VLOOKUP(V12581,LISTAS!$M$2:$N$18,2,0)</f>
        <v>#N/A</v>
      </c>
    </row>
    <row r="12582" spans="3:23">
      <c r="C12582" t="e">
        <f>VLOOKUP(B12582,LISTAS!A12540:B12607,2,0)</f>
        <v>#N/A</v>
      </c>
      <c r="W12582" s="35" t="e">
        <f>VLOOKUP(V12582,LISTAS!$M$2:$N$18,2,0)</f>
        <v>#N/A</v>
      </c>
    </row>
    <row r="12583" spans="3:23">
      <c r="C12583" t="e">
        <f>VLOOKUP(B12583,LISTAS!A12541:B12608,2,0)</f>
        <v>#N/A</v>
      </c>
      <c r="W12583" s="35" t="e">
        <f>VLOOKUP(V12583,LISTAS!$M$2:$N$18,2,0)</f>
        <v>#N/A</v>
      </c>
    </row>
    <row r="12584" spans="3:23">
      <c r="C12584" t="e">
        <f>VLOOKUP(B12584,LISTAS!A12542:B12609,2,0)</f>
        <v>#N/A</v>
      </c>
      <c r="W12584" s="35" t="e">
        <f>VLOOKUP(V12584,LISTAS!$M$2:$N$18,2,0)</f>
        <v>#N/A</v>
      </c>
    </row>
    <row r="12585" spans="3:23">
      <c r="C12585" t="e">
        <f>VLOOKUP(B12585,LISTAS!A12543:B12610,2,0)</f>
        <v>#N/A</v>
      </c>
      <c r="W12585" s="35" t="e">
        <f>VLOOKUP(V12585,LISTAS!$M$2:$N$18,2,0)</f>
        <v>#N/A</v>
      </c>
    </row>
    <row r="12586" spans="3:23">
      <c r="C12586" t="e">
        <f>VLOOKUP(B12586,LISTAS!A12544:B12611,2,0)</f>
        <v>#N/A</v>
      </c>
      <c r="W12586" s="35" t="e">
        <f>VLOOKUP(V12586,LISTAS!$M$2:$N$18,2,0)</f>
        <v>#N/A</v>
      </c>
    </row>
    <row r="12587" spans="3:23">
      <c r="C12587" t="e">
        <f>VLOOKUP(B12587,LISTAS!A12545:B12612,2,0)</f>
        <v>#N/A</v>
      </c>
      <c r="W12587" s="35" t="e">
        <f>VLOOKUP(V12587,LISTAS!$M$2:$N$18,2,0)</f>
        <v>#N/A</v>
      </c>
    </row>
    <row r="12588" spans="3:23">
      <c r="C12588" t="e">
        <f>VLOOKUP(B12588,LISTAS!A12546:B12613,2,0)</f>
        <v>#N/A</v>
      </c>
      <c r="W12588" s="35" t="e">
        <f>VLOOKUP(V12588,LISTAS!$M$2:$N$18,2,0)</f>
        <v>#N/A</v>
      </c>
    </row>
    <row r="12589" spans="3:23">
      <c r="C12589" t="e">
        <f>VLOOKUP(B12589,LISTAS!A12547:B12614,2,0)</f>
        <v>#N/A</v>
      </c>
      <c r="W12589" s="35" t="e">
        <f>VLOOKUP(V12589,LISTAS!$M$2:$N$18,2,0)</f>
        <v>#N/A</v>
      </c>
    </row>
    <row r="12590" spans="3:23">
      <c r="C12590" t="e">
        <f>VLOOKUP(B12590,LISTAS!A12548:B12615,2,0)</f>
        <v>#N/A</v>
      </c>
      <c r="W12590" s="35" t="e">
        <f>VLOOKUP(V12590,LISTAS!$M$2:$N$18,2,0)</f>
        <v>#N/A</v>
      </c>
    </row>
    <row r="12591" spans="3:23">
      <c r="C12591" t="e">
        <f>VLOOKUP(B12591,LISTAS!A12549:B12616,2,0)</f>
        <v>#N/A</v>
      </c>
      <c r="W12591" s="35" t="e">
        <f>VLOOKUP(V12591,LISTAS!$M$2:$N$18,2,0)</f>
        <v>#N/A</v>
      </c>
    </row>
    <row r="12592" spans="3:23">
      <c r="C12592" t="e">
        <f>VLOOKUP(B12592,LISTAS!A12550:B12617,2,0)</f>
        <v>#N/A</v>
      </c>
      <c r="W12592" s="35" t="e">
        <f>VLOOKUP(V12592,LISTAS!$M$2:$N$18,2,0)</f>
        <v>#N/A</v>
      </c>
    </row>
    <row r="12593" spans="3:23">
      <c r="C12593" t="e">
        <f>VLOOKUP(B12593,LISTAS!A12551:B12618,2,0)</f>
        <v>#N/A</v>
      </c>
      <c r="W12593" s="35" t="e">
        <f>VLOOKUP(V12593,LISTAS!$M$2:$N$18,2,0)</f>
        <v>#N/A</v>
      </c>
    </row>
    <row r="12594" spans="3:23">
      <c r="C12594" t="e">
        <f>VLOOKUP(B12594,LISTAS!A12552:B12619,2,0)</f>
        <v>#N/A</v>
      </c>
      <c r="W12594" s="35" t="e">
        <f>VLOOKUP(V12594,LISTAS!$M$2:$N$18,2,0)</f>
        <v>#N/A</v>
      </c>
    </row>
    <row r="12595" spans="3:23">
      <c r="C12595" t="e">
        <f>VLOOKUP(B12595,LISTAS!A12553:B12620,2,0)</f>
        <v>#N/A</v>
      </c>
      <c r="W12595" s="35" t="e">
        <f>VLOOKUP(V12595,LISTAS!$M$2:$N$18,2,0)</f>
        <v>#N/A</v>
      </c>
    </row>
    <row r="12596" spans="3:23">
      <c r="C12596" t="e">
        <f>VLOOKUP(B12596,LISTAS!A12554:B12621,2,0)</f>
        <v>#N/A</v>
      </c>
      <c r="W12596" s="35" t="e">
        <f>VLOOKUP(V12596,LISTAS!$M$2:$N$18,2,0)</f>
        <v>#N/A</v>
      </c>
    </row>
    <row r="12597" spans="3:23">
      <c r="C12597" t="e">
        <f>VLOOKUP(B12597,LISTAS!A12555:B12622,2,0)</f>
        <v>#N/A</v>
      </c>
      <c r="W12597" s="35" t="e">
        <f>VLOOKUP(V12597,LISTAS!$M$2:$N$18,2,0)</f>
        <v>#N/A</v>
      </c>
    </row>
    <row r="12598" spans="3:23">
      <c r="C12598" t="e">
        <f>VLOOKUP(B12598,LISTAS!A12556:B12623,2,0)</f>
        <v>#N/A</v>
      </c>
      <c r="W12598" s="35" t="e">
        <f>VLOOKUP(V12598,LISTAS!$M$2:$N$18,2,0)</f>
        <v>#N/A</v>
      </c>
    </row>
    <row r="12599" spans="3:23">
      <c r="C12599" t="e">
        <f>VLOOKUP(B12599,LISTAS!A12557:B12624,2,0)</f>
        <v>#N/A</v>
      </c>
      <c r="W12599" s="35" t="e">
        <f>VLOOKUP(V12599,LISTAS!$M$2:$N$18,2,0)</f>
        <v>#N/A</v>
      </c>
    </row>
    <row r="12600" spans="3:23">
      <c r="C12600" t="e">
        <f>VLOOKUP(B12600,LISTAS!A12558:B12625,2,0)</f>
        <v>#N/A</v>
      </c>
      <c r="W12600" s="35" t="e">
        <f>VLOOKUP(V12600,LISTAS!$M$2:$N$18,2,0)</f>
        <v>#N/A</v>
      </c>
    </row>
    <row r="12601" spans="3:23">
      <c r="C12601" t="e">
        <f>VLOOKUP(B12601,LISTAS!A12559:B12626,2,0)</f>
        <v>#N/A</v>
      </c>
      <c r="W12601" s="35" t="e">
        <f>VLOOKUP(V12601,LISTAS!$M$2:$N$18,2,0)</f>
        <v>#N/A</v>
      </c>
    </row>
    <row r="12602" spans="3:23">
      <c r="C12602" t="e">
        <f>VLOOKUP(B12602,LISTAS!A12560:B12627,2,0)</f>
        <v>#N/A</v>
      </c>
      <c r="W12602" s="35" t="e">
        <f>VLOOKUP(V12602,LISTAS!$M$2:$N$18,2,0)</f>
        <v>#N/A</v>
      </c>
    </row>
    <row r="12603" spans="3:23">
      <c r="C12603" t="e">
        <f>VLOOKUP(B12603,LISTAS!A12561:B12628,2,0)</f>
        <v>#N/A</v>
      </c>
      <c r="W12603" s="35" t="e">
        <f>VLOOKUP(V12603,LISTAS!$M$2:$N$18,2,0)</f>
        <v>#N/A</v>
      </c>
    </row>
    <row r="12604" spans="3:23">
      <c r="C12604" t="e">
        <f>VLOOKUP(B12604,LISTAS!A12562:B12629,2,0)</f>
        <v>#N/A</v>
      </c>
      <c r="W12604" s="35" t="e">
        <f>VLOOKUP(V12604,LISTAS!$M$2:$N$18,2,0)</f>
        <v>#N/A</v>
      </c>
    </row>
    <row r="12605" spans="3:23">
      <c r="C12605" t="e">
        <f>VLOOKUP(B12605,LISTAS!A12563:B12630,2,0)</f>
        <v>#N/A</v>
      </c>
      <c r="W12605" s="35" t="e">
        <f>VLOOKUP(V12605,LISTAS!$M$2:$N$18,2,0)</f>
        <v>#N/A</v>
      </c>
    </row>
    <row r="12606" spans="3:23">
      <c r="C12606" t="e">
        <f>VLOOKUP(B12606,LISTAS!A12564:B12631,2,0)</f>
        <v>#N/A</v>
      </c>
      <c r="W12606" s="35" t="e">
        <f>VLOOKUP(V12606,LISTAS!$M$2:$N$18,2,0)</f>
        <v>#N/A</v>
      </c>
    </row>
    <row r="12607" spans="3:23">
      <c r="C12607" t="e">
        <f>VLOOKUP(B12607,LISTAS!A12565:B12632,2,0)</f>
        <v>#N/A</v>
      </c>
      <c r="W12607" s="35" t="e">
        <f>VLOOKUP(V12607,LISTAS!$M$2:$N$18,2,0)</f>
        <v>#N/A</v>
      </c>
    </row>
    <row r="12608" spans="3:23">
      <c r="C12608" t="e">
        <f>VLOOKUP(B12608,LISTAS!A12566:B12633,2,0)</f>
        <v>#N/A</v>
      </c>
      <c r="W12608" s="35" t="e">
        <f>VLOOKUP(V12608,LISTAS!$M$2:$N$18,2,0)</f>
        <v>#N/A</v>
      </c>
    </row>
    <row r="12609" spans="3:23">
      <c r="C12609" t="e">
        <f>VLOOKUP(B12609,LISTAS!A12567:B12634,2,0)</f>
        <v>#N/A</v>
      </c>
      <c r="W12609" s="35" t="e">
        <f>VLOOKUP(V12609,LISTAS!$M$2:$N$18,2,0)</f>
        <v>#N/A</v>
      </c>
    </row>
    <row r="12610" spans="3:23">
      <c r="C12610" t="e">
        <f>VLOOKUP(B12610,LISTAS!A12568:B12635,2,0)</f>
        <v>#N/A</v>
      </c>
      <c r="W12610" s="35" t="e">
        <f>VLOOKUP(V12610,LISTAS!$M$2:$N$18,2,0)</f>
        <v>#N/A</v>
      </c>
    </row>
    <row r="12611" spans="3:23">
      <c r="C12611" t="e">
        <f>VLOOKUP(B12611,LISTAS!A12569:B12636,2,0)</f>
        <v>#N/A</v>
      </c>
      <c r="W12611" s="35" t="e">
        <f>VLOOKUP(V12611,LISTAS!$M$2:$N$18,2,0)</f>
        <v>#N/A</v>
      </c>
    </row>
    <row r="12612" spans="3:23">
      <c r="C12612" t="e">
        <f>VLOOKUP(B12612,LISTAS!A12570:B12637,2,0)</f>
        <v>#N/A</v>
      </c>
      <c r="W12612" s="35" t="e">
        <f>VLOOKUP(V12612,LISTAS!$M$2:$N$18,2,0)</f>
        <v>#N/A</v>
      </c>
    </row>
    <row r="12613" spans="3:23">
      <c r="C12613" t="e">
        <f>VLOOKUP(B12613,LISTAS!A12571:B12638,2,0)</f>
        <v>#N/A</v>
      </c>
      <c r="W12613" s="35" t="e">
        <f>VLOOKUP(V12613,LISTAS!$M$2:$N$18,2,0)</f>
        <v>#N/A</v>
      </c>
    </row>
    <row r="12614" spans="3:23">
      <c r="C12614" t="e">
        <f>VLOOKUP(B12614,LISTAS!A12572:B12639,2,0)</f>
        <v>#N/A</v>
      </c>
      <c r="W12614" s="35" t="e">
        <f>VLOOKUP(V12614,LISTAS!$M$2:$N$18,2,0)</f>
        <v>#N/A</v>
      </c>
    </row>
    <row r="12615" spans="3:23">
      <c r="C12615" t="e">
        <f>VLOOKUP(B12615,LISTAS!A12573:B12640,2,0)</f>
        <v>#N/A</v>
      </c>
      <c r="W12615" s="35" t="e">
        <f>VLOOKUP(V12615,LISTAS!$M$2:$N$18,2,0)</f>
        <v>#N/A</v>
      </c>
    </row>
    <row r="12616" spans="3:23">
      <c r="C12616" t="e">
        <f>VLOOKUP(B12616,LISTAS!A12574:B12641,2,0)</f>
        <v>#N/A</v>
      </c>
      <c r="W12616" s="35" t="e">
        <f>VLOOKUP(V12616,LISTAS!$M$2:$N$18,2,0)</f>
        <v>#N/A</v>
      </c>
    </row>
    <row r="12617" spans="3:23">
      <c r="C12617" t="e">
        <f>VLOOKUP(B12617,LISTAS!A12575:B12642,2,0)</f>
        <v>#N/A</v>
      </c>
      <c r="W12617" s="35" t="e">
        <f>VLOOKUP(V12617,LISTAS!$M$2:$N$18,2,0)</f>
        <v>#N/A</v>
      </c>
    </row>
    <row r="12618" spans="3:23">
      <c r="C12618" t="e">
        <f>VLOOKUP(B12618,LISTAS!A12576:B12643,2,0)</f>
        <v>#N/A</v>
      </c>
      <c r="W12618" s="35" t="e">
        <f>VLOOKUP(V12618,LISTAS!$M$2:$N$18,2,0)</f>
        <v>#N/A</v>
      </c>
    </row>
    <row r="12619" spans="3:23">
      <c r="C12619" t="e">
        <f>VLOOKUP(B12619,LISTAS!A12577:B12644,2,0)</f>
        <v>#N/A</v>
      </c>
      <c r="W12619" s="35" t="e">
        <f>VLOOKUP(V12619,LISTAS!$M$2:$N$18,2,0)</f>
        <v>#N/A</v>
      </c>
    </row>
    <row r="12620" spans="3:23">
      <c r="C12620" t="e">
        <f>VLOOKUP(B12620,LISTAS!A12578:B12645,2,0)</f>
        <v>#N/A</v>
      </c>
      <c r="W12620" s="35" t="e">
        <f>VLOOKUP(V12620,LISTAS!$M$2:$N$18,2,0)</f>
        <v>#N/A</v>
      </c>
    </row>
    <row r="12621" spans="3:23">
      <c r="C12621" t="e">
        <f>VLOOKUP(B12621,LISTAS!A12579:B12646,2,0)</f>
        <v>#N/A</v>
      </c>
      <c r="W12621" s="35" t="e">
        <f>VLOOKUP(V12621,LISTAS!$M$2:$N$18,2,0)</f>
        <v>#N/A</v>
      </c>
    </row>
    <row r="12622" spans="3:23">
      <c r="C12622" t="e">
        <f>VLOOKUP(B12622,LISTAS!A12580:B12647,2,0)</f>
        <v>#N/A</v>
      </c>
      <c r="W12622" s="35" t="e">
        <f>VLOOKUP(V12622,LISTAS!$M$2:$N$18,2,0)</f>
        <v>#N/A</v>
      </c>
    </row>
    <row r="12623" spans="3:23">
      <c r="C12623" t="e">
        <f>VLOOKUP(B12623,LISTAS!A12581:B12648,2,0)</f>
        <v>#N/A</v>
      </c>
      <c r="W12623" s="35" t="e">
        <f>VLOOKUP(V12623,LISTAS!$M$2:$N$18,2,0)</f>
        <v>#N/A</v>
      </c>
    </row>
    <row r="12624" spans="3:23">
      <c r="C12624" t="e">
        <f>VLOOKUP(B12624,LISTAS!A12582:B12649,2,0)</f>
        <v>#N/A</v>
      </c>
      <c r="W12624" s="35" t="e">
        <f>VLOOKUP(V12624,LISTAS!$M$2:$N$18,2,0)</f>
        <v>#N/A</v>
      </c>
    </row>
    <row r="12625" spans="3:23">
      <c r="C12625" t="e">
        <f>VLOOKUP(B12625,LISTAS!A12583:B12650,2,0)</f>
        <v>#N/A</v>
      </c>
      <c r="W12625" s="35" t="e">
        <f>VLOOKUP(V12625,LISTAS!$M$2:$N$18,2,0)</f>
        <v>#N/A</v>
      </c>
    </row>
    <row r="12626" spans="3:23">
      <c r="C12626" t="e">
        <f>VLOOKUP(B12626,LISTAS!A12584:B12651,2,0)</f>
        <v>#N/A</v>
      </c>
      <c r="W12626" s="35" t="e">
        <f>VLOOKUP(V12626,LISTAS!$M$2:$N$18,2,0)</f>
        <v>#N/A</v>
      </c>
    </row>
    <row r="12627" spans="3:23">
      <c r="C12627" t="e">
        <f>VLOOKUP(B12627,LISTAS!A12585:B12652,2,0)</f>
        <v>#N/A</v>
      </c>
      <c r="W12627" s="35" t="e">
        <f>VLOOKUP(V12627,LISTAS!$M$2:$N$18,2,0)</f>
        <v>#N/A</v>
      </c>
    </row>
    <row r="12628" spans="3:23">
      <c r="C12628" t="e">
        <f>VLOOKUP(B12628,LISTAS!A12586:B12653,2,0)</f>
        <v>#N/A</v>
      </c>
      <c r="W12628" s="35" t="e">
        <f>VLOOKUP(V12628,LISTAS!$M$2:$N$18,2,0)</f>
        <v>#N/A</v>
      </c>
    </row>
    <row r="12629" spans="3:23">
      <c r="C12629" t="e">
        <f>VLOOKUP(B12629,LISTAS!A12587:B12654,2,0)</f>
        <v>#N/A</v>
      </c>
      <c r="W12629" s="35" t="e">
        <f>VLOOKUP(V12629,LISTAS!$M$2:$N$18,2,0)</f>
        <v>#N/A</v>
      </c>
    </row>
    <row r="12630" spans="3:23">
      <c r="C12630" t="e">
        <f>VLOOKUP(B12630,LISTAS!A12588:B12655,2,0)</f>
        <v>#N/A</v>
      </c>
      <c r="W12630" s="35" t="e">
        <f>VLOOKUP(V12630,LISTAS!$M$2:$N$18,2,0)</f>
        <v>#N/A</v>
      </c>
    </row>
    <row r="12631" spans="3:23">
      <c r="C12631" t="e">
        <f>VLOOKUP(B12631,LISTAS!A12589:B12656,2,0)</f>
        <v>#N/A</v>
      </c>
      <c r="W12631" s="35" t="e">
        <f>VLOOKUP(V12631,LISTAS!$M$2:$N$18,2,0)</f>
        <v>#N/A</v>
      </c>
    </row>
    <row r="12632" spans="3:23">
      <c r="C12632" t="e">
        <f>VLOOKUP(B12632,LISTAS!A12590:B12657,2,0)</f>
        <v>#N/A</v>
      </c>
      <c r="W12632" s="35" t="e">
        <f>VLOOKUP(V12632,LISTAS!$M$2:$N$18,2,0)</f>
        <v>#N/A</v>
      </c>
    </row>
    <row r="12633" spans="3:23">
      <c r="C12633" t="e">
        <f>VLOOKUP(B12633,LISTAS!A12591:B12658,2,0)</f>
        <v>#N/A</v>
      </c>
      <c r="W12633" s="35" t="e">
        <f>VLOOKUP(V12633,LISTAS!$M$2:$N$18,2,0)</f>
        <v>#N/A</v>
      </c>
    </row>
    <row r="12634" spans="3:23">
      <c r="C12634" t="e">
        <f>VLOOKUP(B12634,LISTAS!A12592:B12659,2,0)</f>
        <v>#N/A</v>
      </c>
      <c r="W12634" s="35" t="e">
        <f>VLOOKUP(V12634,LISTAS!$M$2:$N$18,2,0)</f>
        <v>#N/A</v>
      </c>
    </row>
    <row r="12635" spans="3:23">
      <c r="C12635" t="e">
        <f>VLOOKUP(B12635,LISTAS!A12593:B12660,2,0)</f>
        <v>#N/A</v>
      </c>
      <c r="W12635" s="35" t="e">
        <f>VLOOKUP(V12635,LISTAS!$M$2:$N$18,2,0)</f>
        <v>#N/A</v>
      </c>
    </row>
    <row r="12636" spans="3:23">
      <c r="C12636" t="e">
        <f>VLOOKUP(B12636,LISTAS!A12594:B12661,2,0)</f>
        <v>#N/A</v>
      </c>
      <c r="W12636" s="35" t="e">
        <f>VLOOKUP(V12636,LISTAS!$M$2:$N$18,2,0)</f>
        <v>#N/A</v>
      </c>
    </row>
    <row r="12637" spans="3:23">
      <c r="C12637" t="e">
        <f>VLOOKUP(B12637,LISTAS!A12595:B12662,2,0)</f>
        <v>#N/A</v>
      </c>
      <c r="W12637" s="35" t="e">
        <f>VLOOKUP(V12637,LISTAS!$M$2:$N$18,2,0)</f>
        <v>#N/A</v>
      </c>
    </row>
    <row r="12638" spans="3:23">
      <c r="C12638" t="e">
        <f>VLOOKUP(B12638,LISTAS!A12596:B12663,2,0)</f>
        <v>#N/A</v>
      </c>
      <c r="W12638" s="35" t="e">
        <f>VLOOKUP(V12638,LISTAS!$M$2:$N$18,2,0)</f>
        <v>#N/A</v>
      </c>
    </row>
    <row r="12639" spans="3:23">
      <c r="C12639" t="e">
        <f>VLOOKUP(B12639,LISTAS!A12597:B12664,2,0)</f>
        <v>#N/A</v>
      </c>
      <c r="W12639" s="35" t="e">
        <f>VLOOKUP(V12639,LISTAS!$M$2:$N$18,2,0)</f>
        <v>#N/A</v>
      </c>
    </row>
    <row r="12640" spans="3:23">
      <c r="C12640" t="e">
        <f>VLOOKUP(B12640,LISTAS!A12598:B12665,2,0)</f>
        <v>#N/A</v>
      </c>
      <c r="W12640" s="35" t="e">
        <f>VLOOKUP(V12640,LISTAS!$M$2:$N$18,2,0)</f>
        <v>#N/A</v>
      </c>
    </row>
    <row r="12641" spans="3:23">
      <c r="C12641" t="e">
        <f>VLOOKUP(B12641,LISTAS!A12599:B12666,2,0)</f>
        <v>#N/A</v>
      </c>
      <c r="W12641" s="35" t="e">
        <f>VLOOKUP(V12641,LISTAS!$M$2:$N$18,2,0)</f>
        <v>#N/A</v>
      </c>
    </row>
    <row r="12642" spans="3:23">
      <c r="C12642" t="e">
        <f>VLOOKUP(B12642,LISTAS!A12600:B12667,2,0)</f>
        <v>#N/A</v>
      </c>
      <c r="W12642" s="35" t="e">
        <f>VLOOKUP(V12642,LISTAS!$M$2:$N$18,2,0)</f>
        <v>#N/A</v>
      </c>
    </row>
    <row r="12643" spans="3:23">
      <c r="C12643" t="e">
        <f>VLOOKUP(B12643,LISTAS!A12601:B12668,2,0)</f>
        <v>#N/A</v>
      </c>
      <c r="W12643" s="35" t="e">
        <f>VLOOKUP(V12643,LISTAS!$M$2:$N$18,2,0)</f>
        <v>#N/A</v>
      </c>
    </row>
    <row r="12644" spans="3:23">
      <c r="C12644" t="e">
        <f>VLOOKUP(B12644,LISTAS!A12602:B12669,2,0)</f>
        <v>#N/A</v>
      </c>
      <c r="W12644" s="35" t="e">
        <f>VLOOKUP(V12644,LISTAS!$M$2:$N$18,2,0)</f>
        <v>#N/A</v>
      </c>
    </row>
    <row r="12645" spans="3:23">
      <c r="C12645" t="e">
        <f>VLOOKUP(B12645,LISTAS!A12603:B12670,2,0)</f>
        <v>#N/A</v>
      </c>
      <c r="W12645" s="35" t="e">
        <f>VLOOKUP(V12645,LISTAS!$M$2:$N$18,2,0)</f>
        <v>#N/A</v>
      </c>
    </row>
    <row r="12646" spans="3:23">
      <c r="C12646" t="e">
        <f>VLOOKUP(B12646,LISTAS!A12604:B12671,2,0)</f>
        <v>#N/A</v>
      </c>
      <c r="W12646" s="35" t="e">
        <f>VLOOKUP(V12646,LISTAS!$M$2:$N$18,2,0)</f>
        <v>#N/A</v>
      </c>
    </row>
    <row r="12647" spans="3:23">
      <c r="C12647" t="e">
        <f>VLOOKUP(B12647,LISTAS!A12605:B12672,2,0)</f>
        <v>#N/A</v>
      </c>
      <c r="W12647" s="35" t="e">
        <f>VLOOKUP(V12647,LISTAS!$M$2:$N$18,2,0)</f>
        <v>#N/A</v>
      </c>
    </row>
    <row r="12648" spans="3:23">
      <c r="C12648" t="e">
        <f>VLOOKUP(B12648,LISTAS!A12606:B12673,2,0)</f>
        <v>#N/A</v>
      </c>
      <c r="W12648" s="35" t="e">
        <f>VLOOKUP(V12648,LISTAS!$M$2:$N$18,2,0)</f>
        <v>#N/A</v>
      </c>
    </row>
    <row r="12649" spans="3:23">
      <c r="C12649" t="e">
        <f>VLOOKUP(B12649,LISTAS!A12607:B12674,2,0)</f>
        <v>#N/A</v>
      </c>
      <c r="W12649" s="35" t="e">
        <f>VLOOKUP(V12649,LISTAS!$M$2:$N$18,2,0)</f>
        <v>#N/A</v>
      </c>
    </row>
    <row r="12650" spans="3:23">
      <c r="C12650" t="e">
        <f>VLOOKUP(B12650,LISTAS!A12608:B12675,2,0)</f>
        <v>#N/A</v>
      </c>
      <c r="W12650" s="35" t="e">
        <f>VLOOKUP(V12650,LISTAS!$M$2:$N$18,2,0)</f>
        <v>#N/A</v>
      </c>
    </row>
    <row r="12651" spans="3:23">
      <c r="C12651" t="e">
        <f>VLOOKUP(B12651,LISTAS!A12609:B12676,2,0)</f>
        <v>#N/A</v>
      </c>
      <c r="W12651" s="35" t="e">
        <f>VLOOKUP(V12651,LISTAS!$M$2:$N$18,2,0)</f>
        <v>#N/A</v>
      </c>
    </row>
    <row r="12652" spans="3:23">
      <c r="C12652" t="e">
        <f>VLOOKUP(B12652,LISTAS!A12610:B12677,2,0)</f>
        <v>#N/A</v>
      </c>
      <c r="W12652" s="35" t="e">
        <f>VLOOKUP(V12652,LISTAS!$M$2:$N$18,2,0)</f>
        <v>#N/A</v>
      </c>
    </row>
    <row r="12653" spans="3:23">
      <c r="C12653" t="e">
        <f>VLOOKUP(B12653,LISTAS!A12611:B12678,2,0)</f>
        <v>#N/A</v>
      </c>
      <c r="W12653" s="35" t="e">
        <f>VLOOKUP(V12653,LISTAS!$M$2:$N$18,2,0)</f>
        <v>#N/A</v>
      </c>
    </row>
    <row r="12654" spans="3:23">
      <c r="C12654" t="e">
        <f>VLOOKUP(B12654,LISTAS!A12612:B12679,2,0)</f>
        <v>#N/A</v>
      </c>
      <c r="W12654" s="35" t="e">
        <f>VLOOKUP(V12654,LISTAS!$M$2:$N$18,2,0)</f>
        <v>#N/A</v>
      </c>
    </row>
    <row r="12655" spans="3:23">
      <c r="C12655" t="e">
        <f>VLOOKUP(B12655,LISTAS!A12613:B12680,2,0)</f>
        <v>#N/A</v>
      </c>
      <c r="W12655" s="35" t="e">
        <f>VLOOKUP(V12655,LISTAS!$M$2:$N$18,2,0)</f>
        <v>#N/A</v>
      </c>
    </row>
    <row r="12656" spans="3:23">
      <c r="C12656" t="e">
        <f>VLOOKUP(B12656,LISTAS!A12614:B12681,2,0)</f>
        <v>#N/A</v>
      </c>
      <c r="W12656" s="35" t="e">
        <f>VLOOKUP(V12656,LISTAS!$M$2:$N$18,2,0)</f>
        <v>#N/A</v>
      </c>
    </row>
    <row r="12657" spans="3:23">
      <c r="C12657" t="e">
        <f>VLOOKUP(B12657,LISTAS!A12615:B12682,2,0)</f>
        <v>#N/A</v>
      </c>
      <c r="W12657" s="35" t="e">
        <f>VLOOKUP(V12657,LISTAS!$M$2:$N$18,2,0)</f>
        <v>#N/A</v>
      </c>
    </row>
    <row r="12658" spans="3:23">
      <c r="C12658" t="e">
        <f>VLOOKUP(B12658,LISTAS!A12616:B12683,2,0)</f>
        <v>#N/A</v>
      </c>
      <c r="W12658" s="35" t="e">
        <f>VLOOKUP(V12658,LISTAS!$M$2:$N$18,2,0)</f>
        <v>#N/A</v>
      </c>
    </row>
    <row r="12659" spans="3:23">
      <c r="C12659" t="e">
        <f>VLOOKUP(B12659,LISTAS!A12617:B12684,2,0)</f>
        <v>#N/A</v>
      </c>
      <c r="W12659" s="35" t="e">
        <f>VLOOKUP(V12659,LISTAS!$M$2:$N$18,2,0)</f>
        <v>#N/A</v>
      </c>
    </row>
    <row r="12660" spans="3:23">
      <c r="C12660" t="e">
        <f>VLOOKUP(B12660,LISTAS!A12618:B12685,2,0)</f>
        <v>#N/A</v>
      </c>
      <c r="W12660" s="35" t="e">
        <f>VLOOKUP(V12660,LISTAS!$M$2:$N$18,2,0)</f>
        <v>#N/A</v>
      </c>
    </row>
    <row r="12661" spans="3:23">
      <c r="C12661" t="e">
        <f>VLOOKUP(B12661,LISTAS!A12619:B12686,2,0)</f>
        <v>#N/A</v>
      </c>
      <c r="W12661" s="35" t="e">
        <f>VLOOKUP(V12661,LISTAS!$M$2:$N$18,2,0)</f>
        <v>#N/A</v>
      </c>
    </row>
    <row r="12662" spans="3:23">
      <c r="C12662" t="e">
        <f>VLOOKUP(B12662,LISTAS!A12620:B12687,2,0)</f>
        <v>#N/A</v>
      </c>
      <c r="W12662" s="35" t="e">
        <f>VLOOKUP(V12662,LISTAS!$M$2:$N$18,2,0)</f>
        <v>#N/A</v>
      </c>
    </row>
    <row r="12663" spans="3:23">
      <c r="C12663" t="e">
        <f>VLOOKUP(B12663,LISTAS!A12621:B12688,2,0)</f>
        <v>#N/A</v>
      </c>
      <c r="W12663" s="35" t="e">
        <f>VLOOKUP(V12663,LISTAS!$M$2:$N$18,2,0)</f>
        <v>#N/A</v>
      </c>
    </row>
    <row r="12664" spans="3:23">
      <c r="C12664" t="e">
        <f>VLOOKUP(B12664,LISTAS!A12622:B12689,2,0)</f>
        <v>#N/A</v>
      </c>
      <c r="W12664" s="35" t="e">
        <f>VLOOKUP(V12664,LISTAS!$M$2:$N$18,2,0)</f>
        <v>#N/A</v>
      </c>
    </row>
    <row r="12665" spans="3:23">
      <c r="C12665" t="e">
        <f>VLOOKUP(B12665,LISTAS!A12623:B12690,2,0)</f>
        <v>#N/A</v>
      </c>
      <c r="W12665" s="35" t="e">
        <f>VLOOKUP(V12665,LISTAS!$M$2:$N$18,2,0)</f>
        <v>#N/A</v>
      </c>
    </row>
    <row r="12666" spans="3:23">
      <c r="C12666" t="e">
        <f>VLOOKUP(B12666,LISTAS!A12624:B12691,2,0)</f>
        <v>#N/A</v>
      </c>
      <c r="W12666" s="35" t="e">
        <f>VLOOKUP(V12666,LISTAS!$M$2:$N$18,2,0)</f>
        <v>#N/A</v>
      </c>
    </row>
    <row r="12667" spans="3:23">
      <c r="C12667" t="e">
        <f>VLOOKUP(B12667,LISTAS!A12625:B12692,2,0)</f>
        <v>#N/A</v>
      </c>
      <c r="W12667" s="35" t="e">
        <f>VLOOKUP(V12667,LISTAS!$M$2:$N$18,2,0)</f>
        <v>#N/A</v>
      </c>
    </row>
    <row r="12668" spans="3:23">
      <c r="C12668" t="e">
        <f>VLOOKUP(B12668,LISTAS!A12626:B12693,2,0)</f>
        <v>#N/A</v>
      </c>
      <c r="W12668" s="35" t="e">
        <f>VLOOKUP(V12668,LISTAS!$M$2:$N$18,2,0)</f>
        <v>#N/A</v>
      </c>
    </row>
    <row r="12669" spans="3:23">
      <c r="C12669" t="e">
        <f>VLOOKUP(B12669,LISTAS!A12627:B12694,2,0)</f>
        <v>#N/A</v>
      </c>
      <c r="W12669" s="35" t="e">
        <f>VLOOKUP(V12669,LISTAS!$M$2:$N$18,2,0)</f>
        <v>#N/A</v>
      </c>
    </row>
    <row r="12670" spans="3:23">
      <c r="C12670" t="e">
        <f>VLOOKUP(B12670,LISTAS!A12628:B12695,2,0)</f>
        <v>#N/A</v>
      </c>
      <c r="W12670" s="35" t="e">
        <f>VLOOKUP(V12670,LISTAS!$M$2:$N$18,2,0)</f>
        <v>#N/A</v>
      </c>
    </row>
    <row r="12671" spans="3:23">
      <c r="C12671" t="e">
        <f>VLOOKUP(B12671,LISTAS!A12629:B12696,2,0)</f>
        <v>#N/A</v>
      </c>
      <c r="W12671" s="35" t="e">
        <f>VLOOKUP(V12671,LISTAS!$M$2:$N$18,2,0)</f>
        <v>#N/A</v>
      </c>
    </row>
    <row r="12672" spans="3:23">
      <c r="C12672" t="e">
        <f>VLOOKUP(B12672,LISTAS!A12630:B12697,2,0)</f>
        <v>#N/A</v>
      </c>
      <c r="W12672" s="35" t="e">
        <f>VLOOKUP(V12672,LISTAS!$M$2:$N$18,2,0)</f>
        <v>#N/A</v>
      </c>
    </row>
    <row r="12673" spans="3:23">
      <c r="C12673" t="e">
        <f>VLOOKUP(B12673,LISTAS!A12631:B12698,2,0)</f>
        <v>#N/A</v>
      </c>
      <c r="W12673" s="35" t="e">
        <f>VLOOKUP(V12673,LISTAS!$M$2:$N$18,2,0)</f>
        <v>#N/A</v>
      </c>
    </row>
    <row r="12674" spans="3:23">
      <c r="C12674" t="e">
        <f>VLOOKUP(B12674,LISTAS!A12632:B12699,2,0)</f>
        <v>#N/A</v>
      </c>
      <c r="W12674" s="35" t="e">
        <f>VLOOKUP(V12674,LISTAS!$M$2:$N$18,2,0)</f>
        <v>#N/A</v>
      </c>
    </row>
    <row r="12675" spans="3:23">
      <c r="C12675" t="e">
        <f>VLOOKUP(B12675,LISTAS!A12633:B12700,2,0)</f>
        <v>#N/A</v>
      </c>
      <c r="W12675" s="35" t="e">
        <f>VLOOKUP(V12675,LISTAS!$M$2:$N$18,2,0)</f>
        <v>#N/A</v>
      </c>
    </row>
    <row r="12676" spans="3:23">
      <c r="C12676" t="e">
        <f>VLOOKUP(B12676,LISTAS!A12634:B12701,2,0)</f>
        <v>#N/A</v>
      </c>
      <c r="W12676" s="35" t="e">
        <f>VLOOKUP(V12676,LISTAS!$M$2:$N$18,2,0)</f>
        <v>#N/A</v>
      </c>
    </row>
    <row r="12677" spans="3:23">
      <c r="C12677" t="e">
        <f>VLOOKUP(B12677,LISTAS!A12635:B12702,2,0)</f>
        <v>#N/A</v>
      </c>
      <c r="W12677" s="35" t="e">
        <f>VLOOKUP(V12677,LISTAS!$M$2:$N$18,2,0)</f>
        <v>#N/A</v>
      </c>
    </row>
    <row r="12678" spans="3:23">
      <c r="C12678" t="e">
        <f>VLOOKUP(B12678,LISTAS!A12636:B12703,2,0)</f>
        <v>#N/A</v>
      </c>
      <c r="W12678" s="35" t="e">
        <f>VLOOKUP(V12678,LISTAS!$M$2:$N$18,2,0)</f>
        <v>#N/A</v>
      </c>
    </row>
    <row r="12679" spans="3:23">
      <c r="C12679" t="e">
        <f>VLOOKUP(B12679,LISTAS!A12637:B12704,2,0)</f>
        <v>#N/A</v>
      </c>
      <c r="W12679" s="35" t="e">
        <f>VLOOKUP(V12679,LISTAS!$M$2:$N$18,2,0)</f>
        <v>#N/A</v>
      </c>
    </row>
    <row r="12680" spans="3:23">
      <c r="C12680" t="e">
        <f>VLOOKUP(B12680,LISTAS!A12638:B12705,2,0)</f>
        <v>#N/A</v>
      </c>
      <c r="W12680" s="35" t="e">
        <f>VLOOKUP(V12680,LISTAS!$M$2:$N$18,2,0)</f>
        <v>#N/A</v>
      </c>
    </row>
    <row r="12681" spans="3:23">
      <c r="C12681" t="e">
        <f>VLOOKUP(B12681,LISTAS!A12639:B12706,2,0)</f>
        <v>#N/A</v>
      </c>
      <c r="W12681" s="35" t="e">
        <f>VLOOKUP(V12681,LISTAS!$M$2:$N$18,2,0)</f>
        <v>#N/A</v>
      </c>
    </row>
    <row r="12682" spans="3:23">
      <c r="C12682" t="e">
        <f>VLOOKUP(B12682,LISTAS!A12640:B12707,2,0)</f>
        <v>#N/A</v>
      </c>
      <c r="W12682" s="35" t="e">
        <f>VLOOKUP(V12682,LISTAS!$M$2:$N$18,2,0)</f>
        <v>#N/A</v>
      </c>
    </row>
    <row r="12683" spans="3:23">
      <c r="C12683" t="e">
        <f>VLOOKUP(B12683,LISTAS!A12641:B12708,2,0)</f>
        <v>#N/A</v>
      </c>
      <c r="W12683" s="35" t="e">
        <f>VLOOKUP(V12683,LISTAS!$M$2:$N$18,2,0)</f>
        <v>#N/A</v>
      </c>
    </row>
    <row r="12684" spans="3:23">
      <c r="C12684" t="e">
        <f>VLOOKUP(B12684,LISTAS!A12642:B12709,2,0)</f>
        <v>#N/A</v>
      </c>
      <c r="W12684" s="35" t="e">
        <f>VLOOKUP(V12684,LISTAS!$M$2:$N$18,2,0)</f>
        <v>#N/A</v>
      </c>
    </row>
    <row r="12685" spans="3:23">
      <c r="C12685" t="e">
        <f>VLOOKUP(B12685,LISTAS!A12643:B12710,2,0)</f>
        <v>#N/A</v>
      </c>
      <c r="W12685" s="35" t="e">
        <f>VLOOKUP(V12685,LISTAS!$M$2:$N$18,2,0)</f>
        <v>#N/A</v>
      </c>
    </row>
    <row r="12686" spans="3:23">
      <c r="C12686" t="e">
        <f>VLOOKUP(B12686,LISTAS!A12644:B12711,2,0)</f>
        <v>#N/A</v>
      </c>
      <c r="W12686" s="35" t="e">
        <f>VLOOKUP(V12686,LISTAS!$M$2:$N$18,2,0)</f>
        <v>#N/A</v>
      </c>
    </row>
    <row r="12687" spans="3:23">
      <c r="C12687" t="e">
        <f>VLOOKUP(B12687,LISTAS!A12645:B12712,2,0)</f>
        <v>#N/A</v>
      </c>
      <c r="W12687" s="35" t="e">
        <f>VLOOKUP(V12687,LISTAS!$M$2:$N$18,2,0)</f>
        <v>#N/A</v>
      </c>
    </row>
    <row r="12688" spans="3:23">
      <c r="C12688" t="e">
        <f>VLOOKUP(B12688,LISTAS!A12646:B12713,2,0)</f>
        <v>#N/A</v>
      </c>
      <c r="W12688" s="35" t="e">
        <f>VLOOKUP(V12688,LISTAS!$M$2:$N$18,2,0)</f>
        <v>#N/A</v>
      </c>
    </row>
    <row r="12689" spans="3:23">
      <c r="C12689" t="e">
        <f>VLOOKUP(B12689,LISTAS!A12647:B12714,2,0)</f>
        <v>#N/A</v>
      </c>
      <c r="W12689" s="35" t="e">
        <f>VLOOKUP(V12689,LISTAS!$M$2:$N$18,2,0)</f>
        <v>#N/A</v>
      </c>
    </row>
    <row r="12690" spans="3:23">
      <c r="C12690" t="e">
        <f>VLOOKUP(B12690,LISTAS!A12648:B12715,2,0)</f>
        <v>#N/A</v>
      </c>
      <c r="W12690" s="35" t="e">
        <f>VLOOKUP(V12690,LISTAS!$M$2:$N$18,2,0)</f>
        <v>#N/A</v>
      </c>
    </row>
    <row r="12691" spans="3:23">
      <c r="C12691" t="e">
        <f>VLOOKUP(B12691,LISTAS!A12649:B12716,2,0)</f>
        <v>#N/A</v>
      </c>
      <c r="W12691" s="35" t="e">
        <f>VLOOKUP(V12691,LISTAS!$M$2:$N$18,2,0)</f>
        <v>#N/A</v>
      </c>
    </row>
    <row r="12692" spans="3:23">
      <c r="C12692" t="e">
        <f>VLOOKUP(B12692,LISTAS!A12650:B12717,2,0)</f>
        <v>#N/A</v>
      </c>
      <c r="W12692" s="35" t="e">
        <f>VLOOKUP(V12692,LISTAS!$M$2:$N$18,2,0)</f>
        <v>#N/A</v>
      </c>
    </row>
    <row r="12693" spans="3:23">
      <c r="C12693" t="e">
        <f>VLOOKUP(B12693,LISTAS!A12651:B12718,2,0)</f>
        <v>#N/A</v>
      </c>
      <c r="W12693" s="35" t="e">
        <f>VLOOKUP(V12693,LISTAS!$M$2:$N$18,2,0)</f>
        <v>#N/A</v>
      </c>
    </row>
    <row r="12694" spans="3:23">
      <c r="C12694" t="e">
        <f>VLOOKUP(B12694,LISTAS!A12652:B12719,2,0)</f>
        <v>#N/A</v>
      </c>
      <c r="W12694" s="35" t="e">
        <f>VLOOKUP(V12694,LISTAS!$M$2:$N$18,2,0)</f>
        <v>#N/A</v>
      </c>
    </row>
    <row r="12695" spans="3:23">
      <c r="C12695" t="e">
        <f>VLOOKUP(B12695,LISTAS!A12653:B12720,2,0)</f>
        <v>#N/A</v>
      </c>
      <c r="W12695" s="35" t="e">
        <f>VLOOKUP(V12695,LISTAS!$M$2:$N$18,2,0)</f>
        <v>#N/A</v>
      </c>
    </row>
    <row r="12696" spans="3:23">
      <c r="C12696" t="e">
        <f>VLOOKUP(B12696,LISTAS!A12654:B12721,2,0)</f>
        <v>#N/A</v>
      </c>
      <c r="W12696" s="35" t="e">
        <f>VLOOKUP(V12696,LISTAS!$M$2:$N$18,2,0)</f>
        <v>#N/A</v>
      </c>
    </row>
    <row r="12697" spans="3:23">
      <c r="C12697" t="e">
        <f>VLOOKUP(B12697,LISTAS!A12655:B12722,2,0)</f>
        <v>#N/A</v>
      </c>
      <c r="W12697" s="35" t="e">
        <f>VLOOKUP(V12697,LISTAS!$M$2:$N$18,2,0)</f>
        <v>#N/A</v>
      </c>
    </row>
    <row r="12698" spans="3:23">
      <c r="C12698" t="e">
        <f>VLOOKUP(B12698,LISTAS!A12656:B12723,2,0)</f>
        <v>#N/A</v>
      </c>
      <c r="W12698" s="35" t="e">
        <f>VLOOKUP(V12698,LISTAS!$M$2:$N$18,2,0)</f>
        <v>#N/A</v>
      </c>
    </row>
    <row r="12699" spans="3:23">
      <c r="C12699" t="e">
        <f>VLOOKUP(B12699,LISTAS!A12657:B12724,2,0)</f>
        <v>#N/A</v>
      </c>
      <c r="W12699" s="35" t="e">
        <f>VLOOKUP(V12699,LISTAS!$M$2:$N$18,2,0)</f>
        <v>#N/A</v>
      </c>
    </row>
    <row r="12700" spans="3:23">
      <c r="C12700" t="e">
        <f>VLOOKUP(B12700,LISTAS!A12658:B12725,2,0)</f>
        <v>#N/A</v>
      </c>
      <c r="W12700" s="35" t="e">
        <f>VLOOKUP(V12700,LISTAS!$M$2:$N$18,2,0)</f>
        <v>#N/A</v>
      </c>
    </row>
    <row r="12701" spans="3:23">
      <c r="C12701" t="e">
        <f>VLOOKUP(B12701,LISTAS!A12659:B12726,2,0)</f>
        <v>#N/A</v>
      </c>
      <c r="W12701" s="35" t="e">
        <f>VLOOKUP(V12701,LISTAS!$M$2:$N$18,2,0)</f>
        <v>#N/A</v>
      </c>
    </row>
    <row r="12702" spans="3:23">
      <c r="C12702" t="e">
        <f>VLOOKUP(B12702,LISTAS!A12660:B12727,2,0)</f>
        <v>#N/A</v>
      </c>
      <c r="W12702" s="35" t="e">
        <f>VLOOKUP(V12702,LISTAS!$M$2:$N$18,2,0)</f>
        <v>#N/A</v>
      </c>
    </row>
    <row r="12703" spans="3:23">
      <c r="C12703" t="e">
        <f>VLOOKUP(B12703,LISTAS!A12661:B12728,2,0)</f>
        <v>#N/A</v>
      </c>
      <c r="W12703" s="35" t="e">
        <f>VLOOKUP(V12703,LISTAS!$M$2:$N$18,2,0)</f>
        <v>#N/A</v>
      </c>
    </row>
    <row r="12704" spans="3:23">
      <c r="C12704" t="e">
        <f>VLOOKUP(B12704,LISTAS!A12662:B12729,2,0)</f>
        <v>#N/A</v>
      </c>
      <c r="W12704" s="35" t="e">
        <f>VLOOKUP(V12704,LISTAS!$M$2:$N$18,2,0)</f>
        <v>#N/A</v>
      </c>
    </row>
    <row r="12705" spans="3:23">
      <c r="C12705" t="e">
        <f>VLOOKUP(B12705,LISTAS!A12663:B12730,2,0)</f>
        <v>#N/A</v>
      </c>
      <c r="W12705" s="35" t="e">
        <f>VLOOKUP(V12705,LISTAS!$M$2:$N$18,2,0)</f>
        <v>#N/A</v>
      </c>
    </row>
    <row r="12706" spans="3:23">
      <c r="C12706" t="e">
        <f>VLOOKUP(B12706,LISTAS!A12664:B12731,2,0)</f>
        <v>#N/A</v>
      </c>
      <c r="W12706" s="35" t="e">
        <f>VLOOKUP(V12706,LISTAS!$M$2:$N$18,2,0)</f>
        <v>#N/A</v>
      </c>
    </row>
    <row r="12707" spans="3:23">
      <c r="C12707" t="e">
        <f>VLOOKUP(B12707,LISTAS!A12665:B12732,2,0)</f>
        <v>#N/A</v>
      </c>
      <c r="W12707" s="35" t="e">
        <f>VLOOKUP(V12707,LISTAS!$M$2:$N$18,2,0)</f>
        <v>#N/A</v>
      </c>
    </row>
    <row r="12708" spans="3:23">
      <c r="C12708" t="e">
        <f>VLOOKUP(B12708,LISTAS!A12666:B12733,2,0)</f>
        <v>#N/A</v>
      </c>
      <c r="W12708" s="35" t="e">
        <f>VLOOKUP(V12708,LISTAS!$M$2:$N$18,2,0)</f>
        <v>#N/A</v>
      </c>
    </row>
    <row r="12709" spans="3:23">
      <c r="C12709" t="e">
        <f>VLOOKUP(B12709,LISTAS!A12667:B12734,2,0)</f>
        <v>#N/A</v>
      </c>
      <c r="W12709" s="35" t="e">
        <f>VLOOKUP(V12709,LISTAS!$M$2:$N$18,2,0)</f>
        <v>#N/A</v>
      </c>
    </row>
    <row r="12710" spans="3:23">
      <c r="C12710" t="e">
        <f>VLOOKUP(B12710,LISTAS!A12668:B12735,2,0)</f>
        <v>#N/A</v>
      </c>
      <c r="W12710" s="35" t="e">
        <f>VLOOKUP(V12710,LISTAS!$M$2:$N$18,2,0)</f>
        <v>#N/A</v>
      </c>
    </row>
    <row r="12711" spans="3:23">
      <c r="C12711" t="e">
        <f>VLOOKUP(B12711,LISTAS!A12669:B12736,2,0)</f>
        <v>#N/A</v>
      </c>
      <c r="W12711" s="35" t="e">
        <f>VLOOKUP(V12711,LISTAS!$M$2:$N$18,2,0)</f>
        <v>#N/A</v>
      </c>
    </row>
    <row r="12712" spans="3:23">
      <c r="C12712" t="e">
        <f>VLOOKUP(B12712,LISTAS!A12670:B12737,2,0)</f>
        <v>#N/A</v>
      </c>
      <c r="W12712" s="35" t="e">
        <f>VLOOKUP(V12712,LISTAS!$M$2:$N$18,2,0)</f>
        <v>#N/A</v>
      </c>
    </row>
    <row r="12713" spans="3:23">
      <c r="C12713" t="e">
        <f>VLOOKUP(B12713,LISTAS!A12671:B12738,2,0)</f>
        <v>#N/A</v>
      </c>
      <c r="W12713" s="35" t="e">
        <f>VLOOKUP(V12713,LISTAS!$M$2:$N$18,2,0)</f>
        <v>#N/A</v>
      </c>
    </row>
    <row r="12714" spans="3:23">
      <c r="C12714" t="e">
        <f>VLOOKUP(B12714,LISTAS!A12672:B12739,2,0)</f>
        <v>#N/A</v>
      </c>
      <c r="W12714" s="35" t="e">
        <f>VLOOKUP(V12714,LISTAS!$M$2:$N$18,2,0)</f>
        <v>#N/A</v>
      </c>
    </row>
    <row r="12715" spans="3:23">
      <c r="C12715" t="e">
        <f>VLOOKUP(B12715,LISTAS!A12673:B12740,2,0)</f>
        <v>#N/A</v>
      </c>
      <c r="W12715" s="35" t="e">
        <f>VLOOKUP(V12715,LISTAS!$M$2:$N$18,2,0)</f>
        <v>#N/A</v>
      </c>
    </row>
    <row r="12716" spans="3:23">
      <c r="C12716" t="e">
        <f>VLOOKUP(B12716,LISTAS!A12674:B12741,2,0)</f>
        <v>#N/A</v>
      </c>
      <c r="W12716" s="35" t="e">
        <f>VLOOKUP(V12716,LISTAS!$M$2:$N$18,2,0)</f>
        <v>#N/A</v>
      </c>
    </row>
    <row r="12717" spans="3:23">
      <c r="C12717" t="e">
        <f>VLOOKUP(B12717,LISTAS!A12675:B12742,2,0)</f>
        <v>#N/A</v>
      </c>
      <c r="W12717" s="35" t="e">
        <f>VLOOKUP(V12717,LISTAS!$M$2:$N$18,2,0)</f>
        <v>#N/A</v>
      </c>
    </row>
    <row r="12718" spans="3:23">
      <c r="C12718" t="e">
        <f>VLOOKUP(B12718,LISTAS!A12676:B12743,2,0)</f>
        <v>#N/A</v>
      </c>
      <c r="W12718" s="35" t="e">
        <f>VLOOKUP(V12718,LISTAS!$M$2:$N$18,2,0)</f>
        <v>#N/A</v>
      </c>
    </row>
    <row r="12719" spans="3:23">
      <c r="C12719" t="e">
        <f>VLOOKUP(B12719,LISTAS!A12677:B12744,2,0)</f>
        <v>#N/A</v>
      </c>
      <c r="W12719" s="35" t="e">
        <f>VLOOKUP(V12719,LISTAS!$M$2:$N$18,2,0)</f>
        <v>#N/A</v>
      </c>
    </row>
    <row r="12720" spans="3:23">
      <c r="C12720" t="e">
        <f>VLOOKUP(B12720,LISTAS!A12678:B12745,2,0)</f>
        <v>#N/A</v>
      </c>
      <c r="W12720" s="35" t="e">
        <f>VLOOKUP(V12720,LISTAS!$M$2:$N$18,2,0)</f>
        <v>#N/A</v>
      </c>
    </row>
    <row r="12721" spans="3:23">
      <c r="C12721" t="e">
        <f>VLOOKUP(B12721,LISTAS!A12679:B12746,2,0)</f>
        <v>#N/A</v>
      </c>
      <c r="W12721" s="35" t="e">
        <f>VLOOKUP(V12721,LISTAS!$M$2:$N$18,2,0)</f>
        <v>#N/A</v>
      </c>
    </row>
    <row r="12722" spans="3:23">
      <c r="C12722" t="e">
        <f>VLOOKUP(B12722,LISTAS!A12680:B12747,2,0)</f>
        <v>#N/A</v>
      </c>
      <c r="W12722" s="35" t="e">
        <f>VLOOKUP(V12722,LISTAS!$M$2:$N$18,2,0)</f>
        <v>#N/A</v>
      </c>
    </row>
    <row r="12723" spans="3:23">
      <c r="C12723" t="e">
        <f>VLOOKUP(B12723,LISTAS!A12681:B12748,2,0)</f>
        <v>#N/A</v>
      </c>
      <c r="W12723" s="35" t="e">
        <f>VLOOKUP(V12723,LISTAS!$M$2:$N$18,2,0)</f>
        <v>#N/A</v>
      </c>
    </row>
    <row r="12724" spans="3:23">
      <c r="C12724" t="e">
        <f>VLOOKUP(B12724,LISTAS!A12682:B12749,2,0)</f>
        <v>#N/A</v>
      </c>
      <c r="W12724" s="35" t="e">
        <f>VLOOKUP(V12724,LISTAS!$M$2:$N$18,2,0)</f>
        <v>#N/A</v>
      </c>
    </row>
    <row r="12725" spans="3:23">
      <c r="C12725" t="e">
        <f>VLOOKUP(B12725,LISTAS!A12683:B12750,2,0)</f>
        <v>#N/A</v>
      </c>
      <c r="W12725" s="35" t="e">
        <f>VLOOKUP(V12725,LISTAS!$M$2:$N$18,2,0)</f>
        <v>#N/A</v>
      </c>
    </row>
    <row r="12726" spans="3:23">
      <c r="C12726" t="e">
        <f>VLOOKUP(B12726,LISTAS!A12684:B12751,2,0)</f>
        <v>#N/A</v>
      </c>
      <c r="W12726" s="35" t="e">
        <f>VLOOKUP(V12726,LISTAS!$M$2:$N$18,2,0)</f>
        <v>#N/A</v>
      </c>
    </row>
    <row r="12727" spans="3:23">
      <c r="C12727" t="e">
        <f>VLOOKUP(B12727,LISTAS!A12685:B12752,2,0)</f>
        <v>#N/A</v>
      </c>
      <c r="W12727" s="35" t="e">
        <f>VLOOKUP(V12727,LISTAS!$M$2:$N$18,2,0)</f>
        <v>#N/A</v>
      </c>
    </row>
    <row r="12728" spans="3:23">
      <c r="C12728" t="e">
        <f>VLOOKUP(B12728,LISTAS!A12686:B12753,2,0)</f>
        <v>#N/A</v>
      </c>
      <c r="W12728" s="35" t="e">
        <f>VLOOKUP(V12728,LISTAS!$M$2:$N$18,2,0)</f>
        <v>#N/A</v>
      </c>
    </row>
    <row r="12729" spans="3:23">
      <c r="C12729" t="e">
        <f>VLOOKUP(B12729,LISTAS!A12687:B12754,2,0)</f>
        <v>#N/A</v>
      </c>
      <c r="W12729" s="35" t="e">
        <f>VLOOKUP(V12729,LISTAS!$M$2:$N$18,2,0)</f>
        <v>#N/A</v>
      </c>
    </row>
    <row r="12730" spans="3:23">
      <c r="C12730" t="e">
        <f>VLOOKUP(B12730,LISTAS!A12688:B12755,2,0)</f>
        <v>#N/A</v>
      </c>
      <c r="W12730" s="35" t="e">
        <f>VLOOKUP(V12730,LISTAS!$M$2:$N$18,2,0)</f>
        <v>#N/A</v>
      </c>
    </row>
    <row r="12731" spans="3:23">
      <c r="C12731" t="e">
        <f>VLOOKUP(B12731,LISTAS!A12689:B12756,2,0)</f>
        <v>#N/A</v>
      </c>
      <c r="W12731" s="35" t="e">
        <f>VLOOKUP(V12731,LISTAS!$M$2:$N$18,2,0)</f>
        <v>#N/A</v>
      </c>
    </row>
    <row r="12732" spans="3:23">
      <c r="C12732" t="e">
        <f>VLOOKUP(B12732,LISTAS!A12690:B12757,2,0)</f>
        <v>#N/A</v>
      </c>
      <c r="W12732" s="35" t="e">
        <f>VLOOKUP(V12732,LISTAS!$M$2:$N$18,2,0)</f>
        <v>#N/A</v>
      </c>
    </row>
    <row r="12733" spans="3:23">
      <c r="C12733" t="e">
        <f>VLOOKUP(B12733,LISTAS!A12691:B12758,2,0)</f>
        <v>#N/A</v>
      </c>
      <c r="W12733" s="35" t="e">
        <f>VLOOKUP(V12733,LISTAS!$M$2:$N$18,2,0)</f>
        <v>#N/A</v>
      </c>
    </row>
    <row r="12734" spans="3:23">
      <c r="C12734" t="e">
        <f>VLOOKUP(B12734,LISTAS!A12692:B12759,2,0)</f>
        <v>#N/A</v>
      </c>
      <c r="W12734" s="35" t="e">
        <f>VLOOKUP(V12734,LISTAS!$M$2:$N$18,2,0)</f>
        <v>#N/A</v>
      </c>
    </row>
    <row r="12735" spans="3:23">
      <c r="C12735" t="e">
        <f>VLOOKUP(B12735,LISTAS!A12693:B12760,2,0)</f>
        <v>#N/A</v>
      </c>
      <c r="W12735" s="35" t="e">
        <f>VLOOKUP(V12735,LISTAS!$M$2:$N$18,2,0)</f>
        <v>#N/A</v>
      </c>
    </row>
    <row r="12736" spans="3:23">
      <c r="C12736" t="e">
        <f>VLOOKUP(B12736,LISTAS!A12694:B12761,2,0)</f>
        <v>#N/A</v>
      </c>
      <c r="W12736" s="35" t="e">
        <f>VLOOKUP(V12736,LISTAS!$M$2:$N$18,2,0)</f>
        <v>#N/A</v>
      </c>
    </row>
    <row r="12737" spans="3:23">
      <c r="C12737" t="e">
        <f>VLOOKUP(B12737,LISTAS!A12695:B12762,2,0)</f>
        <v>#N/A</v>
      </c>
      <c r="W12737" s="35" t="e">
        <f>VLOOKUP(V12737,LISTAS!$M$2:$N$18,2,0)</f>
        <v>#N/A</v>
      </c>
    </row>
    <row r="12738" spans="3:23">
      <c r="C12738" t="e">
        <f>VLOOKUP(B12738,LISTAS!A12696:B12763,2,0)</f>
        <v>#N/A</v>
      </c>
      <c r="W12738" s="35" t="e">
        <f>VLOOKUP(V12738,LISTAS!$M$2:$N$18,2,0)</f>
        <v>#N/A</v>
      </c>
    </row>
    <row r="12739" spans="3:23">
      <c r="C12739" t="e">
        <f>VLOOKUP(B12739,LISTAS!A12697:B12764,2,0)</f>
        <v>#N/A</v>
      </c>
      <c r="W12739" s="35" t="e">
        <f>VLOOKUP(V12739,LISTAS!$M$2:$N$18,2,0)</f>
        <v>#N/A</v>
      </c>
    </row>
    <row r="12740" spans="3:23">
      <c r="C12740" t="e">
        <f>VLOOKUP(B12740,LISTAS!A12698:B12765,2,0)</f>
        <v>#N/A</v>
      </c>
      <c r="W12740" s="35" t="e">
        <f>VLOOKUP(V12740,LISTAS!$M$2:$N$18,2,0)</f>
        <v>#N/A</v>
      </c>
    </row>
    <row r="12741" spans="3:23">
      <c r="C12741" t="e">
        <f>VLOOKUP(B12741,LISTAS!A12699:B12766,2,0)</f>
        <v>#N/A</v>
      </c>
      <c r="W12741" s="35" t="e">
        <f>VLOOKUP(V12741,LISTAS!$M$2:$N$18,2,0)</f>
        <v>#N/A</v>
      </c>
    </row>
    <row r="12742" spans="3:23">
      <c r="C12742" t="e">
        <f>VLOOKUP(B12742,LISTAS!A12700:B12767,2,0)</f>
        <v>#N/A</v>
      </c>
      <c r="W12742" s="35" t="e">
        <f>VLOOKUP(V12742,LISTAS!$M$2:$N$18,2,0)</f>
        <v>#N/A</v>
      </c>
    </row>
    <row r="12743" spans="3:23">
      <c r="C12743" t="e">
        <f>VLOOKUP(B12743,LISTAS!A12701:B12768,2,0)</f>
        <v>#N/A</v>
      </c>
      <c r="W12743" s="35" t="e">
        <f>VLOOKUP(V12743,LISTAS!$M$2:$N$18,2,0)</f>
        <v>#N/A</v>
      </c>
    </row>
    <row r="12744" spans="3:23">
      <c r="C12744" t="e">
        <f>VLOOKUP(B12744,LISTAS!A12702:B12769,2,0)</f>
        <v>#N/A</v>
      </c>
      <c r="W12744" s="35" t="e">
        <f>VLOOKUP(V12744,LISTAS!$M$2:$N$18,2,0)</f>
        <v>#N/A</v>
      </c>
    </row>
    <row r="12745" spans="3:23">
      <c r="C12745" t="e">
        <f>VLOOKUP(B12745,LISTAS!A12703:B12770,2,0)</f>
        <v>#N/A</v>
      </c>
      <c r="W12745" s="35" t="e">
        <f>VLOOKUP(V12745,LISTAS!$M$2:$N$18,2,0)</f>
        <v>#N/A</v>
      </c>
    </row>
    <row r="12746" spans="3:23">
      <c r="C12746" t="e">
        <f>VLOOKUP(B12746,LISTAS!A12704:B12771,2,0)</f>
        <v>#N/A</v>
      </c>
      <c r="W12746" s="35" t="e">
        <f>VLOOKUP(V12746,LISTAS!$M$2:$N$18,2,0)</f>
        <v>#N/A</v>
      </c>
    </row>
    <row r="12747" spans="3:23">
      <c r="C12747" t="e">
        <f>VLOOKUP(B12747,LISTAS!A12705:B12772,2,0)</f>
        <v>#N/A</v>
      </c>
      <c r="W12747" s="35" t="e">
        <f>VLOOKUP(V12747,LISTAS!$M$2:$N$18,2,0)</f>
        <v>#N/A</v>
      </c>
    </row>
    <row r="12748" spans="3:23">
      <c r="C12748" t="e">
        <f>VLOOKUP(B12748,LISTAS!A12706:B12773,2,0)</f>
        <v>#N/A</v>
      </c>
      <c r="W12748" s="35" t="e">
        <f>VLOOKUP(V12748,LISTAS!$M$2:$N$18,2,0)</f>
        <v>#N/A</v>
      </c>
    </row>
    <row r="12749" spans="3:23">
      <c r="C12749" t="e">
        <f>VLOOKUP(B12749,LISTAS!A12707:B12774,2,0)</f>
        <v>#N/A</v>
      </c>
      <c r="W12749" s="35" t="e">
        <f>VLOOKUP(V12749,LISTAS!$M$2:$N$18,2,0)</f>
        <v>#N/A</v>
      </c>
    </row>
    <row r="12750" spans="3:23">
      <c r="C12750" t="e">
        <f>VLOOKUP(B12750,LISTAS!A12708:B12775,2,0)</f>
        <v>#N/A</v>
      </c>
      <c r="W12750" s="35" t="e">
        <f>VLOOKUP(V12750,LISTAS!$M$2:$N$18,2,0)</f>
        <v>#N/A</v>
      </c>
    </row>
    <row r="12751" spans="3:23">
      <c r="C12751" t="e">
        <f>VLOOKUP(B12751,LISTAS!A12709:B12776,2,0)</f>
        <v>#N/A</v>
      </c>
      <c r="W12751" s="35" t="e">
        <f>VLOOKUP(V12751,LISTAS!$M$2:$N$18,2,0)</f>
        <v>#N/A</v>
      </c>
    </row>
    <row r="12752" spans="3:23">
      <c r="C12752" t="e">
        <f>VLOOKUP(B12752,LISTAS!A12710:B12777,2,0)</f>
        <v>#N/A</v>
      </c>
      <c r="W12752" s="35" t="e">
        <f>VLOOKUP(V12752,LISTAS!$M$2:$N$18,2,0)</f>
        <v>#N/A</v>
      </c>
    </row>
    <row r="12753" spans="3:23">
      <c r="C12753" t="e">
        <f>VLOOKUP(B12753,LISTAS!A12711:B12778,2,0)</f>
        <v>#N/A</v>
      </c>
      <c r="W12753" s="35" t="e">
        <f>VLOOKUP(V12753,LISTAS!$M$2:$N$18,2,0)</f>
        <v>#N/A</v>
      </c>
    </row>
    <row r="12754" spans="3:23">
      <c r="C12754" t="e">
        <f>VLOOKUP(B12754,LISTAS!A12712:B12779,2,0)</f>
        <v>#N/A</v>
      </c>
      <c r="W12754" s="35" t="e">
        <f>VLOOKUP(V12754,LISTAS!$M$2:$N$18,2,0)</f>
        <v>#N/A</v>
      </c>
    </row>
    <row r="12755" spans="3:23">
      <c r="C12755" t="e">
        <f>VLOOKUP(B12755,LISTAS!A12713:B12780,2,0)</f>
        <v>#N/A</v>
      </c>
      <c r="W12755" s="35" t="e">
        <f>VLOOKUP(V12755,LISTAS!$M$2:$N$18,2,0)</f>
        <v>#N/A</v>
      </c>
    </row>
    <row r="12756" spans="3:23">
      <c r="C12756" t="e">
        <f>VLOOKUP(B12756,LISTAS!A12714:B12781,2,0)</f>
        <v>#N/A</v>
      </c>
      <c r="W12756" s="35" t="e">
        <f>VLOOKUP(V12756,LISTAS!$M$2:$N$18,2,0)</f>
        <v>#N/A</v>
      </c>
    </row>
    <row r="12757" spans="3:23">
      <c r="C12757" t="e">
        <f>VLOOKUP(B12757,LISTAS!A12715:B12782,2,0)</f>
        <v>#N/A</v>
      </c>
      <c r="W12757" s="35" t="e">
        <f>VLOOKUP(V12757,LISTAS!$M$2:$N$18,2,0)</f>
        <v>#N/A</v>
      </c>
    </row>
    <row r="12758" spans="3:23">
      <c r="C12758" t="e">
        <f>VLOOKUP(B12758,LISTAS!A12716:B12783,2,0)</f>
        <v>#N/A</v>
      </c>
      <c r="W12758" s="35" t="e">
        <f>VLOOKUP(V12758,LISTAS!$M$2:$N$18,2,0)</f>
        <v>#N/A</v>
      </c>
    </row>
    <row r="12759" spans="3:23">
      <c r="C12759" t="e">
        <f>VLOOKUP(B12759,LISTAS!A12717:B12784,2,0)</f>
        <v>#N/A</v>
      </c>
      <c r="W12759" s="35" t="e">
        <f>VLOOKUP(V12759,LISTAS!$M$2:$N$18,2,0)</f>
        <v>#N/A</v>
      </c>
    </row>
    <row r="12760" spans="3:23">
      <c r="C12760" t="e">
        <f>VLOOKUP(B12760,LISTAS!A12718:B12785,2,0)</f>
        <v>#N/A</v>
      </c>
      <c r="W12760" s="35" t="e">
        <f>VLOOKUP(V12760,LISTAS!$M$2:$N$18,2,0)</f>
        <v>#N/A</v>
      </c>
    </row>
    <row r="12761" spans="3:23">
      <c r="C12761" t="e">
        <f>VLOOKUP(B12761,LISTAS!A12719:B12786,2,0)</f>
        <v>#N/A</v>
      </c>
      <c r="W12761" s="35" t="e">
        <f>VLOOKUP(V12761,LISTAS!$M$2:$N$18,2,0)</f>
        <v>#N/A</v>
      </c>
    </row>
    <row r="12762" spans="3:23">
      <c r="C12762" t="e">
        <f>VLOOKUP(B12762,LISTAS!A12720:B12787,2,0)</f>
        <v>#N/A</v>
      </c>
      <c r="W12762" s="35" t="e">
        <f>VLOOKUP(V12762,LISTAS!$M$2:$N$18,2,0)</f>
        <v>#N/A</v>
      </c>
    </row>
    <row r="12763" spans="3:23">
      <c r="C12763" t="e">
        <f>VLOOKUP(B12763,LISTAS!A12721:B12788,2,0)</f>
        <v>#N/A</v>
      </c>
      <c r="W12763" s="35" t="e">
        <f>VLOOKUP(V12763,LISTAS!$M$2:$N$18,2,0)</f>
        <v>#N/A</v>
      </c>
    </row>
    <row r="12764" spans="3:23">
      <c r="C12764" t="e">
        <f>VLOOKUP(B12764,LISTAS!A12722:B12789,2,0)</f>
        <v>#N/A</v>
      </c>
      <c r="W12764" s="35" t="e">
        <f>VLOOKUP(V12764,LISTAS!$M$2:$N$18,2,0)</f>
        <v>#N/A</v>
      </c>
    </row>
    <row r="12765" spans="3:23">
      <c r="C12765" t="e">
        <f>VLOOKUP(B12765,LISTAS!A12723:B12790,2,0)</f>
        <v>#N/A</v>
      </c>
      <c r="W12765" s="35" t="e">
        <f>VLOOKUP(V12765,LISTAS!$M$2:$N$18,2,0)</f>
        <v>#N/A</v>
      </c>
    </row>
    <row r="12766" spans="3:23">
      <c r="C12766" t="e">
        <f>VLOOKUP(B12766,LISTAS!A12724:B12791,2,0)</f>
        <v>#N/A</v>
      </c>
      <c r="W12766" s="35" t="e">
        <f>VLOOKUP(V12766,LISTAS!$M$2:$N$18,2,0)</f>
        <v>#N/A</v>
      </c>
    </row>
    <row r="12767" spans="3:23">
      <c r="C12767" t="e">
        <f>VLOOKUP(B12767,LISTAS!A12725:B12792,2,0)</f>
        <v>#N/A</v>
      </c>
      <c r="W12767" s="35" t="e">
        <f>VLOOKUP(V12767,LISTAS!$M$2:$N$18,2,0)</f>
        <v>#N/A</v>
      </c>
    </row>
    <row r="12768" spans="3:23">
      <c r="C12768" t="e">
        <f>VLOOKUP(B12768,LISTAS!A12726:B12793,2,0)</f>
        <v>#N/A</v>
      </c>
      <c r="W12768" s="35" t="e">
        <f>VLOOKUP(V12768,LISTAS!$M$2:$N$18,2,0)</f>
        <v>#N/A</v>
      </c>
    </row>
    <row r="12769" spans="3:23">
      <c r="C12769" t="e">
        <f>VLOOKUP(B12769,LISTAS!A12727:B12794,2,0)</f>
        <v>#N/A</v>
      </c>
      <c r="W12769" s="35" t="e">
        <f>VLOOKUP(V12769,LISTAS!$M$2:$N$18,2,0)</f>
        <v>#N/A</v>
      </c>
    </row>
    <row r="12770" spans="3:23">
      <c r="C12770" t="e">
        <f>VLOOKUP(B12770,LISTAS!A12728:B12795,2,0)</f>
        <v>#N/A</v>
      </c>
      <c r="W12770" s="35" t="e">
        <f>VLOOKUP(V12770,LISTAS!$M$2:$N$18,2,0)</f>
        <v>#N/A</v>
      </c>
    </row>
    <row r="12771" spans="3:23">
      <c r="C12771" t="e">
        <f>VLOOKUP(B12771,LISTAS!A12729:B12796,2,0)</f>
        <v>#N/A</v>
      </c>
      <c r="W12771" s="35" t="e">
        <f>VLOOKUP(V12771,LISTAS!$M$2:$N$18,2,0)</f>
        <v>#N/A</v>
      </c>
    </row>
    <row r="12772" spans="3:23">
      <c r="C12772" t="e">
        <f>VLOOKUP(B12772,LISTAS!A12730:B12797,2,0)</f>
        <v>#N/A</v>
      </c>
      <c r="W12772" s="35" t="e">
        <f>VLOOKUP(V12772,LISTAS!$M$2:$N$18,2,0)</f>
        <v>#N/A</v>
      </c>
    </row>
    <row r="12773" spans="3:23">
      <c r="C12773" t="e">
        <f>VLOOKUP(B12773,LISTAS!A12731:B12798,2,0)</f>
        <v>#N/A</v>
      </c>
      <c r="W12773" s="35" t="e">
        <f>VLOOKUP(V12773,LISTAS!$M$2:$N$18,2,0)</f>
        <v>#N/A</v>
      </c>
    </row>
    <row r="12774" spans="3:23">
      <c r="C12774" t="e">
        <f>VLOOKUP(B12774,LISTAS!A12732:B12799,2,0)</f>
        <v>#N/A</v>
      </c>
      <c r="W12774" s="35" t="e">
        <f>VLOOKUP(V12774,LISTAS!$M$2:$N$18,2,0)</f>
        <v>#N/A</v>
      </c>
    </row>
    <row r="12775" spans="3:23">
      <c r="C12775" t="e">
        <f>VLOOKUP(B12775,LISTAS!A12733:B12800,2,0)</f>
        <v>#N/A</v>
      </c>
      <c r="W12775" s="35" t="e">
        <f>VLOOKUP(V12775,LISTAS!$M$2:$N$18,2,0)</f>
        <v>#N/A</v>
      </c>
    </row>
    <row r="12776" spans="3:23">
      <c r="C12776" t="e">
        <f>VLOOKUP(B12776,LISTAS!A12734:B12801,2,0)</f>
        <v>#N/A</v>
      </c>
      <c r="W12776" s="35" t="e">
        <f>VLOOKUP(V12776,LISTAS!$M$2:$N$18,2,0)</f>
        <v>#N/A</v>
      </c>
    </row>
    <row r="12777" spans="3:23">
      <c r="C12777" t="e">
        <f>VLOOKUP(B12777,LISTAS!A12735:B12802,2,0)</f>
        <v>#N/A</v>
      </c>
      <c r="W12777" s="35" t="e">
        <f>VLOOKUP(V12777,LISTAS!$M$2:$N$18,2,0)</f>
        <v>#N/A</v>
      </c>
    </row>
    <row r="12778" spans="3:23">
      <c r="C12778" t="e">
        <f>VLOOKUP(B12778,LISTAS!A12736:B12803,2,0)</f>
        <v>#N/A</v>
      </c>
      <c r="W12778" s="35" t="e">
        <f>VLOOKUP(V12778,LISTAS!$M$2:$N$18,2,0)</f>
        <v>#N/A</v>
      </c>
    </row>
    <row r="12779" spans="3:23">
      <c r="C12779" t="e">
        <f>VLOOKUP(B12779,LISTAS!A12737:B12804,2,0)</f>
        <v>#N/A</v>
      </c>
      <c r="W12779" s="35" t="e">
        <f>VLOOKUP(V12779,LISTAS!$M$2:$N$18,2,0)</f>
        <v>#N/A</v>
      </c>
    </row>
    <row r="12780" spans="3:23">
      <c r="C12780" t="e">
        <f>VLOOKUP(B12780,LISTAS!A12738:B12805,2,0)</f>
        <v>#N/A</v>
      </c>
      <c r="W12780" s="35" t="e">
        <f>VLOOKUP(V12780,LISTAS!$M$2:$N$18,2,0)</f>
        <v>#N/A</v>
      </c>
    </row>
    <row r="12781" spans="3:23">
      <c r="C12781" t="e">
        <f>VLOOKUP(B12781,LISTAS!A12739:B12806,2,0)</f>
        <v>#N/A</v>
      </c>
      <c r="W12781" s="35" t="e">
        <f>VLOOKUP(V12781,LISTAS!$M$2:$N$18,2,0)</f>
        <v>#N/A</v>
      </c>
    </row>
    <row r="12782" spans="3:23">
      <c r="C12782" t="e">
        <f>VLOOKUP(B12782,LISTAS!A12740:B12807,2,0)</f>
        <v>#N/A</v>
      </c>
      <c r="W12782" s="35" t="e">
        <f>VLOOKUP(V12782,LISTAS!$M$2:$N$18,2,0)</f>
        <v>#N/A</v>
      </c>
    </row>
    <row r="12783" spans="3:23">
      <c r="C12783" t="e">
        <f>VLOOKUP(B12783,LISTAS!A12741:B12808,2,0)</f>
        <v>#N/A</v>
      </c>
      <c r="W12783" s="35" t="e">
        <f>VLOOKUP(V12783,LISTAS!$M$2:$N$18,2,0)</f>
        <v>#N/A</v>
      </c>
    </row>
    <row r="12784" spans="3:23">
      <c r="C12784" t="e">
        <f>VLOOKUP(B12784,LISTAS!A12742:B12809,2,0)</f>
        <v>#N/A</v>
      </c>
      <c r="W12784" s="35" t="e">
        <f>VLOOKUP(V12784,LISTAS!$M$2:$N$18,2,0)</f>
        <v>#N/A</v>
      </c>
    </row>
    <row r="12785" spans="3:23">
      <c r="C12785" t="e">
        <f>VLOOKUP(B12785,LISTAS!A12743:B12810,2,0)</f>
        <v>#N/A</v>
      </c>
      <c r="W12785" s="35" t="e">
        <f>VLOOKUP(V12785,LISTAS!$M$2:$N$18,2,0)</f>
        <v>#N/A</v>
      </c>
    </row>
    <row r="12786" spans="3:23">
      <c r="C12786" t="e">
        <f>VLOOKUP(B12786,LISTAS!A12744:B12811,2,0)</f>
        <v>#N/A</v>
      </c>
      <c r="W12786" s="35" t="e">
        <f>VLOOKUP(V12786,LISTAS!$M$2:$N$18,2,0)</f>
        <v>#N/A</v>
      </c>
    </row>
    <row r="12787" spans="3:23">
      <c r="C12787" t="e">
        <f>VLOOKUP(B12787,LISTAS!A12745:B12812,2,0)</f>
        <v>#N/A</v>
      </c>
      <c r="W12787" s="35" t="e">
        <f>VLOOKUP(V12787,LISTAS!$M$2:$N$18,2,0)</f>
        <v>#N/A</v>
      </c>
    </row>
    <row r="12788" spans="3:23">
      <c r="C12788" t="e">
        <f>VLOOKUP(B12788,LISTAS!A12746:B12813,2,0)</f>
        <v>#N/A</v>
      </c>
      <c r="W12788" s="35" t="e">
        <f>VLOOKUP(V12788,LISTAS!$M$2:$N$18,2,0)</f>
        <v>#N/A</v>
      </c>
    </row>
    <row r="12789" spans="3:23">
      <c r="C12789" t="e">
        <f>VLOOKUP(B12789,LISTAS!A12747:B12814,2,0)</f>
        <v>#N/A</v>
      </c>
      <c r="W12789" s="35" t="e">
        <f>VLOOKUP(V12789,LISTAS!$M$2:$N$18,2,0)</f>
        <v>#N/A</v>
      </c>
    </row>
    <row r="12790" spans="3:23">
      <c r="C12790" t="e">
        <f>VLOOKUP(B12790,LISTAS!A12748:B12815,2,0)</f>
        <v>#N/A</v>
      </c>
      <c r="W12790" s="35" t="e">
        <f>VLOOKUP(V12790,LISTAS!$M$2:$N$18,2,0)</f>
        <v>#N/A</v>
      </c>
    </row>
    <row r="12791" spans="3:23">
      <c r="C12791" t="e">
        <f>VLOOKUP(B12791,LISTAS!A12749:B12816,2,0)</f>
        <v>#N/A</v>
      </c>
      <c r="W12791" s="35" t="e">
        <f>VLOOKUP(V12791,LISTAS!$M$2:$N$18,2,0)</f>
        <v>#N/A</v>
      </c>
    </row>
    <row r="12792" spans="3:23">
      <c r="C12792" t="e">
        <f>VLOOKUP(B12792,LISTAS!A12750:B12817,2,0)</f>
        <v>#N/A</v>
      </c>
      <c r="W12792" s="35" t="e">
        <f>VLOOKUP(V12792,LISTAS!$M$2:$N$18,2,0)</f>
        <v>#N/A</v>
      </c>
    </row>
    <row r="12793" spans="3:23">
      <c r="C12793" t="e">
        <f>VLOOKUP(B12793,LISTAS!A12751:B12818,2,0)</f>
        <v>#N/A</v>
      </c>
      <c r="W12793" s="35" t="e">
        <f>VLOOKUP(V12793,LISTAS!$M$2:$N$18,2,0)</f>
        <v>#N/A</v>
      </c>
    </row>
    <row r="12794" spans="3:23">
      <c r="C12794" t="e">
        <f>VLOOKUP(B12794,LISTAS!A12752:B12819,2,0)</f>
        <v>#N/A</v>
      </c>
      <c r="W12794" s="35" t="e">
        <f>VLOOKUP(V12794,LISTAS!$M$2:$N$18,2,0)</f>
        <v>#N/A</v>
      </c>
    </row>
    <row r="12795" spans="3:23">
      <c r="C12795" t="e">
        <f>VLOOKUP(B12795,LISTAS!A12753:B12820,2,0)</f>
        <v>#N/A</v>
      </c>
      <c r="W12795" s="35" t="e">
        <f>VLOOKUP(V12795,LISTAS!$M$2:$N$18,2,0)</f>
        <v>#N/A</v>
      </c>
    </row>
    <row r="12796" spans="3:23">
      <c r="C12796" t="e">
        <f>VLOOKUP(B12796,LISTAS!A12754:B12821,2,0)</f>
        <v>#N/A</v>
      </c>
      <c r="W12796" s="35" t="e">
        <f>VLOOKUP(V12796,LISTAS!$M$2:$N$18,2,0)</f>
        <v>#N/A</v>
      </c>
    </row>
    <row r="12797" spans="3:23">
      <c r="C12797" t="e">
        <f>VLOOKUP(B12797,LISTAS!A12755:B12822,2,0)</f>
        <v>#N/A</v>
      </c>
      <c r="W12797" s="35" t="e">
        <f>VLOOKUP(V12797,LISTAS!$M$2:$N$18,2,0)</f>
        <v>#N/A</v>
      </c>
    </row>
    <row r="12798" spans="3:23">
      <c r="C12798" t="e">
        <f>VLOOKUP(B12798,LISTAS!A12756:B12823,2,0)</f>
        <v>#N/A</v>
      </c>
      <c r="W12798" s="35" t="e">
        <f>VLOOKUP(V12798,LISTAS!$M$2:$N$18,2,0)</f>
        <v>#N/A</v>
      </c>
    </row>
    <row r="12799" spans="3:23">
      <c r="C12799" t="e">
        <f>VLOOKUP(B12799,LISTAS!A12757:B12824,2,0)</f>
        <v>#N/A</v>
      </c>
      <c r="W12799" s="35" t="e">
        <f>VLOOKUP(V12799,LISTAS!$M$2:$N$18,2,0)</f>
        <v>#N/A</v>
      </c>
    </row>
    <row r="12800" spans="3:23">
      <c r="C12800" t="e">
        <f>VLOOKUP(B12800,LISTAS!A12758:B12825,2,0)</f>
        <v>#N/A</v>
      </c>
      <c r="W12800" s="35" t="e">
        <f>VLOOKUP(V12800,LISTAS!$M$2:$N$18,2,0)</f>
        <v>#N/A</v>
      </c>
    </row>
    <row r="12801" spans="3:23">
      <c r="C12801" t="e">
        <f>VLOOKUP(B12801,LISTAS!A12759:B12826,2,0)</f>
        <v>#N/A</v>
      </c>
      <c r="W12801" s="35" t="e">
        <f>VLOOKUP(V12801,LISTAS!$M$2:$N$18,2,0)</f>
        <v>#N/A</v>
      </c>
    </row>
    <row r="12802" spans="3:23">
      <c r="C12802" t="e">
        <f>VLOOKUP(B12802,LISTAS!A12760:B12827,2,0)</f>
        <v>#N/A</v>
      </c>
      <c r="W12802" s="35" t="e">
        <f>VLOOKUP(V12802,LISTAS!$M$2:$N$18,2,0)</f>
        <v>#N/A</v>
      </c>
    </row>
    <row r="12803" spans="3:23">
      <c r="C12803" t="e">
        <f>VLOOKUP(B12803,LISTAS!A12761:B12828,2,0)</f>
        <v>#N/A</v>
      </c>
      <c r="W12803" s="35" t="e">
        <f>VLOOKUP(V12803,LISTAS!$M$2:$N$18,2,0)</f>
        <v>#N/A</v>
      </c>
    </row>
    <row r="12804" spans="3:23">
      <c r="C12804" t="e">
        <f>VLOOKUP(B12804,LISTAS!A12762:B12829,2,0)</f>
        <v>#N/A</v>
      </c>
      <c r="W12804" s="35" t="e">
        <f>VLOOKUP(V12804,LISTAS!$M$2:$N$18,2,0)</f>
        <v>#N/A</v>
      </c>
    </row>
    <row r="12805" spans="3:23">
      <c r="C12805" t="e">
        <f>VLOOKUP(B12805,LISTAS!A12763:B12830,2,0)</f>
        <v>#N/A</v>
      </c>
      <c r="W12805" s="35" t="e">
        <f>VLOOKUP(V12805,LISTAS!$M$2:$N$18,2,0)</f>
        <v>#N/A</v>
      </c>
    </row>
    <row r="12806" spans="3:23">
      <c r="C12806" t="e">
        <f>VLOOKUP(B12806,LISTAS!A12764:B12831,2,0)</f>
        <v>#N/A</v>
      </c>
      <c r="W12806" s="35" t="e">
        <f>VLOOKUP(V12806,LISTAS!$M$2:$N$18,2,0)</f>
        <v>#N/A</v>
      </c>
    </row>
    <row r="12807" spans="3:23">
      <c r="C12807" t="e">
        <f>VLOOKUP(B12807,LISTAS!A12765:B12832,2,0)</f>
        <v>#N/A</v>
      </c>
      <c r="W12807" s="35" t="e">
        <f>VLOOKUP(V12807,LISTAS!$M$2:$N$18,2,0)</f>
        <v>#N/A</v>
      </c>
    </row>
    <row r="12808" spans="3:23">
      <c r="C12808" t="e">
        <f>VLOOKUP(B12808,LISTAS!A12766:B12833,2,0)</f>
        <v>#N/A</v>
      </c>
      <c r="W12808" s="35" t="e">
        <f>VLOOKUP(V12808,LISTAS!$M$2:$N$18,2,0)</f>
        <v>#N/A</v>
      </c>
    </row>
    <row r="12809" spans="3:23">
      <c r="C12809" t="e">
        <f>VLOOKUP(B12809,LISTAS!A12767:B12834,2,0)</f>
        <v>#N/A</v>
      </c>
      <c r="W12809" s="35" t="e">
        <f>VLOOKUP(V12809,LISTAS!$M$2:$N$18,2,0)</f>
        <v>#N/A</v>
      </c>
    </row>
    <row r="12810" spans="3:23">
      <c r="C12810" t="e">
        <f>VLOOKUP(B12810,LISTAS!A12768:B12835,2,0)</f>
        <v>#N/A</v>
      </c>
      <c r="W12810" s="35" t="e">
        <f>VLOOKUP(V12810,LISTAS!$M$2:$N$18,2,0)</f>
        <v>#N/A</v>
      </c>
    </row>
    <row r="12811" spans="3:23">
      <c r="C12811" t="e">
        <f>VLOOKUP(B12811,LISTAS!A12769:B12836,2,0)</f>
        <v>#N/A</v>
      </c>
      <c r="W12811" s="35" t="e">
        <f>VLOOKUP(V12811,LISTAS!$M$2:$N$18,2,0)</f>
        <v>#N/A</v>
      </c>
    </row>
    <row r="12812" spans="3:23">
      <c r="C12812" t="e">
        <f>VLOOKUP(B12812,LISTAS!A12770:B12837,2,0)</f>
        <v>#N/A</v>
      </c>
      <c r="W12812" s="35" t="e">
        <f>VLOOKUP(V12812,LISTAS!$M$2:$N$18,2,0)</f>
        <v>#N/A</v>
      </c>
    </row>
    <row r="12813" spans="3:23">
      <c r="C12813" t="e">
        <f>VLOOKUP(B12813,LISTAS!A12771:B12838,2,0)</f>
        <v>#N/A</v>
      </c>
      <c r="W12813" s="35" t="e">
        <f>VLOOKUP(V12813,LISTAS!$M$2:$N$18,2,0)</f>
        <v>#N/A</v>
      </c>
    </row>
    <row r="12814" spans="3:23">
      <c r="C12814" t="e">
        <f>VLOOKUP(B12814,LISTAS!A12772:B12839,2,0)</f>
        <v>#N/A</v>
      </c>
      <c r="W12814" s="35" t="e">
        <f>VLOOKUP(V12814,LISTAS!$M$2:$N$18,2,0)</f>
        <v>#N/A</v>
      </c>
    </row>
    <row r="12815" spans="3:23">
      <c r="C12815" t="e">
        <f>VLOOKUP(B12815,LISTAS!A12773:B12840,2,0)</f>
        <v>#N/A</v>
      </c>
      <c r="W12815" s="35" t="e">
        <f>VLOOKUP(V12815,LISTAS!$M$2:$N$18,2,0)</f>
        <v>#N/A</v>
      </c>
    </row>
    <row r="12816" spans="3:23">
      <c r="C12816" t="e">
        <f>VLOOKUP(B12816,LISTAS!A12774:B12841,2,0)</f>
        <v>#N/A</v>
      </c>
      <c r="W12816" s="35" t="e">
        <f>VLOOKUP(V12816,LISTAS!$M$2:$N$18,2,0)</f>
        <v>#N/A</v>
      </c>
    </row>
    <row r="12817" spans="3:23">
      <c r="C12817" t="e">
        <f>VLOOKUP(B12817,LISTAS!A12775:B12842,2,0)</f>
        <v>#N/A</v>
      </c>
      <c r="W12817" s="35" t="e">
        <f>VLOOKUP(V12817,LISTAS!$M$2:$N$18,2,0)</f>
        <v>#N/A</v>
      </c>
    </row>
    <row r="12818" spans="3:23">
      <c r="C12818" t="e">
        <f>VLOOKUP(B12818,LISTAS!A12776:B12843,2,0)</f>
        <v>#N/A</v>
      </c>
      <c r="W12818" s="35" t="e">
        <f>VLOOKUP(V12818,LISTAS!$M$2:$N$18,2,0)</f>
        <v>#N/A</v>
      </c>
    </row>
    <row r="12819" spans="3:23">
      <c r="C12819" t="e">
        <f>VLOOKUP(B12819,LISTAS!A12777:B12844,2,0)</f>
        <v>#N/A</v>
      </c>
      <c r="W12819" s="35" t="e">
        <f>VLOOKUP(V12819,LISTAS!$M$2:$N$18,2,0)</f>
        <v>#N/A</v>
      </c>
    </row>
    <row r="12820" spans="3:23">
      <c r="C12820" t="e">
        <f>VLOOKUP(B12820,LISTAS!A12778:B12845,2,0)</f>
        <v>#N/A</v>
      </c>
      <c r="W12820" s="35" t="e">
        <f>VLOOKUP(V12820,LISTAS!$M$2:$N$18,2,0)</f>
        <v>#N/A</v>
      </c>
    </row>
    <row r="12821" spans="3:23">
      <c r="C12821" t="e">
        <f>VLOOKUP(B12821,LISTAS!A12779:B12846,2,0)</f>
        <v>#N/A</v>
      </c>
      <c r="W12821" s="35" t="e">
        <f>VLOOKUP(V12821,LISTAS!$M$2:$N$18,2,0)</f>
        <v>#N/A</v>
      </c>
    </row>
    <row r="12822" spans="3:23">
      <c r="C12822" t="e">
        <f>VLOOKUP(B12822,LISTAS!A12780:B12847,2,0)</f>
        <v>#N/A</v>
      </c>
      <c r="W12822" s="35" t="e">
        <f>VLOOKUP(V12822,LISTAS!$M$2:$N$18,2,0)</f>
        <v>#N/A</v>
      </c>
    </row>
    <row r="12823" spans="3:23">
      <c r="C12823" t="e">
        <f>VLOOKUP(B12823,LISTAS!A12781:B12848,2,0)</f>
        <v>#N/A</v>
      </c>
      <c r="W12823" s="35" t="e">
        <f>VLOOKUP(V12823,LISTAS!$M$2:$N$18,2,0)</f>
        <v>#N/A</v>
      </c>
    </row>
    <row r="12824" spans="3:23">
      <c r="C12824" t="e">
        <f>VLOOKUP(B12824,LISTAS!A12782:B12849,2,0)</f>
        <v>#N/A</v>
      </c>
      <c r="W12824" s="35" t="e">
        <f>VLOOKUP(V12824,LISTAS!$M$2:$N$18,2,0)</f>
        <v>#N/A</v>
      </c>
    </row>
    <row r="12825" spans="3:23">
      <c r="C12825" t="e">
        <f>VLOOKUP(B12825,LISTAS!A12783:B12850,2,0)</f>
        <v>#N/A</v>
      </c>
      <c r="W12825" s="35" t="e">
        <f>VLOOKUP(V12825,LISTAS!$M$2:$N$18,2,0)</f>
        <v>#N/A</v>
      </c>
    </row>
    <row r="12826" spans="3:23">
      <c r="C12826" t="e">
        <f>VLOOKUP(B12826,LISTAS!A12784:B12851,2,0)</f>
        <v>#N/A</v>
      </c>
      <c r="W12826" s="35" t="e">
        <f>VLOOKUP(V12826,LISTAS!$M$2:$N$18,2,0)</f>
        <v>#N/A</v>
      </c>
    </row>
    <row r="12827" spans="3:23">
      <c r="C12827" t="e">
        <f>VLOOKUP(B12827,LISTAS!A12785:B12852,2,0)</f>
        <v>#N/A</v>
      </c>
      <c r="W12827" s="35" t="e">
        <f>VLOOKUP(V12827,LISTAS!$M$2:$N$18,2,0)</f>
        <v>#N/A</v>
      </c>
    </row>
    <row r="12828" spans="3:23">
      <c r="C12828" t="e">
        <f>VLOOKUP(B12828,LISTAS!A12786:B12853,2,0)</f>
        <v>#N/A</v>
      </c>
      <c r="W12828" s="35" t="e">
        <f>VLOOKUP(V12828,LISTAS!$M$2:$N$18,2,0)</f>
        <v>#N/A</v>
      </c>
    </row>
    <row r="12829" spans="3:23">
      <c r="C12829" t="e">
        <f>VLOOKUP(B12829,LISTAS!A12787:B12854,2,0)</f>
        <v>#N/A</v>
      </c>
      <c r="W12829" s="35" t="e">
        <f>VLOOKUP(V12829,LISTAS!$M$2:$N$18,2,0)</f>
        <v>#N/A</v>
      </c>
    </row>
    <row r="12830" spans="3:23">
      <c r="C12830" t="e">
        <f>VLOOKUP(B12830,LISTAS!A12788:B12855,2,0)</f>
        <v>#N/A</v>
      </c>
      <c r="W12830" s="35" t="e">
        <f>VLOOKUP(V12830,LISTAS!$M$2:$N$18,2,0)</f>
        <v>#N/A</v>
      </c>
    </row>
    <row r="12831" spans="3:23">
      <c r="C12831" t="e">
        <f>VLOOKUP(B12831,LISTAS!A12789:B12856,2,0)</f>
        <v>#N/A</v>
      </c>
      <c r="W12831" s="35" t="e">
        <f>VLOOKUP(V12831,LISTAS!$M$2:$N$18,2,0)</f>
        <v>#N/A</v>
      </c>
    </row>
    <row r="12832" spans="3:23">
      <c r="C12832" t="e">
        <f>VLOOKUP(B12832,LISTAS!A12790:B12857,2,0)</f>
        <v>#N/A</v>
      </c>
      <c r="W12832" s="35" t="e">
        <f>VLOOKUP(V12832,LISTAS!$M$2:$N$18,2,0)</f>
        <v>#N/A</v>
      </c>
    </row>
    <row r="12833" spans="3:23">
      <c r="C12833" t="e">
        <f>VLOOKUP(B12833,LISTAS!A12791:B12858,2,0)</f>
        <v>#N/A</v>
      </c>
      <c r="W12833" s="35" t="e">
        <f>VLOOKUP(V12833,LISTAS!$M$2:$N$18,2,0)</f>
        <v>#N/A</v>
      </c>
    </row>
    <row r="12834" spans="3:23">
      <c r="C12834" t="e">
        <f>VLOOKUP(B12834,LISTAS!A12792:B12859,2,0)</f>
        <v>#N/A</v>
      </c>
      <c r="W12834" s="35" t="e">
        <f>VLOOKUP(V12834,LISTAS!$M$2:$N$18,2,0)</f>
        <v>#N/A</v>
      </c>
    </row>
    <row r="12835" spans="3:23">
      <c r="C12835" t="e">
        <f>VLOOKUP(B12835,LISTAS!A12793:B12860,2,0)</f>
        <v>#N/A</v>
      </c>
      <c r="W12835" s="35" t="e">
        <f>VLOOKUP(V12835,LISTAS!$M$2:$N$18,2,0)</f>
        <v>#N/A</v>
      </c>
    </row>
    <row r="12836" spans="3:23">
      <c r="C12836" t="e">
        <f>VLOOKUP(B12836,LISTAS!A12794:B12861,2,0)</f>
        <v>#N/A</v>
      </c>
      <c r="W12836" s="35" t="e">
        <f>VLOOKUP(V12836,LISTAS!$M$2:$N$18,2,0)</f>
        <v>#N/A</v>
      </c>
    </row>
    <row r="12837" spans="3:23">
      <c r="C12837" t="e">
        <f>VLOOKUP(B12837,LISTAS!A12795:B12862,2,0)</f>
        <v>#N/A</v>
      </c>
      <c r="W12837" s="35" t="e">
        <f>VLOOKUP(V12837,LISTAS!$M$2:$N$18,2,0)</f>
        <v>#N/A</v>
      </c>
    </row>
    <row r="12838" spans="3:23">
      <c r="C12838" t="e">
        <f>VLOOKUP(B12838,LISTAS!A12796:B12863,2,0)</f>
        <v>#N/A</v>
      </c>
      <c r="W12838" s="35" t="e">
        <f>VLOOKUP(V12838,LISTAS!$M$2:$N$18,2,0)</f>
        <v>#N/A</v>
      </c>
    </row>
    <row r="12839" spans="3:23">
      <c r="C12839" t="e">
        <f>VLOOKUP(B12839,LISTAS!A12797:B12864,2,0)</f>
        <v>#N/A</v>
      </c>
      <c r="W12839" s="35" t="e">
        <f>VLOOKUP(V12839,LISTAS!$M$2:$N$18,2,0)</f>
        <v>#N/A</v>
      </c>
    </row>
    <row r="12840" spans="3:23">
      <c r="C12840" t="e">
        <f>VLOOKUP(B12840,LISTAS!A12798:B12865,2,0)</f>
        <v>#N/A</v>
      </c>
      <c r="W12840" s="35" t="e">
        <f>VLOOKUP(V12840,LISTAS!$M$2:$N$18,2,0)</f>
        <v>#N/A</v>
      </c>
    </row>
    <row r="12841" spans="3:23">
      <c r="C12841" t="e">
        <f>VLOOKUP(B12841,LISTAS!A12799:B12866,2,0)</f>
        <v>#N/A</v>
      </c>
      <c r="W12841" s="35" t="e">
        <f>VLOOKUP(V12841,LISTAS!$M$2:$N$18,2,0)</f>
        <v>#N/A</v>
      </c>
    </row>
    <row r="12842" spans="3:23">
      <c r="C12842" t="e">
        <f>VLOOKUP(B12842,LISTAS!A12800:B12867,2,0)</f>
        <v>#N/A</v>
      </c>
      <c r="W12842" s="35" t="e">
        <f>VLOOKUP(V12842,LISTAS!$M$2:$N$18,2,0)</f>
        <v>#N/A</v>
      </c>
    </row>
    <row r="12843" spans="3:23">
      <c r="C12843" t="e">
        <f>VLOOKUP(B12843,LISTAS!A12801:B12868,2,0)</f>
        <v>#N/A</v>
      </c>
      <c r="W12843" s="35" t="e">
        <f>VLOOKUP(V12843,LISTAS!$M$2:$N$18,2,0)</f>
        <v>#N/A</v>
      </c>
    </row>
    <row r="12844" spans="3:23">
      <c r="C12844" t="e">
        <f>VLOOKUP(B12844,LISTAS!A12802:B12869,2,0)</f>
        <v>#N/A</v>
      </c>
      <c r="W12844" s="35" t="e">
        <f>VLOOKUP(V12844,LISTAS!$M$2:$N$18,2,0)</f>
        <v>#N/A</v>
      </c>
    </row>
    <row r="12845" spans="3:23">
      <c r="C12845" t="e">
        <f>VLOOKUP(B12845,LISTAS!A12803:B12870,2,0)</f>
        <v>#N/A</v>
      </c>
      <c r="W12845" s="35" t="e">
        <f>VLOOKUP(V12845,LISTAS!$M$2:$N$18,2,0)</f>
        <v>#N/A</v>
      </c>
    </row>
    <row r="12846" spans="3:23">
      <c r="C12846" t="e">
        <f>VLOOKUP(B12846,LISTAS!A12804:B12871,2,0)</f>
        <v>#N/A</v>
      </c>
      <c r="W12846" s="35" t="e">
        <f>VLOOKUP(V12846,LISTAS!$M$2:$N$18,2,0)</f>
        <v>#N/A</v>
      </c>
    </row>
    <row r="12847" spans="3:23">
      <c r="C12847" t="e">
        <f>VLOOKUP(B12847,LISTAS!A12805:B12872,2,0)</f>
        <v>#N/A</v>
      </c>
      <c r="W12847" s="35" t="e">
        <f>VLOOKUP(V12847,LISTAS!$M$2:$N$18,2,0)</f>
        <v>#N/A</v>
      </c>
    </row>
    <row r="12848" spans="3:23">
      <c r="C12848" t="e">
        <f>VLOOKUP(B12848,LISTAS!A12806:B12873,2,0)</f>
        <v>#N/A</v>
      </c>
      <c r="W12848" s="35" t="e">
        <f>VLOOKUP(V12848,LISTAS!$M$2:$N$18,2,0)</f>
        <v>#N/A</v>
      </c>
    </row>
    <row r="12849" spans="3:23">
      <c r="C12849" t="e">
        <f>VLOOKUP(B12849,LISTAS!A12807:B12874,2,0)</f>
        <v>#N/A</v>
      </c>
      <c r="W12849" s="35" t="e">
        <f>VLOOKUP(V12849,LISTAS!$M$2:$N$18,2,0)</f>
        <v>#N/A</v>
      </c>
    </row>
    <row r="12850" spans="3:23">
      <c r="C12850" t="e">
        <f>VLOOKUP(B12850,LISTAS!A12808:B12875,2,0)</f>
        <v>#N/A</v>
      </c>
      <c r="W12850" s="35" t="e">
        <f>VLOOKUP(V12850,LISTAS!$M$2:$N$18,2,0)</f>
        <v>#N/A</v>
      </c>
    </row>
    <row r="12851" spans="3:23">
      <c r="C12851" t="e">
        <f>VLOOKUP(B12851,LISTAS!A12809:B12876,2,0)</f>
        <v>#N/A</v>
      </c>
      <c r="W12851" s="35" t="e">
        <f>VLOOKUP(V12851,LISTAS!$M$2:$N$18,2,0)</f>
        <v>#N/A</v>
      </c>
    </row>
    <row r="12852" spans="3:23">
      <c r="C12852" t="e">
        <f>VLOOKUP(B12852,LISTAS!A12810:B12877,2,0)</f>
        <v>#N/A</v>
      </c>
      <c r="W12852" s="35" t="e">
        <f>VLOOKUP(V12852,LISTAS!$M$2:$N$18,2,0)</f>
        <v>#N/A</v>
      </c>
    </row>
    <row r="12853" spans="3:23">
      <c r="C12853" t="e">
        <f>VLOOKUP(B12853,LISTAS!A12811:B12878,2,0)</f>
        <v>#N/A</v>
      </c>
      <c r="W12853" s="35" t="e">
        <f>VLOOKUP(V12853,LISTAS!$M$2:$N$18,2,0)</f>
        <v>#N/A</v>
      </c>
    </row>
    <row r="12854" spans="3:23">
      <c r="C12854" t="e">
        <f>VLOOKUP(B12854,LISTAS!A12812:B12879,2,0)</f>
        <v>#N/A</v>
      </c>
      <c r="W12854" s="35" t="e">
        <f>VLOOKUP(V12854,LISTAS!$M$2:$N$18,2,0)</f>
        <v>#N/A</v>
      </c>
    </row>
    <row r="12855" spans="3:23">
      <c r="C12855" t="e">
        <f>VLOOKUP(B12855,LISTAS!A12813:B12880,2,0)</f>
        <v>#N/A</v>
      </c>
      <c r="W12855" s="35" t="e">
        <f>VLOOKUP(V12855,LISTAS!$M$2:$N$18,2,0)</f>
        <v>#N/A</v>
      </c>
    </row>
    <row r="12856" spans="3:23">
      <c r="C12856" t="e">
        <f>VLOOKUP(B12856,LISTAS!A12814:B12881,2,0)</f>
        <v>#N/A</v>
      </c>
      <c r="W12856" s="35" t="e">
        <f>VLOOKUP(V12856,LISTAS!$M$2:$N$18,2,0)</f>
        <v>#N/A</v>
      </c>
    </row>
    <row r="12857" spans="3:23">
      <c r="C12857" t="e">
        <f>VLOOKUP(B12857,LISTAS!A12815:B12882,2,0)</f>
        <v>#N/A</v>
      </c>
      <c r="W12857" s="35" t="e">
        <f>VLOOKUP(V12857,LISTAS!$M$2:$N$18,2,0)</f>
        <v>#N/A</v>
      </c>
    </row>
    <row r="12858" spans="3:23">
      <c r="C12858" t="e">
        <f>VLOOKUP(B12858,LISTAS!A12816:B12883,2,0)</f>
        <v>#N/A</v>
      </c>
      <c r="W12858" s="35" t="e">
        <f>VLOOKUP(V12858,LISTAS!$M$2:$N$18,2,0)</f>
        <v>#N/A</v>
      </c>
    </row>
    <row r="12859" spans="3:23">
      <c r="C12859" t="e">
        <f>VLOOKUP(B12859,LISTAS!A12817:B12884,2,0)</f>
        <v>#N/A</v>
      </c>
      <c r="W12859" s="35" t="e">
        <f>VLOOKUP(V12859,LISTAS!$M$2:$N$18,2,0)</f>
        <v>#N/A</v>
      </c>
    </row>
    <row r="12860" spans="3:23">
      <c r="C12860" t="e">
        <f>VLOOKUP(B12860,LISTAS!A12818:B12885,2,0)</f>
        <v>#N/A</v>
      </c>
      <c r="W12860" s="35" t="e">
        <f>VLOOKUP(V12860,LISTAS!$M$2:$N$18,2,0)</f>
        <v>#N/A</v>
      </c>
    </row>
    <row r="12861" spans="3:23">
      <c r="C12861" t="e">
        <f>VLOOKUP(B12861,LISTAS!A12819:B12886,2,0)</f>
        <v>#N/A</v>
      </c>
      <c r="W12861" s="35" t="e">
        <f>VLOOKUP(V12861,LISTAS!$M$2:$N$18,2,0)</f>
        <v>#N/A</v>
      </c>
    </row>
    <row r="12862" spans="3:23">
      <c r="C12862" t="e">
        <f>VLOOKUP(B12862,LISTAS!A12820:B12887,2,0)</f>
        <v>#N/A</v>
      </c>
      <c r="W12862" s="35" t="e">
        <f>VLOOKUP(V12862,LISTAS!$M$2:$N$18,2,0)</f>
        <v>#N/A</v>
      </c>
    </row>
    <row r="12863" spans="3:23">
      <c r="C12863" t="e">
        <f>VLOOKUP(B12863,LISTAS!A12821:B12888,2,0)</f>
        <v>#N/A</v>
      </c>
      <c r="W12863" s="35" t="e">
        <f>VLOOKUP(V12863,LISTAS!$M$2:$N$18,2,0)</f>
        <v>#N/A</v>
      </c>
    </row>
    <row r="12864" spans="3:23">
      <c r="C12864" t="e">
        <f>VLOOKUP(B12864,LISTAS!A12822:B12889,2,0)</f>
        <v>#N/A</v>
      </c>
      <c r="W12864" s="35" t="e">
        <f>VLOOKUP(V12864,LISTAS!$M$2:$N$18,2,0)</f>
        <v>#N/A</v>
      </c>
    </row>
    <row r="12865" spans="3:23">
      <c r="C12865" t="e">
        <f>VLOOKUP(B12865,LISTAS!A12823:B12890,2,0)</f>
        <v>#N/A</v>
      </c>
      <c r="W12865" s="35" t="e">
        <f>VLOOKUP(V12865,LISTAS!$M$2:$N$18,2,0)</f>
        <v>#N/A</v>
      </c>
    </row>
    <row r="12866" spans="3:23">
      <c r="C12866" t="e">
        <f>VLOOKUP(B12866,LISTAS!A12824:B12891,2,0)</f>
        <v>#N/A</v>
      </c>
      <c r="W12866" s="35" t="e">
        <f>VLOOKUP(V12866,LISTAS!$M$2:$N$18,2,0)</f>
        <v>#N/A</v>
      </c>
    </row>
    <row r="12867" spans="3:23">
      <c r="C12867" t="e">
        <f>VLOOKUP(B12867,LISTAS!A12825:B12892,2,0)</f>
        <v>#N/A</v>
      </c>
      <c r="W12867" s="35" t="e">
        <f>VLOOKUP(V12867,LISTAS!$M$2:$N$18,2,0)</f>
        <v>#N/A</v>
      </c>
    </row>
    <row r="12868" spans="3:23">
      <c r="C12868" t="e">
        <f>VLOOKUP(B12868,LISTAS!A12826:B12893,2,0)</f>
        <v>#N/A</v>
      </c>
      <c r="W12868" s="35" t="e">
        <f>VLOOKUP(V12868,LISTAS!$M$2:$N$18,2,0)</f>
        <v>#N/A</v>
      </c>
    </row>
    <row r="12869" spans="3:23">
      <c r="C12869" t="e">
        <f>VLOOKUP(B12869,LISTAS!A12827:B12894,2,0)</f>
        <v>#N/A</v>
      </c>
      <c r="W12869" s="35" t="e">
        <f>VLOOKUP(V12869,LISTAS!$M$2:$N$18,2,0)</f>
        <v>#N/A</v>
      </c>
    </row>
    <row r="12870" spans="3:23">
      <c r="C12870" t="e">
        <f>VLOOKUP(B12870,LISTAS!A12828:B12895,2,0)</f>
        <v>#N/A</v>
      </c>
      <c r="W12870" s="35" t="e">
        <f>VLOOKUP(V12870,LISTAS!$M$2:$N$18,2,0)</f>
        <v>#N/A</v>
      </c>
    </row>
    <row r="12871" spans="3:23">
      <c r="C12871" t="e">
        <f>VLOOKUP(B12871,LISTAS!A12829:B12896,2,0)</f>
        <v>#N/A</v>
      </c>
      <c r="W12871" s="35" t="e">
        <f>VLOOKUP(V12871,LISTAS!$M$2:$N$18,2,0)</f>
        <v>#N/A</v>
      </c>
    </row>
    <row r="12872" spans="3:23">
      <c r="C12872" t="e">
        <f>VLOOKUP(B12872,LISTAS!A12830:B12897,2,0)</f>
        <v>#N/A</v>
      </c>
      <c r="W12872" s="35" t="e">
        <f>VLOOKUP(V12872,LISTAS!$M$2:$N$18,2,0)</f>
        <v>#N/A</v>
      </c>
    </row>
    <row r="12873" spans="3:23">
      <c r="C12873" t="e">
        <f>VLOOKUP(B12873,LISTAS!A12831:B12898,2,0)</f>
        <v>#N/A</v>
      </c>
      <c r="W12873" s="35" t="e">
        <f>VLOOKUP(V12873,LISTAS!$M$2:$N$18,2,0)</f>
        <v>#N/A</v>
      </c>
    </row>
    <row r="12874" spans="3:23">
      <c r="C12874" t="e">
        <f>VLOOKUP(B12874,LISTAS!A12832:B12899,2,0)</f>
        <v>#N/A</v>
      </c>
      <c r="W12874" s="35" t="e">
        <f>VLOOKUP(V12874,LISTAS!$M$2:$N$18,2,0)</f>
        <v>#N/A</v>
      </c>
    </row>
    <row r="12875" spans="3:23">
      <c r="C12875" t="e">
        <f>VLOOKUP(B12875,LISTAS!A12833:B12900,2,0)</f>
        <v>#N/A</v>
      </c>
      <c r="W12875" s="35" t="e">
        <f>VLOOKUP(V12875,LISTAS!$M$2:$N$18,2,0)</f>
        <v>#N/A</v>
      </c>
    </row>
    <row r="12876" spans="3:23">
      <c r="C12876" t="e">
        <f>VLOOKUP(B12876,LISTAS!A12834:B12901,2,0)</f>
        <v>#N/A</v>
      </c>
      <c r="W12876" s="35" t="e">
        <f>VLOOKUP(V12876,LISTAS!$M$2:$N$18,2,0)</f>
        <v>#N/A</v>
      </c>
    </row>
    <row r="12877" spans="3:23">
      <c r="C12877" t="e">
        <f>VLOOKUP(B12877,LISTAS!A12835:B12902,2,0)</f>
        <v>#N/A</v>
      </c>
      <c r="W12877" s="35" t="e">
        <f>VLOOKUP(V12877,LISTAS!$M$2:$N$18,2,0)</f>
        <v>#N/A</v>
      </c>
    </row>
    <row r="12878" spans="3:23">
      <c r="C12878" t="e">
        <f>VLOOKUP(B12878,LISTAS!A12836:B12903,2,0)</f>
        <v>#N/A</v>
      </c>
      <c r="W12878" s="35" t="e">
        <f>VLOOKUP(V12878,LISTAS!$M$2:$N$18,2,0)</f>
        <v>#N/A</v>
      </c>
    </row>
    <row r="12879" spans="3:23">
      <c r="C12879" t="e">
        <f>VLOOKUP(B12879,LISTAS!A12837:B12904,2,0)</f>
        <v>#N/A</v>
      </c>
      <c r="W12879" s="35" t="e">
        <f>VLOOKUP(V12879,LISTAS!$M$2:$N$18,2,0)</f>
        <v>#N/A</v>
      </c>
    </row>
    <row r="12880" spans="3:23">
      <c r="C12880" t="e">
        <f>VLOOKUP(B12880,LISTAS!A12838:B12905,2,0)</f>
        <v>#N/A</v>
      </c>
      <c r="W12880" s="35" t="e">
        <f>VLOOKUP(V12880,LISTAS!$M$2:$N$18,2,0)</f>
        <v>#N/A</v>
      </c>
    </row>
    <row r="12881" spans="3:23">
      <c r="C12881" t="e">
        <f>VLOOKUP(B12881,LISTAS!A12839:B12906,2,0)</f>
        <v>#N/A</v>
      </c>
      <c r="W12881" s="35" t="e">
        <f>VLOOKUP(V12881,LISTAS!$M$2:$N$18,2,0)</f>
        <v>#N/A</v>
      </c>
    </row>
    <row r="12882" spans="3:23">
      <c r="C12882" t="e">
        <f>VLOOKUP(B12882,LISTAS!A12840:B12907,2,0)</f>
        <v>#N/A</v>
      </c>
      <c r="W12882" s="35" t="e">
        <f>VLOOKUP(V12882,LISTAS!$M$2:$N$18,2,0)</f>
        <v>#N/A</v>
      </c>
    </row>
    <row r="12883" spans="3:23">
      <c r="C12883" t="e">
        <f>VLOOKUP(B12883,LISTAS!A12841:B12908,2,0)</f>
        <v>#N/A</v>
      </c>
      <c r="W12883" s="35" t="e">
        <f>VLOOKUP(V12883,LISTAS!$M$2:$N$18,2,0)</f>
        <v>#N/A</v>
      </c>
    </row>
    <row r="12884" spans="3:23">
      <c r="C12884" t="e">
        <f>VLOOKUP(B12884,LISTAS!A12842:B12909,2,0)</f>
        <v>#N/A</v>
      </c>
      <c r="W12884" s="35" t="e">
        <f>VLOOKUP(V12884,LISTAS!$M$2:$N$18,2,0)</f>
        <v>#N/A</v>
      </c>
    </row>
    <row r="12885" spans="3:23">
      <c r="C12885" t="e">
        <f>VLOOKUP(B12885,LISTAS!A12843:B12910,2,0)</f>
        <v>#N/A</v>
      </c>
      <c r="W12885" s="35" t="e">
        <f>VLOOKUP(V12885,LISTAS!$M$2:$N$18,2,0)</f>
        <v>#N/A</v>
      </c>
    </row>
    <row r="12886" spans="3:23">
      <c r="C12886" t="e">
        <f>VLOOKUP(B12886,LISTAS!A12844:B12911,2,0)</f>
        <v>#N/A</v>
      </c>
      <c r="W12886" s="35" t="e">
        <f>VLOOKUP(V12886,LISTAS!$M$2:$N$18,2,0)</f>
        <v>#N/A</v>
      </c>
    </row>
    <row r="12887" spans="3:23">
      <c r="C12887" t="e">
        <f>VLOOKUP(B12887,LISTAS!A12845:B12912,2,0)</f>
        <v>#N/A</v>
      </c>
      <c r="W12887" s="35" t="e">
        <f>VLOOKUP(V12887,LISTAS!$M$2:$N$18,2,0)</f>
        <v>#N/A</v>
      </c>
    </row>
    <row r="12888" spans="3:23">
      <c r="C12888" t="e">
        <f>VLOOKUP(B12888,LISTAS!A12846:B12913,2,0)</f>
        <v>#N/A</v>
      </c>
      <c r="W12888" s="35" t="e">
        <f>VLOOKUP(V12888,LISTAS!$M$2:$N$18,2,0)</f>
        <v>#N/A</v>
      </c>
    </row>
    <row r="12889" spans="3:23">
      <c r="C12889" t="e">
        <f>VLOOKUP(B12889,LISTAS!A12847:B12914,2,0)</f>
        <v>#N/A</v>
      </c>
      <c r="W12889" s="35" t="e">
        <f>VLOOKUP(V12889,LISTAS!$M$2:$N$18,2,0)</f>
        <v>#N/A</v>
      </c>
    </row>
    <row r="12890" spans="3:23">
      <c r="C12890" t="e">
        <f>VLOOKUP(B12890,LISTAS!A12848:B12915,2,0)</f>
        <v>#N/A</v>
      </c>
      <c r="W12890" s="35" t="e">
        <f>VLOOKUP(V12890,LISTAS!$M$2:$N$18,2,0)</f>
        <v>#N/A</v>
      </c>
    </row>
    <row r="12891" spans="3:23">
      <c r="C12891" t="e">
        <f>VLOOKUP(B12891,LISTAS!A12849:B12916,2,0)</f>
        <v>#N/A</v>
      </c>
      <c r="W12891" s="35" t="e">
        <f>VLOOKUP(V12891,LISTAS!$M$2:$N$18,2,0)</f>
        <v>#N/A</v>
      </c>
    </row>
    <row r="12892" spans="3:23">
      <c r="C12892" t="e">
        <f>VLOOKUP(B12892,LISTAS!A12850:B12917,2,0)</f>
        <v>#N/A</v>
      </c>
      <c r="W12892" s="35" t="e">
        <f>VLOOKUP(V12892,LISTAS!$M$2:$N$18,2,0)</f>
        <v>#N/A</v>
      </c>
    </row>
    <row r="12893" spans="3:23">
      <c r="C12893" t="e">
        <f>VLOOKUP(B12893,LISTAS!A12851:B12918,2,0)</f>
        <v>#N/A</v>
      </c>
      <c r="W12893" s="35" t="e">
        <f>VLOOKUP(V12893,LISTAS!$M$2:$N$18,2,0)</f>
        <v>#N/A</v>
      </c>
    </row>
    <row r="12894" spans="3:23">
      <c r="C12894" t="e">
        <f>VLOOKUP(B12894,LISTAS!A12852:B12919,2,0)</f>
        <v>#N/A</v>
      </c>
      <c r="W12894" s="35" t="e">
        <f>VLOOKUP(V12894,LISTAS!$M$2:$N$18,2,0)</f>
        <v>#N/A</v>
      </c>
    </row>
    <row r="12895" spans="3:23">
      <c r="C12895" t="e">
        <f>VLOOKUP(B12895,LISTAS!A12853:B12920,2,0)</f>
        <v>#N/A</v>
      </c>
      <c r="W12895" s="35" t="e">
        <f>VLOOKUP(V12895,LISTAS!$M$2:$N$18,2,0)</f>
        <v>#N/A</v>
      </c>
    </row>
    <row r="12896" spans="3:23">
      <c r="C12896" t="e">
        <f>VLOOKUP(B12896,LISTAS!A12854:B12921,2,0)</f>
        <v>#N/A</v>
      </c>
      <c r="W12896" s="35" t="e">
        <f>VLOOKUP(V12896,LISTAS!$M$2:$N$18,2,0)</f>
        <v>#N/A</v>
      </c>
    </row>
    <row r="12897" spans="3:23">
      <c r="C12897" t="e">
        <f>VLOOKUP(B12897,LISTAS!A12855:B12922,2,0)</f>
        <v>#N/A</v>
      </c>
      <c r="W12897" s="35" t="e">
        <f>VLOOKUP(V12897,LISTAS!$M$2:$N$18,2,0)</f>
        <v>#N/A</v>
      </c>
    </row>
    <row r="12898" spans="3:23">
      <c r="C12898" t="e">
        <f>VLOOKUP(B12898,LISTAS!A12856:B12923,2,0)</f>
        <v>#N/A</v>
      </c>
      <c r="W12898" s="35" t="e">
        <f>VLOOKUP(V12898,LISTAS!$M$2:$N$18,2,0)</f>
        <v>#N/A</v>
      </c>
    </row>
    <row r="12899" spans="3:23">
      <c r="C12899" t="e">
        <f>VLOOKUP(B12899,LISTAS!A12857:B12924,2,0)</f>
        <v>#N/A</v>
      </c>
      <c r="W12899" s="35" t="e">
        <f>VLOOKUP(V12899,LISTAS!$M$2:$N$18,2,0)</f>
        <v>#N/A</v>
      </c>
    </row>
    <row r="12900" spans="3:23">
      <c r="C12900" t="e">
        <f>VLOOKUP(B12900,LISTAS!A12858:B12925,2,0)</f>
        <v>#N/A</v>
      </c>
      <c r="W12900" s="35" t="e">
        <f>VLOOKUP(V12900,LISTAS!$M$2:$N$18,2,0)</f>
        <v>#N/A</v>
      </c>
    </row>
    <row r="12901" spans="3:23">
      <c r="C12901" t="e">
        <f>VLOOKUP(B12901,LISTAS!A12859:B12926,2,0)</f>
        <v>#N/A</v>
      </c>
      <c r="W12901" s="35" t="e">
        <f>VLOOKUP(V12901,LISTAS!$M$2:$N$18,2,0)</f>
        <v>#N/A</v>
      </c>
    </row>
    <row r="12902" spans="3:23">
      <c r="C12902" t="e">
        <f>VLOOKUP(B12902,LISTAS!A12860:B12927,2,0)</f>
        <v>#N/A</v>
      </c>
      <c r="W12902" s="35" t="e">
        <f>VLOOKUP(V12902,LISTAS!$M$2:$N$18,2,0)</f>
        <v>#N/A</v>
      </c>
    </row>
    <row r="12903" spans="3:23">
      <c r="C12903" t="e">
        <f>VLOOKUP(B12903,LISTAS!A12861:B12928,2,0)</f>
        <v>#N/A</v>
      </c>
      <c r="W12903" s="35" t="e">
        <f>VLOOKUP(V12903,LISTAS!$M$2:$N$18,2,0)</f>
        <v>#N/A</v>
      </c>
    </row>
    <row r="12904" spans="3:23">
      <c r="C12904" t="e">
        <f>VLOOKUP(B12904,LISTAS!A12862:B12929,2,0)</f>
        <v>#N/A</v>
      </c>
      <c r="W12904" s="35" t="e">
        <f>VLOOKUP(V12904,LISTAS!$M$2:$N$18,2,0)</f>
        <v>#N/A</v>
      </c>
    </row>
    <row r="12905" spans="3:23">
      <c r="C12905" t="e">
        <f>VLOOKUP(B12905,LISTAS!A12863:B12930,2,0)</f>
        <v>#N/A</v>
      </c>
      <c r="W12905" s="35" t="e">
        <f>VLOOKUP(V12905,LISTAS!$M$2:$N$18,2,0)</f>
        <v>#N/A</v>
      </c>
    </row>
    <row r="12906" spans="3:23">
      <c r="C12906" t="e">
        <f>VLOOKUP(B12906,LISTAS!A12864:B12931,2,0)</f>
        <v>#N/A</v>
      </c>
      <c r="W12906" s="35" t="e">
        <f>VLOOKUP(V12906,LISTAS!$M$2:$N$18,2,0)</f>
        <v>#N/A</v>
      </c>
    </row>
    <row r="12907" spans="3:23">
      <c r="C12907" t="e">
        <f>VLOOKUP(B12907,LISTAS!A12865:B12932,2,0)</f>
        <v>#N/A</v>
      </c>
      <c r="W12907" s="35" t="e">
        <f>VLOOKUP(V12907,LISTAS!$M$2:$N$18,2,0)</f>
        <v>#N/A</v>
      </c>
    </row>
    <row r="12908" spans="3:23">
      <c r="C12908" t="e">
        <f>VLOOKUP(B12908,LISTAS!A12866:B12933,2,0)</f>
        <v>#N/A</v>
      </c>
      <c r="W12908" s="35" t="e">
        <f>VLOOKUP(V12908,LISTAS!$M$2:$N$18,2,0)</f>
        <v>#N/A</v>
      </c>
    </row>
    <row r="12909" spans="3:23">
      <c r="C12909" t="e">
        <f>VLOOKUP(B12909,LISTAS!A12867:B12934,2,0)</f>
        <v>#N/A</v>
      </c>
      <c r="W12909" s="35" t="e">
        <f>VLOOKUP(V12909,LISTAS!$M$2:$N$18,2,0)</f>
        <v>#N/A</v>
      </c>
    </row>
    <row r="12910" spans="3:23">
      <c r="C12910" t="e">
        <f>VLOOKUP(B12910,LISTAS!A12868:B12935,2,0)</f>
        <v>#N/A</v>
      </c>
      <c r="W12910" s="35" t="e">
        <f>VLOOKUP(V12910,LISTAS!$M$2:$N$18,2,0)</f>
        <v>#N/A</v>
      </c>
    </row>
    <row r="12911" spans="3:23">
      <c r="C12911" t="e">
        <f>VLOOKUP(B12911,LISTAS!A12869:B12936,2,0)</f>
        <v>#N/A</v>
      </c>
      <c r="W12911" s="35" t="e">
        <f>VLOOKUP(V12911,LISTAS!$M$2:$N$18,2,0)</f>
        <v>#N/A</v>
      </c>
    </row>
    <row r="12912" spans="3:23">
      <c r="C12912" t="e">
        <f>VLOOKUP(B12912,LISTAS!A12870:B12937,2,0)</f>
        <v>#N/A</v>
      </c>
      <c r="W12912" s="35" t="e">
        <f>VLOOKUP(V12912,LISTAS!$M$2:$N$18,2,0)</f>
        <v>#N/A</v>
      </c>
    </row>
    <row r="12913" spans="3:23">
      <c r="C12913" t="e">
        <f>VLOOKUP(B12913,LISTAS!A12871:B12938,2,0)</f>
        <v>#N/A</v>
      </c>
      <c r="W12913" s="35" t="e">
        <f>VLOOKUP(V12913,LISTAS!$M$2:$N$18,2,0)</f>
        <v>#N/A</v>
      </c>
    </row>
    <row r="12914" spans="3:23">
      <c r="C12914" t="e">
        <f>VLOOKUP(B12914,LISTAS!A12872:B12939,2,0)</f>
        <v>#N/A</v>
      </c>
      <c r="W12914" s="35" t="e">
        <f>VLOOKUP(V12914,LISTAS!$M$2:$N$18,2,0)</f>
        <v>#N/A</v>
      </c>
    </row>
    <row r="12915" spans="3:23">
      <c r="C12915" t="e">
        <f>VLOOKUP(B12915,LISTAS!A12873:B12940,2,0)</f>
        <v>#N/A</v>
      </c>
      <c r="W12915" s="35" t="e">
        <f>VLOOKUP(V12915,LISTAS!$M$2:$N$18,2,0)</f>
        <v>#N/A</v>
      </c>
    </row>
    <row r="12916" spans="3:23">
      <c r="C12916" t="e">
        <f>VLOOKUP(B12916,LISTAS!A12874:B12941,2,0)</f>
        <v>#N/A</v>
      </c>
      <c r="W12916" s="35" t="e">
        <f>VLOOKUP(V12916,LISTAS!$M$2:$N$18,2,0)</f>
        <v>#N/A</v>
      </c>
    </row>
    <row r="12917" spans="3:23">
      <c r="C12917" t="e">
        <f>VLOOKUP(B12917,LISTAS!A12875:B12942,2,0)</f>
        <v>#N/A</v>
      </c>
      <c r="W12917" s="35" t="e">
        <f>VLOOKUP(V12917,LISTAS!$M$2:$N$18,2,0)</f>
        <v>#N/A</v>
      </c>
    </row>
    <row r="12918" spans="3:23">
      <c r="C12918" t="e">
        <f>VLOOKUP(B12918,LISTAS!A12876:B12943,2,0)</f>
        <v>#N/A</v>
      </c>
      <c r="W12918" s="35" t="e">
        <f>VLOOKUP(V12918,LISTAS!$M$2:$N$18,2,0)</f>
        <v>#N/A</v>
      </c>
    </row>
    <row r="12919" spans="3:23">
      <c r="C12919" t="e">
        <f>VLOOKUP(B12919,LISTAS!A12877:B12944,2,0)</f>
        <v>#N/A</v>
      </c>
      <c r="W12919" s="35" t="e">
        <f>VLOOKUP(V12919,LISTAS!$M$2:$N$18,2,0)</f>
        <v>#N/A</v>
      </c>
    </row>
    <row r="12920" spans="3:23">
      <c r="C12920" t="e">
        <f>VLOOKUP(B12920,LISTAS!A12878:B12945,2,0)</f>
        <v>#N/A</v>
      </c>
      <c r="W12920" s="35" t="e">
        <f>VLOOKUP(V12920,LISTAS!$M$2:$N$18,2,0)</f>
        <v>#N/A</v>
      </c>
    </row>
    <row r="12921" spans="3:23">
      <c r="C12921" t="e">
        <f>VLOOKUP(B12921,LISTAS!A12879:B12946,2,0)</f>
        <v>#N/A</v>
      </c>
      <c r="W12921" s="35" t="e">
        <f>VLOOKUP(V12921,LISTAS!$M$2:$N$18,2,0)</f>
        <v>#N/A</v>
      </c>
    </row>
    <row r="12922" spans="3:23">
      <c r="C12922" t="e">
        <f>VLOOKUP(B12922,LISTAS!A12880:B12947,2,0)</f>
        <v>#N/A</v>
      </c>
      <c r="W12922" s="35" t="e">
        <f>VLOOKUP(V12922,LISTAS!$M$2:$N$18,2,0)</f>
        <v>#N/A</v>
      </c>
    </row>
    <row r="12923" spans="3:23">
      <c r="C12923" t="e">
        <f>VLOOKUP(B12923,LISTAS!A12881:B12948,2,0)</f>
        <v>#N/A</v>
      </c>
      <c r="W12923" s="35" t="e">
        <f>VLOOKUP(V12923,LISTAS!$M$2:$N$18,2,0)</f>
        <v>#N/A</v>
      </c>
    </row>
    <row r="12924" spans="3:23">
      <c r="C12924" t="e">
        <f>VLOOKUP(B12924,LISTAS!A12882:B12949,2,0)</f>
        <v>#N/A</v>
      </c>
      <c r="W12924" s="35" t="e">
        <f>VLOOKUP(V12924,LISTAS!$M$2:$N$18,2,0)</f>
        <v>#N/A</v>
      </c>
    </row>
    <row r="12925" spans="3:23">
      <c r="C12925" t="e">
        <f>VLOOKUP(B12925,LISTAS!A12883:B12950,2,0)</f>
        <v>#N/A</v>
      </c>
      <c r="W12925" s="35" t="e">
        <f>VLOOKUP(V12925,LISTAS!$M$2:$N$18,2,0)</f>
        <v>#N/A</v>
      </c>
    </row>
    <row r="12926" spans="3:23">
      <c r="C12926" t="e">
        <f>VLOOKUP(B12926,LISTAS!A12884:B12951,2,0)</f>
        <v>#N/A</v>
      </c>
      <c r="W12926" s="35" t="e">
        <f>VLOOKUP(V12926,LISTAS!$M$2:$N$18,2,0)</f>
        <v>#N/A</v>
      </c>
    </row>
    <row r="12927" spans="3:23">
      <c r="C12927" t="e">
        <f>VLOOKUP(B12927,LISTAS!A12885:B12952,2,0)</f>
        <v>#N/A</v>
      </c>
      <c r="W12927" s="35" t="e">
        <f>VLOOKUP(V12927,LISTAS!$M$2:$N$18,2,0)</f>
        <v>#N/A</v>
      </c>
    </row>
    <row r="12928" spans="3:23">
      <c r="C12928" t="e">
        <f>VLOOKUP(B12928,LISTAS!A12886:B12953,2,0)</f>
        <v>#N/A</v>
      </c>
      <c r="W12928" s="35" t="e">
        <f>VLOOKUP(V12928,LISTAS!$M$2:$N$18,2,0)</f>
        <v>#N/A</v>
      </c>
    </row>
    <row r="12929" spans="3:23">
      <c r="C12929" t="e">
        <f>VLOOKUP(B12929,LISTAS!A12887:B12954,2,0)</f>
        <v>#N/A</v>
      </c>
      <c r="W12929" s="35" t="e">
        <f>VLOOKUP(V12929,LISTAS!$M$2:$N$18,2,0)</f>
        <v>#N/A</v>
      </c>
    </row>
    <row r="12930" spans="3:23">
      <c r="C12930" t="e">
        <f>VLOOKUP(B12930,LISTAS!A12888:B12955,2,0)</f>
        <v>#N/A</v>
      </c>
      <c r="W12930" s="35" t="e">
        <f>VLOOKUP(V12930,LISTAS!$M$2:$N$18,2,0)</f>
        <v>#N/A</v>
      </c>
    </row>
    <row r="12931" spans="3:23">
      <c r="C12931" t="e">
        <f>VLOOKUP(B12931,LISTAS!A12889:B12956,2,0)</f>
        <v>#N/A</v>
      </c>
      <c r="W12931" s="35" t="e">
        <f>VLOOKUP(V12931,LISTAS!$M$2:$N$18,2,0)</f>
        <v>#N/A</v>
      </c>
    </row>
    <row r="12932" spans="3:23">
      <c r="C12932" t="e">
        <f>VLOOKUP(B12932,LISTAS!A12890:B12957,2,0)</f>
        <v>#N/A</v>
      </c>
      <c r="W12932" s="35" t="e">
        <f>VLOOKUP(V12932,LISTAS!$M$2:$N$18,2,0)</f>
        <v>#N/A</v>
      </c>
    </row>
    <row r="12933" spans="3:23">
      <c r="C12933" t="e">
        <f>VLOOKUP(B12933,LISTAS!A12891:B12958,2,0)</f>
        <v>#N/A</v>
      </c>
      <c r="W12933" s="35" t="e">
        <f>VLOOKUP(V12933,LISTAS!$M$2:$N$18,2,0)</f>
        <v>#N/A</v>
      </c>
    </row>
    <row r="12934" spans="3:23">
      <c r="C12934" t="e">
        <f>VLOOKUP(B12934,LISTAS!A12892:B12959,2,0)</f>
        <v>#N/A</v>
      </c>
      <c r="W12934" s="35" t="e">
        <f>VLOOKUP(V12934,LISTAS!$M$2:$N$18,2,0)</f>
        <v>#N/A</v>
      </c>
    </row>
    <row r="12935" spans="3:23">
      <c r="C12935" t="e">
        <f>VLOOKUP(B12935,LISTAS!A12893:B12960,2,0)</f>
        <v>#N/A</v>
      </c>
      <c r="W12935" s="35" t="e">
        <f>VLOOKUP(V12935,LISTAS!$M$2:$N$18,2,0)</f>
        <v>#N/A</v>
      </c>
    </row>
    <row r="12936" spans="3:23">
      <c r="C12936" t="e">
        <f>VLOOKUP(B12936,LISTAS!A12894:B12961,2,0)</f>
        <v>#N/A</v>
      </c>
      <c r="W12936" s="35" t="e">
        <f>VLOOKUP(V12936,LISTAS!$M$2:$N$18,2,0)</f>
        <v>#N/A</v>
      </c>
    </row>
    <row r="12937" spans="3:23">
      <c r="C12937" t="e">
        <f>VLOOKUP(B12937,LISTAS!A12895:B12962,2,0)</f>
        <v>#N/A</v>
      </c>
      <c r="W12937" s="35" t="e">
        <f>VLOOKUP(V12937,LISTAS!$M$2:$N$18,2,0)</f>
        <v>#N/A</v>
      </c>
    </row>
    <row r="12938" spans="3:23">
      <c r="C12938" t="e">
        <f>VLOOKUP(B12938,LISTAS!A12896:B12963,2,0)</f>
        <v>#N/A</v>
      </c>
      <c r="W12938" s="35" t="e">
        <f>VLOOKUP(V12938,LISTAS!$M$2:$N$18,2,0)</f>
        <v>#N/A</v>
      </c>
    </row>
    <row r="12939" spans="3:23">
      <c r="C12939" t="e">
        <f>VLOOKUP(B12939,LISTAS!A12897:B12964,2,0)</f>
        <v>#N/A</v>
      </c>
      <c r="W12939" s="35" t="e">
        <f>VLOOKUP(V12939,LISTAS!$M$2:$N$18,2,0)</f>
        <v>#N/A</v>
      </c>
    </row>
    <row r="12940" spans="3:23">
      <c r="C12940" t="e">
        <f>VLOOKUP(B12940,LISTAS!A12898:B12965,2,0)</f>
        <v>#N/A</v>
      </c>
      <c r="W12940" s="35" t="e">
        <f>VLOOKUP(V12940,LISTAS!$M$2:$N$18,2,0)</f>
        <v>#N/A</v>
      </c>
    </row>
    <row r="12941" spans="3:23">
      <c r="C12941" t="e">
        <f>VLOOKUP(B12941,LISTAS!A12899:B12966,2,0)</f>
        <v>#N/A</v>
      </c>
      <c r="W12941" s="35" t="e">
        <f>VLOOKUP(V12941,LISTAS!$M$2:$N$18,2,0)</f>
        <v>#N/A</v>
      </c>
    </row>
    <row r="12942" spans="3:23">
      <c r="C12942" t="e">
        <f>VLOOKUP(B12942,LISTAS!A12900:B12967,2,0)</f>
        <v>#N/A</v>
      </c>
      <c r="W12942" s="35" t="e">
        <f>VLOOKUP(V12942,LISTAS!$M$2:$N$18,2,0)</f>
        <v>#N/A</v>
      </c>
    </row>
    <row r="12943" spans="3:23">
      <c r="C12943" t="e">
        <f>VLOOKUP(B12943,LISTAS!A12901:B12968,2,0)</f>
        <v>#N/A</v>
      </c>
      <c r="W12943" s="35" t="e">
        <f>VLOOKUP(V12943,LISTAS!$M$2:$N$18,2,0)</f>
        <v>#N/A</v>
      </c>
    </row>
    <row r="12944" spans="3:23">
      <c r="C12944" t="e">
        <f>VLOOKUP(B12944,LISTAS!A12902:B12969,2,0)</f>
        <v>#N/A</v>
      </c>
      <c r="W12944" s="35" t="e">
        <f>VLOOKUP(V12944,LISTAS!$M$2:$N$18,2,0)</f>
        <v>#N/A</v>
      </c>
    </row>
    <row r="12945" spans="3:23">
      <c r="C12945" t="e">
        <f>VLOOKUP(B12945,LISTAS!A12903:B12970,2,0)</f>
        <v>#N/A</v>
      </c>
      <c r="W12945" s="35" t="e">
        <f>VLOOKUP(V12945,LISTAS!$M$2:$N$18,2,0)</f>
        <v>#N/A</v>
      </c>
    </row>
    <row r="12946" spans="3:23">
      <c r="C12946" t="e">
        <f>VLOOKUP(B12946,LISTAS!A12904:B12971,2,0)</f>
        <v>#N/A</v>
      </c>
      <c r="W12946" s="35" t="e">
        <f>VLOOKUP(V12946,LISTAS!$M$2:$N$18,2,0)</f>
        <v>#N/A</v>
      </c>
    </row>
    <row r="12947" spans="3:23">
      <c r="C12947" t="e">
        <f>VLOOKUP(B12947,LISTAS!A12905:B12972,2,0)</f>
        <v>#N/A</v>
      </c>
      <c r="W12947" s="35" t="e">
        <f>VLOOKUP(V12947,LISTAS!$M$2:$N$18,2,0)</f>
        <v>#N/A</v>
      </c>
    </row>
    <row r="12948" spans="3:23">
      <c r="C12948" t="e">
        <f>VLOOKUP(B12948,LISTAS!A12906:B12973,2,0)</f>
        <v>#N/A</v>
      </c>
      <c r="W12948" s="35" t="e">
        <f>VLOOKUP(V12948,LISTAS!$M$2:$N$18,2,0)</f>
        <v>#N/A</v>
      </c>
    </row>
    <row r="12949" spans="3:23">
      <c r="C12949" t="e">
        <f>VLOOKUP(B12949,LISTAS!A12907:B12974,2,0)</f>
        <v>#N/A</v>
      </c>
      <c r="W12949" s="35" t="e">
        <f>VLOOKUP(V12949,LISTAS!$M$2:$N$18,2,0)</f>
        <v>#N/A</v>
      </c>
    </row>
    <row r="12950" spans="3:23">
      <c r="C12950" t="e">
        <f>VLOOKUP(B12950,LISTAS!A12908:B12975,2,0)</f>
        <v>#N/A</v>
      </c>
      <c r="W12950" s="35" t="e">
        <f>VLOOKUP(V12950,LISTAS!$M$2:$N$18,2,0)</f>
        <v>#N/A</v>
      </c>
    </row>
    <row r="12951" spans="3:23">
      <c r="C12951" t="e">
        <f>VLOOKUP(B12951,LISTAS!A12909:B12976,2,0)</f>
        <v>#N/A</v>
      </c>
      <c r="W12951" s="35" t="e">
        <f>VLOOKUP(V12951,LISTAS!$M$2:$N$18,2,0)</f>
        <v>#N/A</v>
      </c>
    </row>
    <row r="12952" spans="3:23">
      <c r="C12952" t="e">
        <f>VLOOKUP(B12952,LISTAS!A12910:B12977,2,0)</f>
        <v>#N/A</v>
      </c>
      <c r="W12952" s="35" t="e">
        <f>VLOOKUP(V12952,LISTAS!$M$2:$N$18,2,0)</f>
        <v>#N/A</v>
      </c>
    </row>
    <row r="12953" spans="3:23">
      <c r="C12953" t="e">
        <f>VLOOKUP(B12953,LISTAS!A12911:B12978,2,0)</f>
        <v>#N/A</v>
      </c>
      <c r="W12953" s="35" t="e">
        <f>VLOOKUP(V12953,LISTAS!$M$2:$N$18,2,0)</f>
        <v>#N/A</v>
      </c>
    </row>
    <row r="12954" spans="3:23">
      <c r="C12954" t="e">
        <f>VLOOKUP(B12954,LISTAS!A12912:B12979,2,0)</f>
        <v>#N/A</v>
      </c>
      <c r="W12954" s="35" t="e">
        <f>VLOOKUP(V12954,LISTAS!$M$2:$N$18,2,0)</f>
        <v>#N/A</v>
      </c>
    </row>
    <row r="12955" spans="3:23">
      <c r="C12955" t="e">
        <f>VLOOKUP(B12955,LISTAS!A12913:B12980,2,0)</f>
        <v>#N/A</v>
      </c>
      <c r="W12955" s="35" t="e">
        <f>VLOOKUP(V12955,LISTAS!$M$2:$N$18,2,0)</f>
        <v>#N/A</v>
      </c>
    </row>
    <row r="12956" spans="3:23">
      <c r="C12956" t="e">
        <f>VLOOKUP(B12956,LISTAS!A12914:B12981,2,0)</f>
        <v>#N/A</v>
      </c>
      <c r="W12956" s="35" t="e">
        <f>VLOOKUP(V12956,LISTAS!$M$2:$N$18,2,0)</f>
        <v>#N/A</v>
      </c>
    </row>
    <row r="12957" spans="3:23">
      <c r="C12957" t="e">
        <f>VLOOKUP(B12957,LISTAS!A12915:B12982,2,0)</f>
        <v>#N/A</v>
      </c>
      <c r="W12957" s="35" t="e">
        <f>VLOOKUP(V12957,LISTAS!$M$2:$N$18,2,0)</f>
        <v>#N/A</v>
      </c>
    </row>
    <row r="12958" spans="3:23">
      <c r="C12958" t="e">
        <f>VLOOKUP(B12958,LISTAS!A12916:B12983,2,0)</f>
        <v>#N/A</v>
      </c>
      <c r="W12958" s="35" t="e">
        <f>VLOOKUP(V12958,LISTAS!$M$2:$N$18,2,0)</f>
        <v>#N/A</v>
      </c>
    </row>
    <row r="12959" spans="3:23">
      <c r="C12959" t="e">
        <f>VLOOKUP(B12959,LISTAS!A12917:B12984,2,0)</f>
        <v>#N/A</v>
      </c>
      <c r="W12959" s="35" t="e">
        <f>VLOOKUP(V12959,LISTAS!$M$2:$N$18,2,0)</f>
        <v>#N/A</v>
      </c>
    </row>
    <row r="12960" spans="3:23">
      <c r="C12960" t="e">
        <f>VLOOKUP(B12960,LISTAS!A12918:B12985,2,0)</f>
        <v>#N/A</v>
      </c>
      <c r="W12960" s="35" t="e">
        <f>VLOOKUP(V12960,LISTAS!$M$2:$N$18,2,0)</f>
        <v>#N/A</v>
      </c>
    </row>
    <row r="12961" spans="3:23">
      <c r="C12961" t="e">
        <f>VLOOKUP(B12961,LISTAS!A12919:B12986,2,0)</f>
        <v>#N/A</v>
      </c>
      <c r="W12961" s="35" t="e">
        <f>VLOOKUP(V12961,LISTAS!$M$2:$N$18,2,0)</f>
        <v>#N/A</v>
      </c>
    </row>
    <row r="12962" spans="3:23">
      <c r="C12962" t="e">
        <f>VLOOKUP(B12962,LISTAS!A12920:B12987,2,0)</f>
        <v>#N/A</v>
      </c>
      <c r="W12962" s="35" t="e">
        <f>VLOOKUP(V12962,LISTAS!$M$2:$N$18,2,0)</f>
        <v>#N/A</v>
      </c>
    </row>
    <row r="12963" spans="3:23">
      <c r="C12963" t="e">
        <f>VLOOKUP(B12963,LISTAS!A12921:B12988,2,0)</f>
        <v>#N/A</v>
      </c>
      <c r="W12963" s="35" t="e">
        <f>VLOOKUP(V12963,LISTAS!$M$2:$N$18,2,0)</f>
        <v>#N/A</v>
      </c>
    </row>
    <row r="12964" spans="3:23">
      <c r="C12964" t="e">
        <f>VLOOKUP(B12964,LISTAS!A12922:B12989,2,0)</f>
        <v>#N/A</v>
      </c>
      <c r="W12964" s="35" t="e">
        <f>VLOOKUP(V12964,LISTAS!$M$2:$N$18,2,0)</f>
        <v>#N/A</v>
      </c>
    </row>
    <row r="12965" spans="3:23">
      <c r="C12965" t="e">
        <f>VLOOKUP(B12965,LISTAS!A12923:B12990,2,0)</f>
        <v>#N/A</v>
      </c>
      <c r="W12965" s="35" t="e">
        <f>VLOOKUP(V12965,LISTAS!$M$2:$N$18,2,0)</f>
        <v>#N/A</v>
      </c>
    </row>
    <row r="12966" spans="3:23">
      <c r="C12966" t="e">
        <f>VLOOKUP(B12966,LISTAS!A12924:B12991,2,0)</f>
        <v>#N/A</v>
      </c>
      <c r="W12966" s="35" t="e">
        <f>VLOOKUP(V12966,LISTAS!$M$2:$N$18,2,0)</f>
        <v>#N/A</v>
      </c>
    </row>
    <row r="12967" spans="3:23">
      <c r="C12967" t="e">
        <f>VLOOKUP(B12967,LISTAS!A12925:B12992,2,0)</f>
        <v>#N/A</v>
      </c>
      <c r="W12967" s="35" t="e">
        <f>VLOOKUP(V12967,LISTAS!$M$2:$N$18,2,0)</f>
        <v>#N/A</v>
      </c>
    </row>
    <row r="12968" spans="3:23">
      <c r="C12968" t="e">
        <f>VLOOKUP(B12968,LISTAS!A12926:B12993,2,0)</f>
        <v>#N/A</v>
      </c>
      <c r="W12968" s="35" t="e">
        <f>VLOOKUP(V12968,LISTAS!$M$2:$N$18,2,0)</f>
        <v>#N/A</v>
      </c>
    </row>
    <row r="12969" spans="3:23">
      <c r="C12969" t="e">
        <f>VLOOKUP(B12969,LISTAS!A12927:B12994,2,0)</f>
        <v>#N/A</v>
      </c>
      <c r="W12969" s="35" t="e">
        <f>VLOOKUP(V12969,LISTAS!$M$2:$N$18,2,0)</f>
        <v>#N/A</v>
      </c>
    </row>
    <row r="12970" spans="3:23">
      <c r="C12970" t="e">
        <f>VLOOKUP(B12970,LISTAS!A12928:B12995,2,0)</f>
        <v>#N/A</v>
      </c>
      <c r="W12970" s="35" t="e">
        <f>VLOOKUP(V12970,LISTAS!$M$2:$N$18,2,0)</f>
        <v>#N/A</v>
      </c>
    </row>
    <row r="12971" spans="3:23">
      <c r="C12971" t="e">
        <f>VLOOKUP(B12971,LISTAS!A12929:B12996,2,0)</f>
        <v>#N/A</v>
      </c>
      <c r="W12971" s="35" t="e">
        <f>VLOOKUP(V12971,LISTAS!$M$2:$N$18,2,0)</f>
        <v>#N/A</v>
      </c>
    </row>
    <row r="12972" spans="3:23">
      <c r="C12972" t="e">
        <f>VLOOKUP(B12972,LISTAS!A12930:B12997,2,0)</f>
        <v>#N/A</v>
      </c>
      <c r="W12972" s="35" t="e">
        <f>VLOOKUP(V12972,LISTAS!$M$2:$N$18,2,0)</f>
        <v>#N/A</v>
      </c>
    </row>
    <row r="12973" spans="3:23">
      <c r="C12973" t="e">
        <f>VLOOKUP(B12973,LISTAS!A12931:B12998,2,0)</f>
        <v>#N/A</v>
      </c>
      <c r="W12973" s="35" t="e">
        <f>VLOOKUP(V12973,LISTAS!$M$2:$N$18,2,0)</f>
        <v>#N/A</v>
      </c>
    </row>
    <row r="12974" spans="3:23">
      <c r="C12974" t="e">
        <f>VLOOKUP(B12974,LISTAS!A12932:B12999,2,0)</f>
        <v>#N/A</v>
      </c>
      <c r="W12974" s="35" t="e">
        <f>VLOOKUP(V12974,LISTAS!$M$2:$N$18,2,0)</f>
        <v>#N/A</v>
      </c>
    </row>
    <row r="12975" spans="3:23">
      <c r="C12975" t="e">
        <f>VLOOKUP(B12975,LISTAS!A12933:B13000,2,0)</f>
        <v>#N/A</v>
      </c>
      <c r="W12975" s="35" t="e">
        <f>VLOOKUP(V12975,LISTAS!$M$2:$N$18,2,0)</f>
        <v>#N/A</v>
      </c>
    </row>
    <row r="12976" spans="3:23">
      <c r="C12976" t="e">
        <f>VLOOKUP(B12976,LISTAS!A12934:B13001,2,0)</f>
        <v>#N/A</v>
      </c>
      <c r="W12976" s="35" t="e">
        <f>VLOOKUP(V12976,LISTAS!$M$2:$N$18,2,0)</f>
        <v>#N/A</v>
      </c>
    </row>
    <row r="12977" spans="3:23">
      <c r="C12977" t="e">
        <f>VLOOKUP(B12977,LISTAS!A12935:B13002,2,0)</f>
        <v>#N/A</v>
      </c>
      <c r="W12977" s="35" t="e">
        <f>VLOOKUP(V12977,LISTAS!$M$2:$N$18,2,0)</f>
        <v>#N/A</v>
      </c>
    </row>
    <row r="12978" spans="3:23">
      <c r="C12978" t="e">
        <f>VLOOKUP(B12978,LISTAS!A12936:B13003,2,0)</f>
        <v>#N/A</v>
      </c>
      <c r="W12978" s="35" t="e">
        <f>VLOOKUP(V12978,LISTAS!$M$2:$N$18,2,0)</f>
        <v>#N/A</v>
      </c>
    </row>
    <row r="12979" spans="3:23">
      <c r="C12979" t="e">
        <f>VLOOKUP(B12979,LISTAS!A12937:B13004,2,0)</f>
        <v>#N/A</v>
      </c>
      <c r="W12979" s="35" t="e">
        <f>VLOOKUP(V12979,LISTAS!$M$2:$N$18,2,0)</f>
        <v>#N/A</v>
      </c>
    </row>
    <row r="12980" spans="3:23">
      <c r="C12980" t="e">
        <f>VLOOKUP(B12980,LISTAS!A12938:B13005,2,0)</f>
        <v>#N/A</v>
      </c>
      <c r="W12980" s="35" t="e">
        <f>VLOOKUP(V12980,LISTAS!$M$2:$N$18,2,0)</f>
        <v>#N/A</v>
      </c>
    </row>
    <row r="12981" spans="3:23">
      <c r="C12981" t="e">
        <f>VLOOKUP(B12981,LISTAS!A12939:B13006,2,0)</f>
        <v>#N/A</v>
      </c>
      <c r="W12981" s="35" t="e">
        <f>VLOOKUP(V12981,LISTAS!$M$2:$N$18,2,0)</f>
        <v>#N/A</v>
      </c>
    </row>
    <row r="12982" spans="3:23">
      <c r="C12982" t="e">
        <f>VLOOKUP(B12982,LISTAS!A12940:B13007,2,0)</f>
        <v>#N/A</v>
      </c>
      <c r="W12982" s="35" t="e">
        <f>VLOOKUP(V12982,LISTAS!$M$2:$N$18,2,0)</f>
        <v>#N/A</v>
      </c>
    </row>
    <row r="12983" spans="3:23">
      <c r="C12983" t="e">
        <f>VLOOKUP(B12983,LISTAS!A12941:B13008,2,0)</f>
        <v>#N/A</v>
      </c>
      <c r="W12983" s="35" t="e">
        <f>VLOOKUP(V12983,LISTAS!$M$2:$N$18,2,0)</f>
        <v>#N/A</v>
      </c>
    </row>
    <row r="12984" spans="3:23">
      <c r="C12984" t="e">
        <f>VLOOKUP(B12984,LISTAS!A12942:B13009,2,0)</f>
        <v>#N/A</v>
      </c>
      <c r="W12984" s="35" t="e">
        <f>VLOOKUP(V12984,LISTAS!$M$2:$N$18,2,0)</f>
        <v>#N/A</v>
      </c>
    </row>
    <row r="12985" spans="3:23">
      <c r="C12985" t="e">
        <f>VLOOKUP(B12985,LISTAS!A12943:B13010,2,0)</f>
        <v>#N/A</v>
      </c>
      <c r="W12985" s="35" t="e">
        <f>VLOOKUP(V12985,LISTAS!$M$2:$N$18,2,0)</f>
        <v>#N/A</v>
      </c>
    </row>
    <row r="12986" spans="3:23">
      <c r="C12986" t="e">
        <f>VLOOKUP(B12986,LISTAS!A12944:B13011,2,0)</f>
        <v>#N/A</v>
      </c>
      <c r="W12986" s="35" t="e">
        <f>VLOOKUP(V12986,LISTAS!$M$2:$N$18,2,0)</f>
        <v>#N/A</v>
      </c>
    </row>
    <row r="12987" spans="3:23">
      <c r="C12987" t="e">
        <f>VLOOKUP(B12987,LISTAS!A12945:B13012,2,0)</f>
        <v>#N/A</v>
      </c>
      <c r="W12987" s="35" t="e">
        <f>VLOOKUP(V12987,LISTAS!$M$2:$N$18,2,0)</f>
        <v>#N/A</v>
      </c>
    </row>
    <row r="12988" spans="3:23">
      <c r="C12988" t="e">
        <f>VLOOKUP(B12988,LISTAS!A12946:B13013,2,0)</f>
        <v>#N/A</v>
      </c>
      <c r="W12988" s="35" t="e">
        <f>VLOOKUP(V12988,LISTAS!$M$2:$N$18,2,0)</f>
        <v>#N/A</v>
      </c>
    </row>
    <row r="12989" spans="3:23">
      <c r="C12989" t="e">
        <f>VLOOKUP(B12989,LISTAS!A12947:B13014,2,0)</f>
        <v>#N/A</v>
      </c>
      <c r="W12989" s="35" t="e">
        <f>VLOOKUP(V12989,LISTAS!$M$2:$N$18,2,0)</f>
        <v>#N/A</v>
      </c>
    </row>
    <row r="12990" spans="3:23">
      <c r="C12990" t="e">
        <f>VLOOKUP(B12990,LISTAS!A12948:B13015,2,0)</f>
        <v>#N/A</v>
      </c>
      <c r="W12990" s="35" t="e">
        <f>VLOOKUP(V12990,LISTAS!$M$2:$N$18,2,0)</f>
        <v>#N/A</v>
      </c>
    </row>
    <row r="12991" spans="3:23">
      <c r="C12991" t="e">
        <f>VLOOKUP(B12991,LISTAS!A12949:B13016,2,0)</f>
        <v>#N/A</v>
      </c>
      <c r="W12991" s="35" t="e">
        <f>VLOOKUP(V12991,LISTAS!$M$2:$N$18,2,0)</f>
        <v>#N/A</v>
      </c>
    </row>
    <row r="12992" spans="3:23">
      <c r="C12992" t="e">
        <f>VLOOKUP(B12992,LISTAS!A12950:B13017,2,0)</f>
        <v>#N/A</v>
      </c>
      <c r="W12992" s="35" t="e">
        <f>VLOOKUP(V12992,LISTAS!$M$2:$N$18,2,0)</f>
        <v>#N/A</v>
      </c>
    </row>
    <row r="12993" spans="3:23">
      <c r="C12993" t="e">
        <f>VLOOKUP(B12993,LISTAS!A12951:B13018,2,0)</f>
        <v>#N/A</v>
      </c>
      <c r="W12993" s="35" t="e">
        <f>VLOOKUP(V12993,LISTAS!$M$2:$N$18,2,0)</f>
        <v>#N/A</v>
      </c>
    </row>
    <row r="12994" spans="3:23">
      <c r="C12994" t="e">
        <f>VLOOKUP(B12994,LISTAS!A12952:B13019,2,0)</f>
        <v>#N/A</v>
      </c>
      <c r="W12994" s="35" t="e">
        <f>VLOOKUP(V12994,LISTAS!$M$2:$N$18,2,0)</f>
        <v>#N/A</v>
      </c>
    </row>
    <row r="12995" spans="3:23">
      <c r="C12995" t="e">
        <f>VLOOKUP(B12995,LISTAS!A12953:B13020,2,0)</f>
        <v>#N/A</v>
      </c>
      <c r="W12995" s="35" t="e">
        <f>VLOOKUP(V12995,LISTAS!$M$2:$N$18,2,0)</f>
        <v>#N/A</v>
      </c>
    </row>
    <row r="12996" spans="3:23">
      <c r="C12996" t="e">
        <f>VLOOKUP(B12996,LISTAS!A12954:B13021,2,0)</f>
        <v>#N/A</v>
      </c>
      <c r="W12996" s="35" t="e">
        <f>VLOOKUP(V12996,LISTAS!$M$2:$N$18,2,0)</f>
        <v>#N/A</v>
      </c>
    </row>
    <row r="12997" spans="3:23">
      <c r="C12997" t="e">
        <f>VLOOKUP(B12997,LISTAS!A12955:B13022,2,0)</f>
        <v>#N/A</v>
      </c>
      <c r="W12997" s="35" t="e">
        <f>VLOOKUP(V12997,LISTAS!$M$2:$N$18,2,0)</f>
        <v>#N/A</v>
      </c>
    </row>
    <row r="12998" spans="3:23">
      <c r="C12998" t="e">
        <f>VLOOKUP(B12998,LISTAS!A12956:B13023,2,0)</f>
        <v>#N/A</v>
      </c>
      <c r="W12998" s="35" t="e">
        <f>VLOOKUP(V12998,LISTAS!$M$2:$N$18,2,0)</f>
        <v>#N/A</v>
      </c>
    </row>
    <row r="12999" spans="3:23">
      <c r="C12999" t="e">
        <f>VLOOKUP(B12999,LISTAS!A12957:B13024,2,0)</f>
        <v>#N/A</v>
      </c>
      <c r="W12999" s="35" t="e">
        <f>VLOOKUP(V12999,LISTAS!$M$2:$N$18,2,0)</f>
        <v>#N/A</v>
      </c>
    </row>
    <row r="13000" spans="3:23">
      <c r="C13000" t="e">
        <f>VLOOKUP(B13000,LISTAS!A12958:B13025,2,0)</f>
        <v>#N/A</v>
      </c>
      <c r="W13000" s="35" t="e">
        <f>VLOOKUP(V13000,LISTAS!$M$2:$N$18,2,0)</f>
        <v>#N/A</v>
      </c>
    </row>
    <row r="13001" spans="3:23">
      <c r="C13001" t="e">
        <f>VLOOKUP(B13001,LISTAS!A12959:B13026,2,0)</f>
        <v>#N/A</v>
      </c>
      <c r="W13001" s="35" t="e">
        <f>VLOOKUP(V13001,LISTAS!$M$2:$N$18,2,0)</f>
        <v>#N/A</v>
      </c>
    </row>
    <row r="13002" spans="3:23">
      <c r="C13002" t="e">
        <f>VLOOKUP(B13002,LISTAS!A12960:B13027,2,0)</f>
        <v>#N/A</v>
      </c>
      <c r="W13002" s="35" t="e">
        <f>VLOOKUP(V13002,LISTAS!$M$2:$N$18,2,0)</f>
        <v>#N/A</v>
      </c>
    </row>
    <row r="13003" spans="3:23">
      <c r="C13003" t="e">
        <f>VLOOKUP(B13003,LISTAS!A12961:B13028,2,0)</f>
        <v>#N/A</v>
      </c>
      <c r="W13003" s="35" t="e">
        <f>VLOOKUP(V13003,LISTAS!$M$2:$N$18,2,0)</f>
        <v>#N/A</v>
      </c>
    </row>
    <row r="13004" spans="3:23">
      <c r="C13004" t="e">
        <f>VLOOKUP(B13004,LISTAS!A12962:B13029,2,0)</f>
        <v>#N/A</v>
      </c>
      <c r="W13004" s="35" t="e">
        <f>VLOOKUP(V13004,LISTAS!$M$2:$N$18,2,0)</f>
        <v>#N/A</v>
      </c>
    </row>
    <row r="13005" spans="3:23">
      <c r="C13005" t="e">
        <f>VLOOKUP(B13005,LISTAS!A12963:B13030,2,0)</f>
        <v>#N/A</v>
      </c>
      <c r="W13005" s="35" t="e">
        <f>VLOOKUP(V13005,LISTAS!$M$2:$N$18,2,0)</f>
        <v>#N/A</v>
      </c>
    </row>
    <row r="13006" spans="3:23">
      <c r="C13006" t="e">
        <f>VLOOKUP(B13006,LISTAS!A12964:B13031,2,0)</f>
        <v>#N/A</v>
      </c>
      <c r="W13006" s="35" t="e">
        <f>VLOOKUP(V13006,LISTAS!$M$2:$N$18,2,0)</f>
        <v>#N/A</v>
      </c>
    </row>
    <row r="13007" spans="3:23">
      <c r="C13007" t="e">
        <f>VLOOKUP(B13007,LISTAS!A12965:B13032,2,0)</f>
        <v>#N/A</v>
      </c>
      <c r="W13007" s="35" t="e">
        <f>VLOOKUP(V13007,LISTAS!$M$2:$N$18,2,0)</f>
        <v>#N/A</v>
      </c>
    </row>
    <row r="13008" spans="3:23">
      <c r="C13008" t="e">
        <f>VLOOKUP(B13008,LISTAS!A12966:B13033,2,0)</f>
        <v>#N/A</v>
      </c>
      <c r="W13008" s="35" t="e">
        <f>VLOOKUP(V13008,LISTAS!$M$2:$N$18,2,0)</f>
        <v>#N/A</v>
      </c>
    </row>
    <row r="13009" spans="3:23">
      <c r="C13009" t="e">
        <f>VLOOKUP(B13009,LISTAS!A12967:B13034,2,0)</f>
        <v>#N/A</v>
      </c>
      <c r="W13009" s="35" t="e">
        <f>VLOOKUP(V13009,LISTAS!$M$2:$N$18,2,0)</f>
        <v>#N/A</v>
      </c>
    </row>
    <row r="13010" spans="3:23">
      <c r="C13010" t="e">
        <f>VLOOKUP(B13010,LISTAS!A12968:B13035,2,0)</f>
        <v>#N/A</v>
      </c>
      <c r="W13010" s="35" t="e">
        <f>VLOOKUP(V13010,LISTAS!$M$2:$N$18,2,0)</f>
        <v>#N/A</v>
      </c>
    </row>
    <row r="13011" spans="3:23">
      <c r="C13011" t="e">
        <f>VLOOKUP(B13011,LISTAS!A12969:B13036,2,0)</f>
        <v>#N/A</v>
      </c>
      <c r="W13011" s="35" t="e">
        <f>VLOOKUP(V13011,LISTAS!$M$2:$N$18,2,0)</f>
        <v>#N/A</v>
      </c>
    </row>
    <row r="13012" spans="3:23">
      <c r="C13012" t="e">
        <f>VLOOKUP(B13012,LISTAS!A12970:B13037,2,0)</f>
        <v>#N/A</v>
      </c>
      <c r="W13012" s="35" t="e">
        <f>VLOOKUP(V13012,LISTAS!$M$2:$N$18,2,0)</f>
        <v>#N/A</v>
      </c>
    </row>
    <row r="13013" spans="3:23">
      <c r="C13013" t="e">
        <f>VLOOKUP(B13013,LISTAS!A12971:B13038,2,0)</f>
        <v>#N/A</v>
      </c>
      <c r="W13013" s="35" t="e">
        <f>VLOOKUP(V13013,LISTAS!$M$2:$N$18,2,0)</f>
        <v>#N/A</v>
      </c>
    </row>
    <row r="13014" spans="3:23">
      <c r="C13014" t="e">
        <f>VLOOKUP(B13014,LISTAS!A12972:B13039,2,0)</f>
        <v>#N/A</v>
      </c>
      <c r="W13014" s="35" t="e">
        <f>VLOOKUP(V13014,LISTAS!$M$2:$N$18,2,0)</f>
        <v>#N/A</v>
      </c>
    </row>
    <row r="13015" spans="3:23">
      <c r="C13015" t="e">
        <f>VLOOKUP(B13015,LISTAS!A12973:B13040,2,0)</f>
        <v>#N/A</v>
      </c>
      <c r="W13015" s="35" t="e">
        <f>VLOOKUP(V13015,LISTAS!$M$2:$N$18,2,0)</f>
        <v>#N/A</v>
      </c>
    </row>
    <row r="13016" spans="3:23">
      <c r="C13016" t="e">
        <f>VLOOKUP(B13016,LISTAS!A12974:B13041,2,0)</f>
        <v>#N/A</v>
      </c>
      <c r="W13016" s="35" t="e">
        <f>VLOOKUP(V13016,LISTAS!$M$2:$N$18,2,0)</f>
        <v>#N/A</v>
      </c>
    </row>
    <row r="13017" spans="3:23">
      <c r="C13017" t="e">
        <f>VLOOKUP(B13017,LISTAS!A12975:B13042,2,0)</f>
        <v>#N/A</v>
      </c>
      <c r="W13017" s="35" t="e">
        <f>VLOOKUP(V13017,LISTAS!$M$2:$N$18,2,0)</f>
        <v>#N/A</v>
      </c>
    </row>
    <row r="13018" spans="3:23">
      <c r="C13018" t="e">
        <f>VLOOKUP(B13018,LISTAS!A12976:B13043,2,0)</f>
        <v>#N/A</v>
      </c>
      <c r="W13018" s="35" t="e">
        <f>VLOOKUP(V13018,LISTAS!$M$2:$N$18,2,0)</f>
        <v>#N/A</v>
      </c>
    </row>
    <row r="13019" spans="3:23">
      <c r="C13019" t="e">
        <f>VLOOKUP(B13019,LISTAS!A12977:B13044,2,0)</f>
        <v>#N/A</v>
      </c>
      <c r="W13019" s="35" t="e">
        <f>VLOOKUP(V13019,LISTAS!$M$2:$N$18,2,0)</f>
        <v>#N/A</v>
      </c>
    </row>
    <row r="13020" spans="3:23">
      <c r="C13020" t="e">
        <f>VLOOKUP(B13020,LISTAS!A12978:B13045,2,0)</f>
        <v>#N/A</v>
      </c>
      <c r="W13020" s="35" t="e">
        <f>VLOOKUP(V13020,LISTAS!$M$2:$N$18,2,0)</f>
        <v>#N/A</v>
      </c>
    </row>
    <row r="13021" spans="3:23">
      <c r="C13021" t="e">
        <f>VLOOKUP(B13021,LISTAS!A12979:B13046,2,0)</f>
        <v>#N/A</v>
      </c>
      <c r="W13021" s="35" t="e">
        <f>VLOOKUP(V13021,LISTAS!$M$2:$N$18,2,0)</f>
        <v>#N/A</v>
      </c>
    </row>
    <row r="13022" spans="3:23">
      <c r="C13022" t="e">
        <f>VLOOKUP(B13022,LISTAS!A12980:B13047,2,0)</f>
        <v>#N/A</v>
      </c>
      <c r="W13022" s="35" t="e">
        <f>VLOOKUP(V13022,LISTAS!$M$2:$N$18,2,0)</f>
        <v>#N/A</v>
      </c>
    </row>
    <row r="13023" spans="3:23">
      <c r="C13023" t="e">
        <f>VLOOKUP(B13023,LISTAS!A12981:B13048,2,0)</f>
        <v>#N/A</v>
      </c>
      <c r="W13023" s="35" t="e">
        <f>VLOOKUP(V13023,LISTAS!$M$2:$N$18,2,0)</f>
        <v>#N/A</v>
      </c>
    </row>
    <row r="13024" spans="3:23">
      <c r="C13024" t="e">
        <f>VLOOKUP(B13024,LISTAS!A12982:B13049,2,0)</f>
        <v>#N/A</v>
      </c>
      <c r="W13024" s="35" t="e">
        <f>VLOOKUP(V13024,LISTAS!$M$2:$N$18,2,0)</f>
        <v>#N/A</v>
      </c>
    </row>
    <row r="13025" spans="3:23">
      <c r="C13025" t="e">
        <f>VLOOKUP(B13025,LISTAS!A12983:B13050,2,0)</f>
        <v>#N/A</v>
      </c>
      <c r="W13025" s="35" t="e">
        <f>VLOOKUP(V13025,LISTAS!$M$2:$N$18,2,0)</f>
        <v>#N/A</v>
      </c>
    </row>
    <row r="13026" spans="3:23">
      <c r="C13026" t="e">
        <f>VLOOKUP(B13026,LISTAS!A12984:B13051,2,0)</f>
        <v>#N/A</v>
      </c>
      <c r="W13026" s="35" t="e">
        <f>VLOOKUP(V13026,LISTAS!$M$2:$N$18,2,0)</f>
        <v>#N/A</v>
      </c>
    </row>
    <row r="13027" spans="3:23">
      <c r="C13027" t="e">
        <f>VLOOKUP(B13027,LISTAS!A12985:B13052,2,0)</f>
        <v>#N/A</v>
      </c>
      <c r="W13027" s="35" t="e">
        <f>VLOOKUP(V13027,LISTAS!$M$2:$N$18,2,0)</f>
        <v>#N/A</v>
      </c>
    </row>
    <row r="13028" spans="3:23">
      <c r="C13028" t="e">
        <f>VLOOKUP(B13028,LISTAS!A12986:B13053,2,0)</f>
        <v>#N/A</v>
      </c>
      <c r="W13028" s="35" t="e">
        <f>VLOOKUP(V13028,LISTAS!$M$2:$N$18,2,0)</f>
        <v>#N/A</v>
      </c>
    </row>
    <row r="13029" spans="3:23">
      <c r="C13029" t="e">
        <f>VLOOKUP(B13029,LISTAS!A12987:B13054,2,0)</f>
        <v>#N/A</v>
      </c>
      <c r="W13029" s="35" t="e">
        <f>VLOOKUP(V13029,LISTAS!$M$2:$N$18,2,0)</f>
        <v>#N/A</v>
      </c>
    </row>
    <row r="13030" spans="3:23">
      <c r="C13030" t="e">
        <f>VLOOKUP(B13030,LISTAS!A12988:B13055,2,0)</f>
        <v>#N/A</v>
      </c>
      <c r="W13030" s="35" t="e">
        <f>VLOOKUP(V13030,LISTAS!$M$2:$N$18,2,0)</f>
        <v>#N/A</v>
      </c>
    </row>
    <row r="13031" spans="3:23">
      <c r="C13031" t="e">
        <f>VLOOKUP(B13031,LISTAS!A12989:B13056,2,0)</f>
        <v>#N/A</v>
      </c>
      <c r="W13031" s="35" t="e">
        <f>VLOOKUP(V13031,LISTAS!$M$2:$N$18,2,0)</f>
        <v>#N/A</v>
      </c>
    </row>
    <row r="13032" spans="3:23">
      <c r="C13032" t="e">
        <f>VLOOKUP(B13032,LISTAS!A12990:B13057,2,0)</f>
        <v>#N/A</v>
      </c>
      <c r="W13032" s="35" t="e">
        <f>VLOOKUP(V13032,LISTAS!$M$2:$N$18,2,0)</f>
        <v>#N/A</v>
      </c>
    </row>
    <row r="13033" spans="3:23">
      <c r="C13033" t="e">
        <f>VLOOKUP(B13033,LISTAS!A12991:B13058,2,0)</f>
        <v>#N/A</v>
      </c>
      <c r="W13033" s="35" t="e">
        <f>VLOOKUP(V13033,LISTAS!$M$2:$N$18,2,0)</f>
        <v>#N/A</v>
      </c>
    </row>
    <row r="13034" spans="3:23">
      <c r="C13034" t="e">
        <f>VLOOKUP(B13034,LISTAS!A12992:B13059,2,0)</f>
        <v>#N/A</v>
      </c>
      <c r="W13034" s="35" t="e">
        <f>VLOOKUP(V13034,LISTAS!$M$2:$N$18,2,0)</f>
        <v>#N/A</v>
      </c>
    </row>
    <row r="13035" spans="3:23">
      <c r="C13035" t="e">
        <f>VLOOKUP(B13035,LISTAS!A12993:B13060,2,0)</f>
        <v>#N/A</v>
      </c>
      <c r="W13035" s="35" t="e">
        <f>VLOOKUP(V13035,LISTAS!$M$2:$N$18,2,0)</f>
        <v>#N/A</v>
      </c>
    </row>
    <row r="13036" spans="3:23">
      <c r="C13036" t="e">
        <f>VLOOKUP(B13036,LISTAS!A12994:B13061,2,0)</f>
        <v>#N/A</v>
      </c>
      <c r="W13036" s="35" t="e">
        <f>VLOOKUP(V13036,LISTAS!$M$2:$N$18,2,0)</f>
        <v>#N/A</v>
      </c>
    </row>
    <row r="13037" spans="3:23">
      <c r="C13037" t="e">
        <f>VLOOKUP(B13037,LISTAS!A12995:B13062,2,0)</f>
        <v>#N/A</v>
      </c>
      <c r="W13037" s="35" t="e">
        <f>VLOOKUP(V13037,LISTAS!$M$2:$N$18,2,0)</f>
        <v>#N/A</v>
      </c>
    </row>
    <row r="13038" spans="3:23">
      <c r="C13038" t="e">
        <f>VLOOKUP(B13038,LISTAS!A12996:B13063,2,0)</f>
        <v>#N/A</v>
      </c>
      <c r="W13038" s="35" t="e">
        <f>VLOOKUP(V13038,LISTAS!$M$2:$N$18,2,0)</f>
        <v>#N/A</v>
      </c>
    </row>
    <row r="13039" spans="3:23">
      <c r="C13039" t="e">
        <f>VLOOKUP(B13039,LISTAS!A12997:B13064,2,0)</f>
        <v>#N/A</v>
      </c>
      <c r="W13039" s="35" t="e">
        <f>VLOOKUP(V13039,LISTAS!$M$2:$N$18,2,0)</f>
        <v>#N/A</v>
      </c>
    </row>
    <row r="13040" spans="3:23">
      <c r="C13040" t="e">
        <f>VLOOKUP(B13040,LISTAS!A12998:B13065,2,0)</f>
        <v>#N/A</v>
      </c>
      <c r="W13040" s="35" t="e">
        <f>VLOOKUP(V13040,LISTAS!$M$2:$N$18,2,0)</f>
        <v>#N/A</v>
      </c>
    </row>
    <row r="13041" spans="3:23">
      <c r="C13041" t="e">
        <f>VLOOKUP(B13041,LISTAS!A12999:B13066,2,0)</f>
        <v>#N/A</v>
      </c>
      <c r="W13041" s="35" t="e">
        <f>VLOOKUP(V13041,LISTAS!$M$2:$N$18,2,0)</f>
        <v>#N/A</v>
      </c>
    </row>
    <row r="13042" spans="3:23">
      <c r="C13042" t="e">
        <f>VLOOKUP(B13042,LISTAS!A13000:B13067,2,0)</f>
        <v>#N/A</v>
      </c>
      <c r="W13042" s="35" t="e">
        <f>VLOOKUP(V13042,LISTAS!$M$2:$N$18,2,0)</f>
        <v>#N/A</v>
      </c>
    </row>
    <row r="13043" spans="3:23">
      <c r="C13043" t="e">
        <f>VLOOKUP(B13043,LISTAS!A13001:B13068,2,0)</f>
        <v>#N/A</v>
      </c>
      <c r="W13043" s="35" t="e">
        <f>VLOOKUP(V13043,LISTAS!$M$2:$N$18,2,0)</f>
        <v>#N/A</v>
      </c>
    </row>
    <row r="13044" spans="3:23">
      <c r="C13044" t="e">
        <f>VLOOKUP(B13044,LISTAS!A13002:B13069,2,0)</f>
        <v>#N/A</v>
      </c>
      <c r="W13044" s="35" t="e">
        <f>VLOOKUP(V13044,LISTAS!$M$2:$N$18,2,0)</f>
        <v>#N/A</v>
      </c>
    </row>
    <row r="13045" spans="3:23">
      <c r="C13045" t="e">
        <f>VLOOKUP(B13045,LISTAS!A13003:B13070,2,0)</f>
        <v>#N/A</v>
      </c>
      <c r="W13045" s="35" t="e">
        <f>VLOOKUP(V13045,LISTAS!$M$2:$N$18,2,0)</f>
        <v>#N/A</v>
      </c>
    </row>
    <row r="13046" spans="3:23">
      <c r="C13046" t="e">
        <f>VLOOKUP(B13046,LISTAS!A13004:B13071,2,0)</f>
        <v>#N/A</v>
      </c>
      <c r="W13046" s="35" t="e">
        <f>VLOOKUP(V13046,LISTAS!$M$2:$N$18,2,0)</f>
        <v>#N/A</v>
      </c>
    </row>
    <row r="13047" spans="3:23">
      <c r="C13047" t="e">
        <f>VLOOKUP(B13047,LISTAS!A13005:B13072,2,0)</f>
        <v>#N/A</v>
      </c>
      <c r="W13047" s="35" t="e">
        <f>VLOOKUP(V13047,LISTAS!$M$2:$N$18,2,0)</f>
        <v>#N/A</v>
      </c>
    </row>
    <row r="13048" spans="3:23">
      <c r="C13048" t="e">
        <f>VLOOKUP(B13048,LISTAS!A13006:B13073,2,0)</f>
        <v>#N/A</v>
      </c>
      <c r="W13048" s="35" t="e">
        <f>VLOOKUP(V13048,LISTAS!$M$2:$N$18,2,0)</f>
        <v>#N/A</v>
      </c>
    </row>
    <row r="13049" spans="3:23">
      <c r="C13049" t="e">
        <f>VLOOKUP(B13049,LISTAS!A13007:B13074,2,0)</f>
        <v>#N/A</v>
      </c>
      <c r="W13049" s="35" t="e">
        <f>VLOOKUP(V13049,LISTAS!$M$2:$N$18,2,0)</f>
        <v>#N/A</v>
      </c>
    </row>
    <row r="13050" spans="3:23">
      <c r="C13050" t="e">
        <f>VLOOKUP(B13050,LISTAS!A13008:B13075,2,0)</f>
        <v>#N/A</v>
      </c>
      <c r="W13050" s="35" t="e">
        <f>VLOOKUP(V13050,LISTAS!$M$2:$N$18,2,0)</f>
        <v>#N/A</v>
      </c>
    </row>
    <row r="13051" spans="3:23">
      <c r="C13051" t="e">
        <f>VLOOKUP(B13051,LISTAS!A13009:B13076,2,0)</f>
        <v>#N/A</v>
      </c>
      <c r="W13051" s="35" t="e">
        <f>VLOOKUP(V13051,LISTAS!$M$2:$N$18,2,0)</f>
        <v>#N/A</v>
      </c>
    </row>
    <row r="13052" spans="3:23">
      <c r="C13052" t="e">
        <f>VLOOKUP(B13052,LISTAS!A13010:B13077,2,0)</f>
        <v>#N/A</v>
      </c>
      <c r="W13052" s="35" t="e">
        <f>VLOOKUP(V13052,LISTAS!$M$2:$N$18,2,0)</f>
        <v>#N/A</v>
      </c>
    </row>
    <row r="13053" spans="3:23">
      <c r="C13053" t="e">
        <f>VLOOKUP(B13053,LISTAS!A13011:B13078,2,0)</f>
        <v>#N/A</v>
      </c>
      <c r="W13053" s="35" t="e">
        <f>VLOOKUP(V13053,LISTAS!$M$2:$N$18,2,0)</f>
        <v>#N/A</v>
      </c>
    </row>
    <row r="13054" spans="3:23">
      <c r="C13054" t="e">
        <f>VLOOKUP(B13054,LISTAS!A13012:B13079,2,0)</f>
        <v>#N/A</v>
      </c>
      <c r="W13054" s="35" t="e">
        <f>VLOOKUP(V13054,LISTAS!$M$2:$N$18,2,0)</f>
        <v>#N/A</v>
      </c>
    </row>
    <row r="13055" spans="3:23">
      <c r="C13055" t="e">
        <f>VLOOKUP(B13055,LISTAS!A13013:B13080,2,0)</f>
        <v>#N/A</v>
      </c>
      <c r="W13055" s="35" t="e">
        <f>VLOOKUP(V13055,LISTAS!$M$2:$N$18,2,0)</f>
        <v>#N/A</v>
      </c>
    </row>
    <row r="13056" spans="3:23">
      <c r="C13056" t="e">
        <f>VLOOKUP(B13056,LISTAS!A13014:B13081,2,0)</f>
        <v>#N/A</v>
      </c>
      <c r="W13056" s="35" t="e">
        <f>VLOOKUP(V13056,LISTAS!$M$2:$N$18,2,0)</f>
        <v>#N/A</v>
      </c>
    </row>
    <row r="13057" spans="3:23">
      <c r="C13057" t="e">
        <f>VLOOKUP(B13057,LISTAS!A13015:B13082,2,0)</f>
        <v>#N/A</v>
      </c>
      <c r="W13057" s="35" t="e">
        <f>VLOOKUP(V13057,LISTAS!$M$2:$N$18,2,0)</f>
        <v>#N/A</v>
      </c>
    </row>
    <row r="13058" spans="3:23">
      <c r="C13058" t="e">
        <f>VLOOKUP(B13058,LISTAS!A13016:B13083,2,0)</f>
        <v>#N/A</v>
      </c>
      <c r="W13058" s="35" t="e">
        <f>VLOOKUP(V13058,LISTAS!$M$2:$N$18,2,0)</f>
        <v>#N/A</v>
      </c>
    </row>
    <row r="13059" spans="3:23">
      <c r="C13059" t="e">
        <f>VLOOKUP(B13059,LISTAS!A13017:B13084,2,0)</f>
        <v>#N/A</v>
      </c>
      <c r="W13059" s="35" t="e">
        <f>VLOOKUP(V13059,LISTAS!$M$2:$N$18,2,0)</f>
        <v>#N/A</v>
      </c>
    </row>
    <row r="13060" spans="3:23">
      <c r="C13060" t="e">
        <f>VLOOKUP(B13060,LISTAS!A13018:B13085,2,0)</f>
        <v>#N/A</v>
      </c>
      <c r="W13060" s="35" t="e">
        <f>VLOOKUP(V13060,LISTAS!$M$2:$N$18,2,0)</f>
        <v>#N/A</v>
      </c>
    </row>
    <row r="13061" spans="3:23">
      <c r="C13061" t="e">
        <f>VLOOKUP(B13061,LISTAS!A13019:B13086,2,0)</f>
        <v>#N/A</v>
      </c>
      <c r="W13061" s="35" t="e">
        <f>VLOOKUP(V13061,LISTAS!$M$2:$N$18,2,0)</f>
        <v>#N/A</v>
      </c>
    </row>
    <row r="13062" spans="3:23">
      <c r="C13062" t="e">
        <f>VLOOKUP(B13062,LISTAS!A13020:B13087,2,0)</f>
        <v>#N/A</v>
      </c>
      <c r="W13062" s="35" t="e">
        <f>VLOOKUP(V13062,LISTAS!$M$2:$N$18,2,0)</f>
        <v>#N/A</v>
      </c>
    </row>
    <row r="13063" spans="3:23">
      <c r="C13063" t="e">
        <f>VLOOKUP(B13063,LISTAS!A13021:B13088,2,0)</f>
        <v>#N/A</v>
      </c>
      <c r="W13063" s="35" t="e">
        <f>VLOOKUP(V13063,LISTAS!$M$2:$N$18,2,0)</f>
        <v>#N/A</v>
      </c>
    </row>
    <row r="13064" spans="3:23">
      <c r="C13064" t="e">
        <f>VLOOKUP(B13064,LISTAS!A13022:B13089,2,0)</f>
        <v>#N/A</v>
      </c>
      <c r="W13064" s="35" t="e">
        <f>VLOOKUP(V13064,LISTAS!$M$2:$N$18,2,0)</f>
        <v>#N/A</v>
      </c>
    </row>
    <row r="13065" spans="3:23">
      <c r="C13065" t="e">
        <f>VLOOKUP(B13065,LISTAS!A13023:B13090,2,0)</f>
        <v>#N/A</v>
      </c>
      <c r="W13065" s="35" t="e">
        <f>VLOOKUP(V13065,LISTAS!$M$2:$N$18,2,0)</f>
        <v>#N/A</v>
      </c>
    </row>
    <row r="13066" spans="3:23">
      <c r="C13066" t="e">
        <f>VLOOKUP(B13066,LISTAS!A13024:B13091,2,0)</f>
        <v>#N/A</v>
      </c>
      <c r="W13066" s="35" t="e">
        <f>VLOOKUP(V13066,LISTAS!$M$2:$N$18,2,0)</f>
        <v>#N/A</v>
      </c>
    </row>
    <row r="13067" spans="3:23">
      <c r="C13067" t="e">
        <f>VLOOKUP(B13067,LISTAS!A13025:B13092,2,0)</f>
        <v>#N/A</v>
      </c>
      <c r="W13067" s="35" t="e">
        <f>VLOOKUP(V13067,LISTAS!$M$2:$N$18,2,0)</f>
        <v>#N/A</v>
      </c>
    </row>
    <row r="13068" spans="3:23">
      <c r="C13068" t="e">
        <f>VLOOKUP(B13068,LISTAS!A13026:B13093,2,0)</f>
        <v>#N/A</v>
      </c>
      <c r="W13068" s="35" t="e">
        <f>VLOOKUP(V13068,LISTAS!$M$2:$N$18,2,0)</f>
        <v>#N/A</v>
      </c>
    </row>
    <row r="13069" spans="3:23">
      <c r="C13069" t="e">
        <f>VLOOKUP(B13069,LISTAS!A13027:B13094,2,0)</f>
        <v>#N/A</v>
      </c>
      <c r="W13069" s="35" t="e">
        <f>VLOOKUP(V13069,LISTAS!$M$2:$N$18,2,0)</f>
        <v>#N/A</v>
      </c>
    </row>
    <row r="13070" spans="3:23">
      <c r="C13070" t="e">
        <f>VLOOKUP(B13070,LISTAS!A13028:B13095,2,0)</f>
        <v>#N/A</v>
      </c>
      <c r="W13070" s="35" t="e">
        <f>VLOOKUP(V13070,LISTAS!$M$2:$N$18,2,0)</f>
        <v>#N/A</v>
      </c>
    </row>
    <row r="13071" spans="3:23">
      <c r="C13071" t="e">
        <f>VLOOKUP(B13071,LISTAS!A13029:B13096,2,0)</f>
        <v>#N/A</v>
      </c>
      <c r="W13071" s="35" t="e">
        <f>VLOOKUP(V13071,LISTAS!$M$2:$N$18,2,0)</f>
        <v>#N/A</v>
      </c>
    </row>
    <row r="13072" spans="3:23">
      <c r="C13072" t="e">
        <f>VLOOKUP(B13072,LISTAS!A13030:B13097,2,0)</f>
        <v>#N/A</v>
      </c>
      <c r="W13072" s="35" t="e">
        <f>VLOOKUP(V13072,LISTAS!$M$2:$N$18,2,0)</f>
        <v>#N/A</v>
      </c>
    </row>
    <row r="13073" spans="3:23">
      <c r="C13073" t="e">
        <f>VLOOKUP(B13073,LISTAS!A13031:B13098,2,0)</f>
        <v>#N/A</v>
      </c>
      <c r="W13073" s="35" t="e">
        <f>VLOOKUP(V13073,LISTAS!$M$2:$N$18,2,0)</f>
        <v>#N/A</v>
      </c>
    </row>
    <row r="13074" spans="3:23">
      <c r="C13074" t="e">
        <f>VLOOKUP(B13074,LISTAS!A13032:B13099,2,0)</f>
        <v>#N/A</v>
      </c>
      <c r="W13074" s="35" t="e">
        <f>VLOOKUP(V13074,LISTAS!$M$2:$N$18,2,0)</f>
        <v>#N/A</v>
      </c>
    </row>
    <row r="13075" spans="3:23">
      <c r="C13075" t="e">
        <f>VLOOKUP(B13075,LISTAS!A13033:B13100,2,0)</f>
        <v>#N/A</v>
      </c>
      <c r="W13075" s="35" t="e">
        <f>VLOOKUP(V13075,LISTAS!$M$2:$N$18,2,0)</f>
        <v>#N/A</v>
      </c>
    </row>
    <row r="13076" spans="3:23">
      <c r="C13076" t="e">
        <f>VLOOKUP(B13076,LISTAS!A13034:B13101,2,0)</f>
        <v>#N/A</v>
      </c>
      <c r="W13076" s="35" t="e">
        <f>VLOOKUP(V13076,LISTAS!$M$2:$N$18,2,0)</f>
        <v>#N/A</v>
      </c>
    </row>
    <row r="13077" spans="3:23">
      <c r="C13077" t="e">
        <f>VLOOKUP(B13077,LISTAS!A13035:B13102,2,0)</f>
        <v>#N/A</v>
      </c>
      <c r="W13077" s="35" t="e">
        <f>VLOOKUP(V13077,LISTAS!$M$2:$N$18,2,0)</f>
        <v>#N/A</v>
      </c>
    </row>
    <row r="13078" spans="3:23">
      <c r="C13078" t="e">
        <f>VLOOKUP(B13078,LISTAS!A13036:B13103,2,0)</f>
        <v>#N/A</v>
      </c>
      <c r="W13078" s="35" t="e">
        <f>VLOOKUP(V13078,LISTAS!$M$2:$N$18,2,0)</f>
        <v>#N/A</v>
      </c>
    </row>
    <row r="13079" spans="3:23">
      <c r="C13079" t="e">
        <f>VLOOKUP(B13079,LISTAS!A13037:B13104,2,0)</f>
        <v>#N/A</v>
      </c>
      <c r="W13079" s="35" t="e">
        <f>VLOOKUP(V13079,LISTAS!$M$2:$N$18,2,0)</f>
        <v>#N/A</v>
      </c>
    </row>
    <row r="13080" spans="3:23">
      <c r="C13080" t="e">
        <f>VLOOKUP(B13080,LISTAS!A13038:B13105,2,0)</f>
        <v>#N/A</v>
      </c>
      <c r="W13080" s="35" t="e">
        <f>VLOOKUP(V13080,LISTAS!$M$2:$N$18,2,0)</f>
        <v>#N/A</v>
      </c>
    </row>
    <row r="13081" spans="3:23">
      <c r="C13081" t="e">
        <f>VLOOKUP(B13081,LISTAS!A13039:B13106,2,0)</f>
        <v>#N/A</v>
      </c>
      <c r="W13081" s="35" t="e">
        <f>VLOOKUP(V13081,LISTAS!$M$2:$N$18,2,0)</f>
        <v>#N/A</v>
      </c>
    </row>
    <row r="13082" spans="3:23">
      <c r="C13082" t="e">
        <f>VLOOKUP(B13082,LISTAS!A13040:B13107,2,0)</f>
        <v>#N/A</v>
      </c>
      <c r="W13082" s="35" t="e">
        <f>VLOOKUP(V13082,LISTAS!$M$2:$N$18,2,0)</f>
        <v>#N/A</v>
      </c>
    </row>
    <row r="13083" spans="3:23">
      <c r="C13083" t="e">
        <f>VLOOKUP(B13083,LISTAS!A13041:B13108,2,0)</f>
        <v>#N/A</v>
      </c>
      <c r="W13083" s="35" t="e">
        <f>VLOOKUP(V13083,LISTAS!$M$2:$N$18,2,0)</f>
        <v>#N/A</v>
      </c>
    </row>
    <row r="13084" spans="3:23">
      <c r="C13084" t="e">
        <f>VLOOKUP(B13084,LISTAS!A13042:B13109,2,0)</f>
        <v>#N/A</v>
      </c>
      <c r="W13084" s="35" t="e">
        <f>VLOOKUP(V13084,LISTAS!$M$2:$N$18,2,0)</f>
        <v>#N/A</v>
      </c>
    </row>
    <row r="13085" spans="3:23">
      <c r="C13085" t="e">
        <f>VLOOKUP(B13085,LISTAS!A13043:B13110,2,0)</f>
        <v>#N/A</v>
      </c>
      <c r="W13085" s="35" t="e">
        <f>VLOOKUP(V13085,LISTAS!$M$2:$N$18,2,0)</f>
        <v>#N/A</v>
      </c>
    </row>
    <row r="13086" spans="3:23">
      <c r="C13086" t="e">
        <f>VLOOKUP(B13086,LISTAS!A13044:B13111,2,0)</f>
        <v>#N/A</v>
      </c>
      <c r="W13086" s="35" t="e">
        <f>VLOOKUP(V13086,LISTAS!$M$2:$N$18,2,0)</f>
        <v>#N/A</v>
      </c>
    </row>
    <row r="13087" spans="3:23">
      <c r="C13087" t="e">
        <f>VLOOKUP(B13087,LISTAS!A13045:B13112,2,0)</f>
        <v>#N/A</v>
      </c>
      <c r="W13087" s="35" t="e">
        <f>VLOOKUP(V13087,LISTAS!$M$2:$N$18,2,0)</f>
        <v>#N/A</v>
      </c>
    </row>
    <row r="13088" spans="3:23">
      <c r="C13088" t="e">
        <f>VLOOKUP(B13088,LISTAS!A13046:B13113,2,0)</f>
        <v>#N/A</v>
      </c>
      <c r="W13088" s="35" t="e">
        <f>VLOOKUP(V13088,LISTAS!$M$2:$N$18,2,0)</f>
        <v>#N/A</v>
      </c>
    </row>
    <row r="13089" spans="3:23">
      <c r="C13089" t="e">
        <f>VLOOKUP(B13089,LISTAS!A13047:B13114,2,0)</f>
        <v>#N/A</v>
      </c>
      <c r="W13089" s="35" t="e">
        <f>VLOOKUP(V13089,LISTAS!$M$2:$N$18,2,0)</f>
        <v>#N/A</v>
      </c>
    </row>
    <row r="13090" spans="3:23">
      <c r="C13090" t="e">
        <f>VLOOKUP(B13090,LISTAS!A13048:B13115,2,0)</f>
        <v>#N/A</v>
      </c>
      <c r="W13090" s="35" t="e">
        <f>VLOOKUP(V13090,LISTAS!$M$2:$N$18,2,0)</f>
        <v>#N/A</v>
      </c>
    </row>
    <row r="13091" spans="3:23">
      <c r="C13091" t="e">
        <f>VLOOKUP(B13091,LISTAS!A13049:B13116,2,0)</f>
        <v>#N/A</v>
      </c>
      <c r="W13091" s="35" t="e">
        <f>VLOOKUP(V13091,LISTAS!$M$2:$N$18,2,0)</f>
        <v>#N/A</v>
      </c>
    </row>
    <row r="13092" spans="3:23">
      <c r="C13092" t="e">
        <f>VLOOKUP(B13092,LISTAS!A13050:B13117,2,0)</f>
        <v>#N/A</v>
      </c>
      <c r="W13092" s="35" t="e">
        <f>VLOOKUP(V13092,LISTAS!$M$2:$N$18,2,0)</f>
        <v>#N/A</v>
      </c>
    </row>
    <row r="13093" spans="3:23">
      <c r="C13093" t="e">
        <f>VLOOKUP(B13093,LISTAS!A13051:B13118,2,0)</f>
        <v>#N/A</v>
      </c>
      <c r="W13093" s="35" t="e">
        <f>VLOOKUP(V13093,LISTAS!$M$2:$N$18,2,0)</f>
        <v>#N/A</v>
      </c>
    </row>
    <row r="13094" spans="3:23">
      <c r="C13094" t="e">
        <f>VLOOKUP(B13094,LISTAS!A13052:B13119,2,0)</f>
        <v>#N/A</v>
      </c>
      <c r="W13094" s="35" t="e">
        <f>VLOOKUP(V13094,LISTAS!$M$2:$N$18,2,0)</f>
        <v>#N/A</v>
      </c>
    </row>
    <row r="13095" spans="3:23">
      <c r="C13095" t="e">
        <f>VLOOKUP(B13095,LISTAS!A13053:B13120,2,0)</f>
        <v>#N/A</v>
      </c>
      <c r="W13095" s="35" t="e">
        <f>VLOOKUP(V13095,LISTAS!$M$2:$N$18,2,0)</f>
        <v>#N/A</v>
      </c>
    </row>
    <row r="13096" spans="3:23">
      <c r="C13096" t="e">
        <f>VLOOKUP(B13096,LISTAS!A13054:B13121,2,0)</f>
        <v>#N/A</v>
      </c>
      <c r="W13096" s="35" t="e">
        <f>VLOOKUP(V13096,LISTAS!$M$2:$N$18,2,0)</f>
        <v>#N/A</v>
      </c>
    </row>
    <row r="13097" spans="3:23">
      <c r="C13097" t="e">
        <f>VLOOKUP(B13097,LISTAS!A13055:B13122,2,0)</f>
        <v>#N/A</v>
      </c>
      <c r="W13097" s="35" t="e">
        <f>VLOOKUP(V13097,LISTAS!$M$2:$N$18,2,0)</f>
        <v>#N/A</v>
      </c>
    </row>
    <row r="13098" spans="3:23">
      <c r="C13098" t="e">
        <f>VLOOKUP(B13098,LISTAS!A13056:B13123,2,0)</f>
        <v>#N/A</v>
      </c>
      <c r="W13098" s="35" t="e">
        <f>VLOOKUP(V13098,LISTAS!$M$2:$N$18,2,0)</f>
        <v>#N/A</v>
      </c>
    </row>
    <row r="13099" spans="3:23">
      <c r="C13099" t="e">
        <f>VLOOKUP(B13099,LISTAS!A13057:B13124,2,0)</f>
        <v>#N/A</v>
      </c>
      <c r="W13099" s="35" t="e">
        <f>VLOOKUP(V13099,LISTAS!$M$2:$N$18,2,0)</f>
        <v>#N/A</v>
      </c>
    </row>
    <row r="13100" spans="3:23">
      <c r="C13100" t="e">
        <f>VLOOKUP(B13100,LISTAS!A13058:B13125,2,0)</f>
        <v>#N/A</v>
      </c>
      <c r="W13100" s="35" t="e">
        <f>VLOOKUP(V13100,LISTAS!$M$2:$N$18,2,0)</f>
        <v>#N/A</v>
      </c>
    </row>
    <row r="13101" spans="3:23">
      <c r="C13101" t="e">
        <f>VLOOKUP(B13101,LISTAS!A13059:B13126,2,0)</f>
        <v>#N/A</v>
      </c>
      <c r="W13101" s="35" t="e">
        <f>VLOOKUP(V13101,LISTAS!$M$2:$N$18,2,0)</f>
        <v>#N/A</v>
      </c>
    </row>
    <row r="13102" spans="3:23">
      <c r="C13102" t="e">
        <f>VLOOKUP(B13102,LISTAS!A13060:B13127,2,0)</f>
        <v>#N/A</v>
      </c>
      <c r="W13102" s="35" t="e">
        <f>VLOOKUP(V13102,LISTAS!$M$2:$N$18,2,0)</f>
        <v>#N/A</v>
      </c>
    </row>
    <row r="13103" spans="3:23">
      <c r="C13103" t="e">
        <f>VLOOKUP(B13103,LISTAS!A13061:B13128,2,0)</f>
        <v>#N/A</v>
      </c>
      <c r="W13103" s="35" t="e">
        <f>VLOOKUP(V13103,LISTAS!$M$2:$N$18,2,0)</f>
        <v>#N/A</v>
      </c>
    </row>
    <row r="13104" spans="3:23">
      <c r="C13104" t="e">
        <f>VLOOKUP(B13104,LISTAS!A13062:B13129,2,0)</f>
        <v>#N/A</v>
      </c>
      <c r="W13104" s="35" t="e">
        <f>VLOOKUP(V13104,LISTAS!$M$2:$N$18,2,0)</f>
        <v>#N/A</v>
      </c>
    </row>
    <row r="13105" spans="3:23">
      <c r="C13105" t="e">
        <f>VLOOKUP(B13105,LISTAS!A13063:B13130,2,0)</f>
        <v>#N/A</v>
      </c>
      <c r="W13105" s="35" t="e">
        <f>VLOOKUP(V13105,LISTAS!$M$2:$N$18,2,0)</f>
        <v>#N/A</v>
      </c>
    </row>
    <row r="13106" spans="3:23">
      <c r="C13106" t="e">
        <f>VLOOKUP(B13106,LISTAS!A13064:B13131,2,0)</f>
        <v>#N/A</v>
      </c>
      <c r="W13106" s="35" t="e">
        <f>VLOOKUP(V13106,LISTAS!$M$2:$N$18,2,0)</f>
        <v>#N/A</v>
      </c>
    </row>
    <row r="13107" spans="3:23">
      <c r="C13107" t="e">
        <f>VLOOKUP(B13107,LISTAS!A13065:B13132,2,0)</f>
        <v>#N/A</v>
      </c>
      <c r="W13107" s="35" t="e">
        <f>VLOOKUP(V13107,LISTAS!$M$2:$N$18,2,0)</f>
        <v>#N/A</v>
      </c>
    </row>
    <row r="13108" spans="3:23">
      <c r="C13108" t="e">
        <f>VLOOKUP(B13108,LISTAS!A13066:B13133,2,0)</f>
        <v>#N/A</v>
      </c>
      <c r="W13108" s="35" t="e">
        <f>VLOOKUP(V13108,LISTAS!$M$2:$N$18,2,0)</f>
        <v>#N/A</v>
      </c>
    </row>
    <row r="13109" spans="3:23">
      <c r="C13109" t="e">
        <f>VLOOKUP(B13109,LISTAS!A13067:B13134,2,0)</f>
        <v>#N/A</v>
      </c>
      <c r="W13109" s="35" t="e">
        <f>VLOOKUP(V13109,LISTAS!$M$2:$N$18,2,0)</f>
        <v>#N/A</v>
      </c>
    </row>
    <row r="13110" spans="3:23">
      <c r="C13110" t="e">
        <f>VLOOKUP(B13110,LISTAS!A13068:B13135,2,0)</f>
        <v>#N/A</v>
      </c>
      <c r="W13110" s="35" t="e">
        <f>VLOOKUP(V13110,LISTAS!$M$2:$N$18,2,0)</f>
        <v>#N/A</v>
      </c>
    </row>
    <row r="13111" spans="3:23">
      <c r="C13111" t="e">
        <f>VLOOKUP(B13111,LISTAS!A13069:B13136,2,0)</f>
        <v>#N/A</v>
      </c>
      <c r="W13111" s="35" t="e">
        <f>VLOOKUP(V13111,LISTAS!$M$2:$N$18,2,0)</f>
        <v>#N/A</v>
      </c>
    </row>
    <row r="13112" spans="3:23">
      <c r="C13112" t="e">
        <f>VLOOKUP(B13112,LISTAS!A13070:B13137,2,0)</f>
        <v>#N/A</v>
      </c>
      <c r="W13112" s="35" t="e">
        <f>VLOOKUP(V13112,LISTAS!$M$2:$N$18,2,0)</f>
        <v>#N/A</v>
      </c>
    </row>
    <row r="13113" spans="3:23">
      <c r="C13113" t="e">
        <f>VLOOKUP(B13113,LISTAS!A13071:B13138,2,0)</f>
        <v>#N/A</v>
      </c>
      <c r="W13113" s="35" t="e">
        <f>VLOOKUP(V13113,LISTAS!$M$2:$N$18,2,0)</f>
        <v>#N/A</v>
      </c>
    </row>
    <row r="13114" spans="3:23">
      <c r="C13114" t="e">
        <f>VLOOKUP(B13114,LISTAS!A13072:B13139,2,0)</f>
        <v>#N/A</v>
      </c>
      <c r="W13114" s="35" t="e">
        <f>VLOOKUP(V13114,LISTAS!$M$2:$N$18,2,0)</f>
        <v>#N/A</v>
      </c>
    </row>
    <row r="13115" spans="3:23">
      <c r="C13115" t="e">
        <f>VLOOKUP(B13115,LISTAS!A13073:B13140,2,0)</f>
        <v>#N/A</v>
      </c>
      <c r="W13115" s="35" t="e">
        <f>VLOOKUP(V13115,LISTAS!$M$2:$N$18,2,0)</f>
        <v>#N/A</v>
      </c>
    </row>
    <row r="13116" spans="3:23">
      <c r="C13116" t="e">
        <f>VLOOKUP(B13116,LISTAS!A13074:B13141,2,0)</f>
        <v>#N/A</v>
      </c>
      <c r="W13116" s="35" t="e">
        <f>VLOOKUP(V13116,LISTAS!$M$2:$N$18,2,0)</f>
        <v>#N/A</v>
      </c>
    </row>
    <row r="13117" spans="3:23">
      <c r="C13117" t="e">
        <f>VLOOKUP(B13117,LISTAS!A13075:B13142,2,0)</f>
        <v>#N/A</v>
      </c>
      <c r="W13117" s="35" t="e">
        <f>VLOOKUP(V13117,LISTAS!$M$2:$N$18,2,0)</f>
        <v>#N/A</v>
      </c>
    </row>
    <row r="13118" spans="3:23">
      <c r="C13118" t="e">
        <f>VLOOKUP(B13118,LISTAS!A13076:B13143,2,0)</f>
        <v>#N/A</v>
      </c>
      <c r="W13118" s="35" t="e">
        <f>VLOOKUP(V13118,LISTAS!$M$2:$N$18,2,0)</f>
        <v>#N/A</v>
      </c>
    </row>
    <row r="13119" spans="3:23">
      <c r="C13119" t="e">
        <f>VLOOKUP(B13119,LISTAS!A13077:B13144,2,0)</f>
        <v>#N/A</v>
      </c>
      <c r="W13119" s="35" t="e">
        <f>VLOOKUP(V13119,LISTAS!$M$2:$N$18,2,0)</f>
        <v>#N/A</v>
      </c>
    </row>
    <row r="13120" spans="3:23">
      <c r="C13120" t="e">
        <f>VLOOKUP(B13120,LISTAS!A13078:B13145,2,0)</f>
        <v>#N/A</v>
      </c>
      <c r="W13120" s="35" t="e">
        <f>VLOOKUP(V13120,LISTAS!$M$2:$N$18,2,0)</f>
        <v>#N/A</v>
      </c>
    </row>
    <row r="13121" spans="3:23">
      <c r="C13121" t="e">
        <f>VLOOKUP(B13121,LISTAS!A13079:B13146,2,0)</f>
        <v>#N/A</v>
      </c>
      <c r="W13121" s="35" t="e">
        <f>VLOOKUP(V13121,LISTAS!$M$2:$N$18,2,0)</f>
        <v>#N/A</v>
      </c>
    </row>
    <row r="13122" spans="3:23">
      <c r="C13122" t="e">
        <f>VLOOKUP(B13122,LISTAS!A13080:B13147,2,0)</f>
        <v>#N/A</v>
      </c>
      <c r="W13122" s="35" t="e">
        <f>VLOOKUP(V13122,LISTAS!$M$2:$N$18,2,0)</f>
        <v>#N/A</v>
      </c>
    </row>
    <row r="13123" spans="3:23">
      <c r="C13123" t="e">
        <f>VLOOKUP(B13123,LISTAS!A13081:B13148,2,0)</f>
        <v>#N/A</v>
      </c>
      <c r="W13123" s="35" t="e">
        <f>VLOOKUP(V13123,LISTAS!$M$2:$N$18,2,0)</f>
        <v>#N/A</v>
      </c>
    </row>
    <row r="13124" spans="3:23">
      <c r="C13124" t="e">
        <f>VLOOKUP(B13124,LISTAS!A13082:B13149,2,0)</f>
        <v>#N/A</v>
      </c>
      <c r="W13124" s="35" t="e">
        <f>VLOOKUP(V13124,LISTAS!$M$2:$N$18,2,0)</f>
        <v>#N/A</v>
      </c>
    </row>
    <row r="13125" spans="3:23">
      <c r="C13125" t="e">
        <f>VLOOKUP(B13125,LISTAS!A13083:B13150,2,0)</f>
        <v>#N/A</v>
      </c>
      <c r="W13125" s="35" t="e">
        <f>VLOOKUP(V13125,LISTAS!$M$2:$N$18,2,0)</f>
        <v>#N/A</v>
      </c>
    </row>
    <row r="13126" spans="3:23">
      <c r="C13126" t="e">
        <f>VLOOKUP(B13126,LISTAS!A13084:B13151,2,0)</f>
        <v>#N/A</v>
      </c>
      <c r="W13126" s="35" t="e">
        <f>VLOOKUP(V13126,LISTAS!$M$2:$N$18,2,0)</f>
        <v>#N/A</v>
      </c>
    </row>
    <row r="13127" spans="3:23">
      <c r="C13127" t="e">
        <f>VLOOKUP(B13127,LISTAS!A13085:B13152,2,0)</f>
        <v>#N/A</v>
      </c>
      <c r="W13127" s="35" t="e">
        <f>VLOOKUP(V13127,LISTAS!$M$2:$N$18,2,0)</f>
        <v>#N/A</v>
      </c>
    </row>
    <row r="13128" spans="3:23">
      <c r="C13128" t="e">
        <f>VLOOKUP(B13128,LISTAS!A13086:B13153,2,0)</f>
        <v>#N/A</v>
      </c>
      <c r="W13128" s="35" t="e">
        <f>VLOOKUP(V13128,LISTAS!$M$2:$N$18,2,0)</f>
        <v>#N/A</v>
      </c>
    </row>
    <row r="13129" spans="3:23">
      <c r="C13129" t="e">
        <f>VLOOKUP(B13129,LISTAS!A13087:B13154,2,0)</f>
        <v>#N/A</v>
      </c>
      <c r="W13129" s="35" t="e">
        <f>VLOOKUP(V13129,LISTAS!$M$2:$N$18,2,0)</f>
        <v>#N/A</v>
      </c>
    </row>
    <row r="13130" spans="3:23">
      <c r="C13130" t="e">
        <f>VLOOKUP(B13130,LISTAS!A13088:B13155,2,0)</f>
        <v>#N/A</v>
      </c>
      <c r="W13130" s="35" t="e">
        <f>VLOOKUP(V13130,LISTAS!$M$2:$N$18,2,0)</f>
        <v>#N/A</v>
      </c>
    </row>
    <row r="13131" spans="3:23">
      <c r="C13131" t="e">
        <f>VLOOKUP(B13131,LISTAS!A13089:B13156,2,0)</f>
        <v>#N/A</v>
      </c>
      <c r="W13131" s="35" t="e">
        <f>VLOOKUP(V13131,LISTAS!$M$2:$N$18,2,0)</f>
        <v>#N/A</v>
      </c>
    </row>
    <row r="13132" spans="3:23">
      <c r="C13132" t="e">
        <f>VLOOKUP(B13132,LISTAS!A13090:B13157,2,0)</f>
        <v>#N/A</v>
      </c>
      <c r="W13132" s="35" t="e">
        <f>VLOOKUP(V13132,LISTAS!$M$2:$N$18,2,0)</f>
        <v>#N/A</v>
      </c>
    </row>
    <row r="13133" spans="3:23">
      <c r="C13133" t="e">
        <f>VLOOKUP(B13133,LISTAS!A13091:B13158,2,0)</f>
        <v>#N/A</v>
      </c>
      <c r="W13133" s="35" t="e">
        <f>VLOOKUP(V13133,LISTAS!$M$2:$N$18,2,0)</f>
        <v>#N/A</v>
      </c>
    </row>
    <row r="13134" spans="3:23">
      <c r="C13134" t="e">
        <f>VLOOKUP(B13134,LISTAS!A13092:B13159,2,0)</f>
        <v>#N/A</v>
      </c>
      <c r="W13134" s="35" t="e">
        <f>VLOOKUP(V13134,LISTAS!$M$2:$N$18,2,0)</f>
        <v>#N/A</v>
      </c>
    </row>
    <row r="13135" spans="3:23">
      <c r="C13135" t="e">
        <f>VLOOKUP(B13135,LISTAS!A13093:B13160,2,0)</f>
        <v>#N/A</v>
      </c>
      <c r="W13135" s="35" t="e">
        <f>VLOOKUP(V13135,LISTAS!$M$2:$N$18,2,0)</f>
        <v>#N/A</v>
      </c>
    </row>
    <row r="13136" spans="3:23">
      <c r="C13136" t="e">
        <f>VLOOKUP(B13136,LISTAS!A13094:B13161,2,0)</f>
        <v>#N/A</v>
      </c>
      <c r="W13136" s="35" t="e">
        <f>VLOOKUP(V13136,LISTAS!$M$2:$N$18,2,0)</f>
        <v>#N/A</v>
      </c>
    </row>
    <row r="13137" spans="3:23">
      <c r="C13137" t="e">
        <f>VLOOKUP(B13137,LISTAS!A13095:B13162,2,0)</f>
        <v>#N/A</v>
      </c>
      <c r="W13137" s="35" t="e">
        <f>VLOOKUP(V13137,LISTAS!$M$2:$N$18,2,0)</f>
        <v>#N/A</v>
      </c>
    </row>
    <row r="13138" spans="3:23">
      <c r="C13138" t="e">
        <f>VLOOKUP(B13138,LISTAS!A13096:B13163,2,0)</f>
        <v>#N/A</v>
      </c>
      <c r="W13138" s="35" t="e">
        <f>VLOOKUP(V13138,LISTAS!$M$2:$N$18,2,0)</f>
        <v>#N/A</v>
      </c>
    </row>
    <row r="13139" spans="3:23">
      <c r="C13139" t="e">
        <f>VLOOKUP(B13139,LISTAS!A13097:B13164,2,0)</f>
        <v>#N/A</v>
      </c>
      <c r="W13139" s="35" t="e">
        <f>VLOOKUP(V13139,LISTAS!$M$2:$N$18,2,0)</f>
        <v>#N/A</v>
      </c>
    </row>
    <row r="13140" spans="3:23">
      <c r="C13140" t="e">
        <f>VLOOKUP(B13140,LISTAS!A13098:B13165,2,0)</f>
        <v>#N/A</v>
      </c>
      <c r="W13140" s="35" t="e">
        <f>VLOOKUP(V13140,LISTAS!$M$2:$N$18,2,0)</f>
        <v>#N/A</v>
      </c>
    </row>
    <row r="13141" spans="3:23">
      <c r="C13141" t="e">
        <f>VLOOKUP(B13141,LISTAS!A13099:B13166,2,0)</f>
        <v>#N/A</v>
      </c>
      <c r="W13141" s="35" t="e">
        <f>VLOOKUP(V13141,LISTAS!$M$2:$N$18,2,0)</f>
        <v>#N/A</v>
      </c>
    </row>
    <row r="13142" spans="3:23">
      <c r="C13142" t="e">
        <f>VLOOKUP(B13142,LISTAS!A13100:B13167,2,0)</f>
        <v>#N/A</v>
      </c>
      <c r="W13142" s="35" t="e">
        <f>VLOOKUP(V13142,LISTAS!$M$2:$N$18,2,0)</f>
        <v>#N/A</v>
      </c>
    </row>
    <row r="13143" spans="3:23">
      <c r="C13143" t="e">
        <f>VLOOKUP(B13143,LISTAS!A13101:B13168,2,0)</f>
        <v>#N/A</v>
      </c>
      <c r="W13143" s="35" t="e">
        <f>VLOOKUP(V13143,LISTAS!$M$2:$N$18,2,0)</f>
        <v>#N/A</v>
      </c>
    </row>
    <row r="13144" spans="3:23">
      <c r="C13144" t="e">
        <f>VLOOKUP(B13144,LISTAS!A13102:B13169,2,0)</f>
        <v>#N/A</v>
      </c>
      <c r="W13144" s="35" t="e">
        <f>VLOOKUP(V13144,LISTAS!$M$2:$N$18,2,0)</f>
        <v>#N/A</v>
      </c>
    </row>
    <row r="13145" spans="3:23">
      <c r="C13145" t="e">
        <f>VLOOKUP(B13145,LISTAS!A13103:B13170,2,0)</f>
        <v>#N/A</v>
      </c>
      <c r="W13145" s="35" t="e">
        <f>VLOOKUP(V13145,LISTAS!$M$2:$N$18,2,0)</f>
        <v>#N/A</v>
      </c>
    </row>
    <row r="13146" spans="3:23">
      <c r="C13146" t="e">
        <f>VLOOKUP(B13146,LISTAS!A13104:B13171,2,0)</f>
        <v>#N/A</v>
      </c>
      <c r="W13146" s="35" t="e">
        <f>VLOOKUP(V13146,LISTAS!$M$2:$N$18,2,0)</f>
        <v>#N/A</v>
      </c>
    </row>
    <row r="13147" spans="3:23">
      <c r="C13147" t="e">
        <f>VLOOKUP(B13147,LISTAS!A13105:B13172,2,0)</f>
        <v>#N/A</v>
      </c>
      <c r="W13147" s="35" t="e">
        <f>VLOOKUP(V13147,LISTAS!$M$2:$N$18,2,0)</f>
        <v>#N/A</v>
      </c>
    </row>
    <row r="13148" spans="3:23">
      <c r="C13148" t="e">
        <f>VLOOKUP(B13148,LISTAS!A13106:B13173,2,0)</f>
        <v>#N/A</v>
      </c>
      <c r="W13148" s="35" t="e">
        <f>VLOOKUP(V13148,LISTAS!$M$2:$N$18,2,0)</f>
        <v>#N/A</v>
      </c>
    </row>
    <row r="13149" spans="3:23">
      <c r="C13149" t="e">
        <f>VLOOKUP(B13149,LISTAS!A13107:B13174,2,0)</f>
        <v>#N/A</v>
      </c>
      <c r="W13149" s="35" t="e">
        <f>VLOOKUP(V13149,LISTAS!$M$2:$N$18,2,0)</f>
        <v>#N/A</v>
      </c>
    </row>
    <row r="13150" spans="3:23">
      <c r="C13150" t="e">
        <f>VLOOKUP(B13150,LISTAS!A13108:B13175,2,0)</f>
        <v>#N/A</v>
      </c>
      <c r="W13150" s="35" t="e">
        <f>VLOOKUP(V13150,LISTAS!$M$2:$N$18,2,0)</f>
        <v>#N/A</v>
      </c>
    </row>
    <row r="13151" spans="3:23">
      <c r="C13151" t="e">
        <f>VLOOKUP(B13151,LISTAS!A13109:B13176,2,0)</f>
        <v>#N/A</v>
      </c>
      <c r="W13151" s="35" t="e">
        <f>VLOOKUP(V13151,LISTAS!$M$2:$N$18,2,0)</f>
        <v>#N/A</v>
      </c>
    </row>
    <row r="13152" spans="3:23">
      <c r="C13152" t="e">
        <f>VLOOKUP(B13152,LISTAS!A13110:B13177,2,0)</f>
        <v>#N/A</v>
      </c>
      <c r="W13152" s="35" t="e">
        <f>VLOOKUP(V13152,LISTAS!$M$2:$N$18,2,0)</f>
        <v>#N/A</v>
      </c>
    </row>
    <row r="13153" spans="3:23">
      <c r="C13153" t="e">
        <f>VLOOKUP(B13153,LISTAS!A13111:B13178,2,0)</f>
        <v>#N/A</v>
      </c>
      <c r="W13153" s="35" t="e">
        <f>VLOOKUP(V13153,LISTAS!$M$2:$N$18,2,0)</f>
        <v>#N/A</v>
      </c>
    </row>
    <row r="13154" spans="3:23">
      <c r="C13154" t="e">
        <f>VLOOKUP(B13154,LISTAS!A13112:B13179,2,0)</f>
        <v>#N/A</v>
      </c>
      <c r="W13154" s="35" t="e">
        <f>VLOOKUP(V13154,LISTAS!$M$2:$N$18,2,0)</f>
        <v>#N/A</v>
      </c>
    </row>
    <row r="13155" spans="3:23">
      <c r="C13155" t="e">
        <f>VLOOKUP(B13155,LISTAS!A13113:B13180,2,0)</f>
        <v>#N/A</v>
      </c>
      <c r="W13155" s="35" t="e">
        <f>VLOOKUP(V13155,LISTAS!$M$2:$N$18,2,0)</f>
        <v>#N/A</v>
      </c>
    </row>
    <row r="13156" spans="3:23">
      <c r="C13156" t="e">
        <f>VLOOKUP(B13156,LISTAS!A13114:B13181,2,0)</f>
        <v>#N/A</v>
      </c>
      <c r="W13156" s="35" t="e">
        <f>VLOOKUP(V13156,LISTAS!$M$2:$N$18,2,0)</f>
        <v>#N/A</v>
      </c>
    </row>
    <row r="13157" spans="3:23">
      <c r="C13157" t="e">
        <f>VLOOKUP(B13157,LISTAS!A13115:B13182,2,0)</f>
        <v>#N/A</v>
      </c>
      <c r="W13157" s="35" t="e">
        <f>VLOOKUP(V13157,LISTAS!$M$2:$N$18,2,0)</f>
        <v>#N/A</v>
      </c>
    </row>
    <row r="13158" spans="3:23">
      <c r="C13158" t="e">
        <f>VLOOKUP(B13158,LISTAS!A13116:B13183,2,0)</f>
        <v>#N/A</v>
      </c>
      <c r="W13158" s="35" t="e">
        <f>VLOOKUP(V13158,LISTAS!$M$2:$N$18,2,0)</f>
        <v>#N/A</v>
      </c>
    </row>
    <row r="13159" spans="3:23">
      <c r="C13159" t="e">
        <f>VLOOKUP(B13159,LISTAS!A13117:B13184,2,0)</f>
        <v>#N/A</v>
      </c>
      <c r="W13159" s="35" t="e">
        <f>VLOOKUP(V13159,LISTAS!$M$2:$N$18,2,0)</f>
        <v>#N/A</v>
      </c>
    </row>
    <row r="13160" spans="3:23">
      <c r="C13160" t="e">
        <f>VLOOKUP(B13160,LISTAS!A13118:B13185,2,0)</f>
        <v>#N/A</v>
      </c>
      <c r="W13160" s="35" t="e">
        <f>VLOOKUP(V13160,LISTAS!$M$2:$N$18,2,0)</f>
        <v>#N/A</v>
      </c>
    </row>
    <row r="13161" spans="3:23">
      <c r="C13161" t="e">
        <f>VLOOKUP(B13161,LISTAS!A13119:B13186,2,0)</f>
        <v>#N/A</v>
      </c>
      <c r="W13161" s="35" t="e">
        <f>VLOOKUP(V13161,LISTAS!$M$2:$N$18,2,0)</f>
        <v>#N/A</v>
      </c>
    </row>
    <row r="13162" spans="3:23">
      <c r="C13162" t="e">
        <f>VLOOKUP(B13162,LISTAS!A13120:B13187,2,0)</f>
        <v>#N/A</v>
      </c>
      <c r="W13162" s="35" t="e">
        <f>VLOOKUP(V13162,LISTAS!$M$2:$N$18,2,0)</f>
        <v>#N/A</v>
      </c>
    </row>
    <row r="13163" spans="3:23">
      <c r="C13163" t="e">
        <f>VLOOKUP(B13163,LISTAS!A13121:B13188,2,0)</f>
        <v>#N/A</v>
      </c>
      <c r="W13163" s="35" t="e">
        <f>VLOOKUP(V13163,LISTAS!$M$2:$N$18,2,0)</f>
        <v>#N/A</v>
      </c>
    </row>
    <row r="13164" spans="3:23">
      <c r="C13164" t="e">
        <f>VLOOKUP(B13164,LISTAS!A13122:B13189,2,0)</f>
        <v>#N/A</v>
      </c>
      <c r="W13164" s="35" t="e">
        <f>VLOOKUP(V13164,LISTAS!$M$2:$N$18,2,0)</f>
        <v>#N/A</v>
      </c>
    </row>
    <row r="13165" spans="3:23">
      <c r="C13165" t="e">
        <f>VLOOKUP(B13165,LISTAS!A13123:B13190,2,0)</f>
        <v>#N/A</v>
      </c>
      <c r="W13165" s="35" t="e">
        <f>VLOOKUP(V13165,LISTAS!$M$2:$N$18,2,0)</f>
        <v>#N/A</v>
      </c>
    </row>
    <row r="13166" spans="3:23">
      <c r="C13166" t="e">
        <f>VLOOKUP(B13166,LISTAS!A13124:B13191,2,0)</f>
        <v>#N/A</v>
      </c>
      <c r="W13166" s="35" t="e">
        <f>VLOOKUP(V13166,LISTAS!$M$2:$N$18,2,0)</f>
        <v>#N/A</v>
      </c>
    </row>
    <row r="13167" spans="3:23">
      <c r="C13167" t="e">
        <f>VLOOKUP(B13167,LISTAS!A13125:B13192,2,0)</f>
        <v>#N/A</v>
      </c>
      <c r="W13167" s="35" t="e">
        <f>VLOOKUP(V13167,LISTAS!$M$2:$N$18,2,0)</f>
        <v>#N/A</v>
      </c>
    </row>
    <row r="13168" spans="3:23">
      <c r="C13168" t="e">
        <f>VLOOKUP(B13168,LISTAS!A13126:B13193,2,0)</f>
        <v>#N/A</v>
      </c>
      <c r="W13168" s="35" t="e">
        <f>VLOOKUP(V13168,LISTAS!$M$2:$N$18,2,0)</f>
        <v>#N/A</v>
      </c>
    </row>
    <row r="13169" spans="3:23">
      <c r="C13169" t="e">
        <f>VLOOKUP(B13169,LISTAS!A13127:B13194,2,0)</f>
        <v>#N/A</v>
      </c>
      <c r="W13169" s="35" t="e">
        <f>VLOOKUP(V13169,LISTAS!$M$2:$N$18,2,0)</f>
        <v>#N/A</v>
      </c>
    </row>
    <row r="13170" spans="3:23">
      <c r="C13170" t="e">
        <f>VLOOKUP(B13170,LISTAS!A13128:B13195,2,0)</f>
        <v>#N/A</v>
      </c>
      <c r="W13170" s="35" t="e">
        <f>VLOOKUP(V13170,LISTAS!$M$2:$N$18,2,0)</f>
        <v>#N/A</v>
      </c>
    </row>
    <row r="13171" spans="3:23">
      <c r="C13171" t="e">
        <f>VLOOKUP(B13171,LISTAS!A13129:B13196,2,0)</f>
        <v>#N/A</v>
      </c>
      <c r="W13171" s="35" t="e">
        <f>VLOOKUP(V13171,LISTAS!$M$2:$N$18,2,0)</f>
        <v>#N/A</v>
      </c>
    </row>
    <row r="13172" spans="3:23">
      <c r="C13172" t="e">
        <f>VLOOKUP(B13172,LISTAS!A13130:B13197,2,0)</f>
        <v>#N/A</v>
      </c>
      <c r="W13172" s="35" t="e">
        <f>VLOOKUP(V13172,LISTAS!$M$2:$N$18,2,0)</f>
        <v>#N/A</v>
      </c>
    </row>
    <row r="13173" spans="3:23">
      <c r="C13173" t="e">
        <f>VLOOKUP(B13173,LISTAS!A13131:B13198,2,0)</f>
        <v>#N/A</v>
      </c>
      <c r="W13173" s="35" t="e">
        <f>VLOOKUP(V13173,LISTAS!$M$2:$N$18,2,0)</f>
        <v>#N/A</v>
      </c>
    </row>
    <row r="13174" spans="3:23">
      <c r="C13174" t="e">
        <f>VLOOKUP(B13174,LISTAS!A13132:B13199,2,0)</f>
        <v>#N/A</v>
      </c>
      <c r="W13174" s="35" t="e">
        <f>VLOOKUP(V13174,LISTAS!$M$2:$N$18,2,0)</f>
        <v>#N/A</v>
      </c>
    </row>
    <row r="13175" spans="3:23">
      <c r="C13175" t="e">
        <f>VLOOKUP(B13175,LISTAS!A13133:B13200,2,0)</f>
        <v>#N/A</v>
      </c>
      <c r="W13175" s="35" t="e">
        <f>VLOOKUP(V13175,LISTAS!$M$2:$N$18,2,0)</f>
        <v>#N/A</v>
      </c>
    </row>
    <row r="13176" spans="3:23">
      <c r="C13176" t="e">
        <f>VLOOKUP(B13176,LISTAS!A13134:B13201,2,0)</f>
        <v>#N/A</v>
      </c>
      <c r="W13176" s="35" t="e">
        <f>VLOOKUP(V13176,LISTAS!$M$2:$N$18,2,0)</f>
        <v>#N/A</v>
      </c>
    </row>
    <row r="13177" spans="3:23">
      <c r="C13177" t="e">
        <f>VLOOKUP(B13177,LISTAS!A13135:B13202,2,0)</f>
        <v>#N/A</v>
      </c>
      <c r="W13177" s="35" t="e">
        <f>VLOOKUP(V13177,LISTAS!$M$2:$N$18,2,0)</f>
        <v>#N/A</v>
      </c>
    </row>
    <row r="13178" spans="3:23">
      <c r="C13178" t="e">
        <f>VLOOKUP(B13178,LISTAS!A13136:B13203,2,0)</f>
        <v>#N/A</v>
      </c>
      <c r="W13178" s="35" t="e">
        <f>VLOOKUP(V13178,LISTAS!$M$2:$N$18,2,0)</f>
        <v>#N/A</v>
      </c>
    </row>
    <row r="13179" spans="3:23">
      <c r="C13179" t="e">
        <f>VLOOKUP(B13179,LISTAS!A13137:B13204,2,0)</f>
        <v>#N/A</v>
      </c>
      <c r="W13179" s="35" t="e">
        <f>VLOOKUP(V13179,LISTAS!$M$2:$N$18,2,0)</f>
        <v>#N/A</v>
      </c>
    </row>
    <row r="13180" spans="3:23">
      <c r="C13180" t="e">
        <f>VLOOKUP(B13180,LISTAS!A13138:B13205,2,0)</f>
        <v>#N/A</v>
      </c>
      <c r="W13180" s="35" t="e">
        <f>VLOOKUP(V13180,LISTAS!$M$2:$N$18,2,0)</f>
        <v>#N/A</v>
      </c>
    </row>
    <row r="13181" spans="3:23">
      <c r="C13181" t="e">
        <f>VLOOKUP(B13181,LISTAS!A13139:B13206,2,0)</f>
        <v>#N/A</v>
      </c>
      <c r="W13181" s="35" t="e">
        <f>VLOOKUP(V13181,LISTAS!$M$2:$N$18,2,0)</f>
        <v>#N/A</v>
      </c>
    </row>
    <row r="13182" spans="3:23">
      <c r="C13182" t="e">
        <f>VLOOKUP(B13182,LISTAS!A13140:B13207,2,0)</f>
        <v>#N/A</v>
      </c>
      <c r="W13182" s="35" t="e">
        <f>VLOOKUP(V13182,LISTAS!$M$2:$N$18,2,0)</f>
        <v>#N/A</v>
      </c>
    </row>
    <row r="13183" spans="3:23">
      <c r="C13183" t="e">
        <f>VLOOKUP(B13183,LISTAS!A13141:B13208,2,0)</f>
        <v>#N/A</v>
      </c>
      <c r="W13183" s="35" t="e">
        <f>VLOOKUP(V13183,LISTAS!$M$2:$N$18,2,0)</f>
        <v>#N/A</v>
      </c>
    </row>
    <row r="13184" spans="3:23">
      <c r="C13184" t="e">
        <f>VLOOKUP(B13184,LISTAS!A13142:B13209,2,0)</f>
        <v>#N/A</v>
      </c>
      <c r="W13184" s="35" t="e">
        <f>VLOOKUP(V13184,LISTAS!$M$2:$N$18,2,0)</f>
        <v>#N/A</v>
      </c>
    </row>
    <row r="13185" spans="3:23">
      <c r="C13185" t="e">
        <f>VLOOKUP(B13185,LISTAS!A13143:B13210,2,0)</f>
        <v>#N/A</v>
      </c>
      <c r="W13185" s="35" t="e">
        <f>VLOOKUP(V13185,LISTAS!$M$2:$N$18,2,0)</f>
        <v>#N/A</v>
      </c>
    </row>
    <row r="13186" spans="3:23">
      <c r="C13186" t="e">
        <f>VLOOKUP(B13186,LISTAS!A13144:B13211,2,0)</f>
        <v>#N/A</v>
      </c>
      <c r="W13186" s="35" t="e">
        <f>VLOOKUP(V13186,LISTAS!$M$2:$N$18,2,0)</f>
        <v>#N/A</v>
      </c>
    </row>
    <row r="13187" spans="3:23">
      <c r="C13187" t="e">
        <f>VLOOKUP(B13187,LISTAS!A13145:B13212,2,0)</f>
        <v>#N/A</v>
      </c>
      <c r="W13187" s="35" t="e">
        <f>VLOOKUP(V13187,LISTAS!$M$2:$N$18,2,0)</f>
        <v>#N/A</v>
      </c>
    </row>
    <row r="13188" spans="3:23">
      <c r="C13188" t="e">
        <f>VLOOKUP(B13188,LISTAS!A13146:B13213,2,0)</f>
        <v>#N/A</v>
      </c>
      <c r="W13188" s="35" t="e">
        <f>VLOOKUP(V13188,LISTAS!$M$2:$N$18,2,0)</f>
        <v>#N/A</v>
      </c>
    </row>
    <row r="13189" spans="3:23">
      <c r="C13189" t="e">
        <f>VLOOKUP(B13189,LISTAS!A13147:B13214,2,0)</f>
        <v>#N/A</v>
      </c>
      <c r="W13189" s="35" t="e">
        <f>VLOOKUP(V13189,LISTAS!$M$2:$N$18,2,0)</f>
        <v>#N/A</v>
      </c>
    </row>
    <row r="13190" spans="3:23">
      <c r="C13190" t="e">
        <f>VLOOKUP(B13190,LISTAS!A13148:B13215,2,0)</f>
        <v>#N/A</v>
      </c>
      <c r="W13190" s="35" t="e">
        <f>VLOOKUP(V13190,LISTAS!$M$2:$N$18,2,0)</f>
        <v>#N/A</v>
      </c>
    </row>
    <row r="13191" spans="3:23">
      <c r="C13191" t="e">
        <f>VLOOKUP(B13191,LISTAS!A13149:B13216,2,0)</f>
        <v>#N/A</v>
      </c>
      <c r="W13191" s="35" t="e">
        <f>VLOOKUP(V13191,LISTAS!$M$2:$N$18,2,0)</f>
        <v>#N/A</v>
      </c>
    </row>
    <row r="13192" spans="3:23">
      <c r="C13192" t="e">
        <f>VLOOKUP(B13192,LISTAS!A13150:B13217,2,0)</f>
        <v>#N/A</v>
      </c>
      <c r="W13192" s="35" t="e">
        <f>VLOOKUP(V13192,LISTAS!$M$2:$N$18,2,0)</f>
        <v>#N/A</v>
      </c>
    </row>
    <row r="13193" spans="3:23">
      <c r="C13193" t="e">
        <f>VLOOKUP(B13193,LISTAS!A13151:B13218,2,0)</f>
        <v>#N/A</v>
      </c>
      <c r="W13193" s="35" t="e">
        <f>VLOOKUP(V13193,LISTAS!$M$2:$N$18,2,0)</f>
        <v>#N/A</v>
      </c>
    </row>
    <row r="13194" spans="3:23">
      <c r="C13194" t="e">
        <f>VLOOKUP(B13194,LISTAS!A13152:B13219,2,0)</f>
        <v>#N/A</v>
      </c>
      <c r="W13194" s="35" t="e">
        <f>VLOOKUP(V13194,LISTAS!$M$2:$N$18,2,0)</f>
        <v>#N/A</v>
      </c>
    </row>
    <row r="13195" spans="3:23">
      <c r="C13195" t="e">
        <f>VLOOKUP(B13195,LISTAS!A13153:B13220,2,0)</f>
        <v>#N/A</v>
      </c>
      <c r="W13195" s="35" t="e">
        <f>VLOOKUP(V13195,LISTAS!$M$2:$N$18,2,0)</f>
        <v>#N/A</v>
      </c>
    </row>
    <row r="13196" spans="3:23">
      <c r="C13196" t="e">
        <f>VLOOKUP(B13196,LISTAS!A13154:B13221,2,0)</f>
        <v>#N/A</v>
      </c>
      <c r="W13196" s="35" t="e">
        <f>VLOOKUP(V13196,LISTAS!$M$2:$N$18,2,0)</f>
        <v>#N/A</v>
      </c>
    </row>
    <row r="13197" spans="3:23">
      <c r="C13197" t="e">
        <f>VLOOKUP(B13197,LISTAS!A13155:B13222,2,0)</f>
        <v>#N/A</v>
      </c>
      <c r="W13197" s="35" t="e">
        <f>VLOOKUP(V13197,LISTAS!$M$2:$N$18,2,0)</f>
        <v>#N/A</v>
      </c>
    </row>
    <row r="13198" spans="3:23">
      <c r="C13198" t="e">
        <f>VLOOKUP(B13198,LISTAS!A13156:B13223,2,0)</f>
        <v>#N/A</v>
      </c>
      <c r="W13198" s="35" t="e">
        <f>VLOOKUP(V13198,LISTAS!$M$2:$N$18,2,0)</f>
        <v>#N/A</v>
      </c>
    </row>
    <row r="13199" spans="3:23">
      <c r="C13199" t="e">
        <f>VLOOKUP(B13199,LISTAS!A13157:B13224,2,0)</f>
        <v>#N/A</v>
      </c>
      <c r="W13199" s="35" t="e">
        <f>VLOOKUP(V13199,LISTAS!$M$2:$N$18,2,0)</f>
        <v>#N/A</v>
      </c>
    </row>
    <row r="13200" spans="3:23">
      <c r="C13200" t="e">
        <f>VLOOKUP(B13200,LISTAS!A13158:B13225,2,0)</f>
        <v>#N/A</v>
      </c>
      <c r="W13200" s="35" t="e">
        <f>VLOOKUP(V13200,LISTAS!$M$2:$N$18,2,0)</f>
        <v>#N/A</v>
      </c>
    </row>
    <row r="13201" spans="3:23">
      <c r="C13201" t="e">
        <f>VLOOKUP(B13201,LISTAS!A13159:B13226,2,0)</f>
        <v>#N/A</v>
      </c>
      <c r="W13201" s="35" t="e">
        <f>VLOOKUP(V13201,LISTAS!$M$2:$N$18,2,0)</f>
        <v>#N/A</v>
      </c>
    </row>
    <row r="13202" spans="3:23">
      <c r="C13202" t="e">
        <f>VLOOKUP(B13202,LISTAS!A13160:B13227,2,0)</f>
        <v>#N/A</v>
      </c>
      <c r="W13202" s="35" t="e">
        <f>VLOOKUP(V13202,LISTAS!$M$2:$N$18,2,0)</f>
        <v>#N/A</v>
      </c>
    </row>
    <row r="13203" spans="3:23">
      <c r="C13203" t="e">
        <f>VLOOKUP(B13203,LISTAS!A13161:B13228,2,0)</f>
        <v>#N/A</v>
      </c>
      <c r="W13203" s="35" t="e">
        <f>VLOOKUP(V13203,LISTAS!$M$2:$N$18,2,0)</f>
        <v>#N/A</v>
      </c>
    </row>
    <row r="13204" spans="3:23">
      <c r="C13204" t="e">
        <f>VLOOKUP(B13204,LISTAS!A13162:B13229,2,0)</f>
        <v>#N/A</v>
      </c>
      <c r="W13204" s="35" t="e">
        <f>VLOOKUP(V13204,LISTAS!$M$2:$N$18,2,0)</f>
        <v>#N/A</v>
      </c>
    </row>
    <row r="13205" spans="3:23">
      <c r="C13205" t="e">
        <f>VLOOKUP(B13205,LISTAS!A13163:B13230,2,0)</f>
        <v>#N/A</v>
      </c>
      <c r="W13205" s="35" t="e">
        <f>VLOOKUP(V13205,LISTAS!$M$2:$N$18,2,0)</f>
        <v>#N/A</v>
      </c>
    </row>
    <row r="13206" spans="3:23">
      <c r="C13206" t="e">
        <f>VLOOKUP(B13206,LISTAS!A13164:B13231,2,0)</f>
        <v>#N/A</v>
      </c>
      <c r="W13206" s="35" t="e">
        <f>VLOOKUP(V13206,LISTAS!$M$2:$N$18,2,0)</f>
        <v>#N/A</v>
      </c>
    </row>
    <row r="13207" spans="3:23">
      <c r="C13207" t="e">
        <f>VLOOKUP(B13207,LISTAS!A13165:B13232,2,0)</f>
        <v>#N/A</v>
      </c>
      <c r="W13207" s="35" t="e">
        <f>VLOOKUP(V13207,LISTAS!$M$2:$N$18,2,0)</f>
        <v>#N/A</v>
      </c>
    </row>
    <row r="13208" spans="3:23">
      <c r="C13208" t="e">
        <f>VLOOKUP(B13208,LISTAS!A13166:B13233,2,0)</f>
        <v>#N/A</v>
      </c>
      <c r="W13208" s="35" t="e">
        <f>VLOOKUP(V13208,LISTAS!$M$2:$N$18,2,0)</f>
        <v>#N/A</v>
      </c>
    </row>
    <row r="13209" spans="3:23">
      <c r="C13209" t="e">
        <f>VLOOKUP(B13209,LISTAS!A13167:B13234,2,0)</f>
        <v>#N/A</v>
      </c>
      <c r="W13209" s="35" t="e">
        <f>VLOOKUP(V13209,LISTAS!$M$2:$N$18,2,0)</f>
        <v>#N/A</v>
      </c>
    </row>
    <row r="13210" spans="3:23">
      <c r="C13210" t="e">
        <f>VLOOKUP(B13210,LISTAS!A13168:B13235,2,0)</f>
        <v>#N/A</v>
      </c>
      <c r="W13210" s="35" t="e">
        <f>VLOOKUP(V13210,LISTAS!$M$2:$N$18,2,0)</f>
        <v>#N/A</v>
      </c>
    </row>
    <row r="13211" spans="3:23">
      <c r="C13211" t="e">
        <f>VLOOKUP(B13211,LISTAS!A13169:B13236,2,0)</f>
        <v>#N/A</v>
      </c>
      <c r="W13211" s="35" t="e">
        <f>VLOOKUP(V13211,LISTAS!$M$2:$N$18,2,0)</f>
        <v>#N/A</v>
      </c>
    </row>
    <row r="13212" spans="3:23">
      <c r="C13212" t="e">
        <f>VLOOKUP(B13212,LISTAS!A13170:B13237,2,0)</f>
        <v>#N/A</v>
      </c>
      <c r="W13212" s="35" t="e">
        <f>VLOOKUP(V13212,LISTAS!$M$2:$N$18,2,0)</f>
        <v>#N/A</v>
      </c>
    </row>
    <row r="13213" spans="3:23">
      <c r="C13213" t="e">
        <f>VLOOKUP(B13213,LISTAS!A13171:B13238,2,0)</f>
        <v>#N/A</v>
      </c>
      <c r="W13213" s="35" t="e">
        <f>VLOOKUP(V13213,LISTAS!$M$2:$N$18,2,0)</f>
        <v>#N/A</v>
      </c>
    </row>
    <row r="13214" spans="3:23">
      <c r="C13214" t="e">
        <f>VLOOKUP(B13214,LISTAS!A13172:B13239,2,0)</f>
        <v>#N/A</v>
      </c>
      <c r="W13214" s="35" t="e">
        <f>VLOOKUP(V13214,LISTAS!$M$2:$N$18,2,0)</f>
        <v>#N/A</v>
      </c>
    </row>
    <row r="13215" spans="3:23">
      <c r="C13215" t="e">
        <f>VLOOKUP(B13215,LISTAS!A13173:B13240,2,0)</f>
        <v>#N/A</v>
      </c>
      <c r="W13215" s="35" t="e">
        <f>VLOOKUP(V13215,LISTAS!$M$2:$N$18,2,0)</f>
        <v>#N/A</v>
      </c>
    </row>
    <row r="13216" spans="3:23">
      <c r="C13216" t="e">
        <f>VLOOKUP(B13216,LISTAS!A13174:B13241,2,0)</f>
        <v>#N/A</v>
      </c>
      <c r="W13216" s="35" t="e">
        <f>VLOOKUP(V13216,LISTAS!$M$2:$N$18,2,0)</f>
        <v>#N/A</v>
      </c>
    </row>
    <row r="13217" spans="3:23">
      <c r="C13217" t="e">
        <f>VLOOKUP(B13217,LISTAS!A13175:B13242,2,0)</f>
        <v>#N/A</v>
      </c>
      <c r="W13217" s="35" t="e">
        <f>VLOOKUP(V13217,LISTAS!$M$2:$N$18,2,0)</f>
        <v>#N/A</v>
      </c>
    </row>
    <row r="13218" spans="3:23">
      <c r="C13218" t="e">
        <f>VLOOKUP(B13218,LISTAS!A13176:B13243,2,0)</f>
        <v>#N/A</v>
      </c>
      <c r="W13218" s="35" t="e">
        <f>VLOOKUP(V13218,LISTAS!$M$2:$N$18,2,0)</f>
        <v>#N/A</v>
      </c>
    </row>
    <row r="13219" spans="3:23">
      <c r="C13219" t="e">
        <f>VLOOKUP(B13219,LISTAS!A13177:B13244,2,0)</f>
        <v>#N/A</v>
      </c>
      <c r="W13219" s="35" t="e">
        <f>VLOOKUP(V13219,LISTAS!$M$2:$N$18,2,0)</f>
        <v>#N/A</v>
      </c>
    </row>
    <row r="13220" spans="3:23">
      <c r="C13220" t="e">
        <f>VLOOKUP(B13220,LISTAS!A13178:B13245,2,0)</f>
        <v>#N/A</v>
      </c>
      <c r="W13220" s="35" t="e">
        <f>VLOOKUP(V13220,LISTAS!$M$2:$N$18,2,0)</f>
        <v>#N/A</v>
      </c>
    </row>
    <row r="13221" spans="3:23">
      <c r="C13221" t="e">
        <f>VLOOKUP(B13221,LISTAS!A13179:B13246,2,0)</f>
        <v>#N/A</v>
      </c>
      <c r="W13221" s="35" t="e">
        <f>VLOOKUP(V13221,LISTAS!$M$2:$N$18,2,0)</f>
        <v>#N/A</v>
      </c>
    </row>
    <row r="13222" spans="3:23">
      <c r="C13222" t="e">
        <f>VLOOKUP(B13222,LISTAS!A13180:B13247,2,0)</f>
        <v>#N/A</v>
      </c>
      <c r="W13222" s="35" t="e">
        <f>VLOOKUP(V13222,LISTAS!$M$2:$N$18,2,0)</f>
        <v>#N/A</v>
      </c>
    </row>
    <row r="13223" spans="3:23">
      <c r="C13223" t="e">
        <f>VLOOKUP(B13223,LISTAS!A13181:B13248,2,0)</f>
        <v>#N/A</v>
      </c>
      <c r="W13223" s="35" t="e">
        <f>VLOOKUP(V13223,LISTAS!$M$2:$N$18,2,0)</f>
        <v>#N/A</v>
      </c>
    </row>
    <row r="13224" spans="3:23">
      <c r="C13224" t="e">
        <f>VLOOKUP(B13224,LISTAS!A13182:B13249,2,0)</f>
        <v>#N/A</v>
      </c>
      <c r="W13224" s="35" t="e">
        <f>VLOOKUP(V13224,LISTAS!$M$2:$N$18,2,0)</f>
        <v>#N/A</v>
      </c>
    </row>
    <row r="13225" spans="3:23">
      <c r="C13225" t="e">
        <f>VLOOKUP(B13225,LISTAS!A13183:B13250,2,0)</f>
        <v>#N/A</v>
      </c>
      <c r="W13225" s="35" t="e">
        <f>VLOOKUP(V13225,LISTAS!$M$2:$N$18,2,0)</f>
        <v>#N/A</v>
      </c>
    </row>
    <row r="13226" spans="3:23">
      <c r="C13226" t="e">
        <f>VLOOKUP(B13226,LISTAS!A13184:B13251,2,0)</f>
        <v>#N/A</v>
      </c>
      <c r="W13226" s="35" t="e">
        <f>VLOOKUP(V13226,LISTAS!$M$2:$N$18,2,0)</f>
        <v>#N/A</v>
      </c>
    </row>
    <row r="13227" spans="3:23">
      <c r="C13227" t="e">
        <f>VLOOKUP(B13227,LISTAS!A13185:B13252,2,0)</f>
        <v>#N/A</v>
      </c>
      <c r="W13227" s="35" t="e">
        <f>VLOOKUP(V13227,LISTAS!$M$2:$N$18,2,0)</f>
        <v>#N/A</v>
      </c>
    </row>
    <row r="13228" spans="3:23">
      <c r="C13228" t="e">
        <f>VLOOKUP(B13228,LISTAS!A13186:B13253,2,0)</f>
        <v>#N/A</v>
      </c>
      <c r="W13228" s="35" t="e">
        <f>VLOOKUP(V13228,LISTAS!$M$2:$N$18,2,0)</f>
        <v>#N/A</v>
      </c>
    </row>
    <row r="13229" spans="3:23">
      <c r="C13229" t="e">
        <f>VLOOKUP(B13229,LISTAS!A13187:B13254,2,0)</f>
        <v>#N/A</v>
      </c>
      <c r="W13229" s="35" t="e">
        <f>VLOOKUP(V13229,LISTAS!$M$2:$N$18,2,0)</f>
        <v>#N/A</v>
      </c>
    </row>
    <row r="13230" spans="3:23">
      <c r="C13230" t="e">
        <f>VLOOKUP(B13230,LISTAS!A13188:B13255,2,0)</f>
        <v>#N/A</v>
      </c>
      <c r="W13230" s="35" t="e">
        <f>VLOOKUP(V13230,LISTAS!$M$2:$N$18,2,0)</f>
        <v>#N/A</v>
      </c>
    </row>
    <row r="13231" spans="3:23">
      <c r="C13231" t="e">
        <f>VLOOKUP(B13231,LISTAS!A13189:B13256,2,0)</f>
        <v>#N/A</v>
      </c>
      <c r="W13231" s="35" t="e">
        <f>VLOOKUP(V13231,LISTAS!$M$2:$N$18,2,0)</f>
        <v>#N/A</v>
      </c>
    </row>
    <row r="13232" spans="3:23">
      <c r="C13232" t="e">
        <f>VLOOKUP(B13232,LISTAS!A13190:B13257,2,0)</f>
        <v>#N/A</v>
      </c>
      <c r="W13232" s="35" t="e">
        <f>VLOOKUP(V13232,LISTAS!$M$2:$N$18,2,0)</f>
        <v>#N/A</v>
      </c>
    </row>
    <row r="13233" spans="3:23">
      <c r="C13233" t="e">
        <f>VLOOKUP(B13233,LISTAS!A13191:B13258,2,0)</f>
        <v>#N/A</v>
      </c>
      <c r="W13233" s="35" t="e">
        <f>VLOOKUP(V13233,LISTAS!$M$2:$N$18,2,0)</f>
        <v>#N/A</v>
      </c>
    </row>
    <row r="13234" spans="3:23">
      <c r="C13234" t="e">
        <f>VLOOKUP(B13234,LISTAS!A13192:B13259,2,0)</f>
        <v>#N/A</v>
      </c>
      <c r="W13234" s="35" t="e">
        <f>VLOOKUP(V13234,LISTAS!$M$2:$N$18,2,0)</f>
        <v>#N/A</v>
      </c>
    </row>
    <row r="13235" spans="3:23">
      <c r="C13235" t="e">
        <f>VLOOKUP(B13235,LISTAS!A13193:B13260,2,0)</f>
        <v>#N/A</v>
      </c>
      <c r="W13235" s="35" t="e">
        <f>VLOOKUP(V13235,LISTAS!$M$2:$N$18,2,0)</f>
        <v>#N/A</v>
      </c>
    </row>
    <row r="13236" spans="3:23">
      <c r="C13236" t="e">
        <f>VLOOKUP(B13236,LISTAS!A13194:B13261,2,0)</f>
        <v>#N/A</v>
      </c>
      <c r="W13236" s="35" t="e">
        <f>VLOOKUP(V13236,LISTAS!$M$2:$N$18,2,0)</f>
        <v>#N/A</v>
      </c>
    </row>
    <row r="13237" spans="3:23">
      <c r="C13237" t="e">
        <f>VLOOKUP(B13237,LISTAS!A13195:B13262,2,0)</f>
        <v>#N/A</v>
      </c>
      <c r="W13237" s="35" t="e">
        <f>VLOOKUP(V13237,LISTAS!$M$2:$N$18,2,0)</f>
        <v>#N/A</v>
      </c>
    </row>
    <row r="13238" spans="3:23">
      <c r="C13238" t="e">
        <f>VLOOKUP(B13238,LISTAS!A13196:B13263,2,0)</f>
        <v>#N/A</v>
      </c>
      <c r="W13238" s="35" t="e">
        <f>VLOOKUP(V13238,LISTAS!$M$2:$N$18,2,0)</f>
        <v>#N/A</v>
      </c>
    </row>
    <row r="13239" spans="3:23">
      <c r="C13239" t="e">
        <f>VLOOKUP(B13239,LISTAS!A13197:B13264,2,0)</f>
        <v>#N/A</v>
      </c>
      <c r="W13239" s="35" t="e">
        <f>VLOOKUP(V13239,LISTAS!$M$2:$N$18,2,0)</f>
        <v>#N/A</v>
      </c>
    </row>
    <row r="13240" spans="3:23">
      <c r="C13240" t="e">
        <f>VLOOKUP(B13240,LISTAS!A13198:B13265,2,0)</f>
        <v>#N/A</v>
      </c>
      <c r="W13240" s="35" t="e">
        <f>VLOOKUP(V13240,LISTAS!$M$2:$N$18,2,0)</f>
        <v>#N/A</v>
      </c>
    </row>
    <row r="13241" spans="3:23">
      <c r="C13241" t="e">
        <f>VLOOKUP(B13241,LISTAS!A13199:B13266,2,0)</f>
        <v>#N/A</v>
      </c>
      <c r="W13241" s="35" t="e">
        <f>VLOOKUP(V13241,LISTAS!$M$2:$N$18,2,0)</f>
        <v>#N/A</v>
      </c>
    </row>
    <row r="13242" spans="3:23">
      <c r="C13242" t="e">
        <f>VLOOKUP(B13242,LISTAS!A13200:B13267,2,0)</f>
        <v>#N/A</v>
      </c>
      <c r="W13242" s="35" t="e">
        <f>VLOOKUP(V13242,LISTAS!$M$2:$N$18,2,0)</f>
        <v>#N/A</v>
      </c>
    </row>
    <row r="13243" spans="3:23">
      <c r="C13243" t="e">
        <f>VLOOKUP(B13243,LISTAS!A13201:B13268,2,0)</f>
        <v>#N/A</v>
      </c>
      <c r="W13243" s="35" t="e">
        <f>VLOOKUP(V13243,LISTAS!$M$2:$N$18,2,0)</f>
        <v>#N/A</v>
      </c>
    </row>
    <row r="13244" spans="3:23">
      <c r="C13244" t="e">
        <f>VLOOKUP(B13244,LISTAS!A13202:B13269,2,0)</f>
        <v>#N/A</v>
      </c>
      <c r="W13244" s="35" t="e">
        <f>VLOOKUP(V13244,LISTAS!$M$2:$N$18,2,0)</f>
        <v>#N/A</v>
      </c>
    </row>
    <row r="13245" spans="3:23">
      <c r="C13245" t="e">
        <f>VLOOKUP(B13245,LISTAS!A13203:B13270,2,0)</f>
        <v>#N/A</v>
      </c>
      <c r="W13245" s="35" t="e">
        <f>VLOOKUP(V13245,LISTAS!$M$2:$N$18,2,0)</f>
        <v>#N/A</v>
      </c>
    </row>
    <row r="13246" spans="3:23">
      <c r="C13246" t="e">
        <f>VLOOKUP(B13246,LISTAS!A13204:B13271,2,0)</f>
        <v>#N/A</v>
      </c>
      <c r="W13246" s="35" t="e">
        <f>VLOOKUP(V13246,LISTAS!$M$2:$N$18,2,0)</f>
        <v>#N/A</v>
      </c>
    </row>
    <row r="13247" spans="3:23">
      <c r="C13247" t="e">
        <f>VLOOKUP(B13247,LISTAS!A13205:B13272,2,0)</f>
        <v>#N/A</v>
      </c>
      <c r="W13247" s="35" t="e">
        <f>VLOOKUP(V13247,LISTAS!$M$2:$N$18,2,0)</f>
        <v>#N/A</v>
      </c>
    </row>
    <row r="13248" spans="3:23">
      <c r="C13248" t="e">
        <f>VLOOKUP(B13248,LISTAS!A13206:B13273,2,0)</f>
        <v>#N/A</v>
      </c>
      <c r="W13248" s="35" t="e">
        <f>VLOOKUP(V13248,LISTAS!$M$2:$N$18,2,0)</f>
        <v>#N/A</v>
      </c>
    </row>
    <row r="13249" spans="3:23">
      <c r="C13249" t="e">
        <f>VLOOKUP(B13249,LISTAS!A13207:B13274,2,0)</f>
        <v>#N/A</v>
      </c>
      <c r="W13249" s="35" t="e">
        <f>VLOOKUP(V13249,LISTAS!$M$2:$N$18,2,0)</f>
        <v>#N/A</v>
      </c>
    </row>
    <row r="13250" spans="3:23">
      <c r="C13250" t="e">
        <f>VLOOKUP(B13250,LISTAS!A13208:B13275,2,0)</f>
        <v>#N/A</v>
      </c>
      <c r="W13250" s="35" t="e">
        <f>VLOOKUP(V13250,LISTAS!$M$2:$N$18,2,0)</f>
        <v>#N/A</v>
      </c>
    </row>
    <row r="13251" spans="3:23">
      <c r="C13251" t="e">
        <f>VLOOKUP(B13251,LISTAS!A13209:B13276,2,0)</f>
        <v>#N/A</v>
      </c>
      <c r="W13251" s="35" t="e">
        <f>VLOOKUP(V13251,LISTAS!$M$2:$N$18,2,0)</f>
        <v>#N/A</v>
      </c>
    </row>
    <row r="13252" spans="3:23">
      <c r="C13252" t="e">
        <f>VLOOKUP(B13252,LISTAS!A13210:B13277,2,0)</f>
        <v>#N/A</v>
      </c>
      <c r="W13252" s="35" t="e">
        <f>VLOOKUP(V13252,LISTAS!$M$2:$N$18,2,0)</f>
        <v>#N/A</v>
      </c>
    </row>
    <row r="13253" spans="3:23">
      <c r="C13253" t="e">
        <f>VLOOKUP(B13253,LISTAS!A13211:B13278,2,0)</f>
        <v>#N/A</v>
      </c>
      <c r="W13253" s="35" t="e">
        <f>VLOOKUP(V13253,LISTAS!$M$2:$N$18,2,0)</f>
        <v>#N/A</v>
      </c>
    </row>
    <row r="13254" spans="3:23">
      <c r="C13254" t="e">
        <f>VLOOKUP(B13254,LISTAS!A13212:B13279,2,0)</f>
        <v>#N/A</v>
      </c>
      <c r="W13254" s="35" t="e">
        <f>VLOOKUP(V13254,LISTAS!$M$2:$N$18,2,0)</f>
        <v>#N/A</v>
      </c>
    </row>
    <row r="13255" spans="3:23">
      <c r="C13255" t="e">
        <f>VLOOKUP(B13255,LISTAS!A13213:B13280,2,0)</f>
        <v>#N/A</v>
      </c>
      <c r="W13255" s="35" t="e">
        <f>VLOOKUP(V13255,LISTAS!$M$2:$N$18,2,0)</f>
        <v>#N/A</v>
      </c>
    </row>
    <row r="13256" spans="3:23">
      <c r="C13256" t="e">
        <f>VLOOKUP(B13256,LISTAS!A13214:B13281,2,0)</f>
        <v>#N/A</v>
      </c>
      <c r="W13256" s="35" t="e">
        <f>VLOOKUP(V13256,LISTAS!$M$2:$N$18,2,0)</f>
        <v>#N/A</v>
      </c>
    </row>
    <row r="13257" spans="3:23">
      <c r="C13257" t="e">
        <f>VLOOKUP(B13257,LISTAS!A13215:B13282,2,0)</f>
        <v>#N/A</v>
      </c>
      <c r="W13257" s="35" t="e">
        <f>VLOOKUP(V13257,LISTAS!$M$2:$N$18,2,0)</f>
        <v>#N/A</v>
      </c>
    </row>
    <row r="13258" spans="3:23">
      <c r="C13258" t="e">
        <f>VLOOKUP(B13258,LISTAS!A13216:B13283,2,0)</f>
        <v>#N/A</v>
      </c>
      <c r="W13258" s="35" t="e">
        <f>VLOOKUP(V13258,LISTAS!$M$2:$N$18,2,0)</f>
        <v>#N/A</v>
      </c>
    </row>
    <row r="13259" spans="3:23">
      <c r="C13259" t="e">
        <f>VLOOKUP(B13259,LISTAS!A13217:B13284,2,0)</f>
        <v>#N/A</v>
      </c>
      <c r="W13259" s="35" t="e">
        <f>VLOOKUP(V13259,LISTAS!$M$2:$N$18,2,0)</f>
        <v>#N/A</v>
      </c>
    </row>
    <row r="13260" spans="3:23">
      <c r="C13260" t="e">
        <f>VLOOKUP(B13260,LISTAS!A13218:B13285,2,0)</f>
        <v>#N/A</v>
      </c>
      <c r="W13260" s="35" t="e">
        <f>VLOOKUP(V13260,LISTAS!$M$2:$N$18,2,0)</f>
        <v>#N/A</v>
      </c>
    </row>
    <row r="13261" spans="3:23">
      <c r="C13261" t="e">
        <f>VLOOKUP(B13261,LISTAS!A13219:B13286,2,0)</f>
        <v>#N/A</v>
      </c>
      <c r="W13261" s="35" t="e">
        <f>VLOOKUP(V13261,LISTAS!$M$2:$N$18,2,0)</f>
        <v>#N/A</v>
      </c>
    </row>
    <row r="13262" spans="3:23">
      <c r="C13262" t="e">
        <f>VLOOKUP(B13262,LISTAS!A13220:B13287,2,0)</f>
        <v>#N/A</v>
      </c>
      <c r="W13262" s="35" t="e">
        <f>VLOOKUP(V13262,LISTAS!$M$2:$N$18,2,0)</f>
        <v>#N/A</v>
      </c>
    </row>
    <row r="13263" spans="3:23">
      <c r="C13263" t="e">
        <f>VLOOKUP(B13263,LISTAS!A13221:B13288,2,0)</f>
        <v>#N/A</v>
      </c>
      <c r="W13263" s="35" t="e">
        <f>VLOOKUP(V13263,LISTAS!$M$2:$N$18,2,0)</f>
        <v>#N/A</v>
      </c>
    </row>
    <row r="13264" spans="3:23">
      <c r="C13264" t="e">
        <f>VLOOKUP(B13264,LISTAS!A13222:B13289,2,0)</f>
        <v>#N/A</v>
      </c>
      <c r="W13264" s="35" t="e">
        <f>VLOOKUP(V13264,LISTAS!$M$2:$N$18,2,0)</f>
        <v>#N/A</v>
      </c>
    </row>
    <row r="13265" spans="3:23">
      <c r="C13265" t="e">
        <f>VLOOKUP(B13265,LISTAS!A13223:B13290,2,0)</f>
        <v>#N/A</v>
      </c>
      <c r="W13265" s="35" t="e">
        <f>VLOOKUP(V13265,LISTAS!$M$2:$N$18,2,0)</f>
        <v>#N/A</v>
      </c>
    </row>
    <row r="13266" spans="3:23">
      <c r="C13266" t="e">
        <f>VLOOKUP(B13266,LISTAS!A13224:B13291,2,0)</f>
        <v>#N/A</v>
      </c>
      <c r="W13266" s="35" t="e">
        <f>VLOOKUP(V13266,LISTAS!$M$2:$N$18,2,0)</f>
        <v>#N/A</v>
      </c>
    </row>
    <row r="13267" spans="3:23">
      <c r="C13267" t="e">
        <f>VLOOKUP(B13267,LISTAS!A13225:B13292,2,0)</f>
        <v>#N/A</v>
      </c>
      <c r="W13267" s="35" t="e">
        <f>VLOOKUP(V13267,LISTAS!$M$2:$N$18,2,0)</f>
        <v>#N/A</v>
      </c>
    </row>
    <row r="13268" spans="3:23">
      <c r="C13268" t="e">
        <f>VLOOKUP(B13268,LISTAS!A13226:B13293,2,0)</f>
        <v>#N/A</v>
      </c>
      <c r="W13268" s="35" t="e">
        <f>VLOOKUP(V13268,LISTAS!$M$2:$N$18,2,0)</f>
        <v>#N/A</v>
      </c>
    </row>
    <row r="13269" spans="3:23">
      <c r="C13269" t="e">
        <f>VLOOKUP(B13269,LISTAS!A13227:B13294,2,0)</f>
        <v>#N/A</v>
      </c>
      <c r="W13269" s="35" t="e">
        <f>VLOOKUP(V13269,LISTAS!$M$2:$N$18,2,0)</f>
        <v>#N/A</v>
      </c>
    </row>
    <row r="13270" spans="3:23">
      <c r="C13270" t="e">
        <f>VLOOKUP(B13270,LISTAS!A13228:B13295,2,0)</f>
        <v>#N/A</v>
      </c>
      <c r="W13270" s="35" t="e">
        <f>VLOOKUP(V13270,LISTAS!$M$2:$N$18,2,0)</f>
        <v>#N/A</v>
      </c>
    </row>
    <row r="13271" spans="3:23">
      <c r="C13271" t="e">
        <f>VLOOKUP(B13271,LISTAS!A13229:B13296,2,0)</f>
        <v>#N/A</v>
      </c>
      <c r="W13271" s="35" t="e">
        <f>VLOOKUP(V13271,LISTAS!$M$2:$N$18,2,0)</f>
        <v>#N/A</v>
      </c>
    </row>
    <row r="13272" spans="3:23">
      <c r="C13272" t="e">
        <f>VLOOKUP(B13272,LISTAS!A13230:B13297,2,0)</f>
        <v>#N/A</v>
      </c>
      <c r="W13272" s="35" t="e">
        <f>VLOOKUP(V13272,LISTAS!$M$2:$N$18,2,0)</f>
        <v>#N/A</v>
      </c>
    </row>
    <row r="13273" spans="3:23">
      <c r="C13273" t="e">
        <f>VLOOKUP(B13273,LISTAS!A13231:B13298,2,0)</f>
        <v>#N/A</v>
      </c>
      <c r="W13273" s="35" t="e">
        <f>VLOOKUP(V13273,LISTAS!$M$2:$N$18,2,0)</f>
        <v>#N/A</v>
      </c>
    </row>
    <row r="13274" spans="3:23">
      <c r="C13274" t="e">
        <f>VLOOKUP(B13274,LISTAS!A13232:B13299,2,0)</f>
        <v>#N/A</v>
      </c>
      <c r="W13274" s="35" t="e">
        <f>VLOOKUP(V13274,LISTAS!$M$2:$N$18,2,0)</f>
        <v>#N/A</v>
      </c>
    </row>
    <row r="13275" spans="3:23">
      <c r="C13275" t="e">
        <f>VLOOKUP(B13275,LISTAS!A13233:B13300,2,0)</f>
        <v>#N/A</v>
      </c>
      <c r="W13275" s="35" t="e">
        <f>VLOOKUP(V13275,LISTAS!$M$2:$N$18,2,0)</f>
        <v>#N/A</v>
      </c>
    </row>
    <row r="13276" spans="3:23">
      <c r="C13276" t="e">
        <f>VLOOKUP(B13276,LISTAS!A13234:B13301,2,0)</f>
        <v>#N/A</v>
      </c>
      <c r="W13276" s="35" t="e">
        <f>VLOOKUP(V13276,LISTAS!$M$2:$N$18,2,0)</f>
        <v>#N/A</v>
      </c>
    </row>
    <row r="13277" spans="3:23">
      <c r="C13277" t="e">
        <f>VLOOKUP(B13277,LISTAS!A13235:B13302,2,0)</f>
        <v>#N/A</v>
      </c>
      <c r="W13277" s="35" t="e">
        <f>VLOOKUP(V13277,LISTAS!$M$2:$N$18,2,0)</f>
        <v>#N/A</v>
      </c>
    </row>
    <row r="13278" spans="3:23">
      <c r="C13278" t="e">
        <f>VLOOKUP(B13278,LISTAS!A13236:B13303,2,0)</f>
        <v>#N/A</v>
      </c>
      <c r="W13278" s="35" t="e">
        <f>VLOOKUP(V13278,LISTAS!$M$2:$N$18,2,0)</f>
        <v>#N/A</v>
      </c>
    </row>
    <row r="13279" spans="3:23">
      <c r="C13279" t="e">
        <f>VLOOKUP(B13279,LISTAS!A13237:B13304,2,0)</f>
        <v>#N/A</v>
      </c>
      <c r="W13279" s="35" t="e">
        <f>VLOOKUP(V13279,LISTAS!$M$2:$N$18,2,0)</f>
        <v>#N/A</v>
      </c>
    </row>
    <row r="13280" spans="3:23">
      <c r="C13280" t="e">
        <f>VLOOKUP(B13280,LISTAS!A13238:B13305,2,0)</f>
        <v>#N/A</v>
      </c>
      <c r="W13280" s="35" t="e">
        <f>VLOOKUP(V13280,LISTAS!$M$2:$N$18,2,0)</f>
        <v>#N/A</v>
      </c>
    </row>
    <row r="13281" spans="3:23">
      <c r="C13281" t="e">
        <f>VLOOKUP(B13281,LISTAS!A13239:B13306,2,0)</f>
        <v>#N/A</v>
      </c>
      <c r="W13281" s="35" t="e">
        <f>VLOOKUP(V13281,LISTAS!$M$2:$N$18,2,0)</f>
        <v>#N/A</v>
      </c>
    </row>
    <row r="13282" spans="3:23">
      <c r="C13282" t="e">
        <f>VLOOKUP(B13282,LISTAS!A13240:B13307,2,0)</f>
        <v>#N/A</v>
      </c>
      <c r="W13282" s="35" t="e">
        <f>VLOOKUP(V13282,LISTAS!$M$2:$N$18,2,0)</f>
        <v>#N/A</v>
      </c>
    </row>
    <row r="13283" spans="3:23">
      <c r="C13283" t="e">
        <f>VLOOKUP(B13283,LISTAS!A13241:B13308,2,0)</f>
        <v>#N/A</v>
      </c>
      <c r="W13283" s="35" t="e">
        <f>VLOOKUP(V13283,LISTAS!$M$2:$N$18,2,0)</f>
        <v>#N/A</v>
      </c>
    </row>
    <row r="13284" spans="3:23">
      <c r="C13284" t="e">
        <f>VLOOKUP(B13284,LISTAS!A13242:B13309,2,0)</f>
        <v>#N/A</v>
      </c>
      <c r="W13284" s="35" t="e">
        <f>VLOOKUP(V13284,LISTAS!$M$2:$N$18,2,0)</f>
        <v>#N/A</v>
      </c>
    </row>
    <row r="13285" spans="3:23">
      <c r="C13285" t="e">
        <f>VLOOKUP(B13285,LISTAS!A13243:B13310,2,0)</f>
        <v>#N/A</v>
      </c>
      <c r="W13285" s="35" t="e">
        <f>VLOOKUP(V13285,LISTAS!$M$2:$N$18,2,0)</f>
        <v>#N/A</v>
      </c>
    </row>
    <row r="13286" spans="3:23">
      <c r="C13286" t="e">
        <f>VLOOKUP(B13286,LISTAS!A13244:B13311,2,0)</f>
        <v>#N/A</v>
      </c>
      <c r="W13286" s="35" t="e">
        <f>VLOOKUP(V13286,LISTAS!$M$2:$N$18,2,0)</f>
        <v>#N/A</v>
      </c>
    </row>
    <row r="13287" spans="3:23">
      <c r="C13287" t="e">
        <f>VLOOKUP(B13287,LISTAS!A13245:B13312,2,0)</f>
        <v>#N/A</v>
      </c>
      <c r="W13287" s="35" t="e">
        <f>VLOOKUP(V13287,LISTAS!$M$2:$N$18,2,0)</f>
        <v>#N/A</v>
      </c>
    </row>
    <row r="13288" spans="3:23">
      <c r="C13288" t="e">
        <f>VLOOKUP(B13288,LISTAS!A13246:B13313,2,0)</f>
        <v>#N/A</v>
      </c>
      <c r="W13288" s="35" t="e">
        <f>VLOOKUP(V13288,LISTAS!$M$2:$N$18,2,0)</f>
        <v>#N/A</v>
      </c>
    </row>
    <row r="13289" spans="3:23">
      <c r="C13289" t="e">
        <f>VLOOKUP(B13289,LISTAS!A13247:B13314,2,0)</f>
        <v>#N/A</v>
      </c>
      <c r="W13289" s="35" t="e">
        <f>VLOOKUP(V13289,LISTAS!$M$2:$N$18,2,0)</f>
        <v>#N/A</v>
      </c>
    </row>
    <row r="13290" spans="3:23">
      <c r="C13290" t="e">
        <f>VLOOKUP(B13290,LISTAS!A13248:B13315,2,0)</f>
        <v>#N/A</v>
      </c>
      <c r="W13290" s="35" t="e">
        <f>VLOOKUP(V13290,LISTAS!$M$2:$N$18,2,0)</f>
        <v>#N/A</v>
      </c>
    </row>
    <row r="13291" spans="3:23">
      <c r="C13291" t="e">
        <f>VLOOKUP(B13291,LISTAS!A13249:B13316,2,0)</f>
        <v>#N/A</v>
      </c>
      <c r="W13291" s="35" t="e">
        <f>VLOOKUP(V13291,LISTAS!$M$2:$N$18,2,0)</f>
        <v>#N/A</v>
      </c>
    </row>
    <row r="13292" spans="3:23">
      <c r="C13292" t="e">
        <f>VLOOKUP(B13292,LISTAS!A13250:B13317,2,0)</f>
        <v>#N/A</v>
      </c>
      <c r="W13292" s="35" t="e">
        <f>VLOOKUP(V13292,LISTAS!$M$2:$N$18,2,0)</f>
        <v>#N/A</v>
      </c>
    </row>
    <row r="13293" spans="3:23">
      <c r="C13293" t="e">
        <f>VLOOKUP(B13293,LISTAS!A13251:B13318,2,0)</f>
        <v>#N/A</v>
      </c>
      <c r="W13293" s="35" t="e">
        <f>VLOOKUP(V13293,LISTAS!$M$2:$N$18,2,0)</f>
        <v>#N/A</v>
      </c>
    </row>
    <row r="13294" spans="3:23">
      <c r="C13294" t="e">
        <f>VLOOKUP(B13294,LISTAS!A13252:B13319,2,0)</f>
        <v>#N/A</v>
      </c>
      <c r="W13294" s="35" t="e">
        <f>VLOOKUP(V13294,LISTAS!$M$2:$N$18,2,0)</f>
        <v>#N/A</v>
      </c>
    </row>
    <row r="13295" spans="3:23">
      <c r="C13295" t="e">
        <f>VLOOKUP(B13295,LISTAS!A13253:B13320,2,0)</f>
        <v>#N/A</v>
      </c>
      <c r="W13295" s="35" t="e">
        <f>VLOOKUP(V13295,LISTAS!$M$2:$N$18,2,0)</f>
        <v>#N/A</v>
      </c>
    </row>
    <row r="13296" spans="3:23">
      <c r="C13296" t="e">
        <f>VLOOKUP(B13296,LISTAS!A13254:B13321,2,0)</f>
        <v>#N/A</v>
      </c>
      <c r="W13296" s="35" t="e">
        <f>VLOOKUP(V13296,LISTAS!$M$2:$N$18,2,0)</f>
        <v>#N/A</v>
      </c>
    </row>
    <row r="13297" spans="3:23">
      <c r="C13297" t="e">
        <f>VLOOKUP(B13297,LISTAS!A13255:B13322,2,0)</f>
        <v>#N/A</v>
      </c>
      <c r="W13297" s="35" t="e">
        <f>VLOOKUP(V13297,LISTAS!$M$2:$N$18,2,0)</f>
        <v>#N/A</v>
      </c>
    </row>
    <row r="13298" spans="3:23">
      <c r="C13298" t="e">
        <f>VLOOKUP(B13298,LISTAS!A13256:B13323,2,0)</f>
        <v>#N/A</v>
      </c>
      <c r="W13298" s="35" t="e">
        <f>VLOOKUP(V13298,LISTAS!$M$2:$N$18,2,0)</f>
        <v>#N/A</v>
      </c>
    </row>
    <row r="13299" spans="3:23">
      <c r="C13299" t="e">
        <f>VLOOKUP(B13299,LISTAS!A13257:B13324,2,0)</f>
        <v>#N/A</v>
      </c>
      <c r="W13299" s="35" t="e">
        <f>VLOOKUP(V13299,LISTAS!$M$2:$N$18,2,0)</f>
        <v>#N/A</v>
      </c>
    </row>
    <row r="13300" spans="3:23">
      <c r="C13300" t="e">
        <f>VLOOKUP(B13300,LISTAS!A13258:B13325,2,0)</f>
        <v>#N/A</v>
      </c>
      <c r="W13300" s="35" t="e">
        <f>VLOOKUP(V13300,LISTAS!$M$2:$N$18,2,0)</f>
        <v>#N/A</v>
      </c>
    </row>
    <row r="13301" spans="3:23">
      <c r="C13301" t="e">
        <f>VLOOKUP(B13301,LISTAS!A13259:B13326,2,0)</f>
        <v>#N/A</v>
      </c>
      <c r="W13301" s="35" t="e">
        <f>VLOOKUP(V13301,LISTAS!$M$2:$N$18,2,0)</f>
        <v>#N/A</v>
      </c>
    </row>
    <row r="13302" spans="3:23">
      <c r="C13302" t="e">
        <f>VLOOKUP(B13302,LISTAS!A13260:B13327,2,0)</f>
        <v>#N/A</v>
      </c>
      <c r="W13302" s="35" t="e">
        <f>VLOOKUP(V13302,LISTAS!$M$2:$N$18,2,0)</f>
        <v>#N/A</v>
      </c>
    </row>
    <row r="13303" spans="3:23">
      <c r="C13303" t="e">
        <f>VLOOKUP(B13303,LISTAS!A13261:B13328,2,0)</f>
        <v>#N/A</v>
      </c>
      <c r="W13303" s="35" t="e">
        <f>VLOOKUP(V13303,LISTAS!$M$2:$N$18,2,0)</f>
        <v>#N/A</v>
      </c>
    </row>
    <row r="13304" spans="3:23">
      <c r="C13304" t="e">
        <f>VLOOKUP(B13304,LISTAS!A13262:B13329,2,0)</f>
        <v>#N/A</v>
      </c>
      <c r="W13304" s="35" t="e">
        <f>VLOOKUP(V13304,LISTAS!$M$2:$N$18,2,0)</f>
        <v>#N/A</v>
      </c>
    </row>
    <row r="13305" spans="3:23">
      <c r="C13305" t="e">
        <f>VLOOKUP(B13305,LISTAS!A13263:B13330,2,0)</f>
        <v>#N/A</v>
      </c>
      <c r="W13305" s="35" t="e">
        <f>VLOOKUP(V13305,LISTAS!$M$2:$N$18,2,0)</f>
        <v>#N/A</v>
      </c>
    </row>
    <row r="13306" spans="3:23">
      <c r="C13306" t="e">
        <f>VLOOKUP(B13306,LISTAS!A13264:B13331,2,0)</f>
        <v>#N/A</v>
      </c>
      <c r="W13306" s="35" t="e">
        <f>VLOOKUP(V13306,LISTAS!$M$2:$N$18,2,0)</f>
        <v>#N/A</v>
      </c>
    </row>
    <row r="13307" spans="3:23">
      <c r="C13307" t="e">
        <f>VLOOKUP(B13307,LISTAS!A13265:B13332,2,0)</f>
        <v>#N/A</v>
      </c>
      <c r="W13307" s="35" t="e">
        <f>VLOOKUP(V13307,LISTAS!$M$2:$N$18,2,0)</f>
        <v>#N/A</v>
      </c>
    </row>
    <row r="13308" spans="3:23">
      <c r="C13308" t="e">
        <f>VLOOKUP(B13308,LISTAS!A13266:B13333,2,0)</f>
        <v>#N/A</v>
      </c>
      <c r="W13308" s="35" t="e">
        <f>VLOOKUP(V13308,LISTAS!$M$2:$N$18,2,0)</f>
        <v>#N/A</v>
      </c>
    </row>
    <row r="13309" spans="3:23">
      <c r="C13309" t="e">
        <f>VLOOKUP(B13309,LISTAS!A13267:B13334,2,0)</f>
        <v>#N/A</v>
      </c>
      <c r="W13309" s="35" t="e">
        <f>VLOOKUP(V13309,LISTAS!$M$2:$N$18,2,0)</f>
        <v>#N/A</v>
      </c>
    </row>
    <row r="13310" spans="3:23">
      <c r="C13310" t="e">
        <f>VLOOKUP(B13310,LISTAS!A13268:B13335,2,0)</f>
        <v>#N/A</v>
      </c>
      <c r="W13310" s="35" t="e">
        <f>VLOOKUP(V13310,LISTAS!$M$2:$N$18,2,0)</f>
        <v>#N/A</v>
      </c>
    </row>
    <row r="13311" spans="3:23">
      <c r="C13311" t="e">
        <f>VLOOKUP(B13311,LISTAS!A13269:B13336,2,0)</f>
        <v>#N/A</v>
      </c>
      <c r="W13311" s="35" t="e">
        <f>VLOOKUP(V13311,LISTAS!$M$2:$N$18,2,0)</f>
        <v>#N/A</v>
      </c>
    </row>
    <row r="13312" spans="3:23">
      <c r="C13312" t="e">
        <f>VLOOKUP(B13312,LISTAS!A13270:B13337,2,0)</f>
        <v>#N/A</v>
      </c>
      <c r="W13312" s="35" t="e">
        <f>VLOOKUP(V13312,LISTAS!$M$2:$N$18,2,0)</f>
        <v>#N/A</v>
      </c>
    </row>
    <row r="13313" spans="3:23">
      <c r="C13313" t="e">
        <f>VLOOKUP(B13313,LISTAS!A13271:B13338,2,0)</f>
        <v>#N/A</v>
      </c>
      <c r="W13313" s="35" t="e">
        <f>VLOOKUP(V13313,LISTAS!$M$2:$N$18,2,0)</f>
        <v>#N/A</v>
      </c>
    </row>
    <row r="13314" spans="3:23">
      <c r="C13314" t="e">
        <f>VLOOKUP(B13314,LISTAS!A13272:B13339,2,0)</f>
        <v>#N/A</v>
      </c>
      <c r="W13314" s="35" t="e">
        <f>VLOOKUP(V13314,LISTAS!$M$2:$N$18,2,0)</f>
        <v>#N/A</v>
      </c>
    </row>
    <row r="13315" spans="3:23">
      <c r="C13315" t="e">
        <f>VLOOKUP(B13315,LISTAS!A13273:B13340,2,0)</f>
        <v>#N/A</v>
      </c>
      <c r="W13315" s="35" t="e">
        <f>VLOOKUP(V13315,LISTAS!$M$2:$N$18,2,0)</f>
        <v>#N/A</v>
      </c>
    </row>
    <row r="13316" spans="3:23">
      <c r="C13316" t="e">
        <f>VLOOKUP(B13316,LISTAS!A13274:B13341,2,0)</f>
        <v>#N/A</v>
      </c>
      <c r="W13316" s="35" t="e">
        <f>VLOOKUP(V13316,LISTAS!$M$2:$N$18,2,0)</f>
        <v>#N/A</v>
      </c>
    </row>
    <row r="13317" spans="3:23">
      <c r="C13317" t="e">
        <f>VLOOKUP(B13317,LISTAS!A13275:B13342,2,0)</f>
        <v>#N/A</v>
      </c>
      <c r="W13317" s="35" t="e">
        <f>VLOOKUP(V13317,LISTAS!$M$2:$N$18,2,0)</f>
        <v>#N/A</v>
      </c>
    </row>
    <row r="13318" spans="3:23">
      <c r="C13318" t="e">
        <f>VLOOKUP(B13318,LISTAS!A13276:B13343,2,0)</f>
        <v>#N/A</v>
      </c>
      <c r="W13318" s="35" t="e">
        <f>VLOOKUP(V13318,LISTAS!$M$2:$N$18,2,0)</f>
        <v>#N/A</v>
      </c>
    </row>
    <row r="13319" spans="3:23">
      <c r="C13319" t="e">
        <f>VLOOKUP(B13319,LISTAS!A13277:B13344,2,0)</f>
        <v>#N/A</v>
      </c>
      <c r="W13319" s="35" t="e">
        <f>VLOOKUP(V13319,LISTAS!$M$2:$N$18,2,0)</f>
        <v>#N/A</v>
      </c>
    </row>
    <row r="13320" spans="3:23">
      <c r="C13320" t="e">
        <f>VLOOKUP(B13320,LISTAS!A13278:B13345,2,0)</f>
        <v>#N/A</v>
      </c>
      <c r="W13320" s="35" t="e">
        <f>VLOOKUP(V13320,LISTAS!$M$2:$N$18,2,0)</f>
        <v>#N/A</v>
      </c>
    </row>
    <row r="13321" spans="3:23">
      <c r="C13321" t="e">
        <f>VLOOKUP(B13321,LISTAS!A13279:B13346,2,0)</f>
        <v>#N/A</v>
      </c>
      <c r="W13321" s="35" t="e">
        <f>VLOOKUP(V13321,LISTAS!$M$2:$N$18,2,0)</f>
        <v>#N/A</v>
      </c>
    </row>
    <row r="13322" spans="3:23">
      <c r="C13322" t="e">
        <f>VLOOKUP(B13322,LISTAS!A13280:B13347,2,0)</f>
        <v>#N/A</v>
      </c>
      <c r="W13322" s="35" t="e">
        <f>VLOOKUP(V13322,LISTAS!$M$2:$N$18,2,0)</f>
        <v>#N/A</v>
      </c>
    </row>
    <row r="13323" spans="3:23">
      <c r="C13323" t="e">
        <f>VLOOKUP(B13323,LISTAS!A13281:B13348,2,0)</f>
        <v>#N/A</v>
      </c>
      <c r="W13323" s="35" t="e">
        <f>VLOOKUP(V13323,LISTAS!$M$2:$N$18,2,0)</f>
        <v>#N/A</v>
      </c>
    </row>
    <row r="13324" spans="3:23">
      <c r="C13324" t="e">
        <f>VLOOKUP(B13324,LISTAS!A13282:B13349,2,0)</f>
        <v>#N/A</v>
      </c>
      <c r="W13324" s="35" t="e">
        <f>VLOOKUP(V13324,LISTAS!$M$2:$N$18,2,0)</f>
        <v>#N/A</v>
      </c>
    </row>
    <row r="13325" spans="3:23">
      <c r="C13325" t="e">
        <f>VLOOKUP(B13325,LISTAS!A13283:B13350,2,0)</f>
        <v>#N/A</v>
      </c>
      <c r="W13325" s="35" t="e">
        <f>VLOOKUP(V13325,LISTAS!$M$2:$N$18,2,0)</f>
        <v>#N/A</v>
      </c>
    </row>
    <row r="13326" spans="3:23">
      <c r="C13326" t="e">
        <f>VLOOKUP(B13326,LISTAS!A13284:B13351,2,0)</f>
        <v>#N/A</v>
      </c>
      <c r="W13326" s="35" t="e">
        <f>VLOOKUP(V13326,LISTAS!$M$2:$N$18,2,0)</f>
        <v>#N/A</v>
      </c>
    </row>
    <row r="13327" spans="3:23">
      <c r="C13327" t="e">
        <f>VLOOKUP(B13327,LISTAS!A13285:B13352,2,0)</f>
        <v>#N/A</v>
      </c>
      <c r="W13327" s="35" t="e">
        <f>VLOOKUP(V13327,LISTAS!$M$2:$N$18,2,0)</f>
        <v>#N/A</v>
      </c>
    </row>
    <row r="13328" spans="3:23">
      <c r="C13328" t="e">
        <f>VLOOKUP(B13328,LISTAS!A13286:B13353,2,0)</f>
        <v>#N/A</v>
      </c>
      <c r="W13328" s="35" t="e">
        <f>VLOOKUP(V13328,LISTAS!$M$2:$N$18,2,0)</f>
        <v>#N/A</v>
      </c>
    </row>
    <row r="13329" spans="3:23">
      <c r="C13329" t="e">
        <f>VLOOKUP(B13329,LISTAS!A13287:B13354,2,0)</f>
        <v>#N/A</v>
      </c>
      <c r="W13329" s="35" t="e">
        <f>VLOOKUP(V13329,LISTAS!$M$2:$N$18,2,0)</f>
        <v>#N/A</v>
      </c>
    </row>
    <row r="13330" spans="3:23">
      <c r="C13330" t="e">
        <f>VLOOKUP(B13330,LISTAS!A13288:B13355,2,0)</f>
        <v>#N/A</v>
      </c>
      <c r="W13330" s="35" t="e">
        <f>VLOOKUP(V13330,LISTAS!$M$2:$N$18,2,0)</f>
        <v>#N/A</v>
      </c>
    </row>
    <row r="13331" spans="3:23">
      <c r="C13331" t="e">
        <f>VLOOKUP(B13331,LISTAS!A13289:B13356,2,0)</f>
        <v>#N/A</v>
      </c>
      <c r="W13331" s="35" t="e">
        <f>VLOOKUP(V13331,LISTAS!$M$2:$N$18,2,0)</f>
        <v>#N/A</v>
      </c>
    </row>
    <row r="13332" spans="3:23">
      <c r="C13332" t="e">
        <f>VLOOKUP(B13332,LISTAS!A13290:B13357,2,0)</f>
        <v>#N/A</v>
      </c>
      <c r="W13332" s="35" t="e">
        <f>VLOOKUP(V13332,LISTAS!$M$2:$N$18,2,0)</f>
        <v>#N/A</v>
      </c>
    </row>
    <row r="13333" spans="3:23">
      <c r="C13333" t="e">
        <f>VLOOKUP(B13333,LISTAS!A13291:B13358,2,0)</f>
        <v>#N/A</v>
      </c>
      <c r="W13333" s="35" t="e">
        <f>VLOOKUP(V13333,LISTAS!$M$2:$N$18,2,0)</f>
        <v>#N/A</v>
      </c>
    </row>
    <row r="13334" spans="3:23">
      <c r="C13334" t="e">
        <f>VLOOKUP(B13334,LISTAS!A13292:B13359,2,0)</f>
        <v>#N/A</v>
      </c>
      <c r="W13334" s="35" t="e">
        <f>VLOOKUP(V13334,LISTAS!$M$2:$N$18,2,0)</f>
        <v>#N/A</v>
      </c>
    </row>
    <row r="13335" spans="3:23">
      <c r="C13335" t="e">
        <f>VLOOKUP(B13335,LISTAS!A13293:B13360,2,0)</f>
        <v>#N/A</v>
      </c>
      <c r="W13335" s="35" t="e">
        <f>VLOOKUP(V13335,LISTAS!$M$2:$N$18,2,0)</f>
        <v>#N/A</v>
      </c>
    </row>
    <row r="13336" spans="3:23">
      <c r="C13336" t="e">
        <f>VLOOKUP(B13336,LISTAS!A13294:B13361,2,0)</f>
        <v>#N/A</v>
      </c>
      <c r="W13336" s="35" t="e">
        <f>VLOOKUP(V13336,LISTAS!$M$2:$N$18,2,0)</f>
        <v>#N/A</v>
      </c>
    </row>
    <row r="13337" spans="3:23">
      <c r="C13337" t="e">
        <f>VLOOKUP(B13337,LISTAS!A13295:B13362,2,0)</f>
        <v>#N/A</v>
      </c>
      <c r="W13337" s="35" t="e">
        <f>VLOOKUP(V13337,LISTAS!$M$2:$N$18,2,0)</f>
        <v>#N/A</v>
      </c>
    </row>
    <row r="13338" spans="3:23">
      <c r="C13338" t="e">
        <f>VLOOKUP(B13338,LISTAS!A13296:B13363,2,0)</f>
        <v>#N/A</v>
      </c>
      <c r="W13338" s="35" t="e">
        <f>VLOOKUP(V13338,LISTAS!$M$2:$N$18,2,0)</f>
        <v>#N/A</v>
      </c>
    </row>
    <row r="13339" spans="3:23">
      <c r="C13339" t="e">
        <f>VLOOKUP(B13339,LISTAS!A13297:B13364,2,0)</f>
        <v>#N/A</v>
      </c>
      <c r="W13339" s="35" t="e">
        <f>VLOOKUP(V13339,LISTAS!$M$2:$N$18,2,0)</f>
        <v>#N/A</v>
      </c>
    </row>
    <row r="13340" spans="3:23">
      <c r="C13340" t="e">
        <f>VLOOKUP(B13340,LISTAS!A13298:B13365,2,0)</f>
        <v>#N/A</v>
      </c>
      <c r="W13340" s="35" t="e">
        <f>VLOOKUP(V13340,LISTAS!$M$2:$N$18,2,0)</f>
        <v>#N/A</v>
      </c>
    </row>
    <row r="13341" spans="3:23">
      <c r="C13341" t="e">
        <f>VLOOKUP(B13341,LISTAS!A13299:B13366,2,0)</f>
        <v>#N/A</v>
      </c>
      <c r="W13341" s="35" t="e">
        <f>VLOOKUP(V13341,LISTAS!$M$2:$N$18,2,0)</f>
        <v>#N/A</v>
      </c>
    </row>
    <row r="13342" spans="3:23">
      <c r="C13342" t="e">
        <f>VLOOKUP(B13342,LISTAS!A13300:B13367,2,0)</f>
        <v>#N/A</v>
      </c>
      <c r="W13342" s="35" t="e">
        <f>VLOOKUP(V13342,LISTAS!$M$2:$N$18,2,0)</f>
        <v>#N/A</v>
      </c>
    </row>
    <row r="13343" spans="3:23">
      <c r="C13343" t="e">
        <f>VLOOKUP(B13343,LISTAS!A13301:B13368,2,0)</f>
        <v>#N/A</v>
      </c>
      <c r="W13343" s="35" t="e">
        <f>VLOOKUP(V13343,LISTAS!$M$2:$N$18,2,0)</f>
        <v>#N/A</v>
      </c>
    </row>
    <row r="13344" spans="3:23">
      <c r="C13344" t="e">
        <f>VLOOKUP(B13344,LISTAS!A13302:B13369,2,0)</f>
        <v>#N/A</v>
      </c>
      <c r="W13344" s="35" t="e">
        <f>VLOOKUP(V13344,LISTAS!$M$2:$N$18,2,0)</f>
        <v>#N/A</v>
      </c>
    </row>
    <row r="13345" spans="3:23">
      <c r="C13345" t="e">
        <f>VLOOKUP(B13345,LISTAS!A13303:B13370,2,0)</f>
        <v>#N/A</v>
      </c>
      <c r="W13345" s="35" t="e">
        <f>VLOOKUP(V13345,LISTAS!$M$2:$N$18,2,0)</f>
        <v>#N/A</v>
      </c>
    </row>
    <row r="13346" spans="3:23">
      <c r="C13346" t="e">
        <f>VLOOKUP(B13346,LISTAS!A13304:B13371,2,0)</f>
        <v>#N/A</v>
      </c>
      <c r="W13346" s="35" t="e">
        <f>VLOOKUP(V13346,LISTAS!$M$2:$N$18,2,0)</f>
        <v>#N/A</v>
      </c>
    </row>
    <row r="13347" spans="3:23">
      <c r="C13347" t="e">
        <f>VLOOKUP(B13347,LISTAS!A13305:B13372,2,0)</f>
        <v>#N/A</v>
      </c>
      <c r="W13347" s="35" t="e">
        <f>VLOOKUP(V13347,LISTAS!$M$2:$N$18,2,0)</f>
        <v>#N/A</v>
      </c>
    </row>
    <row r="13348" spans="3:23">
      <c r="C13348" t="e">
        <f>VLOOKUP(B13348,LISTAS!A13306:B13373,2,0)</f>
        <v>#N/A</v>
      </c>
      <c r="W13348" s="35" t="e">
        <f>VLOOKUP(V13348,LISTAS!$M$2:$N$18,2,0)</f>
        <v>#N/A</v>
      </c>
    </row>
    <row r="13349" spans="3:23">
      <c r="C13349" t="e">
        <f>VLOOKUP(B13349,LISTAS!A13307:B13374,2,0)</f>
        <v>#N/A</v>
      </c>
      <c r="W13349" s="35" t="e">
        <f>VLOOKUP(V13349,LISTAS!$M$2:$N$18,2,0)</f>
        <v>#N/A</v>
      </c>
    </row>
    <row r="13350" spans="3:23">
      <c r="C13350" t="e">
        <f>VLOOKUP(B13350,LISTAS!A13308:B13375,2,0)</f>
        <v>#N/A</v>
      </c>
      <c r="W13350" s="35" t="e">
        <f>VLOOKUP(V13350,LISTAS!$M$2:$N$18,2,0)</f>
        <v>#N/A</v>
      </c>
    </row>
    <row r="13351" spans="3:23">
      <c r="C13351" t="e">
        <f>VLOOKUP(B13351,LISTAS!A13309:B13376,2,0)</f>
        <v>#N/A</v>
      </c>
      <c r="W13351" s="35" t="e">
        <f>VLOOKUP(V13351,LISTAS!$M$2:$N$18,2,0)</f>
        <v>#N/A</v>
      </c>
    </row>
    <row r="13352" spans="3:23">
      <c r="C13352" t="e">
        <f>VLOOKUP(B13352,LISTAS!A13310:B13377,2,0)</f>
        <v>#N/A</v>
      </c>
      <c r="W13352" s="35" t="e">
        <f>VLOOKUP(V13352,LISTAS!$M$2:$N$18,2,0)</f>
        <v>#N/A</v>
      </c>
    </row>
    <row r="13353" spans="3:23">
      <c r="C13353" t="e">
        <f>VLOOKUP(B13353,LISTAS!A13311:B13378,2,0)</f>
        <v>#N/A</v>
      </c>
      <c r="W13353" s="35" t="e">
        <f>VLOOKUP(V13353,LISTAS!$M$2:$N$18,2,0)</f>
        <v>#N/A</v>
      </c>
    </row>
    <row r="13354" spans="3:23">
      <c r="C13354" t="e">
        <f>VLOOKUP(B13354,LISTAS!A13312:B13379,2,0)</f>
        <v>#N/A</v>
      </c>
      <c r="W13354" s="35" t="e">
        <f>VLOOKUP(V13354,LISTAS!$M$2:$N$18,2,0)</f>
        <v>#N/A</v>
      </c>
    </row>
    <row r="13355" spans="3:23">
      <c r="C13355" t="e">
        <f>VLOOKUP(B13355,LISTAS!A13313:B13380,2,0)</f>
        <v>#N/A</v>
      </c>
      <c r="W13355" s="35" t="e">
        <f>VLOOKUP(V13355,LISTAS!$M$2:$N$18,2,0)</f>
        <v>#N/A</v>
      </c>
    </row>
    <row r="13356" spans="3:23">
      <c r="C13356" t="e">
        <f>VLOOKUP(B13356,LISTAS!A13314:B13381,2,0)</f>
        <v>#N/A</v>
      </c>
      <c r="W13356" s="35" t="e">
        <f>VLOOKUP(V13356,LISTAS!$M$2:$N$18,2,0)</f>
        <v>#N/A</v>
      </c>
    </row>
    <row r="13357" spans="3:23">
      <c r="C13357" t="e">
        <f>VLOOKUP(B13357,LISTAS!A13315:B13382,2,0)</f>
        <v>#N/A</v>
      </c>
      <c r="W13357" s="35" t="e">
        <f>VLOOKUP(V13357,LISTAS!$M$2:$N$18,2,0)</f>
        <v>#N/A</v>
      </c>
    </row>
    <row r="13358" spans="3:23">
      <c r="C13358" t="e">
        <f>VLOOKUP(B13358,LISTAS!A13316:B13383,2,0)</f>
        <v>#N/A</v>
      </c>
      <c r="W13358" s="35" t="e">
        <f>VLOOKUP(V13358,LISTAS!$M$2:$N$18,2,0)</f>
        <v>#N/A</v>
      </c>
    </row>
    <row r="13359" spans="3:23">
      <c r="C13359" t="e">
        <f>VLOOKUP(B13359,LISTAS!A13317:B13384,2,0)</f>
        <v>#N/A</v>
      </c>
      <c r="W13359" s="35" t="e">
        <f>VLOOKUP(V13359,LISTAS!$M$2:$N$18,2,0)</f>
        <v>#N/A</v>
      </c>
    </row>
    <row r="13360" spans="3:23">
      <c r="C13360" t="e">
        <f>VLOOKUP(B13360,LISTAS!A13318:B13385,2,0)</f>
        <v>#N/A</v>
      </c>
      <c r="W13360" s="35" t="e">
        <f>VLOOKUP(V13360,LISTAS!$M$2:$N$18,2,0)</f>
        <v>#N/A</v>
      </c>
    </row>
    <row r="13361" spans="3:23">
      <c r="C13361" t="e">
        <f>VLOOKUP(B13361,LISTAS!A13319:B13386,2,0)</f>
        <v>#N/A</v>
      </c>
      <c r="W13361" s="35" t="e">
        <f>VLOOKUP(V13361,LISTAS!$M$2:$N$18,2,0)</f>
        <v>#N/A</v>
      </c>
    </row>
    <row r="13362" spans="3:23">
      <c r="C13362" t="e">
        <f>VLOOKUP(B13362,LISTAS!A13320:B13387,2,0)</f>
        <v>#N/A</v>
      </c>
      <c r="W13362" s="35" t="e">
        <f>VLOOKUP(V13362,LISTAS!$M$2:$N$18,2,0)</f>
        <v>#N/A</v>
      </c>
    </row>
    <row r="13363" spans="3:23">
      <c r="C13363" t="e">
        <f>VLOOKUP(B13363,LISTAS!A13321:B13388,2,0)</f>
        <v>#N/A</v>
      </c>
      <c r="W13363" s="35" t="e">
        <f>VLOOKUP(V13363,LISTAS!$M$2:$N$18,2,0)</f>
        <v>#N/A</v>
      </c>
    </row>
    <row r="13364" spans="3:23">
      <c r="C13364" t="e">
        <f>VLOOKUP(B13364,LISTAS!A13322:B13389,2,0)</f>
        <v>#N/A</v>
      </c>
      <c r="W13364" s="35" t="e">
        <f>VLOOKUP(V13364,LISTAS!$M$2:$N$18,2,0)</f>
        <v>#N/A</v>
      </c>
    </row>
    <row r="13365" spans="3:23">
      <c r="C13365" t="e">
        <f>VLOOKUP(B13365,LISTAS!A13323:B13390,2,0)</f>
        <v>#N/A</v>
      </c>
      <c r="W13365" s="35" t="e">
        <f>VLOOKUP(V13365,LISTAS!$M$2:$N$18,2,0)</f>
        <v>#N/A</v>
      </c>
    </row>
    <row r="13366" spans="3:23">
      <c r="C13366" t="e">
        <f>VLOOKUP(B13366,LISTAS!A13324:B13391,2,0)</f>
        <v>#N/A</v>
      </c>
      <c r="W13366" s="35" t="e">
        <f>VLOOKUP(V13366,LISTAS!$M$2:$N$18,2,0)</f>
        <v>#N/A</v>
      </c>
    </row>
    <row r="13367" spans="3:23">
      <c r="C13367" t="e">
        <f>VLOOKUP(B13367,LISTAS!A13325:B13392,2,0)</f>
        <v>#N/A</v>
      </c>
      <c r="W13367" s="35" t="e">
        <f>VLOOKUP(V13367,LISTAS!$M$2:$N$18,2,0)</f>
        <v>#N/A</v>
      </c>
    </row>
    <row r="13368" spans="3:23">
      <c r="C13368" t="e">
        <f>VLOOKUP(B13368,LISTAS!A13326:B13393,2,0)</f>
        <v>#N/A</v>
      </c>
      <c r="W13368" s="35" t="e">
        <f>VLOOKUP(V13368,LISTAS!$M$2:$N$18,2,0)</f>
        <v>#N/A</v>
      </c>
    </row>
    <row r="13369" spans="3:23">
      <c r="C13369" t="e">
        <f>VLOOKUP(B13369,LISTAS!A13327:B13394,2,0)</f>
        <v>#N/A</v>
      </c>
      <c r="W13369" s="35" t="e">
        <f>VLOOKUP(V13369,LISTAS!$M$2:$N$18,2,0)</f>
        <v>#N/A</v>
      </c>
    </row>
    <row r="13370" spans="3:23">
      <c r="C13370" t="e">
        <f>VLOOKUP(B13370,LISTAS!A13328:B13395,2,0)</f>
        <v>#N/A</v>
      </c>
      <c r="W13370" s="35" t="e">
        <f>VLOOKUP(V13370,LISTAS!$M$2:$N$18,2,0)</f>
        <v>#N/A</v>
      </c>
    </row>
    <row r="13371" spans="3:23">
      <c r="C13371" t="e">
        <f>VLOOKUP(B13371,LISTAS!A13329:B13396,2,0)</f>
        <v>#N/A</v>
      </c>
      <c r="W13371" s="35" t="e">
        <f>VLOOKUP(V13371,LISTAS!$M$2:$N$18,2,0)</f>
        <v>#N/A</v>
      </c>
    </row>
    <row r="13372" spans="3:23">
      <c r="C13372" t="e">
        <f>VLOOKUP(B13372,LISTAS!A13330:B13397,2,0)</f>
        <v>#N/A</v>
      </c>
      <c r="W13372" s="35" t="e">
        <f>VLOOKUP(V13372,LISTAS!$M$2:$N$18,2,0)</f>
        <v>#N/A</v>
      </c>
    </row>
    <row r="13373" spans="3:23">
      <c r="C13373" t="e">
        <f>VLOOKUP(B13373,LISTAS!A13331:B13398,2,0)</f>
        <v>#N/A</v>
      </c>
      <c r="W13373" s="35" t="e">
        <f>VLOOKUP(V13373,LISTAS!$M$2:$N$18,2,0)</f>
        <v>#N/A</v>
      </c>
    </row>
    <row r="13374" spans="3:23">
      <c r="C13374" t="e">
        <f>VLOOKUP(B13374,LISTAS!A13332:B13399,2,0)</f>
        <v>#N/A</v>
      </c>
      <c r="W13374" s="35" t="e">
        <f>VLOOKUP(V13374,LISTAS!$M$2:$N$18,2,0)</f>
        <v>#N/A</v>
      </c>
    </row>
    <row r="13375" spans="3:23">
      <c r="C13375" t="e">
        <f>VLOOKUP(B13375,LISTAS!A13333:B13400,2,0)</f>
        <v>#N/A</v>
      </c>
      <c r="W13375" s="35" t="e">
        <f>VLOOKUP(V13375,LISTAS!$M$2:$N$18,2,0)</f>
        <v>#N/A</v>
      </c>
    </row>
    <row r="13376" spans="3:23">
      <c r="C13376" t="e">
        <f>VLOOKUP(B13376,LISTAS!A13334:B13401,2,0)</f>
        <v>#N/A</v>
      </c>
      <c r="W13376" s="35" t="e">
        <f>VLOOKUP(V13376,LISTAS!$M$2:$N$18,2,0)</f>
        <v>#N/A</v>
      </c>
    </row>
    <row r="13377" spans="3:23">
      <c r="C13377" t="e">
        <f>VLOOKUP(B13377,LISTAS!A13335:B13402,2,0)</f>
        <v>#N/A</v>
      </c>
      <c r="W13377" s="35" t="e">
        <f>VLOOKUP(V13377,LISTAS!$M$2:$N$18,2,0)</f>
        <v>#N/A</v>
      </c>
    </row>
    <row r="13378" spans="3:23">
      <c r="C13378" t="e">
        <f>VLOOKUP(B13378,LISTAS!A13336:B13403,2,0)</f>
        <v>#N/A</v>
      </c>
      <c r="W13378" s="35" t="e">
        <f>VLOOKUP(V13378,LISTAS!$M$2:$N$18,2,0)</f>
        <v>#N/A</v>
      </c>
    </row>
    <row r="13379" spans="3:23">
      <c r="C13379" t="e">
        <f>VLOOKUP(B13379,LISTAS!A13337:B13404,2,0)</f>
        <v>#N/A</v>
      </c>
      <c r="W13379" s="35" t="e">
        <f>VLOOKUP(V13379,LISTAS!$M$2:$N$18,2,0)</f>
        <v>#N/A</v>
      </c>
    </row>
    <row r="13380" spans="3:23">
      <c r="C13380" t="e">
        <f>VLOOKUP(B13380,LISTAS!A13338:B13405,2,0)</f>
        <v>#N/A</v>
      </c>
      <c r="W13380" s="35" t="e">
        <f>VLOOKUP(V13380,LISTAS!$M$2:$N$18,2,0)</f>
        <v>#N/A</v>
      </c>
    </row>
    <row r="13381" spans="3:23">
      <c r="C13381" t="e">
        <f>VLOOKUP(B13381,LISTAS!A13339:B13406,2,0)</f>
        <v>#N/A</v>
      </c>
      <c r="W13381" s="35" t="e">
        <f>VLOOKUP(V13381,LISTAS!$M$2:$N$18,2,0)</f>
        <v>#N/A</v>
      </c>
    </row>
    <row r="13382" spans="3:23">
      <c r="C13382" t="e">
        <f>VLOOKUP(B13382,LISTAS!A13340:B13407,2,0)</f>
        <v>#N/A</v>
      </c>
      <c r="W13382" s="35" t="e">
        <f>VLOOKUP(V13382,LISTAS!$M$2:$N$18,2,0)</f>
        <v>#N/A</v>
      </c>
    </row>
    <row r="13383" spans="3:23">
      <c r="C13383" t="e">
        <f>VLOOKUP(B13383,LISTAS!A13341:B13408,2,0)</f>
        <v>#N/A</v>
      </c>
      <c r="W13383" s="35" t="e">
        <f>VLOOKUP(V13383,LISTAS!$M$2:$N$18,2,0)</f>
        <v>#N/A</v>
      </c>
    </row>
    <row r="13384" spans="3:23">
      <c r="C13384" t="e">
        <f>VLOOKUP(B13384,LISTAS!A13342:B13409,2,0)</f>
        <v>#N/A</v>
      </c>
      <c r="W13384" s="35" t="e">
        <f>VLOOKUP(V13384,LISTAS!$M$2:$N$18,2,0)</f>
        <v>#N/A</v>
      </c>
    </row>
    <row r="13385" spans="3:23">
      <c r="C13385" t="e">
        <f>VLOOKUP(B13385,LISTAS!A13343:B13410,2,0)</f>
        <v>#N/A</v>
      </c>
      <c r="W13385" s="35" t="e">
        <f>VLOOKUP(V13385,LISTAS!$M$2:$N$18,2,0)</f>
        <v>#N/A</v>
      </c>
    </row>
    <row r="13386" spans="3:23">
      <c r="C13386" t="e">
        <f>VLOOKUP(B13386,LISTAS!A13344:B13411,2,0)</f>
        <v>#N/A</v>
      </c>
      <c r="W13386" s="35" t="e">
        <f>VLOOKUP(V13386,LISTAS!$M$2:$N$18,2,0)</f>
        <v>#N/A</v>
      </c>
    </row>
    <row r="13387" spans="3:23">
      <c r="C13387" t="e">
        <f>VLOOKUP(B13387,LISTAS!A13345:B13412,2,0)</f>
        <v>#N/A</v>
      </c>
      <c r="W13387" s="35" t="e">
        <f>VLOOKUP(V13387,LISTAS!$M$2:$N$18,2,0)</f>
        <v>#N/A</v>
      </c>
    </row>
    <row r="13388" spans="3:23">
      <c r="C13388" t="e">
        <f>VLOOKUP(B13388,LISTAS!A13346:B13413,2,0)</f>
        <v>#N/A</v>
      </c>
      <c r="W13388" s="35" t="e">
        <f>VLOOKUP(V13388,LISTAS!$M$2:$N$18,2,0)</f>
        <v>#N/A</v>
      </c>
    </row>
    <row r="13389" spans="3:23">
      <c r="C13389" t="e">
        <f>VLOOKUP(B13389,LISTAS!A13347:B13414,2,0)</f>
        <v>#N/A</v>
      </c>
      <c r="W13389" s="35" t="e">
        <f>VLOOKUP(V13389,LISTAS!$M$2:$N$18,2,0)</f>
        <v>#N/A</v>
      </c>
    </row>
    <row r="13390" spans="3:23">
      <c r="C13390" t="e">
        <f>VLOOKUP(B13390,LISTAS!A13348:B13415,2,0)</f>
        <v>#N/A</v>
      </c>
      <c r="W13390" s="35" t="e">
        <f>VLOOKUP(V13390,LISTAS!$M$2:$N$18,2,0)</f>
        <v>#N/A</v>
      </c>
    </row>
    <row r="13391" spans="3:23">
      <c r="C13391" t="e">
        <f>VLOOKUP(B13391,LISTAS!A13349:B13416,2,0)</f>
        <v>#N/A</v>
      </c>
      <c r="W13391" s="35" t="e">
        <f>VLOOKUP(V13391,LISTAS!$M$2:$N$18,2,0)</f>
        <v>#N/A</v>
      </c>
    </row>
    <row r="13392" spans="3:23">
      <c r="C13392" t="e">
        <f>VLOOKUP(B13392,LISTAS!A13350:B13417,2,0)</f>
        <v>#N/A</v>
      </c>
      <c r="W13392" s="35" t="e">
        <f>VLOOKUP(V13392,LISTAS!$M$2:$N$18,2,0)</f>
        <v>#N/A</v>
      </c>
    </row>
    <row r="13393" spans="3:23">
      <c r="C13393" t="e">
        <f>VLOOKUP(B13393,LISTAS!A13351:B13418,2,0)</f>
        <v>#N/A</v>
      </c>
      <c r="W13393" s="35" t="e">
        <f>VLOOKUP(V13393,LISTAS!$M$2:$N$18,2,0)</f>
        <v>#N/A</v>
      </c>
    </row>
    <row r="13394" spans="3:23">
      <c r="C13394" t="e">
        <f>VLOOKUP(B13394,LISTAS!A13352:B13419,2,0)</f>
        <v>#N/A</v>
      </c>
      <c r="W13394" s="35" t="e">
        <f>VLOOKUP(V13394,LISTAS!$M$2:$N$18,2,0)</f>
        <v>#N/A</v>
      </c>
    </row>
    <row r="13395" spans="3:23">
      <c r="C13395" t="e">
        <f>VLOOKUP(B13395,LISTAS!A13353:B13420,2,0)</f>
        <v>#N/A</v>
      </c>
      <c r="W13395" s="35" t="e">
        <f>VLOOKUP(V13395,LISTAS!$M$2:$N$18,2,0)</f>
        <v>#N/A</v>
      </c>
    </row>
    <row r="13396" spans="3:23">
      <c r="C13396" t="e">
        <f>VLOOKUP(B13396,LISTAS!A13354:B13421,2,0)</f>
        <v>#N/A</v>
      </c>
      <c r="W13396" s="35" t="e">
        <f>VLOOKUP(V13396,LISTAS!$M$2:$N$18,2,0)</f>
        <v>#N/A</v>
      </c>
    </row>
    <row r="13397" spans="3:23">
      <c r="C13397" t="e">
        <f>VLOOKUP(B13397,LISTAS!A13355:B13422,2,0)</f>
        <v>#N/A</v>
      </c>
      <c r="W13397" s="35" t="e">
        <f>VLOOKUP(V13397,LISTAS!$M$2:$N$18,2,0)</f>
        <v>#N/A</v>
      </c>
    </row>
    <row r="13398" spans="3:23">
      <c r="C13398" t="e">
        <f>VLOOKUP(B13398,LISTAS!A13356:B13423,2,0)</f>
        <v>#N/A</v>
      </c>
      <c r="W13398" s="35" t="e">
        <f>VLOOKUP(V13398,LISTAS!$M$2:$N$18,2,0)</f>
        <v>#N/A</v>
      </c>
    </row>
    <row r="13399" spans="3:23">
      <c r="C13399" t="e">
        <f>VLOOKUP(B13399,LISTAS!A13357:B13424,2,0)</f>
        <v>#N/A</v>
      </c>
      <c r="W13399" s="35" t="e">
        <f>VLOOKUP(V13399,LISTAS!$M$2:$N$18,2,0)</f>
        <v>#N/A</v>
      </c>
    </row>
    <row r="13400" spans="3:23">
      <c r="C13400" t="e">
        <f>VLOOKUP(B13400,LISTAS!A13358:B13425,2,0)</f>
        <v>#N/A</v>
      </c>
      <c r="W13400" s="35" t="e">
        <f>VLOOKUP(V13400,LISTAS!$M$2:$N$18,2,0)</f>
        <v>#N/A</v>
      </c>
    </row>
    <row r="13401" spans="3:23">
      <c r="C13401" t="e">
        <f>VLOOKUP(B13401,LISTAS!A13359:B13426,2,0)</f>
        <v>#N/A</v>
      </c>
      <c r="W13401" s="35" t="e">
        <f>VLOOKUP(V13401,LISTAS!$M$2:$N$18,2,0)</f>
        <v>#N/A</v>
      </c>
    </row>
    <row r="13402" spans="3:23">
      <c r="C13402" t="e">
        <f>VLOOKUP(B13402,LISTAS!A13360:B13427,2,0)</f>
        <v>#N/A</v>
      </c>
      <c r="W13402" s="35" t="e">
        <f>VLOOKUP(V13402,LISTAS!$M$2:$N$18,2,0)</f>
        <v>#N/A</v>
      </c>
    </row>
    <row r="13403" spans="3:23">
      <c r="C13403" t="e">
        <f>VLOOKUP(B13403,LISTAS!A13361:B13428,2,0)</f>
        <v>#N/A</v>
      </c>
      <c r="W13403" s="35" t="e">
        <f>VLOOKUP(V13403,LISTAS!$M$2:$N$18,2,0)</f>
        <v>#N/A</v>
      </c>
    </row>
    <row r="13404" spans="3:23">
      <c r="C13404" t="e">
        <f>VLOOKUP(B13404,LISTAS!A13362:B13429,2,0)</f>
        <v>#N/A</v>
      </c>
      <c r="W13404" s="35" t="e">
        <f>VLOOKUP(V13404,LISTAS!$M$2:$N$18,2,0)</f>
        <v>#N/A</v>
      </c>
    </row>
    <row r="13405" spans="3:23">
      <c r="C13405" t="e">
        <f>VLOOKUP(B13405,LISTAS!A13363:B13430,2,0)</f>
        <v>#N/A</v>
      </c>
      <c r="W13405" s="35" t="e">
        <f>VLOOKUP(V13405,LISTAS!$M$2:$N$18,2,0)</f>
        <v>#N/A</v>
      </c>
    </row>
    <row r="13406" spans="3:23">
      <c r="C13406" t="e">
        <f>VLOOKUP(B13406,LISTAS!A13364:B13431,2,0)</f>
        <v>#N/A</v>
      </c>
      <c r="W13406" s="35" t="e">
        <f>VLOOKUP(V13406,LISTAS!$M$2:$N$18,2,0)</f>
        <v>#N/A</v>
      </c>
    </row>
    <row r="13407" spans="3:23">
      <c r="C13407" t="e">
        <f>VLOOKUP(B13407,LISTAS!A13365:B13432,2,0)</f>
        <v>#N/A</v>
      </c>
      <c r="W13407" s="35" t="e">
        <f>VLOOKUP(V13407,LISTAS!$M$2:$N$18,2,0)</f>
        <v>#N/A</v>
      </c>
    </row>
    <row r="13408" spans="3:23">
      <c r="C13408" t="e">
        <f>VLOOKUP(B13408,LISTAS!A13366:B13433,2,0)</f>
        <v>#N/A</v>
      </c>
      <c r="W13408" s="35" t="e">
        <f>VLOOKUP(V13408,LISTAS!$M$2:$N$18,2,0)</f>
        <v>#N/A</v>
      </c>
    </row>
    <row r="13409" spans="3:23">
      <c r="C13409" t="e">
        <f>VLOOKUP(B13409,LISTAS!A13367:B13434,2,0)</f>
        <v>#N/A</v>
      </c>
      <c r="W13409" s="35" t="e">
        <f>VLOOKUP(V13409,LISTAS!$M$2:$N$18,2,0)</f>
        <v>#N/A</v>
      </c>
    </row>
    <row r="13410" spans="3:23">
      <c r="C13410" t="e">
        <f>VLOOKUP(B13410,LISTAS!A13368:B13435,2,0)</f>
        <v>#N/A</v>
      </c>
      <c r="W13410" s="35" t="e">
        <f>VLOOKUP(V13410,LISTAS!$M$2:$N$18,2,0)</f>
        <v>#N/A</v>
      </c>
    </row>
    <row r="13411" spans="3:23">
      <c r="C13411" t="e">
        <f>VLOOKUP(B13411,LISTAS!A13369:B13436,2,0)</f>
        <v>#N/A</v>
      </c>
      <c r="W13411" s="35" t="e">
        <f>VLOOKUP(V13411,LISTAS!$M$2:$N$18,2,0)</f>
        <v>#N/A</v>
      </c>
    </row>
    <row r="13412" spans="3:23">
      <c r="C13412" t="e">
        <f>VLOOKUP(B13412,LISTAS!A13370:B13437,2,0)</f>
        <v>#N/A</v>
      </c>
      <c r="W13412" s="35" t="e">
        <f>VLOOKUP(V13412,LISTAS!$M$2:$N$18,2,0)</f>
        <v>#N/A</v>
      </c>
    </row>
    <row r="13413" spans="3:23">
      <c r="C13413" t="e">
        <f>VLOOKUP(B13413,LISTAS!A13371:B13438,2,0)</f>
        <v>#N/A</v>
      </c>
      <c r="W13413" s="35" t="e">
        <f>VLOOKUP(V13413,LISTAS!$M$2:$N$18,2,0)</f>
        <v>#N/A</v>
      </c>
    </row>
    <row r="13414" spans="3:23">
      <c r="C13414" t="e">
        <f>VLOOKUP(B13414,LISTAS!A13372:B13439,2,0)</f>
        <v>#N/A</v>
      </c>
      <c r="W13414" s="35" t="e">
        <f>VLOOKUP(V13414,LISTAS!$M$2:$N$18,2,0)</f>
        <v>#N/A</v>
      </c>
    </row>
    <row r="13415" spans="3:23">
      <c r="C13415" t="e">
        <f>VLOOKUP(B13415,LISTAS!A13373:B13440,2,0)</f>
        <v>#N/A</v>
      </c>
      <c r="W13415" s="35" t="e">
        <f>VLOOKUP(V13415,LISTAS!$M$2:$N$18,2,0)</f>
        <v>#N/A</v>
      </c>
    </row>
    <row r="13416" spans="3:23">
      <c r="C13416" t="e">
        <f>VLOOKUP(B13416,LISTAS!A13374:B13441,2,0)</f>
        <v>#N/A</v>
      </c>
      <c r="W13416" s="35" t="e">
        <f>VLOOKUP(V13416,LISTAS!$M$2:$N$18,2,0)</f>
        <v>#N/A</v>
      </c>
    </row>
    <row r="13417" spans="3:23">
      <c r="C13417" t="e">
        <f>VLOOKUP(B13417,LISTAS!A13375:B13442,2,0)</f>
        <v>#N/A</v>
      </c>
      <c r="W13417" s="35" t="e">
        <f>VLOOKUP(V13417,LISTAS!$M$2:$N$18,2,0)</f>
        <v>#N/A</v>
      </c>
    </row>
    <row r="13418" spans="3:23">
      <c r="C13418" t="e">
        <f>VLOOKUP(B13418,LISTAS!A13376:B13443,2,0)</f>
        <v>#N/A</v>
      </c>
      <c r="W13418" s="35" t="e">
        <f>VLOOKUP(V13418,LISTAS!$M$2:$N$18,2,0)</f>
        <v>#N/A</v>
      </c>
    </row>
    <row r="13419" spans="3:23">
      <c r="C13419" t="e">
        <f>VLOOKUP(B13419,LISTAS!A13377:B13444,2,0)</f>
        <v>#N/A</v>
      </c>
      <c r="W13419" s="35" t="e">
        <f>VLOOKUP(V13419,LISTAS!$M$2:$N$18,2,0)</f>
        <v>#N/A</v>
      </c>
    </row>
    <row r="13420" spans="3:23">
      <c r="C13420" t="e">
        <f>VLOOKUP(B13420,LISTAS!A13378:B13445,2,0)</f>
        <v>#N/A</v>
      </c>
      <c r="W13420" s="35" t="e">
        <f>VLOOKUP(V13420,LISTAS!$M$2:$N$18,2,0)</f>
        <v>#N/A</v>
      </c>
    </row>
    <row r="13421" spans="3:23">
      <c r="C13421" t="e">
        <f>VLOOKUP(B13421,LISTAS!A13379:B13446,2,0)</f>
        <v>#N/A</v>
      </c>
      <c r="W13421" s="35" t="e">
        <f>VLOOKUP(V13421,LISTAS!$M$2:$N$18,2,0)</f>
        <v>#N/A</v>
      </c>
    </row>
    <row r="13422" spans="3:23">
      <c r="C13422" t="e">
        <f>VLOOKUP(B13422,LISTAS!A13380:B13447,2,0)</f>
        <v>#N/A</v>
      </c>
      <c r="W13422" s="35" t="e">
        <f>VLOOKUP(V13422,LISTAS!$M$2:$N$18,2,0)</f>
        <v>#N/A</v>
      </c>
    </row>
    <row r="13423" spans="3:23">
      <c r="C13423" t="e">
        <f>VLOOKUP(B13423,LISTAS!A13381:B13448,2,0)</f>
        <v>#N/A</v>
      </c>
      <c r="W13423" s="35" t="e">
        <f>VLOOKUP(V13423,LISTAS!$M$2:$N$18,2,0)</f>
        <v>#N/A</v>
      </c>
    </row>
    <row r="13424" spans="3:23">
      <c r="C13424" t="e">
        <f>VLOOKUP(B13424,LISTAS!A13382:B13449,2,0)</f>
        <v>#N/A</v>
      </c>
      <c r="W13424" s="35" t="e">
        <f>VLOOKUP(V13424,LISTAS!$M$2:$N$18,2,0)</f>
        <v>#N/A</v>
      </c>
    </row>
    <row r="13425" spans="3:23">
      <c r="C13425" t="e">
        <f>VLOOKUP(B13425,LISTAS!A13383:B13450,2,0)</f>
        <v>#N/A</v>
      </c>
      <c r="W13425" s="35" t="e">
        <f>VLOOKUP(V13425,LISTAS!$M$2:$N$18,2,0)</f>
        <v>#N/A</v>
      </c>
    </row>
    <row r="13426" spans="3:23">
      <c r="C13426" t="e">
        <f>VLOOKUP(B13426,LISTAS!A13384:B13451,2,0)</f>
        <v>#N/A</v>
      </c>
      <c r="W13426" s="35" t="e">
        <f>VLOOKUP(V13426,LISTAS!$M$2:$N$18,2,0)</f>
        <v>#N/A</v>
      </c>
    </row>
    <row r="13427" spans="3:23">
      <c r="C13427" t="e">
        <f>VLOOKUP(B13427,LISTAS!A13385:B13452,2,0)</f>
        <v>#N/A</v>
      </c>
      <c r="W13427" s="35" t="e">
        <f>VLOOKUP(V13427,LISTAS!$M$2:$N$18,2,0)</f>
        <v>#N/A</v>
      </c>
    </row>
    <row r="13428" spans="3:23">
      <c r="C13428" t="e">
        <f>VLOOKUP(B13428,LISTAS!A13386:B13453,2,0)</f>
        <v>#N/A</v>
      </c>
      <c r="W13428" s="35" t="e">
        <f>VLOOKUP(V13428,LISTAS!$M$2:$N$18,2,0)</f>
        <v>#N/A</v>
      </c>
    </row>
    <row r="13429" spans="3:23">
      <c r="C13429" t="e">
        <f>VLOOKUP(B13429,LISTAS!A13387:B13454,2,0)</f>
        <v>#N/A</v>
      </c>
      <c r="W13429" s="35" t="e">
        <f>VLOOKUP(V13429,LISTAS!$M$2:$N$18,2,0)</f>
        <v>#N/A</v>
      </c>
    </row>
    <row r="13430" spans="3:23">
      <c r="C13430" t="e">
        <f>VLOOKUP(B13430,LISTAS!A13388:B13455,2,0)</f>
        <v>#N/A</v>
      </c>
      <c r="W13430" s="35" t="e">
        <f>VLOOKUP(V13430,LISTAS!$M$2:$N$18,2,0)</f>
        <v>#N/A</v>
      </c>
    </row>
    <row r="13431" spans="3:23">
      <c r="C13431" t="e">
        <f>VLOOKUP(B13431,LISTAS!A13389:B13456,2,0)</f>
        <v>#N/A</v>
      </c>
      <c r="W13431" s="35" t="e">
        <f>VLOOKUP(V13431,LISTAS!$M$2:$N$18,2,0)</f>
        <v>#N/A</v>
      </c>
    </row>
    <row r="13432" spans="3:23">
      <c r="C13432" t="e">
        <f>VLOOKUP(B13432,LISTAS!A13390:B13457,2,0)</f>
        <v>#N/A</v>
      </c>
      <c r="W13432" s="35" t="e">
        <f>VLOOKUP(V13432,LISTAS!$M$2:$N$18,2,0)</f>
        <v>#N/A</v>
      </c>
    </row>
    <row r="13433" spans="3:23">
      <c r="C13433" t="e">
        <f>VLOOKUP(B13433,LISTAS!A13391:B13458,2,0)</f>
        <v>#N/A</v>
      </c>
      <c r="W13433" s="35" t="e">
        <f>VLOOKUP(V13433,LISTAS!$M$2:$N$18,2,0)</f>
        <v>#N/A</v>
      </c>
    </row>
    <row r="13434" spans="3:23">
      <c r="C13434" t="e">
        <f>VLOOKUP(B13434,LISTAS!A13392:B13459,2,0)</f>
        <v>#N/A</v>
      </c>
      <c r="W13434" s="35" t="e">
        <f>VLOOKUP(V13434,LISTAS!$M$2:$N$18,2,0)</f>
        <v>#N/A</v>
      </c>
    </row>
    <row r="13435" spans="3:23">
      <c r="C13435" t="e">
        <f>VLOOKUP(B13435,LISTAS!A13393:B13460,2,0)</f>
        <v>#N/A</v>
      </c>
      <c r="W13435" s="35" t="e">
        <f>VLOOKUP(V13435,LISTAS!$M$2:$N$18,2,0)</f>
        <v>#N/A</v>
      </c>
    </row>
    <row r="13436" spans="3:23">
      <c r="C13436" t="e">
        <f>VLOOKUP(B13436,LISTAS!A13394:B13461,2,0)</f>
        <v>#N/A</v>
      </c>
      <c r="W13436" s="35" t="e">
        <f>VLOOKUP(V13436,LISTAS!$M$2:$N$18,2,0)</f>
        <v>#N/A</v>
      </c>
    </row>
    <row r="13437" spans="3:23">
      <c r="C13437" t="e">
        <f>VLOOKUP(B13437,LISTAS!A13395:B13462,2,0)</f>
        <v>#N/A</v>
      </c>
      <c r="W13437" s="35" t="e">
        <f>VLOOKUP(V13437,LISTAS!$M$2:$N$18,2,0)</f>
        <v>#N/A</v>
      </c>
    </row>
    <row r="13438" spans="3:23">
      <c r="C13438" t="e">
        <f>VLOOKUP(B13438,LISTAS!A13396:B13463,2,0)</f>
        <v>#N/A</v>
      </c>
      <c r="W13438" s="35" t="e">
        <f>VLOOKUP(V13438,LISTAS!$M$2:$N$18,2,0)</f>
        <v>#N/A</v>
      </c>
    </row>
    <row r="13439" spans="3:23">
      <c r="C13439" t="e">
        <f>VLOOKUP(B13439,LISTAS!A13397:B13464,2,0)</f>
        <v>#N/A</v>
      </c>
      <c r="W13439" s="35" t="e">
        <f>VLOOKUP(V13439,LISTAS!$M$2:$N$18,2,0)</f>
        <v>#N/A</v>
      </c>
    </row>
    <row r="13440" spans="3:23">
      <c r="C13440" t="e">
        <f>VLOOKUP(B13440,LISTAS!A13398:B13465,2,0)</f>
        <v>#N/A</v>
      </c>
      <c r="W13440" s="35" t="e">
        <f>VLOOKUP(V13440,LISTAS!$M$2:$N$18,2,0)</f>
        <v>#N/A</v>
      </c>
    </row>
    <row r="13441" spans="3:23">
      <c r="C13441" t="e">
        <f>VLOOKUP(B13441,LISTAS!A13399:B13466,2,0)</f>
        <v>#N/A</v>
      </c>
      <c r="W13441" s="35" t="e">
        <f>VLOOKUP(V13441,LISTAS!$M$2:$N$18,2,0)</f>
        <v>#N/A</v>
      </c>
    </row>
    <row r="13442" spans="3:23">
      <c r="C13442" t="e">
        <f>VLOOKUP(B13442,LISTAS!A13400:B13467,2,0)</f>
        <v>#N/A</v>
      </c>
      <c r="W13442" s="35" t="e">
        <f>VLOOKUP(V13442,LISTAS!$M$2:$N$18,2,0)</f>
        <v>#N/A</v>
      </c>
    </row>
    <row r="13443" spans="3:23">
      <c r="C13443" t="e">
        <f>VLOOKUP(B13443,LISTAS!A13401:B13468,2,0)</f>
        <v>#N/A</v>
      </c>
      <c r="W13443" s="35" t="e">
        <f>VLOOKUP(V13443,LISTAS!$M$2:$N$18,2,0)</f>
        <v>#N/A</v>
      </c>
    </row>
    <row r="13444" spans="3:23">
      <c r="C13444" t="e">
        <f>VLOOKUP(B13444,LISTAS!A13402:B13469,2,0)</f>
        <v>#N/A</v>
      </c>
      <c r="W13444" s="35" t="e">
        <f>VLOOKUP(V13444,LISTAS!$M$2:$N$18,2,0)</f>
        <v>#N/A</v>
      </c>
    </row>
    <row r="13445" spans="3:23">
      <c r="C13445" t="e">
        <f>VLOOKUP(B13445,LISTAS!A13403:B13470,2,0)</f>
        <v>#N/A</v>
      </c>
      <c r="W13445" s="35" t="e">
        <f>VLOOKUP(V13445,LISTAS!$M$2:$N$18,2,0)</f>
        <v>#N/A</v>
      </c>
    </row>
    <row r="13446" spans="3:23">
      <c r="C13446" t="e">
        <f>VLOOKUP(B13446,LISTAS!A13404:B13471,2,0)</f>
        <v>#N/A</v>
      </c>
      <c r="W13446" s="35" t="e">
        <f>VLOOKUP(V13446,LISTAS!$M$2:$N$18,2,0)</f>
        <v>#N/A</v>
      </c>
    </row>
    <row r="13447" spans="3:23">
      <c r="C13447" t="e">
        <f>VLOOKUP(B13447,LISTAS!A13405:B13472,2,0)</f>
        <v>#N/A</v>
      </c>
      <c r="W13447" s="35" t="e">
        <f>VLOOKUP(V13447,LISTAS!$M$2:$N$18,2,0)</f>
        <v>#N/A</v>
      </c>
    </row>
    <row r="13448" spans="3:23">
      <c r="C13448" t="e">
        <f>VLOOKUP(B13448,LISTAS!A13406:B13473,2,0)</f>
        <v>#N/A</v>
      </c>
      <c r="W13448" s="35" t="e">
        <f>VLOOKUP(V13448,LISTAS!$M$2:$N$18,2,0)</f>
        <v>#N/A</v>
      </c>
    </row>
    <row r="13449" spans="3:23">
      <c r="C13449" t="e">
        <f>VLOOKUP(B13449,LISTAS!A13407:B13474,2,0)</f>
        <v>#N/A</v>
      </c>
      <c r="W13449" s="35" t="e">
        <f>VLOOKUP(V13449,LISTAS!$M$2:$N$18,2,0)</f>
        <v>#N/A</v>
      </c>
    </row>
    <row r="13450" spans="3:23">
      <c r="C13450" t="e">
        <f>VLOOKUP(B13450,LISTAS!A13408:B13475,2,0)</f>
        <v>#N/A</v>
      </c>
      <c r="W13450" s="35" t="e">
        <f>VLOOKUP(V13450,LISTAS!$M$2:$N$18,2,0)</f>
        <v>#N/A</v>
      </c>
    </row>
    <row r="13451" spans="3:23">
      <c r="C13451" t="e">
        <f>VLOOKUP(B13451,LISTAS!A13409:B13476,2,0)</f>
        <v>#N/A</v>
      </c>
      <c r="W13451" s="35" t="e">
        <f>VLOOKUP(V13451,LISTAS!$M$2:$N$18,2,0)</f>
        <v>#N/A</v>
      </c>
    </row>
    <row r="13452" spans="3:23">
      <c r="C13452" t="e">
        <f>VLOOKUP(B13452,LISTAS!A13410:B13477,2,0)</f>
        <v>#N/A</v>
      </c>
      <c r="W13452" s="35" t="e">
        <f>VLOOKUP(V13452,LISTAS!$M$2:$N$18,2,0)</f>
        <v>#N/A</v>
      </c>
    </row>
    <row r="13453" spans="3:23">
      <c r="C13453" t="e">
        <f>VLOOKUP(B13453,LISTAS!A13411:B13478,2,0)</f>
        <v>#N/A</v>
      </c>
      <c r="W13453" s="35" t="e">
        <f>VLOOKUP(V13453,LISTAS!$M$2:$N$18,2,0)</f>
        <v>#N/A</v>
      </c>
    </row>
    <row r="13454" spans="3:23">
      <c r="C13454" t="e">
        <f>VLOOKUP(B13454,LISTAS!A13412:B13479,2,0)</f>
        <v>#N/A</v>
      </c>
      <c r="W13454" s="35" t="e">
        <f>VLOOKUP(V13454,LISTAS!$M$2:$N$18,2,0)</f>
        <v>#N/A</v>
      </c>
    </row>
    <row r="13455" spans="3:23">
      <c r="C13455" t="e">
        <f>VLOOKUP(B13455,LISTAS!A13413:B13480,2,0)</f>
        <v>#N/A</v>
      </c>
      <c r="W13455" s="35" t="e">
        <f>VLOOKUP(V13455,LISTAS!$M$2:$N$18,2,0)</f>
        <v>#N/A</v>
      </c>
    </row>
    <row r="13456" spans="3:23">
      <c r="C13456" t="e">
        <f>VLOOKUP(B13456,LISTAS!A13414:B13481,2,0)</f>
        <v>#N/A</v>
      </c>
      <c r="W13456" s="35" t="e">
        <f>VLOOKUP(V13456,LISTAS!$M$2:$N$18,2,0)</f>
        <v>#N/A</v>
      </c>
    </row>
    <row r="13457" spans="3:23">
      <c r="C13457" t="e">
        <f>VLOOKUP(B13457,LISTAS!A13415:B13482,2,0)</f>
        <v>#N/A</v>
      </c>
      <c r="W13457" s="35" t="e">
        <f>VLOOKUP(V13457,LISTAS!$M$2:$N$18,2,0)</f>
        <v>#N/A</v>
      </c>
    </row>
    <row r="13458" spans="3:23">
      <c r="C13458" t="e">
        <f>VLOOKUP(B13458,LISTAS!A13416:B13483,2,0)</f>
        <v>#N/A</v>
      </c>
      <c r="W13458" s="35" t="e">
        <f>VLOOKUP(V13458,LISTAS!$M$2:$N$18,2,0)</f>
        <v>#N/A</v>
      </c>
    </row>
    <row r="13459" spans="3:23">
      <c r="C13459" t="e">
        <f>VLOOKUP(B13459,LISTAS!A13417:B13484,2,0)</f>
        <v>#N/A</v>
      </c>
      <c r="W13459" s="35" t="e">
        <f>VLOOKUP(V13459,LISTAS!$M$2:$N$18,2,0)</f>
        <v>#N/A</v>
      </c>
    </row>
    <row r="13460" spans="3:23">
      <c r="C13460" t="e">
        <f>VLOOKUP(B13460,LISTAS!A13418:B13485,2,0)</f>
        <v>#N/A</v>
      </c>
      <c r="W13460" s="35" t="e">
        <f>VLOOKUP(V13460,LISTAS!$M$2:$N$18,2,0)</f>
        <v>#N/A</v>
      </c>
    </row>
    <row r="13461" spans="3:23">
      <c r="C13461" t="e">
        <f>VLOOKUP(B13461,LISTAS!A13419:B13486,2,0)</f>
        <v>#N/A</v>
      </c>
      <c r="W13461" s="35" t="e">
        <f>VLOOKUP(V13461,LISTAS!$M$2:$N$18,2,0)</f>
        <v>#N/A</v>
      </c>
    </row>
    <row r="13462" spans="3:23">
      <c r="C13462" t="e">
        <f>VLOOKUP(B13462,LISTAS!A13420:B13487,2,0)</f>
        <v>#N/A</v>
      </c>
      <c r="W13462" s="35" t="e">
        <f>VLOOKUP(V13462,LISTAS!$M$2:$N$18,2,0)</f>
        <v>#N/A</v>
      </c>
    </row>
    <row r="13463" spans="3:23">
      <c r="C13463" t="e">
        <f>VLOOKUP(B13463,LISTAS!A13421:B13488,2,0)</f>
        <v>#N/A</v>
      </c>
      <c r="W13463" s="35" t="e">
        <f>VLOOKUP(V13463,LISTAS!$M$2:$N$18,2,0)</f>
        <v>#N/A</v>
      </c>
    </row>
    <row r="13464" spans="3:23">
      <c r="C13464" t="e">
        <f>VLOOKUP(B13464,LISTAS!A13422:B13489,2,0)</f>
        <v>#N/A</v>
      </c>
      <c r="W13464" s="35" t="e">
        <f>VLOOKUP(V13464,LISTAS!$M$2:$N$18,2,0)</f>
        <v>#N/A</v>
      </c>
    </row>
    <row r="13465" spans="3:23">
      <c r="C13465" t="e">
        <f>VLOOKUP(B13465,LISTAS!A13423:B13490,2,0)</f>
        <v>#N/A</v>
      </c>
      <c r="W13465" s="35" t="e">
        <f>VLOOKUP(V13465,LISTAS!$M$2:$N$18,2,0)</f>
        <v>#N/A</v>
      </c>
    </row>
    <row r="13466" spans="3:23">
      <c r="C13466" t="e">
        <f>VLOOKUP(B13466,LISTAS!A13424:B13491,2,0)</f>
        <v>#N/A</v>
      </c>
      <c r="W13466" s="35" t="e">
        <f>VLOOKUP(V13466,LISTAS!$M$2:$N$18,2,0)</f>
        <v>#N/A</v>
      </c>
    </row>
    <row r="13467" spans="3:23">
      <c r="C13467" t="e">
        <f>VLOOKUP(B13467,LISTAS!A13425:B13492,2,0)</f>
        <v>#N/A</v>
      </c>
      <c r="W13467" s="35" t="e">
        <f>VLOOKUP(V13467,LISTAS!$M$2:$N$18,2,0)</f>
        <v>#N/A</v>
      </c>
    </row>
    <row r="13468" spans="3:23">
      <c r="C13468" t="e">
        <f>VLOOKUP(B13468,LISTAS!A13426:B13493,2,0)</f>
        <v>#N/A</v>
      </c>
      <c r="W13468" s="35" t="e">
        <f>VLOOKUP(V13468,LISTAS!$M$2:$N$18,2,0)</f>
        <v>#N/A</v>
      </c>
    </row>
    <row r="13469" spans="3:23">
      <c r="C13469" t="e">
        <f>VLOOKUP(B13469,LISTAS!A13427:B13494,2,0)</f>
        <v>#N/A</v>
      </c>
      <c r="W13469" s="35" t="e">
        <f>VLOOKUP(V13469,LISTAS!$M$2:$N$18,2,0)</f>
        <v>#N/A</v>
      </c>
    </row>
    <row r="13470" spans="3:23">
      <c r="C13470" t="e">
        <f>VLOOKUP(B13470,LISTAS!A13428:B13495,2,0)</f>
        <v>#N/A</v>
      </c>
      <c r="W13470" s="35" t="e">
        <f>VLOOKUP(V13470,LISTAS!$M$2:$N$18,2,0)</f>
        <v>#N/A</v>
      </c>
    </row>
    <row r="13471" spans="3:23">
      <c r="C13471" t="e">
        <f>VLOOKUP(B13471,LISTAS!A13429:B13496,2,0)</f>
        <v>#N/A</v>
      </c>
      <c r="W13471" s="35" t="e">
        <f>VLOOKUP(V13471,LISTAS!$M$2:$N$18,2,0)</f>
        <v>#N/A</v>
      </c>
    </row>
    <row r="13472" spans="3:23">
      <c r="C13472" t="e">
        <f>VLOOKUP(B13472,LISTAS!A13430:B13497,2,0)</f>
        <v>#N/A</v>
      </c>
      <c r="W13472" s="35" t="e">
        <f>VLOOKUP(V13472,LISTAS!$M$2:$N$18,2,0)</f>
        <v>#N/A</v>
      </c>
    </row>
    <row r="13473" spans="3:23">
      <c r="C13473" t="e">
        <f>VLOOKUP(B13473,LISTAS!A13431:B13498,2,0)</f>
        <v>#N/A</v>
      </c>
      <c r="W13473" s="35" t="e">
        <f>VLOOKUP(V13473,LISTAS!$M$2:$N$18,2,0)</f>
        <v>#N/A</v>
      </c>
    </row>
    <row r="13474" spans="3:23">
      <c r="C13474" t="e">
        <f>VLOOKUP(B13474,LISTAS!A13432:B13499,2,0)</f>
        <v>#N/A</v>
      </c>
      <c r="W13474" s="35" t="e">
        <f>VLOOKUP(V13474,LISTAS!$M$2:$N$18,2,0)</f>
        <v>#N/A</v>
      </c>
    </row>
    <row r="13475" spans="3:23">
      <c r="C13475" t="e">
        <f>VLOOKUP(B13475,LISTAS!A13433:B13500,2,0)</f>
        <v>#N/A</v>
      </c>
      <c r="W13475" s="35" t="e">
        <f>VLOOKUP(V13475,LISTAS!$M$2:$N$18,2,0)</f>
        <v>#N/A</v>
      </c>
    </row>
    <row r="13476" spans="3:23">
      <c r="C13476" t="e">
        <f>VLOOKUP(B13476,LISTAS!A13434:B13501,2,0)</f>
        <v>#N/A</v>
      </c>
      <c r="W13476" s="35" t="e">
        <f>VLOOKUP(V13476,LISTAS!$M$2:$N$18,2,0)</f>
        <v>#N/A</v>
      </c>
    </row>
    <row r="13477" spans="3:23">
      <c r="C13477" t="e">
        <f>VLOOKUP(B13477,LISTAS!A13435:B13502,2,0)</f>
        <v>#N/A</v>
      </c>
      <c r="W13477" s="35" t="e">
        <f>VLOOKUP(V13477,LISTAS!$M$2:$N$18,2,0)</f>
        <v>#N/A</v>
      </c>
    </row>
    <row r="13478" spans="3:23">
      <c r="C13478" t="e">
        <f>VLOOKUP(B13478,LISTAS!A13436:B13503,2,0)</f>
        <v>#N/A</v>
      </c>
      <c r="W13478" s="35" t="e">
        <f>VLOOKUP(V13478,LISTAS!$M$2:$N$18,2,0)</f>
        <v>#N/A</v>
      </c>
    </row>
    <row r="13479" spans="3:23">
      <c r="C13479" t="e">
        <f>VLOOKUP(B13479,LISTAS!A13437:B13504,2,0)</f>
        <v>#N/A</v>
      </c>
      <c r="W13479" s="35" t="e">
        <f>VLOOKUP(V13479,LISTAS!$M$2:$N$18,2,0)</f>
        <v>#N/A</v>
      </c>
    </row>
    <row r="13480" spans="3:23">
      <c r="C13480" t="e">
        <f>VLOOKUP(B13480,LISTAS!A13438:B13505,2,0)</f>
        <v>#N/A</v>
      </c>
      <c r="W13480" s="35" t="e">
        <f>VLOOKUP(V13480,LISTAS!$M$2:$N$18,2,0)</f>
        <v>#N/A</v>
      </c>
    </row>
    <row r="13481" spans="3:23">
      <c r="C13481" t="e">
        <f>VLOOKUP(B13481,LISTAS!A13439:B13506,2,0)</f>
        <v>#N/A</v>
      </c>
      <c r="W13481" s="35" t="e">
        <f>VLOOKUP(V13481,LISTAS!$M$2:$N$18,2,0)</f>
        <v>#N/A</v>
      </c>
    </row>
    <row r="13482" spans="3:23">
      <c r="C13482" t="e">
        <f>VLOOKUP(B13482,LISTAS!A13440:B13507,2,0)</f>
        <v>#N/A</v>
      </c>
      <c r="W13482" s="35" t="e">
        <f>VLOOKUP(V13482,LISTAS!$M$2:$N$18,2,0)</f>
        <v>#N/A</v>
      </c>
    </row>
    <row r="13483" spans="3:23">
      <c r="C13483" t="e">
        <f>VLOOKUP(B13483,LISTAS!A13441:B13508,2,0)</f>
        <v>#N/A</v>
      </c>
      <c r="W13483" s="35" t="e">
        <f>VLOOKUP(V13483,LISTAS!$M$2:$N$18,2,0)</f>
        <v>#N/A</v>
      </c>
    </row>
    <row r="13484" spans="3:23">
      <c r="C13484" t="e">
        <f>VLOOKUP(B13484,LISTAS!A13442:B13509,2,0)</f>
        <v>#N/A</v>
      </c>
      <c r="W13484" s="35" t="e">
        <f>VLOOKUP(V13484,LISTAS!$M$2:$N$18,2,0)</f>
        <v>#N/A</v>
      </c>
    </row>
    <row r="13485" spans="3:23">
      <c r="C13485" t="e">
        <f>VLOOKUP(B13485,LISTAS!A13443:B13510,2,0)</f>
        <v>#N/A</v>
      </c>
      <c r="W13485" s="35" t="e">
        <f>VLOOKUP(V13485,LISTAS!$M$2:$N$18,2,0)</f>
        <v>#N/A</v>
      </c>
    </row>
    <row r="13486" spans="3:23">
      <c r="C13486" t="e">
        <f>VLOOKUP(B13486,LISTAS!A13444:B13511,2,0)</f>
        <v>#N/A</v>
      </c>
      <c r="W13486" s="35" t="e">
        <f>VLOOKUP(V13486,LISTAS!$M$2:$N$18,2,0)</f>
        <v>#N/A</v>
      </c>
    </row>
    <row r="13487" spans="3:23">
      <c r="C13487" t="e">
        <f>VLOOKUP(B13487,LISTAS!A13445:B13512,2,0)</f>
        <v>#N/A</v>
      </c>
      <c r="W13487" s="35" t="e">
        <f>VLOOKUP(V13487,LISTAS!$M$2:$N$18,2,0)</f>
        <v>#N/A</v>
      </c>
    </row>
    <row r="13488" spans="3:23">
      <c r="C13488" t="e">
        <f>VLOOKUP(B13488,LISTAS!A13446:B13513,2,0)</f>
        <v>#N/A</v>
      </c>
      <c r="W13488" s="35" t="e">
        <f>VLOOKUP(V13488,LISTAS!$M$2:$N$18,2,0)</f>
        <v>#N/A</v>
      </c>
    </row>
    <row r="13489" spans="3:23">
      <c r="C13489" t="e">
        <f>VLOOKUP(B13489,LISTAS!A13447:B13514,2,0)</f>
        <v>#N/A</v>
      </c>
      <c r="W13489" s="35" t="e">
        <f>VLOOKUP(V13489,LISTAS!$M$2:$N$18,2,0)</f>
        <v>#N/A</v>
      </c>
    </row>
    <row r="13490" spans="3:23">
      <c r="C13490" t="e">
        <f>VLOOKUP(B13490,LISTAS!A13448:B13515,2,0)</f>
        <v>#N/A</v>
      </c>
      <c r="W13490" s="35" t="e">
        <f>VLOOKUP(V13490,LISTAS!$M$2:$N$18,2,0)</f>
        <v>#N/A</v>
      </c>
    </row>
    <row r="13491" spans="3:23">
      <c r="C13491" t="e">
        <f>VLOOKUP(B13491,LISTAS!A13449:B13516,2,0)</f>
        <v>#N/A</v>
      </c>
      <c r="W13491" s="35" t="e">
        <f>VLOOKUP(V13491,LISTAS!$M$2:$N$18,2,0)</f>
        <v>#N/A</v>
      </c>
    </row>
    <row r="13492" spans="3:23">
      <c r="C13492" t="e">
        <f>VLOOKUP(B13492,LISTAS!A13450:B13517,2,0)</f>
        <v>#N/A</v>
      </c>
      <c r="W13492" s="35" t="e">
        <f>VLOOKUP(V13492,LISTAS!$M$2:$N$18,2,0)</f>
        <v>#N/A</v>
      </c>
    </row>
    <row r="13493" spans="3:23">
      <c r="C13493" t="e">
        <f>VLOOKUP(B13493,LISTAS!A13451:B13518,2,0)</f>
        <v>#N/A</v>
      </c>
      <c r="W13493" s="35" t="e">
        <f>VLOOKUP(V13493,LISTAS!$M$2:$N$18,2,0)</f>
        <v>#N/A</v>
      </c>
    </row>
    <row r="13494" spans="3:23">
      <c r="C13494" t="e">
        <f>VLOOKUP(B13494,LISTAS!A13452:B13519,2,0)</f>
        <v>#N/A</v>
      </c>
      <c r="W13494" s="35" t="e">
        <f>VLOOKUP(V13494,LISTAS!$M$2:$N$18,2,0)</f>
        <v>#N/A</v>
      </c>
    </row>
    <row r="13495" spans="3:23">
      <c r="C13495" t="e">
        <f>VLOOKUP(B13495,LISTAS!A13453:B13520,2,0)</f>
        <v>#N/A</v>
      </c>
      <c r="W13495" s="35" t="e">
        <f>VLOOKUP(V13495,LISTAS!$M$2:$N$18,2,0)</f>
        <v>#N/A</v>
      </c>
    </row>
    <row r="13496" spans="3:23">
      <c r="C13496" t="e">
        <f>VLOOKUP(B13496,LISTAS!A13454:B13521,2,0)</f>
        <v>#N/A</v>
      </c>
      <c r="W13496" s="35" t="e">
        <f>VLOOKUP(V13496,LISTAS!$M$2:$N$18,2,0)</f>
        <v>#N/A</v>
      </c>
    </row>
    <row r="13497" spans="3:23">
      <c r="C13497" t="e">
        <f>VLOOKUP(B13497,LISTAS!A13455:B13522,2,0)</f>
        <v>#N/A</v>
      </c>
      <c r="W13497" s="35" t="e">
        <f>VLOOKUP(V13497,LISTAS!$M$2:$N$18,2,0)</f>
        <v>#N/A</v>
      </c>
    </row>
    <row r="13498" spans="3:23">
      <c r="C13498" t="e">
        <f>VLOOKUP(B13498,LISTAS!A13456:B13523,2,0)</f>
        <v>#N/A</v>
      </c>
      <c r="W13498" s="35" t="e">
        <f>VLOOKUP(V13498,LISTAS!$M$2:$N$18,2,0)</f>
        <v>#N/A</v>
      </c>
    </row>
    <row r="13499" spans="3:23">
      <c r="C13499" t="e">
        <f>VLOOKUP(B13499,LISTAS!A13457:B13524,2,0)</f>
        <v>#N/A</v>
      </c>
      <c r="W13499" s="35" t="e">
        <f>VLOOKUP(V13499,LISTAS!$M$2:$N$18,2,0)</f>
        <v>#N/A</v>
      </c>
    </row>
    <row r="13500" spans="3:23">
      <c r="C13500" t="e">
        <f>VLOOKUP(B13500,LISTAS!A13458:B13525,2,0)</f>
        <v>#N/A</v>
      </c>
      <c r="W13500" s="35" t="e">
        <f>VLOOKUP(V13500,LISTAS!$M$2:$N$18,2,0)</f>
        <v>#N/A</v>
      </c>
    </row>
    <row r="13501" spans="3:23">
      <c r="C13501" t="e">
        <f>VLOOKUP(B13501,LISTAS!A13459:B13526,2,0)</f>
        <v>#N/A</v>
      </c>
      <c r="W13501" s="35" t="e">
        <f>VLOOKUP(V13501,LISTAS!$M$2:$N$18,2,0)</f>
        <v>#N/A</v>
      </c>
    </row>
    <row r="13502" spans="3:23">
      <c r="C13502" t="e">
        <f>VLOOKUP(B13502,LISTAS!A13460:B13527,2,0)</f>
        <v>#N/A</v>
      </c>
      <c r="W13502" s="35" t="e">
        <f>VLOOKUP(V13502,LISTAS!$M$2:$N$18,2,0)</f>
        <v>#N/A</v>
      </c>
    </row>
    <row r="13503" spans="3:23">
      <c r="C13503" t="e">
        <f>VLOOKUP(B13503,LISTAS!A13461:B13528,2,0)</f>
        <v>#N/A</v>
      </c>
      <c r="W13503" s="35" t="e">
        <f>VLOOKUP(V13503,LISTAS!$M$2:$N$18,2,0)</f>
        <v>#N/A</v>
      </c>
    </row>
    <row r="13504" spans="3:23">
      <c r="C13504" t="e">
        <f>VLOOKUP(B13504,LISTAS!A13462:B13529,2,0)</f>
        <v>#N/A</v>
      </c>
      <c r="W13504" s="35" t="e">
        <f>VLOOKUP(V13504,LISTAS!$M$2:$N$18,2,0)</f>
        <v>#N/A</v>
      </c>
    </row>
    <row r="13505" spans="3:23">
      <c r="C13505" t="e">
        <f>VLOOKUP(B13505,LISTAS!A13463:B13530,2,0)</f>
        <v>#N/A</v>
      </c>
      <c r="W13505" s="35" t="e">
        <f>VLOOKUP(V13505,LISTAS!$M$2:$N$18,2,0)</f>
        <v>#N/A</v>
      </c>
    </row>
    <row r="13506" spans="3:23">
      <c r="C13506" t="e">
        <f>VLOOKUP(B13506,LISTAS!A13464:B13531,2,0)</f>
        <v>#N/A</v>
      </c>
      <c r="W13506" s="35" t="e">
        <f>VLOOKUP(V13506,LISTAS!$M$2:$N$18,2,0)</f>
        <v>#N/A</v>
      </c>
    </row>
    <row r="13507" spans="3:23">
      <c r="C13507" t="e">
        <f>VLOOKUP(B13507,LISTAS!A13465:B13532,2,0)</f>
        <v>#N/A</v>
      </c>
      <c r="W13507" s="35" t="e">
        <f>VLOOKUP(V13507,LISTAS!$M$2:$N$18,2,0)</f>
        <v>#N/A</v>
      </c>
    </row>
    <row r="13508" spans="3:23">
      <c r="C13508" t="e">
        <f>VLOOKUP(B13508,LISTAS!A13466:B13533,2,0)</f>
        <v>#N/A</v>
      </c>
      <c r="W13508" s="35" t="e">
        <f>VLOOKUP(V13508,LISTAS!$M$2:$N$18,2,0)</f>
        <v>#N/A</v>
      </c>
    </row>
    <row r="13509" spans="3:23">
      <c r="C13509" t="e">
        <f>VLOOKUP(B13509,LISTAS!A13467:B13534,2,0)</f>
        <v>#N/A</v>
      </c>
      <c r="W13509" s="35" t="e">
        <f>VLOOKUP(V13509,LISTAS!$M$2:$N$18,2,0)</f>
        <v>#N/A</v>
      </c>
    </row>
    <row r="13510" spans="3:23">
      <c r="C13510" t="e">
        <f>VLOOKUP(B13510,LISTAS!A13468:B13535,2,0)</f>
        <v>#N/A</v>
      </c>
      <c r="W13510" s="35" t="e">
        <f>VLOOKUP(V13510,LISTAS!$M$2:$N$18,2,0)</f>
        <v>#N/A</v>
      </c>
    </row>
    <row r="13511" spans="3:23">
      <c r="C13511" t="e">
        <f>VLOOKUP(B13511,LISTAS!A13469:B13536,2,0)</f>
        <v>#N/A</v>
      </c>
      <c r="W13511" s="35" t="e">
        <f>VLOOKUP(V13511,LISTAS!$M$2:$N$18,2,0)</f>
        <v>#N/A</v>
      </c>
    </row>
    <row r="13512" spans="3:23">
      <c r="C13512" t="e">
        <f>VLOOKUP(B13512,LISTAS!A13470:B13537,2,0)</f>
        <v>#N/A</v>
      </c>
      <c r="W13512" s="35" t="e">
        <f>VLOOKUP(V13512,LISTAS!$M$2:$N$18,2,0)</f>
        <v>#N/A</v>
      </c>
    </row>
    <row r="13513" spans="3:23">
      <c r="C13513" t="e">
        <f>VLOOKUP(B13513,LISTAS!A13471:B13538,2,0)</f>
        <v>#N/A</v>
      </c>
      <c r="W13513" s="35" t="e">
        <f>VLOOKUP(V13513,LISTAS!$M$2:$N$18,2,0)</f>
        <v>#N/A</v>
      </c>
    </row>
    <row r="13514" spans="3:23">
      <c r="C13514" t="e">
        <f>VLOOKUP(B13514,LISTAS!A13472:B13539,2,0)</f>
        <v>#N/A</v>
      </c>
      <c r="W13514" s="35" t="e">
        <f>VLOOKUP(V13514,LISTAS!$M$2:$N$18,2,0)</f>
        <v>#N/A</v>
      </c>
    </row>
    <row r="13515" spans="3:23">
      <c r="C13515" t="e">
        <f>VLOOKUP(B13515,LISTAS!A13473:B13540,2,0)</f>
        <v>#N/A</v>
      </c>
      <c r="W13515" s="35" t="e">
        <f>VLOOKUP(V13515,LISTAS!$M$2:$N$18,2,0)</f>
        <v>#N/A</v>
      </c>
    </row>
    <row r="13516" spans="3:23">
      <c r="C13516" t="e">
        <f>VLOOKUP(B13516,LISTAS!A13474:B13541,2,0)</f>
        <v>#N/A</v>
      </c>
      <c r="W13516" s="35" t="e">
        <f>VLOOKUP(V13516,LISTAS!$M$2:$N$18,2,0)</f>
        <v>#N/A</v>
      </c>
    </row>
    <row r="13517" spans="3:23">
      <c r="C13517" t="e">
        <f>VLOOKUP(B13517,LISTAS!A13475:B13542,2,0)</f>
        <v>#N/A</v>
      </c>
      <c r="W13517" s="35" t="e">
        <f>VLOOKUP(V13517,LISTAS!$M$2:$N$18,2,0)</f>
        <v>#N/A</v>
      </c>
    </row>
    <row r="13518" spans="3:23">
      <c r="C13518" t="e">
        <f>VLOOKUP(B13518,LISTAS!A13476:B13543,2,0)</f>
        <v>#N/A</v>
      </c>
      <c r="W13518" s="35" t="e">
        <f>VLOOKUP(V13518,LISTAS!$M$2:$N$18,2,0)</f>
        <v>#N/A</v>
      </c>
    </row>
    <row r="13519" spans="3:23">
      <c r="C13519" t="e">
        <f>VLOOKUP(B13519,LISTAS!A13477:B13544,2,0)</f>
        <v>#N/A</v>
      </c>
      <c r="W13519" s="35" t="e">
        <f>VLOOKUP(V13519,LISTAS!$M$2:$N$18,2,0)</f>
        <v>#N/A</v>
      </c>
    </row>
    <row r="13520" spans="3:23">
      <c r="C13520" t="e">
        <f>VLOOKUP(B13520,LISTAS!A13478:B13545,2,0)</f>
        <v>#N/A</v>
      </c>
      <c r="W13520" s="35" t="e">
        <f>VLOOKUP(V13520,LISTAS!$M$2:$N$18,2,0)</f>
        <v>#N/A</v>
      </c>
    </row>
    <row r="13521" spans="3:23">
      <c r="C13521" t="e">
        <f>VLOOKUP(B13521,LISTAS!A13479:B13546,2,0)</f>
        <v>#N/A</v>
      </c>
      <c r="W13521" s="35" t="e">
        <f>VLOOKUP(V13521,LISTAS!$M$2:$N$18,2,0)</f>
        <v>#N/A</v>
      </c>
    </row>
    <row r="13522" spans="3:23">
      <c r="C13522" t="e">
        <f>VLOOKUP(B13522,LISTAS!A13480:B13547,2,0)</f>
        <v>#N/A</v>
      </c>
      <c r="W13522" s="35" t="e">
        <f>VLOOKUP(V13522,LISTAS!$M$2:$N$18,2,0)</f>
        <v>#N/A</v>
      </c>
    </row>
    <row r="13523" spans="3:23">
      <c r="C13523" t="e">
        <f>VLOOKUP(B13523,LISTAS!A13481:B13548,2,0)</f>
        <v>#N/A</v>
      </c>
      <c r="W13523" s="35" t="e">
        <f>VLOOKUP(V13523,LISTAS!$M$2:$N$18,2,0)</f>
        <v>#N/A</v>
      </c>
    </row>
    <row r="13524" spans="3:23">
      <c r="C13524" t="e">
        <f>VLOOKUP(B13524,LISTAS!A13482:B13549,2,0)</f>
        <v>#N/A</v>
      </c>
      <c r="W13524" s="35" t="e">
        <f>VLOOKUP(V13524,LISTAS!$M$2:$N$18,2,0)</f>
        <v>#N/A</v>
      </c>
    </row>
    <row r="13525" spans="3:23">
      <c r="C13525" t="e">
        <f>VLOOKUP(B13525,LISTAS!A13483:B13550,2,0)</f>
        <v>#N/A</v>
      </c>
      <c r="W13525" s="35" t="e">
        <f>VLOOKUP(V13525,LISTAS!$M$2:$N$18,2,0)</f>
        <v>#N/A</v>
      </c>
    </row>
    <row r="13526" spans="3:23">
      <c r="C13526" t="e">
        <f>VLOOKUP(B13526,LISTAS!A13484:B13551,2,0)</f>
        <v>#N/A</v>
      </c>
      <c r="W13526" s="35" t="e">
        <f>VLOOKUP(V13526,LISTAS!$M$2:$N$18,2,0)</f>
        <v>#N/A</v>
      </c>
    </row>
    <row r="13527" spans="3:23">
      <c r="C13527" t="e">
        <f>VLOOKUP(B13527,LISTAS!A13485:B13552,2,0)</f>
        <v>#N/A</v>
      </c>
      <c r="W13527" s="35" t="e">
        <f>VLOOKUP(V13527,LISTAS!$M$2:$N$18,2,0)</f>
        <v>#N/A</v>
      </c>
    </row>
    <row r="13528" spans="3:23">
      <c r="C13528" t="e">
        <f>VLOOKUP(B13528,LISTAS!A13486:B13553,2,0)</f>
        <v>#N/A</v>
      </c>
      <c r="W13528" s="35" t="e">
        <f>VLOOKUP(V13528,LISTAS!$M$2:$N$18,2,0)</f>
        <v>#N/A</v>
      </c>
    </row>
    <row r="13529" spans="3:23">
      <c r="C13529" t="e">
        <f>VLOOKUP(B13529,LISTAS!A13487:B13554,2,0)</f>
        <v>#N/A</v>
      </c>
      <c r="W13529" s="35" t="e">
        <f>VLOOKUP(V13529,LISTAS!$M$2:$N$18,2,0)</f>
        <v>#N/A</v>
      </c>
    </row>
    <row r="13530" spans="3:23">
      <c r="C13530" t="e">
        <f>VLOOKUP(B13530,LISTAS!A13488:B13555,2,0)</f>
        <v>#N/A</v>
      </c>
      <c r="W13530" s="35" t="e">
        <f>VLOOKUP(V13530,LISTAS!$M$2:$N$18,2,0)</f>
        <v>#N/A</v>
      </c>
    </row>
    <row r="13531" spans="3:23">
      <c r="C13531" t="e">
        <f>VLOOKUP(B13531,LISTAS!A13489:B13556,2,0)</f>
        <v>#N/A</v>
      </c>
      <c r="W13531" s="35" t="e">
        <f>VLOOKUP(V13531,LISTAS!$M$2:$N$18,2,0)</f>
        <v>#N/A</v>
      </c>
    </row>
    <row r="13532" spans="3:23">
      <c r="C13532" t="e">
        <f>VLOOKUP(B13532,LISTAS!A13490:B13557,2,0)</f>
        <v>#N/A</v>
      </c>
      <c r="W13532" s="35" t="e">
        <f>VLOOKUP(V13532,LISTAS!$M$2:$N$18,2,0)</f>
        <v>#N/A</v>
      </c>
    </row>
    <row r="13533" spans="3:23">
      <c r="C13533" t="e">
        <f>VLOOKUP(B13533,LISTAS!A13491:B13558,2,0)</f>
        <v>#N/A</v>
      </c>
      <c r="W13533" s="35" t="e">
        <f>VLOOKUP(V13533,LISTAS!$M$2:$N$18,2,0)</f>
        <v>#N/A</v>
      </c>
    </row>
    <row r="13534" spans="3:23">
      <c r="C13534" t="e">
        <f>VLOOKUP(B13534,LISTAS!A13492:B13559,2,0)</f>
        <v>#N/A</v>
      </c>
      <c r="W13534" s="35" t="e">
        <f>VLOOKUP(V13534,LISTAS!$M$2:$N$18,2,0)</f>
        <v>#N/A</v>
      </c>
    </row>
    <row r="13535" spans="3:23">
      <c r="C13535" t="e">
        <f>VLOOKUP(B13535,LISTAS!A13493:B13560,2,0)</f>
        <v>#N/A</v>
      </c>
      <c r="W13535" s="35" t="e">
        <f>VLOOKUP(V13535,LISTAS!$M$2:$N$18,2,0)</f>
        <v>#N/A</v>
      </c>
    </row>
    <row r="13536" spans="3:23">
      <c r="C13536" t="e">
        <f>VLOOKUP(B13536,LISTAS!A13494:B13561,2,0)</f>
        <v>#N/A</v>
      </c>
      <c r="W13536" s="35" t="e">
        <f>VLOOKUP(V13536,LISTAS!$M$2:$N$18,2,0)</f>
        <v>#N/A</v>
      </c>
    </row>
    <row r="13537" spans="3:23">
      <c r="C13537" t="e">
        <f>VLOOKUP(B13537,LISTAS!A13495:B13562,2,0)</f>
        <v>#N/A</v>
      </c>
      <c r="W13537" s="35" t="e">
        <f>VLOOKUP(V13537,LISTAS!$M$2:$N$18,2,0)</f>
        <v>#N/A</v>
      </c>
    </row>
    <row r="13538" spans="3:23">
      <c r="C13538" t="e">
        <f>VLOOKUP(B13538,LISTAS!A13496:B13563,2,0)</f>
        <v>#N/A</v>
      </c>
      <c r="W13538" s="35" t="e">
        <f>VLOOKUP(V13538,LISTAS!$M$2:$N$18,2,0)</f>
        <v>#N/A</v>
      </c>
    </row>
    <row r="13539" spans="3:23">
      <c r="C13539" t="e">
        <f>VLOOKUP(B13539,LISTAS!A13497:B13564,2,0)</f>
        <v>#N/A</v>
      </c>
      <c r="W13539" s="35" t="e">
        <f>VLOOKUP(V13539,LISTAS!$M$2:$N$18,2,0)</f>
        <v>#N/A</v>
      </c>
    </row>
    <row r="13540" spans="3:23">
      <c r="C13540" t="e">
        <f>VLOOKUP(B13540,LISTAS!A13498:B13565,2,0)</f>
        <v>#N/A</v>
      </c>
      <c r="W13540" s="35" t="e">
        <f>VLOOKUP(V13540,LISTAS!$M$2:$N$18,2,0)</f>
        <v>#N/A</v>
      </c>
    </row>
    <row r="13541" spans="3:23">
      <c r="C13541" t="e">
        <f>VLOOKUP(B13541,LISTAS!A13499:B13566,2,0)</f>
        <v>#N/A</v>
      </c>
      <c r="W13541" s="35" t="e">
        <f>VLOOKUP(V13541,LISTAS!$M$2:$N$18,2,0)</f>
        <v>#N/A</v>
      </c>
    </row>
    <row r="13542" spans="3:23">
      <c r="C13542" t="e">
        <f>VLOOKUP(B13542,LISTAS!A13500:B13567,2,0)</f>
        <v>#N/A</v>
      </c>
      <c r="W13542" s="35" t="e">
        <f>VLOOKUP(V13542,LISTAS!$M$2:$N$18,2,0)</f>
        <v>#N/A</v>
      </c>
    </row>
    <row r="13543" spans="3:23">
      <c r="C13543" t="e">
        <f>VLOOKUP(B13543,LISTAS!A13501:B13568,2,0)</f>
        <v>#N/A</v>
      </c>
      <c r="W13543" s="35" t="e">
        <f>VLOOKUP(V13543,LISTAS!$M$2:$N$18,2,0)</f>
        <v>#N/A</v>
      </c>
    </row>
    <row r="13544" spans="3:23">
      <c r="C13544" t="e">
        <f>VLOOKUP(B13544,LISTAS!A13502:B13569,2,0)</f>
        <v>#N/A</v>
      </c>
      <c r="W13544" s="35" t="e">
        <f>VLOOKUP(V13544,LISTAS!$M$2:$N$18,2,0)</f>
        <v>#N/A</v>
      </c>
    </row>
    <row r="13545" spans="3:23">
      <c r="C13545" t="e">
        <f>VLOOKUP(B13545,LISTAS!A13503:B13570,2,0)</f>
        <v>#N/A</v>
      </c>
      <c r="W13545" s="35" t="e">
        <f>VLOOKUP(V13545,LISTAS!$M$2:$N$18,2,0)</f>
        <v>#N/A</v>
      </c>
    </row>
    <row r="13546" spans="3:23">
      <c r="C13546" t="e">
        <f>VLOOKUP(B13546,LISTAS!A13504:B13571,2,0)</f>
        <v>#N/A</v>
      </c>
      <c r="W13546" s="35" t="e">
        <f>VLOOKUP(V13546,LISTAS!$M$2:$N$18,2,0)</f>
        <v>#N/A</v>
      </c>
    </row>
    <row r="13547" spans="3:23">
      <c r="C13547" t="e">
        <f>VLOOKUP(B13547,LISTAS!A13505:B13572,2,0)</f>
        <v>#N/A</v>
      </c>
      <c r="W13547" s="35" t="e">
        <f>VLOOKUP(V13547,LISTAS!$M$2:$N$18,2,0)</f>
        <v>#N/A</v>
      </c>
    </row>
    <row r="13548" spans="3:23">
      <c r="C13548" t="e">
        <f>VLOOKUP(B13548,LISTAS!A13506:B13573,2,0)</f>
        <v>#N/A</v>
      </c>
      <c r="W13548" s="35" t="e">
        <f>VLOOKUP(V13548,LISTAS!$M$2:$N$18,2,0)</f>
        <v>#N/A</v>
      </c>
    </row>
    <row r="13549" spans="3:23">
      <c r="C13549" t="e">
        <f>VLOOKUP(B13549,LISTAS!A13507:B13574,2,0)</f>
        <v>#N/A</v>
      </c>
      <c r="W13549" s="35" t="e">
        <f>VLOOKUP(V13549,LISTAS!$M$2:$N$18,2,0)</f>
        <v>#N/A</v>
      </c>
    </row>
    <row r="13550" spans="3:23">
      <c r="C13550" t="e">
        <f>VLOOKUP(B13550,LISTAS!A13508:B13575,2,0)</f>
        <v>#N/A</v>
      </c>
      <c r="W13550" s="35" t="e">
        <f>VLOOKUP(V13550,LISTAS!$M$2:$N$18,2,0)</f>
        <v>#N/A</v>
      </c>
    </row>
    <row r="13551" spans="3:23">
      <c r="C13551" t="e">
        <f>VLOOKUP(B13551,LISTAS!A13509:B13576,2,0)</f>
        <v>#N/A</v>
      </c>
      <c r="W13551" s="35" t="e">
        <f>VLOOKUP(V13551,LISTAS!$M$2:$N$18,2,0)</f>
        <v>#N/A</v>
      </c>
    </row>
    <row r="13552" spans="3:23">
      <c r="C13552" t="e">
        <f>VLOOKUP(B13552,LISTAS!A13510:B13577,2,0)</f>
        <v>#N/A</v>
      </c>
      <c r="W13552" s="35" t="e">
        <f>VLOOKUP(V13552,LISTAS!$M$2:$N$18,2,0)</f>
        <v>#N/A</v>
      </c>
    </row>
    <row r="13553" spans="3:23">
      <c r="C13553" t="e">
        <f>VLOOKUP(B13553,LISTAS!A13511:B13578,2,0)</f>
        <v>#N/A</v>
      </c>
      <c r="W13553" s="35" t="e">
        <f>VLOOKUP(V13553,LISTAS!$M$2:$N$18,2,0)</f>
        <v>#N/A</v>
      </c>
    </row>
    <row r="13554" spans="3:23">
      <c r="C13554" t="e">
        <f>VLOOKUP(B13554,LISTAS!A13512:B13579,2,0)</f>
        <v>#N/A</v>
      </c>
      <c r="W13554" s="35" t="e">
        <f>VLOOKUP(V13554,LISTAS!$M$2:$N$18,2,0)</f>
        <v>#N/A</v>
      </c>
    </row>
    <row r="13555" spans="3:23">
      <c r="C13555" t="e">
        <f>VLOOKUP(B13555,LISTAS!A13513:B13580,2,0)</f>
        <v>#N/A</v>
      </c>
      <c r="W13555" s="35" t="e">
        <f>VLOOKUP(V13555,LISTAS!$M$2:$N$18,2,0)</f>
        <v>#N/A</v>
      </c>
    </row>
    <row r="13556" spans="3:23">
      <c r="C13556" t="e">
        <f>VLOOKUP(B13556,LISTAS!A13514:B13581,2,0)</f>
        <v>#N/A</v>
      </c>
      <c r="W13556" s="35" t="e">
        <f>VLOOKUP(V13556,LISTAS!$M$2:$N$18,2,0)</f>
        <v>#N/A</v>
      </c>
    </row>
    <row r="13557" spans="3:23">
      <c r="C13557" t="e">
        <f>VLOOKUP(B13557,LISTAS!A13515:B13582,2,0)</f>
        <v>#N/A</v>
      </c>
      <c r="W13557" s="35" t="e">
        <f>VLOOKUP(V13557,LISTAS!$M$2:$N$18,2,0)</f>
        <v>#N/A</v>
      </c>
    </row>
    <row r="13558" spans="3:23">
      <c r="C13558" t="e">
        <f>VLOOKUP(B13558,LISTAS!A13516:B13583,2,0)</f>
        <v>#N/A</v>
      </c>
      <c r="W13558" s="35" t="e">
        <f>VLOOKUP(V13558,LISTAS!$M$2:$N$18,2,0)</f>
        <v>#N/A</v>
      </c>
    </row>
    <row r="13559" spans="3:23">
      <c r="C13559" t="e">
        <f>VLOOKUP(B13559,LISTAS!A13517:B13584,2,0)</f>
        <v>#N/A</v>
      </c>
      <c r="W13559" s="35" t="e">
        <f>VLOOKUP(V13559,LISTAS!$M$2:$N$18,2,0)</f>
        <v>#N/A</v>
      </c>
    </row>
    <row r="13560" spans="3:23">
      <c r="C13560" t="e">
        <f>VLOOKUP(B13560,LISTAS!A13518:B13585,2,0)</f>
        <v>#N/A</v>
      </c>
      <c r="W13560" s="35" t="e">
        <f>VLOOKUP(V13560,LISTAS!$M$2:$N$18,2,0)</f>
        <v>#N/A</v>
      </c>
    </row>
    <row r="13561" spans="3:23">
      <c r="C13561" t="e">
        <f>VLOOKUP(B13561,LISTAS!A13519:B13586,2,0)</f>
        <v>#N/A</v>
      </c>
      <c r="W13561" s="35" t="e">
        <f>VLOOKUP(V13561,LISTAS!$M$2:$N$18,2,0)</f>
        <v>#N/A</v>
      </c>
    </row>
    <row r="13562" spans="3:23">
      <c r="C13562" t="e">
        <f>VLOOKUP(B13562,LISTAS!A13520:B13587,2,0)</f>
        <v>#N/A</v>
      </c>
      <c r="W13562" s="35" t="e">
        <f>VLOOKUP(V13562,LISTAS!$M$2:$N$18,2,0)</f>
        <v>#N/A</v>
      </c>
    </row>
    <row r="13563" spans="3:23">
      <c r="C13563" t="e">
        <f>VLOOKUP(B13563,LISTAS!A13521:B13588,2,0)</f>
        <v>#N/A</v>
      </c>
      <c r="W13563" s="35" t="e">
        <f>VLOOKUP(V13563,LISTAS!$M$2:$N$18,2,0)</f>
        <v>#N/A</v>
      </c>
    </row>
    <row r="13564" spans="3:23">
      <c r="C13564" t="e">
        <f>VLOOKUP(B13564,LISTAS!A13522:B13589,2,0)</f>
        <v>#N/A</v>
      </c>
      <c r="W13564" s="35" t="e">
        <f>VLOOKUP(V13564,LISTAS!$M$2:$N$18,2,0)</f>
        <v>#N/A</v>
      </c>
    </row>
    <row r="13565" spans="3:23">
      <c r="C13565" t="e">
        <f>VLOOKUP(B13565,LISTAS!A13523:B13590,2,0)</f>
        <v>#N/A</v>
      </c>
      <c r="W13565" s="35" t="e">
        <f>VLOOKUP(V13565,LISTAS!$M$2:$N$18,2,0)</f>
        <v>#N/A</v>
      </c>
    </row>
    <row r="13566" spans="3:23">
      <c r="C13566" t="e">
        <f>VLOOKUP(B13566,LISTAS!A13524:B13591,2,0)</f>
        <v>#N/A</v>
      </c>
      <c r="W13566" s="35" t="e">
        <f>VLOOKUP(V13566,LISTAS!$M$2:$N$18,2,0)</f>
        <v>#N/A</v>
      </c>
    </row>
    <row r="13567" spans="3:23">
      <c r="C13567" t="e">
        <f>VLOOKUP(B13567,LISTAS!A13525:B13592,2,0)</f>
        <v>#N/A</v>
      </c>
      <c r="W13567" s="35" t="e">
        <f>VLOOKUP(V13567,LISTAS!$M$2:$N$18,2,0)</f>
        <v>#N/A</v>
      </c>
    </row>
    <row r="13568" spans="3:23">
      <c r="C13568" t="e">
        <f>VLOOKUP(B13568,LISTAS!A13526:B13593,2,0)</f>
        <v>#N/A</v>
      </c>
      <c r="W13568" s="35" t="e">
        <f>VLOOKUP(V13568,LISTAS!$M$2:$N$18,2,0)</f>
        <v>#N/A</v>
      </c>
    </row>
    <row r="13569" spans="3:23">
      <c r="C13569" t="e">
        <f>VLOOKUP(B13569,LISTAS!A13527:B13594,2,0)</f>
        <v>#N/A</v>
      </c>
      <c r="W13569" s="35" t="e">
        <f>VLOOKUP(V13569,LISTAS!$M$2:$N$18,2,0)</f>
        <v>#N/A</v>
      </c>
    </row>
    <row r="13570" spans="3:23">
      <c r="C13570" t="e">
        <f>VLOOKUP(B13570,LISTAS!A13528:B13595,2,0)</f>
        <v>#N/A</v>
      </c>
      <c r="W13570" s="35" t="e">
        <f>VLOOKUP(V13570,LISTAS!$M$2:$N$18,2,0)</f>
        <v>#N/A</v>
      </c>
    </row>
    <row r="13571" spans="3:23">
      <c r="C13571" t="e">
        <f>VLOOKUP(B13571,LISTAS!A13529:B13596,2,0)</f>
        <v>#N/A</v>
      </c>
      <c r="W13571" s="35" t="e">
        <f>VLOOKUP(V13571,LISTAS!$M$2:$N$18,2,0)</f>
        <v>#N/A</v>
      </c>
    </row>
    <row r="13572" spans="3:23">
      <c r="C13572" t="e">
        <f>VLOOKUP(B13572,LISTAS!A13530:B13597,2,0)</f>
        <v>#N/A</v>
      </c>
      <c r="W13572" s="35" t="e">
        <f>VLOOKUP(V13572,LISTAS!$M$2:$N$18,2,0)</f>
        <v>#N/A</v>
      </c>
    </row>
    <row r="13573" spans="3:23">
      <c r="C13573" t="e">
        <f>VLOOKUP(B13573,LISTAS!A13531:B13598,2,0)</f>
        <v>#N/A</v>
      </c>
      <c r="W13573" s="35" t="e">
        <f>VLOOKUP(V13573,LISTAS!$M$2:$N$18,2,0)</f>
        <v>#N/A</v>
      </c>
    </row>
    <row r="13574" spans="3:23">
      <c r="C13574" t="e">
        <f>VLOOKUP(B13574,LISTAS!A13532:B13599,2,0)</f>
        <v>#N/A</v>
      </c>
      <c r="W13574" s="35" t="e">
        <f>VLOOKUP(V13574,LISTAS!$M$2:$N$18,2,0)</f>
        <v>#N/A</v>
      </c>
    </row>
    <row r="13575" spans="3:23">
      <c r="C13575" t="e">
        <f>VLOOKUP(B13575,LISTAS!A13533:B13600,2,0)</f>
        <v>#N/A</v>
      </c>
      <c r="W13575" s="35" t="e">
        <f>VLOOKUP(V13575,LISTAS!$M$2:$N$18,2,0)</f>
        <v>#N/A</v>
      </c>
    </row>
    <row r="13576" spans="3:23">
      <c r="C13576" t="e">
        <f>VLOOKUP(B13576,LISTAS!A13534:B13601,2,0)</f>
        <v>#N/A</v>
      </c>
      <c r="W13576" s="35" t="e">
        <f>VLOOKUP(V13576,LISTAS!$M$2:$N$18,2,0)</f>
        <v>#N/A</v>
      </c>
    </row>
    <row r="13577" spans="3:23">
      <c r="C13577" t="e">
        <f>VLOOKUP(B13577,LISTAS!A13535:B13602,2,0)</f>
        <v>#N/A</v>
      </c>
      <c r="W13577" s="35" t="e">
        <f>VLOOKUP(V13577,LISTAS!$M$2:$N$18,2,0)</f>
        <v>#N/A</v>
      </c>
    </row>
    <row r="13578" spans="3:23">
      <c r="C13578" t="e">
        <f>VLOOKUP(B13578,LISTAS!A13536:B13603,2,0)</f>
        <v>#N/A</v>
      </c>
      <c r="W13578" s="35" t="e">
        <f>VLOOKUP(V13578,LISTAS!$M$2:$N$18,2,0)</f>
        <v>#N/A</v>
      </c>
    </row>
    <row r="13579" spans="3:23">
      <c r="C13579" t="e">
        <f>VLOOKUP(B13579,LISTAS!A13537:B13604,2,0)</f>
        <v>#N/A</v>
      </c>
      <c r="W13579" s="35" t="e">
        <f>VLOOKUP(V13579,LISTAS!$M$2:$N$18,2,0)</f>
        <v>#N/A</v>
      </c>
    </row>
    <row r="13580" spans="3:23">
      <c r="C13580" t="e">
        <f>VLOOKUP(B13580,LISTAS!A13538:B13605,2,0)</f>
        <v>#N/A</v>
      </c>
      <c r="W13580" s="35" t="e">
        <f>VLOOKUP(V13580,LISTAS!$M$2:$N$18,2,0)</f>
        <v>#N/A</v>
      </c>
    </row>
    <row r="13581" spans="3:23">
      <c r="C13581" t="e">
        <f>VLOOKUP(B13581,LISTAS!A13539:B13606,2,0)</f>
        <v>#N/A</v>
      </c>
      <c r="W13581" s="35" t="e">
        <f>VLOOKUP(V13581,LISTAS!$M$2:$N$18,2,0)</f>
        <v>#N/A</v>
      </c>
    </row>
    <row r="13582" spans="3:23">
      <c r="C13582" t="e">
        <f>VLOOKUP(B13582,LISTAS!A13540:B13607,2,0)</f>
        <v>#N/A</v>
      </c>
      <c r="W13582" s="35" t="e">
        <f>VLOOKUP(V13582,LISTAS!$M$2:$N$18,2,0)</f>
        <v>#N/A</v>
      </c>
    </row>
    <row r="13583" spans="3:23">
      <c r="C13583" t="e">
        <f>VLOOKUP(B13583,LISTAS!A13541:B13608,2,0)</f>
        <v>#N/A</v>
      </c>
      <c r="W13583" s="35" t="e">
        <f>VLOOKUP(V13583,LISTAS!$M$2:$N$18,2,0)</f>
        <v>#N/A</v>
      </c>
    </row>
    <row r="13584" spans="3:23">
      <c r="C13584" t="e">
        <f>VLOOKUP(B13584,LISTAS!A13542:B13609,2,0)</f>
        <v>#N/A</v>
      </c>
      <c r="W13584" s="35" t="e">
        <f>VLOOKUP(V13584,LISTAS!$M$2:$N$18,2,0)</f>
        <v>#N/A</v>
      </c>
    </row>
    <row r="13585" spans="3:23">
      <c r="C13585" t="e">
        <f>VLOOKUP(B13585,LISTAS!A13543:B13610,2,0)</f>
        <v>#N/A</v>
      </c>
      <c r="W13585" s="35" t="e">
        <f>VLOOKUP(V13585,LISTAS!$M$2:$N$18,2,0)</f>
        <v>#N/A</v>
      </c>
    </row>
    <row r="13586" spans="3:23">
      <c r="C13586" t="e">
        <f>VLOOKUP(B13586,LISTAS!A13544:B13611,2,0)</f>
        <v>#N/A</v>
      </c>
      <c r="W13586" s="35" t="e">
        <f>VLOOKUP(V13586,LISTAS!$M$2:$N$18,2,0)</f>
        <v>#N/A</v>
      </c>
    </row>
    <row r="13587" spans="3:23">
      <c r="C13587" t="e">
        <f>VLOOKUP(B13587,LISTAS!A13545:B13612,2,0)</f>
        <v>#N/A</v>
      </c>
      <c r="W13587" s="35" t="e">
        <f>VLOOKUP(V13587,LISTAS!$M$2:$N$18,2,0)</f>
        <v>#N/A</v>
      </c>
    </row>
    <row r="13588" spans="3:23">
      <c r="C13588" t="e">
        <f>VLOOKUP(B13588,LISTAS!A13546:B13613,2,0)</f>
        <v>#N/A</v>
      </c>
      <c r="W13588" s="35" t="e">
        <f>VLOOKUP(V13588,LISTAS!$M$2:$N$18,2,0)</f>
        <v>#N/A</v>
      </c>
    </row>
    <row r="13589" spans="3:23">
      <c r="C13589" t="e">
        <f>VLOOKUP(B13589,LISTAS!A13547:B13614,2,0)</f>
        <v>#N/A</v>
      </c>
      <c r="W13589" s="35" t="e">
        <f>VLOOKUP(V13589,LISTAS!$M$2:$N$18,2,0)</f>
        <v>#N/A</v>
      </c>
    </row>
    <row r="13590" spans="3:23">
      <c r="C13590" t="e">
        <f>VLOOKUP(B13590,LISTAS!A13548:B13615,2,0)</f>
        <v>#N/A</v>
      </c>
      <c r="W13590" s="35" t="e">
        <f>VLOOKUP(V13590,LISTAS!$M$2:$N$18,2,0)</f>
        <v>#N/A</v>
      </c>
    </row>
    <row r="13591" spans="3:23">
      <c r="C13591" t="e">
        <f>VLOOKUP(B13591,LISTAS!A13549:B13616,2,0)</f>
        <v>#N/A</v>
      </c>
      <c r="W13591" s="35" t="e">
        <f>VLOOKUP(V13591,LISTAS!$M$2:$N$18,2,0)</f>
        <v>#N/A</v>
      </c>
    </row>
    <row r="13592" spans="3:23">
      <c r="C13592" t="e">
        <f>VLOOKUP(B13592,LISTAS!A13550:B13617,2,0)</f>
        <v>#N/A</v>
      </c>
      <c r="W13592" s="35" t="e">
        <f>VLOOKUP(V13592,LISTAS!$M$2:$N$18,2,0)</f>
        <v>#N/A</v>
      </c>
    </row>
    <row r="13593" spans="3:23">
      <c r="C13593" t="e">
        <f>VLOOKUP(B13593,LISTAS!A13551:B13618,2,0)</f>
        <v>#N/A</v>
      </c>
      <c r="W13593" s="35" t="e">
        <f>VLOOKUP(V13593,LISTAS!$M$2:$N$18,2,0)</f>
        <v>#N/A</v>
      </c>
    </row>
    <row r="13594" spans="3:23">
      <c r="C13594" t="e">
        <f>VLOOKUP(B13594,LISTAS!A13552:B13619,2,0)</f>
        <v>#N/A</v>
      </c>
      <c r="W13594" s="35" t="e">
        <f>VLOOKUP(V13594,LISTAS!$M$2:$N$18,2,0)</f>
        <v>#N/A</v>
      </c>
    </row>
    <row r="13595" spans="3:23">
      <c r="C13595" t="e">
        <f>VLOOKUP(B13595,LISTAS!A13553:B13620,2,0)</f>
        <v>#N/A</v>
      </c>
      <c r="W13595" s="35" t="e">
        <f>VLOOKUP(V13595,LISTAS!$M$2:$N$18,2,0)</f>
        <v>#N/A</v>
      </c>
    </row>
    <row r="13596" spans="3:23">
      <c r="C13596" t="e">
        <f>VLOOKUP(B13596,LISTAS!A13554:B13621,2,0)</f>
        <v>#N/A</v>
      </c>
      <c r="W13596" s="35" t="e">
        <f>VLOOKUP(V13596,LISTAS!$M$2:$N$18,2,0)</f>
        <v>#N/A</v>
      </c>
    </row>
    <row r="13597" spans="3:23">
      <c r="C13597" t="e">
        <f>VLOOKUP(B13597,LISTAS!A13555:B13622,2,0)</f>
        <v>#N/A</v>
      </c>
      <c r="W13597" s="35" t="e">
        <f>VLOOKUP(V13597,LISTAS!$M$2:$N$18,2,0)</f>
        <v>#N/A</v>
      </c>
    </row>
    <row r="13598" spans="3:23">
      <c r="C13598" t="e">
        <f>VLOOKUP(B13598,LISTAS!A13556:B13623,2,0)</f>
        <v>#N/A</v>
      </c>
      <c r="W13598" s="35" t="e">
        <f>VLOOKUP(V13598,LISTAS!$M$2:$N$18,2,0)</f>
        <v>#N/A</v>
      </c>
    </row>
    <row r="13599" spans="3:23">
      <c r="C13599" t="e">
        <f>VLOOKUP(B13599,LISTAS!A13557:B13624,2,0)</f>
        <v>#N/A</v>
      </c>
      <c r="W13599" s="35" t="e">
        <f>VLOOKUP(V13599,LISTAS!$M$2:$N$18,2,0)</f>
        <v>#N/A</v>
      </c>
    </row>
    <row r="13600" spans="3:23">
      <c r="C13600" t="e">
        <f>VLOOKUP(B13600,LISTAS!A13558:B13625,2,0)</f>
        <v>#N/A</v>
      </c>
      <c r="W13600" s="35" t="e">
        <f>VLOOKUP(V13600,LISTAS!$M$2:$N$18,2,0)</f>
        <v>#N/A</v>
      </c>
    </row>
    <row r="13601" spans="3:23">
      <c r="C13601" t="e">
        <f>VLOOKUP(B13601,LISTAS!A13559:B13626,2,0)</f>
        <v>#N/A</v>
      </c>
      <c r="W13601" s="35" t="e">
        <f>VLOOKUP(V13601,LISTAS!$M$2:$N$18,2,0)</f>
        <v>#N/A</v>
      </c>
    </row>
    <row r="13602" spans="3:23">
      <c r="C13602" t="e">
        <f>VLOOKUP(B13602,LISTAS!A13560:B13627,2,0)</f>
        <v>#N/A</v>
      </c>
      <c r="W13602" s="35" t="e">
        <f>VLOOKUP(V13602,LISTAS!$M$2:$N$18,2,0)</f>
        <v>#N/A</v>
      </c>
    </row>
    <row r="13603" spans="3:23">
      <c r="C13603" t="e">
        <f>VLOOKUP(B13603,LISTAS!A13561:B13628,2,0)</f>
        <v>#N/A</v>
      </c>
      <c r="W13603" s="35" t="e">
        <f>VLOOKUP(V13603,LISTAS!$M$2:$N$18,2,0)</f>
        <v>#N/A</v>
      </c>
    </row>
    <row r="13604" spans="3:23">
      <c r="C13604" t="e">
        <f>VLOOKUP(B13604,LISTAS!A13562:B13629,2,0)</f>
        <v>#N/A</v>
      </c>
      <c r="W13604" s="35" t="e">
        <f>VLOOKUP(V13604,LISTAS!$M$2:$N$18,2,0)</f>
        <v>#N/A</v>
      </c>
    </row>
    <row r="13605" spans="3:23">
      <c r="C13605" t="e">
        <f>VLOOKUP(B13605,LISTAS!A13563:B13630,2,0)</f>
        <v>#N/A</v>
      </c>
      <c r="W13605" s="35" t="e">
        <f>VLOOKUP(V13605,LISTAS!$M$2:$N$18,2,0)</f>
        <v>#N/A</v>
      </c>
    </row>
    <row r="13606" spans="3:23">
      <c r="C13606" t="e">
        <f>VLOOKUP(B13606,LISTAS!A13564:B13631,2,0)</f>
        <v>#N/A</v>
      </c>
      <c r="W13606" s="35" t="e">
        <f>VLOOKUP(V13606,LISTAS!$M$2:$N$18,2,0)</f>
        <v>#N/A</v>
      </c>
    </row>
    <row r="13607" spans="3:23">
      <c r="C13607" t="e">
        <f>VLOOKUP(B13607,LISTAS!A13565:B13632,2,0)</f>
        <v>#N/A</v>
      </c>
      <c r="W13607" s="35" t="e">
        <f>VLOOKUP(V13607,LISTAS!$M$2:$N$18,2,0)</f>
        <v>#N/A</v>
      </c>
    </row>
    <row r="13608" spans="3:23">
      <c r="C13608" t="e">
        <f>VLOOKUP(B13608,LISTAS!A13566:B13633,2,0)</f>
        <v>#N/A</v>
      </c>
      <c r="W13608" s="35" t="e">
        <f>VLOOKUP(V13608,LISTAS!$M$2:$N$18,2,0)</f>
        <v>#N/A</v>
      </c>
    </row>
    <row r="13609" spans="3:23">
      <c r="C13609" t="e">
        <f>VLOOKUP(B13609,LISTAS!A13567:B13634,2,0)</f>
        <v>#N/A</v>
      </c>
      <c r="W13609" s="35" t="e">
        <f>VLOOKUP(V13609,LISTAS!$M$2:$N$18,2,0)</f>
        <v>#N/A</v>
      </c>
    </row>
    <row r="13610" spans="3:23">
      <c r="C13610" t="e">
        <f>VLOOKUP(B13610,LISTAS!A13568:B13635,2,0)</f>
        <v>#N/A</v>
      </c>
      <c r="W13610" s="35" t="e">
        <f>VLOOKUP(V13610,LISTAS!$M$2:$N$18,2,0)</f>
        <v>#N/A</v>
      </c>
    </row>
    <row r="13611" spans="3:23">
      <c r="C13611" t="e">
        <f>VLOOKUP(B13611,LISTAS!A13569:B13636,2,0)</f>
        <v>#N/A</v>
      </c>
      <c r="W13611" s="35" t="e">
        <f>VLOOKUP(V13611,LISTAS!$M$2:$N$18,2,0)</f>
        <v>#N/A</v>
      </c>
    </row>
    <row r="13612" spans="3:23">
      <c r="C13612" t="e">
        <f>VLOOKUP(B13612,LISTAS!A13570:B13637,2,0)</f>
        <v>#N/A</v>
      </c>
      <c r="W13612" s="35" t="e">
        <f>VLOOKUP(V13612,LISTAS!$M$2:$N$18,2,0)</f>
        <v>#N/A</v>
      </c>
    </row>
    <row r="13613" spans="3:23">
      <c r="C13613" t="e">
        <f>VLOOKUP(B13613,LISTAS!A13571:B13638,2,0)</f>
        <v>#N/A</v>
      </c>
      <c r="W13613" s="35" t="e">
        <f>VLOOKUP(V13613,LISTAS!$M$2:$N$18,2,0)</f>
        <v>#N/A</v>
      </c>
    </row>
    <row r="13614" spans="3:23">
      <c r="C13614" t="e">
        <f>VLOOKUP(B13614,LISTAS!A13572:B13639,2,0)</f>
        <v>#N/A</v>
      </c>
      <c r="W13614" s="35" t="e">
        <f>VLOOKUP(V13614,LISTAS!$M$2:$N$18,2,0)</f>
        <v>#N/A</v>
      </c>
    </row>
    <row r="13615" spans="3:23">
      <c r="C13615" t="e">
        <f>VLOOKUP(B13615,LISTAS!A13573:B13640,2,0)</f>
        <v>#N/A</v>
      </c>
      <c r="W13615" s="35" t="e">
        <f>VLOOKUP(V13615,LISTAS!$M$2:$N$18,2,0)</f>
        <v>#N/A</v>
      </c>
    </row>
    <row r="13616" spans="3:23">
      <c r="C13616" t="e">
        <f>VLOOKUP(B13616,LISTAS!A13574:B13641,2,0)</f>
        <v>#N/A</v>
      </c>
      <c r="W13616" s="35" t="e">
        <f>VLOOKUP(V13616,LISTAS!$M$2:$N$18,2,0)</f>
        <v>#N/A</v>
      </c>
    </row>
    <row r="13617" spans="3:23">
      <c r="C13617" t="e">
        <f>VLOOKUP(B13617,LISTAS!A13575:B13642,2,0)</f>
        <v>#N/A</v>
      </c>
      <c r="W13617" s="35" t="e">
        <f>VLOOKUP(V13617,LISTAS!$M$2:$N$18,2,0)</f>
        <v>#N/A</v>
      </c>
    </row>
    <row r="13618" spans="3:23">
      <c r="C13618" t="e">
        <f>VLOOKUP(B13618,LISTAS!A13576:B13643,2,0)</f>
        <v>#N/A</v>
      </c>
      <c r="W13618" s="35" t="e">
        <f>VLOOKUP(V13618,LISTAS!$M$2:$N$18,2,0)</f>
        <v>#N/A</v>
      </c>
    </row>
    <row r="13619" spans="3:23">
      <c r="C13619" t="e">
        <f>VLOOKUP(B13619,LISTAS!A13577:B13644,2,0)</f>
        <v>#N/A</v>
      </c>
      <c r="W13619" s="35" t="e">
        <f>VLOOKUP(V13619,LISTAS!$M$2:$N$18,2,0)</f>
        <v>#N/A</v>
      </c>
    </row>
    <row r="13620" spans="3:23">
      <c r="C13620" t="e">
        <f>VLOOKUP(B13620,LISTAS!A13578:B13645,2,0)</f>
        <v>#N/A</v>
      </c>
      <c r="W13620" s="35" t="e">
        <f>VLOOKUP(V13620,LISTAS!$M$2:$N$18,2,0)</f>
        <v>#N/A</v>
      </c>
    </row>
    <row r="13621" spans="3:23">
      <c r="C13621" t="e">
        <f>VLOOKUP(B13621,LISTAS!A13579:B13646,2,0)</f>
        <v>#N/A</v>
      </c>
      <c r="W13621" s="35" t="e">
        <f>VLOOKUP(V13621,LISTAS!$M$2:$N$18,2,0)</f>
        <v>#N/A</v>
      </c>
    </row>
    <row r="13622" spans="3:23">
      <c r="C13622" t="e">
        <f>VLOOKUP(B13622,LISTAS!A13580:B13647,2,0)</f>
        <v>#N/A</v>
      </c>
      <c r="W13622" s="35" t="e">
        <f>VLOOKUP(V13622,LISTAS!$M$2:$N$18,2,0)</f>
        <v>#N/A</v>
      </c>
    </row>
    <row r="13623" spans="3:23">
      <c r="C13623" t="e">
        <f>VLOOKUP(B13623,LISTAS!A13581:B13648,2,0)</f>
        <v>#N/A</v>
      </c>
      <c r="W13623" s="35" t="e">
        <f>VLOOKUP(V13623,LISTAS!$M$2:$N$18,2,0)</f>
        <v>#N/A</v>
      </c>
    </row>
    <row r="13624" spans="3:23">
      <c r="C13624" t="e">
        <f>VLOOKUP(B13624,LISTAS!A13582:B13649,2,0)</f>
        <v>#N/A</v>
      </c>
      <c r="W13624" s="35" t="e">
        <f>VLOOKUP(V13624,LISTAS!$M$2:$N$18,2,0)</f>
        <v>#N/A</v>
      </c>
    </row>
    <row r="13625" spans="3:23">
      <c r="C13625" t="e">
        <f>VLOOKUP(B13625,LISTAS!A13583:B13650,2,0)</f>
        <v>#N/A</v>
      </c>
      <c r="W13625" s="35" t="e">
        <f>VLOOKUP(V13625,LISTAS!$M$2:$N$18,2,0)</f>
        <v>#N/A</v>
      </c>
    </row>
    <row r="13626" spans="3:23">
      <c r="C13626" t="e">
        <f>VLOOKUP(B13626,LISTAS!A13584:B13651,2,0)</f>
        <v>#N/A</v>
      </c>
      <c r="W13626" s="35" t="e">
        <f>VLOOKUP(V13626,LISTAS!$M$2:$N$18,2,0)</f>
        <v>#N/A</v>
      </c>
    </row>
    <row r="13627" spans="3:23">
      <c r="C13627" t="e">
        <f>VLOOKUP(B13627,LISTAS!A13585:B13652,2,0)</f>
        <v>#N/A</v>
      </c>
      <c r="W13627" s="35" t="e">
        <f>VLOOKUP(V13627,LISTAS!$M$2:$N$18,2,0)</f>
        <v>#N/A</v>
      </c>
    </row>
    <row r="13628" spans="3:23">
      <c r="C13628" t="e">
        <f>VLOOKUP(B13628,LISTAS!A13586:B13653,2,0)</f>
        <v>#N/A</v>
      </c>
      <c r="W13628" s="35" t="e">
        <f>VLOOKUP(V13628,LISTAS!$M$2:$N$18,2,0)</f>
        <v>#N/A</v>
      </c>
    </row>
    <row r="13629" spans="3:23">
      <c r="C13629" t="e">
        <f>VLOOKUP(B13629,LISTAS!A13587:B13654,2,0)</f>
        <v>#N/A</v>
      </c>
      <c r="W13629" s="35" t="e">
        <f>VLOOKUP(V13629,LISTAS!$M$2:$N$18,2,0)</f>
        <v>#N/A</v>
      </c>
    </row>
    <row r="13630" spans="3:23">
      <c r="C13630" t="e">
        <f>VLOOKUP(B13630,LISTAS!A13588:B13655,2,0)</f>
        <v>#N/A</v>
      </c>
      <c r="W13630" s="35" t="e">
        <f>VLOOKUP(V13630,LISTAS!$M$2:$N$18,2,0)</f>
        <v>#N/A</v>
      </c>
    </row>
    <row r="13631" spans="3:23">
      <c r="C13631" t="e">
        <f>VLOOKUP(B13631,LISTAS!A13589:B13656,2,0)</f>
        <v>#N/A</v>
      </c>
      <c r="W13631" s="35" t="e">
        <f>VLOOKUP(V13631,LISTAS!$M$2:$N$18,2,0)</f>
        <v>#N/A</v>
      </c>
    </row>
    <row r="13632" spans="3:23">
      <c r="C13632" t="e">
        <f>VLOOKUP(B13632,LISTAS!A13590:B13657,2,0)</f>
        <v>#N/A</v>
      </c>
      <c r="W13632" s="35" t="e">
        <f>VLOOKUP(V13632,LISTAS!$M$2:$N$18,2,0)</f>
        <v>#N/A</v>
      </c>
    </row>
    <row r="13633" spans="3:23">
      <c r="C13633" t="e">
        <f>VLOOKUP(B13633,LISTAS!A13591:B13658,2,0)</f>
        <v>#N/A</v>
      </c>
      <c r="W13633" s="35" t="e">
        <f>VLOOKUP(V13633,LISTAS!$M$2:$N$18,2,0)</f>
        <v>#N/A</v>
      </c>
    </row>
    <row r="13634" spans="3:23">
      <c r="C13634" t="e">
        <f>VLOOKUP(B13634,LISTAS!A13592:B13659,2,0)</f>
        <v>#N/A</v>
      </c>
      <c r="W13634" s="35" t="e">
        <f>VLOOKUP(V13634,LISTAS!$M$2:$N$18,2,0)</f>
        <v>#N/A</v>
      </c>
    </row>
    <row r="13635" spans="3:23">
      <c r="C13635" t="e">
        <f>VLOOKUP(B13635,LISTAS!A13593:B13660,2,0)</f>
        <v>#N/A</v>
      </c>
      <c r="W13635" s="35" t="e">
        <f>VLOOKUP(V13635,LISTAS!$M$2:$N$18,2,0)</f>
        <v>#N/A</v>
      </c>
    </row>
    <row r="13636" spans="3:23">
      <c r="C13636" t="e">
        <f>VLOOKUP(B13636,LISTAS!A13594:B13661,2,0)</f>
        <v>#N/A</v>
      </c>
      <c r="W13636" s="35" t="e">
        <f>VLOOKUP(V13636,LISTAS!$M$2:$N$18,2,0)</f>
        <v>#N/A</v>
      </c>
    </row>
    <row r="13637" spans="3:23">
      <c r="C13637" t="e">
        <f>VLOOKUP(B13637,LISTAS!A13595:B13662,2,0)</f>
        <v>#N/A</v>
      </c>
      <c r="W13637" s="35" t="e">
        <f>VLOOKUP(V13637,LISTAS!$M$2:$N$18,2,0)</f>
        <v>#N/A</v>
      </c>
    </row>
    <row r="13638" spans="3:23">
      <c r="C13638" t="e">
        <f>VLOOKUP(B13638,LISTAS!A13596:B13663,2,0)</f>
        <v>#N/A</v>
      </c>
      <c r="W13638" s="35" t="e">
        <f>VLOOKUP(V13638,LISTAS!$M$2:$N$18,2,0)</f>
        <v>#N/A</v>
      </c>
    </row>
    <row r="13639" spans="3:23">
      <c r="C13639" t="e">
        <f>VLOOKUP(B13639,LISTAS!A13597:B13664,2,0)</f>
        <v>#N/A</v>
      </c>
      <c r="W13639" s="35" t="e">
        <f>VLOOKUP(V13639,LISTAS!$M$2:$N$18,2,0)</f>
        <v>#N/A</v>
      </c>
    </row>
    <row r="13640" spans="3:23">
      <c r="C13640" t="e">
        <f>VLOOKUP(B13640,LISTAS!A13598:B13665,2,0)</f>
        <v>#N/A</v>
      </c>
      <c r="W13640" s="35" t="e">
        <f>VLOOKUP(V13640,LISTAS!$M$2:$N$18,2,0)</f>
        <v>#N/A</v>
      </c>
    </row>
    <row r="13641" spans="3:23">
      <c r="C13641" t="e">
        <f>VLOOKUP(B13641,LISTAS!A13599:B13666,2,0)</f>
        <v>#N/A</v>
      </c>
      <c r="W13641" s="35" t="e">
        <f>VLOOKUP(V13641,LISTAS!$M$2:$N$18,2,0)</f>
        <v>#N/A</v>
      </c>
    </row>
    <row r="13642" spans="3:23">
      <c r="C13642" t="e">
        <f>VLOOKUP(B13642,LISTAS!A13600:B13667,2,0)</f>
        <v>#N/A</v>
      </c>
      <c r="W13642" s="35" t="e">
        <f>VLOOKUP(V13642,LISTAS!$M$2:$N$18,2,0)</f>
        <v>#N/A</v>
      </c>
    </row>
    <row r="13643" spans="3:23">
      <c r="C13643" t="e">
        <f>VLOOKUP(B13643,LISTAS!A13601:B13668,2,0)</f>
        <v>#N/A</v>
      </c>
      <c r="W13643" s="35" t="e">
        <f>VLOOKUP(V13643,LISTAS!$M$2:$N$18,2,0)</f>
        <v>#N/A</v>
      </c>
    </row>
    <row r="13644" spans="3:23">
      <c r="C13644" t="e">
        <f>VLOOKUP(B13644,LISTAS!A13602:B13669,2,0)</f>
        <v>#N/A</v>
      </c>
      <c r="W13644" s="35" t="e">
        <f>VLOOKUP(V13644,LISTAS!$M$2:$N$18,2,0)</f>
        <v>#N/A</v>
      </c>
    </row>
    <row r="13645" spans="3:23">
      <c r="C13645" t="e">
        <f>VLOOKUP(B13645,LISTAS!A13603:B13670,2,0)</f>
        <v>#N/A</v>
      </c>
      <c r="W13645" s="35" t="e">
        <f>VLOOKUP(V13645,LISTAS!$M$2:$N$18,2,0)</f>
        <v>#N/A</v>
      </c>
    </row>
    <row r="13646" spans="3:23">
      <c r="C13646" t="e">
        <f>VLOOKUP(B13646,LISTAS!A13604:B13671,2,0)</f>
        <v>#N/A</v>
      </c>
      <c r="W13646" s="35" t="e">
        <f>VLOOKUP(V13646,LISTAS!$M$2:$N$18,2,0)</f>
        <v>#N/A</v>
      </c>
    </row>
    <row r="13647" spans="3:23">
      <c r="C13647" t="e">
        <f>VLOOKUP(B13647,LISTAS!A13605:B13672,2,0)</f>
        <v>#N/A</v>
      </c>
      <c r="W13647" s="35" t="e">
        <f>VLOOKUP(V13647,LISTAS!$M$2:$N$18,2,0)</f>
        <v>#N/A</v>
      </c>
    </row>
    <row r="13648" spans="3:23">
      <c r="C13648" t="e">
        <f>VLOOKUP(B13648,LISTAS!A13606:B13673,2,0)</f>
        <v>#N/A</v>
      </c>
      <c r="W13648" s="35" t="e">
        <f>VLOOKUP(V13648,LISTAS!$M$2:$N$18,2,0)</f>
        <v>#N/A</v>
      </c>
    </row>
    <row r="13649" spans="3:23">
      <c r="C13649" t="e">
        <f>VLOOKUP(B13649,LISTAS!A13607:B13674,2,0)</f>
        <v>#N/A</v>
      </c>
      <c r="W13649" s="35" t="e">
        <f>VLOOKUP(V13649,LISTAS!$M$2:$N$18,2,0)</f>
        <v>#N/A</v>
      </c>
    </row>
    <row r="13650" spans="3:23">
      <c r="C13650" t="e">
        <f>VLOOKUP(B13650,LISTAS!A13608:B13675,2,0)</f>
        <v>#N/A</v>
      </c>
      <c r="W13650" s="35" t="e">
        <f>VLOOKUP(V13650,LISTAS!$M$2:$N$18,2,0)</f>
        <v>#N/A</v>
      </c>
    </row>
    <row r="13651" spans="3:23">
      <c r="C13651" t="e">
        <f>VLOOKUP(B13651,LISTAS!A13609:B13676,2,0)</f>
        <v>#N/A</v>
      </c>
      <c r="W13651" s="35" t="e">
        <f>VLOOKUP(V13651,LISTAS!$M$2:$N$18,2,0)</f>
        <v>#N/A</v>
      </c>
    </row>
    <row r="13652" spans="3:23">
      <c r="C13652" t="e">
        <f>VLOOKUP(B13652,LISTAS!A13610:B13677,2,0)</f>
        <v>#N/A</v>
      </c>
      <c r="W13652" s="35" t="e">
        <f>VLOOKUP(V13652,LISTAS!$M$2:$N$18,2,0)</f>
        <v>#N/A</v>
      </c>
    </row>
    <row r="13653" spans="3:23">
      <c r="C13653" t="e">
        <f>VLOOKUP(B13653,LISTAS!A13611:B13678,2,0)</f>
        <v>#N/A</v>
      </c>
      <c r="W13653" s="35" t="e">
        <f>VLOOKUP(V13653,LISTAS!$M$2:$N$18,2,0)</f>
        <v>#N/A</v>
      </c>
    </row>
    <row r="13654" spans="3:23">
      <c r="C13654" t="e">
        <f>VLOOKUP(B13654,LISTAS!A13612:B13679,2,0)</f>
        <v>#N/A</v>
      </c>
      <c r="W13654" s="35" t="e">
        <f>VLOOKUP(V13654,LISTAS!$M$2:$N$18,2,0)</f>
        <v>#N/A</v>
      </c>
    </row>
    <row r="13655" spans="3:23">
      <c r="C13655" t="e">
        <f>VLOOKUP(B13655,LISTAS!A13613:B13680,2,0)</f>
        <v>#N/A</v>
      </c>
      <c r="W13655" s="35" t="e">
        <f>VLOOKUP(V13655,LISTAS!$M$2:$N$18,2,0)</f>
        <v>#N/A</v>
      </c>
    </row>
    <row r="13656" spans="3:23">
      <c r="C13656" t="e">
        <f>VLOOKUP(B13656,LISTAS!A13614:B13681,2,0)</f>
        <v>#N/A</v>
      </c>
      <c r="W13656" s="35" t="e">
        <f>VLOOKUP(V13656,LISTAS!$M$2:$N$18,2,0)</f>
        <v>#N/A</v>
      </c>
    </row>
    <row r="13657" spans="3:23">
      <c r="C13657" t="e">
        <f>VLOOKUP(B13657,LISTAS!A13615:B13682,2,0)</f>
        <v>#N/A</v>
      </c>
      <c r="W13657" s="35" t="e">
        <f>VLOOKUP(V13657,LISTAS!$M$2:$N$18,2,0)</f>
        <v>#N/A</v>
      </c>
    </row>
    <row r="13658" spans="3:23">
      <c r="C13658" t="e">
        <f>VLOOKUP(B13658,LISTAS!A13616:B13683,2,0)</f>
        <v>#N/A</v>
      </c>
      <c r="W13658" s="35" t="e">
        <f>VLOOKUP(V13658,LISTAS!$M$2:$N$18,2,0)</f>
        <v>#N/A</v>
      </c>
    </row>
    <row r="13659" spans="3:23">
      <c r="C13659" t="e">
        <f>VLOOKUP(B13659,LISTAS!A13617:B13684,2,0)</f>
        <v>#N/A</v>
      </c>
      <c r="W13659" s="35" t="e">
        <f>VLOOKUP(V13659,LISTAS!$M$2:$N$18,2,0)</f>
        <v>#N/A</v>
      </c>
    </row>
    <row r="13660" spans="3:23">
      <c r="C13660" t="e">
        <f>VLOOKUP(B13660,LISTAS!A13618:B13685,2,0)</f>
        <v>#N/A</v>
      </c>
      <c r="W13660" s="35" t="e">
        <f>VLOOKUP(V13660,LISTAS!$M$2:$N$18,2,0)</f>
        <v>#N/A</v>
      </c>
    </row>
    <row r="13661" spans="3:23">
      <c r="C13661" t="e">
        <f>VLOOKUP(B13661,LISTAS!A13619:B13686,2,0)</f>
        <v>#N/A</v>
      </c>
      <c r="W13661" s="35" t="e">
        <f>VLOOKUP(V13661,LISTAS!$M$2:$N$18,2,0)</f>
        <v>#N/A</v>
      </c>
    </row>
    <row r="13662" spans="3:23">
      <c r="C13662" t="e">
        <f>VLOOKUP(B13662,LISTAS!A13620:B13687,2,0)</f>
        <v>#N/A</v>
      </c>
      <c r="W13662" s="35" t="e">
        <f>VLOOKUP(V13662,LISTAS!$M$2:$N$18,2,0)</f>
        <v>#N/A</v>
      </c>
    </row>
    <row r="13663" spans="3:23">
      <c r="C13663" t="e">
        <f>VLOOKUP(B13663,LISTAS!A13621:B13688,2,0)</f>
        <v>#N/A</v>
      </c>
      <c r="W13663" s="35" t="e">
        <f>VLOOKUP(V13663,LISTAS!$M$2:$N$18,2,0)</f>
        <v>#N/A</v>
      </c>
    </row>
    <row r="13664" spans="3:23">
      <c r="C13664" t="e">
        <f>VLOOKUP(B13664,LISTAS!A13622:B13689,2,0)</f>
        <v>#N/A</v>
      </c>
      <c r="W13664" s="35" t="e">
        <f>VLOOKUP(V13664,LISTAS!$M$2:$N$18,2,0)</f>
        <v>#N/A</v>
      </c>
    </row>
    <row r="13665" spans="3:23">
      <c r="C13665" t="e">
        <f>VLOOKUP(B13665,LISTAS!A13623:B13690,2,0)</f>
        <v>#N/A</v>
      </c>
      <c r="W13665" s="35" t="e">
        <f>VLOOKUP(V13665,LISTAS!$M$2:$N$18,2,0)</f>
        <v>#N/A</v>
      </c>
    </row>
    <row r="13666" spans="3:23">
      <c r="C13666" t="e">
        <f>VLOOKUP(B13666,LISTAS!A13624:B13691,2,0)</f>
        <v>#N/A</v>
      </c>
      <c r="W13666" s="35" t="e">
        <f>VLOOKUP(V13666,LISTAS!$M$2:$N$18,2,0)</f>
        <v>#N/A</v>
      </c>
    </row>
    <row r="13667" spans="3:23">
      <c r="C13667" t="e">
        <f>VLOOKUP(B13667,LISTAS!A13625:B13692,2,0)</f>
        <v>#N/A</v>
      </c>
      <c r="W13667" s="35" t="e">
        <f>VLOOKUP(V13667,LISTAS!$M$2:$N$18,2,0)</f>
        <v>#N/A</v>
      </c>
    </row>
    <row r="13668" spans="3:23">
      <c r="C13668" t="e">
        <f>VLOOKUP(B13668,LISTAS!A13626:B13693,2,0)</f>
        <v>#N/A</v>
      </c>
      <c r="W13668" s="35" t="e">
        <f>VLOOKUP(V13668,LISTAS!$M$2:$N$18,2,0)</f>
        <v>#N/A</v>
      </c>
    </row>
    <row r="13669" spans="3:23">
      <c r="C13669" t="e">
        <f>VLOOKUP(B13669,LISTAS!A13627:B13694,2,0)</f>
        <v>#N/A</v>
      </c>
      <c r="W13669" s="35" t="e">
        <f>VLOOKUP(V13669,LISTAS!$M$2:$N$18,2,0)</f>
        <v>#N/A</v>
      </c>
    </row>
    <row r="13670" spans="3:23">
      <c r="C13670" t="e">
        <f>VLOOKUP(B13670,LISTAS!A13628:B13695,2,0)</f>
        <v>#N/A</v>
      </c>
      <c r="W13670" s="35" t="e">
        <f>VLOOKUP(V13670,LISTAS!$M$2:$N$18,2,0)</f>
        <v>#N/A</v>
      </c>
    </row>
    <row r="13671" spans="3:23">
      <c r="C13671" t="e">
        <f>VLOOKUP(B13671,LISTAS!A13629:B13696,2,0)</f>
        <v>#N/A</v>
      </c>
      <c r="W13671" s="35" t="e">
        <f>VLOOKUP(V13671,LISTAS!$M$2:$N$18,2,0)</f>
        <v>#N/A</v>
      </c>
    </row>
    <row r="13672" spans="3:23">
      <c r="C13672" t="e">
        <f>VLOOKUP(B13672,LISTAS!A13630:B13697,2,0)</f>
        <v>#N/A</v>
      </c>
      <c r="W13672" s="35" t="e">
        <f>VLOOKUP(V13672,LISTAS!$M$2:$N$18,2,0)</f>
        <v>#N/A</v>
      </c>
    </row>
    <row r="13673" spans="3:23">
      <c r="C13673" t="e">
        <f>VLOOKUP(B13673,LISTAS!A13631:B13698,2,0)</f>
        <v>#N/A</v>
      </c>
      <c r="W13673" s="35" t="e">
        <f>VLOOKUP(V13673,LISTAS!$M$2:$N$18,2,0)</f>
        <v>#N/A</v>
      </c>
    </row>
    <row r="13674" spans="3:23">
      <c r="C13674" t="e">
        <f>VLOOKUP(B13674,LISTAS!A13632:B13699,2,0)</f>
        <v>#N/A</v>
      </c>
      <c r="W13674" s="35" t="e">
        <f>VLOOKUP(V13674,LISTAS!$M$2:$N$18,2,0)</f>
        <v>#N/A</v>
      </c>
    </row>
    <row r="13675" spans="3:23">
      <c r="C13675" t="e">
        <f>VLOOKUP(B13675,LISTAS!A13633:B13700,2,0)</f>
        <v>#N/A</v>
      </c>
      <c r="W13675" s="35" t="e">
        <f>VLOOKUP(V13675,LISTAS!$M$2:$N$18,2,0)</f>
        <v>#N/A</v>
      </c>
    </row>
    <row r="13676" spans="3:23">
      <c r="C13676" t="e">
        <f>VLOOKUP(B13676,LISTAS!A13634:B13701,2,0)</f>
        <v>#N/A</v>
      </c>
      <c r="W13676" s="35" t="e">
        <f>VLOOKUP(V13676,LISTAS!$M$2:$N$18,2,0)</f>
        <v>#N/A</v>
      </c>
    </row>
    <row r="13677" spans="3:23">
      <c r="C13677" t="e">
        <f>VLOOKUP(B13677,LISTAS!A13635:B13702,2,0)</f>
        <v>#N/A</v>
      </c>
      <c r="W13677" s="35" t="e">
        <f>VLOOKUP(V13677,LISTAS!$M$2:$N$18,2,0)</f>
        <v>#N/A</v>
      </c>
    </row>
    <row r="13678" spans="3:23">
      <c r="C13678" t="e">
        <f>VLOOKUP(B13678,LISTAS!A13636:B13703,2,0)</f>
        <v>#N/A</v>
      </c>
      <c r="W13678" s="35" t="e">
        <f>VLOOKUP(V13678,LISTAS!$M$2:$N$18,2,0)</f>
        <v>#N/A</v>
      </c>
    </row>
    <row r="13679" spans="3:23">
      <c r="C13679" t="e">
        <f>VLOOKUP(B13679,LISTAS!A13637:B13704,2,0)</f>
        <v>#N/A</v>
      </c>
      <c r="W13679" s="35" t="e">
        <f>VLOOKUP(V13679,LISTAS!$M$2:$N$18,2,0)</f>
        <v>#N/A</v>
      </c>
    </row>
    <row r="13680" spans="3:23">
      <c r="C13680" t="e">
        <f>VLOOKUP(B13680,LISTAS!A13638:B13705,2,0)</f>
        <v>#N/A</v>
      </c>
      <c r="W13680" s="35" t="e">
        <f>VLOOKUP(V13680,LISTAS!$M$2:$N$18,2,0)</f>
        <v>#N/A</v>
      </c>
    </row>
    <row r="13681" spans="3:23">
      <c r="C13681" t="e">
        <f>VLOOKUP(B13681,LISTAS!A13639:B13706,2,0)</f>
        <v>#N/A</v>
      </c>
      <c r="W13681" s="35" t="e">
        <f>VLOOKUP(V13681,LISTAS!$M$2:$N$18,2,0)</f>
        <v>#N/A</v>
      </c>
    </row>
    <row r="13682" spans="3:23">
      <c r="C13682" t="e">
        <f>VLOOKUP(B13682,LISTAS!A13640:B13707,2,0)</f>
        <v>#N/A</v>
      </c>
      <c r="W13682" s="35" t="e">
        <f>VLOOKUP(V13682,LISTAS!$M$2:$N$18,2,0)</f>
        <v>#N/A</v>
      </c>
    </row>
    <row r="13683" spans="3:23">
      <c r="C13683" t="e">
        <f>VLOOKUP(B13683,LISTAS!A13641:B13708,2,0)</f>
        <v>#N/A</v>
      </c>
      <c r="W13683" s="35" t="e">
        <f>VLOOKUP(V13683,LISTAS!$M$2:$N$18,2,0)</f>
        <v>#N/A</v>
      </c>
    </row>
    <row r="13684" spans="3:23">
      <c r="C13684" t="e">
        <f>VLOOKUP(B13684,LISTAS!A13642:B13709,2,0)</f>
        <v>#N/A</v>
      </c>
      <c r="W13684" s="35" t="e">
        <f>VLOOKUP(V13684,LISTAS!$M$2:$N$18,2,0)</f>
        <v>#N/A</v>
      </c>
    </row>
    <row r="13685" spans="3:23">
      <c r="C13685" t="e">
        <f>VLOOKUP(B13685,LISTAS!A13643:B13710,2,0)</f>
        <v>#N/A</v>
      </c>
      <c r="W13685" s="35" t="e">
        <f>VLOOKUP(V13685,LISTAS!$M$2:$N$18,2,0)</f>
        <v>#N/A</v>
      </c>
    </row>
    <row r="13686" spans="3:23">
      <c r="C13686" t="e">
        <f>VLOOKUP(B13686,LISTAS!A13644:B13711,2,0)</f>
        <v>#N/A</v>
      </c>
      <c r="W13686" s="35" t="e">
        <f>VLOOKUP(V13686,LISTAS!$M$2:$N$18,2,0)</f>
        <v>#N/A</v>
      </c>
    </row>
    <row r="13687" spans="3:23">
      <c r="C13687" t="e">
        <f>VLOOKUP(B13687,LISTAS!A13645:B13712,2,0)</f>
        <v>#N/A</v>
      </c>
      <c r="W13687" s="35" t="e">
        <f>VLOOKUP(V13687,LISTAS!$M$2:$N$18,2,0)</f>
        <v>#N/A</v>
      </c>
    </row>
    <row r="13688" spans="3:23">
      <c r="C13688" t="e">
        <f>VLOOKUP(B13688,LISTAS!A13646:B13713,2,0)</f>
        <v>#N/A</v>
      </c>
      <c r="W13688" s="35" t="e">
        <f>VLOOKUP(V13688,LISTAS!$M$2:$N$18,2,0)</f>
        <v>#N/A</v>
      </c>
    </row>
    <row r="13689" spans="3:23">
      <c r="C13689" t="e">
        <f>VLOOKUP(B13689,LISTAS!A13647:B13714,2,0)</f>
        <v>#N/A</v>
      </c>
      <c r="W13689" s="35" t="e">
        <f>VLOOKUP(V13689,LISTAS!$M$2:$N$18,2,0)</f>
        <v>#N/A</v>
      </c>
    </row>
    <row r="13690" spans="3:23">
      <c r="C13690" t="e">
        <f>VLOOKUP(B13690,LISTAS!A13648:B13715,2,0)</f>
        <v>#N/A</v>
      </c>
      <c r="W13690" s="35" t="e">
        <f>VLOOKUP(V13690,LISTAS!$M$2:$N$18,2,0)</f>
        <v>#N/A</v>
      </c>
    </row>
    <row r="13691" spans="3:23">
      <c r="C13691" t="e">
        <f>VLOOKUP(B13691,LISTAS!A13649:B13716,2,0)</f>
        <v>#N/A</v>
      </c>
      <c r="W13691" s="35" t="e">
        <f>VLOOKUP(V13691,LISTAS!$M$2:$N$18,2,0)</f>
        <v>#N/A</v>
      </c>
    </row>
    <row r="13692" spans="3:23">
      <c r="C13692" t="e">
        <f>VLOOKUP(B13692,LISTAS!A13650:B13717,2,0)</f>
        <v>#N/A</v>
      </c>
      <c r="W13692" s="35" t="e">
        <f>VLOOKUP(V13692,LISTAS!$M$2:$N$18,2,0)</f>
        <v>#N/A</v>
      </c>
    </row>
    <row r="13693" spans="3:23">
      <c r="C13693" t="e">
        <f>VLOOKUP(B13693,LISTAS!A13651:B13718,2,0)</f>
        <v>#N/A</v>
      </c>
      <c r="W13693" s="35" t="e">
        <f>VLOOKUP(V13693,LISTAS!$M$2:$N$18,2,0)</f>
        <v>#N/A</v>
      </c>
    </row>
    <row r="13694" spans="3:23">
      <c r="C13694" t="e">
        <f>VLOOKUP(B13694,LISTAS!A13652:B13719,2,0)</f>
        <v>#N/A</v>
      </c>
      <c r="W13694" s="35" t="e">
        <f>VLOOKUP(V13694,LISTAS!$M$2:$N$18,2,0)</f>
        <v>#N/A</v>
      </c>
    </row>
    <row r="13695" spans="3:23">
      <c r="C13695" t="e">
        <f>VLOOKUP(B13695,LISTAS!A13653:B13720,2,0)</f>
        <v>#N/A</v>
      </c>
      <c r="W13695" s="35" t="e">
        <f>VLOOKUP(V13695,LISTAS!$M$2:$N$18,2,0)</f>
        <v>#N/A</v>
      </c>
    </row>
    <row r="13696" spans="3:23">
      <c r="C13696" t="e">
        <f>VLOOKUP(B13696,LISTAS!A13654:B13721,2,0)</f>
        <v>#N/A</v>
      </c>
      <c r="W13696" s="35" t="e">
        <f>VLOOKUP(V13696,LISTAS!$M$2:$N$18,2,0)</f>
        <v>#N/A</v>
      </c>
    </row>
    <row r="13697" spans="3:23">
      <c r="C13697" t="e">
        <f>VLOOKUP(B13697,LISTAS!A13655:B13722,2,0)</f>
        <v>#N/A</v>
      </c>
      <c r="W13697" s="35" t="e">
        <f>VLOOKUP(V13697,LISTAS!$M$2:$N$18,2,0)</f>
        <v>#N/A</v>
      </c>
    </row>
    <row r="13698" spans="3:23">
      <c r="C13698" t="e">
        <f>VLOOKUP(B13698,LISTAS!A13656:B13723,2,0)</f>
        <v>#N/A</v>
      </c>
      <c r="W13698" s="35" t="e">
        <f>VLOOKUP(V13698,LISTAS!$M$2:$N$18,2,0)</f>
        <v>#N/A</v>
      </c>
    </row>
    <row r="13699" spans="3:23">
      <c r="C13699" t="e">
        <f>VLOOKUP(B13699,LISTAS!A13657:B13724,2,0)</f>
        <v>#N/A</v>
      </c>
      <c r="W13699" s="35" t="e">
        <f>VLOOKUP(V13699,LISTAS!$M$2:$N$18,2,0)</f>
        <v>#N/A</v>
      </c>
    </row>
    <row r="13700" spans="3:23">
      <c r="C13700" t="e">
        <f>VLOOKUP(B13700,LISTAS!A13658:B13725,2,0)</f>
        <v>#N/A</v>
      </c>
      <c r="W13700" s="35" t="e">
        <f>VLOOKUP(V13700,LISTAS!$M$2:$N$18,2,0)</f>
        <v>#N/A</v>
      </c>
    </row>
    <row r="13701" spans="3:23">
      <c r="C13701" t="e">
        <f>VLOOKUP(B13701,LISTAS!A13659:B13726,2,0)</f>
        <v>#N/A</v>
      </c>
      <c r="W13701" s="35" t="e">
        <f>VLOOKUP(V13701,LISTAS!$M$2:$N$18,2,0)</f>
        <v>#N/A</v>
      </c>
    </row>
    <row r="13702" spans="3:23">
      <c r="C13702" t="e">
        <f>VLOOKUP(B13702,LISTAS!A13660:B13727,2,0)</f>
        <v>#N/A</v>
      </c>
      <c r="W13702" s="35" t="e">
        <f>VLOOKUP(V13702,LISTAS!$M$2:$N$18,2,0)</f>
        <v>#N/A</v>
      </c>
    </row>
    <row r="13703" spans="3:23">
      <c r="C13703" t="e">
        <f>VLOOKUP(B13703,LISTAS!A13661:B13728,2,0)</f>
        <v>#N/A</v>
      </c>
      <c r="W13703" s="35" t="e">
        <f>VLOOKUP(V13703,LISTAS!$M$2:$N$18,2,0)</f>
        <v>#N/A</v>
      </c>
    </row>
    <row r="13704" spans="3:23">
      <c r="C13704" t="e">
        <f>VLOOKUP(B13704,LISTAS!A13662:B13729,2,0)</f>
        <v>#N/A</v>
      </c>
      <c r="W13704" s="35" t="e">
        <f>VLOOKUP(V13704,LISTAS!$M$2:$N$18,2,0)</f>
        <v>#N/A</v>
      </c>
    </row>
    <row r="13705" spans="3:23">
      <c r="C13705" t="e">
        <f>VLOOKUP(B13705,LISTAS!A13663:B13730,2,0)</f>
        <v>#N/A</v>
      </c>
      <c r="W13705" s="35" t="e">
        <f>VLOOKUP(V13705,LISTAS!$M$2:$N$18,2,0)</f>
        <v>#N/A</v>
      </c>
    </row>
    <row r="13706" spans="3:23">
      <c r="C13706" t="e">
        <f>VLOOKUP(B13706,LISTAS!A13664:B13731,2,0)</f>
        <v>#N/A</v>
      </c>
      <c r="W13706" s="35" t="e">
        <f>VLOOKUP(V13706,LISTAS!$M$2:$N$18,2,0)</f>
        <v>#N/A</v>
      </c>
    </row>
    <row r="13707" spans="3:23">
      <c r="C13707" t="e">
        <f>VLOOKUP(B13707,LISTAS!A13665:B13732,2,0)</f>
        <v>#N/A</v>
      </c>
      <c r="W13707" s="35" t="e">
        <f>VLOOKUP(V13707,LISTAS!$M$2:$N$18,2,0)</f>
        <v>#N/A</v>
      </c>
    </row>
    <row r="13708" spans="3:23">
      <c r="C13708" t="e">
        <f>VLOOKUP(B13708,LISTAS!A13666:B13733,2,0)</f>
        <v>#N/A</v>
      </c>
      <c r="W13708" s="35" t="e">
        <f>VLOOKUP(V13708,LISTAS!$M$2:$N$18,2,0)</f>
        <v>#N/A</v>
      </c>
    </row>
    <row r="13709" spans="3:23">
      <c r="C13709" t="e">
        <f>VLOOKUP(B13709,LISTAS!A13667:B13734,2,0)</f>
        <v>#N/A</v>
      </c>
      <c r="W13709" s="35" t="e">
        <f>VLOOKUP(V13709,LISTAS!$M$2:$N$18,2,0)</f>
        <v>#N/A</v>
      </c>
    </row>
    <row r="13710" spans="3:23">
      <c r="C13710" t="e">
        <f>VLOOKUP(B13710,LISTAS!A13668:B13735,2,0)</f>
        <v>#N/A</v>
      </c>
      <c r="W13710" s="35" t="e">
        <f>VLOOKUP(V13710,LISTAS!$M$2:$N$18,2,0)</f>
        <v>#N/A</v>
      </c>
    </row>
    <row r="13711" spans="3:23">
      <c r="C13711" t="e">
        <f>VLOOKUP(B13711,LISTAS!A13669:B13736,2,0)</f>
        <v>#N/A</v>
      </c>
      <c r="W13711" s="35" t="e">
        <f>VLOOKUP(V13711,LISTAS!$M$2:$N$18,2,0)</f>
        <v>#N/A</v>
      </c>
    </row>
    <row r="13712" spans="3:23">
      <c r="C13712" t="e">
        <f>VLOOKUP(B13712,LISTAS!A13670:B13737,2,0)</f>
        <v>#N/A</v>
      </c>
      <c r="W13712" s="35" t="e">
        <f>VLOOKUP(V13712,LISTAS!$M$2:$N$18,2,0)</f>
        <v>#N/A</v>
      </c>
    </row>
    <row r="13713" spans="3:23">
      <c r="C13713" t="e">
        <f>VLOOKUP(B13713,LISTAS!A13671:B13738,2,0)</f>
        <v>#N/A</v>
      </c>
      <c r="W13713" s="35" t="e">
        <f>VLOOKUP(V13713,LISTAS!$M$2:$N$18,2,0)</f>
        <v>#N/A</v>
      </c>
    </row>
    <row r="13714" spans="3:23">
      <c r="C13714" t="e">
        <f>VLOOKUP(B13714,LISTAS!A13672:B13739,2,0)</f>
        <v>#N/A</v>
      </c>
      <c r="W13714" s="35" t="e">
        <f>VLOOKUP(V13714,LISTAS!$M$2:$N$18,2,0)</f>
        <v>#N/A</v>
      </c>
    </row>
    <row r="13715" spans="3:23">
      <c r="C13715" t="e">
        <f>VLOOKUP(B13715,LISTAS!A13673:B13740,2,0)</f>
        <v>#N/A</v>
      </c>
      <c r="W13715" s="35" t="e">
        <f>VLOOKUP(V13715,LISTAS!$M$2:$N$18,2,0)</f>
        <v>#N/A</v>
      </c>
    </row>
    <row r="13716" spans="3:23">
      <c r="C13716" t="e">
        <f>VLOOKUP(B13716,LISTAS!A13674:B13741,2,0)</f>
        <v>#N/A</v>
      </c>
      <c r="W13716" s="35" t="e">
        <f>VLOOKUP(V13716,LISTAS!$M$2:$N$18,2,0)</f>
        <v>#N/A</v>
      </c>
    </row>
    <row r="13717" spans="3:23">
      <c r="C13717" t="e">
        <f>VLOOKUP(B13717,LISTAS!A13675:B13742,2,0)</f>
        <v>#N/A</v>
      </c>
      <c r="W13717" s="35" t="e">
        <f>VLOOKUP(V13717,LISTAS!$M$2:$N$18,2,0)</f>
        <v>#N/A</v>
      </c>
    </row>
    <row r="13718" spans="3:23">
      <c r="C13718" t="e">
        <f>VLOOKUP(B13718,LISTAS!A13676:B13743,2,0)</f>
        <v>#N/A</v>
      </c>
      <c r="W13718" s="35" t="e">
        <f>VLOOKUP(V13718,LISTAS!$M$2:$N$18,2,0)</f>
        <v>#N/A</v>
      </c>
    </row>
    <row r="13719" spans="3:23">
      <c r="C13719" t="e">
        <f>VLOOKUP(B13719,LISTAS!A13677:B13744,2,0)</f>
        <v>#N/A</v>
      </c>
      <c r="W13719" s="35" t="e">
        <f>VLOOKUP(V13719,LISTAS!$M$2:$N$18,2,0)</f>
        <v>#N/A</v>
      </c>
    </row>
    <row r="13720" spans="3:23">
      <c r="C13720" t="e">
        <f>VLOOKUP(B13720,LISTAS!A13678:B13745,2,0)</f>
        <v>#N/A</v>
      </c>
      <c r="W13720" s="35" t="e">
        <f>VLOOKUP(V13720,LISTAS!$M$2:$N$18,2,0)</f>
        <v>#N/A</v>
      </c>
    </row>
    <row r="13721" spans="3:23">
      <c r="C13721" t="e">
        <f>VLOOKUP(B13721,LISTAS!A13679:B13746,2,0)</f>
        <v>#N/A</v>
      </c>
      <c r="W13721" s="35" t="e">
        <f>VLOOKUP(V13721,LISTAS!$M$2:$N$18,2,0)</f>
        <v>#N/A</v>
      </c>
    </row>
    <row r="13722" spans="3:23">
      <c r="C13722" t="e">
        <f>VLOOKUP(B13722,LISTAS!A13680:B13747,2,0)</f>
        <v>#N/A</v>
      </c>
      <c r="W13722" s="35" t="e">
        <f>VLOOKUP(V13722,LISTAS!$M$2:$N$18,2,0)</f>
        <v>#N/A</v>
      </c>
    </row>
    <row r="13723" spans="3:23">
      <c r="C13723" t="e">
        <f>VLOOKUP(B13723,LISTAS!A13681:B13748,2,0)</f>
        <v>#N/A</v>
      </c>
      <c r="W13723" s="35" t="e">
        <f>VLOOKUP(V13723,LISTAS!$M$2:$N$18,2,0)</f>
        <v>#N/A</v>
      </c>
    </row>
    <row r="13724" spans="3:23">
      <c r="C13724" t="e">
        <f>VLOOKUP(B13724,LISTAS!A13682:B13749,2,0)</f>
        <v>#N/A</v>
      </c>
      <c r="W13724" s="35" t="e">
        <f>VLOOKUP(V13724,LISTAS!$M$2:$N$18,2,0)</f>
        <v>#N/A</v>
      </c>
    </row>
    <row r="13725" spans="3:23">
      <c r="C13725" t="e">
        <f>VLOOKUP(B13725,LISTAS!A13683:B13750,2,0)</f>
        <v>#N/A</v>
      </c>
      <c r="W13725" s="35" t="e">
        <f>VLOOKUP(V13725,LISTAS!$M$2:$N$18,2,0)</f>
        <v>#N/A</v>
      </c>
    </row>
    <row r="13726" spans="3:23">
      <c r="C13726" t="e">
        <f>VLOOKUP(B13726,LISTAS!A13684:B13751,2,0)</f>
        <v>#N/A</v>
      </c>
      <c r="W13726" s="35" t="e">
        <f>VLOOKUP(V13726,LISTAS!$M$2:$N$18,2,0)</f>
        <v>#N/A</v>
      </c>
    </row>
    <row r="13727" spans="3:23">
      <c r="C13727" t="e">
        <f>VLOOKUP(B13727,LISTAS!A13685:B13752,2,0)</f>
        <v>#N/A</v>
      </c>
      <c r="W13727" s="35" t="e">
        <f>VLOOKUP(V13727,LISTAS!$M$2:$N$18,2,0)</f>
        <v>#N/A</v>
      </c>
    </row>
    <row r="13728" spans="3:23">
      <c r="C13728" t="e">
        <f>VLOOKUP(B13728,LISTAS!A13686:B13753,2,0)</f>
        <v>#N/A</v>
      </c>
      <c r="W13728" s="35" t="e">
        <f>VLOOKUP(V13728,LISTAS!$M$2:$N$18,2,0)</f>
        <v>#N/A</v>
      </c>
    </row>
    <row r="13729" spans="3:23">
      <c r="C13729" t="e">
        <f>VLOOKUP(B13729,LISTAS!A13687:B13754,2,0)</f>
        <v>#N/A</v>
      </c>
      <c r="W13729" s="35" t="e">
        <f>VLOOKUP(V13729,LISTAS!$M$2:$N$18,2,0)</f>
        <v>#N/A</v>
      </c>
    </row>
    <row r="13730" spans="3:23">
      <c r="C13730" t="e">
        <f>VLOOKUP(B13730,LISTAS!A13688:B13755,2,0)</f>
        <v>#N/A</v>
      </c>
      <c r="W13730" s="35" t="e">
        <f>VLOOKUP(V13730,LISTAS!$M$2:$N$18,2,0)</f>
        <v>#N/A</v>
      </c>
    </row>
    <row r="13731" spans="3:23">
      <c r="C13731" t="e">
        <f>VLOOKUP(B13731,LISTAS!A13689:B13756,2,0)</f>
        <v>#N/A</v>
      </c>
      <c r="W13731" s="35" t="e">
        <f>VLOOKUP(V13731,LISTAS!$M$2:$N$18,2,0)</f>
        <v>#N/A</v>
      </c>
    </row>
    <row r="13732" spans="3:23">
      <c r="C13732" t="e">
        <f>VLOOKUP(B13732,LISTAS!A13690:B13757,2,0)</f>
        <v>#N/A</v>
      </c>
      <c r="W13732" s="35" t="e">
        <f>VLOOKUP(V13732,LISTAS!$M$2:$N$18,2,0)</f>
        <v>#N/A</v>
      </c>
    </row>
    <row r="13733" spans="3:23">
      <c r="C13733" t="e">
        <f>VLOOKUP(B13733,LISTAS!A13691:B13758,2,0)</f>
        <v>#N/A</v>
      </c>
      <c r="W13733" s="35" t="e">
        <f>VLOOKUP(V13733,LISTAS!$M$2:$N$18,2,0)</f>
        <v>#N/A</v>
      </c>
    </row>
    <row r="13734" spans="3:23">
      <c r="C13734" t="e">
        <f>VLOOKUP(B13734,LISTAS!A13692:B13759,2,0)</f>
        <v>#N/A</v>
      </c>
      <c r="W13734" s="35" t="e">
        <f>VLOOKUP(V13734,LISTAS!$M$2:$N$18,2,0)</f>
        <v>#N/A</v>
      </c>
    </row>
    <row r="13735" spans="3:23">
      <c r="C13735" t="e">
        <f>VLOOKUP(B13735,LISTAS!A13693:B13760,2,0)</f>
        <v>#N/A</v>
      </c>
      <c r="W13735" s="35" t="e">
        <f>VLOOKUP(V13735,LISTAS!$M$2:$N$18,2,0)</f>
        <v>#N/A</v>
      </c>
    </row>
    <row r="13736" spans="3:23">
      <c r="C13736" t="e">
        <f>VLOOKUP(B13736,LISTAS!A13694:B13761,2,0)</f>
        <v>#N/A</v>
      </c>
      <c r="W13736" s="35" t="e">
        <f>VLOOKUP(V13736,LISTAS!$M$2:$N$18,2,0)</f>
        <v>#N/A</v>
      </c>
    </row>
    <row r="13737" spans="3:23">
      <c r="C13737" t="e">
        <f>VLOOKUP(B13737,LISTAS!A13695:B13762,2,0)</f>
        <v>#N/A</v>
      </c>
      <c r="W13737" s="35" t="e">
        <f>VLOOKUP(V13737,LISTAS!$M$2:$N$18,2,0)</f>
        <v>#N/A</v>
      </c>
    </row>
    <row r="13738" spans="3:23">
      <c r="C13738" t="e">
        <f>VLOOKUP(B13738,LISTAS!A13696:B13763,2,0)</f>
        <v>#N/A</v>
      </c>
      <c r="W13738" s="35" t="e">
        <f>VLOOKUP(V13738,LISTAS!$M$2:$N$18,2,0)</f>
        <v>#N/A</v>
      </c>
    </row>
    <row r="13739" spans="3:23">
      <c r="C13739" t="e">
        <f>VLOOKUP(B13739,LISTAS!A13697:B13764,2,0)</f>
        <v>#N/A</v>
      </c>
      <c r="W13739" s="35" t="e">
        <f>VLOOKUP(V13739,LISTAS!$M$2:$N$18,2,0)</f>
        <v>#N/A</v>
      </c>
    </row>
    <row r="13740" spans="3:23">
      <c r="C13740" t="e">
        <f>VLOOKUP(B13740,LISTAS!A13698:B13765,2,0)</f>
        <v>#N/A</v>
      </c>
      <c r="W13740" s="35" t="e">
        <f>VLOOKUP(V13740,LISTAS!$M$2:$N$18,2,0)</f>
        <v>#N/A</v>
      </c>
    </row>
    <row r="13741" spans="3:23">
      <c r="C13741" t="e">
        <f>VLOOKUP(B13741,LISTAS!A13699:B13766,2,0)</f>
        <v>#N/A</v>
      </c>
      <c r="W13741" s="35" t="e">
        <f>VLOOKUP(V13741,LISTAS!$M$2:$N$18,2,0)</f>
        <v>#N/A</v>
      </c>
    </row>
    <row r="13742" spans="3:23">
      <c r="C13742" t="e">
        <f>VLOOKUP(B13742,LISTAS!A13700:B13767,2,0)</f>
        <v>#N/A</v>
      </c>
      <c r="W13742" s="35" t="e">
        <f>VLOOKUP(V13742,LISTAS!$M$2:$N$18,2,0)</f>
        <v>#N/A</v>
      </c>
    </row>
    <row r="13743" spans="3:23">
      <c r="C13743" t="e">
        <f>VLOOKUP(B13743,LISTAS!A13701:B13768,2,0)</f>
        <v>#N/A</v>
      </c>
      <c r="W13743" s="35" t="e">
        <f>VLOOKUP(V13743,LISTAS!$M$2:$N$18,2,0)</f>
        <v>#N/A</v>
      </c>
    </row>
    <row r="13744" spans="3:23">
      <c r="C13744" t="e">
        <f>VLOOKUP(B13744,LISTAS!A13702:B13769,2,0)</f>
        <v>#N/A</v>
      </c>
      <c r="W13744" s="35" t="e">
        <f>VLOOKUP(V13744,LISTAS!$M$2:$N$18,2,0)</f>
        <v>#N/A</v>
      </c>
    </row>
    <row r="13745" spans="3:23">
      <c r="C13745" t="e">
        <f>VLOOKUP(B13745,LISTAS!A13703:B13770,2,0)</f>
        <v>#N/A</v>
      </c>
      <c r="W13745" s="35" t="e">
        <f>VLOOKUP(V13745,LISTAS!$M$2:$N$18,2,0)</f>
        <v>#N/A</v>
      </c>
    </row>
    <row r="13746" spans="3:23">
      <c r="C13746" t="e">
        <f>VLOOKUP(B13746,LISTAS!A13704:B13771,2,0)</f>
        <v>#N/A</v>
      </c>
      <c r="W13746" s="35" t="e">
        <f>VLOOKUP(V13746,LISTAS!$M$2:$N$18,2,0)</f>
        <v>#N/A</v>
      </c>
    </row>
    <row r="13747" spans="3:23">
      <c r="C13747" t="e">
        <f>VLOOKUP(B13747,LISTAS!A13705:B13772,2,0)</f>
        <v>#N/A</v>
      </c>
      <c r="W13747" s="35" t="e">
        <f>VLOOKUP(V13747,LISTAS!$M$2:$N$18,2,0)</f>
        <v>#N/A</v>
      </c>
    </row>
    <row r="13748" spans="3:23">
      <c r="C13748" t="e">
        <f>VLOOKUP(B13748,LISTAS!A13706:B13773,2,0)</f>
        <v>#N/A</v>
      </c>
      <c r="W13748" s="35" t="e">
        <f>VLOOKUP(V13748,LISTAS!$M$2:$N$18,2,0)</f>
        <v>#N/A</v>
      </c>
    </row>
    <row r="13749" spans="3:23">
      <c r="C13749" t="e">
        <f>VLOOKUP(B13749,LISTAS!A13707:B13774,2,0)</f>
        <v>#N/A</v>
      </c>
      <c r="W13749" s="35" t="e">
        <f>VLOOKUP(V13749,LISTAS!$M$2:$N$18,2,0)</f>
        <v>#N/A</v>
      </c>
    </row>
    <row r="13750" spans="3:23">
      <c r="C13750" t="e">
        <f>VLOOKUP(B13750,LISTAS!A13708:B13775,2,0)</f>
        <v>#N/A</v>
      </c>
      <c r="W13750" s="35" t="e">
        <f>VLOOKUP(V13750,LISTAS!$M$2:$N$18,2,0)</f>
        <v>#N/A</v>
      </c>
    </row>
    <row r="13751" spans="3:23">
      <c r="C13751" t="e">
        <f>VLOOKUP(B13751,LISTAS!A13709:B13776,2,0)</f>
        <v>#N/A</v>
      </c>
      <c r="W13751" s="35" t="e">
        <f>VLOOKUP(V13751,LISTAS!$M$2:$N$18,2,0)</f>
        <v>#N/A</v>
      </c>
    </row>
    <row r="13752" spans="3:23">
      <c r="C13752" t="e">
        <f>VLOOKUP(B13752,LISTAS!A13710:B13777,2,0)</f>
        <v>#N/A</v>
      </c>
      <c r="W13752" s="35" t="e">
        <f>VLOOKUP(V13752,LISTAS!$M$2:$N$18,2,0)</f>
        <v>#N/A</v>
      </c>
    </row>
    <row r="13753" spans="3:23">
      <c r="C13753" t="e">
        <f>VLOOKUP(B13753,LISTAS!A13711:B13778,2,0)</f>
        <v>#N/A</v>
      </c>
      <c r="W13753" s="35" t="e">
        <f>VLOOKUP(V13753,LISTAS!$M$2:$N$18,2,0)</f>
        <v>#N/A</v>
      </c>
    </row>
    <row r="13754" spans="3:23">
      <c r="C13754" t="e">
        <f>VLOOKUP(B13754,LISTAS!A13712:B13779,2,0)</f>
        <v>#N/A</v>
      </c>
      <c r="W13754" s="35" t="e">
        <f>VLOOKUP(V13754,LISTAS!$M$2:$N$18,2,0)</f>
        <v>#N/A</v>
      </c>
    </row>
    <row r="13755" spans="3:23">
      <c r="C13755" t="e">
        <f>VLOOKUP(B13755,LISTAS!A13713:B13780,2,0)</f>
        <v>#N/A</v>
      </c>
      <c r="W13755" s="35" t="e">
        <f>VLOOKUP(V13755,LISTAS!$M$2:$N$18,2,0)</f>
        <v>#N/A</v>
      </c>
    </row>
    <row r="13756" spans="3:23">
      <c r="C13756" t="e">
        <f>VLOOKUP(B13756,LISTAS!A13714:B13781,2,0)</f>
        <v>#N/A</v>
      </c>
      <c r="W13756" s="35" t="e">
        <f>VLOOKUP(V13756,LISTAS!$M$2:$N$18,2,0)</f>
        <v>#N/A</v>
      </c>
    </row>
    <row r="13757" spans="3:23">
      <c r="C13757" t="e">
        <f>VLOOKUP(B13757,LISTAS!A13715:B13782,2,0)</f>
        <v>#N/A</v>
      </c>
      <c r="W13757" s="35" t="e">
        <f>VLOOKUP(V13757,LISTAS!$M$2:$N$18,2,0)</f>
        <v>#N/A</v>
      </c>
    </row>
    <row r="13758" spans="3:23">
      <c r="C13758" t="e">
        <f>VLOOKUP(B13758,LISTAS!A13716:B13783,2,0)</f>
        <v>#N/A</v>
      </c>
      <c r="W13758" s="35" t="e">
        <f>VLOOKUP(V13758,LISTAS!$M$2:$N$18,2,0)</f>
        <v>#N/A</v>
      </c>
    </row>
    <row r="13759" spans="3:23">
      <c r="C13759" t="e">
        <f>VLOOKUP(B13759,LISTAS!A13717:B13784,2,0)</f>
        <v>#N/A</v>
      </c>
      <c r="W13759" s="35" t="e">
        <f>VLOOKUP(V13759,LISTAS!$M$2:$N$18,2,0)</f>
        <v>#N/A</v>
      </c>
    </row>
    <row r="13760" spans="3:23">
      <c r="C13760" t="e">
        <f>VLOOKUP(B13760,LISTAS!A13718:B13785,2,0)</f>
        <v>#N/A</v>
      </c>
      <c r="W13760" s="35" t="e">
        <f>VLOOKUP(V13760,LISTAS!$M$2:$N$18,2,0)</f>
        <v>#N/A</v>
      </c>
    </row>
    <row r="13761" spans="3:23">
      <c r="C13761" t="e">
        <f>VLOOKUP(B13761,LISTAS!A13719:B13786,2,0)</f>
        <v>#N/A</v>
      </c>
      <c r="W13761" s="35" t="e">
        <f>VLOOKUP(V13761,LISTAS!$M$2:$N$18,2,0)</f>
        <v>#N/A</v>
      </c>
    </row>
    <row r="13762" spans="3:23">
      <c r="C13762" t="e">
        <f>VLOOKUP(B13762,LISTAS!A13720:B13787,2,0)</f>
        <v>#N/A</v>
      </c>
      <c r="W13762" s="35" t="e">
        <f>VLOOKUP(V13762,LISTAS!$M$2:$N$18,2,0)</f>
        <v>#N/A</v>
      </c>
    </row>
    <row r="13763" spans="3:23">
      <c r="C13763" t="e">
        <f>VLOOKUP(B13763,LISTAS!A13721:B13788,2,0)</f>
        <v>#N/A</v>
      </c>
      <c r="W13763" s="35" t="e">
        <f>VLOOKUP(V13763,LISTAS!$M$2:$N$18,2,0)</f>
        <v>#N/A</v>
      </c>
    </row>
    <row r="13764" spans="3:23">
      <c r="C13764" t="e">
        <f>VLOOKUP(B13764,LISTAS!A13722:B13789,2,0)</f>
        <v>#N/A</v>
      </c>
      <c r="W13764" s="35" t="e">
        <f>VLOOKUP(V13764,LISTAS!$M$2:$N$18,2,0)</f>
        <v>#N/A</v>
      </c>
    </row>
    <row r="13765" spans="3:23">
      <c r="C13765" t="e">
        <f>VLOOKUP(B13765,LISTAS!A13723:B13790,2,0)</f>
        <v>#N/A</v>
      </c>
      <c r="W13765" s="35" t="e">
        <f>VLOOKUP(V13765,LISTAS!$M$2:$N$18,2,0)</f>
        <v>#N/A</v>
      </c>
    </row>
    <row r="13766" spans="3:23">
      <c r="C13766" t="e">
        <f>VLOOKUP(B13766,LISTAS!A13724:B13791,2,0)</f>
        <v>#N/A</v>
      </c>
      <c r="W13766" s="35" t="e">
        <f>VLOOKUP(V13766,LISTAS!$M$2:$N$18,2,0)</f>
        <v>#N/A</v>
      </c>
    </row>
    <row r="13767" spans="3:23">
      <c r="C13767" t="e">
        <f>VLOOKUP(B13767,LISTAS!A13725:B13792,2,0)</f>
        <v>#N/A</v>
      </c>
      <c r="W13767" s="35" t="e">
        <f>VLOOKUP(V13767,LISTAS!$M$2:$N$18,2,0)</f>
        <v>#N/A</v>
      </c>
    </row>
    <row r="13768" spans="3:23">
      <c r="C13768" t="e">
        <f>VLOOKUP(B13768,LISTAS!A13726:B13793,2,0)</f>
        <v>#N/A</v>
      </c>
      <c r="W13768" s="35" t="e">
        <f>VLOOKUP(V13768,LISTAS!$M$2:$N$18,2,0)</f>
        <v>#N/A</v>
      </c>
    </row>
    <row r="13769" spans="3:23">
      <c r="C13769" t="e">
        <f>VLOOKUP(B13769,LISTAS!A13727:B13794,2,0)</f>
        <v>#N/A</v>
      </c>
      <c r="W13769" s="35" t="e">
        <f>VLOOKUP(V13769,LISTAS!$M$2:$N$18,2,0)</f>
        <v>#N/A</v>
      </c>
    </row>
    <row r="13770" spans="3:23">
      <c r="C13770" t="e">
        <f>VLOOKUP(B13770,LISTAS!A13728:B13795,2,0)</f>
        <v>#N/A</v>
      </c>
      <c r="W13770" s="35" t="e">
        <f>VLOOKUP(V13770,LISTAS!$M$2:$N$18,2,0)</f>
        <v>#N/A</v>
      </c>
    </row>
    <row r="13771" spans="3:23">
      <c r="C13771" t="e">
        <f>VLOOKUP(B13771,LISTAS!A13729:B13796,2,0)</f>
        <v>#N/A</v>
      </c>
      <c r="W13771" s="35" t="e">
        <f>VLOOKUP(V13771,LISTAS!$M$2:$N$18,2,0)</f>
        <v>#N/A</v>
      </c>
    </row>
    <row r="13772" spans="3:23">
      <c r="C13772" t="e">
        <f>VLOOKUP(B13772,LISTAS!A13730:B13797,2,0)</f>
        <v>#N/A</v>
      </c>
      <c r="W13772" s="35" t="e">
        <f>VLOOKUP(V13772,LISTAS!$M$2:$N$18,2,0)</f>
        <v>#N/A</v>
      </c>
    </row>
    <row r="13773" spans="3:23">
      <c r="C13773" t="e">
        <f>VLOOKUP(B13773,LISTAS!A13731:B13798,2,0)</f>
        <v>#N/A</v>
      </c>
      <c r="W13773" s="35" t="e">
        <f>VLOOKUP(V13773,LISTAS!$M$2:$N$18,2,0)</f>
        <v>#N/A</v>
      </c>
    </row>
    <row r="13774" spans="3:23">
      <c r="C13774" t="e">
        <f>VLOOKUP(B13774,LISTAS!A13732:B13799,2,0)</f>
        <v>#N/A</v>
      </c>
      <c r="W13774" s="35" t="e">
        <f>VLOOKUP(V13774,LISTAS!$M$2:$N$18,2,0)</f>
        <v>#N/A</v>
      </c>
    </row>
    <row r="13775" spans="3:23">
      <c r="C13775" t="e">
        <f>VLOOKUP(B13775,LISTAS!A13733:B13800,2,0)</f>
        <v>#N/A</v>
      </c>
      <c r="W13775" s="35" t="e">
        <f>VLOOKUP(V13775,LISTAS!$M$2:$N$18,2,0)</f>
        <v>#N/A</v>
      </c>
    </row>
    <row r="13776" spans="3:23">
      <c r="C13776" t="e">
        <f>VLOOKUP(B13776,LISTAS!A13734:B13801,2,0)</f>
        <v>#N/A</v>
      </c>
      <c r="W13776" s="35" t="e">
        <f>VLOOKUP(V13776,LISTAS!$M$2:$N$18,2,0)</f>
        <v>#N/A</v>
      </c>
    </row>
    <row r="13777" spans="3:23">
      <c r="C13777" t="e">
        <f>VLOOKUP(B13777,LISTAS!A13735:B13802,2,0)</f>
        <v>#N/A</v>
      </c>
      <c r="W13777" s="35" t="e">
        <f>VLOOKUP(V13777,LISTAS!$M$2:$N$18,2,0)</f>
        <v>#N/A</v>
      </c>
    </row>
    <row r="13778" spans="3:23">
      <c r="C13778" t="e">
        <f>VLOOKUP(B13778,LISTAS!A13736:B13803,2,0)</f>
        <v>#N/A</v>
      </c>
      <c r="W13778" s="35" t="e">
        <f>VLOOKUP(V13778,LISTAS!$M$2:$N$18,2,0)</f>
        <v>#N/A</v>
      </c>
    </row>
    <row r="13779" spans="3:23">
      <c r="C13779" t="e">
        <f>VLOOKUP(B13779,LISTAS!A13737:B13804,2,0)</f>
        <v>#N/A</v>
      </c>
      <c r="W13779" s="35" t="e">
        <f>VLOOKUP(V13779,LISTAS!$M$2:$N$18,2,0)</f>
        <v>#N/A</v>
      </c>
    </row>
    <row r="13780" spans="3:23">
      <c r="C13780" t="e">
        <f>VLOOKUP(B13780,LISTAS!A13738:B13805,2,0)</f>
        <v>#N/A</v>
      </c>
      <c r="W13780" s="35" t="e">
        <f>VLOOKUP(V13780,LISTAS!$M$2:$N$18,2,0)</f>
        <v>#N/A</v>
      </c>
    </row>
    <row r="13781" spans="3:23">
      <c r="C13781" t="e">
        <f>VLOOKUP(B13781,LISTAS!A13739:B13806,2,0)</f>
        <v>#N/A</v>
      </c>
      <c r="W13781" s="35" t="e">
        <f>VLOOKUP(V13781,LISTAS!$M$2:$N$18,2,0)</f>
        <v>#N/A</v>
      </c>
    </row>
    <row r="13782" spans="3:23">
      <c r="C13782" t="e">
        <f>VLOOKUP(B13782,LISTAS!A13740:B13807,2,0)</f>
        <v>#N/A</v>
      </c>
      <c r="W13782" s="35" t="e">
        <f>VLOOKUP(V13782,LISTAS!$M$2:$N$18,2,0)</f>
        <v>#N/A</v>
      </c>
    </row>
    <row r="13783" spans="3:23">
      <c r="C13783" t="e">
        <f>VLOOKUP(B13783,LISTAS!A13741:B13808,2,0)</f>
        <v>#N/A</v>
      </c>
      <c r="W13783" s="35" t="e">
        <f>VLOOKUP(V13783,LISTAS!$M$2:$N$18,2,0)</f>
        <v>#N/A</v>
      </c>
    </row>
    <row r="13784" spans="3:23">
      <c r="C13784" t="e">
        <f>VLOOKUP(B13784,LISTAS!A13742:B13809,2,0)</f>
        <v>#N/A</v>
      </c>
      <c r="W13784" s="35" t="e">
        <f>VLOOKUP(V13784,LISTAS!$M$2:$N$18,2,0)</f>
        <v>#N/A</v>
      </c>
    </row>
    <row r="13785" spans="3:23">
      <c r="C13785" t="e">
        <f>VLOOKUP(B13785,LISTAS!A13743:B13810,2,0)</f>
        <v>#N/A</v>
      </c>
      <c r="W13785" s="35" t="e">
        <f>VLOOKUP(V13785,LISTAS!$M$2:$N$18,2,0)</f>
        <v>#N/A</v>
      </c>
    </row>
    <row r="13786" spans="3:23">
      <c r="C13786" t="e">
        <f>VLOOKUP(B13786,LISTAS!A13744:B13811,2,0)</f>
        <v>#N/A</v>
      </c>
      <c r="W13786" s="35" t="e">
        <f>VLOOKUP(V13786,LISTAS!$M$2:$N$18,2,0)</f>
        <v>#N/A</v>
      </c>
    </row>
    <row r="13787" spans="3:23">
      <c r="C13787" t="e">
        <f>VLOOKUP(B13787,LISTAS!A13745:B13812,2,0)</f>
        <v>#N/A</v>
      </c>
      <c r="W13787" s="35" t="e">
        <f>VLOOKUP(V13787,LISTAS!$M$2:$N$18,2,0)</f>
        <v>#N/A</v>
      </c>
    </row>
    <row r="13788" spans="3:23">
      <c r="C13788" t="e">
        <f>VLOOKUP(B13788,LISTAS!A13746:B13813,2,0)</f>
        <v>#N/A</v>
      </c>
      <c r="W13788" s="35" t="e">
        <f>VLOOKUP(V13788,LISTAS!$M$2:$N$18,2,0)</f>
        <v>#N/A</v>
      </c>
    </row>
    <row r="13789" spans="3:23">
      <c r="C13789" t="e">
        <f>VLOOKUP(B13789,LISTAS!A13747:B13814,2,0)</f>
        <v>#N/A</v>
      </c>
      <c r="W13789" s="35" t="e">
        <f>VLOOKUP(V13789,LISTAS!$M$2:$N$18,2,0)</f>
        <v>#N/A</v>
      </c>
    </row>
    <row r="13790" spans="3:23">
      <c r="C13790" t="e">
        <f>VLOOKUP(B13790,LISTAS!A13748:B13815,2,0)</f>
        <v>#N/A</v>
      </c>
      <c r="W13790" s="35" t="e">
        <f>VLOOKUP(V13790,LISTAS!$M$2:$N$18,2,0)</f>
        <v>#N/A</v>
      </c>
    </row>
    <row r="13791" spans="3:23">
      <c r="C13791" t="e">
        <f>VLOOKUP(B13791,LISTAS!A13749:B13816,2,0)</f>
        <v>#N/A</v>
      </c>
      <c r="W13791" s="35" t="e">
        <f>VLOOKUP(V13791,LISTAS!$M$2:$N$18,2,0)</f>
        <v>#N/A</v>
      </c>
    </row>
    <row r="13792" spans="3:23">
      <c r="C13792" t="e">
        <f>VLOOKUP(B13792,LISTAS!A13750:B13817,2,0)</f>
        <v>#N/A</v>
      </c>
      <c r="W13792" s="35" t="e">
        <f>VLOOKUP(V13792,LISTAS!$M$2:$N$18,2,0)</f>
        <v>#N/A</v>
      </c>
    </row>
    <row r="13793" spans="3:23">
      <c r="C13793" t="e">
        <f>VLOOKUP(B13793,LISTAS!A13751:B13818,2,0)</f>
        <v>#N/A</v>
      </c>
      <c r="W13793" s="35" t="e">
        <f>VLOOKUP(V13793,LISTAS!$M$2:$N$18,2,0)</f>
        <v>#N/A</v>
      </c>
    </row>
    <row r="13794" spans="3:23">
      <c r="C13794" t="e">
        <f>VLOOKUP(B13794,LISTAS!A13752:B13819,2,0)</f>
        <v>#N/A</v>
      </c>
      <c r="W13794" s="35" t="e">
        <f>VLOOKUP(V13794,LISTAS!$M$2:$N$18,2,0)</f>
        <v>#N/A</v>
      </c>
    </row>
    <row r="13795" spans="3:23">
      <c r="C13795" t="e">
        <f>VLOOKUP(B13795,LISTAS!A13753:B13820,2,0)</f>
        <v>#N/A</v>
      </c>
      <c r="W13795" s="35" t="e">
        <f>VLOOKUP(V13795,LISTAS!$M$2:$N$18,2,0)</f>
        <v>#N/A</v>
      </c>
    </row>
    <row r="13796" spans="3:23">
      <c r="C13796" t="e">
        <f>VLOOKUP(B13796,LISTAS!A13754:B13821,2,0)</f>
        <v>#N/A</v>
      </c>
      <c r="W13796" s="35" t="e">
        <f>VLOOKUP(V13796,LISTAS!$M$2:$N$18,2,0)</f>
        <v>#N/A</v>
      </c>
    </row>
    <row r="13797" spans="3:23">
      <c r="C13797" t="e">
        <f>VLOOKUP(B13797,LISTAS!A13755:B13822,2,0)</f>
        <v>#N/A</v>
      </c>
      <c r="W13797" s="35" t="e">
        <f>VLOOKUP(V13797,LISTAS!$M$2:$N$18,2,0)</f>
        <v>#N/A</v>
      </c>
    </row>
    <row r="13798" spans="3:23">
      <c r="C13798" t="e">
        <f>VLOOKUP(B13798,LISTAS!A13756:B13823,2,0)</f>
        <v>#N/A</v>
      </c>
      <c r="W13798" s="35" t="e">
        <f>VLOOKUP(V13798,LISTAS!$M$2:$N$18,2,0)</f>
        <v>#N/A</v>
      </c>
    </row>
    <row r="13799" spans="3:23">
      <c r="C13799" t="e">
        <f>VLOOKUP(B13799,LISTAS!A13757:B13824,2,0)</f>
        <v>#N/A</v>
      </c>
      <c r="W13799" s="35" t="e">
        <f>VLOOKUP(V13799,LISTAS!$M$2:$N$18,2,0)</f>
        <v>#N/A</v>
      </c>
    </row>
    <row r="13800" spans="3:23">
      <c r="C13800" t="e">
        <f>VLOOKUP(B13800,LISTAS!A13758:B13825,2,0)</f>
        <v>#N/A</v>
      </c>
      <c r="W13800" s="35" t="e">
        <f>VLOOKUP(V13800,LISTAS!$M$2:$N$18,2,0)</f>
        <v>#N/A</v>
      </c>
    </row>
    <row r="13801" spans="3:23">
      <c r="C13801" t="e">
        <f>VLOOKUP(B13801,LISTAS!A13759:B13826,2,0)</f>
        <v>#N/A</v>
      </c>
      <c r="W13801" s="35" t="e">
        <f>VLOOKUP(V13801,LISTAS!$M$2:$N$18,2,0)</f>
        <v>#N/A</v>
      </c>
    </row>
    <row r="13802" spans="3:23">
      <c r="C13802" t="e">
        <f>VLOOKUP(B13802,LISTAS!A13760:B13827,2,0)</f>
        <v>#N/A</v>
      </c>
      <c r="W13802" s="35" t="e">
        <f>VLOOKUP(V13802,LISTAS!$M$2:$N$18,2,0)</f>
        <v>#N/A</v>
      </c>
    </row>
    <row r="13803" spans="3:23">
      <c r="C13803" t="e">
        <f>VLOOKUP(B13803,LISTAS!A13761:B13828,2,0)</f>
        <v>#N/A</v>
      </c>
      <c r="W13803" s="35" t="e">
        <f>VLOOKUP(V13803,LISTAS!$M$2:$N$18,2,0)</f>
        <v>#N/A</v>
      </c>
    </row>
    <row r="13804" spans="3:23">
      <c r="C13804" t="e">
        <f>VLOOKUP(B13804,LISTAS!A13762:B13829,2,0)</f>
        <v>#N/A</v>
      </c>
      <c r="W13804" s="35" t="e">
        <f>VLOOKUP(V13804,LISTAS!$M$2:$N$18,2,0)</f>
        <v>#N/A</v>
      </c>
    </row>
    <row r="13805" spans="3:23">
      <c r="C13805" t="e">
        <f>VLOOKUP(B13805,LISTAS!A13763:B13830,2,0)</f>
        <v>#N/A</v>
      </c>
      <c r="W13805" s="35" t="e">
        <f>VLOOKUP(V13805,LISTAS!$M$2:$N$18,2,0)</f>
        <v>#N/A</v>
      </c>
    </row>
    <row r="13806" spans="3:23">
      <c r="C13806" t="e">
        <f>VLOOKUP(B13806,LISTAS!A13764:B13831,2,0)</f>
        <v>#N/A</v>
      </c>
      <c r="W13806" s="35" t="e">
        <f>VLOOKUP(V13806,LISTAS!$M$2:$N$18,2,0)</f>
        <v>#N/A</v>
      </c>
    </row>
    <row r="13807" spans="3:23">
      <c r="C13807" t="e">
        <f>VLOOKUP(B13807,LISTAS!A13765:B13832,2,0)</f>
        <v>#N/A</v>
      </c>
      <c r="W13807" s="35" t="e">
        <f>VLOOKUP(V13807,LISTAS!$M$2:$N$18,2,0)</f>
        <v>#N/A</v>
      </c>
    </row>
    <row r="13808" spans="3:23">
      <c r="C13808" t="e">
        <f>VLOOKUP(B13808,LISTAS!A13766:B13833,2,0)</f>
        <v>#N/A</v>
      </c>
      <c r="W13808" s="35" t="e">
        <f>VLOOKUP(V13808,LISTAS!$M$2:$N$18,2,0)</f>
        <v>#N/A</v>
      </c>
    </row>
    <row r="13809" spans="3:23">
      <c r="C13809" t="e">
        <f>VLOOKUP(B13809,LISTAS!A13767:B13834,2,0)</f>
        <v>#N/A</v>
      </c>
      <c r="W13809" s="35" t="e">
        <f>VLOOKUP(V13809,LISTAS!$M$2:$N$18,2,0)</f>
        <v>#N/A</v>
      </c>
    </row>
    <row r="13810" spans="3:23">
      <c r="C13810" t="e">
        <f>VLOOKUP(B13810,LISTAS!A13768:B13835,2,0)</f>
        <v>#N/A</v>
      </c>
      <c r="W13810" s="35" t="e">
        <f>VLOOKUP(V13810,LISTAS!$M$2:$N$18,2,0)</f>
        <v>#N/A</v>
      </c>
    </row>
    <row r="13811" spans="3:23">
      <c r="C13811" t="e">
        <f>VLOOKUP(B13811,LISTAS!A13769:B13836,2,0)</f>
        <v>#N/A</v>
      </c>
      <c r="W13811" s="35" t="e">
        <f>VLOOKUP(V13811,LISTAS!$M$2:$N$18,2,0)</f>
        <v>#N/A</v>
      </c>
    </row>
    <row r="13812" spans="3:23">
      <c r="C13812" t="e">
        <f>VLOOKUP(B13812,LISTAS!A13770:B13837,2,0)</f>
        <v>#N/A</v>
      </c>
      <c r="W13812" s="35" t="e">
        <f>VLOOKUP(V13812,LISTAS!$M$2:$N$18,2,0)</f>
        <v>#N/A</v>
      </c>
    </row>
    <row r="13813" spans="3:23">
      <c r="C13813" t="e">
        <f>VLOOKUP(B13813,LISTAS!A13771:B13838,2,0)</f>
        <v>#N/A</v>
      </c>
      <c r="W13813" s="35" t="e">
        <f>VLOOKUP(V13813,LISTAS!$M$2:$N$18,2,0)</f>
        <v>#N/A</v>
      </c>
    </row>
    <row r="13814" spans="3:23">
      <c r="C13814" t="e">
        <f>VLOOKUP(B13814,LISTAS!A13772:B13839,2,0)</f>
        <v>#N/A</v>
      </c>
      <c r="W13814" s="35" t="e">
        <f>VLOOKUP(V13814,LISTAS!$M$2:$N$18,2,0)</f>
        <v>#N/A</v>
      </c>
    </row>
    <row r="13815" spans="3:23">
      <c r="C13815" t="e">
        <f>VLOOKUP(B13815,LISTAS!A13773:B13840,2,0)</f>
        <v>#N/A</v>
      </c>
      <c r="W13815" s="35" t="e">
        <f>VLOOKUP(V13815,LISTAS!$M$2:$N$18,2,0)</f>
        <v>#N/A</v>
      </c>
    </row>
    <row r="13816" spans="3:23">
      <c r="C13816" t="e">
        <f>VLOOKUP(B13816,LISTAS!A13774:B13841,2,0)</f>
        <v>#N/A</v>
      </c>
      <c r="W13816" s="35" t="e">
        <f>VLOOKUP(V13816,LISTAS!$M$2:$N$18,2,0)</f>
        <v>#N/A</v>
      </c>
    </row>
    <row r="13817" spans="3:23">
      <c r="C13817" t="e">
        <f>VLOOKUP(B13817,LISTAS!A13775:B13842,2,0)</f>
        <v>#N/A</v>
      </c>
      <c r="W13817" s="35" t="e">
        <f>VLOOKUP(V13817,LISTAS!$M$2:$N$18,2,0)</f>
        <v>#N/A</v>
      </c>
    </row>
    <row r="13818" spans="3:23">
      <c r="C13818" t="e">
        <f>VLOOKUP(B13818,LISTAS!A13776:B13843,2,0)</f>
        <v>#N/A</v>
      </c>
      <c r="W13818" s="35" t="e">
        <f>VLOOKUP(V13818,LISTAS!$M$2:$N$18,2,0)</f>
        <v>#N/A</v>
      </c>
    </row>
    <row r="13819" spans="3:23">
      <c r="C13819" t="e">
        <f>VLOOKUP(B13819,LISTAS!A13777:B13844,2,0)</f>
        <v>#N/A</v>
      </c>
      <c r="W13819" s="35" t="e">
        <f>VLOOKUP(V13819,LISTAS!$M$2:$N$18,2,0)</f>
        <v>#N/A</v>
      </c>
    </row>
    <row r="13820" spans="3:23">
      <c r="C13820" t="e">
        <f>VLOOKUP(B13820,LISTAS!A13778:B13845,2,0)</f>
        <v>#N/A</v>
      </c>
      <c r="W13820" s="35" t="e">
        <f>VLOOKUP(V13820,LISTAS!$M$2:$N$18,2,0)</f>
        <v>#N/A</v>
      </c>
    </row>
    <row r="13821" spans="3:23">
      <c r="C13821" t="e">
        <f>VLOOKUP(B13821,LISTAS!A13779:B13846,2,0)</f>
        <v>#N/A</v>
      </c>
      <c r="W13821" s="35" t="e">
        <f>VLOOKUP(V13821,LISTAS!$M$2:$N$18,2,0)</f>
        <v>#N/A</v>
      </c>
    </row>
    <row r="13822" spans="3:23">
      <c r="C13822" t="e">
        <f>VLOOKUP(B13822,LISTAS!A13780:B13847,2,0)</f>
        <v>#N/A</v>
      </c>
      <c r="W13822" s="35" t="e">
        <f>VLOOKUP(V13822,LISTAS!$M$2:$N$18,2,0)</f>
        <v>#N/A</v>
      </c>
    </row>
    <row r="13823" spans="3:23">
      <c r="C13823" t="e">
        <f>VLOOKUP(B13823,LISTAS!A13781:B13848,2,0)</f>
        <v>#N/A</v>
      </c>
      <c r="W13823" s="35" t="e">
        <f>VLOOKUP(V13823,LISTAS!$M$2:$N$18,2,0)</f>
        <v>#N/A</v>
      </c>
    </row>
    <row r="13824" spans="3:23">
      <c r="C13824" t="e">
        <f>VLOOKUP(B13824,LISTAS!A13782:B13849,2,0)</f>
        <v>#N/A</v>
      </c>
      <c r="W13824" s="35" t="e">
        <f>VLOOKUP(V13824,LISTAS!$M$2:$N$18,2,0)</f>
        <v>#N/A</v>
      </c>
    </row>
    <row r="13825" spans="3:23">
      <c r="C13825" t="e">
        <f>VLOOKUP(B13825,LISTAS!A13783:B13850,2,0)</f>
        <v>#N/A</v>
      </c>
      <c r="W13825" s="35" t="e">
        <f>VLOOKUP(V13825,LISTAS!$M$2:$N$18,2,0)</f>
        <v>#N/A</v>
      </c>
    </row>
    <row r="13826" spans="3:23">
      <c r="C13826" t="e">
        <f>VLOOKUP(B13826,LISTAS!A13784:B13851,2,0)</f>
        <v>#N/A</v>
      </c>
      <c r="W13826" s="35" t="e">
        <f>VLOOKUP(V13826,LISTAS!$M$2:$N$18,2,0)</f>
        <v>#N/A</v>
      </c>
    </row>
    <row r="13827" spans="3:23">
      <c r="C13827" t="e">
        <f>VLOOKUP(B13827,LISTAS!A13785:B13852,2,0)</f>
        <v>#N/A</v>
      </c>
      <c r="W13827" s="35" t="e">
        <f>VLOOKUP(V13827,LISTAS!$M$2:$N$18,2,0)</f>
        <v>#N/A</v>
      </c>
    </row>
    <row r="13828" spans="3:23">
      <c r="C13828" t="e">
        <f>VLOOKUP(B13828,LISTAS!A13786:B13853,2,0)</f>
        <v>#N/A</v>
      </c>
      <c r="W13828" s="35" t="e">
        <f>VLOOKUP(V13828,LISTAS!$M$2:$N$18,2,0)</f>
        <v>#N/A</v>
      </c>
    </row>
    <row r="13829" spans="3:23">
      <c r="C13829" t="e">
        <f>VLOOKUP(B13829,LISTAS!A13787:B13854,2,0)</f>
        <v>#N/A</v>
      </c>
      <c r="W13829" s="35" t="e">
        <f>VLOOKUP(V13829,LISTAS!$M$2:$N$18,2,0)</f>
        <v>#N/A</v>
      </c>
    </row>
    <row r="13830" spans="3:23">
      <c r="C13830" t="e">
        <f>VLOOKUP(B13830,LISTAS!A13788:B13855,2,0)</f>
        <v>#N/A</v>
      </c>
      <c r="W13830" s="35" t="e">
        <f>VLOOKUP(V13830,LISTAS!$M$2:$N$18,2,0)</f>
        <v>#N/A</v>
      </c>
    </row>
    <row r="13831" spans="3:23">
      <c r="C13831" t="e">
        <f>VLOOKUP(B13831,LISTAS!A13789:B13856,2,0)</f>
        <v>#N/A</v>
      </c>
      <c r="W13831" s="35" t="e">
        <f>VLOOKUP(V13831,LISTAS!$M$2:$N$18,2,0)</f>
        <v>#N/A</v>
      </c>
    </row>
    <row r="13832" spans="3:23">
      <c r="C13832" t="e">
        <f>VLOOKUP(B13832,LISTAS!A13790:B13857,2,0)</f>
        <v>#N/A</v>
      </c>
      <c r="W13832" s="35" t="e">
        <f>VLOOKUP(V13832,LISTAS!$M$2:$N$18,2,0)</f>
        <v>#N/A</v>
      </c>
    </row>
    <row r="13833" spans="3:23">
      <c r="C13833" t="e">
        <f>VLOOKUP(B13833,LISTAS!A13791:B13858,2,0)</f>
        <v>#N/A</v>
      </c>
      <c r="W13833" s="35" t="e">
        <f>VLOOKUP(V13833,LISTAS!$M$2:$N$18,2,0)</f>
        <v>#N/A</v>
      </c>
    </row>
    <row r="13834" spans="3:23">
      <c r="C13834" t="e">
        <f>VLOOKUP(B13834,LISTAS!A13792:B13859,2,0)</f>
        <v>#N/A</v>
      </c>
      <c r="W13834" s="35" t="e">
        <f>VLOOKUP(V13834,LISTAS!$M$2:$N$18,2,0)</f>
        <v>#N/A</v>
      </c>
    </row>
    <row r="13835" spans="3:23">
      <c r="C13835" t="e">
        <f>VLOOKUP(B13835,LISTAS!A13793:B13860,2,0)</f>
        <v>#N/A</v>
      </c>
      <c r="W13835" s="35" t="e">
        <f>VLOOKUP(V13835,LISTAS!$M$2:$N$18,2,0)</f>
        <v>#N/A</v>
      </c>
    </row>
    <row r="13836" spans="3:23">
      <c r="C13836" t="e">
        <f>VLOOKUP(B13836,LISTAS!A13794:B13861,2,0)</f>
        <v>#N/A</v>
      </c>
      <c r="W13836" s="35" t="e">
        <f>VLOOKUP(V13836,LISTAS!$M$2:$N$18,2,0)</f>
        <v>#N/A</v>
      </c>
    </row>
    <row r="13837" spans="3:23">
      <c r="C13837" t="e">
        <f>VLOOKUP(B13837,LISTAS!A13795:B13862,2,0)</f>
        <v>#N/A</v>
      </c>
      <c r="W13837" s="35" t="e">
        <f>VLOOKUP(V13837,LISTAS!$M$2:$N$18,2,0)</f>
        <v>#N/A</v>
      </c>
    </row>
    <row r="13838" spans="3:23">
      <c r="C13838" t="e">
        <f>VLOOKUP(B13838,LISTAS!A13796:B13863,2,0)</f>
        <v>#N/A</v>
      </c>
      <c r="W13838" s="35" t="e">
        <f>VLOOKUP(V13838,LISTAS!$M$2:$N$18,2,0)</f>
        <v>#N/A</v>
      </c>
    </row>
    <row r="13839" spans="3:23">
      <c r="C13839" t="e">
        <f>VLOOKUP(B13839,LISTAS!A13797:B13864,2,0)</f>
        <v>#N/A</v>
      </c>
      <c r="W13839" s="35" t="e">
        <f>VLOOKUP(V13839,LISTAS!$M$2:$N$18,2,0)</f>
        <v>#N/A</v>
      </c>
    </row>
    <row r="13840" spans="3:23">
      <c r="C13840" t="e">
        <f>VLOOKUP(B13840,LISTAS!A13798:B13865,2,0)</f>
        <v>#N/A</v>
      </c>
      <c r="W13840" s="35" t="e">
        <f>VLOOKUP(V13840,LISTAS!$M$2:$N$18,2,0)</f>
        <v>#N/A</v>
      </c>
    </row>
    <row r="13841" spans="3:23">
      <c r="C13841" t="e">
        <f>VLOOKUP(B13841,LISTAS!A13799:B13866,2,0)</f>
        <v>#N/A</v>
      </c>
      <c r="W13841" s="35" t="e">
        <f>VLOOKUP(V13841,LISTAS!$M$2:$N$18,2,0)</f>
        <v>#N/A</v>
      </c>
    </row>
    <row r="13842" spans="3:23">
      <c r="C13842" t="e">
        <f>VLOOKUP(B13842,LISTAS!A13800:B13867,2,0)</f>
        <v>#N/A</v>
      </c>
      <c r="W13842" s="35" t="e">
        <f>VLOOKUP(V13842,LISTAS!$M$2:$N$18,2,0)</f>
        <v>#N/A</v>
      </c>
    </row>
    <row r="13843" spans="3:23">
      <c r="C13843" t="e">
        <f>VLOOKUP(B13843,LISTAS!A13801:B13868,2,0)</f>
        <v>#N/A</v>
      </c>
      <c r="W13843" s="35" t="e">
        <f>VLOOKUP(V13843,LISTAS!$M$2:$N$18,2,0)</f>
        <v>#N/A</v>
      </c>
    </row>
    <row r="13844" spans="3:23">
      <c r="C13844" t="e">
        <f>VLOOKUP(B13844,LISTAS!A13802:B13869,2,0)</f>
        <v>#N/A</v>
      </c>
      <c r="W13844" s="35" t="e">
        <f>VLOOKUP(V13844,LISTAS!$M$2:$N$18,2,0)</f>
        <v>#N/A</v>
      </c>
    </row>
    <row r="13845" spans="3:23">
      <c r="C13845" t="e">
        <f>VLOOKUP(B13845,LISTAS!A13803:B13870,2,0)</f>
        <v>#N/A</v>
      </c>
      <c r="W13845" s="35" t="e">
        <f>VLOOKUP(V13845,LISTAS!$M$2:$N$18,2,0)</f>
        <v>#N/A</v>
      </c>
    </row>
    <row r="13846" spans="3:23">
      <c r="C13846" t="e">
        <f>VLOOKUP(B13846,LISTAS!A13804:B13871,2,0)</f>
        <v>#N/A</v>
      </c>
      <c r="W13846" s="35" t="e">
        <f>VLOOKUP(V13846,LISTAS!$M$2:$N$18,2,0)</f>
        <v>#N/A</v>
      </c>
    </row>
    <row r="13847" spans="3:23">
      <c r="C13847" t="e">
        <f>VLOOKUP(B13847,LISTAS!A13805:B13872,2,0)</f>
        <v>#N/A</v>
      </c>
      <c r="W13847" s="35" t="e">
        <f>VLOOKUP(V13847,LISTAS!$M$2:$N$18,2,0)</f>
        <v>#N/A</v>
      </c>
    </row>
    <row r="13848" spans="3:23">
      <c r="C13848" t="e">
        <f>VLOOKUP(B13848,LISTAS!A13806:B13873,2,0)</f>
        <v>#N/A</v>
      </c>
      <c r="W13848" s="35" t="e">
        <f>VLOOKUP(V13848,LISTAS!$M$2:$N$18,2,0)</f>
        <v>#N/A</v>
      </c>
    </row>
    <row r="13849" spans="3:23">
      <c r="C13849" t="e">
        <f>VLOOKUP(B13849,LISTAS!A13807:B13874,2,0)</f>
        <v>#N/A</v>
      </c>
      <c r="W13849" s="35" t="e">
        <f>VLOOKUP(V13849,LISTAS!$M$2:$N$18,2,0)</f>
        <v>#N/A</v>
      </c>
    </row>
    <row r="13850" spans="3:23">
      <c r="C13850" t="e">
        <f>VLOOKUP(B13850,LISTAS!A13808:B13875,2,0)</f>
        <v>#N/A</v>
      </c>
      <c r="W13850" s="35" t="e">
        <f>VLOOKUP(V13850,LISTAS!$M$2:$N$18,2,0)</f>
        <v>#N/A</v>
      </c>
    </row>
    <row r="13851" spans="3:23">
      <c r="C13851" t="e">
        <f>VLOOKUP(B13851,LISTAS!A13809:B13876,2,0)</f>
        <v>#N/A</v>
      </c>
      <c r="W13851" s="35" t="e">
        <f>VLOOKUP(V13851,LISTAS!$M$2:$N$18,2,0)</f>
        <v>#N/A</v>
      </c>
    </row>
    <row r="13852" spans="3:23">
      <c r="C13852" t="e">
        <f>VLOOKUP(B13852,LISTAS!A13810:B13877,2,0)</f>
        <v>#N/A</v>
      </c>
      <c r="W13852" s="35" t="e">
        <f>VLOOKUP(V13852,LISTAS!$M$2:$N$18,2,0)</f>
        <v>#N/A</v>
      </c>
    </row>
    <row r="13853" spans="3:23">
      <c r="C13853" t="e">
        <f>VLOOKUP(B13853,LISTAS!A13811:B13878,2,0)</f>
        <v>#N/A</v>
      </c>
      <c r="W13853" s="35" t="e">
        <f>VLOOKUP(V13853,LISTAS!$M$2:$N$18,2,0)</f>
        <v>#N/A</v>
      </c>
    </row>
    <row r="13854" spans="3:23">
      <c r="C13854" t="e">
        <f>VLOOKUP(B13854,LISTAS!A13812:B13879,2,0)</f>
        <v>#N/A</v>
      </c>
      <c r="W13854" s="35" t="e">
        <f>VLOOKUP(V13854,LISTAS!$M$2:$N$18,2,0)</f>
        <v>#N/A</v>
      </c>
    </row>
    <row r="13855" spans="3:23">
      <c r="C13855" t="e">
        <f>VLOOKUP(B13855,LISTAS!A13813:B13880,2,0)</f>
        <v>#N/A</v>
      </c>
      <c r="W13855" s="35" t="e">
        <f>VLOOKUP(V13855,LISTAS!$M$2:$N$18,2,0)</f>
        <v>#N/A</v>
      </c>
    </row>
    <row r="13856" spans="3:23">
      <c r="C13856" t="e">
        <f>VLOOKUP(B13856,LISTAS!A13814:B13881,2,0)</f>
        <v>#N/A</v>
      </c>
      <c r="W13856" s="35" t="e">
        <f>VLOOKUP(V13856,LISTAS!$M$2:$N$18,2,0)</f>
        <v>#N/A</v>
      </c>
    </row>
    <row r="13857" spans="3:23">
      <c r="C13857" t="e">
        <f>VLOOKUP(B13857,LISTAS!A13815:B13882,2,0)</f>
        <v>#N/A</v>
      </c>
      <c r="W13857" s="35" t="e">
        <f>VLOOKUP(V13857,LISTAS!$M$2:$N$18,2,0)</f>
        <v>#N/A</v>
      </c>
    </row>
    <row r="13858" spans="3:23">
      <c r="C13858" t="e">
        <f>VLOOKUP(B13858,LISTAS!A13816:B13883,2,0)</f>
        <v>#N/A</v>
      </c>
      <c r="W13858" s="35" t="e">
        <f>VLOOKUP(V13858,LISTAS!$M$2:$N$18,2,0)</f>
        <v>#N/A</v>
      </c>
    </row>
    <row r="13859" spans="3:23">
      <c r="C13859" t="e">
        <f>VLOOKUP(B13859,LISTAS!A13817:B13884,2,0)</f>
        <v>#N/A</v>
      </c>
      <c r="W13859" s="35" t="e">
        <f>VLOOKUP(V13859,LISTAS!$M$2:$N$18,2,0)</f>
        <v>#N/A</v>
      </c>
    </row>
    <row r="13860" spans="3:23">
      <c r="C13860" t="e">
        <f>VLOOKUP(B13860,LISTAS!A13818:B13885,2,0)</f>
        <v>#N/A</v>
      </c>
      <c r="W13860" s="35" t="e">
        <f>VLOOKUP(V13860,LISTAS!$M$2:$N$18,2,0)</f>
        <v>#N/A</v>
      </c>
    </row>
    <row r="13861" spans="3:23">
      <c r="C13861" t="e">
        <f>VLOOKUP(B13861,LISTAS!A13819:B13886,2,0)</f>
        <v>#N/A</v>
      </c>
      <c r="W13861" s="35" t="e">
        <f>VLOOKUP(V13861,LISTAS!$M$2:$N$18,2,0)</f>
        <v>#N/A</v>
      </c>
    </row>
    <row r="13862" spans="3:23">
      <c r="C13862" t="e">
        <f>VLOOKUP(B13862,LISTAS!A13820:B13887,2,0)</f>
        <v>#N/A</v>
      </c>
      <c r="W13862" s="35" t="e">
        <f>VLOOKUP(V13862,LISTAS!$M$2:$N$18,2,0)</f>
        <v>#N/A</v>
      </c>
    </row>
    <row r="13863" spans="3:23">
      <c r="C13863" t="e">
        <f>VLOOKUP(B13863,LISTAS!A13821:B13888,2,0)</f>
        <v>#N/A</v>
      </c>
      <c r="W13863" s="35" t="e">
        <f>VLOOKUP(V13863,LISTAS!$M$2:$N$18,2,0)</f>
        <v>#N/A</v>
      </c>
    </row>
    <row r="13864" spans="3:23">
      <c r="C13864" t="e">
        <f>VLOOKUP(B13864,LISTAS!A13822:B13889,2,0)</f>
        <v>#N/A</v>
      </c>
      <c r="W13864" s="35" t="e">
        <f>VLOOKUP(V13864,LISTAS!$M$2:$N$18,2,0)</f>
        <v>#N/A</v>
      </c>
    </row>
    <row r="13865" spans="3:23">
      <c r="C13865" t="e">
        <f>VLOOKUP(B13865,LISTAS!A13823:B13890,2,0)</f>
        <v>#N/A</v>
      </c>
      <c r="W13865" s="35" t="e">
        <f>VLOOKUP(V13865,LISTAS!$M$2:$N$18,2,0)</f>
        <v>#N/A</v>
      </c>
    </row>
    <row r="13866" spans="3:23">
      <c r="C13866" t="e">
        <f>VLOOKUP(B13866,LISTAS!A13824:B13891,2,0)</f>
        <v>#N/A</v>
      </c>
      <c r="W13866" s="35" t="e">
        <f>VLOOKUP(V13866,LISTAS!$M$2:$N$18,2,0)</f>
        <v>#N/A</v>
      </c>
    </row>
    <row r="13867" spans="3:23">
      <c r="C13867" t="e">
        <f>VLOOKUP(B13867,LISTAS!A13825:B13892,2,0)</f>
        <v>#N/A</v>
      </c>
      <c r="W13867" s="35" t="e">
        <f>VLOOKUP(V13867,LISTAS!$M$2:$N$18,2,0)</f>
        <v>#N/A</v>
      </c>
    </row>
    <row r="13868" spans="3:23">
      <c r="C13868" t="e">
        <f>VLOOKUP(B13868,LISTAS!A13826:B13893,2,0)</f>
        <v>#N/A</v>
      </c>
      <c r="W13868" s="35" t="e">
        <f>VLOOKUP(V13868,LISTAS!$M$2:$N$18,2,0)</f>
        <v>#N/A</v>
      </c>
    </row>
    <row r="13869" spans="3:23">
      <c r="C13869" t="e">
        <f>VLOOKUP(B13869,LISTAS!A13827:B13894,2,0)</f>
        <v>#N/A</v>
      </c>
      <c r="W13869" s="35" t="e">
        <f>VLOOKUP(V13869,LISTAS!$M$2:$N$18,2,0)</f>
        <v>#N/A</v>
      </c>
    </row>
    <row r="13870" spans="3:23">
      <c r="C13870" t="e">
        <f>VLOOKUP(B13870,LISTAS!A13828:B13895,2,0)</f>
        <v>#N/A</v>
      </c>
      <c r="W13870" s="35" t="e">
        <f>VLOOKUP(V13870,LISTAS!$M$2:$N$18,2,0)</f>
        <v>#N/A</v>
      </c>
    </row>
    <row r="13871" spans="3:23">
      <c r="C13871" t="e">
        <f>VLOOKUP(B13871,LISTAS!A13829:B13896,2,0)</f>
        <v>#N/A</v>
      </c>
      <c r="W13871" s="35" t="e">
        <f>VLOOKUP(V13871,LISTAS!$M$2:$N$18,2,0)</f>
        <v>#N/A</v>
      </c>
    </row>
    <row r="13872" spans="3:23">
      <c r="C13872" t="e">
        <f>VLOOKUP(B13872,LISTAS!A13830:B13897,2,0)</f>
        <v>#N/A</v>
      </c>
      <c r="W13872" s="35" t="e">
        <f>VLOOKUP(V13872,LISTAS!$M$2:$N$18,2,0)</f>
        <v>#N/A</v>
      </c>
    </row>
    <row r="13873" spans="3:23">
      <c r="C13873" t="e">
        <f>VLOOKUP(B13873,LISTAS!A13831:B13898,2,0)</f>
        <v>#N/A</v>
      </c>
      <c r="W13873" s="35" t="e">
        <f>VLOOKUP(V13873,LISTAS!$M$2:$N$18,2,0)</f>
        <v>#N/A</v>
      </c>
    </row>
    <row r="13874" spans="3:23">
      <c r="C13874" t="e">
        <f>VLOOKUP(B13874,LISTAS!A13832:B13899,2,0)</f>
        <v>#N/A</v>
      </c>
      <c r="W13874" s="35" t="e">
        <f>VLOOKUP(V13874,LISTAS!$M$2:$N$18,2,0)</f>
        <v>#N/A</v>
      </c>
    </row>
    <row r="13875" spans="3:23">
      <c r="C13875" t="e">
        <f>VLOOKUP(B13875,LISTAS!A13833:B13900,2,0)</f>
        <v>#N/A</v>
      </c>
      <c r="W13875" s="35" t="e">
        <f>VLOOKUP(V13875,LISTAS!$M$2:$N$18,2,0)</f>
        <v>#N/A</v>
      </c>
    </row>
    <row r="13876" spans="3:23">
      <c r="C13876" t="e">
        <f>VLOOKUP(B13876,LISTAS!A13834:B13901,2,0)</f>
        <v>#N/A</v>
      </c>
      <c r="W13876" s="35" t="e">
        <f>VLOOKUP(V13876,LISTAS!$M$2:$N$18,2,0)</f>
        <v>#N/A</v>
      </c>
    </row>
    <row r="13877" spans="3:23">
      <c r="C13877" t="e">
        <f>VLOOKUP(B13877,LISTAS!A13835:B13902,2,0)</f>
        <v>#N/A</v>
      </c>
      <c r="W13877" s="35" t="e">
        <f>VLOOKUP(V13877,LISTAS!$M$2:$N$18,2,0)</f>
        <v>#N/A</v>
      </c>
    </row>
    <row r="13878" spans="3:23">
      <c r="C13878" t="e">
        <f>VLOOKUP(B13878,LISTAS!A13836:B13903,2,0)</f>
        <v>#N/A</v>
      </c>
      <c r="W13878" s="35" t="e">
        <f>VLOOKUP(V13878,LISTAS!$M$2:$N$18,2,0)</f>
        <v>#N/A</v>
      </c>
    </row>
    <row r="13879" spans="3:23">
      <c r="C13879" t="e">
        <f>VLOOKUP(B13879,LISTAS!A13837:B13904,2,0)</f>
        <v>#N/A</v>
      </c>
      <c r="W13879" s="35" t="e">
        <f>VLOOKUP(V13879,LISTAS!$M$2:$N$18,2,0)</f>
        <v>#N/A</v>
      </c>
    </row>
    <row r="13880" spans="3:23">
      <c r="C13880" t="e">
        <f>VLOOKUP(B13880,LISTAS!A13838:B13905,2,0)</f>
        <v>#N/A</v>
      </c>
      <c r="W13880" s="35" t="e">
        <f>VLOOKUP(V13880,LISTAS!$M$2:$N$18,2,0)</f>
        <v>#N/A</v>
      </c>
    </row>
    <row r="13881" spans="3:23">
      <c r="C13881" t="e">
        <f>VLOOKUP(B13881,LISTAS!A13839:B13906,2,0)</f>
        <v>#N/A</v>
      </c>
      <c r="W13881" s="35" t="e">
        <f>VLOOKUP(V13881,LISTAS!$M$2:$N$18,2,0)</f>
        <v>#N/A</v>
      </c>
    </row>
    <row r="13882" spans="3:23">
      <c r="C13882" t="e">
        <f>VLOOKUP(B13882,LISTAS!A13840:B13907,2,0)</f>
        <v>#N/A</v>
      </c>
      <c r="W13882" s="35" t="e">
        <f>VLOOKUP(V13882,LISTAS!$M$2:$N$18,2,0)</f>
        <v>#N/A</v>
      </c>
    </row>
    <row r="13883" spans="3:23">
      <c r="C13883" t="e">
        <f>VLOOKUP(B13883,LISTAS!A13841:B13908,2,0)</f>
        <v>#N/A</v>
      </c>
      <c r="W13883" s="35" t="e">
        <f>VLOOKUP(V13883,LISTAS!$M$2:$N$18,2,0)</f>
        <v>#N/A</v>
      </c>
    </row>
    <row r="13884" spans="3:23">
      <c r="C13884" t="e">
        <f>VLOOKUP(B13884,LISTAS!A13842:B13909,2,0)</f>
        <v>#N/A</v>
      </c>
      <c r="W13884" s="35" t="e">
        <f>VLOOKUP(V13884,LISTAS!$M$2:$N$18,2,0)</f>
        <v>#N/A</v>
      </c>
    </row>
    <row r="13885" spans="3:23">
      <c r="C13885" t="e">
        <f>VLOOKUP(B13885,LISTAS!A13843:B13910,2,0)</f>
        <v>#N/A</v>
      </c>
      <c r="W13885" s="35" t="e">
        <f>VLOOKUP(V13885,LISTAS!$M$2:$N$18,2,0)</f>
        <v>#N/A</v>
      </c>
    </row>
    <row r="13886" spans="3:23">
      <c r="C13886" t="e">
        <f>VLOOKUP(B13886,LISTAS!A13844:B13911,2,0)</f>
        <v>#N/A</v>
      </c>
      <c r="W13886" s="35" t="e">
        <f>VLOOKUP(V13886,LISTAS!$M$2:$N$18,2,0)</f>
        <v>#N/A</v>
      </c>
    </row>
    <row r="13887" spans="3:23">
      <c r="C13887" t="e">
        <f>VLOOKUP(B13887,LISTAS!A13845:B13912,2,0)</f>
        <v>#N/A</v>
      </c>
      <c r="W13887" s="35" t="e">
        <f>VLOOKUP(V13887,LISTAS!$M$2:$N$18,2,0)</f>
        <v>#N/A</v>
      </c>
    </row>
    <row r="13888" spans="3:23">
      <c r="C13888" t="e">
        <f>VLOOKUP(B13888,LISTAS!A13846:B13913,2,0)</f>
        <v>#N/A</v>
      </c>
      <c r="W13888" s="35" t="e">
        <f>VLOOKUP(V13888,LISTAS!$M$2:$N$18,2,0)</f>
        <v>#N/A</v>
      </c>
    </row>
    <row r="13889" spans="3:23">
      <c r="C13889" t="e">
        <f>VLOOKUP(B13889,LISTAS!A13847:B13914,2,0)</f>
        <v>#N/A</v>
      </c>
      <c r="W13889" s="35" t="e">
        <f>VLOOKUP(V13889,LISTAS!$M$2:$N$18,2,0)</f>
        <v>#N/A</v>
      </c>
    </row>
    <row r="13890" spans="3:23">
      <c r="C13890" t="e">
        <f>VLOOKUP(B13890,LISTAS!A13848:B13915,2,0)</f>
        <v>#N/A</v>
      </c>
      <c r="W13890" s="35" t="e">
        <f>VLOOKUP(V13890,LISTAS!$M$2:$N$18,2,0)</f>
        <v>#N/A</v>
      </c>
    </row>
    <row r="13891" spans="3:23">
      <c r="C13891" t="e">
        <f>VLOOKUP(B13891,LISTAS!A13849:B13916,2,0)</f>
        <v>#N/A</v>
      </c>
      <c r="W13891" s="35" t="e">
        <f>VLOOKUP(V13891,LISTAS!$M$2:$N$18,2,0)</f>
        <v>#N/A</v>
      </c>
    </row>
    <row r="13892" spans="3:23">
      <c r="C13892" t="e">
        <f>VLOOKUP(B13892,LISTAS!A13850:B13917,2,0)</f>
        <v>#N/A</v>
      </c>
      <c r="W13892" s="35" t="e">
        <f>VLOOKUP(V13892,LISTAS!$M$2:$N$18,2,0)</f>
        <v>#N/A</v>
      </c>
    </row>
    <row r="13893" spans="3:23">
      <c r="C13893" t="e">
        <f>VLOOKUP(B13893,LISTAS!A13851:B13918,2,0)</f>
        <v>#N/A</v>
      </c>
      <c r="W13893" s="35" t="e">
        <f>VLOOKUP(V13893,LISTAS!$M$2:$N$18,2,0)</f>
        <v>#N/A</v>
      </c>
    </row>
    <row r="13894" spans="3:23">
      <c r="C13894" t="e">
        <f>VLOOKUP(B13894,LISTAS!A13852:B13919,2,0)</f>
        <v>#N/A</v>
      </c>
      <c r="W13894" s="35" t="e">
        <f>VLOOKUP(V13894,LISTAS!$M$2:$N$18,2,0)</f>
        <v>#N/A</v>
      </c>
    </row>
    <row r="13895" spans="3:23">
      <c r="C13895" t="e">
        <f>VLOOKUP(B13895,LISTAS!A13853:B13920,2,0)</f>
        <v>#N/A</v>
      </c>
      <c r="W13895" s="35" t="e">
        <f>VLOOKUP(V13895,LISTAS!$M$2:$N$18,2,0)</f>
        <v>#N/A</v>
      </c>
    </row>
    <row r="13896" spans="3:23">
      <c r="C13896" t="e">
        <f>VLOOKUP(B13896,LISTAS!A13854:B13921,2,0)</f>
        <v>#N/A</v>
      </c>
      <c r="W13896" s="35" t="e">
        <f>VLOOKUP(V13896,LISTAS!$M$2:$N$18,2,0)</f>
        <v>#N/A</v>
      </c>
    </row>
    <row r="13897" spans="3:23">
      <c r="C13897" t="e">
        <f>VLOOKUP(B13897,LISTAS!A13855:B13922,2,0)</f>
        <v>#N/A</v>
      </c>
      <c r="W13897" s="35" t="e">
        <f>VLOOKUP(V13897,LISTAS!$M$2:$N$18,2,0)</f>
        <v>#N/A</v>
      </c>
    </row>
    <row r="13898" spans="3:23">
      <c r="C13898" t="e">
        <f>VLOOKUP(B13898,LISTAS!A13856:B13923,2,0)</f>
        <v>#N/A</v>
      </c>
      <c r="W13898" s="35" t="e">
        <f>VLOOKUP(V13898,LISTAS!$M$2:$N$18,2,0)</f>
        <v>#N/A</v>
      </c>
    </row>
    <row r="13899" spans="3:23">
      <c r="C13899" t="e">
        <f>VLOOKUP(B13899,LISTAS!A13857:B13924,2,0)</f>
        <v>#N/A</v>
      </c>
      <c r="W13899" s="35" t="e">
        <f>VLOOKUP(V13899,LISTAS!$M$2:$N$18,2,0)</f>
        <v>#N/A</v>
      </c>
    </row>
    <row r="13900" spans="3:23">
      <c r="C13900" t="e">
        <f>VLOOKUP(B13900,LISTAS!A13858:B13925,2,0)</f>
        <v>#N/A</v>
      </c>
      <c r="W13900" s="35" t="e">
        <f>VLOOKUP(V13900,LISTAS!$M$2:$N$18,2,0)</f>
        <v>#N/A</v>
      </c>
    </row>
    <row r="13901" spans="3:23">
      <c r="C13901" t="e">
        <f>VLOOKUP(B13901,LISTAS!A13859:B13926,2,0)</f>
        <v>#N/A</v>
      </c>
      <c r="W13901" s="35" t="e">
        <f>VLOOKUP(V13901,LISTAS!$M$2:$N$18,2,0)</f>
        <v>#N/A</v>
      </c>
    </row>
    <row r="13902" spans="3:23">
      <c r="C13902" t="e">
        <f>VLOOKUP(B13902,LISTAS!A13860:B13927,2,0)</f>
        <v>#N/A</v>
      </c>
      <c r="W13902" s="35" t="e">
        <f>VLOOKUP(V13902,LISTAS!$M$2:$N$18,2,0)</f>
        <v>#N/A</v>
      </c>
    </row>
    <row r="13903" spans="3:23">
      <c r="C13903" t="e">
        <f>VLOOKUP(B13903,LISTAS!A13861:B13928,2,0)</f>
        <v>#N/A</v>
      </c>
      <c r="W13903" s="35" t="e">
        <f>VLOOKUP(V13903,LISTAS!$M$2:$N$18,2,0)</f>
        <v>#N/A</v>
      </c>
    </row>
    <row r="13904" spans="3:23">
      <c r="C13904" t="e">
        <f>VLOOKUP(B13904,LISTAS!A13862:B13929,2,0)</f>
        <v>#N/A</v>
      </c>
      <c r="W13904" s="35" t="e">
        <f>VLOOKUP(V13904,LISTAS!$M$2:$N$18,2,0)</f>
        <v>#N/A</v>
      </c>
    </row>
    <row r="13905" spans="3:23">
      <c r="C13905" t="e">
        <f>VLOOKUP(B13905,LISTAS!A13863:B13930,2,0)</f>
        <v>#N/A</v>
      </c>
      <c r="W13905" s="35" t="e">
        <f>VLOOKUP(V13905,LISTAS!$M$2:$N$18,2,0)</f>
        <v>#N/A</v>
      </c>
    </row>
    <row r="13906" spans="3:23">
      <c r="C13906" t="e">
        <f>VLOOKUP(B13906,LISTAS!A13864:B13931,2,0)</f>
        <v>#N/A</v>
      </c>
      <c r="W13906" s="35" t="e">
        <f>VLOOKUP(V13906,LISTAS!$M$2:$N$18,2,0)</f>
        <v>#N/A</v>
      </c>
    </row>
    <row r="13907" spans="3:23">
      <c r="C13907" t="e">
        <f>VLOOKUP(B13907,LISTAS!A13865:B13932,2,0)</f>
        <v>#N/A</v>
      </c>
      <c r="W13907" s="35" t="e">
        <f>VLOOKUP(V13907,LISTAS!$M$2:$N$18,2,0)</f>
        <v>#N/A</v>
      </c>
    </row>
    <row r="13908" spans="3:23">
      <c r="C13908" t="e">
        <f>VLOOKUP(B13908,LISTAS!A13866:B13933,2,0)</f>
        <v>#N/A</v>
      </c>
      <c r="W13908" s="35" t="e">
        <f>VLOOKUP(V13908,LISTAS!$M$2:$N$18,2,0)</f>
        <v>#N/A</v>
      </c>
    </row>
    <row r="13909" spans="3:23">
      <c r="C13909" t="e">
        <f>VLOOKUP(B13909,LISTAS!A13867:B13934,2,0)</f>
        <v>#N/A</v>
      </c>
      <c r="W13909" s="35" t="e">
        <f>VLOOKUP(V13909,LISTAS!$M$2:$N$18,2,0)</f>
        <v>#N/A</v>
      </c>
    </row>
    <row r="13910" spans="3:23">
      <c r="C13910" t="e">
        <f>VLOOKUP(B13910,LISTAS!A13868:B13935,2,0)</f>
        <v>#N/A</v>
      </c>
      <c r="W13910" s="35" t="e">
        <f>VLOOKUP(V13910,LISTAS!$M$2:$N$18,2,0)</f>
        <v>#N/A</v>
      </c>
    </row>
    <row r="13911" spans="3:23">
      <c r="C13911" t="e">
        <f>VLOOKUP(B13911,LISTAS!A13869:B13936,2,0)</f>
        <v>#N/A</v>
      </c>
      <c r="W13911" s="35" t="e">
        <f>VLOOKUP(V13911,LISTAS!$M$2:$N$18,2,0)</f>
        <v>#N/A</v>
      </c>
    </row>
    <row r="13912" spans="3:23">
      <c r="C13912" t="e">
        <f>VLOOKUP(B13912,LISTAS!A13870:B13937,2,0)</f>
        <v>#N/A</v>
      </c>
      <c r="W13912" s="35" t="e">
        <f>VLOOKUP(V13912,LISTAS!$M$2:$N$18,2,0)</f>
        <v>#N/A</v>
      </c>
    </row>
    <row r="13913" spans="3:23">
      <c r="C13913" t="e">
        <f>VLOOKUP(B13913,LISTAS!A13871:B13938,2,0)</f>
        <v>#N/A</v>
      </c>
      <c r="W13913" s="35" t="e">
        <f>VLOOKUP(V13913,LISTAS!$M$2:$N$18,2,0)</f>
        <v>#N/A</v>
      </c>
    </row>
    <row r="13914" spans="3:23">
      <c r="C13914" t="e">
        <f>VLOOKUP(B13914,LISTAS!A13872:B13939,2,0)</f>
        <v>#N/A</v>
      </c>
      <c r="W13914" s="35" t="e">
        <f>VLOOKUP(V13914,LISTAS!$M$2:$N$18,2,0)</f>
        <v>#N/A</v>
      </c>
    </row>
    <row r="13915" spans="3:23">
      <c r="C13915" t="e">
        <f>VLOOKUP(B13915,LISTAS!A13873:B13940,2,0)</f>
        <v>#N/A</v>
      </c>
      <c r="W13915" s="35" t="e">
        <f>VLOOKUP(V13915,LISTAS!$M$2:$N$18,2,0)</f>
        <v>#N/A</v>
      </c>
    </row>
    <row r="13916" spans="3:23">
      <c r="C13916" t="e">
        <f>VLOOKUP(B13916,LISTAS!A13874:B13941,2,0)</f>
        <v>#N/A</v>
      </c>
      <c r="W13916" s="35" t="e">
        <f>VLOOKUP(V13916,LISTAS!$M$2:$N$18,2,0)</f>
        <v>#N/A</v>
      </c>
    </row>
    <row r="13917" spans="3:23">
      <c r="C13917" t="e">
        <f>VLOOKUP(B13917,LISTAS!A13875:B13942,2,0)</f>
        <v>#N/A</v>
      </c>
      <c r="W13917" s="35" t="e">
        <f>VLOOKUP(V13917,LISTAS!$M$2:$N$18,2,0)</f>
        <v>#N/A</v>
      </c>
    </row>
    <row r="13918" spans="3:23">
      <c r="C13918" t="e">
        <f>VLOOKUP(B13918,LISTAS!A13876:B13943,2,0)</f>
        <v>#N/A</v>
      </c>
      <c r="W13918" s="35" t="e">
        <f>VLOOKUP(V13918,LISTAS!$M$2:$N$18,2,0)</f>
        <v>#N/A</v>
      </c>
    </row>
    <row r="13919" spans="3:23">
      <c r="C13919" t="e">
        <f>VLOOKUP(B13919,LISTAS!A13877:B13944,2,0)</f>
        <v>#N/A</v>
      </c>
      <c r="W13919" s="35" t="e">
        <f>VLOOKUP(V13919,LISTAS!$M$2:$N$18,2,0)</f>
        <v>#N/A</v>
      </c>
    </row>
    <row r="13920" spans="3:23">
      <c r="C13920" t="e">
        <f>VLOOKUP(B13920,LISTAS!A13878:B13945,2,0)</f>
        <v>#N/A</v>
      </c>
      <c r="W13920" s="35" t="e">
        <f>VLOOKUP(V13920,LISTAS!$M$2:$N$18,2,0)</f>
        <v>#N/A</v>
      </c>
    </row>
    <row r="13921" spans="3:23">
      <c r="C13921" t="e">
        <f>VLOOKUP(B13921,LISTAS!A13879:B13946,2,0)</f>
        <v>#N/A</v>
      </c>
      <c r="W13921" s="35" t="e">
        <f>VLOOKUP(V13921,LISTAS!$M$2:$N$18,2,0)</f>
        <v>#N/A</v>
      </c>
    </row>
    <row r="13922" spans="3:23">
      <c r="C13922" t="e">
        <f>VLOOKUP(B13922,LISTAS!A13880:B13947,2,0)</f>
        <v>#N/A</v>
      </c>
      <c r="W13922" s="35" t="e">
        <f>VLOOKUP(V13922,LISTAS!$M$2:$N$18,2,0)</f>
        <v>#N/A</v>
      </c>
    </row>
    <row r="13923" spans="3:23">
      <c r="C13923" t="e">
        <f>VLOOKUP(B13923,LISTAS!A13881:B13948,2,0)</f>
        <v>#N/A</v>
      </c>
      <c r="W13923" s="35" t="e">
        <f>VLOOKUP(V13923,LISTAS!$M$2:$N$18,2,0)</f>
        <v>#N/A</v>
      </c>
    </row>
    <row r="13924" spans="3:23">
      <c r="C13924" t="e">
        <f>VLOOKUP(B13924,LISTAS!A13882:B13949,2,0)</f>
        <v>#N/A</v>
      </c>
      <c r="W13924" s="35" t="e">
        <f>VLOOKUP(V13924,LISTAS!$M$2:$N$18,2,0)</f>
        <v>#N/A</v>
      </c>
    </row>
    <row r="13925" spans="3:23">
      <c r="C13925" t="e">
        <f>VLOOKUP(B13925,LISTAS!A13883:B13950,2,0)</f>
        <v>#N/A</v>
      </c>
      <c r="W13925" s="35" t="e">
        <f>VLOOKUP(V13925,LISTAS!$M$2:$N$18,2,0)</f>
        <v>#N/A</v>
      </c>
    </row>
    <row r="13926" spans="3:23">
      <c r="C13926" t="e">
        <f>VLOOKUP(B13926,LISTAS!A13884:B13951,2,0)</f>
        <v>#N/A</v>
      </c>
      <c r="W13926" s="35" t="e">
        <f>VLOOKUP(V13926,LISTAS!$M$2:$N$18,2,0)</f>
        <v>#N/A</v>
      </c>
    </row>
    <row r="13927" spans="3:23">
      <c r="C13927" t="e">
        <f>VLOOKUP(B13927,LISTAS!A13885:B13952,2,0)</f>
        <v>#N/A</v>
      </c>
      <c r="W13927" s="35" t="e">
        <f>VLOOKUP(V13927,LISTAS!$M$2:$N$18,2,0)</f>
        <v>#N/A</v>
      </c>
    </row>
    <row r="13928" spans="3:23">
      <c r="C13928" t="e">
        <f>VLOOKUP(B13928,LISTAS!A13886:B13953,2,0)</f>
        <v>#N/A</v>
      </c>
      <c r="W13928" s="35" t="e">
        <f>VLOOKUP(V13928,LISTAS!$M$2:$N$18,2,0)</f>
        <v>#N/A</v>
      </c>
    </row>
    <row r="13929" spans="3:23">
      <c r="C13929" t="e">
        <f>VLOOKUP(B13929,LISTAS!A13887:B13954,2,0)</f>
        <v>#N/A</v>
      </c>
      <c r="W13929" s="35" t="e">
        <f>VLOOKUP(V13929,LISTAS!$M$2:$N$18,2,0)</f>
        <v>#N/A</v>
      </c>
    </row>
    <row r="13930" spans="3:23">
      <c r="C13930" t="e">
        <f>VLOOKUP(B13930,LISTAS!A13888:B13955,2,0)</f>
        <v>#N/A</v>
      </c>
      <c r="W13930" s="35" t="e">
        <f>VLOOKUP(V13930,LISTAS!$M$2:$N$18,2,0)</f>
        <v>#N/A</v>
      </c>
    </row>
    <row r="13931" spans="3:23">
      <c r="C13931" t="e">
        <f>VLOOKUP(B13931,LISTAS!A13889:B13956,2,0)</f>
        <v>#N/A</v>
      </c>
      <c r="W13931" s="35" t="e">
        <f>VLOOKUP(V13931,LISTAS!$M$2:$N$18,2,0)</f>
        <v>#N/A</v>
      </c>
    </row>
    <row r="13932" spans="3:23">
      <c r="C13932" t="e">
        <f>VLOOKUP(B13932,LISTAS!A13890:B13957,2,0)</f>
        <v>#N/A</v>
      </c>
      <c r="W13932" s="35" t="e">
        <f>VLOOKUP(V13932,LISTAS!$M$2:$N$18,2,0)</f>
        <v>#N/A</v>
      </c>
    </row>
    <row r="13933" spans="3:23">
      <c r="C13933" t="e">
        <f>VLOOKUP(B13933,LISTAS!A13891:B13958,2,0)</f>
        <v>#N/A</v>
      </c>
      <c r="W13933" s="35" t="e">
        <f>VLOOKUP(V13933,LISTAS!$M$2:$N$18,2,0)</f>
        <v>#N/A</v>
      </c>
    </row>
    <row r="13934" spans="3:23">
      <c r="C13934" t="e">
        <f>VLOOKUP(B13934,LISTAS!A13892:B13959,2,0)</f>
        <v>#N/A</v>
      </c>
      <c r="W13934" s="35" t="e">
        <f>VLOOKUP(V13934,LISTAS!$M$2:$N$18,2,0)</f>
        <v>#N/A</v>
      </c>
    </row>
    <row r="13935" spans="3:23">
      <c r="C13935" t="e">
        <f>VLOOKUP(B13935,LISTAS!A13893:B13960,2,0)</f>
        <v>#N/A</v>
      </c>
      <c r="W13935" s="35" t="e">
        <f>VLOOKUP(V13935,LISTAS!$M$2:$N$18,2,0)</f>
        <v>#N/A</v>
      </c>
    </row>
    <row r="13936" spans="3:23">
      <c r="C13936" t="e">
        <f>VLOOKUP(B13936,LISTAS!A13894:B13961,2,0)</f>
        <v>#N/A</v>
      </c>
      <c r="W13936" s="35" t="e">
        <f>VLOOKUP(V13936,LISTAS!$M$2:$N$18,2,0)</f>
        <v>#N/A</v>
      </c>
    </row>
    <row r="13937" spans="3:23">
      <c r="C13937" t="e">
        <f>VLOOKUP(B13937,LISTAS!A13895:B13962,2,0)</f>
        <v>#N/A</v>
      </c>
      <c r="W13937" s="35" t="e">
        <f>VLOOKUP(V13937,LISTAS!$M$2:$N$18,2,0)</f>
        <v>#N/A</v>
      </c>
    </row>
    <row r="13938" spans="3:23">
      <c r="C13938" t="e">
        <f>VLOOKUP(B13938,LISTAS!A13896:B13963,2,0)</f>
        <v>#N/A</v>
      </c>
      <c r="W13938" s="35" t="e">
        <f>VLOOKUP(V13938,LISTAS!$M$2:$N$18,2,0)</f>
        <v>#N/A</v>
      </c>
    </row>
    <row r="13939" spans="3:23">
      <c r="C13939" t="e">
        <f>VLOOKUP(B13939,LISTAS!A13897:B13964,2,0)</f>
        <v>#N/A</v>
      </c>
      <c r="W13939" s="35" t="e">
        <f>VLOOKUP(V13939,LISTAS!$M$2:$N$18,2,0)</f>
        <v>#N/A</v>
      </c>
    </row>
    <row r="13940" spans="3:23">
      <c r="C13940" t="e">
        <f>VLOOKUP(B13940,LISTAS!A13898:B13965,2,0)</f>
        <v>#N/A</v>
      </c>
      <c r="W13940" s="35" t="e">
        <f>VLOOKUP(V13940,LISTAS!$M$2:$N$18,2,0)</f>
        <v>#N/A</v>
      </c>
    </row>
    <row r="13941" spans="3:23">
      <c r="C13941" t="e">
        <f>VLOOKUP(B13941,LISTAS!A13899:B13966,2,0)</f>
        <v>#N/A</v>
      </c>
      <c r="W13941" s="35" t="e">
        <f>VLOOKUP(V13941,LISTAS!$M$2:$N$18,2,0)</f>
        <v>#N/A</v>
      </c>
    </row>
    <row r="13942" spans="3:23">
      <c r="C13942" t="e">
        <f>VLOOKUP(B13942,LISTAS!A13900:B13967,2,0)</f>
        <v>#N/A</v>
      </c>
      <c r="W13942" s="35" t="e">
        <f>VLOOKUP(V13942,LISTAS!$M$2:$N$18,2,0)</f>
        <v>#N/A</v>
      </c>
    </row>
    <row r="13943" spans="3:23">
      <c r="C13943" t="e">
        <f>VLOOKUP(B13943,LISTAS!A13901:B13968,2,0)</f>
        <v>#N/A</v>
      </c>
      <c r="W13943" s="35" t="e">
        <f>VLOOKUP(V13943,LISTAS!$M$2:$N$18,2,0)</f>
        <v>#N/A</v>
      </c>
    </row>
    <row r="13944" spans="3:23">
      <c r="C13944" t="e">
        <f>VLOOKUP(B13944,LISTAS!A13902:B13969,2,0)</f>
        <v>#N/A</v>
      </c>
      <c r="W13944" s="35" t="e">
        <f>VLOOKUP(V13944,LISTAS!$M$2:$N$18,2,0)</f>
        <v>#N/A</v>
      </c>
    </row>
    <row r="13945" spans="3:23">
      <c r="C13945" t="e">
        <f>VLOOKUP(B13945,LISTAS!A13903:B13970,2,0)</f>
        <v>#N/A</v>
      </c>
      <c r="W13945" s="35" t="e">
        <f>VLOOKUP(V13945,LISTAS!$M$2:$N$18,2,0)</f>
        <v>#N/A</v>
      </c>
    </row>
    <row r="13946" spans="3:23">
      <c r="C13946" t="e">
        <f>VLOOKUP(B13946,LISTAS!A13904:B13971,2,0)</f>
        <v>#N/A</v>
      </c>
      <c r="W13946" s="35" t="e">
        <f>VLOOKUP(V13946,LISTAS!$M$2:$N$18,2,0)</f>
        <v>#N/A</v>
      </c>
    </row>
    <row r="13947" spans="3:23">
      <c r="C13947" t="e">
        <f>VLOOKUP(B13947,LISTAS!A13905:B13972,2,0)</f>
        <v>#N/A</v>
      </c>
      <c r="W13947" s="35" t="e">
        <f>VLOOKUP(V13947,LISTAS!$M$2:$N$18,2,0)</f>
        <v>#N/A</v>
      </c>
    </row>
    <row r="13948" spans="3:23">
      <c r="C13948" t="e">
        <f>VLOOKUP(B13948,LISTAS!A13906:B13973,2,0)</f>
        <v>#N/A</v>
      </c>
      <c r="W13948" s="35" t="e">
        <f>VLOOKUP(V13948,LISTAS!$M$2:$N$18,2,0)</f>
        <v>#N/A</v>
      </c>
    </row>
    <row r="13949" spans="3:23">
      <c r="C13949" t="e">
        <f>VLOOKUP(B13949,LISTAS!A13907:B13974,2,0)</f>
        <v>#N/A</v>
      </c>
      <c r="W13949" s="35" t="e">
        <f>VLOOKUP(V13949,LISTAS!$M$2:$N$18,2,0)</f>
        <v>#N/A</v>
      </c>
    </row>
    <row r="13950" spans="3:23">
      <c r="C13950" t="e">
        <f>VLOOKUP(B13950,LISTAS!A13908:B13975,2,0)</f>
        <v>#N/A</v>
      </c>
      <c r="W13950" s="35" t="e">
        <f>VLOOKUP(V13950,LISTAS!$M$2:$N$18,2,0)</f>
        <v>#N/A</v>
      </c>
    </row>
    <row r="13951" spans="3:23">
      <c r="C13951" t="e">
        <f>VLOOKUP(B13951,LISTAS!A13909:B13976,2,0)</f>
        <v>#N/A</v>
      </c>
      <c r="W13951" s="35" t="e">
        <f>VLOOKUP(V13951,LISTAS!$M$2:$N$18,2,0)</f>
        <v>#N/A</v>
      </c>
    </row>
    <row r="13952" spans="3:23">
      <c r="C13952" t="e">
        <f>VLOOKUP(B13952,LISTAS!A13910:B13977,2,0)</f>
        <v>#N/A</v>
      </c>
      <c r="W13952" s="35" t="e">
        <f>VLOOKUP(V13952,LISTAS!$M$2:$N$18,2,0)</f>
        <v>#N/A</v>
      </c>
    </row>
    <row r="13953" spans="3:23">
      <c r="C13953" t="e">
        <f>VLOOKUP(B13953,LISTAS!A13911:B13978,2,0)</f>
        <v>#N/A</v>
      </c>
      <c r="W13953" s="35" t="e">
        <f>VLOOKUP(V13953,LISTAS!$M$2:$N$18,2,0)</f>
        <v>#N/A</v>
      </c>
    </row>
    <row r="13954" spans="3:23">
      <c r="C13954" t="e">
        <f>VLOOKUP(B13954,LISTAS!A13912:B13979,2,0)</f>
        <v>#N/A</v>
      </c>
      <c r="W13954" s="35" t="e">
        <f>VLOOKUP(V13954,LISTAS!$M$2:$N$18,2,0)</f>
        <v>#N/A</v>
      </c>
    </row>
    <row r="13955" spans="3:23">
      <c r="C13955" t="e">
        <f>VLOOKUP(B13955,LISTAS!A13913:B13980,2,0)</f>
        <v>#N/A</v>
      </c>
      <c r="W13955" s="35" t="e">
        <f>VLOOKUP(V13955,LISTAS!$M$2:$N$18,2,0)</f>
        <v>#N/A</v>
      </c>
    </row>
    <row r="13956" spans="3:23">
      <c r="C13956" t="e">
        <f>VLOOKUP(B13956,LISTAS!A13914:B13981,2,0)</f>
        <v>#N/A</v>
      </c>
      <c r="W13956" s="35" t="e">
        <f>VLOOKUP(V13956,LISTAS!$M$2:$N$18,2,0)</f>
        <v>#N/A</v>
      </c>
    </row>
    <row r="13957" spans="3:23">
      <c r="C13957" t="e">
        <f>VLOOKUP(B13957,LISTAS!A13915:B13982,2,0)</f>
        <v>#N/A</v>
      </c>
      <c r="W13957" s="35" t="e">
        <f>VLOOKUP(V13957,LISTAS!$M$2:$N$18,2,0)</f>
        <v>#N/A</v>
      </c>
    </row>
    <row r="13958" spans="3:23">
      <c r="C13958" t="e">
        <f>VLOOKUP(B13958,LISTAS!A13916:B13983,2,0)</f>
        <v>#N/A</v>
      </c>
      <c r="W13958" s="35" t="e">
        <f>VLOOKUP(V13958,LISTAS!$M$2:$N$18,2,0)</f>
        <v>#N/A</v>
      </c>
    </row>
    <row r="13959" spans="3:23">
      <c r="C13959" t="e">
        <f>VLOOKUP(B13959,LISTAS!A13917:B13984,2,0)</f>
        <v>#N/A</v>
      </c>
      <c r="W13959" s="35" t="e">
        <f>VLOOKUP(V13959,LISTAS!$M$2:$N$18,2,0)</f>
        <v>#N/A</v>
      </c>
    </row>
    <row r="13960" spans="3:23">
      <c r="C13960" t="e">
        <f>VLOOKUP(B13960,LISTAS!A13918:B13985,2,0)</f>
        <v>#N/A</v>
      </c>
      <c r="W13960" s="35" t="e">
        <f>VLOOKUP(V13960,LISTAS!$M$2:$N$18,2,0)</f>
        <v>#N/A</v>
      </c>
    </row>
    <row r="13961" spans="3:23">
      <c r="C13961" t="e">
        <f>VLOOKUP(B13961,LISTAS!A13919:B13986,2,0)</f>
        <v>#N/A</v>
      </c>
      <c r="W13961" s="35" t="e">
        <f>VLOOKUP(V13961,LISTAS!$M$2:$N$18,2,0)</f>
        <v>#N/A</v>
      </c>
    </row>
    <row r="13962" spans="3:23">
      <c r="C13962" t="e">
        <f>VLOOKUP(B13962,LISTAS!A13920:B13987,2,0)</f>
        <v>#N/A</v>
      </c>
      <c r="W13962" s="35" t="e">
        <f>VLOOKUP(V13962,LISTAS!$M$2:$N$18,2,0)</f>
        <v>#N/A</v>
      </c>
    </row>
    <row r="13963" spans="3:23">
      <c r="C13963" t="e">
        <f>VLOOKUP(B13963,LISTAS!A13921:B13988,2,0)</f>
        <v>#N/A</v>
      </c>
      <c r="W13963" s="35" t="e">
        <f>VLOOKUP(V13963,LISTAS!$M$2:$N$18,2,0)</f>
        <v>#N/A</v>
      </c>
    </row>
    <row r="13964" spans="3:23">
      <c r="C13964" t="e">
        <f>VLOOKUP(B13964,LISTAS!A13922:B13989,2,0)</f>
        <v>#N/A</v>
      </c>
      <c r="W13964" s="35" t="e">
        <f>VLOOKUP(V13964,LISTAS!$M$2:$N$18,2,0)</f>
        <v>#N/A</v>
      </c>
    </row>
    <row r="13965" spans="3:23">
      <c r="C13965" t="e">
        <f>VLOOKUP(B13965,LISTAS!A13923:B13990,2,0)</f>
        <v>#N/A</v>
      </c>
      <c r="W13965" s="35" t="e">
        <f>VLOOKUP(V13965,LISTAS!$M$2:$N$18,2,0)</f>
        <v>#N/A</v>
      </c>
    </row>
    <row r="13966" spans="3:23">
      <c r="C13966" t="e">
        <f>VLOOKUP(B13966,LISTAS!A13924:B13991,2,0)</f>
        <v>#N/A</v>
      </c>
      <c r="W13966" s="35" t="e">
        <f>VLOOKUP(V13966,LISTAS!$M$2:$N$18,2,0)</f>
        <v>#N/A</v>
      </c>
    </row>
    <row r="13967" spans="3:23">
      <c r="C13967" t="e">
        <f>VLOOKUP(B13967,LISTAS!A13925:B13992,2,0)</f>
        <v>#N/A</v>
      </c>
      <c r="W13967" s="35" t="e">
        <f>VLOOKUP(V13967,LISTAS!$M$2:$N$18,2,0)</f>
        <v>#N/A</v>
      </c>
    </row>
    <row r="13968" spans="3:23">
      <c r="C13968" t="e">
        <f>VLOOKUP(B13968,LISTAS!A13926:B13993,2,0)</f>
        <v>#N/A</v>
      </c>
      <c r="W13968" s="35" t="e">
        <f>VLOOKUP(V13968,LISTAS!$M$2:$N$18,2,0)</f>
        <v>#N/A</v>
      </c>
    </row>
    <row r="13969" spans="3:23">
      <c r="C13969" t="e">
        <f>VLOOKUP(B13969,LISTAS!A13927:B13994,2,0)</f>
        <v>#N/A</v>
      </c>
      <c r="W13969" s="35" t="e">
        <f>VLOOKUP(V13969,LISTAS!$M$2:$N$18,2,0)</f>
        <v>#N/A</v>
      </c>
    </row>
    <row r="13970" spans="3:23">
      <c r="C13970" t="e">
        <f>VLOOKUP(B13970,LISTAS!A13928:B13995,2,0)</f>
        <v>#N/A</v>
      </c>
      <c r="W13970" s="35" t="e">
        <f>VLOOKUP(V13970,LISTAS!$M$2:$N$18,2,0)</f>
        <v>#N/A</v>
      </c>
    </row>
    <row r="13971" spans="3:23">
      <c r="C13971" t="e">
        <f>VLOOKUP(B13971,LISTAS!A13929:B13996,2,0)</f>
        <v>#N/A</v>
      </c>
      <c r="W13971" s="35" t="e">
        <f>VLOOKUP(V13971,LISTAS!$M$2:$N$18,2,0)</f>
        <v>#N/A</v>
      </c>
    </row>
    <row r="13972" spans="3:23">
      <c r="C13972" t="e">
        <f>VLOOKUP(B13972,LISTAS!A13930:B13997,2,0)</f>
        <v>#N/A</v>
      </c>
      <c r="W13972" s="35" t="e">
        <f>VLOOKUP(V13972,LISTAS!$M$2:$N$18,2,0)</f>
        <v>#N/A</v>
      </c>
    </row>
    <row r="13973" spans="3:23">
      <c r="C13973" t="e">
        <f>VLOOKUP(B13973,LISTAS!A13931:B13998,2,0)</f>
        <v>#N/A</v>
      </c>
      <c r="W13973" s="35" t="e">
        <f>VLOOKUP(V13973,LISTAS!$M$2:$N$18,2,0)</f>
        <v>#N/A</v>
      </c>
    </row>
    <row r="13974" spans="3:23">
      <c r="C13974" t="e">
        <f>VLOOKUP(B13974,LISTAS!A13932:B13999,2,0)</f>
        <v>#N/A</v>
      </c>
      <c r="W13974" s="35" t="e">
        <f>VLOOKUP(V13974,LISTAS!$M$2:$N$18,2,0)</f>
        <v>#N/A</v>
      </c>
    </row>
    <row r="13975" spans="3:23">
      <c r="C13975" t="e">
        <f>VLOOKUP(B13975,LISTAS!A13933:B14000,2,0)</f>
        <v>#N/A</v>
      </c>
      <c r="W13975" s="35" t="e">
        <f>VLOOKUP(V13975,LISTAS!$M$2:$N$18,2,0)</f>
        <v>#N/A</v>
      </c>
    </row>
    <row r="13976" spans="3:23">
      <c r="C13976" t="e">
        <f>VLOOKUP(B13976,LISTAS!A13934:B14001,2,0)</f>
        <v>#N/A</v>
      </c>
      <c r="W13976" s="35" t="e">
        <f>VLOOKUP(V13976,LISTAS!$M$2:$N$18,2,0)</f>
        <v>#N/A</v>
      </c>
    </row>
    <row r="13977" spans="3:23">
      <c r="C13977" t="e">
        <f>VLOOKUP(B13977,LISTAS!A13935:B14002,2,0)</f>
        <v>#N/A</v>
      </c>
      <c r="W13977" s="35" t="e">
        <f>VLOOKUP(V13977,LISTAS!$M$2:$N$18,2,0)</f>
        <v>#N/A</v>
      </c>
    </row>
    <row r="13978" spans="3:23">
      <c r="C13978" t="e">
        <f>VLOOKUP(B13978,LISTAS!A13936:B14003,2,0)</f>
        <v>#N/A</v>
      </c>
      <c r="W13978" s="35" t="e">
        <f>VLOOKUP(V13978,LISTAS!$M$2:$N$18,2,0)</f>
        <v>#N/A</v>
      </c>
    </row>
    <row r="13979" spans="3:23">
      <c r="C13979" t="e">
        <f>VLOOKUP(B13979,LISTAS!A13937:B14004,2,0)</f>
        <v>#N/A</v>
      </c>
      <c r="W13979" s="35" t="e">
        <f>VLOOKUP(V13979,LISTAS!$M$2:$N$18,2,0)</f>
        <v>#N/A</v>
      </c>
    </row>
    <row r="13980" spans="3:23">
      <c r="C13980" t="e">
        <f>VLOOKUP(B13980,LISTAS!A13938:B14005,2,0)</f>
        <v>#N/A</v>
      </c>
      <c r="W13980" s="35" t="e">
        <f>VLOOKUP(V13980,LISTAS!$M$2:$N$18,2,0)</f>
        <v>#N/A</v>
      </c>
    </row>
    <row r="13981" spans="3:23">
      <c r="C13981" t="e">
        <f>VLOOKUP(B13981,LISTAS!A13939:B14006,2,0)</f>
        <v>#N/A</v>
      </c>
      <c r="W13981" s="35" t="e">
        <f>VLOOKUP(V13981,LISTAS!$M$2:$N$18,2,0)</f>
        <v>#N/A</v>
      </c>
    </row>
    <row r="13982" spans="3:23">
      <c r="C13982" t="e">
        <f>VLOOKUP(B13982,LISTAS!A13940:B14007,2,0)</f>
        <v>#N/A</v>
      </c>
      <c r="W13982" s="35" t="e">
        <f>VLOOKUP(V13982,LISTAS!$M$2:$N$18,2,0)</f>
        <v>#N/A</v>
      </c>
    </row>
    <row r="13983" spans="3:23">
      <c r="C13983" t="e">
        <f>VLOOKUP(B13983,LISTAS!A13941:B14008,2,0)</f>
        <v>#N/A</v>
      </c>
      <c r="W13983" s="35" t="e">
        <f>VLOOKUP(V13983,LISTAS!$M$2:$N$18,2,0)</f>
        <v>#N/A</v>
      </c>
    </row>
    <row r="13984" spans="3:23">
      <c r="C13984" t="e">
        <f>VLOOKUP(B13984,LISTAS!A13942:B14009,2,0)</f>
        <v>#N/A</v>
      </c>
      <c r="W13984" s="35" t="e">
        <f>VLOOKUP(V13984,LISTAS!$M$2:$N$18,2,0)</f>
        <v>#N/A</v>
      </c>
    </row>
    <row r="13985" spans="3:23">
      <c r="C13985" t="e">
        <f>VLOOKUP(B13985,LISTAS!A13943:B14010,2,0)</f>
        <v>#N/A</v>
      </c>
      <c r="W13985" s="35" t="e">
        <f>VLOOKUP(V13985,LISTAS!$M$2:$N$18,2,0)</f>
        <v>#N/A</v>
      </c>
    </row>
    <row r="13986" spans="3:23">
      <c r="C13986" t="e">
        <f>VLOOKUP(B13986,LISTAS!A13944:B14011,2,0)</f>
        <v>#N/A</v>
      </c>
      <c r="W13986" s="35" t="e">
        <f>VLOOKUP(V13986,LISTAS!$M$2:$N$18,2,0)</f>
        <v>#N/A</v>
      </c>
    </row>
    <row r="13987" spans="3:23">
      <c r="C13987" t="e">
        <f>VLOOKUP(B13987,LISTAS!A13945:B14012,2,0)</f>
        <v>#N/A</v>
      </c>
      <c r="W13987" s="35" t="e">
        <f>VLOOKUP(V13987,LISTAS!$M$2:$N$18,2,0)</f>
        <v>#N/A</v>
      </c>
    </row>
    <row r="13988" spans="3:23">
      <c r="C13988" t="e">
        <f>VLOOKUP(B13988,LISTAS!A13946:B14013,2,0)</f>
        <v>#N/A</v>
      </c>
      <c r="W13988" s="35" t="e">
        <f>VLOOKUP(V13988,LISTAS!$M$2:$N$18,2,0)</f>
        <v>#N/A</v>
      </c>
    </row>
    <row r="13989" spans="3:23">
      <c r="C13989" t="e">
        <f>VLOOKUP(B13989,LISTAS!A13947:B14014,2,0)</f>
        <v>#N/A</v>
      </c>
      <c r="W13989" s="35" t="e">
        <f>VLOOKUP(V13989,LISTAS!$M$2:$N$18,2,0)</f>
        <v>#N/A</v>
      </c>
    </row>
    <row r="13990" spans="3:23">
      <c r="C13990" t="e">
        <f>VLOOKUP(B13990,LISTAS!A13948:B14015,2,0)</f>
        <v>#N/A</v>
      </c>
      <c r="W13990" s="35" t="e">
        <f>VLOOKUP(V13990,LISTAS!$M$2:$N$18,2,0)</f>
        <v>#N/A</v>
      </c>
    </row>
    <row r="13991" spans="3:23">
      <c r="C13991" t="e">
        <f>VLOOKUP(B13991,LISTAS!A13949:B14016,2,0)</f>
        <v>#N/A</v>
      </c>
      <c r="W13991" s="35" t="e">
        <f>VLOOKUP(V13991,LISTAS!$M$2:$N$18,2,0)</f>
        <v>#N/A</v>
      </c>
    </row>
    <row r="13992" spans="3:23">
      <c r="C13992" t="e">
        <f>VLOOKUP(B13992,LISTAS!A13950:B14017,2,0)</f>
        <v>#N/A</v>
      </c>
      <c r="W13992" s="35" t="e">
        <f>VLOOKUP(V13992,LISTAS!$M$2:$N$18,2,0)</f>
        <v>#N/A</v>
      </c>
    </row>
    <row r="13993" spans="3:23">
      <c r="C13993" t="e">
        <f>VLOOKUP(B13993,LISTAS!A13951:B14018,2,0)</f>
        <v>#N/A</v>
      </c>
      <c r="W13993" s="35" t="e">
        <f>VLOOKUP(V13993,LISTAS!$M$2:$N$18,2,0)</f>
        <v>#N/A</v>
      </c>
    </row>
    <row r="13994" spans="3:23">
      <c r="C13994" t="e">
        <f>VLOOKUP(B13994,LISTAS!A13952:B14019,2,0)</f>
        <v>#N/A</v>
      </c>
      <c r="W13994" s="35" t="e">
        <f>VLOOKUP(V13994,LISTAS!$M$2:$N$18,2,0)</f>
        <v>#N/A</v>
      </c>
    </row>
    <row r="13995" spans="3:23">
      <c r="C13995" t="e">
        <f>VLOOKUP(B13995,LISTAS!A13953:B14020,2,0)</f>
        <v>#N/A</v>
      </c>
      <c r="W13995" s="35" t="e">
        <f>VLOOKUP(V13995,LISTAS!$M$2:$N$18,2,0)</f>
        <v>#N/A</v>
      </c>
    </row>
    <row r="13996" spans="3:23">
      <c r="C13996" t="e">
        <f>VLOOKUP(B13996,LISTAS!A13954:B14021,2,0)</f>
        <v>#N/A</v>
      </c>
      <c r="W13996" s="35" t="e">
        <f>VLOOKUP(V13996,LISTAS!$M$2:$N$18,2,0)</f>
        <v>#N/A</v>
      </c>
    </row>
    <row r="13997" spans="3:23">
      <c r="C13997" t="e">
        <f>VLOOKUP(B13997,LISTAS!A13955:B14022,2,0)</f>
        <v>#N/A</v>
      </c>
      <c r="W13997" s="35" t="e">
        <f>VLOOKUP(V13997,LISTAS!$M$2:$N$18,2,0)</f>
        <v>#N/A</v>
      </c>
    </row>
    <row r="13998" spans="3:23">
      <c r="C13998" t="e">
        <f>VLOOKUP(B13998,LISTAS!A13956:B14023,2,0)</f>
        <v>#N/A</v>
      </c>
      <c r="W13998" s="35" t="e">
        <f>VLOOKUP(V13998,LISTAS!$M$2:$N$18,2,0)</f>
        <v>#N/A</v>
      </c>
    </row>
    <row r="13999" spans="3:23">
      <c r="C13999" t="e">
        <f>VLOOKUP(B13999,LISTAS!A13957:B14024,2,0)</f>
        <v>#N/A</v>
      </c>
      <c r="W13999" s="35" t="e">
        <f>VLOOKUP(V13999,LISTAS!$M$2:$N$18,2,0)</f>
        <v>#N/A</v>
      </c>
    </row>
    <row r="14000" spans="3:23">
      <c r="C14000" t="e">
        <f>VLOOKUP(B14000,LISTAS!A13958:B14025,2,0)</f>
        <v>#N/A</v>
      </c>
      <c r="W14000" s="35" t="e">
        <f>VLOOKUP(V14000,LISTAS!$M$2:$N$18,2,0)</f>
        <v>#N/A</v>
      </c>
    </row>
    <row r="14001" spans="3:23">
      <c r="C14001" t="e">
        <f>VLOOKUP(B14001,LISTAS!A13959:B14026,2,0)</f>
        <v>#N/A</v>
      </c>
      <c r="W14001" s="35" t="e">
        <f>VLOOKUP(V14001,LISTAS!$M$2:$N$18,2,0)</f>
        <v>#N/A</v>
      </c>
    </row>
    <row r="14002" spans="3:23">
      <c r="C14002" t="e">
        <f>VLOOKUP(B14002,LISTAS!A13960:B14027,2,0)</f>
        <v>#N/A</v>
      </c>
      <c r="W14002" s="35" t="e">
        <f>VLOOKUP(V14002,LISTAS!$M$2:$N$18,2,0)</f>
        <v>#N/A</v>
      </c>
    </row>
    <row r="14003" spans="3:23">
      <c r="C14003" t="e">
        <f>VLOOKUP(B14003,LISTAS!A13961:B14028,2,0)</f>
        <v>#N/A</v>
      </c>
      <c r="W14003" s="35" t="e">
        <f>VLOOKUP(V14003,LISTAS!$M$2:$N$18,2,0)</f>
        <v>#N/A</v>
      </c>
    </row>
    <row r="14004" spans="3:23">
      <c r="C14004" t="e">
        <f>VLOOKUP(B14004,LISTAS!A13962:B14029,2,0)</f>
        <v>#N/A</v>
      </c>
      <c r="W14004" s="35" t="e">
        <f>VLOOKUP(V14004,LISTAS!$M$2:$N$18,2,0)</f>
        <v>#N/A</v>
      </c>
    </row>
    <row r="14005" spans="3:23">
      <c r="C14005" t="e">
        <f>VLOOKUP(B14005,LISTAS!A13963:B14030,2,0)</f>
        <v>#N/A</v>
      </c>
      <c r="W14005" s="35" t="e">
        <f>VLOOKUP(V14005,LISTAS!$M$2:$N$18,2,0)</f>
        <v>#N/A</v>
      </c>
    </row>
    <row r="14006" spans="3:23">
      <c r="C14006" t="e">
        <f>VLOOKUP(B14006,LISTAS!A13964:B14031,2,0)</f>
        <v>#N/A</v>
      </c>
      <c r="W14006" s="35" t="e">
        <f>VLOOKUP(V14006,LISTAS!$M$2:$N$18,2,0)</f>
        <v>#N/A</v>
      </c>
    </row>
    <row r="14007" spans="3:23">
      <c r="C14007" t="e">
        <f>VLOOKUP(B14007,LISTAS!A13965:B14032,2,0)</f>
        <v>#N/A</v>
      </c>
      <c r="W14007" s="35" t="e">
        <f>VLOOKUP(V14007,LISTAS!$M$2:$N$18,2,0)</f>
        <v>#N/A</v>
      </c>
    </row>
    <row r="14008" spans="3:23">
      <c r="C14008" t="e">
        <f>VLOOKUP(B14008,LISTAS!A13966:B14033,2,0)</f>
        <v>#N/A</v>
      </c>
      <c r="W14008" s="35" t="e">
        <f>VLOOKUP(V14008,LISTAS!$M$2:$N$18,2,0)</f>
        <v>#N/A</v>
      </c>
    </row>
    <row r="14009" spans="3:23">
      <c r="C14009" t="e">
        <f>VLOOKUP(B14009,LISTAS!A13967:B14034,2,0)</f>
        <v>#N/A</v>
      </c>
      <c r="W14009" s="35" t="e">
        <f>VLOOKUP(V14009,LISTAS!$M$2:$N$18,2,0)</f>
        <v>#N/A</v>
      </c>
    </row>
    <row r="14010" spans="3:23">
      <c r="C14010" t="e">
        <f>VLOOKUP(B14010,LISTAS!A13968:B14035,2,0)</f>
        <v>#N/A</v>
      </c>
      <c r="W14010" s="35" t="e">
        <f>VLOOKUP(V14010,LISTAS!$M$2:$N$18,2,0)</f>
        <v>#N/A</v>
      </c>
    </row>
    <row r="14011" spans="3:23">
      <c r="C14011" t="e">
        <f>VLOOKUP(B14011,LISTAS!A13969:B14036,2,0)</f>
        <v>#N/A</v>
      </c>
      <c r="W14011" s="35" t="e">
        <f>VLOOKUP(V14011,LISTAS!$M$2:$N$18,2,0)</f>
        <v>#N/A</v>
      </c>
    </row>
    <row r="14012" spans="3:23">
      <c r="C14012" t="e">
        <f>VLOOKUP(B14012,LISTAS!A13970:B14037,2,0)</f>
        <v>#N/A</v>
      </c>
      <c r="W14012" s="35" t="e">
        <f>VLOOKUP(V14012,LISTAS!$M$2:$N$18,2,0)</f>
        <v>#N/A</v>
      </c>
    </row>
    <row r="14013" spans="3:23">
      <c r="C14013" t="e">
        <f>VLOOKUP(B14013,LISTAS!A13971:B14038,2,0)</f>
        <v>#N/A</v>
      </c>
      <c r="W14013" s="35" t="e">
        <f>VLOOKUP(V14013,LISTAS!$M$2:$N$18,2,0)</f>
        <v>#N/A</v>
      </c>
    </row>
    <row r="14014" spans="3:23">
      <c r="C14014" t="e">
        <f>VLOOKUP(B14014,LISTAS!A13972:B14039,2,0)</f>
        <v>#N/A</v>
      </c>
      <c r="W14014" s="35" t="e">
        <f>VLOOKUP(V14014,LISTAS!$M$2:$N$18,2,0)</f>
        <v>#N/A</v>
      </c>
    </row>
    <row r="14015" spans="3:23">
      <c r="C14015" t="e">
        <f>VLOOKUP(B14015,LISTAS!A13973:B14040,2,0)</f>
        <v>#N/A</v>
      </c>
      <c r="W14015" s="35" t="e">
        <f>VLOOKUP(V14015,LISTAS!$M$2:$N$18,2,0)</f>
        <v>#N/A</v>
      </c>
    </row>
    <row r="14016" spans="3:23">
      <c r="C14016" t="e">
        <f>VLOOKUP(B14016,LISTAS!A13974:B14041,2,0)</f>
        <v>#N/A</v>
      </c>
      <c r="W14016" s="35" t="e">
        <f>VLOOKUP(V14016,LISTAS!$M$2:$N$18,2,0)</f>
        <v>#N/A</v>
      </c>
    </row>
    <row r="14017" spans="3:23">
      <c r="C14017" t="e">
        <f>VLOOKUP(B14017,LISTAS!A13975:B14042,2,0)</f>
        <v>#N/A</v>
      </c>
      <c r="W14017" s="35" t="e">
        <f>VLOOKUP(V14017,LISTAS!$M$2:$N$18,2,0)</f>
        <v>#N/A</v>
      </c>
    </row>
    <row r="14018" spans="3:23">
      <c r="C14018" t="e">
        <f>VLOOKUP(B14018,LISTAS!A13976:B14043,2,0)</f>
        <v>#N/A</v>
      </c>
      <c r="W14018" s="35" t="e">
        <f>VLOOKUP(V14018,LISTAS!$M$2:$N$18,2,0)</f>
        <v>#N/A</v>
      </c>
    </row>
    <row r="14019" spans="3:23">
      <c r="C14019" t="e">
        <f>VLOOKUP(B14019,LISTAS!A13977:B14044,2,0)</f>
        <v>#N/A</v>
      </c>
      <c r="W14019" s="35" t="e">
        <f>VLOOKUP(V14019,LISTAS!$M$2:$N$18,2,0)</f>
        <v>#N/A</v>
      </c>
    </row>
    <row r="14020" spans="3:23">
      <c r="C14020" t="e">
        <f>VLOOKUP(B14020,LISTAS!A13978:B14045,2,0)</f>
        <v>#N/A</v>
      </c>
      <c r="W14020" s="35" t="e">
        <f>VLOOKUP(V14020,LISTAS!$M$2:$N$18,2,0)</f>
        <v>#N/A</v>
      </c>
    </row>
    <row r="14021" spans="3:23">
      <c r="C14021" t="e">
        <f>VLOOKUP(B14021,LISTAS!A13979:B14046,2,0)</f>
        <v>#N/A</v>
      </c>
      <c r="W14021" s="35" t="e">
        <f>VLOOKUP(V14021,LISTAS!$M$2:$N$18,2,0)</f>
        <v>#N/A</v>
      </c>
    </row>
    <row r="14022" spans="3:23">
      <c r="C14022" t="e">
        <f>VLOOKUP(B14022,LISTAS!A13980:B14047,2,0)</f>
        <v>#N/A</v>
      </c>
      <c r="W14022" s="35" t="e">
        <f>VLOOKUP(V14022,LISTAS!$M$2:$N$18,2,0)</f>
        <v>#N/A</v>
      </c>
    </row>
    <row r="14023" spans="3:23">
      <c r="C14023" t="e">
        <f>VLOOKUP(B14023,LISTAS!A13981:B14048,2,0)</f>
        <v>#N/A</v>
      </c>
      <c r="W14023" s="35" t="e">
        <f>VLOOKUP(V14023,LISTAS!$M$2:$N$18,2,0)</f>
        <v>#N/A</v>
      </c>
    </row>
    <row r="14024" spans="3:23">
      <c r="C14024" t="e">
        <f>VLOOKUP(B14024,LISTAS!A13982:B14049,2,0)</f>
        <v>#N/A</v>
      </c>
      <c r="W14024" s="35" t="e">
        <f>VLOOKUP(V14024,LISTAS!$M$2:$N$18,2,0)</f>
        <v>#N/A</v>
      </c>
    </row>
    <row r="14025" spans="3:23">
      <c r="C14025" t="e">
        <f>VLOOKUP(B14025,LISTAS!A13983:B14050,2,0)</f>
        <v>#N/A</v>
      </c>
      <c r="W14025" s="35" t="e">
        <f>VLOOKUP(V14025,LISTAS!$M$2:$N$18,2,0)</f>
        <v>#N/A</v>
      </c>
    </row>
    <row r="14026" spans="3:23">
      <c r="C14026" t="e">
        <f>VLOOKUP(B14026,LISTAS!A13984:B14051,2,0)</f>
        <v>#N/A</v>
      </c>
      <c r="W14026" s="35" t="e">
        <f>VLOOKUP(V14026,LISTAS!$M$2:$N$18,2,0)</f>
        <v>#N/A</v>
      </c>
    </row>
    <row r="14027" spans="3:23">
      <c r="C14027" t="e">
        <f>VLOOKUP(B14027,LISTAS!A13985:B14052,2,0)</f>
        <v>#N/A</v>
      </c>
      <c r="W14027" s="35" t="e">
        <f>VLOOKUP(V14027,LISTAS!$M$2:$N$18,2,0)</f>
        <v>#N/A</v>
      </c>
    </row>
    <row r="14028" spans="3:23">
      <c r="C14028" t="e">
        <f>VLOOKUP(B14028,LISTAS!A13986:B14053,2,0)</f>
        <v>#N/A</v>
      </c>
      <c r="W14028" s="35" t="e">
        <f>VLOOKUP(V14028,LISTAS!$M$2:$N$18,2,0)</f>
        <v>#N/A</v>
      </c>
    </row>
    <row r="14029" spans="3:23">
      <c r="C14029" t="e">
        <f>VLOOKUP(B14029,LISTAS!A13987:B14054,2,0)</f>
        <v>#N/A</v>
      </c>
      <c r="W14029" s="35" t="e">
        <f>VLOOKUP(V14029,LISTAS!$M$2:$N$18,2,0)</f>
        <v>#N/A</v>
      </c>
    </row>
    <row r="14030" spans="3:23">
      <c r="C14030" t="e">
        <f>VLOOKUP(B14030,LISTAS!A13988:B14055,2,0)</f>
        <v>#N/A</v>
      </c>
      <c r="W14030" s="35" t="e">
        <f>VLOOKUP(V14030,LISTAS!$M$2:$N$18,2,0)</f>
        <v>#N/A</v>
      </c>
    </row>
    <row r="14031" spans="3:23">
      <c r="C14031" t="e">
        <f>VLOOKUP(B14031,LISTAS!A13989:B14056,2,0)</f>
        <v>#N/A</v>
      </c>
      <c r="W14031" s="35" t="e">
        <f>VLOOKUP(V14031,LISTAS!$M$2:$N$18,2,0)</f>
        <v>#N/A</v>
      </c>
    </row>
    <row r="14032" spans="3:23">
      <c r="C14032" t="e">
        <f>VLOOKUP(B14032,LISTAS!A13990:B14057,2,0)</f>
        <v>#N/A</v>
      </c>
      <c r="W14032" s="35" t="e">
        <f>VLOOKUP(V14032,LISTAS!$M$2:$N$18,2,0)</f>
        <v>#N/A</v>
      </c>
    </row>
    <row r="14033" spans="3:23">
      <c r="C14033" t="e">
        <f>VLOOKUP(B14033,LISTAS!A13991:B14058,2,0)</f>
        <v>#N/A</v>
      </c>
      <c r="W14033" s="35" t="e">
        <f>VLOOKUP(V14033,LISTAS!$M$2:$N$18,2,0)</f>
        <v>#N/A</v>
      </c>
    </row>
    <row r="14034" spans="3:23">
      <c r="C14034" t="e">
        <f>VLOOKUP(B14034,LISTAS!A13992:B14059,2,0)</f>
        <v>#N/A</v>
      </c>
      <c r="W14034" s="35" t="e">
        <f>VLOOKUP(V14034,LISTAS!$M$2:$N$18,2,0)</f>
        <v>#N/A</v>
      </c>
    </row>
    <row r="14035" spans="3:23">
      <c r="C14035" t="e">
        <f>VLOOKUP(B14035,LISTAS!A13993:B14060,2,0)</f>
        <v>#N/A</v>
      </c>
      <c r="W14035" s="35" t="e">
        <f>VLOOKUP(V14035,LISTAS!$M$2:$N$18,2,0)</f>
        <v>#N/A</v>
      </c>
    </row>
    <row r="14036" spans="3:23">
      <c r="C14036" t="e">
        <f>VLOOKUP(B14036,LISTAS!A13994:B14061,2,0)</f>
        <v>#N/A</v>
      </c>
      <c r="W14036" s="35" t="e">
        <f>VLOOKUP(V14036,LISTAS!$M$2:$N$18,2,0)</f>
        <v>#N/A</v>
      </c>
    </row>
    <row r="14037" spans="3:23">
      <c r="C14037" t="e">
        <f>VLOOKUP(B14037,LISTAS!A13995:B14062,2,0)</f>
        <v>#N/A</v>
      </c>
      <c r="W14037" s="35" t="e">
        <f>VLOOKUP(V14037,LISTAS!$M$2:$N$18,2,0)</f>
        <v>#N/A</v>
      </c>
    </row>
    <row r="14038" spans="3:23">
      <c r="C14038" t="e">
        <f>VLOOKUP(B14038,LISTAS!A13996:B14063,2,0)</f>
        <v>#N/A</v>
      </c>
      <c r="W14038" s="35" t="e">
        <f>VLOOKUP(V14038,LISTAS!$M$2:$N$18,2,0)</f>
        <v>#N/A</v>
      </c>
    </row>
    <row r="14039" spans="3:23">
      <c r="C14039" t="e">
        <f>VLOOKUP(B14039,LISTAS!A13997:B14064,2,0)</f>
        <v>#N/A</v>
      </c>
      <c r="W14039" s="35" t="e">
        <f>VLOOKUP(V14039,LISTAS!$M$2:$N$18,2,0)</f>
        <v>#N/A</v>
      </c>
    </row>
    <row r="14040" spans="3:23">
      <c r="C14040" t="e">
        <f>VLOOKUP(B14040,LISTAS!A13998:B14065,2,0)</f>
        <v>#N/A</v>
      </c>
      <c r="W14040" s="35" t="e">
        <f>VLOOKUP(V14040,LISTAS!$M$2:$N$18,2,0)</f>
        <v>#N/A</v>
      </c>
    </row>
    <row r="14041" spans="3:23">
      <c r="C14041" t="e">
        <f>VLOOKUP(B14041,LISTAS!A13999:B14066,2,0)</f>
        <v>#N/A</v>
      </c>
      <c r="W14041" s="35" t="e">
        <f>VLOOKUP(V14041,LISTAS!$M$2:$N$18,2,0)</f>
        <v>#N/A</v>
      </c>
    </row>
    <row r="14042" spans="3:23">
      <c r="C14042" t="e">
        <f>VLOOKUP(B14042,LISTAS!A14000:B14067,2,0)</f>
        <v>#N/A</v>
      </c>
      <c r="W14042" s="35" t="e">
        <f>VLOOKUP(V14042,LISTAS!$M$2:$N$18,2,0)</f>
        <v>#N/A</v>
      </c>
    </row>
    <row r="14043" spans="3:23">
      <c r="C14043" t="e">
        <f>VLOOKUP(B14043,LISTAS!A14001:B14068,2,0)</f>
        <v>#N/A</v>
      </c>
      <c r="W14043" s="35" t="e">
        <f>VLOOKUP(V14043,LISTAS!$M$2:$N$18,2,0)</f>
        <v>#N/A</v>
      </c>
    </row>
    <row r="14044" spans="3:23">
      <c r="C14044" t="e">
        <f>VLOOKUP(B14044,LISTAS!A14002:B14069,2,0)</f>
        <v>#N/A</v>
      </c>
      <c r="W14044" s="35" t="e">
        <f>VLOOKUP(V14044,LISTAS!$M$2:$N$18,2,0)</f>
        <v>#N/A</v>
      </c>
    </row>
    <row r="14045" spans="3:23">
      <c r="C14045" t="e">
        <f>VLOOKUP(B14045,LISTAS!A14003:B14070,2,0)</f>
        <v>#N/A</v>
      </c>
      <c r="W14045" s="35" t="e">
        <f>VLOOKUP(V14045,LISTAS!$M$2:$N$18,2,0)</f>
        <v>#N/A</v>
      </c>
    </row>
    <row r="14046" spans="3:23">
      <c r="C14046" t="e">
        <f>VLOOKUP(B14046,LISTAS!A14004:B14071,2,0)</f>
        <v>#N/A</v>
      </c>
      <c r="W14046" s="35" t="e">
        <f>VLOOKUP(V14046,LISTAS!$M$2:$N$18,2,0)</f>
        <v>#N/A</v>
      </c>
    </row>
    <row r="14047" spans="3:23">
      <c r="C14047" t="e">
        <f>VLOOKUP(B14047,LISTAS!A14005:B14072,2,0)</f>
        <v>#N/A</v>
      </c>
      <c r="W14047" s="35" t="e">
        <f>VLOOKUP(V14047,LISTAS!$M$2:$N$18,2,0)</f>
        <v>#N/A</v>
      </c>
    </row>
    <row r="14048" spans="3:23">
      <c r="C14048" t="e">
        <f>VLOOKUP(B14048,LISTAS!A14006:B14073,2,0)</f>
        <v>#N/A</v>
      </c>
      <c r="W14048" s="35" t="e">
        <f>VLOOKUP(V14048,LISTAS!$M$2:$N$18,2,0)</f>
        <v>#N/A</v>
      </c>
    </row>
    <row r="14049" spans="3:23">
      <c r="C14049" t="e">
        <f>VLOOKUP(B14049,LISTAS!A14007:B14074,2,0)</f>
        <v>#N/A</v>
      </c>
      <c r="W14049" s="35" t="e">
        <f>VLOOKUP(V14049,LISTAS!$M$2:$N$18,2,0)</f>
        <v>#N/A</v>
      </c>
    </row>
    <row r="14050" spans="3:23">
      <c r="C14050" t="e">
        <f>VLOOKUP(B14050,LISTAS!A14008:B14075,2,0)</f>
        <v>#N/A</v>
      </c>
      <c r="W14050" s="35" t="e">
        <f>VLOOKUP(V14050,LISTAS!$M$2:$N$18,2,0)</f>
        <v>#N/A</v>
      </c>
    </row>
    <row r="14051" spans="3:23">
      <c r="C14051" t="e">
        <f>VLOOKUP(B14051,LISTAS!A14009:B14076,2,0)</f>
        <v>#N/A</v>
      </c>
      <c r="W14051" s="35" t="e">
        <f>VLOOKUP(V14051,LISTAS!$M$2:$N$18,2,0)</f>
        <v>#N/A</v>
      </c>
    </row>
    <row r="14052" spans="3:23">
      <c r="C14052" t="e">
        <f>VLOOKUP(B14052,LISTAS!A14010:B14077,2,0)</f>
        <v>#N/A</v>
      </c>
      <c r="W14052" s="35" t="e">
        <f>VLOOKUP(V14052,LISTAS!$M$2:$N$18,2,0)</f>
        <v>#N/A</v>
      </c>
    </row>
    <row r="14053" spans="3:23">
      <c r="C14053" t="e">
        <f>VLOOKUP(B14053,LISTAS!A14011:B14078,2,0)</f>
        <v>#N/A</v>
      </c>
      <c r="W14053" s="35" t="e">
        <f>VLOOKUP(V14053,LISTAS!$M$2:$N$18,2,0)</f>
        <v>#N/A</v>
      </c>
    </row>
    <row r="14054" spans="3:23">
      <c r="C14054" t="e">
        <f>VLOOKUP(B14054,LISTAS!A14012:B14079,2,0)</f>
        <v>#N/A</v>
      </c>
      <c r="W14054" s="35" t="e">
        <f>VLOOKUP(V14054,LISTAS!$M$2:$N$18,2,0)</f>
        <v>#N/A</v>
      </c>
    </row>
    <row r="14055" spans="3:23">
      <c r="C14055" t="e">
        <f>VLOOKUP(B14055,LISTAS!A14013:B14080,2,0)</f>
        <v>#N/A</v>
      </c>
      <c r="W14055" s="35" t="e">
        <f>VLOOKUP(V14055,LISTAS!$M$2:$N$18,2,0)</f>
        <v>#N/A</v>
      </c>
    </row>
    <row r="14056" spans="3:23">
      <c r="C14056" t="e">
        <f>VLOOKUP(B14056,LISTAS!A14014:B14081,2,0)</f>
        <v>#N/A</v>
      </c>
      <c r="W14056" s="35" t="e">
        <f>VLOOKUP(V14056,LISTAS!$M$2:$N$18,2,0)</f>
        <v>#N/A</v>
      </c>
    </row>
    <row r="14057" spans="3:23">
      <c r="C14057" t="e">
        <f>VLOOKUP(B14057,LISTAS!A14015:B14082,2,0)</f>
        <v>#N/A</v>
      </c>
      <c r="W14057" s="35" t="e">
        <f>VLOOKUP(V14057,LISTAS!$M$2:$N$18,2,0)</f>
        <v>#N/A</v>
      </c>
    </row>
    <row r="14058" spans="3:23">
      <c r="C14058" t="e">
        <f>VLOOKUP(B14058,LISTAS!A14016:B14083,2,0)</f>
        <v>#N/A</v>
      </c>
      <c r="W14058" s="35" t="e">
        <f>VLOOKUP(V14058,LISTAS!$M$2:$N$18,2,0)</f>
        <v>#N/A</v>
      </c>
    </row>
    <row r="14059" spans="3:23">
      <c r="C14059" t="e">
        <f>VLOOKUP(B14059,LISTAS!A14017:B14084,2,0)</f>
        <v>#N/A</v>
      </c>
      <c r="W14059" s="35" t="e">
        <f>VLOOKUP(V14059,LISTAS!$M$2:$N$18,2,0)</f>
        <v>#N/A</v>
      </c>
    </row>
    <row r="14060" spans="3:23">
      <c r="C14060" t="e">
        <f>VLOOKUP(B14060,LISTAS!A14018:B14085,2,0)</f>
        <v>#N/A</v>
      </c>
      <c r="W14060" s="35" t="e">
        <f>VLOOKUP(V14060,LISTAS!$M$2:$N$18,2,0)</f>
        <v>#N/A</v>
      </c>
    </row>
    <row r="14061" spans="3:23">
      <c r="C14061" t="e">
        <f>VLOOKUP(B14061,LISTAS!A14019:B14086,2,0)</f>
        <v>#N/A</v>
      </c>
      <c r="W14061" s="35" t="e">
        <f>VLOOKUP(V14061,LISTAS!$M$2:$N$18,2,0)</f>
        <v>#N/A</v>
      </c>
    </row>
    <row r="14062" spans="3:23">
      <c r="C14062" t="e">
        <f>VLOOKUP(B14062,LISTAS!A14020:B14087,2,0)</f>
        <v>#N/A</v>
      </c>
      <c r="W14062" s="35" t="e">
        <f>VLOOKUP(V14062,LISTAS!$M$2:$N$18,2,0)</f>
        <v>#N/A</v>
      </c>
    </row>
    <row r="14063" spans="3:23">
      <c r="C14063" t="e">
        <f>VLOOKUP(B14063,LISTAS!A14021:B14088,2,0)</f>
        <v>#N/A</v>
      </c>
      <c r="W14063" s="35" t="e">
        <f>VLOOKUP(V14063,LISTAS!$M$2:$N$18,2,0)</f>
        <v>#N/A</v>
      </c>
    </row>
    <row r="14064" spans="3:23">
      <c r="C14064" t="e">
        <f>VLOOKUP(B14064,LISTAS!A14022:B14089,2,0)</f>
        <v>#N/A</v>
      </c>
      <c r="W14064" s="35" t="e">
        <f>VLOOKUP(V14064,LISTAS!$M$2:$N$18,2,0)</f>
        <v>#N/A</v>
      </c>
    </row>
    <row r="14065" spans="3:23">
      <c r="C14065" t="e">
        <f>VLOOKUP(B14065,LISTAS!A14023:B14090,2,0)</f>
        <v>#N/A</v>
      </c>
      <c r="W14065" s="35" t="e">
        <f>VLOOKUP(V14065,LISTAS!$M$2:$N$18,2,0)</f>
        <v>#N/A</v>
      </c>
    </row>
    <row r="14066" spans="3:23">
      <c r="C14066" t="e">
        <f>VLOOKUP(B14066,LISTAS!A14024:B14091,2,0)</f>
        <v>#N/A</v>
      </c>
      <c r="W14066" s="35" t="e">
        <f>VLOOKUP(V14066,LISTAS!$M$2:$N$18,2,0)</f>
        <v>#N/A</v>
      </c>
    </row>
    <row r="14067" spans="3:23">
      <c r="C14067" t="e">
        <f>VLOOKUP(B14067,LISTAS!A14025:B14092,2,0)</f>
        <v>#N/A</v>
      </c>
      <c r="W14067" s="35" t="e">
        <f>VLOOKUP(V14067,LISTAS!$M$2:$N$18,2,0)</f>
        <v>#N/A</v>
      </c>
    </row>
    <row r="14068" spans="3:23">
      <c r="C14068" t="e">
        <f>VLOOKUP(B14068,LISTAS!A14026:B14093,2,0)</f>
        <v>#N/A</v>
      </c>
      <c r="W14068" s="35" t="e">
        <f>VLOOKUP(V14068,LISTAS!$M$2:$N$18,2,0)</f>
        <v>#N/A</v>
      </c>
    </row>
    <row r="14069" spans="3:23">
      <c r="C14069" t="e">
        <f>VLOOKUP(B14069,LISTAS!A14027:B14094,2,0)</f>
        <v>#N/A</v>
      </c>
      <c r="W14069" s="35" t="e">
        <f>VLOOKUP(V14069,LISTAS!$M$2:$N$18,2,0)</f>
        <v>#N/A</v>
      </c>
    </row>
    <row r="14070" spans="3:23">
      <c r="C14070" t="e">
        <f>VLOOKUP(B14070,LISTAS!A14028:B14095,2,0)</f>
        <v>#N/A</v>
      </c>
      <c r="W14070" s="35" t="e">
        <f>VLOOKUP(V14070,LISTAS!$M$2:$N$18,2,0)</f>
        <v>#N/A</v>
      </c>
    </row>
    <row r="14071" spans="3:23">
      <c r="C14071" t="e">
        <f>VLOOKUP(B14071,LISTAS!A14029:B14096,2,0)</f>
        <v>#N/A</v>
      </c>
      <c r="W14071" s="35" t="e">
        <f>VLOOKUP(V14071,LISTAS!$M$2:$N$18,2,0)</f>
        <v>#N/A</v>
      </c>
    </row>
    <row r="14072" spans="3:23">
      <c r="C14072" t="e">
        <f>VLOOKUP(B14072,LISTAS!A14030:B14097,2,0)</f>
        <v>#N/A</v>
      </c>
      <c r="W14072" s="35" t="e">
        <f>VLOOKUP(V14072,LISTAS!$M$2:$N$18,2,0)</f>
        <v>#N/A</v>
      </c>
    </row>
    <row r="14073" spans="3:23">
      <c r="C14073" t="e">
        <f>VLOOKUP(B14073,LISTAS!A14031:B14098,2,0)</f>
        <v>#N/A</v>
      </c>
      <c r="W14073" s="35" t="e">
        <f>VLOOKUP(V14073,LISTAS!$M$2:$N$18,2,0)</f>
        <v>#N/A</v>
      </c>
    </row>
    <row r="14074" spans="3:23">
      <c r="C14074" t="e">
        <f>VLOOKUP(B14074,LISTAS!A14032:B14099,2,0)</f>
        <v>#N/A</v>
      </c>
      <c r="W14074" s="35" t="e">
        <f>VLOOKUP(V14074,LISTAS!$M$2:$N$18,2,0)</f>
        <v>#N/A</v>
      </c>
    </row>
    <row r="14075" spans="3:23">
      <c r="C14075" t="e">
        <f>VLOOKUP(B14075,LISTAS!A14033:B14100,2,0)</f>
        <v>#N/A</v>
      </c>
      <c r="W14075" s="35" t="e">
        <f>VLOOKUP(V14075,LISTAS!$M$2:$N$18,2,0)</f>
        <v>#N/A</v>
      </c>
    </row>
    <row r="14076" spans="3:23">
      <c r="C14076" t="e">
        <f>VLOOKUP(B14076,LISTAS!A14034:B14101,2,0)</f>
        <v>#N/A</v>
      </c>
      <c r="W14076" s="35" t="e">
        <f>VLOOKUP(V14076,LISTAS!$M$2:$N$18,2,0)</f>
        <v>#N/A</v>
      </c>
    </row>
    <row r="14077" spans="3:23">
      <c r="C14077" t="e">
        <f>VLOOKUP(B14077,LISTAS!A14035:B14102,2,0)</f>
        <v>#N/A</v>
      </c>
      <c r="W14077" s="35" t="e">
        <f>VLOOKUP(V14077,LISTAS!$M$2:$N$18,2,0)</f>
        <v>#N/A</v>
      </c>
    </row>
    <row r="14078" spans="3:23">
      <c r="C14078" t="e">
        <f>VLOOKUP(B14078,LISTAS!A14036:B14103,2,0)</f>
        <v>#N/A</v>
      </c>
      <c r="W14078" s="35" t="e">
        <f>VLOOKUP(V14078,LISTAS!$M$2:$N$18,2,0)</f>
        <v>#N/A</v>
      </c>
    </row>
    <row r="14079" spans="3:23">
      <c r="C14079" t="e">
        <f>VLOOKUP(B14079,LISTAS!A14037:B14104,2,0)</f>
        <v>#N/A</v>
      </c>
      <c r="W14079" s="35" t="e">
        <f>VLOOKUP(V14079,LISTAS!$M$2:$N$18,2,0)</f>
        <v>#N/A</v>
      </c>
    </row>
    <row r="14080" spans="3:23">
      <c r="C14080" t="e">
        <f>VLOOKUP(B14080,LISTAS!A14038:B14105,2,0)</f>
        <v>#N/A</v>
      </c>
      <c r="W14080" s="35" t="e">
        <f>VLOOKUP(V14080,LISTAS!$M$2:$N$18,2,0)</f>
        <v>#N/A</v>
      </c>
    </row>
    <row r="14081" spans="3:23">
      <c r="C14081" t="e">
        <f>VLOOKUP(B14081,LISTAS!A14039:B14106,2,0)</f>
        <v>#N/A</v>
      </c>
      <c r="W14081" s="35" t="e">
        <f>VLOOKUP(V14081,LISTAS!$M$2:$N$18,2,0)</f>
        <v>#N/A</v>
      </c>
    </row>
    <row r="14082" spans="3:23">
      <c r="C14082" t="e">
        <f>VLOOKUP(B14082,LISTAS!A14040:B14107,2,0)</f>
        <v>#N/A</v>
      </c>
      <c r="W14082" s="35" t="e">
        <f>VLOOKUP(V14082,LISTAS!$M$2:$N$18,2,0)</f>
        <v>#N/A</v>
      </c>
    </row>
    <row r="14083" spans="3:23">
      <c r="C14083" t="e">
        <f>VLOOKUP(B14083,LISTAS!A14041:B14108,2,0)</f>
        <v>#N/A</v>
      </c>
      <c r="W14083" s="35" t="e">
        <f>VLOOKUP(V14083,LISTAS!$M$2:$N$18,2,0)</f>
        <v>#N/A</v>
      </c>
    </row>
    <row r="14084" spans="3:23">
      <c r="C14084" t="e">
        <f>VLOOKUP(B14084,LISTAS!A14042:B14109,2,0)</f>
        <v>#N/A</v>
      </c>
      <c r="W14084" s="35" t="e">
        <f>VLOOKUP(V14084,LISTAS!$M$2:$N$18,2,0)</f>
        <v>#N/A</v>
      </c>
    </row>
    <row r="14085" spans="3:23">
      <c r="C14085" t="e">
        <f>VLOOKUP(B14085,LISTAS!A14043:B14110,2,0)</f>
        <v>#N/A</v>
      </c>
      <c r="W14085" s="35" t="e">
        <f>VLOOKUP(V14085,LISTAS!$M$2:$N$18,2,0)</f>
        <v>#N/A</v>
      </c>
    </row>
    <row r="14086" spans="3:23">
      <c r="C14086" t="e">
        <f>VLOOKUP(B14086,LISTAS!A14044:B14111,2,0)</f>
        <v>#N/A</v>
      </c>
      <c r="W14086" s="35" t="e">
        <f>VLOOKUP(V14086,LISTAS!$M$2:$N$18,2,0)</f>
        <v>#N/A</v>
      </c>
    </row>
    <row r="14087" spans="3:23">
      <c r="C14087" t="e">
        <f>VLOOKUP(B14087,LISTAS!A14045:B14112,2,0)</f>
        <v>#N/A</v>
      </c>
      <c r="W14087" s="35" t="e">
        <f>VLOOKUP(V14087,LISTAS!$M$2:$N$18,2,0)</f>
        <v>#N/A</v>
      </c>
    </row>
    <row r="14088" spans="3:23">
      <c r="C14088" t="e">
        <f>VLOOKUP(B14088,LISTAS!A14046:B14113,2,0)</f>
        <v>#N/A</v>
      </c>
      <c r="W14088" s="35" t="e">
        <f>VLOOKUP(V14088,LISTAS!$M$2:$N$18,2,0)</f>
        <v>#N/A</v>
      </c>
    </row>
    <row r="14089" spans="3:23">
      <c r="C14089" t="e">
        <f>VLOOKUP(B14089,LISTAS!A14047:B14114,2,0)</f>
        <v>#N/A</v>
      </c>
      <c r="W14089" s="35" t="e">
        <f>VLOOKUP(V14089,LISTAS!$M$2:$N$18,2,0)</f>
        <v>#N/A</v>
      </c>
    </row>
    <row r="14090" spans="3:23">
      <c r="C14090" t="e">
        <f>VLOOKUP(B14090,LISTAS!A14048:B14115,2,0)</f>
        <v>#N/A</v>
      </c>
      <c r="W14090" s="35" t="e">
        <f>VLOOKUP(V14090,LISTAS!$M$2:$N$18,2,0)</f>
        <v>#N/A</v>
      </c>
    </row>
    <row r="14091" spans="3:23">
      <c r="C14091" t="e">
        <f>VLOOKUP(B14091,LISTAS!A14049:B14116,2,0)</f>
        <v>#N/A</v>
      </c>
      <c r="W14091" s="35" t="e">
        <f>VLOOKUP(V14091,LISTAS!$M$2:$N$18,2,0)</f>
        <v>#N/A</v>
      </c>
    </row>
    <row r="14092" spans="3:23">
      <c r="C14092" t="e">
        <f>VLOOKUP(B14092,LISTAS!A14050:B14117,2,0)</f>
        <v>#N/A</v>
      </c>
      <c r="W14092" s="35" t="e">
        <f>VLOOKUP(V14092,LISTAS!$M$2:$N$18,2,0)</f>
        <v>#N/A</v>
      </c>
    </row>
    <row r="14093" spans="3:23">
      <c r="C14093" t="e">
        <f>VLOOKUP(B14093,LISTAS!A14051:B14118,2,0)</f>
        <v>#N/A</v>
      </c>
      <c r="W14093" s="35" t="e">
        <f>VLOOKUP(V14093,LISTAS!$M$2:$N$18,2,0)</f>
        <v>#N/A</v>
      </c>
    </row>
    <row r="14094" spans="3:23">
      <c r="C14094" t="e">
        <f>VLOOKUP(B14094,LISTAS!A14052:B14119,2,0)</f>
        <v>#N/A</v>
      </c>
      <c r="W14094" s="35" t="e">
        <f>VLOOKUP(V14094,LISTAS!$M$2:$N$18,2,0)</f>
        <v>#N/A</v>
      </c>
    </row>
    <row r="14095" spans="3:23">
      <c r="C14095" t="e">
        <f>VLOOKUP(B14095,LISTAS!A14053:B14120,2,0)</f>
        <v>#N/A</v>
      </c>
      <c r="W14095" s="35" t="e">
        <f>VLOOKUP(V14095,LISTAS!$M$2:$N$18,2,0)</f>
        <v>#N/A</v>
      </c>
    </row>
    <row r="14096" spans="3:23">
      <c r="C14096" t="e">
        <f>VLOOKUP(B14096,LISTAS!A14054:B14121,2,0)</f>
        <v>#N/A</v>
      </c>
      <c r="W14096" s="35" t="e">
        <f>VLOOKUP(V14096,LISTAS!$M$2:$N$18,2,0)</f>
        <v>#N/A</v>
      </c>
    </row>
    <row r="14097" spans="3:23">
      <c r="C14097" t="e">
        <f>VLOOKUP(B14097,LISTAS!A14055:B14122,2,0)</f>
        <v>#N/A</v>
      </c>
      <c r="W14097" s="35" t="e">
        <f>VLOOKUP(V14097,LISTAS!$M$2:$N$18,2,0)</f>
        <v>#N/A</v>
      </c>
    </row>
    <row r="14098" spans="3:23">
      <c r="C14098" t="e">
        <f>VLOOKUP(B14098,LISTAS!A14056:B14123,2,0)</f>
        <v>#N/A</v>
      </c>
      <c r="W14098" s="35" t="e">
        <f>VLOOKUP(V14098,LISTAS!$M$2:$N$18,2,0)</f>
        <v>#N/A</v>
      </c>
    </row>
    <row r="14099" spans="3:23">
      <c r="C14099" t="e">
        <f>VLOOKUP(B14099,LISTAS!A14057:B14124,2,0)</f>
        <v>#N/A</v>
      </c>
      <c r="W14099" s="35" t="e">
        <f>VLOOKUP(V14099,LISTAS!$M$2:$N$18,2,0)</f>
        <v>#N/A</v>
      </c>
    </row>
    <row r="14100" spans="3:23">
      <c r="C14100" t="e">
        <f>VLOOKUP(B14100,LISTAS!A14058:B14125,2,0)</f>
        <v>#N/A</v>
      </c>
      <c r="W14100" s="35" t="e">
        <f>VLOOKUP(V14100,LISTAS!$M$2:$N$18,2,0)</f>
        <v>#N/A</v>
      </c>
    </row>
    <row r="14101" spans="3:23">
      <c r="C14101" t="e">
        <f>VLOOKUP(B14101,LISTAS!A14059:B14126,2,0)</f>
        <v>#N/A</v>
      </c>
      <c r="W14101" s="35" t="e">
        <f>VLOOKUP(V14101,LISTAS!$M$2:$N$18,2,0)</f>
        <v>#N/A</v>
      </c>
    </row>
    <row r="14102" spans="3:23">
      <c r="C14102" t="e">
        <f>VLOOKUP(B14102,LISTAS!A14060:B14127,2,0)</f>
        <v>#N/A</v>
      </c>
      <c r="W14102" s="35" t="e">
        <f>VLOOKUP(V14102,LISTAS!$M$2:$N$18,2,0)</f>
        <v>#N/A</v>
      </c>
    </row>
    <row r="14103" spans="3:23">
      <c r="C14103" t="e">
        <f>VLOOKUP(B14103,LISTAS!A14061:B14128,2,0)</f>
        <v>#N/A</v>
      </c>
      <c r="W14103" s="35" t="e">
        <f>VLOOKUP(V14103,LISTAS!$M$2:$N$18,2,0)</f>
        <v>#N/A</v>
      </c>
    </row>
    <row r="14104" spans="3:23">
      <c r="C14104" t="e">
        <f>VLOOKUP(B14104,LISTAS!A14062:B14129,2,0)</f>
        <v>#N/A</v>
      </c>
      <c r="W14104" s="35" t="e">
        <f>VLOOKUP(V14104,LISTAS!$M$2:$N$18,2,0)</f>
        <v>#N/A</v>
      </c>
    </row>
    <row r="14105" spans="3:23">
      <c r="C14105" t="e">
        <f>VLOOKUP(B14105,LISTAS!A14063:B14130,2,0)</f>
        <v>#N/A</v>
      </c>
      <c r="W14105" s="35" t="e">
        <f>VLOOKUP(V14105,LISTAS!$M$2:$N$18,2,0)</f>
        <v>#N/A</v>
      </c>
    </row>
    <row r="14106" spans="3:23">
      <c r="C14106" t="e">
        <f>VLOOKUP(B14106,LISTAS!A14064:B14131,2,0)</f>
        <v>#N/A</v>
      </c>
      <c r="W14106" s="35" t="e">
        <f>VLOOKUP(V14106,LISTAS!$M$2:$N$18,2,0)</f>
        <v>#N/A</v>
      </c>
    </row>
    <row r="14107" spans="3:23">
      <c r="C14107" t="e">
        <f>VLOOKUP(B14107,LISTAS!A14065:B14132,2,0)</f>
        <v>#N/A</v>
      </c>
      <c r="W14107" s="35" t="e">
        <f>VLOOKUP(V14107,LISTAS!$M$2:$N$18,2,0)</f>
        <v>#N/A</v>
      </c>
    </row>
    <row r="14108" spans="3:23">
      <c r="C14108" t="e">
        <f>VLOOKUP(B14108,LISTAS!A14066:B14133,2,0)</f>
        <v>#N/A</v>
      </c>
      <c r="W14108" s="35" t="e">
        <f>VLOOKUP(V14108,LISTAS!$M$2:$N$18,2,0)</f>
        <v>#N/A</v>
      </c>
    </row>
    <row r="14109" spans="3:23">
      <c r="C14109" t="e">
        <f>VLOOKUP(B14109,LISTAS!A14067:B14134,2,0)</f>
        <v>#N/A</v>
      </c>
      <c r="W14109" s="35" t="e">
        <f>VLOOKUP(V14109,LISTAS!$M$2:$N$18,2,0)</f>
        <v>#N/A</v>
      </c>
    </row>
    <row r="14110" spans="3:23">
      <c r="C14110" t="e">
        <f>VLOOKUP(B14110,LISTAS!A14068:B14135,2,0)</f>
        <v>#N/A</v>
      </c>
      <c r="W14110" s="35" t="e">
        <f>VLOOKUP(V14110,LISTAS!$M$2:$N$18,2,0)</f>
        <v>#N/A</v>
      </c>
    </row>
    <row r="14111" spans="3:23">
      <c r="C14111" t="e">
        <f>VLOOKUP(B14111,LISTAS!A14069:B14136,2,0)</f>
        <v>#N/A</v>
      </c>
      <c r="W14111" s="35" t="e">
        <f>VLOOKUP(V14111,LISTAS!$M$2:$N$18,2,0)</f>
        <v>#N/A</v>
      </c>
    </row>
    <row r="14112" spans="3:23">
      <c r="C14112" t="e">
        <f>VLOOKUP(B14112,LISTAS!A14070:B14137,2,0)</f>
        <v>#N/A</v>
      </c>
      <c r="W14112" s="35" t="e">
        <f>VLOOKUP(V14112,LISTAS!$M$2:$N$18,2,0)</f>
        <v>#N/A</v>
      </c>
    </row>
    <row r="14113" spans="3:23">
      <c r="C14113" t="e">
        <f>VLOOKUP(B14113,LISTAS!A14071:B14138,2,0)</f>
        <v>#N/A</v>
      </c>
      <c r="W14113" s="35" t="e">
        <f>VLOOKUP(V14113,LISTAS!$M$2:$N$18,2,0)</f>
        <v>#N/A</v>
      </c>
    </row>
    <row r="14114" spans="3:23">
      <c r="C14114" t="e">
        <f>VLOOKUP(B14114,LISTAS!A14072:B14139,2,0)</f>
        <v>#N/A</v>
      </c>
      <c r="W14114" s="35" t="e">
        <f>VLOOKUP(V14114,LISTAS!$M$2:$N$18,2,0)</f>
        <v>#N/A</v>
      </c>
    </row>
    <row r="14115" spans="3:23">
      <c r="C14115" t="e">
        <f>VLOOKUP(B14115,LISTAS!A14073:B14140,2,0)</f>
        <v>#N/A</v>
      </c>
      <c r="W14115" s="35" t="e">
        <f>VLOOKUP(V14115,LISTAS!$M$2:$N$18,2,0)</f>
        <v>#N/A</v>
      </c>
    </row>
    <row r="14116" spans="3:23">
      <c r="C14116" t="e">
        <f>VLOOKUP(B14116,LISTAS!A14074:B14141,2,0)</f>
        <v>#N/A</v>
      </c>
      <c r="W14116" s="35" t="e">
        <f>VLOOKUP(V14116,LISTAS!$M$2:$N$18,2,0)</f>
        <v>#N/A</v>
      </c>
    </row>
    <row r="14117" spans="3:23">
      <c r="C14117" t="e">
        <f>VLOOKUP(B14117,LISTAS!A14075:B14142,2,0)</f>
        <v>#N/A</v>
      </c>
      <c r="W14117" s="35" t="e">
        <f>VLOOKUP(V14117,LISTAS!$M$2:$N$18,2,0)</f>
        <v>#N/A</v>
      </c>
    </row>
    <row r="14118" spans="3:23">
      <c r="C14118" t="e">
        <f>VLOOKUP(B14118,LISTAS!A14076:B14143,2,0)</f>
        <v>#N/A</v>
      </c>
      <c r="W14118" s="35" t="e">
        <f>VLOOKUP(V14118,LISTAS!$M$2:$N$18,2,0)</f>
        <v>#N/A</v>
      </c>
    </row>
    <row r="14119" spans="3:23">
      <c r="C14119" t="e">
        <f>VLOOKUP(B14119,LISTAS!A14077:B14144,2,0)</f>
        <v>#N/A</v>
      </c>
      <c r="W14119" s="35" t="e">
        <f>VLOOKUP(V14119,LISTAS!$M$2:$N$18,2,0)</f>
        <v>#N/A</v>
      </c>
    </row>
    <row r="14120" spans="3:23">
      <c r="C14120" t="e">
        <f>VLOOKUP(B14120,LISTAS!A14078:B14145,2,0)</f>
        <v>#N/A</v>
      </c>
      <c r="W14120" s="35" t="e">
        <f>VLOOKUP(V14120,LISTAS!$M$2:$N$18,2,0)</f>
        <v>#N/A</v>
      </c>
    </row>
    <row r="14121" spans="3:23">
      <c r="C14121" t="e">
        <f>VLOOKUP(B14121,LISTAS!A14079:B14146,2,0)</f>
        <v>#N/A</v>
      </c>
      <c r="W14121" s="35" t="e">
        <f>VLOOKUP(V14121,LISTAS!$M$2:$N$18,2,0)</f>
        <v>#N/A</v>
      </c>
    </row>
    <row r="14122" spans="3:23">
      <c r="C14122" t="e">
        <f>VLOOKUP(B14122,LISTAS!A14080:B14147,2,0)</f>
        <v>#N/A</v>
      </c>
      <c r="W14122" s="35" t="e">
        <f>VLOOKUP(V14122,LISTAS!$M$2:$N$18,2,0)</f>
        <v>#N/A</v>
      </c>
    </row>
    <row r="14123" spans="3:23">
      <c r="C14123" t="e">
        <f>VLOOKUP(B14123,LISTAS!A14081:B14148,2,0)</f>
        <v>#N/A</v>
      </c>
      <c r="W14123" s="35" t="e">
        <f>VLOOKUP(V14123,LISTAS!$M$2:$N$18,2,0)</f>
        <v>#N/A</v>
      </c>
    </row>
    <row r="14124" spans="3:23">
      <c r="C14124" t="e">
        <f>VLOOKUP(B14124,LISTAS!A14082:B14149,2,0)</f>
        <v>#N/A</v>
      </c>
      <c r="W14124" s="35" t="e">
        <f>VLOOKUP(V14124,LISTAS!$M$2:$N$18,2,0)</f>
        <v>#N/A</v>
      </c>
    </row>
    <row r="14125" spans="3:23">
      <c r="C14125" t="e">
        <f>VLOOKUP(B14125,LISTAS!A14083:B14150,2,0)</f>
        <v>#N/A</v>
      </c>
      <c r="W14125" s="35" t="e">
        <f>VLOOKUP(V14125,LISTAS!$M$2:$N$18,2,0)</f>
        <v>#N/A</v>
      </c>
    </row>
    <row r="14126" spans="3:23">
      <c r="C14126" t="e">
        <f>VLOOKUP(B14126,LISTAS!A14084:B14151,2,0)</f>
        <v>#N/A</v>
      </c>
      <c r="W14126" s="35" t="e">
        <f>VLOOKUP(V14126,LISTAS!$M$2:$N$18,2,0)</f>
        <v>#N/A</v>
      </c>
    </row>
    <row r="14127" spans="3:23">
      <c r="C14127" t="e">
        <f>VLOOKUP(B14127,LISTAS!A14085:B14152,2,0)</f>
        <v>#N/A</v>
      </c>
      <c r="W14127" s="35" t="e">
        <f>VLOOKUP(V14127,LISTAS!$M$2:$N$18,2,0)</f>
        <v>#N/A</v>
      </c>
    </row>
    <row r="14128" spans="3:23">
      <c r="C14128" t="e">
        <f>VLOOKUP(B14128,LISTAS!A14086:B14153,2,0)</f>
        <v>#N/A</v>
      </c>
      <c r="W14128" s="35" t="e">
        <f>VLOOKUP(V14128,LISTAS!$M$2:$N$18,2,0)</f>
        <v>#N/A</v>
      </c>
    </row>
    <row r="14129" spans="3:23">
      <c r="C14129" t="e">
        <f>VLOOKUP(B14129,LISTAS!A14087:B14154,2,0)</f>
        <v>#N/A</v>
      </c>
      <c r="W14129" s="35" t="e">
        <f>VLOOKUP(V14129,LISTAS!$M$2:$N$18,2,0)</f>
        <v>#N/A</v>
      </c>
    </row>
    <row r="14130" spans="3:23">
      <c r="C14130" t="e">
        <f>VLOOKUP(B14130,LISTAS!A14088:B14155,2,0)</f>
        <v>#N/A</v>
      </c>
      <c r="W14130" s="35" t="e">
        <f>VLOOKUP(V14130,LISTAS!$M$2:$N$18,2,0)</f>
        <v>#N/A</v>
      </c>
    </row>
    <row r="14131" spans="3:23">
      <c r="C14131" t="e">
        <f>VLOOKUP(B14131,LISTAS!A14089:B14156,2,0)</f>
        <v>#N/A</v>
      </c>
      <c r="W14131" s="35" t="e">
        <f>VLOOKUP(V14131,LISTAS!$M$2:$N$18,2,0)</f>
        <v>#N/A</v>
      </c>
    </row>
    <row r="14132" spans="3:23">
      <c r="C14132" t="e">
        <f>VLOOKUP(B14132,LISTAS!A14090:B14157,2,0)</f>
        <v>#N/A</v>
      </c>
      <c r="W14132" s="35" t="e">
        <f>VLOOKUP(V14132,LISTAS!$M$2:$N$18,2,0)</f>
        <v>#N/A</v>
      </c>
    </row>
    <row r="14133" spans="3:23">
      <c r="C14133" t="e">
        <f>VLOOKUP(B14133,LISTAS!A14091:B14158,2,0)</f>
        <v>#N/A</v>
      </c>
      <c r="W14133" s="35" t="e">
        <f>VLOOKUP(V14133,LISTAS!$M$2:$N$18,2,0)</f>
        <v>#N/A</v>
      </c>
    </row>
    <row r="14134" spans="3:23">
      <c r="C14134" t="e">
        <f>VLOOKUP(B14134,LISTAS!A14092:B14159,2,0)</f>
        <v>#N/A</v>
      </c>
      <c r="W14134" s="35" t="e">
        <f>VLOOKUP(V14134,LISTAS!$M$2:$N$18,2,0)</f>
        <v>#N/A</v>
      </c>
    </row>
    <row r="14135" spans="3:23">
      <c r="C14135" t="e">
        <f>VLOOKUP(B14135,LISTAS!A14093:B14160,2,0)</f>
        <v>#N/A</v>
      </c>
      <c r="W14135" s="35" t="e">
        <f>VLOOKUP(V14135,LISTAS!$M$2:$N$18,2,0)</f>
        <v>#N/A</v>
      </c>
    </row>
    <row r="14136" spans="3:23">
      <c r="C14136" t="e">
        <f>VLOOKUP(B14136,LISTAS!A14094:B14161,2,0)</f>
        <v>#N/A</v>
      </c>
      <c r="W14136" s="35" t="e">
        <f>VLOOKUP(V14136,LISTAS!$M$2:$N$18,2,0)</f>
        <v>#N/A</v>
      </c>
    </row>
    <row r="14137" spans="3:23">
      <c r="C14137" t="e">
        <f>VLOOKUP(B14137,LISTAS!A14095:B14162,2,0)</f>
        <v>#N/A</v>
      </c>
      <c r="W14137" s="35" t="e">
        <f>VLOOKUP(V14137,LISTAS!$M$2:$N$18,2,0)</f>
        <v>#N/A</v>
      </c>
    </row>
    <row r="14138" spans="3:23">
      <c r="C14138" t="e">
        <f>VLOOKUP(B14138,LISTAS!A14096:B14163,2,0)</f>
        <v>#N/A</v>
      </c>
      <c r="W14138" s="35" t="e">
        <f>VLOOKUP(V14138,LISTAS!$M$2:$N$18,2,0)</f>
        <v>#N/A</v>
      </c>
    </row>
    <row r="14139" spans="3:23">
      <c r="C14139" t="e">
        <f>VLOOKUP(B14139,LISTAS!A14097:B14164,2,0)</f>
        <v>#N/A</v>
      </c>
      <c r="W14139" s="35" t="e">
        <f>VLOOKUP(V14139,LISTAS!$M$2:$N$18,2,0)</f>
        <v>#N/A</v>
      </c>
    </row>
    <row r="14140" spans="3:23">
      <c r="C14140" t="e">
        <f>VLOOKUP(B14140,LISTAS!A14098:B14165,2,0)</f>
        <v>#N/A</v>
      </c>
      <c r="W14140" s="35" t="e">
        <f>VLOOKUP(V14140,LISTAS!$M$2:$N$18,2,0)</f>
        <v>#N/A</v>
      </c>
    </row>
    <row r="14141" spans="3:23">
      <c r="C14141" t="e">
        <f>VLOOKUP(B14141,LISTAS!A14099:B14166,2,0)</f>
        <v>#N/A</v>
      </c>
      <c r="W14141" s="35" t="e">
        <f>VLOOKUP(V14141,LISTAS!$M$2:$N$18,2,0)</f>
        <v>#N/A</v>
      </c>
    </row>
    <row r="14142" spans="3:23">
      <c r="C14142" t="e">
        <f>VLOOKUP(B14142,LISTAS!A14100:B14167,2,0)</f>
        <v>#N/A</v>
      </c>
      <c r="W14142" s="35" t="e">
        <f>VLOOKUP(V14142,LISTAS!$M$2:$N$18,2,0)</f>
        <v>#N/A</v>
      </c>
    </row>
    <row r="14143" spans="3:23">
      <c r="C14143" t="e">
        <f>VLOOKUP(B14143,LISTAS!A14101:B14168,2,0)</f>
        <v>#N/A</v>
      </c>
      <c r="W14143" s="35" t="e">
        <f>VLOOKUP(V14143,LISTAS!$M$2:$N$18,2,0)</f>
        <v>#N/A</v>
      </c>
    </row>
    <row r="14144" spans="3:23">
      <c r="C14144" t="e">
        <f>VLOOKUP(B14144,LISTAS!A14102:B14169,2,0)</f>
        <v>#N/A</v>
      </c>
      <c r="W14144" s="35" t="e">
        <f>VLOOKUP(V14144,LISTAS!$M$2:$N$18,2,0)</f>
        <v>#N/A</v>
      </c>
    </row>
    <row r="14145" spans="3:23">
      <c r="C14145" t="e">
        <f>VLOOKUP(B14145,LISTAS!A14103:B14170,2,0)</f>
        <v>#N/A</v>
      </c>
      <c r="W14145" s="35" t="e">
        <f>VLOOKUP(V14145,LISTAS!$M$2:$N$18,2,0)</f>
        <v>#N/A</v>
      </c>
    </row>
    <row r="14146" spans="3:23">
      <c r="C14146" t="e">
        <f>VLOOKUP(B14146,LISTAS!A14104:B14171,2,0)</f>
        <v>#N/A</v>
      </c>
      <c r="W14146" s="35" t="e">
        <f>VLOOKUP(V14146,LISTAS!$M$2:$N$18,2,0)</f>
        <v>#N/A</v>
      </c>
    </row>
    <row r="14147" spans="3:23">
      <c r="C14147" t="e">
        <f>VLOOKUP(B14147,LISTAS!A14105:B14172,2,0)</f>
        <v>#N/A</v>
      </c>
      <c r="W14147" s="35" t="e">
        <f>VLOOKUP(V14147,LISTAS!$M$2:$N$18,2,0)</f>
        <v>#N/A</v>
      </c>
    </row>
    <row r="14148" spans="3:23">
      <c r="C14148" t="e">
        <f>VLOOKUP(B14148,LISTAS!A14106:B14173,2,0)</f>
        <v>#N/A</v>
      </c>
      <c r="W14148" s="35" t="e">
        <f>VLOOKUP(V14148,LISTAS!$M$2:$N$18,2,0)</f>
        <v>#N/A</v>
      </c>
    </row>
    <row r="14149" spans="3:23">
      <c r="C14149" t="e">
        <f>VLOOKUP(B14149,LISTAS!A14107:B14174,2,0)</f>
        <v>#N/A</v>
      </c>
      <c r="W14149" s="35" t="e">
        <f>VLOOKUP(V14149,LISTAS!$M$2:$N$18,2,0)</f>
        <v>#N/A</v>
      </c>
    </row>
    <row r="14150" spans="3:23">
      <c r="C14150" t="e">
        <f>VLOOKUP(B14150,LISTAS!A14108:B14175,2,0)</f>
        <v>#N/A</v>
      </c>
      <c r="W14150" s="35" t="e">
        <f>VLOOKUP(V14150,LISTAS!$M$2:$N$18,2,0)</f>
        <v>#N/A</v>
      </c>
    </row>
    <row r="14151" spans="3:23">
      <c r="C14151" t="e">
        <f>VLOOKUP(B14151,LISTAS!A14109:B14176,2,0)</f>
        <v>#N/A</v>
      </c>
      <c r="W14151" s="35" t="e">
        <f>VLOOKUP(V14151,LISTAS!$M$2:$N$18,2,0)</f>
        <v>#N/A</v>
      </c>
    </row>
    <row r="14152" spans="3:23">
      <c r="C14152" t="e">
        <f>VLOOKUP(B14152,LISTAS!A14110:B14177,2,0)</f>
        <v>#N/A</v>
      </c>
      <c r="W14152" s="35" t="e">
        <f>VLOOKUP(V14152,LISTAS!$M$2:$N$18,2,0)</f>
        <v>#N/A</v>
      </c>
    </row>
    <row r="14153" spans="3:23">
      <c r="C14153" t="e">
        <f>VLOOKUP(B14153,LISTAS!A14111:B14178,2,0)</f>
        <v>#N/A</v>
      </c>
      <c r="W14153" s="35" t="e">
        <f>VLOOKUP(V14153,LISTAS!$M$2:$N$18,2,0)</f>
        <v>#N/A</v>
      </c>
    </row>
    <row r="14154" spans="3:23">
      <c r="C14154" t="e">
        <f>VLOOKUP(B14154,LISTAS!A14112:B14179,2,0)</f>
        <v>#N/A</v>
      </c>
      <c r="W14154" s="35" t="e">
        <f>VLOOKUP(V14154,LISTAS!$M$2:$N$18,2,0)</f>
        <v>#N/A</v>
      </c>
    </row>
    <row r="14155" spans="3:23">
      <c r="C14155" t="e">
        <f>VLOOKUP(B14155,LISTAS!A14113:B14180,2,0)</f>
        <v>#N/A</v>
      </c>
      <c r="W14155" s="35" t="e">
        <f>VLOOKUP(V14155,LISTAS!$M$2:$N$18,2,0)</f>
        <v>#N/A</v>
      </c>
    </row>
    <row r="14156" spans="3:23">
      <c r="C14156" t="e">
        <f>VLOOKUP(B14156,LISTAS!A14114:B14181,2,0)</f>
        <v>#N/A</v>
      </c>
      <c r="W14156" s="35" t="e">
        <f>VLOOKUP(V14156,LISTAS!$M$2:$N$18,2,0)</f>
        <v>#N/A</v>
      </c>
    </row>
    <row r="14157" spans="3:23">
      <c r="C14157" t="e">
        <f>VLOOKUP(B14157,LISTAS!A14115:B14182,2,0)</f>
        <v>#N/A</v>
      </c>
      <c r="W14157" s="35" t="e">
        <f>VLOOKUP(V14157,LISTAS!$M$2:$N$18,2,0)</f>
        <v>#N/A</v>
      </c>
    </row>
    <row r="14158" spans="3:23">
      <c r="C14158" t="e">
        <f>VLOOKUP(B14158,LISTAS!A14116:B14183,2,0)</f>
        <v>#N/A</v>
      </c>
      <c r="W14158" s="35" t="e">
        <f>VLOOKUP(V14158,LISTAS!$M$2:$N$18,2,0)</f>
        <v>#N/A</v>
      </c>
    </row>
    <row r="14159" spans="3:23">
      <c r="C14159" t="e">
        <f>VLOOKUP(B14159,LISTAS!A14117:B14184,2,0)</f>
        <v>#N/A</v>
      </c>
      <c r="W14159" s="35" t="e">
        <f>VLOOKUP(V14159,LISTAS!$M$2:$N$18,2,0)</f>
        <v>#N/A</v>
      </c>
    </row>
    <row r="14160" spans="3:23">
      <c r="C14160" t="e">
        <f>VLOOKUP(B14160,LISTAS!A14118:B14185,2,0)</f>
        <v>#N/A</v>
      </c>
      <c r="W14160" s="35" t="e">
        <f>VLOOKUP(V14160,LISTAS!$M$2:$N$18,2,0)</f>
        <v>#N/A</v>
      </c>
    </row>
    <row r="14161" spans="3:23">
      <c r="C14161" t="e">
        <f>VLOOKUP(B14161,LISTAS!A14119:B14186,2,0)</f>
        <v>#N/A</v>
      </c>
      <c r="W14161" s="35" t="e">
        <f>VLOOKUP(V14161,LISTAS!$M$2:$N$18,2,0)</f>
        <v>#N/A</v>
      </c>
    </row>
    <row r="14162" spans="3:23">
      <c r="C14162" t="e">
        <f>VLOOKUP(B14162,LISTAS!A14120:B14187,2,0)</f>
        <v>#N/A</v>
      </c>
      <c r="W14162" s="35" t="e">
        <f>VLOOKUP(V14162,LISTAS!$M$2:$N$18,2,0)</f>
        <v>#N/A</v>
      </c>
    </row>
    <row r="14163" spans="3:23">
      <c r="C14163" t="e">
        <f>VLOOKUP(B14163,LISTAS!A14121:B14188,2,0)</f>
        <v>#N/A</v>
      </c>
      <c r="W14163" s="35" t="e">
        <f>VLOOKUP(V14163,LISTAS!$M$2:$N$18,2,0)</f>
        <v>#N/A</v>
      </c>
    </row>
    <row r="14164" spans="3:23">
      <c r="C14164" t="e">
        <f>VLOOKUP(B14164,LISTAS!A14122:B14189,2,0)</f>
        <v>#N/A</v>
      </c>
      <c r="W14164" s="35" t="e">
        <f>VLOOKUP(V14164,LISTAS!$M$2:$N$18,2,0)</f>
        <v>#N/A</v>
      </c>
    </row>
    <row r="14165" spans="3:23">
      <c r="C14165" t="e">
        <f>VLOOKUP(B14165,LISTAS!A14123:B14190,2,0)</f>
        <v>#N/A</v>
      </c>
      <c r="W14165" s="35" t="e">
        <f>VLOOKUP(V14165,LISTAS!$M$2:$N$18,2,0)</f>
        <v>#N/A</v>
      </c>
    </row>
    <row r="14166" spans="3:23">
      <c r="C14166" t="e">
        <f>VLOOKUP(B14166,LISTAS!A14124:B14191,2,0)</f>
        <v>#N/A</v>
      </c>
      <c r="W14166" s="35" t="e">
        <f>VLOOKUP(V14166,LISTAS!$M$2:$N$18,2,0)</f>
        <v>#N/A</v>
      </c>
    </row>
    <row r="14167" spans="3:23">
      <c r="C14167" t="e">
        <f>VLOOKUP(B14167,LISTAS!A14125:B14192,2,0)</f>
        <v>#N/A</v>
      </c>
      <c r="W14167" s="35" t="e">
        <f>VLOOKUP(V14167,LISTAS!$M$2:$N$18,2,0)</f>
        <v>#N/A</v>
      </c>
    </row>
    <row r="14168" spans="3:23">
      <c r="C14168" t="e">
        <f>VLOOKUP(B14168,LISTAS!A14126:B14193,2,0)</f>
        <v>#N/A</v>
      </c>
      <c r="W14168" s="35" t="e">
        <f>VLOOKUP(V14168,LISTAS!$M$2:$N$18,2,0)</f>
        <v>#N/A</v>
      </c>
    </row>
    <row r="14169" spans="3:23">
      <c r="C14169" t="e">
        <f>VLOOKUP(B14169,LISTAS!A14127:B14194,2,0)</f>
        <v>#N/A</v>
      </c>
      <c r="W14169" s="35" t="e">
        <f>VLOOKUP(V14169,LISTAS!$M$2:$N$18,2,0)</f>
        <v>#N/A</v>
      </c>
    </row>
    <row r="14170" spans="3:23">
      <c r="C14170" t="e">
        <f>VLOOKUP(B14170,LISTAS!A14128:B14195,2,0)</f>
        <v>#N/A</v>
      </c>
      <c r="W14170" s="35" t="e">
        <f>VLOOKUP(V14170,LISTAS!$M$2:$N$18,2,0)</f>
        <v>#N/A</v>
      </c>
    </row>
    <row r="14171" spans="3:23">
      <c r="C14171" t="e">
        <f>VLOOKUP(B14171,LISTAS!A14129:B14196,2,0)</f>
        <v>#N/A</v>
      </c>
      <c r="W14171" s="35" t="e">
        <f>VLOOKUP(V14171,LISTAS!$M$2:$N$18,2,0)</f>
        <v>#N/A</v>
      </c>
    </row>
    <row r="14172" spans="3:23">
      <c r="C14172" t="e">
        <f>VLOOKUP(B14172,LISTAS!A14130:B14197,2,0)</f>
        <v>#N/A</v>
      </c>
      <c r="W14172" s="35" t="e">
        <f>VLOOKUP(V14172,LISTAS!$M$2:$N$18,2,0)</f>
        <v>#N/A</v>
      </c>
    </row>
    <row r="14173" spans="3:23">
      <c r="C14173" t="e">
        <f>VLOOKUP(B14173,LISTAS!A14131:B14198,2,0)</f>
        <v>#N/A</v>
      </c>
      <c r="W14173" s="35" t="e">
        <f>VLOOKUP(V14173,LISTAS!$M$2:$N$18,2,0)</f>
        <v>#N/A</v>
      </c>
    </row>
    <row r="14174" spans="3:23">
      <c r="C14174" t="e">
        <f>VLOOKUP(B14174,LISTAS!A14132:B14199,2,0)</f>
        <v>#N/A</v>
      </c>
      <c r="W14174" s="35" t="e">
        <f>VLOOKUP(V14174,LISTAS!$M$2:$N$18,2,0)</f>
        <v>#N/A</v>
      </c>
    </row>
    <row r="14175" spans="3:23">
      <c r="C14175" t="e">
        <f>VLOOKUP(B14175,LISTAS!A14133:B14200,2,0)</f>
        <v>#N/A</v>
      </c>
      <c r="W14175" s="35" t="e">
        <f>VLOOKUP(V14175,LISTAS!$M$2:$N$18,2,0)</f>
        <v>#N/A</v>
      </c>
    </row>
    <row r="14176" spans="3:23">
      <c r="C14176" t="e">
        <f>VLOOKUP(B14176,LISTAS!A14134:B14201,2,0)</f>
        <v>#N/A</v>
      </c>
      <c r="W14176" s="35" t="e">
        <f>VLOOKUP(V14176,LISTAS!$M$2:$N$18,2,0)</f>
        <v>#N/A</v>
      </c>
    </row>
    <row r="14177" spans="3:23">
      <c r="C14177" t="e">
        <f>VLOOKUP(B14177,LISTAS!A14135:B14202,2,0)</f>
        <v>#N/A</v>
      </c>
      <c r="W14177" s="35" t="e">
        <f>VLOOKUP(V14177,LISTAS!$M$2:$N$18,2,0)</f>
        <v>#N/A</v>
      </c>
    </row>
    <row r="14178" spans="3:23">
      <c r="C14178" t="e">
        <f>VLOOKUP(B14178,LISTAS!A14136:B14203,2,0)</f>
        <v>#N/A</v>
      </c>
      <c r="W14178" s="35" t="e">
        <f>VLOOKUP(V14178,LISTAS!$M$2:$N$18,2,0)</f>
        <v>#N/A</v>
      </c>
    </row>
    <row r="14179" spans="3:23">
      <c r="C14179" t="e">
        <f>VLOOKUP(B14179,LISTAS!A14137:B14204,2,0)</f>
        <v>#N/A</v>
      </c>
      <c r="W14179" s="35" t="e">
        <f>VLOOKUP(V14179,LISTAS!$M$2:$N$18,2,0)</f>
        <v>#N/A</v>
      </c>
    </row>
    <row r="14180" spans="3:23">
      <c r="C14180" t="e">
        <f>VLOOKUP(B14180,LISTAS!A14138:B14205,2,0)</f>
        <v>#N/A</v>
      </c>
      <c r="W14180" s="35" t="e">
        <f>VLOOKUP(V14180,LISTAS!$M$2:$N$18,2,0)</f>
        <v>#N/A</v>
      </c>
    </row>
    <row r="14181" spans="3:23">
      <c r="C14181" t="e">
        <f>VLOOKUP(B14181,LISTAS!A14139:B14206,2,0)</f>
        <v>#N/A</v>
      </c>
      <c r="W14181" s="35" t="e">
        <f>VLOOKUP(V14181,LISTAS!$M$2:$N$18,2,0)</f>
        <v>#N/A</v>
      </c>
    </row>
    <row r="14182" spans="3:23">
      <c r="C14182" t="e">
        <f>VLOOKUP(B14182,LISTAS!A14140:B14207,2,0)</f>
        <v>#N/A</v>
      </c>
      <c r="W14182" s="35" t="e">
        <f>VLOOKUP(V14182,LISTAS!$M$2:$N$18,2,0)</f>
        <v>#N/A</v>
      </c>
    </row>
    <row r="14183" spans="3:23">
      <c r="C14183" t="e">
        <f>VLOOKUP(B14183,LISTAS!A14141:B14208,2,0)</f>
        <v>#N/A</v>
      </c>
      <c r="W14183" s="35" t="e">
        <f>VLOOKUP(V14183,LISTAS!$M$2:$N$18,2,0)</f>
        <v>#N/A</v>
      </c>
    </row>
    <row r="14184" spans="3:23">
      <c r="C14184" t="e">
        <f>VLOOKUP(B14184,LISTAS!A14142:B14209,2,0)</f>
        <v>#N/A</v>
      </c>
      <c r="W14184" s="35" t="e">
        <f>VLOOKUP(V14184,LISTAS!$M$2:$N$18,2,0)</f>
        <v>#N/A</v>
      </c>
    </row>
    <row r="14185" spans="3:23">
      <c r="C14185" t="e">
        <f>VLOOKUP(B14185,LISTAS!A14143:B14210,2,0)</f>
        <v>#N/A</v>
      </c>
      <c r="W14185" s="35" t="e">
        <f>VLOOKUP(V14185,LISTAS!$M$2:$N$18,2,0)</f>
        <v>#N/A</v>
      </c>
    </row>
    <row r="14186" spans="3:23">
      <c r="C14186" t="e">
        <f>VLOOKUP(B14186,LISTAS!A14144:B14211,2,0)</f>
        <v>#N/A</v>
      </c>
      <c r="W14186" s="35" t="e">
        <f>VLOOKUP(V14186,LISTAS!$M$2:$N$18,2,0)</f>
        <v>#N/A</v>
      </c>
    </row>
    <row r="14187" spans="3:23">
      <c r="C14187" t="e">
        <f>VLOOKUP(B14187,LISTAS!A14145:B14212,2,0)</f>
        <v>#N/A</v>
      </c>
      <c r="W14187" s="35" t="e">
        <f>VLOOKUP(V14187,LISTAS!$M$2:$N$18,2,0)</f>
        <v>#N/A</v>
      </c>
    </row>
    <row r="14188" spans="3:23">
      <c r="C14188" t="e">
        <f>VLOOKUP(B14188,LISTAS!A14146:B14213,2,0)</f>
        <v>#N/A</v>
      </c>
      <c r="W14188" s="35" t="e">
        <f>VLOOKUP(V14188,LISTAS!$M$2:$N$18,2,0)</f>
        <v>#N/A</v>
      </c>
    </row>
    <row r="14189" spans="3:23">
      <c r="C14189" t="e">
        <f>VLOOKUP(B14189,LISTAS!A14147:B14214,2,0)</f>
        <v>#N/A</v>
      </c>
      <c r="W14189" s="35" t="e">
        <f>VLOOKUP(V14189,LISTAS!$M$2:$N$18,2,0)</f>
        <v>#N/A</v>
      </c>
    </row>
    <row r="14190" spans="3:23">
      <c r="C14190" t="e">
        <f>VLOOKUP(B14190,LISTAS!A14148:B14215,2,0)</f>
        <v>#N/A</v>
      </c>
      <c r="W14190" s="35" t="e">
        <f>VLOOKUP(V14190,LISTAS!$M$2:$N$18,2,0)</f>
        <v>#N/A</v>
      </c>
    </row>
    <row r="14191" spans="3:23">
      <c r="C14191" t="e">
        <f>VLOOKUP(B14191,LISTAS!A14149:B14216,2,0)</f>
        <v>#N/A</v>
      </c>
      <c r="W14191" s="35" t="e">
        <f>VLOOKUP(V14191,LISTAS!$M$2:$N$18,2,0)</f>
        <v>#N/A</v>
      </c>
    </row>
    <row r="14192" spans="3:23">
      <c r="C14192" t="e">
        <f>VLOOKUP(B14192,LISTAS!A14150:B14217,2,0)</f>
        <v>#N/A</v>
      </c>
      <c r="W14192" s="35" t="e">
        <f>VLOOKUP(V14192,LISTAS!$M$2:$N$18,2,0)</f>
        <v>#N/A</v>
      </c>
    </row>
    <row r="14193" spans="3:23">
      <c r="C14193" t="e">
        <f>VLOOKUP(B14193,LISTAS!A14151:B14218,2,0)</f>
        <v>#N/A</v>
      </c>
      <c r="W14193" s="35" t="e">
        <f>VLOOKUP(V14193,LISTAS!$M$2:$N$18,2,0)</f>
        <v>#N/A</v>
      </c>
    </row>
    <row r="14194" spans="3:23">
      <c r="C14194" t="e">
        <f>VLOOKUP(B14194,LISTAS!A14152:B14219,2,0)</f>
        <v>#N/A</v>
      </c>
      <c r="W14194" s="35" t="e">
        <f>VLOOKUP(V14194,LISTAS!$M$2:$N$18,2,0)</f>
        <v>#N/A</v>
      </c>
    </row>
    <row r="14195" spans="3:23">
      <c r="C14195" t="e">
        <f>VLOOKUP(B14195,LISTAS!A14153:B14220,2,0)</f>
        <v>#N/A</v>
      </c>
      <c r="W14195" s="35" t="e">
        <f>VLOOKUP(V14195,LISTAS!$M$2:$N$18,2,0)</f>
        <v>#N/A</v>
      </c>
    </row>
    <row r="14196" spans="3:23">
      <c r="C14196" t="e">
        <f>VLOOKUP(B14196,LISTAS!A14154:B14221,2,0)</f>
        <v>#N/A</v>
      </c>
      <c r="W14196" s="35" t="e">
        <f>VLOOKUP(V14196,LISTAS!$M$2:$N$18,2,0)</f>
        <v>#N/A</v>
      </c>
    </row>
    <row r="14197" spans="3:23">
      <c r="C14197" t="e">
        <f>VLOOKUP(B14197,LISTAS!A14155:B14222,2,0)</f>
        <v>#N/A</v>
      </c>
      <c r="W14197" s="35" t="e">
        <f>VLOOKUP(V14197,LISTAS!$M$2:$N$18,2,0)</f>
        <v>#N/A</v>
      </c>
    </row>
    <row r="14198" spans="3:23">
      <c r="C14198" t="e">
        <f>VLOOKUP(B14198,LISTAS!A14156:B14223,2,0)</f>
        <v>#N/A</v>
      </c>
      <c r="W14198" s="35" t="e">
        <f>VLOOKUP(V14198,LISTAS!$M$2:$N$18,2,0)</f>
        <v>#N/A</v>
      </c>
    </row>
    <row r="14199" spans="3:23">
      <c r="C14199" t="e">
        <f>VLOOKUP(B14199,LISTAS!A14157:B14224,2,0)</f>
        <v>#N/A</v>
      </c>
      <c r="W14199" s="35" t="e">
        <f>VLOOKUP(V14199,LISTAS!$M$2:$N$18,2,0)</f>
        <v>#N/A</v>
      </c>
    </row>
    <row r="14200" spans="3:23">
      <c r="C14200" t="e">
        <f>VLOOKUP(B14200,LISTAS!A14158:B14225,2,0)</f>
        <v>#N/A</v>
      </c>
      <c r="W14200" s="35" t="e">
        <f>VLOOKUP(V14200,LISTAS!$M$2:$N$18,2,0)</f>
        <v>#N/A</v>
      </c>
    </row>
    <row r="14201" spans="3:23">
      <c r="C14201" t="e">
        <f>VLOOKUP(B14201,LISTAS!A14159:B14226,2,0)</f>
        <v>#N/A</v>
      </c>
      <c r="W14201" s="35" t="e">
        <f>VLOOKUP(V14201,LISTAS!$M$2:$N$18,2,0)</f>
        <v>#N/A</v>
      </c>
    </row>
    <row r="14202" spans="3:23">
      <c r="C14202" t="e">
        <f>VLOOKUP(B14202,LISTAS!A14160:B14227,2,0)</f>
        <v>#N/A</v>
      </c>
      <c r="W14202" s="35" t="e">
        <f>VLOOKUP(V14202,LISTAS!$M$2:$N$18,2,0)</f>
        <v>#N/A</v>
      </c>
    </row>
    <row r="14203" spans="3:23">
      <c r="C14203" t="e">
        <f>VLOOKUP(B14203,LISTAS!A14161:B14228,2,0)</f>
        <v>#N/A</v>
      </c>
      <c r="W14203" s="35" t="e">
        <f>VLOOKUP(V14203,LISTAS!$M$2:$N$18,2,0)</f>
        <v>#N/A</v>
      </c>
    </row>
    <row r="14204" spans="3:23">
      <c r="C14204" t="e">
        <f>VLOOKUP(B14204,LISTAS!A14162:B14229,2,0)</f>
        <v>#N/A</v>
      </c>
      <c r="W14204" s="35" t="e">
        <f>VLOOKUP(V14204,LISTAS!$M$2:$N$18,2,0)</f>
        <v>#N/A</v>
      </c>
    </row>
    <row r="14205" spans="3:23">
      <c r="C14205" t="e">
        <f>VLOOKUP(B14205,LISTAS!A14163:B14230,2,0)</f>
        <v>#N/A</v>
      </c>
      <c r="W14205" s="35" t="e">
        <f>VLOOKUP(V14205,LISTAS!$M$2:$N$18,2,0)</f>
        <v>#N/A</v>
      </c>
    </row>
    <row r="14206" spans="3:23">
      <c r="C14206" t="e">
        <f>VLOOKUP(B14206,LISTAS!A14164:B14231,2,0)</f>
        <v>#N/A</v>
      </c>
      <c r="W14206" s="35" t="e">
        <f>VLOOKUP(V14206,LISTAS!$M$2:$N$18,2,0)</f>
        <v>#N/A</v>
      </c>
    </row>
    <row r="14207" spans="3:23">
      <c r="C14207" t="e">
        <f>VLOOKUP(B14207,LISTAS!A14165:B14232,2,0)</f>
        <v>#N/A</v>
      </c>
      <c r="W14207" s="35" t="e">
        <f>VLOOKUP(V14207,LISTAS!$M$2:$N$18,2,0)</f>
        <v>#N/A</v>
      </c>
    </row>
    <row r="14208" spans="3:23">
      <c r="C14208" t="e">
        <f>VLOOKUP(B14208,LISTAS!A14166:B14233,2,0)</f>
        <v>#N/A</v>
      </c>
      <c r="W14208" s="35" t="e">
        <f>VLOOKUP(V14208,LISTAS!$M$2:$N$18,2,0)</f>
        <v>#N/A</v>
      </c>
    </row>
    <row r="14209" spans="3:23">
      <c r="C14209" t="e">
        <f>VLOOKUP(B14209,LISTAS!A14167:B14234,2,0)</f>
        <v>#N/A</v>
      </c>
      <c r="W14209" s="35" t="e">
        <f>VLOOKUP(V14209,LISTAS!$M$2:$N$18,2,0)</f>
        <v>#N/A</v>
      </c>
    </row>
    <row r="14210" spans="3:23">
      <c r="C14210" t="e">
        <f>VLOOKUP(B14210,LISTAS!A14168:B14235,2,0)</f>
        <v>#N/A</v>
      </c>
      <c r="W14210" s="35" t="e">
        <f>VLOOKUP(V14210,LISTAS!$M$2:$N$18,2,0)</f>
        <v>#N/A</v>
      </c>
    </row>
    <row r="14211" spans="3:23">
      <c r="C14211" t="e">
        <f>VLOOKUP(B14211,LISTAS!A14169:B14236,2,0)</f>
        <v>#N/A</v>
      </c>
      <c r="W14211" s="35" t="e">
        <f>VLOOKUP(V14211,LISTAS!$M$2:$N$18,2,0)</f>
        <v>#N/A</v>
      </c>
    </row>
    <row r="14212" spans="3:23">
      <c r="C14212" t="e">
        <f>VLOOKUP(B14212,LISTAS!A14170:B14237,2,0)</f>
        <v>#N/A</v>
      </c>
      <c r="W14212" s="35" t="e">
        <f>VLOOKUP(V14212,LISTAS!$M$2:$N$18,2,0)</f>
        <v>#N/A</v>
      </c>
    </row>
    <row r="14213" spans="3:23">
      <c r="C14213" t="e">
        <f>VLOOKUP(B14213,LISTAS!A14171:B14238,2,0)</f>
        <v>#N/A</v>
      </c>
      <c r="W14213" s="35" t="e">
        <f>VLOOKUP(V14213,LISTAS!$M$2:$N$18,2,0)</f>
        <v>#N/A</v>
      </c>
    </row>
    <row r="14214" spans="3:23">
      <c r="C14214" t="e">
        <f>VLOOKUP(B14214,LISTAS!A14172:B14239,2,0)</f>
        <v>#N/A</v>
      </c>
      <c r="W14214" s="35" t="e">
        <f>VLOOKUP(V14214,LISTAS!$M$2:$N$18,2,0)</f>
        <v>#N/A</v>
      </c>
    </row>
    <row r="14215" spans="3:23">
      <c r="C14215" t="e">
        <f>VLOOKUP(B14215,LISTAS!A14173:B14240,2,0)</f>
        <v>#N/A</v>
      </c>
      <c r="W14215" s="35" t="e">
        <f>VLOOKUP(V14215,LISTAS!$M$2:$N$18,2,0)</f>
        <v>#N/A</v>
      </c>
    </row>
    <row r="14216" spans="3:23">
      <c r="C14216" t="e">
        <f>VLOOKUP(B14216,LISTAS!A14174:B14241,2,0)</f>
        <v>#N/A</v>
      </c>
      <c r="W14216" s="35" t="e">
        <f>VLOOKUP(V14216,LISTAS!$M$2:$N$18,2,0)</f>
        <v>#N/A</v>
      </c>
    </row>
    <row r="14217" spans="3:23">
      <c r="C14217" t="e">
        <f>VLOOKUP(B14217,LISTAS!A14175:B14242,2,0)</f>
        <v>#N/A</v>
      </c>
      <c r="W14217" s="35" t="e">
        <f>VLOOKUP(V14217,LISTAS!$M$2:$N$18,2,0)</f>
        <v>#N/A</v>
      </c>
    </row>
    <row r="14218" spans="3:23">
      <c r="C14218" t="e">
        <f>VLOOKUP(B14218,LISTAS!A14176:B14243,2,0)</f>
        <v>#N/A</v>
      </c>
      <c r="W14218" s="35" t="e">
        <f>VLOOKUP(V14218,LISTAS!$M$2:$N$18,2,0)</f>
        <v>#N/A</v>
      </c>
    </row>
    <row r="14219" spans="3:23">
      <c r="C14219" t="e">
        <f>VLOOKUP(B14219,LISTAS!A14177:B14244,2,0)</f>
        <v>#N/A</v>
      </c>
      <c r="W14219" s="35" t="e">
        <f>VLOOKUP(V14219,LISTAS!$M$2:$N$18,2,0)</f>
        <v>#N/A</v>
      </c>
    </row>
    <row r="14220" spans="3:23">
      <c r="C14220" t="e">
        <f>VLOOKUP(B14220,LISTAS!A14178:B14245,2,0)</f>
        <v>#N/A</v>
      </c>
      <c r="W14220" s="35" t="e">
        <f>VLOOKUP(V14220,LISTAS!$M$2:$N$18,2,0)</f>
        <v>#N/A</v>
      </c>
    </row>
    <row r="14221" spans="3:23">
      <c r="C14221" t="e">
        <f>VLOOKUP(B14221,LISTAS!A14179:B14246,2,0)</f>
        <v>#N/A</v>
      </c>
      <c r="W14221" s="35" t="e">
        <f>VLOOKUP(V14221,LISTAS!$M$2:$N$18,2,0)</f>
        <v>#N/A</v>
      </c>
    </row>
    <row r="14222" spans="3:23">
      <c r="C14222" t="e">
        <f>VLOOKUP(B14222,LISTAS!A14180:B14247,2,0)</f>
        <v>#N/A</v>
      </c>
      <c r="W14222" s="35" t="e">
        <f>VLOOKUP(V14222,LISTAS!$M$2:$N$18,2,0)</f>
        <v>#N/A</v>
      </c>
    </row>
    <row r="14223" spans="3:23">
      <c r="C14223" t="e">
        <f>VLOOKUP(B14223,LISTAS!A14181:B14248,2,0)</f>
        <v>#N/A</v>
      </c>
      <c r="W14223" s="35" t="e">
        <f>VLOOKUP(V14223,LISTAS!$M$2:$N$18,2,0)</f>
        <v>#N/A</v>
      </c>
    </row>
    <row r="14224" spans="3:23">
      <c r="C14224" t="e">
        <f>VLOOKUP(B14224,LISTAS!A14182:B14249,2,0)</f>
        <v>#N/A</v>
      </c>
      <c r="W14224" s="35" t="e">
        <f>VLOOKUP(V14224,LISTAS!$M$2:$N$18,2,0)</f>
        <v>#N/A</v>
      </c>
    </row>
    <row r="14225" spans="3:23">
      <c r="C14225" t="e">
        <f>VLOOKUP(B14225,LISTAS!A14183:B14250,2,0)</f>
        <v>#N/A</v>
      </c>
      <c r="W14225" s="35" t="e">
        <f>VLOOKUP(V14225,LISTAS!$M$2:$N$18,2,0)</f>
        <v>#N/A</v>
      </c>
    </row>
    <row r="14226" spans="3:23">
      <c r="C14226" t="e">
        <f>VLOOKUP(B14226,LISTAS!A14184:B14251,2,0)</f>
        <v>#N/A</v>
      </c>
      <c r="W14226" s="35" t="e">
        <f>VLOOKUP(V14226,LISTAS!$M$2:$N$18,2,0)</f>
        <v>#N/A</v>
      </c>
    </row>
    <row r="14227" spans="3:23">
      <c r="C14227" t="e">
        <f>VLOOKUP(B14227,LISTAS!A14185:B14252,2,0)</f>
        <v>#N/A</v>
      </c>
      <c r="W14227" s="35" t="e">
        <f>VLOOKUP(V14227,LISTAS!$M$2:$N$18,2,0)</f>
        <v>#N/A</v>
      </c>
    </row>
    <row r="14228" spans="3:23">
      <c r="C14228" t="e">
        <f>VLOOKUP(B14228,LISTAS!A14186:B14253,2,0)</f>
        <v>#N/A</v>
      </c>
      <c r="W14228" s="35" t="e">
        <f>VLOOKUP(V14228,LISTAS!$M$2:$N$18,2,0)</f>
        <v>#N/A</v>
      </c>
    </row>
    <row r="14229" spans="3:23">
      <c r="C14229" t="e">
        <f>VLOOKUP(B14229,LISTAS!A14187:B14254,2,0)</f>
        <v>#N/A</v>
      </c>
      <c r="W14229" s="35" t="e">
        <f>VLOOKUP(V14229,LISTAS!$M$2:$N$18,2,0)</f>
        <v>#N/A</v>
      </c>
    </row>
    <row r="14230" spans="3:23">
      <c r="C14230" t="e">
        <f>VLOOKUP(B14230,LISTAS!A14188:B14255,2,0)</f>
        <v>#N/A</v>
      </c>
      <c r="W14230" s="35" t="e">
        <f>VLOOKUP(V14230,LISTAS!$M$2:$N$18,2,0)</f>
        <v>#N/A</v>
      </c>
    </row>
    <row r="14231" spans="3:23">
      <c r="C14231" t="e">
        <f>VLOOKUP(B14231,LISTAS!A14189:B14256,2,0)</f>
        <v>#N/A</v>
      </c>
      <c r="W14231" s="35" t="e">
        <f>VLOOKUP(V14231,LISTAS!$M$2:$N$18,2,0)</f>
        <v>#N/A</v>
      </c>
    </row>
    <row r="14232" spans="3:23">
      <c r="C14232" t="e">
        <f>VLOOKUP(B14232,LISTAS!A14190:B14257,2,0)</f>
        <v>#N/A</v>
      </c>
      <c r="W14232" s="35" t="e">
        <f>VLOOKUP(V14232,LISTAS!$M$2:$N$18,2,0)</f>
        <v>#N/A</v>
      </c>
    </row>
    <row r="14233" spans="3:23">
      <c r="C14233" t="e">
        <f>VLOOKUP(B14233,LISTAS!A14191:B14258,2,0)</f>
        <v>#N/A</v>
      </c>
      <c r="W14233" s="35" t="e">
        <f>VLOOKUP(V14233,LISTAS!$M$2:$N$18,2,0)</f>
        <v>#N/A</v>
      </c>
    </row>
    <row r="14234" spans="3:23">
      <c r="C14234" t="e">
        <f>VLOOKUP(B14234,LISTAS!A14192:B14259,2,0)</f>
        <v>#N/A</v>
      </c>
      <c r="W14234" s="35" t="e">
        <f>VLOOKUP(V14234,LISTAS!$M$2:$N$18,2,0)</f>
        <v>#N/A</v>
      </c>
    </row>
    <row r="14235" spans="3:23">
      <c r="C14235" t="e">
        <f>VLOOKUP(B14235,LISTAS!A14193:B14260,2,0)</f>
        <v>#N/A</v>
      </c>
      <c r="W14235" s="35" t="e">
        <f>VLOOKUP(V14235,LISTAS!$M$2:$N$18,2,0)</f>
        <v>#N/A</v>
      </c>
    </row>
    <row r="14236" spans="3:23">
      <c r="C14236" t="e">
        <f>VLOOKUP(B14236,LISTAS!A14194:B14261,2,0)</f>
        <v>#N/A</v>
      </c>
      <c r="W14236" s="35" t="e">
        <f>VLOOKUP(V14236,LISTAS!$M$2:$N$18,2,0)</f>
        <v>#N/A</v>
      </c>
    </row>
    <row r="14237" spans="3:23">
      <c r="C14237" t="e">
        <f>VLOOKUP(B14237,LISTAS!A14195:B14262,2,0)</f>
        <v>#N/A</v>
      </c>
      <c r="W14237" s="35" t="e">
        <f>VLOOKUP(V14237,LISTAS!$M$2:$N$18,2,0)</f>
        <v>#N/A</v>
      </c>
    </row>
    <row r="14238" spans="3:23">
      <c r="C14238" t="e">
        <f>VLOOKUP(B14238,LISTAS!A14196:B14263,2,0)</f>
        <v>#N/A</v>
      </c>
      <c r="W14238" s="35" t="e">
        <f>VLOOKUP(V14238,LISTAS!$M$2:$N$18,2,0)</f>
        <v>#N/A</v>
      </c>
    </row>
    <row r="14239" spans="3:23">
      <c r="C14239" t="e">
        <f>VLOOKUP(B14239,LISTAS!A14197:B14264,2,0)</f>
        <v>#N/A</v>
      </c>
      <c r="W14239" s="35" t="e">
        <f>VLOOKUP(V14239,LISTAS!$M$2:$N$18,2,0)</f>
        <v>#N/A</v>
      </c>
    </row>
    <row r="14240" spans="3:23">
      <c r="C14240" t="e">
        <f>VLOOKUP(B14240,LISTAS!A14198:B14265,2,0)</f>
        <v>#N/A</v>
      </c>
      <c r="W14240" s="35" t="e">
        <f>VLOOKUP(V14240,LISTAS!$M$2:$N$18,2,0)</f>
        <v>#N/A</v>
      </c>
    </row>
    <row r="14241" spans="3:23">
      <c r="C14241" t="e">
        <f>VLOOKUP(B14241,LISTAS!A14199:B14266,2,0)</f>
        <v>#N/A</v>
      </c>
      <c r="W14241" s="35" t="e">
        <f>VLOOKUP(V14241,LISTAS!$M$2:$N$18,2,0)</f>
        <v>#N/A</v>
      </c>
    </row>
    <row r="14242" spans="3:23">
      <c r="C14242" t="e">
        <f>VLOOKUP(B14242,LISTAS!A14200:B14267,2,0)</f>
        <v>#N/A</v>
      </c>
      <c r="W14242" s="35" t="e">
        <f>VLOOKUP(V14242,LISTAS!$M$2:$N$18,2,0)</f>
        <v>#N/A</v>
      </c>
    </row>
    <row r="14243" spans="3:23">
      <c r="C14243" t="e">
        <f>VLOOKUP(B14243,LISTAS!A14201:B14268,2,0)</f>
        <v>#N/A</v>
      </c>
      <c r="W14243" s="35" t="e">
        <f>VLOOKUP(V14243,LISTAS!$M$2:$N$18,2,0)</f>
        <v>#N/A</v>
      </c>
    </row>
    <row r="14244" spans="3:23">
      <c r="C14244" t="e">
        <f>VLOOKUP(B14244,LISTAS!A14202:B14269,2,0)</f>
        <v>#N/A</v>
      </c>
      <c r="W14244" s="35" t="e">
        <f>VLOOKUP(V14244,LISTAS!$M$2:$N$18,2,0)</f>
        <v>#N/A</v>
      </c>
    </row>
    <row r="14245" spans="3:23">
      <c r="C14245" t="e">
        <f>VLOOKUP(B14245,LISTAS!A14203:B14270,2,0)</f>
        <v>#N/A</v>
      </c>
      <c r="W14245" s="35" t="e">
        <f>VLOOKUP(V14245,LISTAS!$M$2:$N$18,2,0)</f>
        <v>#N/A</v>
      </c>
    </row>
    <row r="14246" spans="3:23">
      <c r="C14246" t="e">
        <f>VLOOKUP(B14246,LISTAS!A14204:B14271,2,0)</f>
        <v>#N/A</v>
      </c>
      <c r="W14246" s="35" t="e">
        <f>VLOOKUP(V14246,LISTAS!$M$2:$N$18,2,0)</f>
        <v>#N/A</v>
      </c>
    </row>
    <row r="14247" spans="3:23">
      <c r="C14247" t="e">
        <f>VLOOKUP(B14247,LISTAS!A14205:B14272,2,0)</f>
        <v>#N/A</v>
      </c>
      <c r="W14247" s="35" t="e">
        <f>VLOOKUP(V14247,LISTAS!$M$2:$N$18,2,0)</f>
        <v>#N/A</v>
      </c>
    </row>
    <row r="14248" spans="3:23">
      <c r="C14248" t="e">
        <f>VLOOKUP(B14248,LISTAS!A14206:B14273,2,0)</f>
        <v>#N/A</v>
      </c>
      <c r="W14248" s="35" t="e">
        <f>VLOOKUP(V14248,LISTAS!$M$2:$N$18,2,0)</f>
        <v>#N/A</v>
      </c>
    </row>
    <row r="14249" spans="3:23">
      <c r="C14249" t="e">
        <f>VLOOKUP(B14249,LISTAS!A14207:B14274,2,0)</f>
        <v>#N/A</v>
      </c>
      <c r="W14249" s="35" t="e">
        <f>VLOOKUP(V14249,LISTAS!$M$2:$N$18,2,0)</f>
        <v>#N/A</v>
      </c>
    </row>
    <row r="14250" spans="3:23">
      <c r="C14250" t="e">
        <f>VLOOKUP(B14250,LISTAS!A14208:B14275,2,0)</f>
        <v>#N/A</v>
      </c>
      <c r="W14250" s="35" t="e">
        <f>VLOOKUP(V14250,LISTAS!$M$2:$N$18,2,0)</f>
        <v>#N/A</v>
      </c>
    </row>
    <row r="14251" spans="3:23">
      <c r="C14251" t="e">
        <f>VLOOKUP(B14251,LISTAS!A14209:B14276,2,0)</f>
        <v>#N/A</v>
      </c>
      <c r="W14251" s="35" t="e">
        <f>VLOOKUP(V14251,LISTAS!$M$2:$N$18,2,0)</f>
        <v>#N/A</v>
      </c>
    </row>
    <row r="14252" spans="3:23">
      <c r="C14252" t="e">
        <f>VLOOKUP(B14252,LISTAS!A14210:B14277,2,0)</f>
        <v>#N/A</v>
      </c>
      <c r="W14252" s="35" t="e">
        <f>VLOOKUP(V14252,LISTAS!$M$2:$N$18,2,0)</f>
        <v>#N/A</v>
      </c>
    </row>
    <row r="14253" spans="3:23">
      <c r="C14253" t="e">
        <f>VLOOKUP(B14253,LISTAS!A14211:B14278,2,0)</f>
        <v>#N/A</v>
      </c>
      <c r="W14253" s="35" t="e">
        <f>VLOOKUP(V14253,LISTAS!$M$2:$N$18,2,0)</f>
        <v>#N/A</v>
      </c>
    </row>
    <row r="14254" spans="3:23">
      <c r="C14254" t="e">
        <f>VLOOKUP(B14254,LISTAS!A14212:B14279,2,0)</f>
        <v>#N/A</v>
      </c>
      <c r="W14254" s="35" t="e">
        <f>VLOOKUP(V14254,LISTAS!$M$2:$N$18,2,0)</f>
        <v>#N/A</v>
      </c>
    </row>
    <row r="14255" spans="3:23">
      <c r="C14255" t="e">
        <f>VLOOKUP(B14255,LISTAS!A14213:B14280,2,0)</f>
        <v>#N/A</v>
      </c>
      <c r="W14255" s="35" t="e">
        <f>VLOOKUP(V14255,LISTAS!$M$2:$N$18,2,0)</f>
        <v>#N/A</v>
      </c>
    </row>
    <row r="14256" spans="3:23">
      <c r="C14256" t="e">
        <f>VLOOKUP(B14256,LISTAS!A14214:B14281,2,0)</f>
        <v>#N/A</v>
      </c>
      <c r="W14256" s="35" t="e">
        <f>VLOOKUP(V14256,LISTAS!$M$2:$N$18,2,0)</f>
        <v>#N/A</v>
      </c>
    </row>
    <row r="14257" spans="3:23">
      <c r="C14257" t="e">
        <f>VLOOKUP(B14257,LISTAS!A14215:B14282,2,0)</f>
        <v>#N/A</v>
      </c>
      <c r="W14257" s="35" t="e">
        <f>VLOOKUP(V14257,LISTAS!$M$2:$N$18,2,0)</f>
        <v>#N/A</v>
      </c>
    </row>
    <row r="14258" spans="3:23">
      <c r="C14258" t="e">
        <f>VLOOKUP(B14258,LISTAS!A14216:B14283,2,0)</f>
        <v>#N/A</v>
      </c>
      <c r="W14258" s="35" t="e">
        <f>VLOOKUP(V14258,LISTAS!$M$2:$N$18,2,0)</f>
        <v>#N/A</v>
      </c>
    </row>
    <row r="14259" spans="3:23">
      <c r="C14259" t="e">
        <f>VLOOKUP(B14259,LISTAS!A14217:B14284,2,0)</f>
        <v>#N/A</v>
      </c>
      <c r="W14259" s="35" t="e">
        <f>VLOOKUP(V14259,LISTAS!$M$2:$N$18,2,0)</f>
        <v>#N/A</v>
      </c>
    </row>
    <row r="14260" spans="3:23">
      <c r="C14260" t="e">
        <f>VLOOKUP(B14260,LISTAS!A14218:B14285,2,0)</f>
        <v>#N/A</v>
      </c>
      <c r="W14260" s="35" t="e">
        <f>VLOOKUP(V14260,LISTAS!$M$2:$N$18,2,0)</f>
        <v>#N/A</v>
      </c>
    </row>
    <row r="14261" spans="3:23">
      <c r="C14261" t="e">
        <f>VLOOKUP(B14261,LISTAS!A14219:B14286,2,0)</f>
        <v>#N/A</v>
      </c>
      <c r="W14261" s="35" t="e">
        <f>VLOOKUP(V14261,LISTAS!$M$2:$N$18,2,0)</f>
        <v>#N/A</v>
      </c>
    </row>
    <row r="14262" spans="3:23">
      <c r="C14262" t="e">
        <f>VLOOKUP(B14262,LISTAS!A14220:B14287,2,0)</f>
        <v>#N/A</v>
      </c>
      <c r="W14262" s="35" t="e">
        <f>VLOOKUP(V14262,LISTAS!$M$2:$N$18,2,0)</f>
        <v>#N/A</v>
      </c>
    </row>
    <row r="14263" spans="3:23">
      <c r="C14263" t="e">
        <f>VLOOKUP(B14263,LISTAS!A14221:B14288,2,0)</f>
        <v>#N/A</v>
      </c>
      <c r="W14263" s="35" t="e">
        <f>VLOOKUP(V14263,LISTAS!$M$2:$N$18,2,0)</f>
        <v>#N/A</v>
      </c>
    </row>
    <row r="14264" spans="3:23">
      <c r="C14264" t="e">
        <f>VLOOKUP(B14264,LISTAS!A14222:B14289,2,0)</f>
        <v>#N/A</v>
      </c>
      <c r="W14264" s="35" t="e">
        <f>VLOOKUP(V14264,LISTAS!$M$2:$N$18,2,0)</f>
        <v>#N/A</v>
      </c>
    </row>
    <row r="14265" spans="3:23">
      <c r="C14265" t="e">
        <f>VLOOKUP(B14265,LISTAS!A14223:B14290,2,0)</f>
        <v>#N/A</v>
      </c>
      <c r="W14265" s="35" t="e">
        <f>VLOOKUP(V14265,LISTAS!$M$2:$N$18,2,0)</f>
        <v>#N/A</v>
      </c>
    </row>
    <row r="14266" spans="3:23">
      <c r="C14266" t="e">
        <f>VLOOKUP(B14266,LISTAS!A14224:B14291,2,0)</f>
        <v>#N/A</v>
      </c>
      <c r="W14266" s="35" t="e">
        <f>VLOOKUP(V14266,LISTAS!$M$2:$N$18,2,0)</f>
        <v>#N/A</v>
      </c>
    </row>
    <row r="14267" spans="3:23">
      <c r="C14267" t="e">
        <f>VLOOKUP(B14267,LISTAS!A14225:B14292,2,0)</f>
        <v>#N/A</v>
      </c>
      <c r="W14267" s="35" t="e">
        <f>VLOOKUP(V14267,LISTAS!$M$2:$N$18,2,0)</f>
        <v>#N/A</v>
      </c>
    </row>
    <row r="14268" spans="3:23">
      <c r="C14268" t="e">
        <f>VLOOKUP(B14268,LISTAS!A14226:B14293,2,0)</f>
        <v>#N/A</v>
      </c>
      <c r="W14268" s="35" t="e">
        <f>VLOOKUP(V14268,LISTAS!$M$2:$N$18,2,0)</f>
        <v>#N/A</v>
      </c>
    </row>
    <row r="14269" spans="3:23">
      <c r="C14269" t="e">
        <f>VLOOKUP(B14269,LISTAS!A14227:B14294,2,0)</f>
        <v>#N/A</v>
      </c>
      <c r="W14269" s="35" t="e">
        <f>VLOOKUP(V14269,LISTAS!$M$2:$N$18,2,0)</f>
        <v>#N/A</v>
      </c>
    </row>
    <row r="14270" spans="3:23">
      <c r="C14270" t="e">
        <f>VLOOKUP(B14270,LISTAS!A14228:B14295,2,0)</f>
        <v>#N/A</v>
      </c>
      <c r="W14270" s="35" t="e">
        <f>VLOOKUP(V14270,LISTAS!$M$2:$N$18,2,0)</f>
        <v>#N/A</v>
      </c>
    </row>
    <row r="14271" spans="3:23">
      <c r="C14271" t="e">
        <f>VLOOKUP(B14271,LISTAS!A14229:B14296,2,0)</f>
        <v>#N/A</v>
      </c>
      <c r="W14271" s="35" t="e">
        <f>VLOOKUP(V14271,LISTAS!$M$2:$N$18,2,0)</f>
        <v>#N/A</v>
      </c>
    </row>
    <row r="14272" spans="3:23">
      <c r="C14272" t="e">
        <f>VLOOKUP(B14272,LISTAS!A14230:B14297,2,0)</f>
        <v>#N/A</v>
      </c>
      <c r="W14272" s="35" t="e">
        <f>VLOOKUP(V14272,LISTAS!$M$2:$N$18,2,0)</f>
        <v>#N/A</v>
      </c>
    </row>
    <row r="14273" spans="3:23">
      <c r="C14273" t="e">
        <f>VLOOKUP(B14273,LISTAS!A14231:B14298,2,0)</f>
        <v>#N/A</v>
      </c>
      <c r="W14273" s="35" t="e">
        <f>VLOOKUP(V14273,LISTAS!$M$2:$N$18,2,0)</f>
        <v>#N/A</v>
      </c>
    </row>
    <row r="14274" spans="3:23">
      <c r="C14274" t="e">
        <f>VLOOKUP(B14274,LISTAS!A14232:B14299,2,0)</f>
        <v>#N/A</v>
      </c>
      <c r="W14274" s="35" t="e">
        <f>VLOOKUP(V14274,LISTAS!$M$2:$N$18,2,0)</f>
        <v>#N/A</v>
      </c>
    </row>
    <row r="14275" spans="3:23">
      <c r="C14275" t="e">
        <f>VLOOKUP(B14275,LISTAS!A14233:B14300,2,0)</f>
        <v>#N/A</v>
      </c>
      <c r="W14275" s="35" t="e">
        <f>VLOOKUP(V14275,LISTAS!$M$2:$N$18,2,0)</f>
        <v>#N/A</v>
      </c>
    </row>
    <row r="14276" spans="3:23">
      <c r="C14276" t="e">
        <f>VLOOKUP(B14276,LISTAS!A14234:B14301,2,0)</f>
        <v>#N/A</v>
      </c>
      <c r="W14276" s="35" t="e">
        <f>VLOOKUP(V14276,LISTAS!$M$2:$N$18,2,0)</f>
        <v>#N/A</v>
      </c>
    </row>
    <row r="14277" spans="3:23">
      <c r="C14277" t="e">
        <f>VLOOKUP(B14277,LISTAS!A14235:B14302,2,0)</f>
        <v>#N/A</v>
      </c>
      <c r="W14277" s="35" t="e">
        <f>VLOOKUP(V14277,LISTAS!$M$2:$N$18,2,0)</f>
        <v>#N/A</v>
      </c>
    </row>
    <row r="14278" spans="3:23">
      <c r="C14278" t="e">
        <f>VLOOKUP(B14278,LISTAS!A14236:B14303,2,0)</f>
        <v>#N/A</v>
      </c>
      <c r="W14278" s="35" t="e">
        <f>VLOOKUP(V14278,LISTAS!$M$2:$N$18,2,0)</f>
        <v>#N/A</v>
      </c>
    </row>
    <row r="14279" spans="3:23">
      <c r="C14279" t="e">
        <f>VLOOKUP(B14279,LISTAS!A14237:B14304,2,0)</f>
        <v>#N/A</v>
      </c>
      <c r="W14279" s="35" t="e">
        <f>VLOOKUP(V14279,LISTAS!$M$2:$N$18,2,0)</f>
        <v>#N/A</v>
      </c>
    </row>
    <row r="14280" spans="3:23">
      <c r="C14280" t="e">
        <f>VLOOKUP(B14280,LISTAS!A14238:B14305,2,0)</f>
        <v>#N/A</v>
      </c>
      <c r="W14280" s="35" t="e">
        <f>VLOOKUP(V14280,LISTAS!$M$2:$N$18,2,0)</f>
        <v>#N/A</v>
      </c>
    </row>
    <row r="14281" spans="3:23">
      <c r="C14281" t="e">
        <f>VLOOKUP(B14281,LISTAS!A14239:B14306,2,0)</f>
        <v>#N/A</v>
      </c>
      <c r="W14281" s="35" t="e">
        <f>VLOOKUP(V14281,LISTAS!$M$2:$N$18,2,0)</f>
        <v>#N/A</v>
      </c>
    </row>
    <row r="14282" spans="3:23">
      <c r="C14282" t="e">
        <f>VLOOKUP(B14282,LISTAS!A14240:B14307,2,0)</f>
        <v>#N/A</v>
      </c>
      <c r="W14282" s="35" t="e">
        <f>VLOOKUP(V14282,LISTAS!$M$2:$N$18,2,0)</f>
        <v>#N/A</v>
      </c>
    </row>
    <row r="14283" spans="3:23">
      <c r="C14283" t="e">
        <f>VLOOKUP(B14283,LISTAS!A14241:B14308,2,0)</f>
        <v>#N/A</v>
      </c>
      <c r="W14283" s="35" t="e">
        <f>VLOOKUP(V14283,LISTAS!$M$2:$N$18,2,0)</f>
        <v>#N/A</v>
      </c>
    </row>
    <row r="14284" spans="3:23">
      <c r="C14284" t="e">
        <f>VLOOKUP(B14284,LISTAS!A14242:B14309,2,0)</f>
        <v>#N/A</v>
      </c>
      <c r="W14284" s="35" t="e">
        <f>VLOOKUP(V14284,LISTAS!$M$2:$N$18,2,0)</f>
        <v>#N/A</v>
      </c>
    </row>
    <row r="14285" spans="3:23">
      <c r="C14285" t="e">
        <f>VLOOKUP(B14285,LISTAS!A14243:B14310,2,0)</f>
        <v>#N/A</v>
      </c>
      <c r="W14285" s="35" t="e">
        <f>VLOOKUP(V14285,LISTAS!$M$2:$N$18,2,0)</f>
        <v>#N/A</v>
      </c>
    </row>
    <row r="14286" spans="3:23">
      <c r="C14286" t="e">
        <f>VLOOKUP(B14286,LISTAS!A14244:B14311,2,0)</f>
        <v>#N/A</v>
      </c>
      <c r="W14286" s="35" t="e">
        <f>VLOOKUP(V14286,LISTAS!$M$2:$N$18,2,0)</f>
        <v>#N/A</v>
      </c>
    </row>
    <row r="14287" spans="3:23">
      <c r="C14287" t="e">
        <f>VLOOKUP(B14287,LISTAS!A14245:B14312,2,0)</f>
        <v>#N/A</v>
      </c>
      <c r="W14287" s="35" t="e">
        <f>VLOOKUP(V14287,LISTAS!$M$2:$N$18,2,0)</f>
        <v>#N/A</v>
      </c>
    </row>
    <row r="14288" spans="3:23">
      <c r="C14288" t="e">
        <f>VLOOKUP(B14288,LISTAS!A14246:B14313,2,0)</f>
        <v>#N/A</v>
      </c>
      <c r="W14288" s="35" t="e">
        <f>VLOOKUP(V14288,LISTAS!$M$2:$N$18,2,0)</f>
        <v>#N/A</v>
      </c>
    </row>
    <row r="14289" spans="3:23">
      <c r="C14289" t="e">
        <f>VLOOKUP(B14289,LISTAS!A14247:B14314,2,0)</f>
        <v>#N/A</v>
      </c>
      <c r="W14289" s="35" t="e">
        <f>VLOOKUP(V14289,LISTAS!$M$2:$N$18,2,0)</f>
        <v>#N/A</v>
      </c>
    </row>
    <row r="14290" spans="3:23">
      <c r="C14290" t="e">
        <f>VLOOKUP(B14290,LISTAS!A14248:B14315,2,0)</f>
        <v>#N/A</v>
      </c>
      <c r="W14290" s="35" t="e">
        <f>VLOOKUP(V14290,LISTAS!$M$2:$N$18,2,0)</f>
        <v>#N/A</v>
      </c>
    </row>
    <row r="14291" spans="3:23">
      <c r="C14291" t="e">
        <f>VLOOKUP(B14291,LISTAS!A14249:B14316,2,0)</f>
        <v>#N/A</v>
      </c>
      <c r="W14291" s="35" t="e">
        <f>VLOOKUP(V14291,LISTAS!$M$2:$N$18,2,0)</f>
        <v>#N/A</v>
      </c>
    </row>
    <row r="14292" spans="3:23">
      <c r="C14292" t="e">
        <f>VLOOKUP(B14292,LISTAS!A14250:B14317,2,0)</f>
        <v>#N/A</v>
      </c>
      <c r="W14292" s="35" t="e">
        <f>VLOOKUP(V14292,LISTAS!$M$2:$N$18,2,0)</f>
        <v>#N/A</v>
      </c>
    </row>
    <row r="14293" spans="3:23">
      <c r="C14293" t="e">
        <f>VLOOKUP(B14293,LISTAS!A14251:B14318,2,0)</f>
        <v>#N/A</v>
      </c>
      <c r="W14293" s="35" t="e">
        <f>VLOOKUP(V14293,LISTAS!$M$2:$N$18,2,0)</f>
        <v>#N/A</v>
      </c>
    </row>
    <row r="14294" spans="3:23">
      <c r="C14294" t="e">
        <f>VLOOKUP(B14294,LISTAS!A14252:B14319,2,0)</f>
        <v>#N/A</v>
      </c>
      <c r="W14294" s="35" t="e">
        <f>VLOOKUP(V14294,LISTAS!$M$2:$N$18,2,0)</f>
        <v>#N/A</v>
      </c>
    </row>
    <row r="14295" spans="3:23">
      <c r="C14295" t="e">
        <f>VLOOKUP(B14295,LISTAS!A14253:B14320,2,0)</f>
        <v>#N/A</v>
      </c>
      <c r="W14295" s="35" t="e">
        <f>VLOOKUP(V14295,LISTAS!$M$2:$N$18,2,0)</f>
        <v>#N/A</v>
      </c>
    </row>
    <row r="14296" spans="3:23">
      <c r="C14296" t="e">
        <f>VLOOKUP(B14296,LISTAS!A14254:B14321,2,0)</f>
        <v>#N/A</v>
      </c>
      <c r="W14296" s="35" t="e">
        <f>VLOOKUP(V14296,LISTAS!$M$2:$N$18,2,0)</f>
        <v>#N/A</v>
      </c>
    </row>
    <row r="14297" spans="3:23">
      <c r="C14297" t="e">
        <f>VLOOKUP(B14297,LISTAS!A14255:B14322,2,0)</f>
        <v>#N/A</v>
      </c>
      <c r="W14297" s="35" t="e">
        <f>VLOOKUP(V14297,LISTAS!$M$2:$N$18,2,0)</f>
        <v>#N/A</v>
      </c>
    </row>
    <row r="14298" spans="3:23">
      <c r="C14298" t="e">
        <f>VLOOKUP(B14298,LISTAS!A14256:B14323,2,0)</f>
        <v>#N/A</v>
      </c>
      <c r="W14298" s="35" t="e">
        <f>VLOOKUP(V14298,LISTAS!$M$2:$N$18,2,0)</f>
        <v>#N/A</v>
      </c>
    </row>
    <row r="14299" spans="3:23">
      <c r="C14299" t="e">
        <f>VLOOKUP(B14299,LISTAS!A14257:B14324,2,0)</f>
        <v>#N/A</v>
      </c>
      <c r="W14299" s="35" t="e">
        <f>VLOOKUP(V14299,LISTAS!$M$2:$N$18,2,0)</f>
        <v>#N/A</v>
      </c>
    </row>
    <row r="14300" spans="3:23">
      <c r="C14300" t="e">
        <f>VLOOKUP(B14300,LISTAS!A14258:B14325,2,0)</f>
        <v>#N/A</v>
      </c>
      <c r="W14300" s="35" t="e">
        <f>VLOOKUP(V14300,LISTAS!$M$2:$N$18,2,0)</f>
        <v>#N/A</v>
      </c>
    </row>
    <row r="14301" spans="3:23">
      <c r="C14301" t="e">
        <f>VLOOKUP(B14301,LISTAS!A14259:B14326,2,0)</f>
        <v>#N/A</v>
      </c>
      <c r="W14301" s="35" t="e">
        <f>VLOOKUP(V14301,LISTAS!$M$2:$N$18,2,0)</f>
        <v>#N/A</v>
      </c>
    </row>
    <row r="14302" spans="3:23">
      <c r="C14302" t="e">
        <f>VLOOKUP(B14302,LISTAS!A14260:B14327,2,0)</f>
        <v>#N/A</v>
      </c>
      <c r="W14302" s="35" t="e">
        <f>VLOOKUP(V14302,LISTAS!$M$2:$N$18,2,0)</f>
        <v>#N/A</v>
      </c>
    </row>
    <row r="14303" spans="3:23">
      <c r="C14303" t="e">
        <f>VLOOKUP(B14303,LISTAS!A14261:B14328,2,0)</f>
        <v>#N/A</v>
      </c>
      <c r="W14303" s="35" t="e">
        <f>VLOOKUP(V14303,LISTAS!$M$2:$N$18,2,0)</f>
        <v>#N/A</v>
      </c>
    </row>
    <row r="14304" spans="3:23">
      <c r="C14304" t="e">
        <f>VLOOKUP(B14304,LISTAS!A14262:B14329,2,0)</f>
        <v>#N/A</v>
      </c>
      <c r="W14304" s="35" t="e">
        <f>VLOOKUP(V14304,LISTAS!$M$2:$N$18,2,0)</f>
        <v>#N/A</v>
      </c>
    </row>
    <row r="14305" spans="3:23">
      <c r="C14305" t="e">
        <f>VLOOKUP(B14305,LISTAS!A14263:B14330,2,0)</f>
        <v>#N/A</v>
      </c>
      <c r="W14305" s="35" t="e">
        <f>VLOOKUP(V14305,LISTAS!$M$2:$N$18,2,0)</f>
        <v>#N/A</v>
      </c>
    </row>
    <row r="14306" spans="3:23">
      <c r="C14306" t="e">
        <f>VLOOKUP(B14306,LISTAS!A14264:B14331,2,0)</f>
        <v>#N/A</v>
      </c>
      <c r="W14306" s="35" t="e">
        <f>VLOOKUP(V14306,LISTAS!$M$2:$N$18,2,0)</f>
        <v>#N/A</v>
      </c>
    </row>
    <row r="14307" spans="3:23">
      <c r="C14307" t="e">
        <f>VLOOKUP(B14307,LISTAS!A14265:B14332,2,0)</f>
        <v>#N/A</v>
      </c>
      <c r="W14307" s="35" t="e">
        <f>VLOOKUP(V14307,LISTAS!$M$2:$N$18,2,0)</f>
        <v>#N/A</v>
      </c>
    </row>
    <row r="14308" spans="3:23">
      <c r="C14308" t="e">
        <f>VLOOKUP(B14308,LISTAS!A14266:B14333,2,0)</f>
        <v>#N/A</v>
      </c>
      <c r="W14308" s="35" t="e">
        <f>VLOOKUP(V14308,LISTAS!$M$2:$N$18,2,0)</f>
        <v>#N/A</v>
      </c>
    </row>
    <row r="14309" spans="3:23">
      <c r="C14309" t="e">
        <f>VLOOKUP(B14309,LISTAS!A14267:B14334,2,0)</f>
        <v>#N/A</v>
      </c>
      <c r="W14309" s="35" t="e">
        <f>VLOOKUP(V14309,LISTAS!$M$2:$N$18,2,0)</f>
        <v>#N/A</v>
      </c>
    </row>
    <row r="14310" spans="3:23">
      <c r="C14310" t="e">
        <f>VLOOKUP(B14310,LISTAS!A14268:B14335,2,0)</f>
        <v>#N/A</v>
      </c>
      <c r="W14310" s="35" t="e">
        <f>VLOOKUP(V14310,LISTAS!$M$2:$N$18,2,0)</f>
        <v>#N/A</v>
      </c>
    </row>
    <row r="14311" spans="3:23">
      <c r="C14311" t="e">
        <f>VLOOKUP(B14311,LISTAS!A14269:B14336,2,0)</f>
        <v>#N/A</v>
      </c>
      <c r="W14311" s="35" t="e">
        <f>VLOOKUP(V14311,LISTAS!$M$2:$N$18,2,0)</f>
        <v>#N/A</v>
      </c>
    </row>
    <row r="14312" spans="3:23">
      <c r="C14312" t="e">
        <f>VLOOKUP(B14312,LISTAS!A14270:B14337,2,0)</f>
        <v>#N/A</v>
      </c>
      <c r="W14312" s="35" t="e">
        <f>VLOOKUP(V14312,LISTAS!$M$2:$N$18,2,0)</f>
        <v>#N/A</v>
      </c>
    </row>
    <row r="14313" spans="3:23">
      <c r="C14313" t="e">
        <f>VLOOKUP(B14313,LISTAS!A14271:B14338,2,0)</f>
        <v>#N/A</v>
      </c>
      <c r="W14313" s="35" t="e">
        <f>VLOOKUP(V14313,LISTAS!$M$2:$N$18,2,0)</f>
        <v>#N/A</v>
      </c>
    </row>
    <row r="14314" spans="3:23">
      <c r="C14314" t="e">
        <f>VLOOKUP(B14314,LISTAS!A14272:B14339,2,0)</f>
        <v>#N/A</v>
      </c>
      <c r="W14314" s="35" t="e">
        <f>VLOOKUP(V14314,LISTAS!$M$2:$N$18,2,0)</f>
        <v>#N/A</v>
      </c>
    </row>
    <row r="14315" spans="3:23">
      <c r="C14315" t="e">
        <f>VLOOKUP(B14315,LISTAS!A14273:B14340,2,0)</f>
        <v>#N/A</v>
      </c>
      <c r="W14315" s="35" t="e">
        <f>VLOOKUP(V14315,LISTAS!$M$2:$N$18,2,0)</f>
        <v>#N/A</v>
      </c>
    </row>
    <row r="14316" spans="3:23">
      <c r="C14316" t="e">
        <f>VLOOKUP(B14316,LISTAS!A14274:B14341,2,0)</f>
        <v>#N/A</v>
      </c>
      <c r="W14316" s="35" t="e">
        <f>VLOOKUP(V14316,LISTAS!$M$2:$N$18,2,0)</f>
        <v>#N/A</v>
      </c>
    </row>
    <row r="14317" spans="3:23">
      <c r="C14317" t="e">
        <f>VLOOKUP(B14317,LISTAS!A14275:B14342,2,0)</f>
        <v>#N/A</v>
      </c>
      <c r="W14317" s="35" t="e">
        <f>VLOOKUP(V14317,LISTAS!$M$2:$N$18,2,0)</f>
        <v>#N/A</v>
      </c>
    </row>
    <row r="14318" spans="3:23">
      <c r="C14318" t="e">
        <f>VLOOKUP(B14318,LISTAS!A14276:B14343,2,0)</f>
        <v>#N/A</v>
      </c>
      <c r="W14318" s="35" t="e">
        <f>VLOOKUP(V14318,LISTAS!$M$2:$N$18,2,0)</f>
        <v>#N/A</v>
      </c>
    </row>
    <row r="14319" spans="3:23">
      <c r="C14319" t="e">
        <f>VLOOKUP(B14319,LISTAS!A14277:B14344,2,0)</f>
        <v>#N/A</v>
      </c>
      <c r="W14319" s="35" t="e">
        <f>VLOOKUP(V14319,LISTAS!$M$2:$N$18,2,0)</f>
        <v>#N/A</v>
      </c>
    </row>
    <row r="14320" spans="3:23">
      <c r="C14320" t="e">
        <f>VLOOKUP(B14320,LISTAS!A14278:B14345,2,0)</f>
        <v>#N/A</v>
      </c>
      <c r="W14320" s="35" t="e">
        <f>VLOOKUP(V14320,LISTAS!$M$2:$N$18,2,0)</f>
        <v>#N/A</v>
      </c>
    </row>
    <row r="14321" spans="3:23">
      <c r="C14321" t="e">
        <f>VLOOKUP(B14321,LISTAS!A14279:B14346,2,0)</f>
        <v>#N/A</v>
      </c>
      <c r="W14321" s="35" t="e">
        <f>VLOOKUP(V14321,LISTAS!$M$2:$N$18,2,0)</f>
        <v>#N/A</v>
      </c>
    </row>
    <row r="14322" spans="3:23">
      <c r="C14322" t="e">
        <f>VLOOKUP(B14322,LISTAS!A14280:B14347,2,0)</f>
        <v>#N/A</v>
      </c>
      <c r="W14322" s="35" t="e">
        <f>VLOOKUP(V14322,LISTAS!$M$2:$N$18,2,0)</f>
        <v>#N/A</v>
      </c>
    </row>
    <row r="14323" spans="3:23">
      <c r="C14323" t="e">
        <f>VLOOKUP(B14323,LISTAS!A14281:B14348,2,0)</f>
        <v>#N/A</v>
      </c>
      <c r="W14323" s="35" t="e">
        <f>VLOOKUP(V14323,LISTAS!$M$2:$N$18,2,0)</f>
        <v>#N/A</v>
      </c>
    </row>
    <row r="14324" spans="3:23">
      <c r="C14324" t="e">
        <f>VLOOKUP(B14324,LISTAS!A14282:B14349,2,0)</f>
        <v>#N/A</v>
      </c>
      <c r="W14324" s="35" t="e">
        <f>VLOOKUP(V14324,LISTAS!$M$2:$N$18,2,0)</f>
        <v>#N/A</v>
      </c>
    </row>
    <row r="14325" spans="3:23">
      <c r="C14325" t="e">
        <f>VLOOKUP(B14325,LISTAS!A14283:B14350,2,0)</f>
        <v>#N/A</v>
      </c>
      <c r="W14325" s="35" t="e">
        <f>VLOOKUP(V14325,LISTAS!$M$2:$N$18,2,0)</f>
        <v>#N/A</v>
      </c>
    </row>
    <row r="14326" spans="3:23">
      <c r="C14326" t="e">
        <f>VLOOKUP(B14326,LISTAS!A14284:B14351,2,0)</f>
        <v>#N/A</v>
      </c>
      <c r="W14326" s="35" t="e">
        <f>VLOOKUP(V14326,LISTAS!$M$2:$N$18,2,0)</f>
        <v>#N/A</v>
      </c>
    </row>
    <row r="14327" spans="3:23">
      <c r="C14327" t="e">
        <f>VLOOKUP(B14327,LISTAS!A14285:B14352,2,0)</f>
        <v>#N/A</v>
      </c>
      <c r="W14327" s="35" t="e">
        <f>VLOOKUP(V14327,LISTAS!$M$2:$N$18,2,0)</f>
        <v>#N/A</v>
      </c>
    </row>
    <row r="14328" spans="3:23">
      <c r="C14328" t="e">
        <f>VLOOKUP(B14328,LISTAS!A14286:B14353,2,0)</f>
        <v>#N/A</v>
      </c>
      <c r="W14328" s="35" t="e">
        <f>VLOOKUP(V14328,LISTAS!$M$2:$N$18,2,0)</f>
        <v>#N/A</v>
      </c>
    </row>
    <row r="14329" spans="3:23">
      <c r="C14329" t="e">
        <f>VLOOKUP(B14329,LISTAS!A14287:B14354,2,0)</f>
        <v>#N/A</v>
      </c>
      <c r="W14329" s="35" t="e">
        <f>VLOOKUP(V14329,LISTAS!$M$2:$N$18,2,0)</f>
        <v>#N/A</v>
      </c>
    </row>
    <row r="14330" spans="3:23">
      <c r="C14330" t="e">
        <f>VLOOKUP(B14330,LISTAS!A14288:B14355,2,0)</f>
        <v>#N/A</v>
      </c>
      <c r="W14330" s="35" t="e">
        <f>VLOOKUP(V14330,LISTAS!$M$2:$N$18,2,0)</f>
        <v>#N/A</v>
      </c>
    </row>
    <row r="14331" spans="3:23">
      <c r="C14331" t="e">
        <f>VLOOKUP(B14331,LISTAS!A14289:B14356,2,0)</f>
        <v>#N/A</v>
      </c>
      <c r="W14331" s="35" t="e">
        <f>VLOOKUP(V14331,LISTAS!$M$2:$N$18,2,0)</f>
        <v>#N/A</v>
      </c>
    </row>
    <row r="14332" spans="3:23">
      <c r="C14332" t="e">
        <f>VLOOKUP(B14332,LISTAS!A14290:B14357,2,0)</f>
        <v>#N/A</v>
      </c>
      <c r="W14332" s="35" t="e">
        <f>VLOOKUP(V14332,LISTAS!$M$2:$N$18,2,0)</f>
        <v>#N/A</v>
      </c>
    </row>
    <row r="14333" spans="3:23">
      <c r="C14333" t="e">
        <f>VLOOKUP(B14333,LISTAS!A14291:B14358,2,0)</f>
        <v>#N/A</v>
      </c>
      <c r="W14333" s="35" t="e">
        <f>VLOOKUP(V14333,LISTAS!$M$2:$N$18,2,0)</f>
        <v>#N/A</v>
      </c>
    </row>
    <row r="14334" spans="3:23">
      <c r="C14334" t="e">
        <f>VLOOKUP(B14334,LISTAS!A14292:B14359,2,0)</f>
        <v>#N/A</v>
      </c>
      <c r="W14334" s="35" t="e">
        <f>VLOOKUP(V14334,LISTAS!$M$2:$N$18,2,0)</f>
        <v>#N/A</v>
      </c>
    </row>
    <row r="14335" spans="3:23">
      <c r="C14335" t="e">
        <f>VLOOKUP(B14335,LISTAS!A14293:B14360,2,0)</f>
        <v>#N/A</v>
      </c>
      <c r="W14335" s="35" t="e">
        <f>VLOOKUP(V14335,LISTAS!$M$2:$N$18,2,0)</f>
        <v>#N/A</v>
      </c>
    </row>
    <row r="14336" spans="3:23">
      <c r="C14336" t="e">
        <f>VLOOKUP(B14336,LISTAS!A14294:B14361,2,0)</f>
        <v>#N/A</v>
      </c>
      <c r="W14336" s="35" t="e">
        <f>VLOOKUP(V14336,LISTAS!$M$2:$N$18,2,0)</f>
        <v>#N/A</v>
      </c>
    </row>
    <row r="14337" spans="3:23">
      <c r="C14337" t="e">
        <f>VLOOKUP(B14337,LISTAS!A14295:B14362,2,0)</f>
        <v>#N/A</v>
      </c>
      <c r="W14337" s="35" t="e">
        <f>VLOOKUP(V14337,LISTAS!$M$2:$N$18,2,0)</f>
        <v>#N/A</v>
      </c>
    </row>
    <row r="14338" spans="3:23">
      <c r="C14338" t="e">
        <f>VLOOKUP(B14338,LISTAS!A14296:B14363,2,0)</f>
        <v>#N/A</v>
      </c>
      <c r="W14338" s="35" t="e">
        <f>VLOOKUP(V14338,LISTAS!$M$2:$N$18,2,0)</f>
        <v>#N/A</v>
      </c>
    </row>
    <row r="14339" spans="3:23">
      <c r="C14339" t="e">
        <f>VLOOKUP(B14339,LISTAS!A14297:B14364,2,0)</f>
        <v>#N/A</v>
      </c>
      <c r="W14339" s="35" t="e">
        <f>VLOOKUP(V14339,LISTAS!$M$2:$N$18,2,0)</f>
        <v>#N/A</v>
      </c>
    </row>
    <row r="14340" spans="3:23">
      <c r="C14340" t="e">
        <f>VLOOKUP(B14340,LISTAS!A14298:B14365,2,0)</f>
        <v>#N/A</v>
      </c>
      <c r="W14340" s="35" t="e">
        <f>VLOOKUP(V14340,LISTAS!$M$2:$N$18,2,0)</f>
        <v>#N/A</v>
      </c>
    </row>
    <row r="14341" spans="3:23">
      <c r="C14341" t="e">
        <f>VLOOKUP(B14341,LISTAS!A14299:B14366,2,0)</f>
        <v>#N/A</v>
      </c>
      <c r="W14341" s="35" t="e">
        <f>VLOOKUP(V14341,LISTAS!$M$2:$N$18,2,0)</f>
        <v>#N/A</v>
      </c>
    </row>
    <row r="14342" spans="3:23">
      <c r="C14342" t="e">
        <f>VLOOKUP(B14342,LISTAS!A14300:B14367,2,0)</f>
        <v>#N/A</v>
      </c>
      <c r="W14342" s="35" t="e">
        <f>VLOOKUP(V14342,LISTAS!$M$2:$N$18,2,0)</f>
        <v>#N/A</v>
      </c>
    </row>
    <row r="14343" spans="3:23">
      <c r="C14343" t="e">
        <f>VLOOKUP(B14343,LISTAS!A14301:B14368,2,0)</f>
        <v>#N/A</v>
      </c>
      <c r="W14343" s="35" t="e">
        <f>VLOOKUP(V14343,LISTAS!$M$2:$N$18,2,0)</f>
        <v>#N/A</v>
      </c>
    </row>
    <row r="14344" spans="3:23">
      <c r="C14344" t="e">
        <f>VLOOKUP(B14344,LISTAS!A14302:B14369,2,0)</f>
        <v>#N/A</v>
      </c>
      <c r="W14344" s="35" t="e">
        <f>VLOOKUP(V14344,LISTAS!$M$2:$N$18,2,0)</f>
        <v>#N/A</v>
      </c>
    </row>
    <row r="14345" spans="3:23">
      <c r="C14345" t="e">
        <f>VLOOKUP(B14345,LISTAS!A14303:B14370,2,0)</f>
        <v>#N/A</v>
      </c>
      <c r="W14345" s="35" t="e">
        <f>VLOOKUP(V14345,LISTAS!$M$2:$N$18,2,0)</f>
        <v>#N/A</v>
      </c>
    </row>
    <row r="14346" spans="3:23">
      <c r="C14346" t="e">
        <f>VLOOKUP(B14346,LISTAS!A14304:B14371,2,0)</f>
        <v>#N/A</v>
      </c>
      <c r="W14346" s="35" t="e">
        <f>VLOOKUP(V14346,LISTAS!$M$2:$N$18,2,0)</f>
        <v>#N/A</v>
      </c>
    </row>
    <row r="14347" spans="3:23">
      <c r="C14347" t="e">
        <f>VLOOKUP(B14347,LISTAS!A14305:B14372,2,0)</f>
        <v>#N/A</v>
      </c>
      <c r="W14347" s="35" t="e">
        <f>VLOOKUP(V14347,LISTAS!$M$2:$N$18,2,0)</f>
        <v>#N/A</v>
      </c>
    </row>
    <row r="14348" spans="3:23">
      <c r="C14348" t="e">
        <f>VLOOKUP(B14348,LISTAS!A14306:B14373,2,0)</f>
        <v>#N/A</v>
      </c>
      <c r="W14348" s="35" t="e">
        <f>VLOOKUP(V14348,LISTAS!$M$2:$N$18,2,0)</f>
        <v>#N/A</v>
      </c>
    </row>
    <row r="14349" spans="3:23">
      <c r="C14349" t="e">
        <f>VLOOKUP(B14349,LISTAS!A14307:B14374,2,0)</f>
        <v>#N/A</v>
      </c>
      <c r="W14349" s="35" t="e">
        <f>VLOOKUP(V14349,LISTAS!$M$2:$N$18,2,0)</f>
        <v>#N/A</v>
      </c>
    </row>
    <row r="14350" spans="3:23">
      <c r="C14350" t="e">
        <f>VLOOKUP(B14350,LISTAS!A14308:B14375,2,0)</f>
        <v>#N/A</v>
      </c>
      <c r="W14350" s="35" t="e">
        <f>VLOOKUP(V14350,LISTAS!$M$2:$N$18,2,0)</f>
        <v>#N/A</v>
      </c>
    </row>
    <row r="14351" spans="3:23">
      <c r="C14351" t="e">
        <f>VLOOKUP(B14351,LISTAS!A14309:B14376,2,0)</f>
        <v>#N/A</v>
      </c>
      <c r="W14351" s="35" t="e">
        <f>VLOOKUP(V14351,LISTAS!$M$2:$N$18,2,0)</f>
        <v>#N/A</v>
      </c>
    </row>
    <row r="14352" spans="3:23">
      <c r="C14352" t="e">
        <f>VLOOKUP(B14352,LISTAS!A14310:B14377,2,0)</f>
        <v>#N/A</v>
      </c>
      <c r="W14352" s="35" t="e">
        <f>VLOOKUP(V14352,LISTAS!$M$2:$N$18,2,0)</f>
        <v>#N/A</v>
      </c>
    </row>
    <row r="14353" spans="3:23">
      <c r="C14353" t="e">
        <f>VLOOKUP(B14353,LISTAS!A14311:B14378,2,0)</f>
        <v>#N/A</v>
      </c>
      <c r="W14353" s="35" t="e">
        <f>VLOOKUP(V14353,LISTAS!$M$2:$N$18,2,0)</f>
        <v>#N/A</v>
      </c>
    </row>
    <row r="14354" spans="3:23">
      <c r="C14354" t="e">
        <f>VLOOKUP(B14354,LISTAS!A14312:B14379,2,0)</f>
        <v>#N/A</v>
      </c>
      <c r="W14354" s="35" t="e">
        <f>VLOOKUP(V14354,LISTAS!$M$2:$N$18,2,0)</f>
        <v>#N/A</v>
      </c>
    </row>
    <row r="14355" spans="3:23">
      <c r="C14355" t="e">
        <f>VLOOKUP(B14355,LISTAS!A14313:B14380,2,0)</f>
        <v>#N/A</v>
      </c>
      <c r="W14355" s="35" t="e">
        <f>VLOOKUP(V14355,LISTAS!$M$2:$N$18,2,0)</f>
        <v>#N/A</v>
      </c>
    </row>
    <row r="14356" spans="3:23">
      <c r="C14356" t="e">
        <f>VLOOKUP(B14356,LISTAS!A14314:B14381,2,0)</f>
        <v>#N/A</v>
      </c>
      <c r="W14356" s="35" t="e">
        <f>VLOOKUP(V14356,LISTAS!$M$2:$N$18,2,0)</f>
        <v>#N/A</v>
      </c>
    </row>
    <row r="14357" spans="3:23">
      <c r="C14357" t="e">
        <f>VLOOKUP(B14357,LISTAS!A14315:B14382,2,0)</f>
        <v>#N/A</v>
      </c>
      <c r="W14357" s="35" t="e">
        <f>VLOOKUP(V14357,LISTAS!$M$2:$N$18,2,0)</f>
        <v>#N/A</v>
      </c>
    </row>
    <row r="14358" spans="3:23">
      <c r="C14358" t="e">
        <f>VLOOKUP(B14358,LISTAS!A14316:B14383,2,0)</f>
        <v>#N/A</v>
      </c>
      <c r="W14358" s="35" t="e">
        <f>VLOOKUP(V14358,LISTAS!$M$2:$N$18,2,0)</f>
        <v>#N/A</v>
      </c>
    </row>
    <row r="14359" spans="3:23">
      <c r="C14359" t="e">
        <f>VLOOKUP(B14359,LISTAS!A14317:B14384,2,0)</f>
        <v>#N/A</v>
      </c>
      <c r="W14359" s="35" t="e">
        <f>VLOOKUP(V14359,LISTAS!$M$2:$N$18,2,0)</f>
        <v>#N/A</v>
      </c>
    </row>
    <row r="14360" spans="3:23">
      <c r="C14360" t="e">
        <f>VLOOKUP(B14360,LISTAS!A14318:B14385,2,0)</f>
        <v>#N/A</v>
      </c>
      <c r="W14360" s="35" t="e">
        <f>VLOOKUP(V14360,LISTAS!$M$2:$N$18,2,0)</f>
        <v>#N/A</v>
      </c>
    </row>
    <row r="14361" spans="3:23">
      <c r="C14361" t="e">
        <f>VLOOKUP(B14361,LISTAS!A14319:B14386,2,0)</f>
        <v>#N/A</v>
      </c>
      <c r="W14361" s="35" t="e">
        <f>VLOOKUP(V14361,LISTAS!$M$2:$N$18,2,0)</f>
        <v>#N/A</v>
      </c>
    </row>
    <row r="14362" spans="3:23">
      <c r="C14362" t="e">
        <f>VLOOKUP(B14362,LISTAS!A14320:B14387,2,0)</f>
        <v>#N/A</v>
      </c>
      <c r="W14362" s="35" t="e">
        <f>VLOOKUP(V14362,LISTAS!$M$2:$N$18,2,0)</f>
        <v>#N/A</v>
      </c>
    </row>
    <row r="14363" spans="3:23">
      <c r="C14363" t="e">
        <f>VLOOKUP(B14363,LISTAS!A14321:B14388,2,0)</f>
        <v>#N/A</v>
      </c>
      <c r="W14363" s="35" t="e">
        <f>VLOOKUP(V14363,LISTAS!$M$2:$N$18,2,0)</f>
        <v>#N/A</v>
      </c>
    </row>
    <row r="14364" spans="3:23">
      <c r="C14364" t="e">
        <f>VLOOKUP(B14364,LISTAS!A14322:B14389,2,0)</f>
        <v>#N/A</v>
      </c>
      <c r="W14364" s="35" t="e">
        <f>VLOOKUP(V14364,LISTAS!$M$2:$N$18,2,0)</f>
        <v>#N/A</v>
      </c>
    </row>
    <row r="14365" spans="3:23">
      <c r="C14365" t="e">
        <f>VLOOKUP(B14365,LISTAS!A14323:B14390,2,0)</f>
        <v>#N/A</v>
      </c>
      <c r="W14365" s="35" t="e">
        <f>VLOOKUP(V14365,LISTAS!$M$2:$N$18,2,0)</f>
        <v>#N/A</v>
      </c>
    </row>
    <row r="14366" spans="3:23">
      <c r="C14366" t="e">
        <f>VLOOKUP(B14366,LISTAS!A14324:B14391,2,0)</f>
        <v>#N/A</v>
      </c>
      <c r="W14366" s="35" t="e">
        <f>VLOOKUP(V14366,LISTAS!$M$2:$N$18,2,0)</f>
        <v>#N/A</v>
      </c>
    </row>
    <row r="14367" spans="3:23">
      <c r="C14367" t="e">
        <f>VLOOKUP(B14367,LISTAS!A14325:B14392,2,0)</f>
        <v>#N/A</v>
      </c>
      <c r="W14367" s="35" t="e">
        <f>VLOOKUP(V14367,LISTAS!$M$2:$N$18,2,0)</f>
        <v>#N/A</v>
      </c>
    </row>
    <row r="14368" spans="3:23">
      <c r="C14368" t="e">
        <f>VLOOKUP(B14368,LISTAS!A14326:B14393,2,0)</f>
        <v>#N/A</v>
      </c>
      <c r="W14368" s="35" t="e">
        <f>VLOOKUP(V14368,LISTAS!$M$2:$N$18,2,0)</f>
        <v>#N/A</v>
      </c>
    </row>
    <row r="14369" spans="3:23">
      <c r="C14369" t="e">
        <f>VLOOKUP(B14369,LISTAS!A14327:B14394,2,0)</f>
        <v>#N/A</v>
      </c>
      <c r="W14369" s="35" t="e">
        <f>VLOOKUP(V14369,LISTAS!$M$2:$N$18,2,0)</f>
        <v>#N/A</v>
      </c>
    </row>
    <row r="14370" spans="3:23">
      <c r="C14370" t="e">
        <f>VLOOKUP(B14370,LISTAS!A14328:B14395,2,0)</f>
        <v>#N/A</v>
      </c>
      <c r="W14370" s="35" t="e">
        <f>VLOOKUP(V14370,LISTAS!$M$2:$N$18,2,0)</f>
        <v>#N/A</v>
      </c>
    </row>
    <row r="14371" spans="3:23">
      <c r="C14371" t="e">
        <f>VLOOKUP(B14371,LISTAS!A14329:B14396,2,0)</f>
        <v>#N/A</v>
      </c>
      <c r="W14371" s="35" t="e">
        <f>VLOOKUP(V14371,LISTAS!$M$2:$N$18,2,0)</f>
        <v>#N/A</v>
      </c>
    </row>
    <row r="14372" spans="3:23">
      <c r="C14372" t="e">
        <f>VLOOKUP(B14372,LISTAS!A14330:B14397,2,0)</f>
        <v>#N/A</v>
      </c>
      <c r="W14372" s="35" t="e">
        <f>VLOOKUP(V14372,LISTAS!$M$2:$N$18,2,0)</f>
        <v>#N/A</v>
      </c>
    </row>
    <row r="14373" spans="3:23">
      <c r="C14373" t="e">
        <f>VLOOKUP(B14373,LISTAS!A14331:B14398,2,0)</f>
        <v>#N/A</v>
      </c>
      <c r="W14373" s="35" t="e">
        <f>VLOOKUP(V14373,LISTAS!$M$2:$N$18,2,0)</f>
        <v>#N/A</v>
      </c>
    </row>
    <row r="14374" spans="3:23">
      <c r="C14374" t="e">
        <f>VLOOKUP(B14374,LISTAS!A14332:B14399,2,0)</f>
        <v>#N/A</v>
      </c>
      <c r="W14374" s="35" t="e">
        <f>VLOOKUP(V14374,LISTAS!$M$2:$N$18,2,0)</f>
        <v>#N/A</v>
      </c>
    </row>
    <row r="14375" spans="3:23">
      <c r="C14375" t="e">
        <f>VLOOKUP(B14375,LISTAS!A14333:B14400,2,0)</f>
        <v>#N/A</v>
      </c>
      <c r="W14375" s="35" t="e">
        <f>VLOOKUP(V14375,LISTAS!$M$2:$N$18,2,0)</f>
        <v>#N/A</v>
      </c>
    </row>
    <row r="14376" spans="3:23">
      <c r="C14376" t="e">
        <f>VLOOKUP(B14376,LISTAS!A14334:B14401,2,0)</f>
        <v>#N/A</v>
      </c>
      <c r="W14376" s="35" t="e">
        <f>VLOOKUP(V14376,LISTAS!$M$2:$N$18,2,0)</f>
        <v>#N/A</v>
      </c>
    </row>
    <row r="14377" spans="3:23">
      <c r="C14377" t="e">
        <f>VLOOKUP(B14377,LISTAS!A14335:B14402,2,0)</f>
        <v>#N/A</v>
      </c>
      <c r="W14377" s="35" t="e">
        <f>VLOOKUP(V14377,LISTAS!$M$2:$N$18,2,0)</f>
        <v>#N/A</v>
      </c>
    </row>
    <row r="14378" spans="3:23">
      <c r="C14378" t="e">
        <f>VLOOKUP(B14378,LISTAS!A14336:B14403,2,0)</f>
        <v>#N/A</v>
      </c>
      <c r="W14378" s="35" t="e">
        <f>VLOOKUP(V14378,LISTAS!$M$2:$N$18,2,0)</f>
        <v>#N/A</v>
      </c>
    </row>
    <row r="14379" spans="3:23">
      <c r="C14379" t="e">
        <f>VLOOKUP(B14379,LISTAS!A14337:B14404,2,0)</f>
        <v>#N/A</v>
      </c>
      <c r="W14379" s="35" t="e">
        <f>VLOOKUP(V14379,LISTAS!$M$2:$N$18,2,0)</f>
        <v>#N/A</v>
      </c>
    </row>
    <row r="14380" spans="3:23">
      <c r="C14380" t="e">
        <f>VLOOKUP(B14380,LISTAS!A14338:B14405,2,0)</f>
        <v>#N/A</v>
      </c>
      <c r="W14380" s="35" t="e">
        <f>VLOOKUP(V14380,LISTAS!$M$2:$N$18,2,0)</f>
        <v>#N/A</v>
      </c>
    </row>
    <row r="14381" spans="3:23">
      <c r="C14381" t="e">
        <f>VLOOKUP(B14381,LISTAS!A14339:B14406,2,0)</f>
        <v>#N/A</v>
      </c>
      <c r="W14381" s="35" t="e">
        <f>VLOOKUP(V14381,LISTAS!$M$2:$N$18,2,0)</f>
        <v>#N/A</v>
      </c>
    </row>
    <row r="14382" spans="3:23">
      <c r="C14382" t="e">
        <f>VLOOKUP(B14382,LISTAS!A14340:B14407,2,0)</f>
        <v>#N/A</v>
      </c>
      <c r="W14382" s="35" t="e">
        <f>VLOOKUP(V14382,LISTAS!$M$2:$N$18,2,0)</f>
        <v>#N/A</v>
      </c>
    </row>
    <row r="14383" spans="3:23">
      <c r="C14383" t="e">
        <f>VLOOKUP(B14383,LISTAS!A14341:B14408,2,0)</f>
        <v>#N/A</v>
      </c>
      <c r="W14383" s="35" t="e">
        <f>VLOOKUP(V14383,LISTAS!$M$2:$N$18,2,0)</f>
        <v>#N/A</v>
      </c>
    </row>
    <row r="14384" spans="3:23">
      <c r="C14384" t="e">
        <f>VLOOKUP(B14384,LISTAS!A14342:B14409,2,0)</f>
        <v>#N/A</v>
      </c>
      <c r="W14384" s="35" t="e">
        <f>VLOOKUP(V14384,LISTAS!$M$2:$N$18,2,0)</f>
        <v>#N/A</v>
      </c>
    </row>
    <row r="14385" spans="3:23">
      <c r="C14385" t="e">
        <f>VLOOKUP(B14385,LISTAS!A14343:B14410,2,0)</f>
        <v>#N/A</v>
      </c>
      <c r="W14385" s="35" t="e">
        <f>VLOOKUP(V14385,LISTAS!$M$2:$N$18,2,0)</f>
        <v>#N/A</v>
      </c>
    </row>
    <row r="14386" spans="3:23">
      <c r="C14386" t="e">
        <f>VLOOKUP(B14386,LISTAS!A14344:B14411,2,0)</f>
        <v>#N/A</v>
      </c>
      <c r="W14386" s="35" t="e">
        <f>VLOOKUP(V14386,LISTAS!$M$2:$N$18,2,0)</f>
        <v>#N/A</v>
      </c>
    </row>
    <row r="14387" spans="3:23">
      <c r="C14387" t="e">
        <f>VLOOKUP(B14387,LISTAS!A14345:B14412,2,0)</f>
        <v>#N/A</v>
      </c>
      <c r="W14387" s="35" t="e">
        <f>VLOOKUP(V14387,LISTAS!$M$2:$N$18,2,0)</f>
        <v>#N/A</v>
      </c>
    </row>
    <row r="14388" spans="3:23">
      <c r="C14388" t="e">
        <f>VLOOKUP(B14388,LISTAS!A14346:B14413,2,0)</f>
        <v>#N/A</v>
      </c>
      <c r="W14388" s="35" t="e">
        <f>VLOOKUP(V14388,LISTAS!$M$2:$N$18,2,0)</f>
        <v>#N/A</v>
      </c>
    </row>
    <row r="14389" spans="3:23">
      <c r="C14389" t="e">
        <f>VLOOKUP(B14389,LISTAS!A14347:B14414,2,0)</f>
        <v>#N/A</v>
      </c>
      <c r="W14389" s="35" t="e">
        <f>VLOOKUP(V14389,LISTAS!$M$2:$N$18,2,0)</f>
        <v>#N/A</v>
      </c>
    </row>
    <row r="14390" spans="3:23">
      <c r="C14390" t="e">
        <f>VLOOKUP(B14390,LISTAS!A14348:B14415,2,0)</f>
        <v>#N/A</v>
      </c>
      <c r="W14390" s="35" t="e">
        <f>VLOOKUP(V14390,LISTAS!$M$2:$N$18,2,0)</f>
        <v>#N/A</v>
      </c>
    </row>
    <row r="14391" spans="3:23">
      <c r="C14391" t="e">
        <f>VLOOKUP(B14391,LISTAS!A14349:B14416,2,0)</f>
        <v>#N/A</v>
      </c>
      <c r="W14391" s="35" t="e">
        <f>VLOOKUP(V14391,LISTAS!$M$2:$N$18,2,0)</f>
        <v>#N/A</v>
      </c>
    </row>
    <row r="14392" spans="3:23">
      <c r="C14392" t="e">
        <f>VLOOKUP(B14392,LISTAS!A14350:B14417,2,0)</f>
        <v>#N/A</v>
      </c>
      <c r="W14392" s="35" t="e">
        <f>VLOOKUP(V14392,LISTAS!$M$2:$N$18,2,0)</f>
        <v>#N/A</v>
      </c>
    </row>
    <row r="14393" spans="3:23">
      <c r="C14393" t="e">
        <f>VLOOKUP(B14393,LISTAS!A14351:B14418,2,0)</f>
        <v>#N/A</v>
      </c>
      <c r="W14393" s="35" t="e">
        <f>VLOOKUP(V14393,LISTAS!$M$2:$N$18,2,0)</f>
        <v>#N/A</v>
      </c>
    </row>
    <row r="14394" spans="3:23">
      <c r="C14394" t="e">
        <f>VLOOKUP(B14394,LISTAS!A14352:B14419,2,0)</f>
        <v>#N/A</v>
      </c>
      <c r="W14394" s="35" t="e">
        <f>VLOOKUP(V14394,LISTAS!$M$2:$N$18,2,0)</f>
        <v>#N/A</v>
      </c>
    </row>
    <row r="14395" spans="3:23">
      <c r="C14395" t="e">
        <f>VLOOKUP(B14395,LISTAS!A14353:B14420,2,0)</f>
        <v>#N/A</v>
      </c>
      <c r="W14395" s="35" t="e">
        <f>VLOOKUP(V14395,LISTAS!$M$2:$N$18,2,0)</f>
        <v>#N/A</v>
      </c>
    </row>
    <row r="14396" spans="3:23">
      <c r="C14396" t="e">
        <f>VLOOKUP(B14396,LISTAS!A14354:B14421,2,0)</f>
        <v>#N/A</v>
      </c>
      <c r="W14396" s="35" t="e">
        <f>VLOOKUP(V14396,LISTAS!$M$2:$N$18,2,0)</f>
        <v>#N/A</v>
      </c>
    </row>
    <row r="14397" spans="3:23">
      <c r="C14397" t="e">
        <f>VLOOKUP(B14397,LISTAS!A14355:B14422,2,0)</f>
        <v>#N/A</v>
      </c>
      <c r="W14397" s="35" t="e">
        <f>VLOOKUP(V14397,LISTAS!$M$2:$N$18,2,0)</f>
        <v>#N/A</v>
      </c>
    </row>
    <row r="14398" spans="3:23">
      <c r="C14398" t="e">
        <f>VLOOKUP(B14398,LISTAS!A14356:B14423,2,0)</f>
        <v>#N/A</v>
      </c>
      <c r="W14398" s="35" t="e">
        <f>VLOOKUP(V14398,LISTAS!$M$2:$N$18,2,0)</f>
        <v>#N/A</v>
      </c>
    </row>
    <row r="14399" spans="3:23">
      <c r="C14399" t="e">
        <f>VLOOKUP(B14399,LISTAS!A14357:B14424,2,0)</f>
        <v>#N/A</v>
      </c>
      <c r="W14399" s="35" t="e">
        <f>VLOOKUP(V14399,LISTAS!$M$2:$N$18,2,0)</f>
        <v>#N/A</v>
      </c>
    </row>
    <row r="14400" spans="3:23">
      <c r="C14400" t="e">
        <f>VLOOKUP(B14400,LISTAS!A14358:B14425,2,0)</f>
        <v>#N/A</v>
      </c>
      <c r="W14400" s="35" t="e">
        <f>VLOOKUP(V14400,LISTAS!$M$2:$N$18,2,0)</f>
        <v>#N/A</v>
      </c>
    </row>
    <row r="14401" spans="3:23">
      <c r="C14401" t="e">
        <f>VLOOKUP(B14401,LISTAS!A14359:B14426,2,0)</f>
        <v>#N/A</v>
      </c>
      <c r="W14401" s="35" t="e">
        <f>VLOOKUP(V14401,LISTAS!$M$2:$N$18,2,0)</f>
        <v>#N/A</v>
      </c>
    </row>
    <row r="14402" spans="3:23">
      <c r="C14402" t="e">
        <f>VLOOKUP(B14402,LISTAS!A14360:B14427,2,0)</f>
        <v>#N/A</v>
      </c>
      <c r="W14402" s="35" t="e">
        <f>VLOOKUP(V14402,LISTAS!$M$2:$N$18,2,0)</f>
        <v>#N/A</v>
      </c>
    </row>
    <row r="14403" spans="3:23">
      <c r="C14403" t="e">
        <f>VLOOKUP(B14403,LISTAS!A14361:B14428,2,0)</f>
        <v>#N/A</v>
      </c>
      <c r="W14403" s="35" t="e">
        <f>VLOOKUP(V14403,LISTAS!$M$2:$N$18,2,0)</f>
        <v>#N/A</v>
      </c>
    </row>
    <row r="14404" spans="3:23">
      <c r="C14404" t="e">
        <f>VLOOKUP(B14404,LISTAS!A14362:B14429,2,0)</f>
        <v>#N/A</v>
      </c>
      <c r="W14404" s="35" t="e">
        <f>VLOOKUP(V14404,LISTAS!$M$2:$N$18,2,0)</f>
        <v>#N/A</v>
      </c>
    </row>
    <row r="14405" spans="3:23">
      <c r="C14405" t="e">
        <f>VLOOKUP(B14405,LISTAS!A14363:B14430,2,0)</f>
        <v>#N/A</v>
      </c>
      <c r="W14405" s="35" t="e">
        <f>VLOOKUP(V14405,LISTAS!$M$2:$N$18,2,0)</f>
        <v>#N/A</v>
      </c>
    </row>
    <row r="14406" spans="3:23">
      <c r="C14406" t="e">
        <f>VLOOKUP(B14406,LISTAS!A14364:B14431,2,0)</f>
        <v>#N/A</v>
      </c>
      <c r="W14406" s="35" t="e">
        <f>VLOOKUP(V14406,LISTAS!$M$2:$N$18,2,0)</f>
        <v>#N/A</v>
      </c>
    </row>
    <row r="14407" spans="3:23">
      <c r="C14407" t="e">
        <f>VLOOKUP(B14407,LISTAS!A14365:B14432,2,0)</f>
        <v>#N/A</v>
      </c>
      <c r="W14407" s="35" t="e">
        <f>VLOOKUP(V14407,LISTAS!$M$2:$N$18,2,0)</f>
        <v>#N/A</v>
      </c>
    </row>
    <row r="14408" spans="3:23">
      <c r="C14408" t="e">
        <f>VLOOKUP(B14408,LISTAS!A14366:B14433,2,0)</f>
        <v>#N/A</v>
      </c>
      <c r="W14408" s="35" t="e">
        <f>VLOOKUP(V14408,LISTAS!$M$2:$N$18,2,0)</f>
        <v>#N/A</v>
      </c>
    </row>
    <row r="14409" spans="3:23">
      <c r="C14409" t="e">
        <f>VLOOKUP(B14409,LISTAS!A14367:B14434,2,0)</f>
        <v>#N/A</v>
      </c>
      <c r="W14409" s="35" t="e">
        <f>VLOOKUP(V14409,LISTAS!$M$2:$N$18,2,0)</f>
        <v>#N/A</v>
      </c>
    </row>
    <row r="14410" spans="3:23">
      <c r="C14410" t="e">
        <f>VLOOKUP(B14410,LISTAS!A14368:B14435,2,0)</f>
        <v>#N/A</v>
      </c>
      <c r="W14410" s="35" t="e">
        <f>VLOOKUP(V14410,LISTAS!$M$2:$N$18,2,0)</f>
        <v>#N/A</v>
      </c>
    </row>
    <row r="14411" spans="3:23">
      <c r="C14411" t="e">
        <f>VLOOKUP(B14411,LISTAS!A14369:B14436,2,0)</f>
        <v>#N/A</v>
      </c>
      <c r="W14411" s="35" t="e">
        <f>VLOOKUP(V14411,LISTAS!$M$2:$N$18,2,0)</f>
        <v>#N/A</v>
      </c>
    </row>
    <row r="14412" spans="3:23">
      <c r="C14412" t="e">
        <f>VLOOKUP(B14412,LISTAS!A14370:B14437,2,0)</f>
        <v>#N/A</v>
      </c>
      <c r="W14412" s="35" t="e">
        <f>VLOOKUP(V14412,LISTAS!$M$2:$N$18,2,0)</f>
        <v>#N/A</v>
      </c>
    </row>
    <row r="14413" spans="3:23">
      <c r="C14413" t="e">
        <f>VLOOKUP(B14413,LISTAS!A14371:B14438,2,0)</f>
        <v>#N/A</v>
      </c>
      <c r="W14413" s="35" t="e">
        <f>VLOOKUP(V14413,LISTAS!$M$2:$N$18,2,0)</f>
        <v>#N/A</v>
      </c>
    </row>
    <row r="14414" spans="3:23">
      <c r="C14414" t="e">
        <f>VLOOKUP(B14414,LISTAS!A14372:B14439,2,0)</f>
        <v>#N/A</v>
      </c>
      <c r="W14414" s="35" t="e">
        <f>VLOOKUP(V14414,LISTAS!$M$2:$N$18,2,0)</f>
        <v>#N/A</v>
      </c>
    </row>
    <row r="14415" spans="3:23">
      <c r="C14415" t="e">
        <f>VLOOKUP(B14415,LISTAS!A14373:B14440,2,0)</f>
        <v>#N/A</v>
      </c>
      <c r="W14415" s="35" t="e">
        <f>VLOOKUP(V14415,LISTAS!$M$2:$N$18,2,0)</f>
        <v>#N/A</v>
      </c>
    </row>
    <row r="14416" spans="3:23">
      <c r="C14416" t="e">
        <f>VLOOKUP(B14416,LISTAS!A14374:B14441,2,0)</f>
        <v>#N/A</v>
      </c>
      <c r="W14416" s="35" t="e">
        <f>VLOOKUP(V14416,LISTAS!$M$2:$N$18,2,0)</f>
        <v>#N/A</v>
      </c>
    </row>
    <row r="14417" spans="3:23">
      <c r="C14417" t="e">
        <f>VLOOKUP(B14417,LISTAS!A14375:B14442,2,0)</f>
        <v>#N/A</v>
      </c>
      <c r="W14417" s="35" t="e">
        <f>VLOOKUP(V14417,LISTAS!$M$2:$N$18,2,0)</f>
        <v>#N/A</v>
      </c>
    </row>
    <row r="14418" spans="3:23">
      <c r="C14418" t="e">
        <f>VLOOKUP(B14418,LISTAS!A14376:B14443,2,0)</f>
        <v>#N/A</v>
      </c>
      <c r="W14418" s="35" t="e">
        <f>VLOOKUP(V14418,LISTAS!$M$2:$N$18,2,0)</f>
        <v>#N/A</v>
      </c>
    </row>
    <row r="14419" spans="3:23">
      <c r="C14419" t="e">
        <f>VLOOKUP(B14419,LISTAS!A14377:B14444,2,0)</f>
        <v>#N/A</v>
      </c>
      <c r="W14419" s="35" t="e">
        <f>VLOOKUP(V14419,LISTAS!$M$2:$N$18,2,0)</f>
        <v>#N/A</v>
      </c>
    </row>
    <row r="14420" spans="3:23">
      <c r="C14420" t="e">
        <f>VLOOKUP(B14420,LISTAS!A14378:B14445,2,0)</f>
        <v>#N/A</v>
      </c>
      <c r="W14420" s="35" t="e">
        <f>VLOOKUP(V14420,LISTAS!$M$2:$N$18,2,0)</f>
        <v>#N/A</v>
      </c>
    </row>
    <row r="14421" spans="3:23">
      <c r="C14421" t="e">
        <f>VLOOKUP(B14421,LISTAS!A14379:B14446,2,0)</f>
        <v>#N/A</v>
      </c>
      <c r="W14421" s="35" t="e">
        <f>VLOOKUP(V14421,LISTAS!$M$2:$N$18,2,0)</f>
        <v>#N/A</v>
      </c>
    </row>
    <row r="14422" spans="3:23">
      <c r="C14422" t="e">
        <f>VLOOKUP(B14422,LISTAS!A14380:B14447,2,0)</f>
        <v>#N/A</v>
      </c>
      <c r="W14422" s="35" t="e">
        <f>VLOOKUP(V14422,LISTAS!$M$2:$N$18,2,0)</f>
        <v>#N/A</v>
      </c>
    </row>
    <row r="14423" spans="3:23">
      <c r="C14423" t="e">
        <f>VLOOKUP(B14423,LISTAS!A14381:B14448,2,0)</f>
        <v>#N/A</v>
      </c>
      <c r="W14423" s="35" t="e">
        <f>VLOOKUP(V14423,LISTAS!$M$2:$N$18,2,0)</f>
        <v>#N/A</v>
      </c>
    </row>
    <row r="14424" spans="3:23">
      <c r="C14424" t="e">
        <f>VLOOKUP(B14424,LISTAS!A14382:B14449,2,0)</f>
        <v>#N/A</v>
      </c>
      <c r="W14424" s="35" t="e">
        <f>VLOOKUP(V14424,LISTAS!$M$2:$N$18,2,0)</f>
        <v>#N/A</v>
      </c>
    </row>
    <row r="14425" spans="3:23">
      <c r="C14425" t="e">
        <f>VLOOKUP(B14425,LISTAS!A14383:B14450,2,0)</f>
        <v>#N/A</v>
      </c>
      <c r="W14425" s="35" t="e">
        <f>VLOOKUP(V14425,LISTAS!$M$2:$N$18,2,0)</f>
        <v>#N/A</v>
      </c>
    </row>
    <row r="14426" spans="3:23">
      <c r="C14426" t="e">
        <f>VLOOKUP(B14426,LISTAS!A14384:B14451,2,0)</f>
        <v>#N/A</v>
      </c>
      <c r="W14426" s="35" t="e">
        <f>VLOOKUP(V14426,LISTAS!$M$2:$N$18,2,0)</f>
        <v>#N/A</v>
      </c>
    </row>
    <row r="14427" spans="3:23">
      <c r="C14427" t="e">
        <f>VLOOKUP(B14427,LISTAS!A14385:B14452,2,0)</f>
        <v>#N/A</v>
      </c>
      <c r="W14427" s="35" t="e">
        <f>VLOOKUP(V14427,LISTAS!$M$2:$N$18,2,0)</f>
        <v>#N/A</v>
      </c>
    </row>
    <row r="14428" spans="3:23">
      <c r="C14428" t="e">
        <f>VLOOKUP(B14428,LISTAS!A14386:B14453,2,0)</f>
        <v>#N/A</v>
      </c>
      <c r="W14428" s="35" t="e">
        <f>VLOOKUP(V14428,LISTAS!$M$2:$N$18,2,0)</f>
        <v>#N/A</v>
      </c>
    </row>
    <row r="14429" spans="3:23">
      <c r="C14429" t="e">
        <f>VLOOKUP(B14429,LISTAS!A14387:B14454,2,0)</f>
        <v>#N/A</v>
      </c>
      <c r="W14429" s="35" t="e">
        <f>VLOOKUP(V14429,LISTAS!$M$2:$N$18,2,0)</f>
        <v>#N/A</v>
      </c>
    </row>
    <row r="14430" spans="3:23">
      <c r="C14430" t="e">
        <f>VLOOKUP(B14430,LISTAS!A14388:B14455,2,0)</f>
        <v>#N/A</v>
      </c>
      <c r="W14430" s="35" t="e">
        <f>VLOOKUP(V14430,LISTAS!$M$2:$N$18,2,0)</f>
        <v>#N/A</v>
      </c>
    </row>
    <row r="14431" spans="3:23">
      <c r="C14431" t="e">
        <f>VLOOKUP(B14431,LISTAS!A14389:B14456,2,0)</f>
        <v>#N/A</v>
      </c>
      <c r="W14431" s="35" t="e">
        <f>VLOOKUP(V14431,LISTAS!$M$2:$N$18,2,0)</f>
        <v>#N/A</v>
      </c>
    </row>
    <row r="14432" spans="3:23">
      <c r="C14432" t="e">
        <f>VLOOKUP(B14432,LISTAS!A14390:B14457,2,0)</f>
        <v>#N/A</v>
      </c>
      <c r="W14432" s="35" t="e">
        <f>VLOOKUP(V14432,LISTAS!$M$2:$N$18,2,0)</f>
        <v>#N/A</v>
      </c>
    </row>
    <row r="14433" spans="3:23">
      <c r="C14433" t="e">
        <f>VLOOKUP(B14433,LISTAS!A14391:B14458,2,0)</f>
        <v>#N/A</v>
      </c>
      <c r="W14433" s="35" t="e">
        <f>VLOOKUP(V14433,LISTAS!$M$2:$N$18,2,0)</f>
        <v>#N/A</v>
      </c>
    </row>
    <row r="14434" spans="3:23">
      <c r="C14434" t="e">
        <f>VLOOKUP(B14434,LISTAS!A14392:B14459,2,0)</f>
        <v>#N/A</v>
      </c>
      <c r="W14434" s="35" t="e">
        <f>VLOOKUP(V14434,LISTAS!$M$2:$N$18,2,0)</f>
        <v>#N/A</v>
      </c>
    </row>
    <row r="14435" spans="3:23">
      <c r="C14435" t="e">
        <f>VLOOKUP(B14435,LISTAS!A14393:B14460,2,0)</f>
        <v>#N/A</v>
      </c>
      <c r="W14435" s="35" t="e">
        <f>VLOOKUP(V14435,LISTAS!$M$2:$N$18,2,0)</f>
        <v>#N/A</v>
      </c>
    </row>
    <row r="14436" spans="3:23">
      <c r="C14436" t="e">
        <f>VLOOKUP(B14436,LISTAS!A14394:B14461,2,0)</f>
        <v>#N/A</v>
      </c>
      <c r="W14436" s="35" t="e">
        <f>VLOOKUP(V14436,LISTAS!$M$2:$N$18,2,0)</f>
        <v>#N/A</v>
      </c>
    </row>
    <row r="14437" spans="3:23">
      <c r="C14437" t="e">
        <f>VLOOKUP(B14437,LISTAS!A14395:B14462,2,0)</f>
        <v>#N/A</v>
      </c>
      <c r="W14437" s="35" t="e">
        <f>VLOOKUP(V14437,LISTAS!$M$2:$N$18,2,0)</f>
        <v>#N/A</v>
      </c>
    </row>
    <row r="14438" spans="3:23">
      <c r="C14438" t="e">
        <f>VLOOKUP(B14438,LISTAS!A14396:B14463,2,0)</f>
        <v>#N/A</v>
      </c>
      <c r="W14438" s="35" t="e">
        <f>VLOOKUP(V14438,LISTAS!$M$2:$N$18,2,0)</f>
        <v>#N/A</v>
      </c>
    </row>
    <row r="14439" spans="3:23">
      <c r="C14439" t="e">
        <f>VLOOKUP(B14439,LISTAS!A14397:B14464,2,0)</f>
        <v>#N/A</v>
      </c>
      <c r="W14439" s="35" t="e">
        <f>VLOOKUP(V14439,LISTAS!$M$2:$N$18,2,0)</f>
        <v>#N/A</v>
      </c>
    </row>
    <row r="14440" spans="3:23">
      <c r="C14440" t="e">
        <f>VLOOKUP(B14440,LISTAS!A14398:B14465,2,0)</f>
        <v>#N/A</v>
      </c>
      <c r="W14440" s="35" t="e">
        <f>VLOOKUP(V14440,LISTAS!$M$2:$N$18,2,0)</f>
        <v>#N/A</v>
      </c>
    </row>
    <row r="14441" spans="3:23">
      <c r="C14441" t="e">
        <f>VLOOKUP(B14441,LISTAS!A14399:B14466,2,0)</f>
        <v>#N/A</v>
      </c>
      <c r="W14441" s="35" t="e">
        <f>VLOOKUP(V14441,LISTAS!$M$2:$N$18,2,0)</f>
        <v>#N/A</v>
      </c>
    </row>
    <row r="14442" spans="3:23">
      <c r="C14442" t="e">
        <f>VLOOKUP(B14442,LISTAS!A14400:B14467,2,0)</f>
        <v>#N/A</v>
      </c>
      <c r="W14442" s="35" t="e">
        <f>VLOOKUP(V14442,LISTAS!$M$2:$N$18,2,0)</f>
        <v>#N/A</v>
      </c>
    </row>
    <row r="14443" spans="3:23">
      <c r="C14443" t="e">
        <f>VLOOKUP(B14443,LISTAS!A14401:B14468,2,0)</f>
        <v>#N/A</v>
      </c>
      <c r="W14443" s="35" t="e">
        <f>VLOOKUP(V14443,LISTAS!$M$2:$N$18,2,0)</f>
        <v>#N/A</v>
      </c>
    </row>
    <row r="14444" spans="3:23">
      <c r="C14444" t="e">
        <f>VLOOKUP(B14444,LISTAS!A14402:B14469,2,0)</f>
        <v>#N/A</v>
      </c>
      <c r="W14444" s="35" t="e">
        <f>VLOOKUP(V14444,LISTAS!$M$2:$N$18,2,0)</f>
        <v>#N/A</v>
      </c>
    </row>
    <row r="14445" spans="3:23">
      <c r="C14445" t="e">
        <f>VLOOKUP(B14445,LISTAS!A14403:B14470,2,0)</f>
        <v>#N/A</v>
      </c>
      <c r="W14445" s="35" t="e">
        <f>VLOOKUP(V14445,LISTAS!$M$2:$N$18,2,0)</f>
        <v>#N/A</v>
      </c>
    </row>
    <row r="14446" spans="3:23">
      <c r="C14446" t="e">
        <f>VLOOKUP(B14446,LISTAS!A14404:B14471,2,0)</f>
        <v>#N/A</v>
      </c>
      <c r="W14446" s="35" t="e">
        <f>VLOOKUP(V14446,LISTAS!$M$2:$N$18,2,0)</f>
        <v>#N/A</v>
      </c>
    </row>
    <row r="14447" spans="3:23">
      <c r="C14447" t="e">
        <f>VLOOKUP(B14447,LISTAS!A14405:B14472,2,0)</f>
        <v>#N/A</v>
      </c>
      <c r="W14447" s="35" t="e">
        <f>VLOOKUP(V14447,LISTAS!$M$2:$N$18,2,0)</f>
        <v>#N/A</v>
      </c>
    </row>
    <row r="14448" spans="3:23">
      <c r="C14448" t="e">
        <f>VLOOKUP(B14448,LISTAS!A14406:B14473,2,0)</f>
        <v>#N/A</v>
      </c>
      <c r="W14448" s="35" t="e">
        <f>VLOOKUP(V14448,LISTAS!$M$2:$N$18,2,0)</f>
        <v>#N/A</v>
      </c>
    </row>
    <row r="14449" spans="3:23">
      <c r="C14449" t="e">
        <f>VLOOKUP(B14449,LISTAS!A14407:B14474,2,0)</f>
        <v>#N/A</v>
      </c>
      <c r="W14449" s="35" t="e">
        <f>VLOOKUP(V14449,LISTAS!$M$2:$N$18,2,0)</f>
        <v>#N/A</v>
      </c>
    </row>
    <row r="14450" spans="3:23">
      <c r="C14450" t="e">
        <f>VLOOKUP(B14450,LISTAS!A14408:B14475,2,0)</f>
        <v>#N/A</v>
      </c>
      <c r="W14450" s="35" t="e">
        <f>VLOOKUP(V14450,LISTAS!$M$2:$N$18,2,0)</f>
        <v>#N/A</v>
      </c>
    </row>
    <row r="14451" spans="3:23">
      <c r="C14451" t="e">
        <f>VLOOKUP(B14451,LISTAS!A14409:B14476,2,0)</f>
        <v>#N/A</v>
      </c>
      <c r="W14451" s="35" t="e">
        <f>VLOOKUP(V14451,LISTAS!$M$2:$N$18,2,0)</f>
        <v>#N/A</v>
      </c>
    </row>
    <row r="14452" spans="3:23">
      <c r="C14452" t="e">
        <f>VLOOKUP(B14452,LISTAS!A14410:B14477,2,0)</f>
        <v>#N/A</v>
      </c>
      <c r="W14452" s="35" t="e">
        <f>VLOOKUP(V14452,LISTAS!$M$2:$N$18,2,0)</f>
        <v>#N/A</v>
      </c>
    </row>
    <row r="14453" spans="3:23">
      <c r="C14453" t="e">
        <f>VLOOKUP(B14453,LISTAS!A14411:B14478,2,0)</f>
        <v>#N/A</v>
      </c>
      <c r="W14453" s="35" t="e">
        <f>VLOOKUP(V14453,LISTAS!$M$2:$N$18,2,0)</f>
        <v>#N/A</v>
      </c>
    </row>
    <row r="14454" spans="3:23">
      <c r="C14454" t="e">
        <f>VLOOKUP(B14454,LISTAS!A14412:B14479,2,0)</f>
        <v>#N/A</v>
      </c>
      <c r="W14454" s="35" t="e">
        <f>VLOOKUP(V14454,LISTAS!$M$2:$N$18,2,0)</f>
        <v>#N/A</v>
      </c>
    </row>
    <row r="14455" spans="3:23">
      <c r="C14455" t="e">
        <f>VLOOKUP(B14455,LISTAS!A14413:B14480,2,0)</f>
        <v>#N/A</v>
      </c>
      <c r="W14455" s="35" t="e">
        <f>VLOOKUP(V14455,LISTAS!$M$2:$N$18,2,0)</f>
        <v>#N/A</v>
      </c>
    </row>
    <row r="14456" spans="3:23">
      <c r="C14456" t="e">
        <f>VLOOKUP(B14456,LISTAS!A14414:B14481,2,0)</f>
        <v>#N/A</v>
      </c>
      <c r="W14456" s="35" t="e">
        <f>VLOOKUP(V14456,LISTAS!$M$2:$N$18,2,0)</f>
        <v>#N/A</v>
      </c>
    </row>
    <row r="14457" spans="3:23">
      <c r="C14457" t="e">
        <f>VLOOKUP(B14457,LISTAS!A14415:B14482,2,0)</f>
        <v>#N/A</v>
      </c>
      <c r="W14457" s="35" t="e">
        <f>VLOOKUP(V14457,LISTAS!$M$2:$N$18,2,0)</f>
        <v>#N/A</v>
      </c>
    </row>
    <row r="14458" spans="3:23">
      <c r="C14458" t="e">
        <f>VLOOKUP(B14458,LISTAS!A14416:B14483,2,0)</f>
        <v>#N/A</v>
      </c>
      <c r="W14458" s="35" t="e">
        <f>VLOOKUP(V14458,LISTAS!$M$2:$N$18,2,0)</f>
        <v>#N/A</v>
      </c>
    </row>
    <row r="14459" spans="3:23">
      <c r="C14459" t="e">
        <f>VLOOKUP(B14459,LISTAS!A14417:B14484,2,0)</f>
        <v>#N/A</v>
      </c>
      <c r="W14459" s="35" t="e">
        <f>VLOOKUP(V14459,LISTAS!$M$2:$N$18,2,0)</f>
        <v>#N/A</v>
      </c>
    </row>
    <row r="14460" spans="3:23">
      <c r="C14460" t="e">
        <f>VLOOKUP(B14460,LISTAS!A14418:B14485,2,0)</f>
        <v>#N/A</v>
      </c>
      <c r="W14460" s="35" t="e">
        <f>VLOOKUP(V14460,LISTAS!$M$2:$N$18,2,0)</f>
        <v>#N/A</v>
      </c>
    </row>
    <row r="14461" spans="3:23">
      <c r="C14461" t="e">
        <f>VLOOKUP(B14461,LISTAS!A14419:B14486,2,0)</f>
        <v>#N/A</v>
      </c>
      <c r="W14461" s="35" t="e">
        <f>VLOOKUP(V14461,LISTAS!$M$2:$N$18,2,0)</f>
        <v>#N/A</v>
      </c>
    </row>
    <row r="14462" spans="3:23">
      <c r="C14462" t="e">
        <f>VLOOKUP(B14462,LISTAS!A14420:B14487,2,0)</f>
        <v>#N/A</v>
      </c>
      <c r="W14462" s="35" t="e">
        <f>VLOOKUP(V14462,LISTAS!$M$2:$N$18,2,0)</f>
        <v>#N/A</v>
      </c>
    </row>
    <row r="14463" spans="3:23">
      <c r="C14463" t="e">
        <f>VLOOKUP(B14463,LISTAS!A14421:B14488,2,0)</f>
        <v>#N/A</v>
      </c>
      <c r="W14463" s="35" t="e">
        <f>VLOOKUP(V14463,LISTAS!$M$2:$N$18,2,0)</f>
        <v>#N/A</v>
      </c>
    </row>
    <row r="14464" spans="3:23">
      <c r="C14464" t="e">
        <f>VLOOKUP(B14464,LISTAS!A14422:B14489,2,0)</f>
        <v>#N/A</v>
      </c>
      <c r="W14464" s="35" t="e">
        <f>VLOOKUP(V14464,LISTAS!$M$2:$N$18,2,0)</f>
        <v>#N/A</v>
      </c>
    </row>
    <row r="14465" spans="3:23">
      <c r="C14465" t="e">
        <f>VLOOKUP(B14465,LISTAS!A14423:B14490,2,0)</f>
        <v>#N/A</v>
      </c>
      <c r="W14465" s="35" t="e">
        <f>VLOOKUP(V14465,LISTAS!$M$2:$N$18,2,0)</f>
        <v>#N/A</v>
      </c>
    </row>
    <row r="14466" spans="3:23">
      <c r="C14466" t="e">
        <f>VLOOKUP(B14466,LISTAS!A14424:B14491,2,0)</f>
        <v>#N/A</v>
      </c>
      <c r="W14466" s="35" t="e">
        <f>VLOOKUP(V14466,LISTAS!$M$2:$N$18,2,0)</f>
        <v>#N/A</v>
      </c>
    </row>
    <row r="14467" spans="3:23">
      <c r="C14467" t="e">
        <f>VLOOKUP(B14467,LISTAS!A14425:B14492,2,0)</f>
        <v>#N/A</v>
      </c>
      <c r="W14467" s="35" t="e">
        <f>VLOOKUP(V14467,LISTAS!$M$2:$N$18,2,0)</f>
        <v>#N/A</v>
      </c>
    </row>
    <row r="14468" spans="3:23">
      <c r="C14468" t="e">
        <f>VLOOKUP(B14468,LISTAS!A14426:B14493,2,0)</f>
        <v>#N/A</v>
      </c>
      <c r="W14468" s="35" t="e">
        <f>VLOOKUP(V14468,LISTAS!$M$2:$N$18,2,0)</f>
        <v>#N/A</v>
      </c>
    </row>
    <row r="14469" spans="3:23">
      <c r="C14469" t="e">
        <f>VLOOKUP(B14469,LISTAS!A14427:B14494,2,0)</f>
        <v>#N/A</v>
      </c>
      <c r="W14469" s="35" t="e">
        <f>VLOOKUP(V14469,LISTAS!$M$2:$N$18,2,0)</f>
        <v>#N/A</v>
      </c>
    </row>
    <row r="14470" spans="3:23">
      <c r="C14470" t="e">
        <f>VLOOKUP(B14470,LISTAS!A14428:B14495,2,0)</f>
        <v>#N/A</v>
      </c>
      <c r="W14470" s="35" t="e">
        <f>VLOOKUP(V14470,LISTAS!$M$2:$N$18,2,0)</f>
        <v>#N/A</v>
      </c>
    </row>
    <row r="14471" spans="3:23">
      <c r="C14471" t="e">
        <f>VLOOKUP(B14471,LISTAS!A14429:B14496,2,0)</f>
        <v>#N/A</v>
      </c>
      <c r="W14471" s="35" t="e">
        <f>VLOOKUP(V14471,LISTAS!$M$2:$N$18,2,0)</f>
        <v>#N/A</v>
      </c>
    </row>
    <row r="14472" spans="3:23">
      <c r="C14472" t="e">
        <f>VLOOKUP(B14472,LISTAS!A14430:B14497,2,0)</f>
        <v>#N/A</v>
      </c>
      <c r="W14472" s="35" t="e">
        <f>VLOOKUP(V14472,LISTAS!$M$2:$N$18,2,0)</f>
        <v>#N/A</v>
      </c>
    </row>
    <row r="14473" spans="3:23">
      <c r="C14473" t="e">
        <f>VLOOKUP(B14473,LISTAS!A14431:B14498,2,0)</f>
        <v>#N/A</v>
      </c>
      <c r="W14473" s="35" t="e">
        <f>VLOOKUP(V14473,LISTAS!$M$2:$N$18,2,0)</f>
        <v>#N/A</v>
      </c>
    </row>
    <row r="14474" spans="3:23">
      <c r="C14474" t="e">
        <f>VLOOKUP(B14474,LISTAS!A14432:B14499,2,0)</f>
        <v>#N/A</v>
      </c>
      <c r="W14474" s="35" t="e">
        <f>VLOOKUP(V14474,LISTAS!$M$2:$N$18,2,0)</f>
        <v>#N/A</v>
      </c>
    </row>
    <row r="14475" spans="3:23">
      <c r="C14475" t="e">
        <f>VLOOKUP(B14475,LISTAS!A14433:B14500,2,0)</f>
        <v>#N/A</v>
      </c>
      <c r="W14475" s="35" t="e">
        <f>VLOOKUP(V14475,LISTAS!$M$2:$N$18,2,0)</f>
        <v>#N/A</v>
      </c>
    </row>
    <row r="14476" spans="3:23">
      <c r="C14476" t="e">
        <f>VLOOKUP(B14476,LISTAS!A14434:B14501,2,0)</f>
        <v>#N/A</v>
      </c>
      <c r="W14476" s="35" t="e">
        <f>VLOOKUP(V14476,LISTAS!$M$2:$N$18,2,0)</f>
        <v>#N/A</v>
      </c>
    </row>
    <row r="14477" spans="3:23">
      <c r="C14477" t="e">
        <f>VLOOKUP(B14477,LISTAS!A14435:B14502,2,0)</f>
        <v>#N/A</v>
      </c>
      <c r="W14477" s="35" t="e">
        <f>VLOOKUP(V14477,LISTAS!$M$2:$N$18,2,0)</f>
        <v>#N/A</v>
      </c>
    </row>
    <row r="14478" spans="3:23">
      <c r="C14478" t="e">
        <f>VLOOKUP(B14478,LISTAS!A14436:B14503,2,0)</f>
        <v>#N/A</v>
      </c>
      <c r="W14478" s="35" t="e">
        <f>VLOOKUP(V14478,LISTAS!$M$2:$N$18,2,0)</f>
        <v>#N/A</v>
      </c>
    </row>
    <row r="14479" spans="3:23">
      <c r="C14479" t="e">
        <f>VLOOKUP(B14479,LISTAS!A14437:B14504,2,0)</f>
        <v>#N/A</v>
      </c>
      <c r="W14479" s="35" t="e">
        <f>VLOOKUP(V14479,LISTAS!$M$2:$N$18,2,0)</f>
        <v>#N/A</v>
      </c>
    </row>
    <row r="14480" spans="3:23">
      <c r="C14480" t="e">
        <f>VLOOKUP(B14480,LISTAS!A14438:B14505,2,0)</f>
        <v>#N/A</v>
      </c>
      <c r="W14480" s="35" t="e">
        <f>VLOOKUP(V14480,LISTAS!$M$2:$N$18,2,0)</f>
        <v>#N/A</v>
      </c>
    </row>
    <row r="14481" spans="3:23">
      <c r="C14481" t="e">
        <f>VLOOKUP(B14481,LISTAS!A14439:B14506,2,0)</f>
        <v>#N/A</v>
      </c>
      <c r="W14481" s="35" t="e">
        <f>VLOOKUP(V14481,LISTAS!$M$2:$N$18,2,0)</f>
        <v>#N/A</v>
      </c>
    </row>
    <row r="14482" spans="3:23">
      <c r="C14482" t="e">
        <f>VLOOKUP(B14482,LISTAS!A14440:B14507,2,0)</f>
        <v>#N/A</v>
      </c>
      <c r="W14482" s="35" t="e">
        <f>VLOOKUP(V14482,LISTAS!$M$2:$N$18,2,0)</f>
        <v>#N/A</v>
      </c>
    </row>
    <row r="14483" spans="3:23">
      <c r="C14483" t="e">
        <f>VLOOKUP(B14483,LISTAS!A14441:B14508,2,0)</f>
        <v>#N/A</v>
      </c>
      <c r="W14483" s="35" t="e">
        <f>VLOOKUP(V14483,LISTAS!$M$2:$N$18,2,0)</f>
        <v>#N/A</v>
      </c>
    </row>
    <row r="14484" spans="3:23">
      <c r="C14484" t="e">
        <f>VLOOKUP(B14484,LISTAS!A14442:B14509,2,0)</f>
        <v>#N/A</v>
      </c>
      <c r="W14484" s="35" t="e">
        <f>VLOOKUP(V14484,LISTAS!$M$2:$N$18,2,0)</f>
        <v>#N/A</v>
      </c>
    </row>
    <row r="14485" spans="3:23">
      <c r="C14485" t="e">
        <f>VLOOKUP(B14485,LISTAS!A14443:B14510,2,0)</f>
        <v>#N/A</v>
      </c>
      <c r="W14485" s="35" t="e">
        <f>VLOOKUP(V14485,LISTAS!$M$2:$N$18,2,0)</f>
        <v>#N/A</v>
      </c>
    </row>
    <row r="14486" spans="3:23">
      <c r="C14486" t="e">
        <f>VLOOKUP(B14486,LISTAS!A14444:B14511,2,0)</f>
        <v>#N/A</v>
      </c>
      <c r="W14486" s="35" t="e">
        <f>VLOOKUP(V14486,LISTAS!$M$2:$N$18,2,0)</f>
        <v>#N/A</v>
      </c>
    </row>
    <row r="14487" spans="3:23">
      <c r="C14487" t="e">
        <f>VLOOKUP(B14487,LISTAS!A14445:B14512,2,0)</f>
        <v>#N/A</v>
      </c>
      <c r="W14487" s="35" t="e">
        <f>VLOOKUP(V14487,LISTAS!$M$2:$N$18,2,0)</f>
        <v>#N/A</v>
      </c>
    </row>
    <row r="14488" spans="3:23">
      <c r="C14488" t="e">
        <f>VLOOKUP(B14488,LISTAS!A14446:B14513,2,0)</f>
        <v>#N/A</v>
      </c>
      <c r="W14488" s="35" t="e">
        <f>VLOOKUP(V14488,LISTAS!$M$2:$N$18,2,0)</f>
        <v>#N/A</v>
      </c>
    </row>
    <row r="14489" spans="3:23">
      <c r="C14489" t="e">
        <f>VLOOKUP(B14489,LISTAS!A14447:B14514,2,0)</f>
        <v>#N/A</v>
      </c>
      <c r="W14489" s="35" t="e">
        <f>VLOOKUP(V14489,LISTAS!$M$2:$N$18,2,0)</f>
        <v>#N/A</v>
      </c>
    </row>
    <row r="14490" spans="3:23">
      <c r="C14490" t="e">
        <f>VLOOKUP(B14490,LISTAS!A14448:B14515,2,0)</f>
        <v>#N/A</v>
      </c>
      <c r="W14490" s="35" t="e">
        <f>VLOOKUP(V14490,LISTAS!$M$2:$N$18,2,0)</f>
        <v>#N/A</v>
      </c>
    </row>
    <row r="14491" spans="3:23">
      <c r="C14491" t="e">
        <f>VLOOKUP(B14491,LISTAS!A14449:B14516,2,0)</f>
        <v>#N/A</v>
      </c>
      <c r="W14491" s="35" t="e">
        <f>VLOOKUP(V14491,LISTAS!$M$2:$N$18,2,0)</f>
        <v>#N/A</v>
      </c>
    </row>
    <row r="14492" spans="3:23">
      <c r="C14492" t="e">
        <f>VLOOKUP(B14492,LISTAS!A14450:B14517,2,0)</f>
        <v>#N/A</v>
      </c>
      <c r="W14492" s="35" t="e">
        <f>VLOOKUP(V14492,LISTAS!$M$2:$N$18,2,0)</f>
        <v>#N/A</v>
      </c>
    </row>
    <row r="14493" spans="3:23">
      <c r="C14493" t="e">
        <f>VLOOKUP(B14493,LISTAS!A14451:B14518,2,0)</f>
        <v>#N/A</v>
      </c>
      <c r="W14493" s="35" t="e">
        <f>VLOOKUP(V14493,LISTAS!$M$2:$N$18,2,0)</f>
        <v>#N/A</v>
      </c>
    </row>
    <row r="14494" spans="3:23">
      <c r="C14494" t="e">
        <f>VLOOKUP(B14494,LISTAS!A14452:B14519,2,0)</f>
        <v>#N/A</v>
      </c>
      <c r="W14494" s="35" t="e">
        <f>VLOOKUP(V14494,LISTAS!$M$2:$N$18,2,0)</f>
        <v>#N/A</v>
      </c>
    </row>
    <row r="14495" spans="3:23">
      <c r="C14495" t="e">
        <f>VLOOKUP(B14495,LISTAS!A14453:B14520,2,0)</f>
        <v>#N/A</v>
      </c>
      <c r="W14495" s="35" t="e">
        <f>VLOOKUP(V14495,LISTAS!$M$2:$N$18,2,0)</f>
        <v>#N/A</v>
      </c>
    </row>
    <row r="14496" spans="3:23">
      <c r="C14496" t="e">
        <f>VLOOKUP(B14496,LISTAS!A14454:B14521,2,0)</f>
        <v>#N/A</v>
      </c>
      <c r="W14496" s="35" t="e">
        <f>VLOOKUP(V14496,LISTAS!$M$2:$N$18,2,0)</f>
        <v>#N/A</v>
      </c>
    </row>
    <row r="14497" spans="3:23">
      <c r="C14497" t="e">
        <f>VLOOKUP(B14497,LISTAS!A14455:B14522,2,0)</f>
        <v>#N/A</v>
      </c>
      <c r="W14497" s="35" t="e">
        <f>VLOOKUP(V14497,LISTAS!$M$2:$N$18,2,0)</f>
        <v>#N/A</v>
      </c>
    </row>
    <row r="14498" spans="3:23">
      <c r="C14498" t="e">
        <f>VLOOKUP(B14498,LISTAS!A14456:B14523,2,0)</f>
        <v>#N/A</v>
      </c>
      <c r="W14498" s="35" t="e">
        <f>VLOOKUP(V14498,LISTAS!$M$2:$N$18,2,0)</f>
        <v>#N/A</v>
      </c>
    </row>
    <row r="14499" spans="3:23">
      <c r="C14499" t="e">
        <f>VLOOKUP(B14499,LISTAS!A14457:B14524,2,0)</f>
        <v>#N/A</v>
      </c>
      <c r="W14499" s="35" t="e">
        <f>VLOOKUP(V14499,LISTAS!$M$2:$N$18,2,0)</f>
        <v>#N/A</v>
      </c>
    </row>
    <row r="14500" spans="3:23">
      <c r="C14500" t="e">
        <f>VLOOKUP(B14500,LISTAS!A14458:B14525,2,0)</f>
        <v>#N/A</v>
      </c>
      <c r="W14500" s="35" t="e">
        <f>VLOOKUP(V14500,LISTAS!$M$2:$N$18,2,0)</f>
        <v>#N/A</v>
      </c>
    </row>
    <row r="14501" spans="3:23">
      <c r="C14501" t="e">
        <f>VLOOKUP(B14501,LISTAS!A14459:B14526,2,0)</f>
        <v>#N/A</v>
      </c>
      <c r="W14501" s="35" t="e">
        <f>VLOOKUP(V14501,LISTAS!$M$2:$N$18,2,0)</f>
        <v>#N/A</v>
      </c>
    </row>
    <row r="14502" spans="3:23">
      <c r="C14502" t="e">
        <f>VLOOKUP(B14502,LISTAS!A14460:B14527,2,0)</f>
        <v>#N/A</v>
      </c>
      <c r="W14502" s="35" t="e">
        <f>VLOOKUP(V14502,LISTAS!$M$2:$N$18,2,0)</f>
        <v>#N/A</v>
      </c>
    </row>
    <row r="14503" spans="3:23">
      <c r="C14503" t="e">
        <f>VLOOKUP(B14503,LISTAS!A14461:B14528,2,0)</f>
        <v>#N/A</v>
      </c>
      <c r="W14503" s="35" t="e">
        <f>VLOOKUP(V14503,LISTAS!$M$2:$N$18,2,0)</f>
        <v>#N/A</v>
      </c>
    </row>
    <row r="14504" spans="3:23">
      <c r="C14504" t="e">
        <f>VLOOKUP(B14504,LISTAS!A14462:B14529,2,0)</f>
        <v>#N/A</v>
      </c>
      <c r="W14504" s="35" t="e">
        <f>VLOOKUP(V14504,LISTAS!$M$2:$N$18,2,0)</f>
        <v>#N/A</v>
      </c>
    </row>
    <row r="14505" spans="3:23">
      <c r="C14505" t="e">
        <f>VLOOKUP(B14505,LISTAS!A14463:B14530,2,0)</f>
        <v>#N/A</v>
      </c>
      <c r="W14505" s="35" t="e">
        <f>VLOOKUP(V14505,LISTAS!$M$2:$N$18,2,0)</f>
        <v>#N/A</v>
      </c>
    </row>
    <row r="14506" spans="3:23">
      <c r="C14506" t="e">
        <f>VLOOKUP(B14506,LISTAS!A14464:B14531,2,0)</f>
        <v>#N/A</v>
      </c>
      <c r="W14506" s="35" t="e">
        <f>VLOOKUP(V14506,LISTAS!$M$2:$N$18,2,0)</f>
        <v>#N/A</v>
      </c>
    </row>
    <row r="14507" spans="3:23">
      <c r="C14507" t="e">
        <f>VLOOKUP(B14507,LISTAS!A14465:B14532,2,0)</f>
        <v>#N/A</v>
      </c>
      <c r="W14507" s="35" t="e">
        <f>VLOOKUP(V14507,LISTAS!$M$2:$N$18,2,0)</f>
        <v>#N/A</v>
      </c>
    </row>
    <row r="14508" spans="3:23">
      <c r="C14508" t="e">
        <f>VLOOKUP(B14508,LISTAS!A14466:B14533,2,0)</f>
        <v>#N/A</v>
      </c>
      <c r="W14508" s="35" t="e">
        <f>VLOOKUP(V14508,LISTAS!$M$2:$N$18,2,0)</f>
        <v>#N/A</v>
      </c>
    </row>
    <row r="14509" spans="3:23">
      <c r="C14509" t="e">
        <f>VLOOKUP(B14509,LISTAS!A14467:B14534,2,0)</f>
        <v>#N/A</v>
      </c>
      <c r="W14509" s="35" t="e">
        <f>VLOOKUP(V14509,LISTAS!$M$2:$N$18,2,0)</f>
        <v>#N/A</v>
      </c>
    </row>
    <row r="14510" spans="3:23">
      <c r="C14510" t="e">
        <f>VLOOKUP(B14510,LISTAS!A14468:B14535,2,0)</f>
        <v>#N/A</v>
      </c>
      <c r="W14510" s="35" t="e">
        <f>VLOOKUP(V14510,LISTAS!$M$2:$N$18,2,0)</f>
        <v>#N/A</v>
      </c>
    </row>
    <row r="14511" spans="3:23">
      <c r="C14511" t="e">
        <f>VLOOKUP(B14511,LISTAS!A14469:B14536,2,0)</f>
        <v>#N/A</v>
      </c>
      <c r="W14511" s="35" t="e">
        <f>VLOOKUP(V14511,LISTAS!$M$2:$N$18,2,0)</f>
        <v>#N/A</v>
      </c>
    </row>
    <row r="14512" spans="3:23">
      <c r="C14512" t="e">
        <f>VLOOKUP(B14512,LISTAS!A14470:B14537,2,0)</f>
        <v>#N/A</v>
      </c>
      <c r="W14512" s="35" t="e">
        <f>VLOOKUP(V14512,LISTAS!$M$2:$N$18,2,0)</f>
        <v>#N/A</v>
      </c>
    </row>
    <row r="14513" spans="3:23">
      <c r="C14513" t="e">
        <f>VLOOKUP(B14513,LISTAS!A14471:B14538,2,0)</f>
        <v>#N/A</v>
      </c>
      <c r="W14513" s="35" t="e">
        <f>VLOOKUP(V14513,LISTAS!$M$2:$N$18,2,0)</f>
        <v>#N/A</v>
      </c>
    </row>
    <row r="14514" spans="3:23">
      <c r="C14514" t="e">
        <f>VLOOKUP(B14514,LISTAS!A14472:B14539,2,0)</f>
        <v>#N/A</v>
      </c>
      <c r="W14514" s="35" t="e">
        <f>VLOOKUP(V14514,LISTAS!$M$2:$N$18,2,0)</f>
        <v>#N/A</v>
      </c>
    </row>
    <row r="14515" spans="3:23">
      <c r="C14515" t="e">
        <f>VLOOKUP(B14515,LISTAS!A14473:B14540,2,0)</f>
        <v>#N/A</v>
      </c>
      <c r="W14515" s="35" t="e">
        <f>VLOOKUP(V14515,LISTAS!$M$2:$N$18,2,0)</f>
        <v>#N/A</v>
      </c>
    </row>
    <row r="14516" spans="3:23">
      <c r="C14516" t="e">
        <f>VLOOKUP(B14516,LISTAS!A14474:B14541,2,0)</f>
        <v>#N/A</v>
      </c>
      <c r="W14516" s="35" t="e">
        <f>VLOOKUP(V14516,LISTAS!$M$2:$N$18,2,0)</f>
        <v>#N/A</v>
      </c>
    </row>
    <row r="14517" spans="3:23">
      <c r="C14517" t="e">
        <f>VLOOKUP(B14517,LISTAS!A14475:B14542,2,0)</f>
        <v>#N/A</v>
      </c>
      <c r="W14517" s="35" t="e">
        <f>VLOOKUP(V14517,LISTAS!$M$2:$N$18,2,0)</f>
        <v>#N/A</v>
      </c>
    </row>
    <row r="14518" spans="3:23">
      <c r="C14518" t="e">
        <f>VLOOKUP(B14518,LISTAS!A14476:B14543,2,0)</f>
        <v>#N/A</v>
      </c>
      <c r="W14518" s="35" t="e">
        <f>VLOOKUP(V14518,LISTAS!$M$2:$N$18,2,0)</f>
        <v>#N/A</v>
      </c>
    </row>
    <row r="14519" spans="3:23">
      <c r="C14519" t="e">
        <f>VLOOKUP(B14519,LISTAS!A14477:B14544,2,0)</f>
        <v>#N/A</v>
      </c>
      <c r="W14519" s="35" t="e">
        <f>VLOOKUP(V14519,LISTAS!$M$2:$N$18,2,0)</f>
        <v>#N/A</v>
      </c>
    </row>
    <row r="14520" spans="3:23">
      <c r="C14520" t="e">
        <f>VLOOKUP(B14520,LISTAS!A14478:B14545,2,0)</f>
        <v>#N/A</v>
      </c>
      <c r="W14520" s="35" t="e">
        <f>VLOOKUP(V14520,LISTAS!$M$2:$N$18,2,0)</f>
        <v>#N/A</v>
      </c>
    </row>
    <row r="14521" spans="3:23">
      <c r="C14521" t="e">
        <f>VLOOKUP(B14521,LISTAS!A14479:B14546,2,0)</f>
        <v>#N/A</v>
      </c>
      <c r="W14521" s="35" t="e">
        <f>VLOOKUP(V14521,LISTAS!$M$2:$N$18,2,0)</f>
        <v>#N/A</v>
      </c>
    </row>
    <row r="14522" spans="3:23">
      <c r="C14522" t="e">
        <f>VLOOKUP(B14522,LISTAS!A14480:B14547,2,0)</f>
        <v>#N/A</v>
      </c>
      <c r="W14522" s="35" t="e">
        <f>VLOOKUP(V14522,LISTAS!$M$2:$N$18,2,0)</f>
        <v>#N/A</v>
      </c>
    </row>
    <row r="14523" spans="3:23">
      <c r="C14523" t="e">
        <f>VLOOKUP(B14523,LISTAS!A14481:B14548,2,0)</f>
        <v>#N/A</v>
      </c>
      <c r="W14523" s="35" t="e">
        <f>VLOOKUP(V14523,LISTAS!$M$2:$N$18,2,0)</f>
        <v>#N/A</v>
      </c>
    </row>
    <row r="14524" spans="3:23">
      <c r="C14524" t="e">
        <f>VLOOKUP(B14524,LISTAS!A14482:B14549,2,0)</f>
        <v>#N/A</v>
      </c>
      <c r="W14524" s="35" t="e">
        <f>VLOOKUP(V14524,LISTAS!$M$2:$N$18,2,0)</f>
        <v>#N/A</v>
      </c>
    </row>
    <row r="14525" spans="3:23">
      <c r="C14525" t="e">
        <f>VLOOKUP(B14525,LISTAS!A14483:B14550,2,0)</f>
        <v>#N/A</v>
      </c>
      <c r="W14525" s="35" t="e">
        <f>VLOOKUP(V14525,LISTAS!$M$2:$N$18,2,0)</f>
        <v>#N/A</v>
      </c>
    </row>
    <row r="14526" spans="3:23">
      <c r="C14526" t="e">
        <f>VLOOKUP(B14526,LISTAS!A14484:B14551,2,0)</f>
        <v>#N/A</v>
      </c>
      <c r="W14526" s="35" t="e">
        <f>VLOOKUP(V14526,LISTAS!$M$2:$N$18,2,0)</f>
        <v>#N/A</v>
      </c>
    </row>
    <row r="14527" spans="3:23">
      <c r="C14527" t="e">
        <f>VLOOKUP(B14527,LISTAS!A14485:B14552,2,0)</f>
        <v>#N/A</v>
      </c>
      <c r="W14527" s="35" t="e">
        <f>VLOOKUP(V14527,LISTAS!$M$2:$N$18,2,0)</f>
        <v>#N/A</v>
      </c>
    </row>
    <row r="14528" spans="3:23">
      <c r="C14528" t="e">
        <f>VLOOKUP(B14528,LISTAS!A14486:B14553,2,0)</f>
        <v>#N/A</v>
      </c>
      <c r="W14528" s="35" t="e">
        <f>VLOOKUP(V14528,LISTAS!$M$2:$N$18,2,0)</f>
        <v>#N/A</v>
      </c>
    </row>
    <row r="14529" spans="3:23">
      <c r="C14529" t="e">
        <f>VLOOKUP(B14529,LISTAS!A14487:B14554,2,0)</f>
        <v>#N/A</v>
      </c>
      <c r="W14529" s="35" t="e">
        <f>VLOOKUP(V14529,LISTAS!$M$2:$N$18,2,0)</f>
        <v>#N/A</v>
      </c>
    </row>
    <row r="14530" spans="3:23">
      <c r="C14530" t="e">
        <f>VLOOKUP(B14530,LISTAS!A14488:B14555,2,0)</f>
        <v>#N/A</v>
      </c>
      <c r="W14530" s="35" t="e">
        <f>VLOOKUP(V14530,LISTAS!$M$2:$N$18,2,0)</f>
        <v>#N/A</v>
      </c>
    </row>
    <row r="14531" spans="3:23">
      <c r="C14531" t="e">
        <f>VLOOKUP(B14531,LISTAS!A14489:B14556,2,0)</f>
        <v>#N/A</v>
      </c>
      <c r="W14531" s="35" t="e">
        <f>VLOOKUP(V14531,LISTAS!$M$2:$N$18,2,0)</f>
        <v>#N/A</v>
      </c>
    </row>
    <row r="14532" spans="3:23">
      <c r="C14532" t="e">
        <f>VLOOKUP(B14532,LISTAS!A14490:B14557,2,0)</f>
        <v>#N/A</v>
      </c>
      <c r="W14532" s="35" t="e">
        <f>VLOOKUP(V14532,LISTAS!$M$2:$N$18,2,0)</f>
        <v>#N/A</v>
      </c>
    </row>
    <row r="14533" spans="3:23">
      <c r="C14533" t="e">
        <f>VLOOKUP(B14533,LISTAS!A14491:B14558,2,0)</f>
        <v>#N/A</v>
      </c>
      <c r="W14533" s="35" t="e">
        <f>VLOOKUP(V14533,LISTAS!$M$2:$N$18,2,0)</f>
        <v>#N/A</v>
      </c>
    </row>
    <row r="14534" spans="3:23">
      <c r="C14534" t="e">
        <f>VLOOKUP(B14534,LISTAS!A14492:B14559,2,0)</f>
        <v>#N/A</v>
      </c>
      <c r="W14534" s="35" t="e">
        <f>VLOOKUP(V14534,LISTAS!$M$2:$N$18,2,0)</f>
        <v>#N/A</v>
      </c>
    </row>
    <row r="14535" spans="3:23">
      <c r="C14535" t="e">
        <f>VLOOKUP(B14535,LISTAS!A14493:B14560,2,0)</f>
        <v>#N/A</v>
      </c>
      <c r="W14535" s="35" t="e">
        <f>VLOOKUP(V14535,LISTAS!$M$2:$N$18,2,0)</f>
        <v>#N/A</v>
      </c>
    </row>
    <row r="14536" spans="3:23">
      <c r="C14536" t="e">
        <f>VLOOKUP(B14536,LISTAS!A14494:B14561,2,0)</f>
        <v>#N/A</v>
      </c>
      <c r="W14536" s="35" t="e">
        <f>VLOOKUP(V14536,LISTAS!$M$2:$N$18,2,0)</f>
        <v>#N/A</v>
      </c>
    </row>
    <row r="14537" spans="3:23">
      <c r="C14537" t="e">
        <f>VLOOKUP(B14537,LISTAS!A14495:B14562,2,0)</f>
        <v>#N/A</v>
      </c>
      <c r="W14537" s="35" t="e">
        <f>VLOOKUP(V14537,LISTAS!$M$2:$N$18,2,0)</f>
        <v>#N/A</v>
      </c>
    </row>
    <row r="14538" spans="3:23">
      <c r="C14538" t="e">
        <f>VLOOKUP(B14538,LISTAS!A14496:B14563,2,0)</f>
        <v>#N/A</v>
      </c>
      <c r="W14538" s="35" t="e">
        <f>VLOOKUP(V14538,LISTAS!$M$2:$N$18,2,0)</f>
        <v>#N/A</v>
      </c>
    </row>
    <row r="14539" spans="3:23">
      <c r="C14539" t="e">
        <f>VLOOKUP(B14539,LISTAS!A14497:B14564,2,0)</f>
        <v>#N/A</v>
      </c>
      <c r="W14539" s="35" t="e">
        <f>VLOOKUP(V14539,LISTAS!$M$2:$N$18,2,0)</f>
        <v>#N/A</v>
      </c>
    </row>
    <row r="14540" spans="3:23">
      <c r="C14540" t="e">
        <f>VLOOKUP(B14540,LISTAS!A14498:B14565,2,0)</f>
        <v>#N/A</v>
      </c>
      <c r="W14540" s="35" t="e">
        <f>VLOOKUP(V14540,LISTAS!$M$2:$N$18,2,0)</f>
        <v>#N/A</v>
      </c>
    </row>
    <row r="14541" spans="3:23">
      <c r="C14541" t="e">
        <f>VLOOKUP(B14541,LISTAS!A14499:B14566,2,0)</f>
        <v>#N/A</v>
      </c>
      <c r="W14541" s="35" t="e">
        <f>VLOOKUP(V14541,LISTAS!$M$2:$N$18,2,0)</f>
        <v>#N/A</v>
      </c>
    </row>
    <row r="14542" spans="3:23">
      <c r="C14542" t="e">
        <f>VLOOKUP(B14542,LISTAS!A14500:B14567,2,0)</f>
        <v>#N/A</v>
      </c>
      <c r="W14542" s="35" t="e">
        <f>VLOOKUP(V14542,LISTAS!$M$2:$N$18,2,0)</f>
        <v>#N/A</v>
      </c>
    </row>
    <row r="14543" spans="3:23">
      <c r="C14543" t="e">
        <f>VLOOKUP(B14543,LISTAS!A14501:B14568,2,0)</f>
        <v>#N/A</v>
      </c>
      <c r="W14543" s="35" t="e">
        <f>VLOOKUP(V14543,LISTAS!$M$2:$N$18,2,0)</f>
        <v>#N/A</v>
      </c>
    </row>
    <row r="14544" spans="3:23">
      <c r="C14544" t="e">
        <f>VLOOKUP(B14544,LISTAS!A14502:B14569,2,0)</f>
        <v>#N/A</v>
      </c>
      <c r="W14544" s="35" t="e">
        <f>VLOOKUP(V14544,LISTAS!$M$2:$N$18,2,0)</f>
        <v>#N/A</v>
      </c>
    </row>
    <row r="14545" spans="3:23">
      <c r="C14545" t="e">
        <f>VLOOKUP(B14545,LISTAS!A14503:B14570,2,0)</f>
        <v>#N/A</v>
      </c>
      <c r="W14545" s="35" t="e">
        <f>VLOOKUP(V14545,LISTAS!$M$2:$N$18,2,0)</f>
        <v>#N/A</v>
      </c>
    </row>
    <row r="14546" spans="3:23">
      <c r="C14546" t="e">
        <f>VLOOKUP(B14546,LISTAS!A14504:B14571,2,0)</f>
        <v>#N/A</v>
      </c>
      <c r="W14546" s="35" t="e">
        <f>VLOOKUP(V14546,LISTAS!$M$2:$N$18,2,0)</f>
        <v>#N/A</v>
      </c>
    </row>
    <row r="14547" spans="3:23">
      <c r="C14547" t="e">
        <f>VLOOKUP(B14547,LISTAS!A14505:B14572,2,0)</f>
        <v>#N/A</v>
      </c>
      <c r="W14547" s="35" t="e">
        <f>VLOOKUP(V14547,LISTAS!$M$2:$N$18,2,0)</f>
        <v>#N/A</v>
      </c>
    </row>
    <row r="14548" spans="3:23">
      <c r="C14548" t="e">
        <f>VLOOKUP(B14548,LISTAS!A14506:B14573,2,0)</f>
        <v>#N/A</v>
      </c>
      <c r="W14548" s="35" t="e">
        <f>VLOOKUP(V14548,LISTAS!$M$2:$N$18,2,0)</f>
        <v>#N/A</v>
      </c>
    </row>
    <row r="14549" spans="3:23">
      <c r="C14549" t="e">
        <f>VLOOKUP(B14549,LISTAS!A14507:B14574,2,0)</f>
        <v>#N/A</v>
      </c>
      <c r="W14549" s="35" t="e">
        <f>VLOOKUP(V14549,LISTAS!$M$2:$N$18,2,0)</f>
        <v>#N/A</v>
      </c>
    </row>
    <row r="14550" spans="3:23">
      <c r="C14550" t="e">
        <f>VLOOKUP(B14550,LISTAS!A14508:B14575,2,0)</f>
        <v>#N/A</v>
      </c>
      <c r="W14550" s="35" t="e">
        <f>VLOOKUP(V14550,LISTAS!$M$2:$N$18,2,0)</f>
        <v>#N/A</v>
      </c>
    </row>
    <row r="14551" spans="3:23">
      <c r="C14551" t="e">
        <f>VLOOKUP(B14551,LISTAS!A14509:B14576,2,0)</f>
        <v>#N/A</v>
      </c>
      <c r="W14551" s="35" t="e">
        <f>VLOOKUP(V14551,LISTAS!$M$2:$N$18,2,0)</f>
        <v>#N/A</v>
      </c>
    </row>
    <row r="14552" spans="3:23">
      <c r="C14552" t="e">
        <f>VLOOKUP(B14552,LISTAS!A14510:B14577,2,0)</f>
        <v>#N/A</v>
      </c>
      <c r="W14552" s="35" t="e">
        <f>VLOOKUP(V14552,LISTAS!$M$2:$N$18,2,0)</f>
        <v>#N/A</v>
      </c>
    </row>
    <row r="14553" spans="3:23">
      <c r="C14553" t="e">
        <f>VLOOKUP(B14553,LISTAS!A14511:B14578,2,0)</f>
        <v>#N/A</v>
      </c>
      <c r="W14553" s="35" t="e">
        <f>VLOOKUP(V14553,LISTAS!$M$2:$N$18,2,0)</f>
        <v>#N/A</v>
      </c>
    </row>
    <row r="14554" spans="3:23">
      <c r="C14554" t="e">
        <f>VLOOKUP(B14554,LISTAS!A14512:B14579,2,0)</f>
        <v>#N/A</v>
      </c>
      <c r="W14554" s="35" t="e">
        <f>VLOOKUP(V14554,LISTAS!$M$2:$N$18,2,0)</f>
        <v>#N/A</v>
      </c>
    </row>
    <row r="14555" spans="3:23">
      <c r="C14555" t="e">
        <f>VLOOKUP(B14555,LISTAS!A14513:B14580,2,0)</f>
        <v>#N/A</v>
      </c>
      <c r="W14555" s="35" t="e">
        <f>VLOOKUP(V14555,LISTAS!$M$2:$N$18,2,0)</f>
        <v>#N/A</v>
      </c>
    </row>
    <row r="14556" spans="3:23">
      <c r="C14556" t="e">
        <f>VLOOKUP(B14556,LISTAS!A14514:B14581,2,0)</f>
        <v>#N/A</v>
      </c>
      <c r="W14556" s="35" t="e">
        <f>VLOOKUP(V14556,LISTAS!$M$2:$N$18,2,0)</f>
        <v>#N/A</v>
      </c>
    </row>
    <row r="14557" spans="3:23">
      <c r="C14557" t="e">
        <f>VLOOKUP(B14557,LISTAS!A14515:B14582,2,0)</f>
        <v>#N/A</v>
      </c>
      <c r="W14557" s="35" t="e">
        <f>VLOOKUP(V14557,LISTAS!$M$2:$N$18,2,0)</f>
        <v>#N/A</v>
      </c>
    </row>
    <row r="14558" spans="3:23">
      <c r="C14558" t="e">
        <f>VLOOKUP(B14558,LISTAS!A14516:B14583,2,0)</f>
        <v>#N/A</v>
      </c>
      <c r="W14558" s="35" t="e">
        <f>VLOOKUP(V14558,LISTAS!$M$2:$N$18,2,0)</f>
        <v>#N/A</v>
      </c>
    </row>
    <row r="14559" spans="3:23">
      <c r="C14559" t="e">
        <f>VLOOKUP(B14559,LISTAS!A14517:B14584,2,0)</f>
        <v>#N/A</v>
      </c>
      <c r="W14559" s="35" t="e">
        <f>VLOOKUP(V14559,LISTAS!$M$2:$N$18,2,0)</f>
        <v>#N/A</v>
      </c>
    </row>
    <row r="14560" spans="3:23">
      <c r="C14560" t="e">
        <f>VLOOKUP(B14560,LISTAS!A14518:B14585,2,0)</f>
        <v>#N/A</v>
      </c>
      <c r="W14560" s="35" t="e">
        <f>VLOOKUP(V14560,LISTAS!$M$2:$N$18,2,0)</f>
        <v>#N/A</v>
      </c>
    </row>
    <row r="14561" spans="3:23">
      <c r="C14561" t="e">
        <f>VLOOKUP(B14561,LISTAS!A14519:B14586,2,0)</f>
        <v>#N/A</v>
      </c>
      <c r="W14561" s="35" t="e">
        <f>VLOOKUP(V14561,LISTAS!$M$2:$N$18,2,0)</f>
        <v>#N/A</v>
      </c>
    </row>
    <row r="14562" spans="3:23">
      <c r="C14562" t="e">
        <f>VLOOKUP(B14562,LISTAS!A14520:B14587,2,0)</f>
        <v>#N/A</v>
      </c>
      <c r="W14562" s="35" t="e">
        <f>VLOOKUP(V14562,LISTAS!$M$2:$N$18,2,0)</f>
        <v>#N/A</v>
      </c>
    </row>
    <row r="14563" spans="3:23">
      <c r="C14563" t="e">
        <f>VLOOKUP(B14563,LISTAS!A14521:B14588,2,0)</f>
        <v>#N/A</v>
      </c>
      <c r="W14563" s="35" t="e">
        <f>VLOOKUP(V14563,LISTAS!$M$2:$N$18,2,0)</f>
        <v>#N/A</v>
      </c>
    </row>
    <row r="14564" spans="3:23">
      <c r="C14564" t="e">
        <f>VLOOKUP(B14564,LISTAS!A14522:B14589,2,0)</f>
        <v>#N/A</v>
      </c>
      <c r="W14564" s="35" t="e">
        <f>VLOOKUP(V14564,LISTAS!$M$2:$N$18,2,0)</f>
        <v>#N/A</v>
      </c>
    </row>
    <row r="14565" spans="3:23">
      <c r="C14565" t="e">
        <f>VLOOKUP(B14565,LISTAS!A14523:B14590,2,0)</f>
        <v>#N/A</v>
      </c>
      <c r="W14565" s="35" t="e">
        <f>VLOOKUP(V14565,LISTAS!$M$2:$N$18,2,0)</f>
        <v>#N/A</v>
      </c>
    </row>
    <row r="14566" spans="3:23">
      <c r="C14566" t="e">
        <f>VLOOKUP(B14566,LISTAS!A14524:B14591,2,0)</f>
        <v>#N/A</v>
      </c>
      <c r="W14566" s="35" t="e">
        <f>VLOOKUP(V14566,LISTAS!$M$2:$N$18,2,0)</f>
        <v>#N/A</v>
      </c>
    </row>
    <row r="14567" spans="3:23">
      <c r="C14567" t="e">
        <f>VLOOKUP(B14567,LISTAS!A14525:B14592,2,0)</f>
        <v>#N/A</v>
      </c>
      <c r="W14567" s="35" t="e">
        <f>VLOOKUP(V14567,LISTAS!$M$2:$N$18,2,0)</f>
        <v>#N/A</v>
      </c>
    </row>
    <row r="14568" spans="3:23">
      <c r="C14568" t="e">
        <f>VLOOKUP(B14568,LISTAS!A14526:B14593,2,0)</f>
        <v>#N/A</v>
      </c>
      <c r="W14568" s="35" t="e">
        <f>VLOOKUP(V14568,LISTAS!$M$2:$N$18,2,0)</f>
        <v>#N/A</v>
      </c>
    </row>
    <row r="14569" spans="3:23">
      <c r="C14569" t="e">
        <f>VLOOKUP(B14569,LISTAS!A14527:B14594,2,0)</f>
        <v>#N/A</v>
      </c>
      <c r="W14569" s="35" t="e">
        <f>VLOOKUP(V14569,LISTAS!$M$2:$N$18,2,0)</f>
        <v>#N/A</v>
      </c>
    </row>
    <row r="14570" spans="3:23">
      <c r="C14570" t="e">
        <f>VLOOKUP(B14570,LISTAS!A14528:B14595,2,0)</f>
        <v>#N/A</v>
      </c>
      <c r="W14570" s="35" t="e">
        <f>VLOOKUP(V14570,LISTAS!$M$2:$N$18,2,0)</f>
        <v>#N/A</v>
      </c>
    </row>
    <row r="14571" spans="3:23">
      <c r="C14571" t="e">
        <f>VLOOKUP(B14571,LISTAS!A14529:B14596,2,0)</f>
        <v>#N/A</v>
      </c>
      <c r="W14571" s="35" t="e">
        <f>VLOOKUP(V14571,LISTAS!$M$2:$N$18,2,0)</f>
        <v>#N/A</v>
      </c>
    </row>
    <row r="14572" spans="3:23">
      <c r="C14572" t="e">
        <f>VLOOKUP(B14572,LISTAS!A14530:B14597,2,0)</f>
        <v>#N/A</v>
      </c>
      <c r="W14572" s="35" t="e">
        <f>VLOOKUP(V14572,LISTAS!$M$2:$N$18,2,0)</f>
        <v>#N/A</v>
      </c>
    </row>
    <row r="14573" spans="3:23">
      <c r="C14573" t="e">
        <f>VLOOKUP(B14573,LISTAS!A14531:B14598,2,0)</f>
        <v>#N/A</v>
      </c>
      <c r="W14573" s="35" t="e">
        <f>VLOOKUP(V14573,LISTAS!$M$2:$N$18,2,0)</f>
        <v>#N/A</v>
      </c>
    </row>
    <row r="14574" spans="3:23">
      <c r="C14574" t="e">
        <f>VLOOKUP(B14574,LISTAS!A14532:B14599,2,0)</f>
        <v>#N/A</v>
      </c>
      <c r="W14574" s="35" t="e">
        <f>VLOOKUP(V14574,LISTAS!$M$2:$N$18,2,0)</f>
        <v>#N/A</v>
      </c>
    </row>
    <row r="14575" spans="3:23">
      <c r="C14575" t="e">
        <f>VLOOKUP(B14575,LISTAS!A14533:B14600,2,0)</f>
        <v>#N/A</v>
      </c>
      <c r="W14575" s="35" t="e">
        <f>VLOOKUP(V14575,LISTAS!$M$2:$N$18,2,0)</f>
        <v>#N/A</v>
      </c>
    </row>
    <row r="14576" spans="3:23">
      <c r="C14576" t="e">
        <f>VLOOKUP(B14576,LISTAS!A14534:B14601,2,0)</f>
        <v>#N/A</v>
      </c>
      <c r="W14576" s="35" t="e">
        <f>VLOOKUP(V14576,LISTAS!$M$2:$N$18,2,0)</f>
        <v>#N/A</v>
      </c>
    </row>
    <row r="14577" spans="3:23">
      <c r="C14577" t="e">
        <f>VLOOKUP(B14577,LISTAS!A14535:B14602,2,0)</f>
        <v>#N/A</v>
      </c>
      <c r="W14577" s="35" t="e">
        <f>VLOOKUP(V14577,LISTAS!$M$2:$N$18,2,0)</f>
        <v>#N/A</v>
      </c>
    </row>
    <row r="14578" spans="3:23">
      <c r="C14578" t="e">
        <f>VLOOKUP(B14578,LISTAS!A14536:B14603,2,0)</f>
        <v>#N/A</v>
      </c>
      <c r="W14578" s="35" t="e">
        <f>VLOOKUP(V14578,LISTAS!$M$2:$N$18,2,0)</f>
        <v>#N/A</v>
      </c>
    </row>
    <row r="14579" spans="3:23">
      <c r="C14579" t="e">
        <f>VLOOKUP(B14579,LISTAS!A14537:B14604,2,0)</f>
        <v>#N/A</v>
      </c>
      <c r="W14579" s="35" t="e">
        <f>VLOOKUP(V14579,LISTAS!$M$2:$N$18,2,0)</f>
        <v>#N/A</v>
      </c>
    </row>
    <row r="14580" spans="3:23">
      <c r="C14580" t="e">
        <f>VLOOKUP(B14580,LISTAS!A14538:B14605,2,0)</f>
        <v>#N/A</v>
      </c>
      <c r="W14580" s="35" t="e">
        <f>VLOOKUP(V14580,LISTAS!$M$2:$N$18,2,0)</f>
        <v>#N/A</v>
      </c>
    </row>
    <row r="14581" spans="3:23">
      <c r="C14581" t="e">
        <f>VLOOKUP(B14581,LISTAS!A14539:B14606,2,0)</f>
        <v>#N/A</v>
      </c>
      <c r="W14581" s="35" t="e">
        <f>VLOOKUP(V14581,LISTAS!$M$2:$N$18,2,0)</f>
        <v>#N/A</v>
      </c>
    </row>
    <row r="14582" spans="3:23">
      <c r="C14582" t="e">
        <f>VLOOKUP(B14582,LISTAS!A14540:B14607,2,0)</f>
        <v>#N/A</v>
      </c>
      <c r="W14582" s="35" t="e">
        <f>VLOOKUP(V14582,LISTAS!$M$2:$N$18,2,0)</f>
        <v>#N/A</v>
      </c>
    </row>
    <row r="14583" spans="3:23">
      <c r="C14583" t="e">
        <f>VLOOKUP(B14583,LISTAS!A14541:B14608,2,0)</f>
        <v>#N/A</v>
      </c>
      <c r="W14583" s="35" t="e">
        <f>VLOOKUP(V14583,LISTAS!$M$2:$N$18,2,0)</f>
        <v>#N/A</v>
      </c>
    </row>
    <row r="14584" spans="3:23">
      <c r="C14584" t="e">
        <f>VLOOKUP(B14584,LISTAS!A14542:B14609,2,0)</f>
        <v>#N/A</v>
      </c>
      <c r="W14584" s="35" t="e">
        <f>VLOOKUP(V14584,LISTAS!$M$2:$N$18,2,0)</f>
        <v>#N/A</v>
      </c>
    </row>
    <row r="14585" spans="3:23">
      <c r="C14585" t="e">
        <f>VLOOKUP(B14585,LISTAS!A14543:B14610,2,0)</f>
        <v>#N/A</v>
      </c>
      <c r="W14585" s="35" t="e">
        <f>VLOOKUP(V14585,LISTAS!$M$2:$N$18,2,0)</f>
        <v>#N/A</v>
      </c>
    </row>
    <row r="14586" spans="3:23">
      <c r="C14586" t="e">
        <f>VLOOKUP(B14586,LISTAS!A14544:B14611,2,0)</f>
        <v>#N/A</v>
      </c>
      <c r="W14586" s="35" t="e">
        <f>VLOOKUP(V14586,LISTAS!$M$2:$N$18,2,0)</f>
        <v>#N/A</v>
      </c>
    </row>
    <row r="14587" spans="3:23">
      <c r="C14587" t="e">
        <f>VLOOKUP(B14587,LISTAS!A14545:B14612,2,0)</f>
        <v>#N/A</v>
      </c>
      <c r="W14587" s="35" t="e">
        <f>VLOOKUP(V14587,LISTAS!$M$2:$N$18,2,0)</f>
        <v>#N/A</v>
      </c>
    </row>
    <row r="14588" spans="3:23">
      <c r="C14588" t="e">
        <f>VLOOKUP(B14588,LISTAS!A14546:B14613,2,0)</f>
        <v>#N/A</v>
      </c>
      <c r="W14588" s="35" t="e">
        <f>VLOOKUP(V14588,LISTAS!$M$2:$N$18,2,0)</f>
        <v>#N/A</v>
      </c>
    </row>
    <row r="14589" spans="3:23">
      <c r="C14589" t="e">
        <f>VLOOKUP(B14589,LISTAS!A14547:B14614,2,0)</f>
        <v>#N/A</v>
      </c>
      <c r="W14589" s="35" t="e">
        <f>VLOOKUP(V14589,LISTAS!$M$2:$N$18,2,0)</f>
        <v>#N/A</v>
      </c>
    </row>
    <row r="14590" spans="3:23">
      <c r="C14590" t="e">
        <f>VLOOKUP(B14590,LISTAS!A14548:B14615,2,0)</f>
        <v>#N/A</v>
      </c>
      <c r="W14590" s="35" t="e">
        <f>VLOOKUP(V14590,LISTAS!$M$2:$N$18,2,0)</f>
        <v>#N/A</v>
      </c>
    </row>
    <row r="14591" spans="3:23">
      <c r="C14591" t="e">
        <f>VLOOKUP(B14591,LISTAS!A14549:B14616,2,0)</f>
        <v>#N/A</v>
      </c>
      <c r="W14591" s="35" t="e">
        <f>VLOOKUP(V14591,LISTAS!$M$2:$N$18,2,0)</f>
        <v>#N/A</v>
      </c>
    </row>
    <row r="14592" spans="3:23">
      <c r="C14592" t="e">
        <f>VLOOKUP(B14592,LISTAS!A14550:B14617,2,0)</f>
        <v>#N/A</v>
      </c>
      <c r="W14592" s="35" t="e">
        <f>VLOOKUP(V14592,LISTAS!$M$2:$N$18,2,0)</f>
        <v>#N/A</v>
      </c>
    </row>
    <row r="14593" spans="3:23">
      <c r="C14593" t="e">
        <f>VLOOKUP(B14593,LISTAS!A14551:B14618,2,0)</f>
        <v>#N/A</v>
      </c>
      <c r="W14593" s="35" t="e">
        <f>VLOOKUP(V14593,LISTAS!$M$2:$N$18,2,0)</f>
        <v>#N/A</v>
      </c>
    </row>
    <row r="14594" spans="3:23">
      <c r="C14594" t="e">
        <f>VLOOKUP(B14594,LISTAS!A14552:B14619,2,0)</f>
        <v>#N/A</v>
      </c>
      <c r="W14594" s="35" t="e">
        <f>VLOOKUP(V14594,LISTAS!$M$2:$N$18,2,0)</f>
        <v>#N/A</v>
      </c>
    </row>
    <row r="14595" spans="3:23">
      <c r="C14595" t="e">
        <f>VLOOKUP(B14595,LISTAS!A14553:B14620,2,0)</f>
        <v>#N/A</v>
      </c>
      <c r="W14595" s="35" t="e">
        <f>VLOOKUP(V14595,LISTAS!$M$2:$N$18,2,0)</f>
        <v>#N/A</v>
      </c>
    </row>
    <row r="14596" spans="3:23">
      <c r="C14596" t="e">
        <f>VLOOKUP(B14596,LISTAS!A14554:B14621,2,0)</f>
        <v>#N/A</v>
      </c>
      <c r="W14596" s="35" t="e">
        <f>VLOOKUP(V14596,LISTAS!$M$2:$N$18,2,0)</f>
        <v>#N/A</v>
      </c>
    </row>
    <row r="14597" spans="3:23">
      <c r="C14597" t="e">
        <f>VLOOKUP(B14597,LISTAS!A14555:B14622,2,0)</f>
        <v>#N/A</v>
      </c>
      <c r="W14597" s="35" t="e">
        <f>VLOOKUP(V14597,LISTAS!$M$2:$N$18,2,0)</f>
        <v>#N/A</v>
      </c>
    </row>
    <row r="14598" spans="3:23">
      <c r="C14598" t="e">
        <f>VLOOKUP(B14598,LISTAS!A14556:B14623,2,0)</f>
        <v>#N/A</v>
      </c>
      <c r="W14598" s="35" t="e">
        <f>VLOOKUP(V14598,LISTAS!$M$2:$N$18,2,0)</f>
        <v>#N/A</v>
      </c>
    </row>
    <row r="14599" spans="3:23">
      <c r="C14599" t="e">
        <f>VLOOKUP(B14599,LISTAS!A14557:B14624,2,0)</f>
        <v>#N/A</v>
      </c>
      <c r="W14599" s="35" t="e">
        <f>VLOOKUP(V14599,LISTAS!$M$2:$N$18,2,0)</f>
        <v>#N/A</v>
      </c>
    </row>
    <row r="14600" spans="3:23">
      <c r="C14600" t="e">
        <f>VLOOKUP(B14600,LISTAS!A14558:B14625,2,0)</f>
        <v>#N/A</v>
      </c>
      <c r="W14600" s="35" t="e">
        <f>VLOOKUP(V14600,LISTAS!$M$2:$N$18,2,0)</f>
        <v>#N/A</v>
      </c>
    </row>
    <row r="14601" spans="3:23">
      <c r="C14601" t="e">
        <f>VLOOKUP(B14601,LISTAS!A14559:B14626,2,0)</f>
        <v>#N/A</v>
      </c>
      <c r="W14601" s="35" t="e">
        <f>VLOOKUP(V14601,LISTAS!$M$2:$N$18,2,0)</f>
        <v>#N/A</v>
      </c>
    </row>
    <row r="14602" spans="3:23">
      <c r="C14602" t="e">
        <f>VLOOKUP(B14602,LISTAS!A14560:B14627,2,0)</f>
        <v>#N/A</v>
      </c>
      <c r="W14602" s="35" t="e">
        <f>VLOOKUP(V14602,LISTAS!$M$2:$N$18,2,0)</f>
        <v>#N/A</v>
      </c>
    </row>
    <row r="14603" spans="3:23">
      <c r="C14603" t="e">
        <f>VLOOKUP(B14603,LISTAS!A14561:B14628,2,0)</f>
        <v>#N/A</v>
      </c>
      <c r="W14603" s="35" t="e">
        <f>VLOOKUP(V14603,LISTAS!$M$2:$N$18,2,0)</f>
        <v>#N/A</v>
      </c>
    </row>
    <row r="14604" spans="3:23">
      <c r="C14604" t="e">
        <f>VLOOKUP(B14604,LISTAS!A14562:B14629,2,0)</f>
        <v>#N/A</v>
      </c>
      <c r="W14604" s="35" t="e">
        <f>VLOOKUP(V14604,LISTAS!$M$2:$N$18,2,0)</f>
        <v>#N/A</v>
      </c>
    </row>
    <row r="14605" spans="3:23">
      <c r="C14605" t="e">
        <f>VLOOKUP(B14605,LISTAS!A14563:B14630,2,0)</f>
        <v>#N/A</v>
      </c>
      <c r="W14605" s="35" t="e">
        <f>VLOOKUP(V14605,LISTAS!$M$2:$N$18,2,0)</f>
        <v>#N/A</v>
      </c>
    </row>
    <row r="14606" spans="3:23">
      <c r="C14606" t="e">
        <f>VLOOKUP(B14606,LISTAS!A14564:B14631,2,0)</f>
        <v>#N/A</v>
      </c>
      <c r="W14606" s="35" t="e">
        <f>VLOOKUP(V14606,LISTAS!$M$2:$N$18,2,0)</f>
        <v>#N/A</v>
      </c>
    </row>
    <row r="14607" spans="3:23">
      <c r="C14607" t="e">
        <f>VLOOKUP(B14607,LISTAS!A14565:B14632,2,0)</f>
        <v>#N/A</v>
      </c>
      <c r="W14607" s="35" t="e">
        <f>VLOOKUP(V14607,LISTAS!$M$2:$N$18,2,0)</f>
        <v>#N/A</v>
      </c>
    </row>
    <row r="14608" spans="3:23">
      <c r="C14608" t="e">
        <f>VLOOKUP(B14608,LISTAS!A14566:B14633,2,0)</f>
        <v>#N/A</v>
      </c>
      <c r="W14608" s="35" t="e">
        <f>VLOOKUP(V14608,LISTAS!$M$2:$N$18,2,0)</f>
        <v>#N/A</v>
      </c>
    </row>
    <row r="14609" spans="3:23">
      <c r="C14609" t="e">
        <f>VLOOKUP(B14609,LISTAS!A14567:B14634,2,0)</f>
        <v>#N/A</v>
      </c>
      <c r="W14609" s="35" t="e">
        <f>VLOOKUP(V14609,LISTAS!$M$2:$N$18,2,0)</f>
        <v>#N/A</v>
      </c>
    </row>
    <row r="14610" spans="3:23">
      <c r="C14610" t="e">
        <f>VLOOKUP(B14610,LISTAS!A14568:B14635,2,0)</f>
        <v>#N/A</v>
      </c>
      <c r="W14610" s="35" t="e">
        <f>VLOOKUP(V14610,LISTAS!$M$2:$N$18,2,0)</f>
        <v>#N/A</v>
      </c>
    </row>
    <row r="14611" spans="3:23">
      <c r="C14611" t="e">
        <f>VLOOKUP(B14611,LISTAS!A14569:B14636,2,0)</f>
        <v>#N/A</v>
      </c>
      <c r="W14611" s="35" t="e">
        <f>VLOOKUP(V14611,LISTAS!$M$2:$N$18,2,0)</f>
        <v>#N/A</v>
      </c>
    </row>
    <row r="14612" spans="3:23">
      <c r="C14612" t="e">
        <f>VLOOKUP(B14612,LISTAS!A14570:B14637,2,0)</f>
        <v>#N/A</v>
      </c>
      <c r="W14612" s="35" t="e">
        <f>VLOOKUP(V14612,LISTAS!$M$2:$N$18,2,0)</f>
        <v>#N/A</v>
      </c>
    </row>
    <row r="14613" spans="3:23">
      <c r="C14613" t="e">
        <f>VLOOKUP(B14613,LISTAS!A14571:B14638,2,0)</f>
        <v>#N/A</v>
      </c>
      <c r="W14613" s="35" t="e">
        <f>VLOOKUP(V14613,LISTAS!$M$2:$N$18,2,0)</f>
        <v>#N/A</v>
      </c>
    </row>
    <row r="14614" spans="3:23">
      <c r="C14614" t="e">
        <f>VLOOKUP(B14614,LISTAS!A14572:B14639,2,0)</f>
        <v>#N/A</v>
      </c>
      <c r="W14614" s="35" t="e">
        <f>VLOOKUP(V14614,LISTAS!$M$2:$N$18,2,0)</f>
        <v>#N/A</v>
      </c>
    </row>
    <row r="14615" spans="3:23">
      <c r="C14615" t="e">
        <f>VLOOKUP(B14615,LISTAS!A14573:B14640,2,0)</f>
        <v>#N/A</v>
      </c>
      <c r="W14615" s="35" t="e">
        <f>VLOOKUP(V14615,LISTAS!$M$2:$N$18,2,0)</f>
        <v>#N/A</v>
      </c>
    </row>
    <row r="14616" spans="3:23">
      <c r="C14616" t="e">
        <f>VLOOKUP(B14616,LISTAS!A14574:B14641,2,0)</f>
        <v>#N/A</v>
      </c>
      <c r="W14616" s="35" t="e">
        <f>VLOOKUP(V14616,LISTAS!$M$2:$N$18,2,0)</f>
        <v>#N/A</v>
      </c>
    </row>
    <row r="14617" spans="3:23">
      <c r="C14617" t="e">
        <f>VLOOKUP(B14617,LISTAS!A14575:B14642,2,0)</f>
        <v>#N/A</v>
      </c>
      <c r="W14617" s="35" t="e">
        <f>VLOOKUP(V14617,LISTAS!$M$2:$N$18,2,0)</f>
        <v>#N/A</v>
      </c>
    </row>
    <row r="14618" spans="3:23">
      <c r="C14618" t="e">
        <f>VLOOKUP(B14618,LISTAS!A14576:B14643,2,0)</f>
        <v>#N/A</v>
      </c>
      <c r="W14618" s="35" t="e">
        <f>VLOOKUP(V14618,LISTAS!$M$2:$N$18,2,0)</f>
        <v>#N/A</v>
      </c>
    </row>
    <row r="14619" spans="3:23">
      <c r="C14619" t="e">
        <f>VLOOKUP(B14619,LISTAS!A14577:B14644,2,0)</f>
        <v>#N/A</v>
      </c>
      <c r="W14619" s="35" t="e">
        <f>VLOOKUP(V14619,LISTAS!$M$2:$N$18,2,0)</f>
        <v>#N/A</v>
      </c>
    </row>
    <row r="14620" spans="3:23">
      <c r="C14620" t="e">
        <f>VLOOKUP(B14620,LISTAS!A14578:B14645,2,0)</f>
        <v>#N/A</v>
      </c>
      <c r="W14620" s="35" t="e">
        <f>VLOOKUP(V14620,LISTAS!$M$2:$N$18,2,0)</f>
        <v>#N/A</v>
      </c>
    </row>
    <row r="14621" spans="3:23">
      <c r="C14621" t="e">
        <f>VLOOKUP(B14621,LISTAS!A14579:B14646,2,0)</f>
        <v>#N/A</v>
      </c>
      <c r="W14621" s="35" t="e">
        <f>VLOOKUP(V14621,LISTAS!$M$2:$N$18,2,0)</f>
        <v>#N/A</v>
      </c>
    </row>
    <row r="14622" spans="3:23">
      <c r="C14622" t="e">
        <f>VLOOKUP(B14622,LISTAS!A14580:B14647,2,0)</f>
        <v>#N/A</v>
      </c>
      <c r="W14622" s="35" t="e">
        <f>VLOOKUP(V14622,LISTAS!$M$2:$N$18,2,0)</f>
        <v>#N/A</v>
      </c>
    </row>
    <row r="14623" spans="3:23">
      <c r="C14623" t="e">
        <f>VLOOKUP(B14623,LISTAS!A14581:B14648,2,0)</f>
        <v>#N/A</v>
      </c>
      <c r="W14623" s="35" t="e">
        <f>VLOOKUP(V14623,LISTAS!$M$2:$N$18,2,0)</f>
        <v>#N/A</v>
      </c>
    </row>
    <row r="14624" spans="3:23">
      <c r="C14624" t="e">
        <f>VLOOKUP(B14624,LISTAS!A14582:B14649,2,0)</f>
        <v>#N/A</v>
      </c>
      <c r="W14624" s="35" t="e">
        <f>VLOOKUP(V14624,LISTAS!$M$2:$N$18,2,0)</f>
        <v>#N/A</v>
      </c>
    </row>
    <row r="14625" spans="3:23">
      <c r="C14625" t="e">
        <f>VLOOKUP(B14625,LISTAS!A14583:B14650,2,0)</f>
        <v>#N/A</v>
      </c>
      <c r="W14625" s="35" t="e">
        <f>VLOOKUP(V14625,LISTAS!$M$2:$N$18,2,0)</f>
        <v>#N/A</v>
      </c>
    </row>
    <row r="14626" spans="3:23">
      <c r="C14626" t="e">
        <f>VLOOKUP(B14626,LISTAS!A14584:B14651,2,0)</f>
        <v>#N/A</v>
      </c>
      <c r="W14626" s="35" t="e">
        <f>VLOOKUP(V14626,LISTAS!$M$2:$N$18,2,0)</f>
        <v>#N/A</v>
      </c>
    </row>
    <row r="14627" spans="3:23">
      <c r="C14627" t="e">
        <f>VLOOKUP(B14627,LISTAS!A14585:B14652,2,0)</f>
        <v>#N/A</v>
      </c>
      <c r="W14627" s="35" t="e">
        <f>VLOOKUP(V14627,LISTAS!$M$2:$N$18,2,0)</f>
        <v>#N/A</v>
      </c>
    </row>
    <row r="14628" spans="3:23">
      <c r="C14628" t="e">
        <f>VLOOKUP(B14628,LISTAS!A14586:B14653,2,0)</f>
        <v>#N/A</v>
      </c>
      <c r="W14628" s="35" t="e">
        <f>VLOOKUP(V14628,LISTAS!$M$2:$N$18,2,0)</f>
        <v>#N/A</v>
      </c>
    </row>
    <row r="14629" spans="3:23">
      <c r="C14629" t="e">
        <f>VLOOKUP(B14629,LISTAS!A14587:B14654,2,0)</f>
        <v>#N/A</v>
      </c>
      <c r="W14629" s="35" t="e">
        <f>VLOOKUP(V14629,LISTAS!$M$2:$N$18,2,0)</f>
        <v>#N/A</v>
      </c>
    </row>
    <row r="14630" spans="3:23">
      <c r="C14630" t="e">
        <f>VLOOKUP(B14630,LISTAS!A14588:B14655,2,0)</f>
        <v>#N/A</v>
      </c>
      <c r="W14630" s="35" t="e">
        <f>VLOOKUP(V14630,LISTAS!$M$2:$N$18,2,0)</f>
        <v>#N/A</v>
      </c>
    </row>
    <row r="14631" spans="3:23">
      <c r="C14631" t="e">
        <f>VLOOKUP(B14631,LISTAS!A14589:B14656,2,0)</f>
        <v>#N/A</v>
      </c>
      <c r="W14631" s="35" t="e">
        <f>VLOOKUP(V14631,LISTAS!$M$2:$N$18,2,0)</f>
        <v>#N/A</v>
      </c>
    </row>
    <row r="14632" spans="3:23">
      <c r="C14632" t="e">
        <f>VLOOKUP(B14632,LISTAS!A14590:B14657,2,0)</f>
        <v>#N/A</v>
      </c>
      <c r="W14632" s="35" t="e">
        <f>VLOOKUP(V14632,LISTAS!$M$2:$N$18,2,0)</f>
        <v>#N/A</v>
      </c>
    </row>
    <row r="14633" spans="3:23">
      <c r="C14633" t="e">
        <f>VLOOKUP(B14633,LISTAS!A14591:B14658,2,0)</f>
        <v>#N/A</v>
      </c>
      <c r="W14633" s="35" t="e">
        <f>VLOOKUP(V14633,LISTAS!$M$2:$N$18,2,0)</f>
        <v>#N/A</v>
      </c>
    </row>
    <row r="14634" spans="3:23">
      <c r="C14634" t="e">
        <f>VLOOKUP(B14634,LISTAS!A14592:B14659,2,0)</f>
        <v>#N/A</v>
      </c>
      <c r="W14634" s="35" t="e">
        <f>VLOOKUP(V14634,LISTAS!$M$2:$N$18,2,0)</f>
        <v>#N/A</v>
      </c>
    </row>
    <row r="14635" spans="3:23">
      <c r="C14635" t="e">
        <f>VLOOKUP(B14635,LISTAS!A14593:B14660,2,0)</f>
        <v>#N/A</v>
      </c>
      <c r="W14635" s="35" t="e">
        <f>VLOOKUP(V14635,LISTAS!$M$2:$N$18,2,0)</f>
        <v>#N/A</v>
      </c>
    </row>
    <row r="14636" spans="3:23">
      <c r="C14636" t="e">
        <f>VLOOKUP(B14636,LISTAS!A14594:B14661,2,0)</f>
        <v>#N/A</v>
      </c>
      <c r="W14636" s="35" t="e">
        <f>VLOOKUP(V14636,LISTAS!$M$2:$N$18,2,0)</f>
        <v>#N/A</v>
      </c>
    </row>
    <row r="14637" spans="3:23">
      <c r="C14637" t="e">
        <f>VLOOKUP(B14637,LISTAS!A14595:B14662,2,0)</f>
        <v>#N/A</v>
      </c>
      <c r="W14637" s="35" t="e">
        <f>VLOOKUP(V14637,LISTAS!$M$2:$N$18,2,0)</f>
        <v>#N/A</v>
      </c>
    </row>
    <row r="14638" spans="3:23">
      <c r="C14638" t="e">
        <f>VLOOKUP(B14638,LISTAS!A14596:B14663,2,0)</f>
        <v>#N/A</v>
      </c>
      <c r="W14638" s="35" t="e">
        <f>VLOOKUP(V14638,LISTAS!$M$2:$N$18,2,0)</f>
        <v>#N/A</v>
      </c>
    </row>
    <row r="14639" spans="3:23">
      <c r="C14639" t="e">
        <f>VLOOKUP(B14639,LISTAS!A14597:B14664,2,0)</f>
        <v>#N/A</v>
      </c>
      <c r="W14639" s="35" t="e">
        <f>VLOOKUP(V14639,LISTAS!$M$2:$N$18,2,0)</f>
        <v>#N/A</v>
      </c>
    </row>
    <row r="14640" spans="3:23">
      <c r="C14640" t="e">
        <f>VLOOKUP(B14640,LISTAS!A14598:B14665,2,0)</f>
        <v>#N/A</v>
      </c>
      <c r="W14640" s="35" t="e">
        <f>VLOOKUP(V14640,LISTAS!$M$2:$N$18,2,0)</f>
        <v>#N/A</v>
      </c>
    </row>
    <row r="14641" spans="3:23">
      <c r="C14641" t="e">
        <f>VLOOKUP(B14641,LISTAS!A14599:B14666,2,0)</f>
        <v>#N/A</v>
      </c>
      <c r="W14641" s="35" t="e">
        <f>VLOOKUP(V14641,LISTAS!$M$2:$N$18,2,0)</f>
        <v>#N/A</v>
      </c>
    </row>
    <row r="14642" spans="3:23">
      <c r="C14642" t="e">
        <f>VLOOKUP(B14642,LISTAS!A14600:B14667,2,0)</f>
        <v>#N/A</v>
      </c>
      <c r="W14642" s="35" t="e">
        <f>VLOOKUP(V14642,LISTAS!$M$2:$N$18,2,0)</f>
        <v>#N/A</v>
      </c>
    </row>
    <row r="14643" spans="3:23">
      <c r="C14643" t="e">
        <f>VLOOKUP(B14643,LISTAS!A14601:B14668,2,0)</f>
        <v>#N/A</v>
      </c>
      <c r="W14643" s="35" t="e">
        <f>VLOOKUP(V14643,LISTAS!$M$2:$N$18,2,0)</f>
        <v>#N/A</v>
      </c>
    </row>
    <row r="14644" spans="3:23">
      <c r="C14644" t="e">
        <f>VLOOKUP(B14644,LISTAS!A14602:B14669,2,0)</f>
        <v>#N/A</v>
      </c>
      <c r="W14644" s="35" t="e">
        <f>VLOOKUP(V14644,LISTAS!$M$2:$N$18,2,0)</f>
        <v>#N/A</v>
      </c>
    </row>
    <row r="14645" spans="3:23">
      <c r="C14645" t="e">
        <f>VLOOKUP(B14645,LISTAS!A14603:B14670,2,0)</f>
        <v>#N/A</v>
      </c>
      <c r="W14645" s="35" t="e">
        <f>VLOOKUP(V14645,LISTAS!$M$2:$N$18,2,0)</f>
        <v>#N/A</v>
      </c>
    </row>
    <row r="14646" spans="3:23">
      <c r="C14646" t="e">
        <f>VLOOKUP(B14646,LISTAS!A14604:B14671,2,0)</f>
        <v>#N/A</v>
      </c>
      <c r="W14646" s="35" t="e">
        <f>VLOOKUP(V14646,LISTAS!$M$2:$N$18,2,0)</f>
        <v>#N/A</v>
      </c>
    </row>
    <row r="14647" spans="3:23">
      <c r="C14647" t="e">
        <f>VLOOKUP(B14647,LISTAS!A14605:B14672,2,0)</f>
        <v>#N/A</v>
      </c>
      <c r="W14647" s="35" t="e">
        <f>VLOOKUP(V14647,LISTAS!$M$2:$N$18,2,0)</f>
        <v>#N/A</v>
      </c>
    </row>
    <row r="14648" spans="3:23">
      <c r="C14648" t="e">
        <f>VLOOKUP(B14648,LISTAS!A14606:B14673,2,0)</f>
        <v>#N/A</v>
      </c>
      <c r="W14648" s="35" t="e">
        <f>VLOOKUP(V14648,LISTAS!$M$2:$N$18,2,0)</f>
        <v>#N/A</v>
      </c>
    </row>
    <row r="14649" spans="3:23">
      <c r="C14649" t="e">
        <f>VLOOKUP(B14649,LISTAS!A14607:B14674,2,0)</f>
        <v>#N/A</v>
      </c>
      <c r="W14649" s="35" t="e">
        <f>VLOOKUP(V14649,LISTAS!$M$2:$N$18,2,0)</f>
        <v>#N/A</v>
      </c>
    </row>
    <row r="14650" spans="3:23">
      <c r="C14650" t="e">
        <f>VLOOKUP(B14650,LISTAS!A14608:B14675,2,0)</f>
        <v>#N/A</v>
      </c>
      <c r="W14650" s="35" t="e">
        <f>VLOOKUP(V14650,LISTAS!$M$2:$N$18,2,0)</f>
        <v>#N/A</v>
      </c>
    </row>
    <row r="14651" spans="3:23">
      <c r="C14651" t="e">
        <f>VLOOKUP(B14651,LISTAS!A14609:B14676,2,0)</f>
        <v>#N/A</v>
      </c>
      <c r="W14651" s="35" t="e">
        <f>VLOOKUP(V14651,LISTAS!$M$2:$N$18,2,0)</f>
        <v>#N/A</v>
      </c>
    </row>
    <row r="14652" spans="3:23">
      <c r="C14652" t="e">
        <f>VLOOKUP(B14652,LISTAS!A14610:B14677,2,0)</f>
        <v>#N/A</v>
      </c>
      <c r="W14652" s="35" t="e">
        <f>VLOOKUP(V14652,LISTAS!$M$2:$N$18,2,0)</f>
        <v>#N/A</v>
      </c>
    </row>
    <row r="14653" spans="3:23">
      <c r="C14653" t="e">
        <f>VLOOKUP(B14653,LISTAS!A14611:B14678,2,0)</f>
        <v>#N/A</v>
      </c>
      <c r="W14653" s="35" t="e">
        <f>VLOOKUP(V14653,LISTAS!$M$2:$N$18,2,0)</f>
        <v>#N/A</v>
      </c>
    </row>
    <row r="14654" spans="3:23">
      <c r="C14654" t="e">
        <f>VLOOKUP(B14654,LISTAS!A14612:B14679,2,0)</f>
        <v>#N/A</v>
      </c>
      <c r="W14654" s="35" t="e">
        <f>VLOOKUP(V14654,LISTAS!$M$2:$N$18,2,0)</f>
        <v>#N/A</v>
      </c>
    </row>
    <row r="14655" spans="3:23">
      <c r="C14655" t="e">
        <f>VLOOKUP(B14655,LISTAS!A14613:B14680,2,0)</f>
        <v>#N/A</v>
      </c>
      <c r="W14655" s="35" t="e">
        <f>VLOOKUP(V14655,LISTAS!$M$2:$N$18,2,0)</f>
        <v>#N/A</v>
      </c>
    </row>
    <row r="14656" spans="3:23">
      <c r="C14656" t="e">
        <f>VLOOKUP(B14656,LISTAS!A14614:B14681,2,0)</f>
        <v>#N/A</v>
      </c>
      <c r="W14656" s="35" t="e">
        <f>VLOOKUP(V14656,LISTAS!$M$2:$N$18,2,0)</f>
        <v>#N/A</v>
      </c>
    </row>
    <row r="14657" spans="3:23">
      <c r="C14657" t="e">
        <f>VLOOKUP(B14657,LISTAS!A14615:B14682,2,0)</f>
        <v>#N/A</v>
      </c>
      <c r="W14657" s="35" t="e">
        <f>VLOOKUP(V14657,LISTAS!$M$2:$N$18,2,0)</f>
        <v>#N/A</v>
      </c>
    </row>
    <row r="14658" spans="3:23">
      <c r="C14658" t="e">
        <f>VLOOKUP(B14658,LISTAS!A14616:B14683,2,0)</f>
        <v>#N/A</v>
      </c>
      <c r="W14658" s="35" t="e">
        <f>VLOOKUP(V14658,LISTAS!$M$2:$N$18,2,0)</f>
        <v>#N/A</v>
      </c>
    </row>
    <row r="14659" spans="3:23">
      <c r="C14659" t="e">
        <f>VLOOKUP(B14659,LISTAS!A14617:B14684,2,0)</f>
        <v>#N/A</v>
      </c>
      <c r="W14659" s="35" t="e">
        <f>VLOOKUP(V14659,LISTAS!$M$2:$N$18,2,0)</f>
        <v>#N/A</v>
      </c>
    </row>
    <row r="14660" spans="3:23">
      <c r="C14660" t="e">
        <f>VLOOKUP(B14660,LISTAS!A14618:B14685,2,0)</f>
        <v>#N/A</v>
      </c>
      <c r="W14660" s="35" t="e">
        <f>VLOOKUP(V14660,LISTAS!$M$2:$N$18,2,0)</f>
        <v>#N/A</v>
      </c>
    </row>
    <row r="14661" spans="3:23">
      <c r="C14661" t="e">
        <f>VLOOKUP(B14661,LISTAS!A14619:B14686,2,0)</f>
        <v>#N/A</v>
      </c>
      <c r="W14661" s="35" t="e">
        <f>VLOOKUP(V14661,LISTAS!$M$2:$N$18,2,0)</f>
        <v>#N/A</v>
      </c>
    </row>
    <row r="14662" spans="3:23">
      <c r="C14662" t="e">
        <f>VLOOKUP(B14662,LISTAS!A14620:B14687,2,0)</f>
        <v>#N/A</v>
      </c>
      <c r="W14662" s="35" t="e">
        <f>VLOOKUP(V14662,LISTAS!$M$2:$N$18,2,0)</f>
        <v>#N/A</v>
      </c>
    </row>
    <row r="14663" spans="3:23">
      <c r="C14663" t="e">
        <f>VLOOKUP(B14663,LISTAS!A14621:B14688,2,0)</f>
        <v>#N/A</v>
      </c>
      <c r="W14663" s="35" t="e">
        <f>VLOOKUP(V14663,LISTAS!$M$2:$N$18,2,0)</f>
        <v>#N/A</v>
      </c>
    </row>
    <row r="14664" spans="3:23">
      <c r="C14664" t="e">
        <f>VLOOKUP(B14664,LISTAS!A14622:B14689,2,0)</f>
        <v>#N/A</v>
      </c>
      <c r="W14664" s="35" t="e">
        <f>VLOOKUP(V14664,LISTAS!$M$2:$N$18,2,0)</f>
        <v>#N/A</v>
      </c>
    </row>
    <row r="14665" spans="3:23">
      <c r="C14665" t="e">
        <f>VLOOKUP(B14665,LISTAS!A14623:B14690,2,0)</f>
        <v>#N/A</v>
      </c>
      <c r="W14665" s="35" t="e">
        <f>VLOOKUP(V14665,LISTAS!$M$2:$N$18,2,0)</f>
        <v>#N/A</v>
      </c>
    </row>
    <row r="14666" spans="3:23">
      <c r="C14666" t="e">
        <f>VLOOKUP(B14666,LISTAS!A14624:B14691,2,0)</f>
        <v>#N/A</v>
      </c>
      <c r="W14666" s="35" t="e">
        <f>VLOOKUP(V14666,LISTAS!$M$2:$N$18,2,0)</f>
        <v>#N/A</v>
      </c>
    </row>
    <row r="14667" spans="3:23">
      <c r="C14667" t="e">
        <f>VLOOKUP(B14667,LISTAS!A14625:B14692,2,0)</f>
        <v>#N/A</v>
      </c>
      <c r="W14667" s="35" t="e">
        <f>VLOOKUP(V14667,LISTAS!$M$2:$N$18,2,0)</f>
        <v>#N/A</v>
      </c>
    </row>
    <row r="14668" spans="3:23">
      <c r="C14668" t="e">
        <f>VLOOKUP(B14668,LISTAS!A14626:B14693,2,0)</f>
        <v>#N/A</v>
      </c>
      <c r="W14668" s="35" t="e">
        <f>VLOOKUP(V14668,LISTAS!$M$2:$N$18,2,0)</f>
        <v>#N/A</v>
      </c>
    </row>
    <row r="14669" spans="3:23">
      <c r="C14669" t="e">
        <f>VLOOKUP(B14669,LISTAS!A14627:B14694,2,0)</f>
        <v>#N/A</v>
      </c>
      <c r="W14669" s="35" t="e">
        <f>VLOOKUP(V14669,LISTAS!$M$2:$N$18,2,0)</f>
        <v>#N/A</v>
      </c>
    </row>
    <row r="14670" spans="3:23">
      <c r="C14670" t="e">
        <f>VLOOKUP(B14670,LISTAS!A14628:B14695,2,0)</f>
        <v>#N/A</v>
      </c>
      <c r="W14670" s="35" t="e">
        <f>VLOOKUP(V14670,LISTAS!$M$2:$N$18,2,0)</f>
        <v>#N/A</v>
      </c>
    </row>
    <row r="14671" spans="3:23">
      <c r="C14671" t="e">
        <f>VLOOKUP(B14671,LISTAS!A14629:B14696,2,0)</f>
        <v>#N/A</v>
      </c>
      <c r="W14671" s="35" t="e">
        <f>VLOOKUP(V14671,LISTAS!$M$2:$N$18,2,0)</f>
        <v>#N/A</v>
      </c>
    </row>
    <row r="14672" spans="3:23">
      <c r="C14672" t="e">
        <f>VLOOKUP(B14672,LISTAS!A14630:B14697,2,0)</f>
        <v>#N/A</v>
      </c>
      <c r="W14672" s="35" t="e">
        <f>VLOOKUP(V14672,LISTAS!$M$2:$N$18,2,0)</f>
        <v>#N/A</v>
      </c>
    </row>
    <row r="14673" spans="3:23">
      <c r="C14673" t="e">
        <f>VLOOKUP(B14673,LISTAS!A14631:B14698,2,0)</f>
        <v>#N/A</v>
      </c>
      <c r="W14673" s="35" t="e">
        <f>VLOOKUP(V14673,LISTAS!$M$2:$N$18,2,0)</f>
        <v>#N/A</v>
      </c>
    </row>
    <row r="14674" spans="3:23">
      <c r="C14674" t="e">
        <f>VLOOKUP(B14674,LISTAS!A14632:B14699,2,0)</f>
        <v>#N/A</v>
      </c>
      <c r="W14674" s="35" t="e">
        <f>VLOOKUP(V14674,LISTAS!$M$2:$N$18,2,0)</f>
        <v>#N/A</v>
      </c>
    </row>
    <row r="14675" spans="3:23">
      <c r="C14675" t="e">
        <f>VLOOKUP(B14675,LISTAS!A14633:B14700,2,0)</f>
        <v>#N/A</v>
      </c>
      <c r="W14675" s="35" t="e">
        <f>VLOOKUP(V14675,LISTAS!$M$2:$N$18,2,0)</f>
        <v>#N/A</v>
      </c>
    </row>
    <row r="14676" spans="3:23">
      <c r="C14676" t="e">
        <f>VLOOKUP(B14676,LISTAS!A14634:B14701,2,0)</f>
        <v>#N/A</v>
      </c>
      <c r="W14676" s="35" t="e">
        <f>VLOOKUP(V14676,LISTAS!$M$2:$N$18,2,0)</f>
        <v>#N/A</v>
      </c>
    </row>
    <row r="14677" spans="3:23">
      <c r="C14677" t="e">
        <f>VLOOKUP(B14677,LISTAS!A14635:B14702,2,0)</f>
        <v>#N/A</v>
      </c>
      <c r="W14677" s="35" t="e">
        <f>VLOOKUP(V14677,LISTAS!$M$2:$N$18,2,0)</f>
        <v>#N/A</v>
      </c>
    </row>
    <row r="14678" spans="3:23">
      <c r="C14678" t="e">
        <f>VLOOKUP(B14678,LISTAS!A14636:B14703,2,0)</f>
        <v>#N/A</v>
      </c>
      <c r="W14678" s="35" t="e">
        <f>VLOOKUP(V14678,LISTAS!$M$2:$N$18,2,0)</f>
        <v>#N/A</v>
      </c>
    </row>
    <row r="14679" spans="3:23">
      <c r="C14679" t="e">
        <f>VLOOKUP(B14679,LISTAS!A14637:B14704,2,0)</f>
        <v>#N/A</v>
      </c>
      <c r="W14679" s="35" t="e">
        <f>VLOOKUP(V14679,LISTAS!$M$2:$N$18,2,0)</f>
        <v>#N/A</v>
      </c>
    </row>
    <row r="14680" spans="3:23">
      <c r="C14680" t="e">
        <f>VLOOKUP(B14680,LISTAS!A14638:B14705,2,0)</f>
        <v>#N/A</v>
      </c>
      <c r="W14680" s="35" t="e">
        <f>VLOOKUP(V14680,LISTAS!$M$2:$N$18,2,0)</f>
        <v>#N/A</v>
      </c>
    </row>
    <row r="14681" spans="3:23">
      <c r="C14681" t="e">
        <f>VLOOKUP(B14681,LISTAS!A14639:B14706,2,0)</f>
        <v>#N/A</v>
      </c>
      <c r="W14681" s="35" t="e">
        <f>VLOOKUP(V14681,LISTAS!$M$2:$N$18,2,0)</f>
        <v>#N/A</v>
      </c>
    </row>
    <row r="14682" spans="3:23">
      <c r="C14682" t="e">
        <f>VLOOKUP(B14682,LISTAS!A14640:B14707,2,0)</f>
        <v>#N/A</v>
      </c>
      <c r="W14682" s="35" t="e">
        <f>VLOOKUP(V14682,LISTAS!$M$2:$N$18,2,0)</f>
        <v>#N/A</v>
      </c>
    </row>
    <row r="14683" spans="3:23">
      <c r="C14683" t="e">
        <f>VLOOKUP(B14683,LISTAS!A14641:B14708,2,0)</f>
        <v>#N/A</v>
      </c>
      <c r="W14683" s="35" t="e">
        <f>VLOOKUP(V14683,LISTAS!$M$2:$N$18,2,0)</f>
        <v>#N/A</v>
      </c>
    </row>
    <row r="14684" spans="3:23">
      <c r="C14684" t="e">
        <f>VLOOKUP(B14684,LISTAS!A14642:B14709,2,0)</f>
        <v>#N/A</v>
      </c>
      <c r="W14684" s="35" t="e">
        <f>VLOOKUP(V14684,LISTAS!$M$2:$N$18,2,0)</f>
        <v>#N/A</v>
      </c>
    </row>
    <row r="14685" spans="3:23">
      <c r="C14685" t="e">
        <f>VLOOKUP(B14685,LISTAS!A14643:B14710,2,0)</f>
        <v>#N/A</v>
      </c>
      <c r="W14685" s="35" t="e">
        <f>VLOOKUP(V14685,LISTAS!$M$2:$N$18,2,0)</f>
        <v>#N/A</v>
      </c>
    </row>
    <row r="14686" spans="3:23">
      <c r="C14686" t="e">
        <f>VLOOKUP(B14686,LISTAS!A14644:B14711,2,0)</f>
        <v>#N/A</v>
      </c>
      <c r="W14686" s="35" t="e">
        <f>VLOOKUP(V14686,LISTAS!$M$2:$N$18,2,0)</f>
        <v>#N/A</v>
      </c>
    </row>
    <row r="14687" spans="3:23">
      <c r="C14687" t="e">
        <f>VLOOKUP(B14687,LISTAS!A14645:B14712,2,0)</f>
        <v>#N/A</v>
      </c>
      <c r="W14687" s="35" t="e">
        <f>VLOOKUP(V14687,LISTAS!$M$2:$N$18,2,0)</f>
        <v>#N/A</v>
      </c>
    </row>
    <row r="14688" spans="3:23">
      <c r="C14688" t="e">
        <f>VLOOKUP(B14688,LISTAS!A14646:B14713,2,0)</f>
        <v>#N/A</v>
      </c>
      <c r="W14688" s="35" t="e">
        <f>VLOOKUP(V14688,LISTAS!$M$2:$N$18,2,0)</f>
        <v>#N/A</v>
      </c>
    </row>
    <row r="14689" spans="3:23">
      <c r="C14689" t="e">
        <f>VLOOKUP(B14689,LISTAS!A14647:B14714,2,0)</f>
        <v>#N/A</v>
      </c>
      <c r="W14689" s="35" t="e">
        <f>VLOOKUP(V14689,LISTAS!$M$2:$N$18,2,0)</f>
        <v>#N/A</v>
      </c>
    </row>
    <row r="14690" spans="3:23">
      <c r="C14690" t="e">
        <f>VLOOKUP(B14690,LISTAS!A14648:B14715,2,0)</f>
        <v>#N/A</v>
      </c>
      <c r="W14690" s="35" t="e">
        <f>VLOOKUP(V14690,LISTAS!$M$2:$N$18,2,0)</f>
        <v>#N/A</v>
      </c>
    </row>
    <row r="14691" spans="3:23">
      <c r="C14691" t="e">
        <f>VLOOKUP(B14691,LISTAS!A14649:B14716,2,0)</f>
        <v>#N/A</v>
      </c>
      <c r="W14691" s="35" t="e">
        <f>VLOOKUP(V14691,LISTAS!$M$2:$N$18,2,0)</f>
        <v>#N/A</v>
      </c>
    </row>
    <row r="14692" spans="3:23">
      <c r="C14692" t="e">
        <f>VLOOKUP(B14692,LISTAS!A14650:B14717,2,0)</f>
        <v>#N/A</v>
      </c>
      <c r="W14692" s="35" t="e">
        <f>VLOOKUP(V14692,LISTAS!$M$2:$N$18,2,0)</f>
        <v>#N/A</v>
      </c>
    </row>
    <row r="14693" spans="3:23">
      <c r="C14693" t="e">
        <f>VLOOKUP(B14693,LISTAS!A14651:B14718,2,0)</f>
        <v>#N/A</v>
      </c>
      <c r="W14693" s="35" t="e">
        <f>VLOOKUP(V14693,LISTAS!$M$2:$N$18,2,0)</f>
        <v>#N/A</v>
      </c>
    </row>
    <row r="14694" spans="3:23">
      <c r="C14694" t="e">
        <f>VLOOKUP(B14694,LISTAS!A14652:B14719,2,0)</f>
        <v>#N/A</v>
      </c>
      <c r="W14694" s="35" t="e">
        <f>VLOOKUP(V14694,LISTAS!$M$2:$N$18,2,0)</f>
        <v>#N/A</v>
      </c>
    </row>
    <row r="14695" spans="3:23">
      <c r="C14695" t="e">
        <f>VLOOKUP(B14695,LISTAS!A14653:B14720,2,0)</f>
        <v>#N/A</v>
      </c>
      <c r="W14695" s="35" t="e">
        <f>VLOOKUP(V14695,LISTAS!$M$2:$N$18,2,0)</f>
        <v>#N/A</v>
      </c>
    </row>
    <row r="14696" spans="3:23">
      <c r="C14696" t="e">
        <f>VLOOKUP(B14696,LISTAS!A14654:B14721,2,0)</f>
        <v>#N/A</v>
      </c>
      <c r="W14696" s="35" t="e">
        <f>VLOOKUP(V14696,LISTAS!$M$2:$N$18,2,0)</f>
        <v>#N/A</v>
      </c>
    </row>
    <row r="14697" spans="3:23">
      <c r="C14697" t="e">
        <f>VLOOKUP(B14697,LISTAS!A14655:B14722,2,0)</f>
        <v>#N/A</v>
      </c>
      <c r="W14697" s="35" t="e">
        <f>VLOOKUP(V14697,LISTAS!$M$2:$N$18,2,0)</f>
        <v>#N/A</v>
      </c>
    </row>
    <row r="14698" spans="3:23">
      <c r="C14698" t="e">
        <f>VLOOKUP(B14698,LISTAS!A14656:B14723,2,0)</f>
        <v>#N/A</v>
      </c>
      <c r="W14698" s="35" t="e">
        <f>VLOOKUP(V14698,LISTAS!$M$2:$N$18,2,0)</f>
        <v>#N/A</v>
      </c>
    </row>
    <row r="14699" spans="3:23">
      <c r="C14699" t="e">
        <f>VLOOKUP(B14699,LISTAS!A14657:B14724,2,0)</f>
        <v>#N/A</v>
      </c>
      <c r="W14699" s="35" t="e">
        <f>VLOOKUP(V14699,LISTAS!$M$2:$N$18,2,0)</f>
        <v>#N/A</v>
      </c>
    </row>
    <row r="14700" spans="3:23">
      <c r="C14700" t="e">
        <f>VLOOKUP(B14700,LISTAS!A14658:B14725,2,0)</f>
        <v>#N/A</v>
      </c>
      <c r="W14700" s="35" t="e">
        <f>VLOOKUP(V14700,LISTAS!$M$2:$N$18,2,0)</f>
        <v>#N/A</v>
      </c>
    </row>
    <row r="14701" spans="3:23">
      <c r="C14701" t="e">
        <f>VLOOKUP(B14701,LISTAS!A14659:B14726,2,0)</f>
        <v>#N/A</v>
      </c>
      <c r="W14701" s="35" t="e">
        <f>VLOOKUP(V14701,LISTAS!$M$2:$N$18,2,0)</f>
        <v>#N/A</v>
      </c>
    </row>
    <row r="14702" spans="3:23">
      <c r="C14702" t="e">
        <f>VLOOKUP(B14702,LISTAS!A14660:B14727,2,0)</f>
        <v>#N/A</v>
      </c>
      <c r="W14702" s="35" t="e">
        <f>VLOOKUP(V14702,LISTAS!$M$2:$N$18,2,0)</f>
        <v>#N/A</v>
      </c>
    </row>
    <row r="14703" spans="3:23">
      <c r="C14703" t="e">
        <f>VLOOKUP(B14703,LISTAS!A14661:B14728,2,0)</f>
        <v>#N/A</v>
      </c>
      <c r="W14703" s="35" t="e">
        <f>VLOOKUP(V14703,LISTAS!$M$2:$N$18,2,0)</f>
        <v>#N/A</v>
      </c>
    </row>
    <row r="14704" spans="3:23">
      <c r="C14704" t="e">
        <f>VLOOKUP(B14704,LISTAS!A14662:B14729,2,0)</f>
        <v>#N/A</v>
      </c>
      <c r="W14704" s="35" t="e">
        <f>VLOOKUP(V14704,LISTAS!$M$2:$N$18,2,0)</f>
        <v>#N/A</v>
      </c>
    </row>
    <row r="14705" spans="3:23">
      <c r="C14705" t="e">
        <f>VLOOKUP(B14705,LISTAS!A14663:B14730,2,0)</f>
        <v>#N/A</v>
      </c>
      <c r="W14705" s="35" t="e">
        <f>VLOOKUP(V14705,LISTAS!$M$2:$N$18,2,0)</f>
        <v>#N/A</v>
      </c>
    </row>
    <row r="14706" spans="3:23">
      <c r="C14706" t="e">
        <f>VLOOKUP(B14706,LISTAS!A14664:B14731,2,0)</f>
        <v>#N/A</v>
      </c>
      <c r="W14706" s="35" t="e">
        <f>VLOOKUP(V14706,LISTAS!$M$2:$N$18,2,0)</f>
        <v>#N/A</v>
      </c>
    </row>
    <row r="14707" spans="3:23">
      <c r="C14707" t="e">
        <f>VLOOKUP(B14707,LISTAS!A14665:B14732,2,0)</f>
        <v>#N/A</v>
      </c>
      <c r="W14707" s="35" t="e">
        <f>VLOOKUP(V14707,LISTAS!$M$2:$N$18,2,0)</f>
        <v>#N/A</v>
      </c>
    </row>
    <row r="14708" spans="3:23">
      <c r="C14708" t="e">
        <f>VLOOKUP(B14708,LISTAS!A14666:B14733,2,0)</f>
        <v>#N/A</v>
      </c>
      <c r="W14708" s="35" t="e">
        <f>VLOOKUP(V14708,LISTAS!$M$2:$N$18,2,0)</f>
        <v>#N/A</v>
      </c>
    </row>
    <row r="14709" spans="3:23">
      <c r="C14709" t="e">
        <f>VLOOKUP(B14709,LISTAS!A14667:B14734,2,0)</f>
        <v>#N/A</v>
      </c>
      <c r="W14709" s="35" t="e">
        <f>VLOOKUP(V14709,LISTAS!$M$2:$N$18,2,0)</f>
        <v>#N/A</v>
      </c>
    </row>
    <row r="14710" spans="3:23">
      <c r="C14710" t="e">
        <f>VLOOKUP(B14710,LISTAS!A14668:B14735,2,0)</f>
        <v>#N/A</v>
      </c>
      <c r="W14710" s="35" t="e">
        <f>VLOOKUP(V14710,LISTAS!$M$2:$N$18,2,0)</f>
        <v>#N/A</v>
      </c>
    </row>
    <row r="14711" spans="3:23">
      <c r="C14711" t="e">
        <f>VLOOKUP(B14711,LISTAS!A14669:B14736,2,0)</f>
        <v>#N/A</v>
      </c>
      <c r="W14711" s="35" t="e">
        <f>VLOOKUP(V14711,LISTAS!$M$2:$N$18,2,0)</f>
        <v>#N/A</v>
      </c>
    </row>
    <row r="14712" spans="3:23">
      <c r="C14712" t="e">
        <f>VLOOKUP(B14712,LISTAS!A14670:B14737,2,0)</f>
        <v>#N/A</v>
      </c>
      <c r="W14712" s="35" t="e">
        <f>VLOOKUP(V14712,LISTAS!$M$2:$N$18,2,0)</f>
        <v>#N/A</v>
      </c>
    </row>
    <row r="14713" spans="3:23">
      <c r="C14713" t="e">
        <f>VLOOKUP(B14713,LISTAS!A14671:B14738,2,0)</f>
        <v>#N/A</v>
      </c>
      <c r="W14713" s="35" t="e">
        <f>VLOOKUP(V14713,LISTAS!$M$2:$N$18,2,0)</f>
        <v>#N/A</v>
      </c>
    </row>
    <row r="14714" spans="3:23">
      <c r="C14714" t="e">
        <f>VLOOKUP(B14714,LISTAS!A14672:B14739,2,0)</f>
        <v>#N/A</v>
      </c>
      <c r="W14714" s="35" t="e">
        <f>VLOOKUP(V14714,LISTAS!$M$2:$N$18,2,0)</f>
        <v>#N/A</v>
      </c>
    </row>
    <row r="14715" spans="3:23">
      <c r="C14715" t="e">
        <f>VLOOKUP(B14715,LISTAS!A14673:B14740,2,0)</f>
        <v>#N/A</v>
      </c>
      <c r="W14715" s="35" t="e">
        <f>VLOOKUP(V14715,LISTAS!$M$2:$N$18,2,0)</f>
        <v>#N/A</v>
      </c>
    </row>
    <row r="14716" spans="3:23">
      <c r="C14716" t="e">
        <f>VLOOKUP(B14716,LISTAS!A14674:B14741,2,0)</f>
        <v>#N/A</v>
      </c>
      <c r="W14716" s="35" t="e">
        <f>VLOOKUP(V14716,LISTAS!$M$2:$N$18,2,0)</f>
        <v>#N/A</v>
      </c>
    </row>
    <row r="14717" spans="3:23">
      <c r="C14717" t="e">
        <f>VLOOKUP(B14717,LISTAS!A14675:B14742,2,0)</f>
        <v>#N/A</v>
      </c>
      <c r="W14717" s="35" t="e">
        <f>VLOOKUP(V14717,LISTAS!$M$2:$N$18,2,0)</f>
        <v>#N/A</v>
      </c>
    </row>
    <row r="14718" spans="3:23">
      <c r="C14718" t="e">
        <f>VLOOKUP(B14718,LISTAS!A14676:B14743,2,0)</f>
        <v>#N/A</v>
      </c>
      <c r="W14718" s="35" t="e">
        <f>VLOOKUP(V14718,LISTAS!$M$2:$N$18,2,0)</f>
        <v>#N/A</v>
      </c>
    </row>
    <row r="14719" spans="3:23">
      <c r="C14719" t="e">
        <f>VLOOKUP(B14719,LISTAS!A14677:B14744,2,0)</f>
        <v>#N/A</v>
      </c>
      <c r="W14719" s="35" t="e">
        <f>VLOOKUP(V14719,LISTAS!$M$2:$N$18,2,0)</f>
        <v>#N/A</v>
      </c>
    </row>
    <row r="14720" spans="3:23">
      <c r="C14720" t="e">
        <f>VLOOKUP(B14720,LISTAS!A14678:B14745,2,0)</f>
        <v>#N/A</v>
      </c>
      <c r="W14720" s="35" t="e">
        <f>VLOOKUP(V14720,LISTAS!$M$2:$N$18,2,0)</f>
        <v>#N/A</v>
      </c>
    </row>
    <row r="14721" spans="3:23">
      <c r="C14721" t="e">
        <f>VLOOKUP(B14721,LISTAS!A14679:B14746,2,0)</f>
        <v>#N/A</v>
      </c>
      <c r="W14721" s="35" t="e">
        <f>VLOOKUP(V14721,LISTAS!$M$2:$N$18,2,0)</f>
        <v>#N/A</v>
      </c>
    </row>
    <row r="14722" spans="3:23">
      <c r="C14722" t="e">
        <f>VLOOKUP(B14722,LISTAS!A14680:B14747,2,0)</f>
        <v>#N/A</v>
      </c>
      <c r="W14722" s="35" t="e">
        <f>VLOOKUP(V14722,LISTAS!$M$2:$N$18,2,0)</f>
        <v>#N/A</v>
      </c>
    </row>
    <row r="14723" spans="3:23">
      <c r="C14723" t="e">
        <f>VLOOKUP(B14723,LISTAS!A14681:B14748,2,0)</f>
        <v>#N/A</v>
      </c>
      <c r="W14723" s="35" t="e">
        <f>VLOOKUP(V14723,LISTAS!$M$2:$N$18,2,0)</f>
        <v>#N/A</v>
      </c>
    </row>
    <row r="14724" spans="3:23">
      <c r="C14724" t="e">
        <f>VLOOKUP(B14724,LISTAS!A14682:B14749,2,0)</f>
        <v>#N/A</v>
      </c>
      <c r="W14724" s="35" t="e">
        <f>VLOOKUP(V14724,LISTAS!$M$2:$N$18,2,0)</f>
        <v>#N/A</v>
      </c>
    </row>
    <row r="14725" spans="3:23">
      <c r="C14725" t="e">
        <f>VLOOKUP(B14725,LISTAS!A14683:B14750,2,0)</f>
        <v>#N/A</v>
      </c>
      <c r="W14725" s="35" t="e">
        <f>VLOOKUP(V14725,LISTAS!$M$2:$N$18,2,0)</f>
        <v>#N/A</v>
      </c>
    </row>
    <row r="14726" spans="3:23">
      <c r="C14726" t="e">
        <f>VLOOKUP(B14726,LISTAS!A14684:B14751,2,0)</f>
        <v>#N/A</v>
      </c>
      <c r="W14726" s="35" t="e">
        <f>VLOOKUP(V14726,LISTAS!$M$2:$N$18,2,0)</f>
        <v>#N/A</v>
      </c>
    </row>
    <row r="14727" spans="3:23">
      <c r="C14727" t="e">
        <f>VLOOKUP(B14727,LISTAS!A14685:B14752,2,0)</f>
        <v>#N/A</v>
      </c>
      <c r="W14727" s="35" t="e">
        <f>VLOOKUP(V14727,LISTAS!$M$2:$N$18,2,0)</f>
        <v>#N/A</v>
      </c>
    </row>
    <row r="14728" spans="3:23">
      <c r="C14728" t="e">
        <f>VLOOKUP(B14728,LISTAS!A14686:B14753,2,0)</f>
        <v>#N/A</v>
      </c>
      <c r="W14728" s="35" t="e">
        <f>VLOOKUP(V14728,LISTAS!$M$2:$N$18,2,0)</f>
        <v>#N/A</v>
      </c>
    </row>
    <row r="14729" spans="3:23">
      <c r="C14729" t="e">
        <f>VLOOKUP(B14729,LISTAS!A14687:B14754,2,0)</f>
        <v>#N/A</v>
      </c>
      <c r="W14729" s="35" t="e">
        <f>VLOOKUP(V14729,LISTAS!$M$2:$N$18,2,0)</f>
        <v>#N/A</v>
      </c>
    </row>
    <row r="14730" spans="3:23">
      <c r="C14730" t="e">
        <f>VLOOKUP(B14730,LISTAS!A14688:B14755,2,0)</f>
        <v>#N/A</v>
      </c>
      <c r="W14730" s="35" t="e">
        <f>VLOOKUP(V14730,LISTAS!$M$2:$N$18,2,0)</f>
        <v>#N/A</v>
      </c>
    </row>
    <row r="14731" spans="3:23">
      <c r="C14731" t="e">
        <f>VLOOKUP(B14731,LISTAS!A14689:B14756,2,0)</f>
        <v>#N/A</v>
      </c>
      <c r="W14731" s="35" t="e">
        <f>VLOOKUP(V14731,LISTAS!$M$2:$N$18,2,0)</f>
        <v>#N/A</v>
      </c>
    </row>
    <row r="14732" spans="3:23">
      <c r="C14732" t="e">
        <f>VLOOKUP(B14732,LISTAS!A14690:B14757,2,0)</f>
        <v>#N/A</v>
      </c>
      <c r="W14732" s="35" t="e">
        <f>VLOOKUP(V14732,LISTAS!$M$2:$N$18,2,0)</f>
        <v>#N/A</v>
      </c>
    </row>
    <row r="14733" spans="3:23">
      <c r="C14733" t="e">
        <f>VLOOKUP(B14733,LISTAS!A14691:B14758,2,0)</f>
        <v>#N/A</v>
      </c>
      <c r="W14733" s="35" t="e">
        <f>VLOOKUP(V14733,LISTAS!$M$2:$N$18,2,0)</f>
        <v>#N/A</v>
      </c>
    </row>
    <row r="14734" spans="3:23">
      <c r="C14734" t="e">
        <f>VLOOKUP(B14734,LISTAS!A14692:B14759,2,0)</f>
        <v>#N/A</v>
      </c>
      <c r="W14734" s="35" t="e">
        <f>VLOOKUP(V14734,LISTAS!$M$2:$N$18,2,0)</f>
        <v>#N/A</v>
      </c>
    </row>
    <row r="14735" spans="3:23">
      <c r="C14735" t="e">
        <f>VLOOKUP(B14735,LISTAS!A14693:B14760,2,0)</f>
        <v>#N/A</v>
      </c>
      <c r="W14735" s="35" t="e">
        <f>VLOOKUP(V14735,LISTAS!$M$2:$N$18,2,0)</f>
        <v>#N/A</v>
      </c>
    </row>
    <row r="14736" spans="3:23">
      <c r="C14736" t="e">
        <f>VLOOKUP(B14736,LISTAS!A14694:B14761,2,0)</f>
        <v>#N/A</v>
      </c>
      <c r="W14736" s="35" t="e">
        <f>VLOOKUP(V14736,LISTAS!$M$2:$N$18,2,0)</f>
        <v>#N/A</v>
      </c>
    </row>
    <row r="14737" spans="3:23">
      <c r="C14737" t="e">
        <f>VLOOKUP(B14737,LISTAS!A14695:B14762,2,0)</f>
        <v>#N/A</v>
      </c>
      <c r="W14737" s="35" t="e">
        <f>VLOOKUP(V14737,LISTAS!$M$2:$N$18,2,0)</f>
        <v>#N/A</v>
      </c>
    </row>
    <row r="14738" spans="3:23">
      <c r="C14738" t="e">
        <f>VLOOKUP(B14738,LISTAS!A14696:B14763,2,0)</f>
        <v>#N/A</v>
      </c>
      <c r="W14738" s="35" t="e">
        <f>VLOOKUP(V14738,LISTAS!$M$2:$N$18,2,0)</f>
        <v>#N/A</v>
      </c>
    </row>
    <row r="14739" spans="3:23">
      <c r="C14739" t="e">
        <f>VLOOKUP(B14739,LISTAS!A14697:B14764,2,0)</f>
        <v>#N/A</v>
      </c>
      <c r="W14739" s="35" t="e">
        <f>VLOOKUP(V14739,LISTAS!$M$2:$N$18,2,0)</f>
        <v>#N/A</v>
      </c>
    </row>
    <row r="14740" spans="3:23">
      <c r="C14740" t="e">
        <f>VLOOKUP(B14740,LISTAS!A14698:B14765,2,0)</f>
        <v>#N/A</v>
      </c>
      <c r="W14740" s="35" t="e">
        <f>VLOOKUP(V14740,LISTAS!$M$2:$N$18,2,0)</f>
        <v>#N/A</v>
      </c>
    </row>
    <row r="14741" spans="3:23">
      <c r="C14741" t="e">
        <f>VLOOKUP(B14741,LISTAS!A14699:B14766,2,0)</f>
        <v>#N/A</v>
      </c>
      <c r="W14741" s="35" t="e">
        <f>VLOOKUP(V14741,LISTAS!$M$2:$N$18,2,0)</f>
        <v>#N/A</v>
      </c>
    </row>
    <row r="14742" spans="3:23">
      <c r="C14742" t="e">
        <f>VLOOKUP(B14742,LISTAS!A14700:B14767,2,0)</f>
        <v>#N/A</v>
      </c>
      <c r="W14742" s="35" t="e">
        <f>VLOOKUP(V14742,LISTAS!$M$2:$N$18,2,0)</f>
        <v>#N/A</v>
      </c>
    </row>
    <row r="14743" spans="3:23">
      <c r="C14743" t="e">
        <f>VLOOKUP(B14743,LISTAS!A14701:B14768,2,0)</f>
        <v>#N/A</v>
      </c>
      <c r="W14743" s="35" t="e">
        <f>VLOOKUP(V14743,LISTAS!$M$2:$N$18,2,0)</f>
        <v>#N/A</v>
      </c>
    </row>
    <row r="14744" spans="3:23">
      <c r="C14744" t="e">
        <f>VLOOKUP(B14744,LISTAS!A14702:B14769,2,0)</f>
        <v>#N/A</v>
      </c>
      <c r="W14744" s="35" t="e">
        <f>VLOOKUP(V14744,LISTAS!$M$2:$N$18,2,0)</f>
        <v>#N/A</v>
      </c>
    </row>
    <row r="14745" spans="3:23">
      <c r="C14745" t="e">
        <f>VLOOKUP(B14745,LISTAS!A14703:B14770,2,0)</f>
        <v>#N/A</v>
      </c>
      <c r="W14745" s="35" t="e">
        <f>VLOOKUP(V14745,LISTAS!$M$2:$N$18,2,0)</f>
        <v>#N/A</v>
      </c>
    </row>
    <row r="14746" spans="3:23">
      <c r="C14746" t="e">
        <f>VLOOKUP(B14746,LISTAS!A14704:B14771,2,0)</f>
        <v>#N/A</v>
      </c>
      <c r="W14746" s="35" t="e">
        <f>VLOOKUP(V14746,LISTAS!$M$2:$N$18,2,0)</f>
        <v>#N/A</v>
      </c>
    </row>
    <row r="14747" spans="3:23">
      <c r="C14747" t="e">
        <f>VLOOKUP(B14747,LISTAS!A14705:B14772,2,0)</f>
        <v>#N/A</v>
      </c>
      <c r="W14747" s="35" t="e">
        <f>VLOOKUP(V14747,LISTAS!$M$2:$N$18,2,0)</f>
        <v>#N/A</v>
      </c>
    </row>
    <row r="14748" spans="3:23">
      <c r="C14748" t="e">
        <f>VLOOKUP(B14748,LISTAS!A14706:B14773,2,0)</f>
        <v>#N/A</v>
      </c>
      <c r="W14748" s="35" t="e">
        <f>VLOOKUP(V14748,LISTAS!$M$2:$N$18,2,0)</f>
        <v>#N/A</v>
      </c>
    </row>
    <row r="14749" spans="3:23">
      <c r="C14749" t="e">
        <f>VLOOKUP(B14749,LISTAS!A14707:B14774,2,0)</f>
        <v>#N/A</v>
      </c>
      <c r="W14749" s="35" t="e">
        <f>VLOOKUP(V14749,LISTAS!$M$2:$N$18,2,0)</f>
        <v>#N/A</v>
      </c>
    </row>
    <row r="14750" spans="3:23">
      <c r="C14750" t="e">
        <f>VLOOKUP(B14750,LISTAS!A14708:B14775,2,0)</f>
        <v>#N/A</v>
      </c>
      <c r="W14750" s="35" t="e">
        <f>VLOOKUP(V14750,LISTAS!$M$2:$N$18,2,0)</f>
        <v>#N/A</v>
      </c>
    </row>
    <row r="14751" spans="3:23">
      <c r="C14751" t="e">
        <f>VLOOKUP(B14751,LISTAS!A14709:B14776,2,0)</f>
        <v>#N/A</v>
      </c>
      <c r="W14751" s="35" t="e">
        <f>VLOOKUP(V14751,LISTAS!$M$2:$N$18,2,0)</f>
        <v>#N/A</v>
      </c>
    </row>
    <row r="14752" spans="3:23">
      <c r="C14752" t="e">
        <f>VLOOKUP(B14752,LISTAS!A14710:B14777,2,0)</f>
        <v>#N/A</v>
      </c>
      <c r="W14752" s="35" t="e">
        <f>VLOOKUP(V14752,LISTAS!$M$2:$N$18,2,0)</f>
        <v>#N/A</v>
      </c>
    </row>
    <row r="14753" spans="3:23">
      <c r="C14753" t="e">
        <f>VLOOKUP(B14753,LISTAS!A14711:B14778,2,0)</f>
        <v>#N/A</v>
      </c>
      <c r="W14753" s="35" t="e">
        <f>VLOOKUP(V14753,LISTAS!$M$2:$N$18,2,0)</f>
        <v>#N/A</v>
      </c>
    </row>
    <row r="14754" spans="3:23">
      <c r="C14754" t="e">
        <f>VLOOKUP(B14754,LISTAS!A14712:B14779,2,0)</f>
        <v>#N/A</v>
      </c>
      <c r="W14754" s="35" t="e">
        <f>VLOOKUP(V14754,LISTAS!$M$2:$N$18,2,0)</f>
        <v>#N/A</v>
      </c>
    </row>
    <row r="14755" spans="3:23">
      <c r="C14755" t="e">
        <f>VLOOKUP(B14755,LISTAS!A14713:B14780,2,0)</f>
        <v>#N/A</v>
      </c>
      <c r="W14755" s="35" t="e">
        <f>VLOOKUP(V14755,LISTAS!$M$2:$N$18,2,0)</f>
        <v>#N/A</v>
      </c>
    </row>
    <row r="14756" spans="3:23">
      <c r="C14756" t="e">
        <f>VLOOKUP(B14756,LISTAS!A14714:B14781,2,0)</f>
        <v>#N/A</v>
      </c>
      <c r="W14756" s="35" t="e">
        <f>VLOOKUP(V14756,LISTAS!$M$2:$N$18,2,0)</f>
        <v>#N/A</v>
      </c>
    </row>
    <row r="14757" spans="3:23">
      <c r="C14757" t="e">
        <f>VLOOKUP(B14757,LISTAS!A14715:B14782,2,0)</f>
        <v>#N/A</v>
      </c>
      <c r="W14757" s="35" t="e">
        <f>VLOOKUP(V14757,LISTAS!$M$2:$N$18,2,0)</f>
        <v>#N/A</v>
      </c>
    </row>
    <row r="14758" spans="3:23">
      <c r="C14758" t="e">
        <f>VLOOKUP(B14758,LISTAS!A14716:B14783,2,0)</f>
        <v>#N/A</v>
      </c>
      <c r="W14758" s="35" t="e">
        <f>VLOOKUP(V14758,LISTAS!$M$2:$N$18,2,0)</f>
        <v>#N/A</v>
      </c>
    </row>
    <row r="14759" spans="3:23">
      <c r="C14759" t="e">
        <f>VLOOKUP(B14759,LISTAS!A14717:B14784,2,0)</f>
        <v>#N/A</v>
      </c>
      <c r="W14759" s="35" t="e">
        <f>VLOOKUP(V14759,LISTAS!$M$2:$N$18,2,0)</f>
        <v>#N/A</v>
      </c>
    </row>
    <row r="14760" spans="3:23">
      <c r="C14760" t="e">
        <f>VLOOKUP(B14760,LISTAS!A14718:B14785,2,0)</f>
        <v>#N/A</v>
      </c>
      <c r="W14760" s="35" t="e">
        <f>VLOOKUP(V14760,LISTAS!$M$2:$N$18,2,0)</f>
        <v>#N/A</v>
      </c>
    </row>
    <row r="14761" spans="3:23">
      <c r="C14761" t="e">
        <f>VLOOKUP(B14761,LISTAS!A14719:B14786,2,0)</f>
        <v>#N/A</v>
      </c>
      <c r="W14761" s="35" t="e">
        <f>VLOOKUP(V14761,LISTAS!$M$2:$N$18,2,0)</f>
        <v>#N/A</v>
      </c>
    </row>
    <row r="14762" spans="3:23">
      <c r="C14762" t="e">
        <f>VLOOKUP(B14762,LISTAS!A14720:B14787,2,0)</f>
        <v>#N/A</v>
      </c>
      <c r="W14762" s="35" t="e">
        <f>VLOOKUP(V14762,LISTAS!$M$2:$N$18,2,0)</f>
        <v>#N/A</v>
      </c>
    </row>
    <row r="14763" spans="3:23">
      <c r="C14763" t="e">
        <f>VLOOKUP(B14763,LISTAS!A14721:B14788,2,0)</f>
        <v>#N/A</v>
      </c>
      <c r="W14763" s="35" t="e">
        <f>VLOOKUP(V14763,LISTAS!$M$2:$N$18,2,0)</f>
        <v>#N/A</v>
      </c>
    </row>
    <row r="14764" spans="3:23">
      <c r="C14764" t="e">
        <f>VLOOKUP(B14764,LISTAS!A14722:B14789,2,0)</f>
        <v>#N/A</v>
      </c>
      <c r="W14764" s="35" t="e">
        <f>VLOOKUP(V14764,LISTAS!$M$2:$N$18,2,0)</f>
        <v>#N/A</v>
      </c>
    </row>
    <row r="14765" spans="3:23">
      <c r="C14765" t="e">
        <f>VLOOKUP(B14765,LISTAS!A14723:B14790,2,0)</f>
        <v>#N/A</v>
      </c>
      <c r="W14765" s="35" t="e">
        <f>VLOOKUP(V14765,LISTAS!$M$2:$N$18,2,0)</f>
        <v>#N/A</v>
      </c>
    </row>
    <row r="14766" spans="3:23">
      <c r="C14766" t="e">
        <f>VLOOKUP(B14766,LISTAS!A14724:B14791,2,0)</f>
        <v>#N/A</v>
      </c>
      <c r="W14766" s="35" t="e">
        <f>VLOOKUP(V14766,LISTAS!$M$2:$N$18,2,0)</f>
        <v>#N/A</v>
      </c>
    </row>
    <row r="14767" spans="3:23">
      <c r="C14767" t="e">
        <f>VLOOKUP(B14767,LISTAS!A14725:B14792,2,0)</f>
        <v>#N/A</v>
      </c>
      <c r="W14767" s="35" t="e">
        <f>VLOOKUP(V14767,LISTAS!$M$2:$N$18,2,0)</f>
        <v>#N/A</v>
      </c>
    </row>
    <row r="14768" spans="3:23">
      <c r="C14768" t="e">
        <f>VLOOKUP(B14768,LISTAS!A14726:B14793,2,0)</f>
        <v>#N/A</v>
      </c>
      <c r="W14768" s="35" t="e">
        <f>VLOOKUP(V14768,LISTAS!$M$2:$N$18,2,0)</f>
        <v>#N/A</v>
      </c>
    </row>
    <row r="14769" spans="3:23">
      <c r="C14769" t="e">
        <f>VLOOKUP(B14769,LISTAS!A14727:B14794,2,0)</f>
        <v>#N/A</v>
      </c>
      <c r="W14769" s="35" t="e">
        <f>VLOOKUP(V14769,LISTAS!$M$2:$N$18,2,0)</f>
        <v>#N/A</v>
      </c>
    </row>
    <row r="14770" spans="3:23">
      <c r="C14770" t="e">
        <f>VLOOKUP(B14770,LISTAS!A14728:B14795,2,0)</f>
        <v>#N/A</v>
      </c>
      <c r="W14770" s="35" t="e">
        <f>VLOOKUP(V14770,LISTAS!$M$2:$N$18,2,0)</f>
        <v>#N/A</v>
      </c>
    </row>
    <row r="14771" spans="3:23">
      <c r="C14771" t="e">
        <f>VLOOKUP(B14771,LISTAS!A14729:B14796,2,0)</f>
        <v>#N/A</v>
      </c>
      <c r="W14771" s="35" t="e">
        <f>VLOOKUP(V14771,LISTAS!$M$2:$N$18,2,0)</f>
        <v>#N/A</v>
      </c>
    </row>
    <row r="14772" spans="3:23">
      <c r="C14772" t="e">
        <f>VLOOKUP(B14772,LISTAS!A14730:B14797,2,0)</f>
        <v>#N/A</v>
      </c>
      <c r="W14772" s="35" t="e">
        <f>VLOOKUP(V14772,LISTAS!$M$2:$N$18,2,0)</f>
        <v>#N/A</v>
      </c>
    </row>
    <row r="14773" spans="3:23">
      <c r="C14773" t="e">
        <f>VLOOKUP(B14773,LISTAS!A14731:B14798,2,0)</f>
        <v>#N/A</v>
      </c>
      <c r="W14773" s="35" t="e">
        <f>VLOOKUP(V14773,LISTAS!$M$2:$N$18,2,0)</f>
        <v>#N/A</v>
      </c>
    </row>
    <row r="14774" spans="3:23">
      <c r="C14774" t="e">
        <f>VLOOKUP(B14774,LISTAS!A14732:B14799,2,0)</f>
        <v>#N/A</v>
      </c>
      <c r="W14774" s="35" t="e">
        <f>VLOOKUP(V14774,LISTAS!$M$2:$N$18,2,0)</f>
        <v>#N/A</v>
      </c>
    </row>
    <row r="14775" spans="3:23">
      <c r="C14775" t="e">
        <f>VLOOKUP(B14775,LISTAS!A14733:B14800,2,0)</f>
        <v>#N/A</v>
      </c>
      <c r="W14775" s="35" t="e">
        <f>VLOOKUP(V14775,LISTAS!$M$2:$N$18,2,0)</f>
        <v>#N/A</v>
      </c>
    </row>
    <row r="14776" spans="3:23">
      <c r="C14776" t="e">
        <f>VLOOKUP(B14776,LISTAS!A14734:B14801,2,0)</f>
        <v>#N/A</v>
      </c>
      <c r="W14776" s="35" t="e">
        <f>VLOOKUP(V14776,LISTAS!$M$2:$N$18,2,0)</f>
        <v>#N/A</v>
      </c>
    </row>
    <row r="14777" spans="3:23">
      <c r="C14777" t="e">
        <f>VLOOKUP(B14777,LISTAS!A14735:B14802,2,0)</f>
        <v>#N/A</v>
      </c>
      <c r="W14777" s="35" t="e">
        <f>VLOOKUP(V14777,LISTAS!$M$2:$N$18,2,0)</f>
        <v>#N/A</v>
      </c>
    </row>
    <row r="14778" spans="3:23">
      <c r="C14778" t="e">
        <f>VLOOKUP(B14778,LISTAS!A14736:B14803,2,0)</f>
        <v>#N/A</v>
      </c>
      <c r="W14778" s="35" t="e">
        <f>VLOOKUP(V14778,LISTAS!$M$2:$N$18,2,0)</f>
        <v>#N/A</v>
      </c>
    </row>
    <row r="14779" spans="3:23">
      <c r="C14779" t="e">
        <f>VLOOKUP(B14779,LISTAS!A14737:B14804,2,0)</f>
        <v>#N/A</v>
      </c>
      <c r="W14779" s="35" t="e">
        <f>VLOOKUP(V14779,LISTAS!$M$2:$N$18,2,0)</f>
        <v>#N/A</v>
      </c>
    </row>
    <row r="14780" spans="3:23">
      <c r="C14780" t="e">
        <f>VLOOKUP(B14780,LISTAS!A14738:B14805,2,0)</f>
        <v>#N/A</v>
      </c>
      <c r="W14780" s="35" t="e">
        <f>VLOOKUP(V14780,LISTAS!$M$2:$N$18,2,0)</f>
        <v>#N/A</v>
      </c>
    </row>
    <row r="14781" spans="3:23">
      <c r="C14781" t="e">
        <f>VLOOKUP(B14781,LISTAS!A14739:B14806,2,0)</f>
        <v>#N/A</v>
      </c>
      <c r="W14781" s="35" t="e">
        <f>VLOOKUP(V14781,LISTAS!$M$2:$N$18,2,0)</f>
        <v>#N/A</v>
      </c>
    </row>
    <row r="14782" spans="3:23">
      <c r="C14782" t="e">
        <f>VLOOKUP(B14782,LISTAS!A14740:B14807,2,0)</f>
        <v>#N/A</v>
      </c>
      <c r="W14782" s="35" t="e">
        <f>VLOOKUP(V14782,LISTAS!$M$2:$N$18,2,0)</f>
        <v>#N/A</v>
      </c>
    </row>
    <row r="14783" spans="3:23">
      <c r="C14783" t="e">
        <f>VLOOKUP(B14783,LISTAS!A14741:B14808,2,0)</f>
        <v>#N/A</v>
      </c>
      <c r="W14783" s="35" t="e">
        <f>VLOOKUP(V14783,LISTAS!$M$2:$N$18,2,0)</f>
        <v>#N/A</v>
      </c>
    </row>
    <row r="14784" spans="3:23">
      <c r="C14784" t="e">
        <f>VLOOKUP(B14784,LISTAS!A14742:B14809,2,0)</f>
        <v>#N/A</v>
      </c>
      <c r="W14784" s="35" t="e">
        <f>VLOOKUP(V14784,LISTAS!$M$2:$N$18,2,0)</f>
        <v>#N/A</v>
      </c>
    </row>
    <row r="14785" spans="3:23">
      <c r="C14785" t="e">
        <f>VLOOKUP(B14785,LISTAS!A14743:B14810,2,0)</f>
        <v>#N/A</v>
      </c>
      <c r="W14785" s="35" t="e">
        <f>VLOOKUP(V14785,LISTAS!$M$2:$N$18,2,0)</f>
        <v>#N/A</v>
      </c>
    </row>
    <row r="14786" spans="3:23">
      <c r="C14786" t="e">
        <f>VLOOKUP(B14786,LISTAS!A14744:B14811,2,0)</f>
        <v>#N/A</v>
      </c>
      <c r="W14786" s="35" t="e">
        <f>VLOOKUP(V14786,LISTAS!$M$2:$N$18,2,0)</f>
        <v>#N/A</v>
      </c>
    </row>
    <row r="14787" spans="3:23">
      <c r="C14787" t="e">
        <f>VLOOKUP(B14787,LISTAS!A14745:B14812,2,0)</f>
        <v>#N/A</v>
      </c>
      <c r="W14787" s="35" t="e">
        <f>VLOOKUP(V14787,LISTAS!$M$2:$N$18,2,0)</f>
        <v>#N/A</v>
      </c>
    </row>
    <row r="14788" spans="3:23">
      <c r="C14788" t="e">
        <f>VLOOKUP(B14788,LISTAS!A14746:B14813,2,0)</f>
        <v>#N/A</v>
      </c>
      <c r="W14788" s="35" t="e">
        <f>VLOOKUP(V14788,LISTAS!$M$2:$N$18,2,0)</f>
        <v>#N/A</v>
      </c>
    </row>
    <row r="14789" spans="3:23">
      <c r="C14789" t="e">
        <f>VLOOKUP(B14789,LISTAS!A14747:B14814,2,0)</f>
        <v>#N/A</v>
      </c>
      <c r="W14789" s="35" t="e">
        <f>VLOOKUP(V14789,LISTAS!$M$2:$N$18,2,0)</f>
        <v>#N/A</v>
      </c>
    </row>
    <row r="14790" spans="3:23">
      <c r="C14790" t="e">
        <f>VLOOKUP(B14790,LISTAS!A14748:B14815,2,0)</f>
        <v>#N/A</v>
      </c>
      <c r="W14790" s="35" t="e">
        <f>VLOOKUP(V14790,LISTAS!$M$2:$N$18,2,0)</f>
        <v>#N/A</v>
      </c>
    </row>
    <row r="14791" spans="3:23">
      <c r="C14791" t="e">
        <f>VLOOKUP(B14791,LISTAS!A14749:B14816,2,0)</f>
        <v>#N/A</v>
      </c>
      <c r="W14791" s="35" t="e">
        <f>VLOOKUP(V14791,LISTAS!$M$2:$N$18,2,0)</f>
        <v>#N/A</v>
      </c>
    </row>
    <row r="14792" spans="3:23">
      <c r="C14792" t="e">
        <f>VLOOKUP(B14792,LISTAS!A14750:B14817,2,0)</f>
        <v>#N/A</v>
      </c>
      <c r="W14792" s="35" t="e">
        <f>VLOOKUP(V14792,LISTAS!$M$2:$N$18,2,0)</f>
        <v>#N/A</v>
      </c>
    </row>
    <row r="14793" spans="3:23">
      <c r="C14793" t="e">
        <f>VLOOKUP(B14793,LISTAS!A14751:B14818,2,0)</f>
        <v>#N/A</v>
      </c>
      <c r="W14793" s="35" t="e">
        <f>VLOOKUP(V14793,LISTAS!$M$2:$N$18,2,0)</f>
        <v>#N/A</v>
      </c>
    </row>
    <row r="14794" spans="3:23">
      <c r="C14794" t="e">
        <f>VLOOKUP(B14794,LISTAS!A14752:B14819,2,0)</f>
        <v>#N/A</v>
      </c>
      <c r="W14794" s="35" t="e">
        <f>VLOOKUP(V14794,LISTAS!$M$2:$N$18,2,0)</f>
        <v>#N/A</v>
      </c>
    </row>
    <row r="14795" spans="3:23">
      <c r="C14795" t="e">
        <f>VLOOKUP(B14795,LISTAS!A14753:B14820,2,0)</f>
        <v>#N/A</v>
      </c>
      <c r="W14795" s="35" t="e">
        <f>VLOOKUP(V14795,LISTAS!$M$2:$N$18,2,0)</f>
        <v>#N/A</v>
      </c>
    </row>
    <row r="14796" spans="3:23">
      <c r="C14796" t="e">
        <f>VLOOKUP(B14796,LISTAS!A14754:B14821,2,0)</f>
        <v>#N/A</v>
      </c>
      <c r="W14796" s="35" t="e">
        <f>VLOOKUP(V14796,LISTAS!$M$2:$N$18,2,0)</f>
        <v>#N/A</v>
      </c>
    </row>
    <row r="14797" spans="3:23">
      <c r="C14797" t="e">
        <f>VLOOKUP(B14797,LISTAS!A14755:B14822,2,0)</f>
        <v>#N/A</v>
      </c>
      <c r="W14797" s="35" t="e">
        <f>VLOOKUP(V14797,LISTAS!$M$2:$N$18,2,0)</f>
        <v>#N/A</v>
      </c>
    </row>
    <row r="14798" spans="3:23">
      <c r="C14798" t="e">
        <f>VLOOKUP(B14798,LISTAS!A14756:B14823,2,0)</f>
        <v>#N/A</v>
      </c>
      <c r="W14798" s="35" t="e">
        <f>VLOOKUP(V14798,LISTAS!$M$2:$N$18,2,0)</f>
        <v>#N/A</v>
      </c>
    </row>
    <row r="14799" spans="3:23">
      <c r="C14799" t="e">
        <f>VLOOKUP(B14799,LISTAS!A14757:B14824,2,0)</f>
        <v>#N/A</v>
      </c>
      <c r="W14799" s="35" t="e">
        <f>VLOOKUP(V14799,LISTAS!$M$2:$N$18,2,0)</f>
        <v>#N/A</v>
      </c>
    </row>
    <row r="14800" spans="3:23">
      <c r="C14800" t="e">
        <f>VLOOKUP(B14800,LISTAS!A14758:B14825,2,0)</f>
        <v>#N/A</v>
      </c>
      <c r="W14800" s="35" t="e">
        <f>VLOOKUP(V14800,LISTAS!$M$2:$N$18,2,0)</f>
        <v>#N/A</v>
      </c>
    </row>
    <row r="14801" spans="3:23">
      <c r="C14801" t="e">
        <f>VLOOKUP(B14801,LISTAS!A14759:B14826,2,0)</f>
        <v>#N/A</v>
      </c>
      <c r="W14801" s="35" t="e">
        <f>VLOOKUP(V14801,LISTAS!$M$2:$N$18,2,0)</f>
        <v>#N/A</v>
      </c>
    </row>
    <row r="14802" spans="3:23">
      <c r="C14802" t="e">
        <f>VLOOKUP(B14802,LISTAS!A14760:B14827,2,0)</f>
        <v>#N/A</v>
      </c>
      <c r="W14802" s="35" t="e">
        <f>VLOOKUP(V14802,LISTAS!$M$2:$N$18,2,0)</f>
        <v>#N/A</v>
      </c>
    </row>
    <row r="14803" spans="3:23">
      <c r="C14803" t="e">
        <f>VLOOKUP(B14803,LISTAS!A14761:B14828,2,0)</f>
        <v>#N/A</v>
      </c>
      <c r="W14803" s="35" t="e">
        <f>VLOOKUP(V14803,LISTAS!$M$2:$N$18,2,0)</f>
        <v>#N/A</v>
      </c>
    </row>
    <row r="14804" spans="3:23">
      <c r="C14804" t="e">
        <f>VLOOKUP(B14804,LISTAS!A14762:B14829,2,0)</f>
        <v>#N/A</v>
      </c>
      <c r="W14804" s="35" t="e">
        <f>VLOOKUP(V14804,LISTAS!$M$2:$N$18,2,0)</f>
        <v>#N/A</v>
      </c>
    </row>
    <row r="14805" spans="3:23">
      <c r="C14805" t="e">
        <f>VLOOKUP(B14805,LISTAS!A14763:B14830,2,0)</f>
        <v>#N/A</v>
      </c>
      <c r="W14805" s="35" t="e">
        <f>VLOOKUP(V14805,LISTAS!$M$2:$N$18,2,0)</f>
        <v>#N/A</v>
      </c>
    </row>
    <row r="14806" spans="3:23">
      <c r="C14806" t="e">
        <f>VLOOKUP(B14806,LISTAS!A14764:B14831,2,0)</f>
        <v>#N/A</v>
      </c>
      <c r="W14806" s="35" t="e">
        <f>VLOOKUP(V14806,LISTAS!$M$2:$N$18,2,0)</f>
        <v>#N/A</v>
      </c>
    </row>
    <row r="14807" spans="3:23">
      <c r="C14807" t="e">
        <f>VLOOKUP(B14807,LISTAS!A14765:B14832,2,0)</f>
        <v>#N/A</v>
      </c>
      <c r="W14807" s="35" t="e">
        <f>VLOOKUP(V14807,LISTAS!$M$2:$N$18,2,0)</f>
        <v>#N/A</v>
      </c>
    </row>
    <row r="14808" spans="3:23">
      <c r="C14808" t="e">
        <f>VLOOKUP(B14808,LISTAS!A14766:B14833,2,0)</f>
        <v>#N/A</v>
      </c>
      <c r="W14808" s="35" t="e">
        <f>VLOOKUP(V14808,LISTAS!$M$2:$N$18,2,0)</f>
        <v>#N/A</v>
      </c>
    </row>
    <row r="14809" spans="3:23">
      <c r="C14809" t="e">
        <f>VLOOKUP(B14809,LISTAS!A14767:B14834,2,0)</f>
        <v>#N/A</v>
      </c>
      <c r="W14809" s="35" t="e">
        <f>VLOOKUP(V14809,LISTAS!$M$2:$N$18,2,0)</f>
        <v>#N/A</v>
      </c>
    </row>
    <row r="14810" spans="3:23">
      <c r="C14810" t="e">
        <f>VLOOKUP(B14810,LISTAS!A14768:B14835,2,0)</f>
        <v>#N/A</v>
      </c>
      <c r="W14810" s="35" t="e">
        <f>VLOOKUP(V14810,LISTAS!$M$2:$N$18,2,0)</f>
        <v>#N/A</v>
      </c>
    </row>
    <row r="14811" spans="3:23">
      <c r="C14811" t="e">
        <f>VLOOKUP(B14811,LISTAS!A14769:B14836,2,0)</f>
        <v>#N/A</v>
      </c>
      <c r="W14811" s="35" t="e">
        <f>VLOOKUP(V14811,LISTAS!$M$2:$N$18,2,0)</f>
        <v>#N/A</v>
      </c>
    </row>
    <row r="14812" spans="3:23">
      <c r="C14812" t="e">
        <f>VLOOKUP(B14812,LISTAS!A14770:B14837,2,0)</f>
        <v>#N/A</v>
      </c>
      <c r="W14812" s="35" t="e">
        <f>VLOOKUP(V14812,LISTAS!$M$2:$N$18,2,0)</f>
        <v>#N/A</v>
      </c>
    </row>
    <row r="14813" spans="3:23">
      <c r="C14813" t="e">
        <f>VLOOKUP(B14813,LISTAS!A14771:B14838,2,0)</f>
        <v>#N/A</v>
      </c>
      <c r="W14813" s="35" t="e">
        <f>VLOOKUP(V14813,LISTAS!$M$2:$N$18,2,0)</f>
        <v>#N/A</v>
      </c>
    </row>
    <row r="14814" spans="3:23">
      <c r="C14814" t="e">
        <f>VLOOKUP(B14814,LISTAS!A14772:B14839,2,0)</f>
        <v>#N/A</v>
      </c>
      <c r="W14814" s="35" t="e">
        <f>VLOOKUP(V14814,LISTAS!$M$2:$N$18,2,0)</f>
        <v>#N/A</v>
      </c>
    </row>
    <row r="14815" spans="3:23">
      <c r="C14815" t="e">
        <f>VLOOKUP(B14815,LISTAS!A14773:B14840,2,0)</f>
        <v>#N/A</v>
      </c>
      <c r="W14815" s="35" t="e">
        <f>VLOOKUP(V14815,LISTAS!$M$2:$N$18,2,0)</f>
        <v>#N/A</v>
      </c>
    </row>
    <row r="14816" spans="3:23">
      <c r="C14816" t="e">
        <f>VLOOKUP(B14816,LISTAS!A14774:B14841,2,0)</f>
        <v>#N/A</v>
      </c>
      <c r="W14816" s="35" t="e">
        <f>VLOOKUP(V14816,LISTAS!$M$2:$N$18,2,0)</f>
        <v>#N/A</v>
      </c>
    </row>
    <row r="14817" spans="3:23">
      <c r="C14817" t="e">
        <f>VLOOKUP(B14817,LISTAS!A14775:B14842,2,0)</f>
        <v>#N/A</v>
      </c>
      <c r="W14817" s="35" t="e">
        <f>VLOOKUP(V14817,LISTAS!$M$2:$N$18,2,0)</f>
        <v>#N/A</v>
      </c>
    </row>
    <row r="14818" spans="3:23">
      <c r="C14818" t="e">
        <f>VLOOKUP(B14818,LISTAS!A14776:B14843,2,0)</f>
        <v>#N/A</v>
      </c>
      <c r="W14818" s="35" t="e">
        <f>VLOOKUP(V14818,LISTAS!$M$2:$N$18,2,0)</f>
        <v>#N/A</v>
      </c>
    </row>
    <row r="14819" spans="3:23">
      <c r="C14819" t="e">
        <f>VLOOKUP(B14819,LISTAS!A14777:B14844,2,0)</f>
        <v>#N/A</v>
      </c>
      <c r="W14819" s="35" t="e">
        <f>VLOOKUP(V14819,LISTAS!$M$2:$N$18,2,0)</f>
        <v>#N/A</v>
      </c>
    </row>
    <row r="14820" spans="3:23">
      <c r="C14820" t="e">
        <f>VLOOKUP(B14820,LISTAS!A14778:B14845,2,0)</f>
        <v>#N/A</v>
      </c>
      <c r="W14820" s="35" t="e">
        <f>VLOOKUP(V14820,LISTAS!$M$2:$N$18,2,0)</f>
        <v>#N/A</v>
      </c>
    </row>
    <row r="14821" spans="3:23">
      <c r="C14821" t="e">
        <f>VLOOKUP(B14821,LISTAS!A14779:B14846,2,0)</f>
        <v>#N/A</v>
      </c>
      <c r="W14821" s="35" t="e">
        <f>VLOOKUP(V14821,LISTAS!$M$2:$N$18,2,0)</f>
        <v>#N/A</v>
      </c>
    </row>
    <row r="14822" spans="3:23">
      <c r="C14822" t="e">
        <f>VLOOKUP(B14822,LISTAS!A14780:B14847,2,0)</f>
        <v>#N/A</v>
      </c>
      <c r="W14822" s="35" t="e">
        <f>VLOOKUP(V14822,LISTAS!$M$2:$N$18,2,0)</f>
        <v>#N/A</v>
      </c>
    </row>
    <row r="14823" spans="3:23">
      <c r="C14823" t="e">
        <f>VLOOKUP(B14823,LISTAS!A14781:B14848,2,0)</f>
        <v>#N/A</v>
      </c>
      <c r="W14823" s="35" t="e">
        <f>VLOOKUP(V14823,LISTAS!$M$2:$N$18,2,0)</f>
        <v>#N/A</v>
      </c>
    </row>
    <row r="14824" spans="3:23">
      <c r="C14824" t="e">
        <f>VLOOKUP(B14824,LISTAS!A14782:B14849,2,0)</f>
        <v>#N/A</v>
      </c>
      <c r="W14824" s="35" t="e">
        <f>VLOOKUP(V14824,LISTAS!$M$2:$N$18,2,0)</f>
        <v>#N/A</v>
      </c>
    </row>
    <row r="14825" spans="3:23">
      <c r="C14825" t="e">
        <f>VLOOKUP(B14825,LISTAS!A14783:B14850,2,0)</f>
        <v>#N/A</v>
      </c>
      <c r="W14825" s="35" t="e">
        <f>VLOOKUP(V14825,LISTAS!$M$2:$N$18,2,0)</f>
        <v>#N/A</v>
      </c>
    </row>
    <row r="14826" spans="3:23">
      <c r="C14826" t="e">
        <f>VLOOKUP(B14826,LISTAS!A14784:B14851,2,0)</f>
        <v>#N/A</v>
      </c>
      <c r="W14826" s="35" t="e">
        <f>VLOOKUP(V14826,LISTAS!$M$2:$N$18,2,0)</f>
        <v>#N/A</v>
      </c>
    </row>
    <row r="14827" spans="3:23">
      <c r="C14827" t="e">
        <f>VLOOKUP(B14827,LISTAS!A14785:B14852,2,0)</f>
        <v>#N/A</v>
      </c>
      <c r="W14827" s="35" t="e">
        <f>VLOOKUP(V14827,LISTAS!$M$2:$N$18,2,0)</f>
        <v>#N/A</v>
      </c>
    </row>
    <row r="14828" spans="3:23">
      <c r="C14828" t="e">
        <f>VLOOKUP(B14828,LISTAS!A14786:B14853,2,0)</f>
        <v>#N/A</v>
      </c>
      <c r="W14828" s="35" t="e">
        <f>VLOOKUP(V14828,LISTAS!$M$2:$N$18,2,0)</f>
        <v>#N/A</v>
      </c>
    </row>
    <row r="14829" spans="3:23">
      <c r="C14829" t="e">
        <f>VLOOKUP(B14829,LISTAS!A14787:B14854,2,0)</f>
        <v>#N/A</v>
      </c>
      <c r="W14829" s="35" t="e">
        <f>VLOOKUP(V14829,LISTAS!$M$2:$N$18,2,0)</f>
        <v>#N/A</v>
      </c>
    </row>
    <row r="14830" spans="3:23">
      <c r="C14830" t="e">
        <f>VLOOKUP(B14830,LISTAS!A14788:B14855,2,0)</f>
        <v>#N/A</v>
      </c>
      <c r="W14830" s="35" t="e">
        <f>VLOOKUP(V14830,LISTAS!$M$2:$N$18,2,0)</f>
        <v>#N/A</v>
      </c>
    </row>
    <row r="14831" spans="3:23">
      <c r="C14831" t="e">
        <f>VLOOKUP(B14831,LISTAS!A14789:B14856,2,0)</f>
        <v>#N/A</v>
      </c>
      <c r="W14831" s="35" t="e">
        <f>VLOOKUP(V14831,LISTAS!$M$2:$N$18,2,0)</f>
        <v>#N/A</v>
      </c>
    </row>
    <row r="14832" spans="3:23">
      <c r="C14832" t="e">
        <f>VLOOKUP(B14832,LISTAS!A14790:B14857,2,0)</f>
        <v>#N/A</v>
      </c>
      <c r="W14832" s="35" t="e">
        <f>VLOOKUP(V14832,LISTAS!$M$2:$N$18,2,0)</f>
        <v>#N/A</v>
      </c>
    </row>
    <row r="14833" spans="3:23">
      <c r="C14833" t="e">
        <f>VLOOKUP(B14833,LISTAS!A14791:B14858,2,0)</f>
        <v>#N/A</v>
      </c>
      <c r="W14833" s="35" t="e">
        <f>VLOOKUP(V14833,LISTAS!$M$2:$N$18,2,0)</f>
        <v>#N/A</v>
      </c>
    </row>
    <row r="14834" spans="3:23">
      <c r="C14834" t="e">
        <f>VLOOKUP(B14834,LISTAS!A14792:B14859,2,0)</f>
        <v>#N/A</v>
      </c>
      <c r="W14834" s="35" t="e">
        <f>VLOOKUP(V14834,LISTAS!$M$2:$N$18,2,0)</f>
        <v>#N/A</v>
      </c>
    </row>
    <row r="14835" spans="3:23">
      <c r="C14835" t="e">
        <f>VLOOKUP(B14835,LISTAS!A14793:B14860,2,0)</f>
        <v>#N/A</v>
      </c>
      <c r="W14835" s="35" t="e">
        <f>VLOOKUP(V14835,LISTAS!$M$2:$N$18,2,0)</f>
        <v>#N/A</v>
      </c>
    </row>
    <row r="14836" spans="3:23">
      <c r="C14836" t="e">
        <f>VLOOKUP(B14836,LISTAS!A14794:B14861,2,0)</f>
        <v>#N/A</v>
      </c>
      <c r="W14836" s="35" t="e">
        <f>VLOOKUP(V14836,LISTAS!$M$2:$N$18,2,0)</f>
        <v>#N/A</v>
      </c>
    </row>
    <row r="14837" spans="3:23">
      <c r="C14837" t="e">
        <f>VLOOKUP(B14837,LISTAS!A14795:B14862,2,0)</f>
        <v>#N/A</v>
      </c>
      <c r="W14837" s="35" t="e">
        <f>VLOOKUP(V14837,LISTAS!$M$2:$N$18,2,0)</f>
        <v>#N/A</v>
      </c>
    </row>
    <row r="14838" spans="3:23">
      <c r="C14838" t="e">
        <f>VLOOKUP(B14838,LISTAS!A14796:B14863,2,0)</f>
        <v>#N/A</v>
      </c>
      <c r="W14838" s="35" t="e">
        <f>VLOOKUP(V14838,LISTAS!$M$2:$N$18,2,0)</f>
        <v>#N/A</v>
      </c>
    </row>
    <row r="14839" spans="3:23">
      <c r="C14839" t="e">
        <f>VLOOKUP(B14839,LISTAS!A14797:B14864,2,0)</f>
        <v>#N/A</v>
      </c>
      <c r="W14839" s="35" t="e">
        <f>VLOOKUP(V14839,LISTAS!$M$2:$N$18,2,0)</f>
        <v>#N/A</v>
      </c>
    </row>
    <row r="14840" spans="3:23">
      <c r="C14840" t="e">
        <f>VLOOKUP(B14840,LISTAS!A14798:B14865,2,0)</f>
        <v>#N/A</v>
      </c>
      <c r="W14840" s="35" t="e">
        <f>VLOOKUP(V14840,LISTAS!$M$2:$N$18,2,0)</f>
        <v>#N/A</v>
      </c>
    </row>
    <row r="14841" spans="3:23">
      <c r="C14841" t="e">
        <f>VLOOKUP(B14841,LISTAS!A14799:B14866,2,0)</f>
        <v>#N/A</v>
      </c>
      <c r="W14841" s="35" t="e">
        <f>VLOOKUP(V14841,LISTAS!$M$2:$N$18,2,0)</f>
        <v>#N/A</v>
      </c>
    </row>
    <row r="14842" spans="3:23">
      <c r="C14842" t="e">
        <f>VLOOKUP(B14842,LISTAS!A14800:B14867,2,0)</f>
        <v>#N/A</v>
      </c>
      <c r="W14842" s="35" t="e">
        <f>VLOOKUP(V14842,LISTAS!$M$2:$N$18,2,0)</f>
        <v>#N/A</v>
      </c>
    </row>
    <row r="14843" spans="3:23">
      <c r="C14843" t="e">
        <f>VLOOKUP(B14843,LISTAS!A14801:B14868,2,0)</f>
        <v>#N/A</v>
      </c>
      <c r="W14843" s="35" t="e">
        <f>VLOOKUP(V14843,LISTAS!$M$2:$N$18,2,0)</f>
        <v>#N/A</v>
      </c>
    </row>
    <row r="14844" spans="3:23">
      <c r="C14844" t="e">
        <f>VLOOKUP(B14844,LISTAS!A14802:B14869,2,0)</f>
        <v>#N/A</v>
      </c>
      <c r="W14844" s="35" t="e">
        <f>VLOOKUP(V14844,LISTAS!$M$2:$N$18,2,0)</f>
        <v>#N/A</v>
      </c>
    </row>
    <row r="14845" spans="3:23">
      <c r="C14845" t="e">
        <f>VLOOKUP(B14845,LISTAS!A14803:B14870,2,0)</f>
        <v>#N/A</v>
      </c>
      <c r="W14845" s="35" t="e">
        <f>VLOOKUP(V14845,LISTAS!$M$2:$N$18,2,0)</f>
        <v>#N/A</v>
      </c>
    </row>
    <row r="14846" spans="3:23">
      <c r="C14846" t="e">
        <f>VLOOKUP(B14846,LISTAS!A14804:B14871,2,0)</f>
        <v>#N/A</v>
      </c>
      <c r="W14846" s="35" t="e">
        <f>VLOOKUP(V14846,LISTAS!$M$2:$N$18,2,0)</f>
        <v>#N/A</v>
      </c>
    </row>
    <row r="14847" spans="3:23">
      <c r="C14847" t="e">
        <f>VLOOKUP(B14847,LISTAS!A14805:B14872,2,0)</f>
        <v>#N/A</v>
      </c>
      <c r="W14847" s="35" t="e">
        <f>VLOOKUP(V14847,LISTAS!$M$2:$N$18,2,0)</f>
        <v>#N/A</v>
      </c>
    </row>
    <row r="14848" spans="3:23">
      <c r="C14848" t="e">
        <f>VLOOKUP(B14848,LISTAS!A14806:B14873,2,0)</f>
        <v>#N/A</v>
      </c>
      <c r="W14848" s="35" t="e">
        <f>VLOOKUP(V14848,LISTAS!$M$2:$N$18,2,0)</f>
        <v>#N/A</v>
      </c>
    </row>
    <row r="14849" spans="3:23">
      <c r="C14849" t="e">
        <f>VLOOKUP(B14849,LISTAS!A14807:B14874,2,0)</f>
        <v>#N/A</v>
      </c>
      <c r="W14849" s="35" t="e">
        <f>VLOOKUP(V14849,LISTAS!$M$2:$N$18,2,0)</f>
        <v>#N/A</v>
      </c>
    </row>
    <row r="14850" spans="3:23">
      <c r="C14850" t="e">
        <f>VLOOKUP(B14850,LISTAS!A14808:B14875,2,0)</f>
        <v>#N/A</v>
      </c>
      <c r="W14850" s="35" t="e">
        <f>VLOOKUP(V14850,LISTAS!$M$2:$N$18,2,0)</f>
        <v>#N/A</v>
      </c>
    </row>
    <row r="14851" spans="3:23">
      <c r="C14851" t="e">
        <f>VLOOKUP(B14851,LISTAS!A14809:B14876,2,0)</f>
        <v>#N/A</v>
      </c>
      <c r="W14851" s="35" t="e">
        <f>VLOOKUP(V14851,LISTAS!$M$2:$N$18,2,0)</f>
        <v>#N/A</v>
      </c>
    </row>
    <row r="14852" spans="3:23">
      <c r="C14852" t="e">
        <f>VLOOKUP(B14852,LISTAS!A14810:B14877,2,0)</f>
        <v>#N/A</v>
      </c>
      <c r="W14852" s="35" t="e">
        <f>VLOOKUP(V14852,LISTAS!$M$2:$N$18,2,0)</f>
        <v>#N/A</v>
      </c>
    </row>
    <row r="14853" spans="3:23">
      <c r="C14853" t="e">
        <f>VLOOKUP(B14853,LISTAS!A14811:B14878,2,0)</f>
        <v>#N/A</v>
      </c>
      <c r="W14853" s="35" t="e">
        <f>VLOOKUP(V14853,LISTAS!$M$2:$N$18,2,0)</f>
        <v>#N/A</v>
      </c>
    </row>
    <row r="14854" spans="3:23">
      <c r="C14854" t="e">
        <f>VLOOKUP(B14854,LISTAS!A14812:B14879,2,0)</f>
        <v>#N/A</v>
      </c>
      <c r="W14854" s="35" t="e">
        <f>VLOOKUP(V14854,LISTAS!$M$2:$N$18,2,0)</f>
        <v>#N/A</v>
      </c>
    </row>
    <row r="14855" spans="3:23">
      <c r="C14855" t="e">
        <f>VLOOKUP(B14855,LISTAS!A14813:B14880,2,0)</f>
        <v>#N/A</v>
      </c>
      <c r="W14855" s="35" t="e">
        <f>VLOOKUP(V14855,LISTAS!$M$2:$N$18,2,0)</f>
        <v>#N/A</v>
      </c>
    </row>
    <row r="14856" spans="3:23">
      <c r="C14856" t="e">
        <f>VLOOKUP(B14856,LISTAS!A14814:B14881,2,0)</f>
        <v>#N/A</v>
      </c>
      <c r="W14856" s="35" t="e">
        <f>VLOOKUP(V14856,LISTAS!$M$2:$N$18,2,0)</f>
        <v>#N/A</v>
      </c>
    </row>
    <row r="14857" spans="3:23">
      <c r="C14857" t="e">
        <f>VLOOKUP(B14857,LISTAS!A14815:B14882,2,0)</f>
        <v>#N/A</v>
      </c>
      <c r="W14857" s="35" t="e">
        <f>VLOOKUP(V14857,LISTAS!$M$2:$N$18,2,0)</f>
        <v>#N/A</v>
      </c>
    </row>
    <row r="14858" spans="3:23">
      <c r="C14858" t="e">
        <f>VLOOKUP(B14858,LISTAS!A14816:B14883,2,0)</f>
        <v>#N/A</v>
      </c>
      <c r="W14858" s="35" t="e">
        <f>VLOOKUP(V14858,LISTAS!$M$2:$N$18,2,0)</f>
        <v>#N/A</v>
      </c>
    </row>
    <row r="14859" spans="3:23">
      <c r="C14859" t="e">
        <f>VLOOKUP(B14859,LISTAS!A14817:B14884,2,0)</f>
        <v>#N/A</v>
      </c>
      <c r="W14859" s="35" t="e">
        <f>VLOOKUP(V14859,LISTAS!$M$2:$N$18,2,0)</f>
        <v>#N/A</v>
      </c>
    </row>
    <row r="14860" spans="3:23">
      <c r="C14860" t="e">
        <f>VLOOKUP(B14860,LISTAS!A14818:B14885,2,0)</f>
        <v>#N/A</v>
      </c>
      <c r="W14860" s="35" t="e">
        <f>VLOOKUP(V14860,LISTAS!$M$2:$N$18,2,0)</f>
        <v>#N/A</v>
      </c>
    </row>
    <row r="14861" spans="3:23">
      <c r="C14861" t="e">
        <f>VLOOKUP(B14861,LISTAS!A14819:B14886,2,0)</f>
        <v>#N/A</v>
      </c>
      <c r="W14861" s="35" t="e">
        <f>VLOOKUP(V14861,LISTAS!$M$2:$N$18,2,0)</f>
        <v>#N/A</v>
      </c>
    </row>
    <row r="14862" spans="3:23">
      <c r="C14862" t="e">
        <f>VLOOKUP(B14862,LISTAS!A14820:B14887,2,0)</f>
        <v>#N/A</v>
      </c>
      <c r="W14862" s="35" t="e">
        <f>VLOOKUP(V14862,LISTAS!$M$2:$N$18,2,0)</f>
        <v>#N/A</v>
      </c>
    </row>
    <row r="14863" spans="3:23">
      <c r="C14863" t="e">
        <f>VLOOKUP(B14863,LISTAS!A14821:B14888,2,0)</f>
        <v>#N/A</v>
      </c>
      <c r="W14863" s="35" t="e">
        <f>VLOOKUP(V14863,LISTAS!$M$2:$N$18,2,0)</f>
        <v>#N/A</v>
      </c>
    </row>
    <row r="14864" spans="3:23">
      <c r="C14864" t="e">
        <f>VLOOKUP(B14864,LISTAS!A14822:B14889,2,0)</f>
        <v>#N/A</v>
      </c>
      <c r="W14864" s="35" t="e">
        <f>VLOOKUP(V14864,LISTAS!$M$2:$N$18,2,0)</f>
        <v>#N/A</v>
      </c>
    </row>
    <row r="14865" spans="3:23">
      <c r="C14865" t="e">
        <f>VLOOKUP(B14865,LISTAS!A14823:B14890,2,0)</f>
        <v>#N/A</v>
      </c>
      <c r="W14865" s="35" t="e">
        <f>VLOOKUP(V14865,LISTAS!$M$2:$N$18,2,0)</f>
        <v>#N/A</v>
      </c>
    </row>
    <row r="14866" spans="3:23">
      <c r="C14866" t="e">
        <f>VLOOKUP(B14866,LISTAS!A14824:B14891,2,0)</f>
        <v>#N/A</v>
      </c>
      <c r="W14866" s="35" t="e">
        <f>VLOOKUP(V14866,LISTAS!$M$2:$N$18,2,0)</f>
        <v>#N/A</v>
      </c>
    </row>
    <row r="14867" spans="3:23">
      <c r="C14867" t="e">
        <f>VLOOKUP(B14867,LISTAS!A14825:B14892,2,0)</f>
        <v>#N/A</v>
      </c>
      <c r="W14867" s="35" t="e">
        <f>VLOOKUP(V14867,LISTAS!$M$2:$N$18,2,0)</f>
        <v>#N/A</v>
      </c>
    </row>
    <row r="14868" spans="3:23">
      <c r="C14868" t="e">
        <f>VLOOKUP(B14868,LISTAS!A14826:B14893,2,0)</f>
        <v>#N/A</v>
      </c>
      <c r="W14868" s="35" t="e">
        <f>VLOOKUP(V14868,LISTAS!$M$2:$N$18,2,0)</f>
        <v>#N/A</v>
      </c>
    </row>
    <row r="14869" spans="3:23">
      <c r="C14869" t="e">
        <f>VLOOKUP(B14869,LISTAS!A14827:B14894,2,0)</f>
        <v>#N/A</v>
      </c>
      <c r="W14869" s="35" t="e">
        <f>VLOOKUP(V14869,LISTAS!$M$2:$N$18,2,0)</f>
        <v>#N/A</v>
      </c>
    </row>
    <row r="14870" spans="3:23">
      <c r="C14870" t="e">
        <f>VLOOKUP(B14870,LISTAS!A14828:B14895,2,0)</f>
        <v>#N/A</v>
      </c>
      <c r="W14870" s="35" t="e">
        <f>VLOOKUP(V14870,LISTAS!$M$2:$N$18,2,0)</f>
        <v>#N/A</v>
      </c>
    </row>
    <row r="14871" spans="3:23">
      <c r="C14871" t="e">
        <f>VLOOKUP(B14871,LISTAS!A14829:B14896,2,0)</f>
        <v>#N/A</v>
      </c>
      <c r="W14871" s="35" t="e">
        <f>VLOOKUP(V14871,LISTAS!$M$2:$N$18,2,0)</f>
        <v>#N/A</v>
      </c>
    </row>
    <row r="14872" spans="3:23">
      <c r="C14872" t="e">
        <f>VLOOKUP(B14872,LISTAS!A14830:B14897,2,0)</f>
        <v>#N/A</v>
      </c>
      <c r="W14872" s="35" t="e">
        <f>VLOOKUP(V14872,LISTAS!$M$2:$N$18,2,0)</f>
        <v>#N/A</v>
      </c>
    </row>
    <row r="14873" spans="3:23">
      <c r="C14873" t="e">
        <f>VLOOKUP(B14873,LISTAS!A14831:B14898,2,0)</f>
        <v>#N/A</v>
      </c>
      <c r="W14873" s="35" t="e">
        <f>VLOOKUP(V14873,LISTAS!$M$2:$N$18,2,0)</f>
        <v>#N/A</v>
      </c>
    </row>
    <row r="14874" spans="3:23">
      <c r="C14874" t="e">
        <f>VLOOKUP(B14874,LISTAS!A14832:B14899,2,0)</f>
        <v>#N/A</v>
      </c>
      <c r="W14874" s="35" t="e">
        <f>VLOOKUP(V14874,LISTAS!$M$2:$N$18,2,0)</f>
        <v>#N/A</v>
      </c>
    </row>
    <row r="14875" spans="3:23">
      <c r="C14875" t="e">
        <f>VLOOKUP(B14875,LISTAS!A14833:B14900,2,0)</f>
        <v>#N/A</v>
      </c>
      <c r="W14875" s="35" t="e">
        <f>VLOOKUP(V14875,LISTAS!$M$2:$N$18,2,0)</f>
        <v>#N/A</v>
      </c>
    </row>
    <row r="14876" spans="3:23">
      <c r="C14876" t="e">
        <f>VLOOKUP(B14876,LISTAS!A14834:B14901,2,0)</f>
        <v>#N/A</v>
      </c>
      <c r="W14876" s="35" t="e">
        <f>VLOOKUP(V14876,LISTAS!$M$2:$N$18,2,0)</f>
        <v>#N/A</v>
      </c>
    </row>
    <row r="14877" spans="3:23">
      <c r="C14877" t="e">
        <f>VLOOKUP(B14877,LISTAS!A14835:B14902,2,0)</f>
        <v>#N/A</v>
      </c>
      <c r="W14877" s="35" t="e">
        <f>VLOOKUP(V14877,LISTAS!$M$2:$N$18,2,0)</f>
        <v>#N/A</v>
      </c>
    </row>
    <row r="14878" spans="3:23">
      <c r="C14878" t="e">
        <f>VLOOKUP(B14878,LISTAS!A14836:B14903,2,0)</f>
        <v>#N/A</v>
      </c>
      <c r="W14878" s="35" t="e">
        <f>VLOOKUP(V14878,LISTAS!$M$2:$N$18,2,0)</f>
        <v>#N/A</v>
      </c>
    </row>
    <row r="14879" spans="3:23">
      <c r="C14879" t="e">
        <f>VLOOKUP(B14879,LISTAS!A14837:B14904,2,0)</f>
        <v>#N/A</v>
      </c>
      <c r="W14879" s="35" t="e">
        <f>VLOOKUP(V14879,LISTAS!$M$2:$N$18,2,0)</f>
        <v>#N/A</v>
      </c>
    </row>
    <row r="14880" spans="3:23">
      <c r="C14880" t="e">
        <f>VLOOKUP(B14880,LISTAS!A14838:B14905,2,0)</f>
        <v>#N/A</v>
      </c>
      <c r="W14880" s="35" t="e">
        <f>VLOOKUP(V14880,LISTAS!$M$2:$N$18,2,0)</f>
        <v>#N/A</v>
      </c>
    </row>
    <row r="14881" spans="3:23">
      <c r="C14881" t="e">
        <f>VLOOKUP(B14881,LISTAS!A14839:B14906,2,0)</f>
        <v>#N/A</v>
      </c>
      <c r="W14881" s="35" t="e">
        <f>VLOOKUP(V14881,LISTAS!$M$2:$N$18,2,0)</f>
        <v>#N/A</v>
      </c>
    </row>
    <row r="14882" spans="3:23">
      <c r="C14882" t="e">
        <f>VLOOKUP(B14882,LISTAS!A14840:B14907,2,0)</f>
        <v>#N/A</v>
      </c>
      <c r="W14882" s="35" t="e">
        <f>VLOOKUP(V14882,LISTAS!$M$2:$N$18,2,0)</f>
        <v>#N/A</v>
      </c>
    </row>
    <row r="14883" spans="3:23">
      <c r="C14883" t="e">
        <f>VLOOKUP(B14883,LISTAS!A14841:B14908,2,0)</f>
        <v>#N/A</v>
      </c>
      <c r="W14883" s="35" t="e">
        <f>VLOOKUP(V14883,LISTAS!$M$2:$N$18,2,0)</f>
        <v>#N/A</v>
      </c>
    </row>
    <row r="14884" spans="3:23">
      <c r="C14884" t="e">
        <f>VLOOKUP(B14884,LISTAS!A14842:B14909,2,0)</f>
        <v>#N/A</v>
      </c>
      <c r="W14884" s="35" t="e">
        <f>VLOOKUP(V14884,LISTAS!$M$2:$N$18,2,0)</f>
        <v>#N/A</v>
      </c>
    </row>
    <row r="14885" spans="3:23">
      <c r="C14885" t="e">
        <f>VLOOKUP(B14885,LISTAS!A14843:B14910,2,0)</f>
        <v>#N/A</v>
      </c>
      <c r="W14885" s="35" t="e">
        <f>VLOOKUP(V14885,LISTAS!$M$2:$N$18,2,0)</f>
        <v>#N/A</v>
      </c>
    </row>
    <row r="14886" spans="3:23">
      <c r="C14886" t="e">
        <f>VLOOKUP(B14886,LISTAS!A14844:B14911,2,0)</f>
        <v>#N/A</v>
      </c>
      <c r="W14886" s="35" t="e">
        <f>VLOOKUP(V14886,LISTAS!$M$2:$N$18,2,0)</f>
        <v>#N/A</v>
      </c>
    </row>
    <row r="14887" spans="3:23">
      <c r="C14887" t="e">
        <f>VLOOKUP(B14887,LISTAS!A14845:B14912,2,0)</f>
        <v>#N/A</v>
      </c>
      <c r="W14887" s="35" t="e">
        <f>VLOOKUP(V14887,LISTAS!$M$2:$N$18,2,0)</f>
        <v>#N/A</v>
      </c>
    </row>
    <row r="14888" spans="3:23">
      <c r="C14888" t="e">
        <f>VLOOKUP(B14888,LISTAS!A14846:B14913,2,0)</f>
        <v>#N/A</v>
      </c>
      <c r="W14888" s="35" t="e">
        <f>VLOOKUP(V14888,LISTAS!$M$2:$N$18,2,0)</f>
        <v>#N/A</v>
      </c>
    </row>
    <row r="14889" spans="3:23">
      <c r="C14889" t="e">
        <f>VLOOKUP(B14889,LISTAS!A14847:B14914,2,0)</f>
        <v>#N/A</v>
      </c>
      <c r="W14889" s="35" t="e">
        <f>VLOOKUP(V14889,LISTAS!$M$2:$N$18,2,0)</f>
        <v>#N/A</v>
      </c>
    </row>
    <row r="14890" spans="3:23">
      <c r="C14890" t="e">
        <f>VLOOKUP(B14890,LISTAS!A14848:B14915,2,0)</f>
        <v>#N/A</v>
      </c>
      <c r="W14890" s="35" t="e">
        <f>VLOOKUP(V14890,LISTAS!$M$2:$N$18,2,0)</f>
        <v>#N/A</v>
      </c>
    </row>
    <row r="14891" spans="3:23">
      <c r="C14891" t="e">
        <f>VLOOKUP(B14891,LISTAS!A14849:B14916,2,0)</f>
        <v>#N/A</v>
      </c>
      <c r="W14891" s="35" t="e">
        <f>VLOOKUP(V14891,LISTAS!$M$2:$N$18,2,0)</f>
        <v>#N/A</v>
      </c>
    </row>
    <row r="14892" spans="3:23">
      <c r="C14892" t="e">
        <f>VLOOKUP(B14892,LISTAS!A14850:B14917,2,0)</f>
        <v>#N/A</v>
      </c>
      <c r="W14892" s="35" t="e">
        <f>VLOOKUP(V14892,LISTAS!$M$2:$N$18,2,0)</f>
        <v>#N/A</v>
      </c>
    </row>
    <row r="14893" spans="3:23">
      <c r="C14893" t="e">
        <f>VLOOKUP(B14893,LISTAS!A14851:B14918,2,0)</f>
        <v>#N/A</v>
      </c>
      <c r="W14893" s="35" t="e">
        <f>VLOOKUP(V14893,LISTAS!$M$2:$N$18,2,0)</f>
        <v>#N/A</v>
      </c>
    </row>
    <row r="14894" spans="3:23">
      <c r="C14894" t="e">
        <f>VLOOKUP(B14894,LISTAS!A14852:B14919,2,0)</f>
        <v>#N/A</v>
      </c>
      <c r="W14894" s="35" t="e">
        <f>VLOOKUP(V14894,LISTAS!$M$2:$N$18,2,0)</f>
        <v>#N/A</v>
      </c>
    </row>
    <row r="14895" spans="3:23">
      <c r="C14895" t="e">
        <f>VLOOKUP(B14895,LISTAS!A14853:B14920,2,0)</f>
        <v>#N/A</v>
      </c>
      <c r="W14895" s="35" t="e">
        <f>VLOOKUP(V14895,LISTAS!$M$2:$N$18,2,0)</f>
        <v>#N/A</v>
      </c>
    </row>
    <row r="14896" spans="3:23">
      <c r="C14896" t="e">
        <f>VLOOKUP(B14896,LISTAS!A14854:B14921,2,0)</f>
        <v>#N/A</v>
      </c>
      <c r="W14896" s="35" t="e">
        <f>VLOOKUP(V14896,LISTAS!$M$2:$N$18,2,0)</f>
        <v>#N/A</v>
      </c>
    </row>
    <row r="14897" spans="3:23">
      <c r="C14897" t="e">
        <f>VLOOKUP(B14897,LISTAS!A14855:B14922,2,0)</f>
        <v>#N/A</v>
      </c>
      <c r="W14897" s="35" t="e">
        <f>VLOOKUP(V14897,LISTAS!$M$2:$N$18,2,0)</f>
        <v>#N/A</v>
      </c>
    </row>
    <row r="14898" spans="3:23">
      <c r="C14898" t="e">
        <f>VLOOKUP(B14898,LISTAS!A14856:B14923,2,0)</f>
        <v>#N/A</v>
      </c>
      <c r="W14898" s="35" t="e">
        <f>VLOOKUP(V14898,LISTAS!$M$2:$N$18,2,0)</f>
        <v>#N/A</v>
      </c>
    </row>
    <row r="14899" spans="3:23">
      <c r="C14899" t="e">
        <f>VLOOKUP(B14899,LISTAS!A14857:B14924,2,0)</f>
        <v>#N/A</v>
      </c>
      <c r="W14899" s="35" t="e">
        <f>VLOOKUP(V14899,LISTAS!$M$2:$N$18,2,0)</f>
        <v>#N/A</v>
      </c>
    </row>
    <row r="14900" spans="3:23">
      <c r="C14900" t="e">
        <f>VLOOKUP(B14900,LISTAS!A14858:B14925,2,0)</f>
        <v>#N/A</v>
      </c>
      <c r="W14900" s="35" t="e">
        <f>VLOOKUP(V14900,LISTAS!$M$2:$N$18,2,0)</f>
        <v>#N/A</v>
      </c>
    </row>
    <row r="14901" spans="3:23">
      <c r="C14901" t="e">
        <f>VLOOKUP(B14901,LISTAS!A14859:B14926,2,0)</f>
        <v>#N/A</v>
      </c>
      <c r="W14901" s="35" t="e">
        <f>VLOOKUP(V14901,LISTAS!$M$2:$N$18,2,0)</f>
        <v>#N/A</v>
      </c>
    </row>
    <row r="14902" spans="3:23">
      <c r="C14902" t="e">
        <f>VLOOKUP(B14902,LISTAS!A14860:B14927,2,0)</f>
        <v>#N/A</v>
      </c>
      <c r="W14902" s="35" t="e">
        <f>VLOOKUP(V14902,LISTAS!$M$2:$N$18,2,0)</f>
        <v>#N/A</v>
      </c>
    </row>
    <row r="14903" spans="3:23">
      <c r="C14903" t="e">
        <f>VLOOKUP(B14903,LISTAS!A14861:B14928,2,0)</f>
        <v>#N/A</v>
      </c>
      <c r="W14903" s="35" t="e">
        <f>VLOOKUP(V14903,LISTAS!$M$2:$N$18,2,0)</f>
        <v>#N/A</v>
      </c>
    </row>
    <row r="14904" spans="3:23">
      <c r="C14904" t="e">
        <f>VLOOKUP(B14904,LISTAS!A14862:B14929,2,0)</f>
        <v>#N/A</v>
      </c>
      <c r="W14904" s="35" t="e">
        <f>VLOOKUP(V14904,LISTAS!$M$2:$N$18,2,0)</f>
        <v>#N/A</v>
      </c>
    </row>
    <row r="14905" spans="3:23">
      <c r="C14905" t="e">
        <f>VLOOKUP(B14905,LISTAS!A14863:B14930,2,0)</f>
        <v>#N/A</v>
      </c>
      <c r="W14905" s="35" t="e">
        <f>VLOOKUP(V14905,LISTAS!$M$2:$N$18,2,0)</f>
        <v>#N/A</v>
      </c>
    </row>
    <row r="14906" spans="3:23">
      <c r="C14906" t="e">
        <f>VLOOKUP(B14906,LISTAS!A14864:B14931,2,0)</f>
        <v>#N/A</v>
      </c>
      <c r="W14906" s="35" t="e">
        <f>VLOOKUP(V14906,LISTAS!$M$2:$N$18,2,0)</f>
        <v>#N/A</v>
      </c>
    </row>
    <row r="14907" spans="3:23">
      <c r="C14907" t="e">
        <f>VLOOKUP(B14907,LISTAS!A14865:B14932,2,0)</f>
        <v>#N/A</v>
      </c>
      <c r="W14907" s="35" t="e">
        <f>VLOOKUP(V14907,LISTAS!$M$2:$N$18,2,0)</f>
        <v>#N/A</v>
      </c>
    </row>
    <row r="14908" spans="3:23">
      <c r="C14908" t="e">
        <f>VLOOKUP(B14908,LISTAS!A14866:B14933,2,0)</f>
        <v>#N/A</v>
      </c>
      <c r="W14908" s="35" t="e">
        <f>VLOOKUP(V14908,LISTAS!$M$2:$N$18,2,0)</f>
        <v>#N/A</v>
      </c>
    </row>
    <row r="14909" spans="3:23">
      <c r="C14909" t="e">
        <f>VLOOKUP(B14909,LISTAS!A14867:B14934,2,0)</f>
        <v>#N/A</v>
      </c>
      <c r="W14909" s="35" t="e">
        <f>VLOOKUP(V14909,LISTAS!$M$2:$N$18,2,0)</f>
        <v>#N/A</v>
      </c>
    </row>
    <row r="14910" spans="3:23">
      <c r="C14910" t="e">
        <f>VLOOKUP(B14910,LISTAS!A14868:B14935,2,0)</f>
        <v>#N/A</v>
      </c>
      <c r="W14910" s="35" t="e">
        <f>VLOOKUP(V14910,LISTAS!$M$2:$N$18,2,0)</f>
        <v>#N/A</v>
      </c>
    </row>
    <row r="14911" spans="3:23">
      <c r="C14911" t="e">
        <f>VLOOKUP(B14911,LISTAS!A14869:B14936,2,0)</f>
        <v>#N/A</v>
      </c>
      <c r="W14911" s="35" t="e">
        <f>VLOOKUP(V14911,LISTAS!$M$2:$N$18,2,0)</f>
        <v>#N/A</v>
      </c>
    </row>
    <row r="14912" spans="3:23">
      <c r="C14912" t="e">
        <f>VLOOKUP(B14912,LISTAS!A14870:B14937,2,0)</f>
        <v>#N/A</v>
      </c>
      <c r="W14912" s="35" t="e">
        <f>VLOOKUP(V14912,LISTAS!$M$2:$N$18,2,0)</f>
        <v>#N/A</v>
      </c>
    </row>
    <row r="14913" spans="3:23">
      <c r="C14913" t="e">
        <f>VLOOKUP(B14913,LISTAS!A14871:B14938,2,0)</f>
        <v>#N/A</v>
      </c>
      <c r="W14913" s="35" t="e">
        <f>VLOOKUP(V14913,LISTAS!$M$2:$N$18,2,0)</f>
        <v>#N/A</v>
      </c>
    </row>
    <row r="14914" spans="3:23">
      <c r="C14914" t="e">
        <f>VLOOKUP(B14914,LISTAS!A14872:B14939,2,0)</f>
        <v>#N/A</v>
      </c>
      <c r="W14914" s="35" t="e">
        <f>VLOOKUP(V14914,LISTAS!$M$2:$N$18,2,0)</f>
        <v>#N/A</v>
      </c>
    </row>
    <row r="14915" spans="3:23">
      <c r="C14915" t="e">
        <f>VLOOKUP(B14915,LISTAS!A14873:B14940,2,0)</f>
        <v>#N/A</v>
      </c>
      <c r="W14915" s="35" t="e">
        <f>VLOOKUP(V14915,LISTAS!$M$2:$N$18,2,0)</f>
        <v>#N/A</v>
      </c>
    </row>
    <row r="14916" spans="3:23">
      <c r="C14916" t="e">
        <f>VLOOKUP(B14916,LISTAS!A14874:B14941,2,0)</f>
        <v>#N/A</v>
      </c>
      <c r="W14916" s="35" t="e">
        <f>VLOOKUP(V14916,LISTAS!$M$2:$N$18,2,0)</f>
        <v>#N/A</v>
      </c>
    </row>
    <row r="14917" spans="3:23">
      <c r="C14917" t="e">
        <f>VLOOKUP(B14917,LISTAS!A14875:B14942,2,0)</f>
        <v>#N/A</v>
      </c>
      <c r="W14917" s="35" t="e">
        <f>VLOOKUP(V14917,LISTAS!$M$2:$N$18,2,0)</f>
        <v>#N/A</v>
      </c>
    </row>
    <row r="14918" spans="3:23">
      <c r="C14918" t="e">
        <f>VLOOKUP(B14918,LISTAS!A14876:B14943,2,0)</f>
        <v>#N/A</v>
      </c>
      <c r="W14918" s="35" t="e">
        <f>VLOOKUP(V14918,LISTAS!$M$2:$N$18,2,0)</f>
        <v>#N/A</v>
      </c>
    </row>
    <row r="14919" spans="3:23">
      <c r="C14919" t="e">
        <f>VLOOKUP(B14919,LISTAS!A14877:B14944,2,0)</f>
        <v>#N/A</v>
      </c>
      <c r="W14919" s="35" t="e">
        <f>VLOOKUP(V14919,LISTAS!$M$2:$N$18,2,0)</f>
        <v>#N/A</v>
      </c>
    </row>
    <row r="14920" spans="3:23">
      <c r="C14920" t="e">
        <f>VLOOKUP(B14920,LISTAS!A14878:B14945,2,0)</f>
        <v>#N/A</v>
      </c>
      <c r="W14920" s="35" t="e">
        <f>VLOOKUP(V14920,LISTAS!$M$2:$N$18,2,0)</f>
        <v>#N/A</v>
      </c>
    </row>
    <row r="14921" spans="3:23">
      <c r="C14921" t="e">
        <f>VLOOKUP(B14921,LISTAS!A14879:B14946,2,0)</f>
        <v>#N/A</v>
      </c>
      <c r="W14921" s="35" t="e">
        <f>VLOOKUP(V14921,LISTAS!$M$2:$N$18,2,0)</f>
        <v>#N/A</v>
      </c>
    </row>
    <row r="14922" spans="3:23">
      <c r="C14922" t="e">
        <f>VLOOKUP(B14922,LISTAS!A14880:B14947,2,0)</f>
        <v>#N/A</v>
      </c>
      <c r="W14922" s="35" t="e">
        <f>VLOOKUP(V14922,LISTAS!$M$2:$N$18,2,0)</f>
        <v>#N/A</v>
      </c>
    </row>
    <row r="14923" spans="3:23">
      <c r="C14923" t="e">
        <f>VLOOKUP(B14923,LISTAS!A14881:B14948,2,0)</f>
        <v>#N/A</v>
      </c>
      <c r="W14923" s="35" t="e">
        <f>VLOOKUP(V14923,LISTAS!$M$2:$N$18,2,0)</f>
        <v>#N/A</v>
      </c>
    </row>
    <row r="14924" spans="3:23">
      <c r="C14924" t="e">
        <f>VLOOKUP(B14924,LISTAS!A14882:B14949,2,0)</f>
        <v>#N/A</v>
      </c>
      <c r="W14924" s="35" t="e">
        <f>VLOOKUP(V14924,LISTAS!$M$2:$N$18,2,0)</f>
        <v>#N/A</v>
      </c>
    </row>
    <row r="14925" spans="3:23">
      <c r="C14925" t="e">
        <f>VLOOKUP(B14925,LISTAS!A14883:B14950,2,0)</f>
        <v>#N/A</v>
      </c>
      <c r="W14925" s="35" t="e">
        <f>VLOOKUP(V14925,LISTAS!$M$2:$N$18,2,0)</f>
        <v>#N/A</v>
      </c>
    </row>
    <row r="14926" spans="3:23">
      <c r="C14926" t="e">
        <f>VLOOKUP(B14926,LISTAS!A14884:B14951,2,0)</f>
        <v>#N/A</v>
      </c>
      <c r="W14926" s="35" t="e">
        <f>VLOOKUP(V14926,LISTAS!$M$2:$N$18,2,0)</f>
        <v>#N/A</v>
      </c>
    </row>
    <row r="14927" spans="3:23">
      <c r="C14927" t="e">
        <f>VLOOKUP(B14927,LISTAS!A14885:B14952,2,0)</f>
        <v>#N/A</v>
      </c>
      <c r="W14927" s="35" t="e">
        <f>VLOOKUP(V14927,LISTAS!$M$2:$N$18,2,0)</f>
        <v>#N/A</v>
      </c>
    </row>
    <row r="14928" spans="3:23">
      <c r="C14928" t="e">
        <f>VLOOKUP(B14928,LISTAS!A14886:B14953,2,0)</f>
        <v>#N/A</v>
      </c>
      <c r="W14928" s="35" t="e">
        <f>VLOOKUP(V14928,LISTAS!$M$2:$N$18,2,0)</f>
        <v>#N/A</v>
      </c>
    </row>
    <row r="14929" spans="3:23">
      <c r="C14929" t="e">
        <f>VLOOKUP(B14929,LISTAS!A14887:B14954,2,0)</f>
        <v>#N/A</v>
      </c>
      <c r="W14929" s="35" t="e">
        <f>VLOOKUP(V14929,LISTAS!$M$2:$N$18,2,0)</f>
        <v>#N/A</v>
      </c>
    </row>
    <row r="14930" spans="3:23">
      <c r="C14930" t="e">
        <f>VLOOKUP(B14930,LISTAS!A14888:B14955,2,0)</f>
        <v>#N/A</v>
      </c>
      <c r="W14930" s="35" t="e">
        <f>VLOOKUP(V14930,LISTAS!$M$2:$N$18,2,0)</f>
        <v>#N/A</v>
      </c>
    </row>
    <row r="14931" spans="3:23">
      <c r="C14931" t="e">
        <f>VLOOKUP(B14931,LISTAS!A14889:B14956,2,0)</f>
        <v>#N/A</v>
      </c>
      <c r="W14931" s="35" t="e">
        <f>VLOOKUP(V14931,LISTAS!$M$2:$N$18,2,0)</f>
        <v>#N/A</v>
      </c>
    </row>
    <row r="14932" spans="3:23">
      <c r="C14932" t="e">
        <f>VLOOKUP(B14932,LISTAS!A14890:B14957,2,0)</f>
        <v>#N/A</v>
      </c>
      <c r="W14932" s="35" t="e">
        <f>VLOOKUP(V14932,LISTAS!$M$2:$N$18,2,0)</f>
        <v>#N/A</v>
      </c>
    </row>
    <row r="14933" spans="3:23">
      <c r="C14933" t="e">
        <f>VLOOKUP(B14933,LISTAS!A14891:B14958,2,0)</f>
        <v>#N/A</v>
      </c>
      <c r="W14933" s="35" t="e">
        <f>VLOOKUP(V14933,LISTAS!$M$2:$N$18,2,0)</f>
        <v>#N/A</v>
      </c>
    </row>
    <row r="14934" spans="3:23">
      <c r="C14934" t="e">
        <f>VLOOKUP(B14934,LISTAS!A14892:B14959,2,0)</f>
        <v>#N/A</v>
      </c>
      <c r="W14934" s="35" t="e">
        <f>VLOOKUP(V14934,LISTAS!$M$2:$N$18,2,0)</f>
        <v>#N/A</v>
      </c>
    </row>
    <row r="14935" spans="3:23">
      <c r="C14935" t="e">
        <f>VLOOKUP(B14935,LISTAS!A14893:B14960,2,0)</f>
        <v>#N/A</v>
      </c>
      <c r="W14935" s="35" t="e">
        <f>VLOOKUP(V14935,LISTAS!$M$2:$N$18,2,0)</f>
        <v>#N/A</v>
      </c>
    </row>
    <row r="14936" spans="3:23">
      <c r="C14936" t="e">
        <f>VLOOKUP(B14936,LISTAS!A14894:B14961,2,0)</f>
        <v>#N/A</v>
      </c>
      <c r="W14936" s="35" t="e">
        <f>VLOOKUP(V14936,LISTAS!$M$2:$N$18,2,0)</f>
        <v>#N/A</v>
      </c>
    </row>
    <row r="14937" spans="3:23">
      <c r="C14937" t="e">
        <f>VLOOKUP(B14937,LISTAS!A14895:B14962,2,0)</f>
        <v>#N/A</v>
      </c>
      <c r="W14937" s="35" t="e">
        <f>VLOOKUP(V14937,LISTAS!$M$2:$N$18,2,0)</f>
        <v>#N/A</v>
      </c>
    </row>
    <row r="14938" spans="3:23">
      <c r="C14938" t="e">
        <f>VLOOKUP(B14938,LISTAS!A14896:B14963,2,0)</f>
        <v>#N/A</v>
      </c>
      <c r="W14938" s="35" t="e">
        <f>VLOOKUP(V14938,LISTAS!$M$2:$N$18,2,0)</f>
        <v>#N/A</v>
      </c>
    </row>
    <row r="14939" spans="3:23">
      <c r="C14939" t="e">
        <f>VLOOKUP(B14939,LISTAS!A14897:B14964,2,0)</f>
        <v>#N/A</v>
      </c>
      <c r="W14939" s="35" t="e">
        <f>VLOOKUP(V14939,LISTAS!$M$2:$N$18,2,0)</f>
        <v>#N/A</v>
      </c>
    </row>
    <row r="14940" spans="3:23">
      <c r="C14940" t="e">
        <f>VLOOKUP(B14940,LISTAS!A14898:B14965,2,0)</f>
        <v>#N/A</v>
      </c>
      <c r="W14940" s="35" t="e">
        <f>VLOOKUP(V14940,LISTAS!$M$2:$N$18,2,0)</f>
        <v>#N/A</v>
      </c>
    </row>
    <row r="14941" spans="3:23">
      <c r="C14941" t="e">
        <f>VLOOKUP(B14941,LISTAS!A14899:B14966,2,0)</f>
        <v>#N/A</v>
      </c>
      <c r="W14941" s="35" t="e">
        <f>VLOOKUP(V14941,LISTAS!$M$2:$N$18,2,0)</f>
        <v>#N/A</v>
      </c>
    </row>
    <row r="14942" spans="3:23">
      <c r="C14942" t="e">
        <f>VLOOKUP(B14942,LISTAS!A14900:B14967,2,0)</f>
        <v>#N/A</v>
      </c>
      <c r="W14942" s="35" t="e">
        <f>VLOOKUP(V14942,LISTAS!$M$2:$N$18,2,0)</f>
        <v>#N/A</v>
      </c>
    </row>
    <row r="14943" spans="3:23">
      <c r="C14943" t="e">
        <f>VLOOKUP(B14943,LISTAS!A14901:B14968,2,0)</f>
        <v>#N/A</v>
      </c>
      <c r="W14943" s="35" t="e">
        <f>VLOOKUP(V14943,LISTAS!$M$2:$N$18,2,0)</f>
        <v>#N/A</v>
      </c>
    </row>
    <row r="14944" spans="3:23">
      <c r="C14944" t="e">
        <f>VLOOKUP(B14944,LISTAS!A14902:B14969,2,0)</f>
        <v>#N/A</v>
      </c>
      <c r="W14944" s="35" t="e">
        <f>VLOOKUP(V14944,LISTAS!$M$2:$N$18,2,0)</f>
        <v>#N/A</v>
      </c>
    </row>
    <row r="14945" spans="3:23">
      <c r="C14945" t="e">
        <f>VLOOKUP(B14945,LISTAS!A14903:B14970,2,0)</f>
        <v>#N/A</v>
      </c>
      <c r="W14945" s="35" t="e">
        <f>VLOOKUP(V14945,LISTAS!$M$2:$N$18,2,0)</f>
        <v>#N/A</v>
      </c>
    </row>
    <row r="14946" spans="3:23">
      <c r="C14946" t="e">
        <f>VLOOKUP(B14946,LISTAS!A14904:B14971,2,0)</f>
        <v>#N/A</v>
      </c>
      <c r="W14946" s="35" t="e">
        <f>VLOOKUP(V14946,LISTAS!$M$2:$N$18,2,0)</f>
        <v>#N/A</v>
      </c>
    </row>
    <row r="14947" spans="3:23">
      <c r="C14947" t="e">
        <f>VLOOKUP(B14947,LISTAS!A14905:B14972,2,0)</f>
        <v>#N/A</v>
      </c>
      <c r="W14947" s="35" t="e">
        <f>VLOOKUP(V14947,LISTAS!$M$2:$N$18,2,0)</f>
        <v>#N/A</v>
      </c>
    </row>
    <row r="14948" spans="3:23">
      <c r="C14948" t="e">
        <f>VLOOKUP(B14948,LISTAS!A14906:B14973,2,0)</f>
        <v>#N/A</v>
      </c>
      <c r="W14948" s="35" t="e">
        <f>VLOOKUP(V14948,LISTAS!$M$2:$N$18,2,0)</f>
        <v>#N/A</v>
      </c>
    </row>
    <row r="14949" spans="3:23">
      <c r="C14949" t="e">
        <f>VLOOKUP(B14949,LISTAS!A14907:B14974,2,0)</f>
        <v>#N/A</v>
      </c>
      <c r="W14949" s="35" t="e">
        <f>VLOOKUP(V14949,LISTAS!$M$2:$N$18,2,0)</f>
        <v>#N/A</v>
      </c>
    </row>
    <row r="14950" spans="3:23">
      <c r="C14950" t="e">
        <f>VLOOKUP(B14950,LISTAS!A14908:B14975,2,0)</f>
        <v>#N/A</v>
      </c>
      <c r="W14950" s="35" t="e">
        <f>VLOOKUP(V14950,LISTAS!$M$2:$N$18,2,0)</f>
        <v>#N/A</v>
      </c>
    </row>
    <row r="14951" spans="3:23">
      <c r="C14951" t="e">
        <f>VLOOKUP(B14951,LISTAS!A14909:B14976,2,0)</f>
        <v>#N/A</v>
      </c>
      <c r="W14951" s="35" t="e">
        <f>VLOOKUP(V14951,LISTAS!$M$2:$N$18,2,0)</f>
        <v>#N/A</v>
      </c>
    </row>
    <row r="14952" spans="3:23">
      <c r="C14952" t="e">
        <f>VLOOKUP(B14952,LISTAS!A14910:B14977,2,0)</f>
        <v>#N/A</v>
      </c>
      <c r="W14952" s="35" t="e">
        <f>VLOOKUP(V14952,LISTAS!$M$2:$N$18,2,0)</f>
        <v>#N/A</v>
      </c>
    </row>
    <row r="14953" spans="3:23">
      <c r="C14953" t="e">
        <f>VLOOKUP(B14953,LISTAS!A14911:B14978,2,0)</f>
        <v>#N/A</v>
      </c>
      <c r="W14953" s="35" t="e">
        <f>VLOOKUP(V14953,LISTAS!$M$2:$N$18,2,0)</f>
        <v>#N/A</v>
      </c>
    </row>
    <row r="14954" spans="3:23">
      <c r="C14954" t="e">
        <f>VLOOKUP(B14954,LISTAS!A14912:B14979,2,0)</f>
        <v>#N/A</v>
      </c>
      <c r="W14954" s="35" t="e">
        <f>VLOOKUP(V14954,LISTAS!$M$2:$N$18,2,0)</f>
        <v>#N/A</v>
      </c>
    </row>
    <row r="14955" spans="3:23">
      <c r="C14955" t="e">
        <f>VLOOKUP(B14955,LISTAS!A14913:B14980,2,0)</f>
        <v>#N/A</v>
      </c>
      <c r="W14955" s="35" t="e">
        <f>VLOOKUP(V14955,LISTAS!$M$2:$N$18,2,0)</f>
        <v>#N/A</v>
      </c>
    </row>
    <row r="14956" spans="3:23">
      <c r="C14956" t="e">
        <f>VLOOKUP(B14956,LISTAS!A14914:B14981,2,0)</f>
        <v>#N/A</v>
      </c>
      <c r="W14956" s="35" t="e">
        <f>VLOOKUP(V14956,LISTAS!$M$2:$N$18,2,0)</f>
        <v>#N/A</v>
      </c>
    </row>
    <row r="14957" spans="3:23">
      <c r="C14957" t="e">
        <f>VLOOKUP(B14957,LISTAS!A14915:B14982,2,0)</f>
        <v>#N/A</v>
      </c>
      <c r="W14957" s="35" t="e">
        <f>VLOOKUP(V14957,LISTAS!$M$2:$N$18,2,0)</f>
        <v>#N/A</v>
      </c>
    </row>
    <row r="14958" spans="3:23">
      <c r="C14958" t="e">
        <f>VLOOKUP(B14958,LISTAS!A14916:B14983,2,0)</f>
        <v>#N/A</v>
      </c>
      <c r="W14958" s="35" t="e">
        <f>VLOOKUP(V14958,LISTAS!$M$2:$N$18,2,0)</f>
        <v>#N/A</v>
      </c>
    </row>
    <row r="14959" spans="3:23">
      <c r="C14959" t="e">
        <f>VLOOKUP(B14959,LISTAS!A14917:B14984,2,0)</f>
        <v>#N/A</v>
      </c>
      <c r="W14959" s="35" t="e">
        <f>VLOOKUP(V14959,LISTAS!$M$2:$N$18,2,0)</f>
        <v>#N/A</v>
      </c>
    </row>
    <row r="14960" spans="3:23">
      <c r="C14960" t="e">
        <f>VLOOKUP(B14960,LISTAS!A14918:B14985,2,0)</f>
        <v>#N/A</v>
      </c>
      <c r="W14960" s="35" t="e">
        <f>VLOOKUP(V14960,LISTAS!$M$2:$N$18,2,0)</f>
        <v>#N/A</v>
      </c>
    </row>
    <row r="14961" spans="3:23">
      <c r="C14961" t="e">
        <f>VLOOKUP(B14961,LISTAS!A14919:B14986,2,0)</f>
        <v>#N/A</v>
      </c>
      <c r="W14961" s="35" t="e">
        <f>VLOOKUP(V14961,LISTAS!$M$2:$N$18,2,0)</f>
        <v>#N/A</v>
      </c>
    </row>
    <row r="14962" spans="3:23">
      <c r="C14962" t="e">
        <f>VLOOKUP(B14962,LISTAS!A14920:B14987,2,0)</f>
        <v>#N/A</v>
      </c>
      <c r="W14962" s="35" t="e">
        <f>VLOOKUP(V14962,LISTAS!$M$2:$N$18,2,0)</f>
        <v>#N/A</v>
      </c>
    </row>
    <row r="14963" spans="3:23">
      <c r="C14963" t="e">
        <f>VLOOKUP(B14963,LISTAS!A14921:B14988,2,0)</f>
        <v>#N/A</v>
      </c>
      <c r="W14963" s="35" t="e">
        <f>VLOOKUP(V14963,LISTAS!$M$2:$N$18,2,0)</f>
        <v>#N/A</v>
      </c>
    </row>
    <row r="14964" spans="3:23">
      <c r="C14964" t="e">
        <f>VLOOKUP(B14964,LISTAS!A14922:B14989,2,0)</f>
        <v>#N/A</v>
      </c>
      <c r="W14964" s="35" t="e">
        <f>VLOOKUP(V14964,LISTAS!$M$2:$N$18,2,0)</f>
        <v>#N/A</v>
      </c>
    </row>
    <row r="14965" spans="3:23">
      <c r="C14965" t="e">
        <f>VLOOKUP(B14965,LISTAS!A14923:B14990,2,0)</f>
        <v>#N/A</v>
      </c>
      <c r="W14965" s="35" t="e">
        <f>VLOOKUP(V14965,LISTAS!$M$2:$N$18,2,0)</f>
        <v>#N/A</v>
      </c>
    </row>
    <row r="14966" spans="3:23">
      <c r="C14966" t="e">
        <f>VLOOKUP(B14966,LISTAS!A14924:B14991,2,0)</f>
        <v>#N/A</v>
      </c>
      <c r="W14966" s="35" t="e">
        <f>VLOOKUP(V14966,LISTAS!$M$2:$N$18,2,0)</f>
        <v>#N/A</v>
      </c>
    </row>
    <row r="14967" spans="3:23">
      <c r="C14967" t="e">
        <f>VLOOKUP(B14967,LISTAS!A14925:B14992,2,0)</f>
        <v>#N/A</v>
      </c>
      <c r="W14967" s="35" t="e">
        <f>VLOOKUP(V14967,LISTAS!$M$2:$N$18,2,0)</f>
        <v>#N/A</v>
      </c>
    </row>
    <row r="14968" spans="3:23">
      <c r="C14968" t="e">
        <f>VLOOKUP(B14968,LISTAS!A14926:B14993,2,0)</f>
        <v>#N/A</v>
      </c>
      <c r="W14968" s="35" t="e">
        <f>VLOOKUP(V14968,LISTAS!$M$2:$N$18,2,0)</f>
        <v>#N/A</v>
      </c>
    </row>
    <row r="14969" spans="3:23">
      <c r="C14969" t="e">
        <f>VLOOKUP(B14969,LISTAS!A14927:B14994,2,0)</f>
        <v>#N/A</v>
      </c>
      <c r="W14969" s="35" t="e">
        <f>VLOOKUP(V14969,LISTAS!$M$2:$N$18,2,0)</f>
        <v>#N/A</v>
      </c>
    </row>
    <row r="14970" spans="3:23">
      <c r="C14970" t="e">
        <f>VLOOKUP(B14970,LISTAS!A14928:B14995,2,0)</f>
        <v>#N/A</v>
      </c>
      <c r="W14970" s="35" t="e">
        <f>VLOOKUP(V14970,LISTAS!$M$2:$N$18,2,0)</f>
        <v>#N/A</v>
      </c>
    </row>
    <row r="14971" spans="3:23">
      <c r="C14971" t="e">
        <f>VLOOKUP(B14971,LISTAS!A14929:B14996,2,0)</f>
        <v>#N/A</v>
      </c>
      <c r="W14971" s="35" t="e">
        <f>VLOOKUP(V14971,LISTAS!$M$2:$N$18,2,0)</f>
        <v>#N/A</v>
      </c>
    </row>
    <row r="14972" spans="3:23">
      <c r="C14972" t="e">
        <f>VLOOKUP(B14972,LISTAS!A14930:B14997,2,0)</f>
        <v>#N/A</v>
      </c>
      <c r="W14972" s="35" t="e">
        <f>VLOOKUP(V14972,LISTAS!$M$2:$N$18,2,0)</f>
        <v>#N/A</v>
      </c>
    </row>
    <row r="14973" spans="3:23">
      <c r="C14973" t="e">
        <f>VLOOKUP(B14973,LISTAS!A14931:B14998,2,0)</f>
        <v>#N/A</v>
      </c>
      <c r="W14973" s="35" t="e">
        <f>VLOOKUP(V14973,LISTAS!$M$2:$N$18,2,0)</f>
        <v>#N/A</v>
      </c>
    </row>
    <row r="14974" spans="3:23">
      <c r="C14974" t="e">
        <f>VLOOKUP(B14974,LISTAS!A14932:B14999,2,0)</f>
        <v>#N/A</v>
      </c>
      <c r="W14974" s="35" t="e">
        <f>VLOOKUP(V14974,LISTAS!$M$2:$N$18,2,0)</f>
        <v>#N/A</v>
      </c>
    </row>
    <row r="14975" spans="3:23">
      <c r="C14975" t="e">
        <f>VLOOKUP(B14975,LISTAS!A14933:B15000,2,0)</f>
        <v>#N/A</v>
      </c>
      <c r="W14975" s="35" t="e">
        <f>VLOOKUP(V14975,LISTAS!$M$2:$N$18,2,0)</f>
        <v>#N/A</v>
      </c>
    </row>
    <row r="14976" spans="3:23">
      <c r="C14976" t="e">
        <f>VLOOKUP(B14976,LISTAS!A14934:B15001,2,0)</f>
        <v>#N/A</v>
      </c>
      <c r="W14976" s="35" t="e">
        <f>VLOOKUP(V14976,LISTAS!$M$2:$N$18,2,0)</f>
        <v>#N/A</v>
      </c>
    </row>
    <row r="14977" spans="3:23">
      <c r="C14977" t="e">
        <f>VLOOKUP(B14977,LISTAS!A14935:B15002,2,0)</f>
        <v>#N/A</v>
      </c>
      <c r="W14977" s="35" t="e">
        <f>VLOOKUP(V14977,LISTAS!$M$2:$N$18,2,0)</f>
        <v>#N/A</v>
      </c>
    </row>
    <row r="14978" spans="3:23">
      <c r="C14978" t="e">
        <f>VLOOKUP(B14978,LISTAS!A14936:B15003,2,0)</f>
        <v>#N/A</v>
      </c>
      <c r="W14978" s="35" t="e">
        <f>VLOOKUP(V14978,LISTAS!$M$2:$N$18,2,0)</f>
        <v>#N/A</v>
      </c>
    </row>
    <row r="14979" spans="3:23">
      <c r="C14979" t="e">
        <f>VLOOKUP(B14979,LISTAS!A14937:B15004,2,0)</f>
        <v>#N/A</v>
      </c>
      <c r="W14979" s="35" t="e">
        <f>VLOOKUP(V14979,LISTAS!$M$2:$N$18,2,0)</f>
        <v>#N/A</v>
      </c>
    </row>
    <row r="14980" spans="3:23">
      <c r="C14980" t="e">
        <f>VLOOKUP(B14980,LISTAS!A14938:B15005,2,0)</f>
        <v>#N/A</v>
      </c>
      <c r="W14980" s="35" t="e">
        <f>VLOOKUP(V14980,LISTAS!$M$2:$N$18,2,0)</f>
        <v>#N/A</v>
      </c>
    </row>
    <row r="14981" spans="3:23">
      <c r="C14981" t="e">
        <f>VLOOKUP(B14981,LISTAS!A14939:B15006,2,0)</f>
        <v>#N/A</v>
      </c>
      <c r="W14981" s="35" t="e">
        <f>VLOOKUP(V14981,LISTAS!$M$2:$N$18,2,0)</f>
        <v>#N/A</v>
      </c>
    </row>
    <row r="14982" spans="3:23">
      <c r="C14982" t="e">
        <f>VLOOKUP(B14982,LISTAS!A14940:B15007,2,0)</f>
        <v>#N/A</v>
      </c>
      <c r="W14982" s="35" t="e">
        <f>VLOOKUP(V14982,LISTAS!$M$2:$N$18,2,0)</f>
        <v>#N/A</v>
      </c>
    </row>
    <row r="14983" spans="3:23">
      <c r="C14983" t="e">
        <f>VLOOKUP(B14983,LISTAS!A14941:B15008,2,0)</f>
        <v>#N/A</v>
      </c>
      <c r="W14983" s="35" t="e">
        <f>VLOOKUP(V14983,LISTAS!$M$2:$N$18,2,0)</f>
        <v>#N/A</v>
      </c>
    </row>
    <row r="14984" spans="3:23">
      <c r="C14984" t="e">
        <f>VLOOKUP(B14984,LISTAS!A14942:B15009,2,0)</f>
        <v>#N/A</v>
      </c>
      <c r="W14984" s="35" t="e">
        <f>VLOOKUP(V14984,LISTAS!$M$2:$N$18,2,0)</f>
        <v>#N/A</v>
      </c>
    </row>
    <row r="14985" spans="3:23">
      <c r="C14985" t="e">
        <f>VLOOKUP(B14985,LISTAS!A14943:B15010,2,0)</f>
        <v>#N/A</v>
      </c>
      <c r="W14985" s="35" t="e">
        <f>VLOOKUP(V14985,LISTAS!$M$2:$N$18,2,0)</f>
        <v>#N/A</v>
      </c>
    </row>
    <row r="14986" spans="3:23">
      <c r="C14986" t="e">
        <f>VLOOKUP(B14986,LISTAS!A14944:B15011,2,0)</f>
        <v>#N/A</v>
      </c>
      <c r="W14986" s="35" t="e">
        <f>VLOOKUP(V14986,LISTAS!$M$2:$N$18,2,0)</f>
        <v>#N/A</v>
      </c>
    </row>
    <row r="14987" spans="3:23">
      <c r="C14987" t="e">
        <f>VLOOKUP(B14987,LISTAS!A14945:B15012,2,0)</f>
        <v>#N/A</v>
      </c>
      <c r="W14987" s="35" t="e">
        <f>VLOOKUP(V14987,LISTAS!$M$2:$N$18,2,0)</f>
        <v>#N/A</v>
      </c>
    </row>
    <row r="14988" spans="3:23">
      <c r="C14988" t="e">
        <f>VLOOKUP(B14988,LISTAS!A14946:B15013,2,0)</f>
        <v>#N/A</v>
      </c>
      <c r="W14988" s="35" t="e">
        <f>VLOOKUP(V14988,LISTAS!$M$2:$N$18,2,0)</f>
        <v>#N/A</v>
      </c>
    </row>
    <row r="14989" spans="3:23">
      <c r="C14989" t="e">
        <f>VLOOKUP(B14989,LISTAS!A14947:B15014,2,0)</f>
        <v>#N/A</v>
      </c>
      <c r="W14989" s="35" t="e">
        <f>VLOOKUP(V14989,LISTAS!$M$2:$N$18,2,0)</f>
        <v>#N/A</v>
      </c>
    </row>
    <row r="14990" spans="3:23">
      <c r="C14990" t="e">
        <f>VLOOKUP(B14990,LISTAS!A14948:B15015,2,0)</f>
        <v>#N/A</v>
      </c>
      <c r="W14990" s="35" t="e">
        <f>VLOOKUP(V14990,LISTAS!$M$2:$N$18,2,0)</f>
        <v>#N/A</v>
      </c>
    </row>
    <row r="14991" spans="3:23">
      <c r="C14991" t="e">
        <f>VLOOKUP(B14991,LISTAS!A14949:B15016,2,0)</f>
        <v>#N/A</v>
      </c>
      <c r="W14991" s="35" t="e">
        <f>VLOOKUP(V14991,LISTAS!$M$2:$N$18,2,0)</f>
        <v>#N/A</v>
      </c>
    </row>
    <row r="14992" spans="3:23">
      <c r="C14992" t="e">
        <f>VLOOKUP(B14992,LISTAS!A14950:B15017,2,0)</f>
        <v>#N/A</v>
      </c>
      <c r="W14992" s="35" t="e">
        <f>VLOOKUP(V14992,LISTAS!$M$2:$N$18,2,0)</f>
        <v>#N/A</v>
      </c>
    </row>
    <row r="14993" spans="3:23">
      <c r="C14993" t="e">
        <f>VLOOKUP(B14993,LISTAS!A14951:B15018,2,0)</f>
        <v>#N/A</v>
      </c>
      <c r="W14993" s="35" t="e">
        <f>VLOOKUP(V14993,LISTAS!$M$2:$N$18,2,0)</f>
        <v>#N/A</v>
      </c>
    </row>
    <row r="14994" spans="3:23">
      <c r="C14994" t="e">
        <f>VLOOKUP(B14994,LISTAS!A14952:B15019,2,0)</f>
        <v>#N/A</v>
      </c>
      <c r="W14994" s="35" t="e">
        <f>VLOOKUP(V14994,LISTAS!$M$2:$N$18,2,0)</f>
        <v>#N/A</v>
      </c>
    </row>
    <row r="14995" spans="3:23">
      <c r="C14995" t="e">
        <f>VLOOKUP(B14995,LISTAS!A14953:B15020,2,0)</f>
        <v>#N/A</v>
      </c>
      <c r="W14995" s="35" t="e">
        <f>VLOOKUP(V14995,LISTAS!$M$2:$N$18,2,0)</f>
        <v>#N/A</v>
      </c>
    </row>
    <row r="14996" spans="3:23">
      <c r="C14996" t="e">
        <f>VLOOKUP(B14996,LISTAS!A14954:B15021,2,0)</f>
        <v>#N/A</v>
      </c>
      <c r="W14996" s="35" t="e">
        <f>VLOOKUP(V14996,LISTAS!$M$2:$N$18,2,0)</f>
        <v>#N/A</v>
      </c>
    </row>
    <row r="14997" spans="3:23">
      <c r="C14997" t="e">
        <f>VLOOKUP(B14997,LISTAS!A14955:B15022,2,0)</f>
        <v>#N/A</v>
      </c>
      <c r="W14997" s="35" t="e">
        <f>VLOOKUP(V14997,LISTAS!$M$2:$N$18,2,0)</f>
        <v>#N/A</v>
      </c>
    </row>
    <row r="14998" spans="3:23">
      <c r="C14998" t="e">
        <f>VLOOKUP(B14998,LISTAS!A14956:B15023,2,0)</f>
        <v>#N/A</v>
      </c>
      <c r="W14998" s="35" t="e">
        <f>VLOOKUP(V14998,LISTAS!$M$2:$N$18,2,0)</f>
        <v>#N/A</v>
      </c>
    </row>
    <row r="14999" spans="3:23">
      <c r="C14999" t="e">
        <f>VLOOKUP(B14999,LISTAS!A14957:B15024,2,0)</f>
        <v>#N/A</v>
      </c>
      <c r="W14999" s="35" t="e">
        <f>VLOOKUP(V14999,LISTAS!$M$2:$N$18,2,0)</f>
        <v>#N/A</v>
      </c>
    </row>
    <row r="15000" spans="3:23">
      <c r="C15000" t="e">
        <f>VLOOKUP(B15000,LISTAS!A14958:B15025,2,0)</f>
        <v>#N/A</v>
      </c>
      <c r="W15000" s="35" t="e">
        <f>VLOOKUP(V15000,LISTAS!$M$2:$N$18,2,0)</f>
        <v>#N/A</v>
      </c>
    </row>
    <row r="15001" spans="3:23">
      <c r="C15001" t="e">
        <f>VLOOKUP(B15001,LISTAS!A14959:B15026,2,0)</f>
        <v>#N/A</v>
      </c>
      <c r="W15001" s="35" t="e">
        <f>VLOOKUP(V15001,LISTAS!$M$2:$N$18,2,0)</f>
        <v>#N/A</v>
      </c>
    </row>
    <row r="15002" spans="3:23">
      <c r="C15002" t="e">
        <f>VLOOKUP(B15002,LISTAS!A14960:B15027,2,0)</f>
        <v>#N/A</v>
      </c>
      <c r="W15002" s="35" t="e">
        <f>VLOOKUP(V15002,LISTAS!$M$2:$N$18,2,0)</f>
        <v>#N/A</v>
      </c>
    </row>
    <row r="15003" spans="3:23">
      <c r="C15003" t="e">
        <f>VLOOKUP(B15003,LISTAS!A14961:B15028,2,0)</f>
        <v>#N/A</v>
      </c>
      <c r="W15003" s="35" t="e">
        <f>VLOOKUP(V15003,LISTAS!$M$2:$N$18,2,0)</f>
        <v>#N/A</v>
      </c>
    </row>
    <row r="15004" spans="3:23">
      <c r="C15004" t="e">
        <f>VLOOKUP(B15004,LISTAS!A14962:B15029,2,0)</f>
        <v>#N/A</v>
      </c>
      <c r="W15004" s="35" t="e">
        <f>VLOOKUP(V15004,LISTAS!$M$2:$N$18,2,0)</f>
        <v>#N/A</v>
      </c>
    </row>
    <row r="15005" spans="3:23">
      <c r="C15005" t="e">
        <f>VLOOKUP(B15005,LISTAS!A14963:B15030,2,0)</f>
        <v>#N/A</v>
      </c>
      <c r="W15005" s="35" t="e">
        <f>VLOOKUP(V15005,LISTAS!$M$2:$N$18,2,0)</f>
        <v>#N/A</v>
      </c>
    </row>
    <row r="15006" spans="3:23">
      <c r="C15006" t="e">
        <f>VLOOKUP(B15006,LISTAS!A14964:B15031,2,0)</f>
        <v>#N/A</v>
      </c>
      <c r="W15006" s="35" t="e">
        <f>VLOOKUP(V15006,LISTAS!$M$2:$N$18,2,0)</f>
        <v>#N/A</v>
      </c>
    </row>
    <row r="15007" spans="3:23">
      <c r="C15007" t="e">
        <f>VLOOKUP(B15007,LISTAS!A14965:B15032,2,0)</f>
        <v>#N/A</v>
      </c>
      <c r="W15007" s="35" t="e">
        <f>VLOOKUP(V15007,LISTAS!$M$2:$N$18,2,0)</f>
        <v>#N/A</v>
      </c>
    </row>
    <row r="15008" spans="3:23">
      <c r="C15008" t="e">
        <f>VLOOKUP(B15008,LISTAS!A14966:B15033,2,0)</f>
        <v>#N/A</v>
      </c>
      <c r="W15008" s="35" t="e">
        <f>VLOOKUP(V15008,LISTAS!$M$2:$N$18,2,0)</f>
        <v>#N/A</v>
      </c>
    </row>
    <row r="15009" spans="3:23">
      <c r="C15009" t="e">
        <f>VLOOKUP(B15009,LISTAS!A14967:B15034,2,0)</f>
        <v>#N/A</v>
      </c>
      <c r="W15009" s="35" t="e">
        <f>VLOOKUP(V15009,LISTAS!$M$2:$N$18,2,0)</f>
        <v>#N/A</v>
      </c>
    </row>
    <row r="15010" spans="3:23">
      <c r="C15010" t="e">
        <f>VLOOKUP(B15010,LISTAS!A14968:B15035,2,0)</f>
        <v>#N/A</v>
      </c>
      <c r="W15010" s="35" t="e">
        <f>VLOOKUP(V15010,LISTAS!$M$2:$N$18,2,0)</f>
        <v>#N/A</v>
      </c>
    </row>
    <row r="15011" spans="3:23">
      <c r="C15011" t="e">
        <f>VLOOKUP(B15011,LISTAS!A14969:B15036,2,0)</f>
        <v>#N/A</v>
      </c>
      <c r="W15011" s="35" t="e">
        <f>VLOOKUP(V15011,LISTAS!$M$2:$N$18,2,0)</f>
        <v>#N/A</v>
      </c>
    </row>
    <row r="15012" spans="3:23">
      <c r="C15012" t="e">
        <f>VLOOKUP(B15012,LISTAS!A14970:B15037,2,0)</f>
        <v>#N/A</v>
      </c>
      <c r="W15012" s="35" t="e">
        <f>VLOOKUP(V15012,LISTAS!$M$2:$N$18,2,0)</f>
        <v>#N/A</v>
      </c>
    </row>
    <row r="15013" spans="3:23">
      <c r="C15013" t="e">
        <f>VLOOKUP(B15013,LISTAS!A14971:B15038,2,0)</f>
        <v>#N/A</v>
      </c>
      <c r="W15013" s="35" t="e">
        <f>VLOOKUP(V15013,LISTAS!$M$2:$N$18,2,0)</f>
        <v>#N/A</v>
      </c>
    </row>
    <row r="15014" spans="3:23">
      <c r="C15014" t="e">
        <f>VLOOKUP(B15014,LISTAS!A14972:B15039,2,0)</f>
        <v>#N/A</v>
      </c>
      <c r="W15014" s="35" t="e">
        <f>VLOOKUP(V15014,LISTAS!$M$2:$N$18,2,0)</f>
        <v>#N/A</v>
      </c>
    </row>
    <row r="15015" spans="3:23">
      <c r="C15015" t="e">
        <f>VLOOKUP(B15015,LISTAS!A14973:B15040,2,0)</f>
        <v>#N/A</v>
      </c>
      <c r="W15015" s="35" t="e">
        <f>VLOOKUP(V15015,LISTAS!$M$2:$N$18,2,0)</f>
        <v>#N/A</v>
      </c>
    </row>
    <row r="15016" spans="3:23">
      <c r="C15016" t="e">
        <f>VLOOKUP(B15016,LISTAS!A14974:B15041,2,0)</f>
        <v>#N/A</v>
      </c>
      <c r="W15016" s="35" t="e">
        <f>VLOOKUP(V15016,LISTAS!$M$2:$N$18,2,0)</f>
        <v>#N/A</v>
      </c>
    </row>
    <row r="15017" spans="3:23">
      <c r="C15017" t="e">
        <f>VLOOKUP(B15017,LISTAS!A14975:B15042,2,0)</f>
        <v>#N/A</v>
      </c>
      <c r="W15017" s="35" t="e">
        <f>VLOOKUP(V15017,LISTAS!$M$2:$N$18,2,0)</f>
        <v>#N/A</v>
      </c>
    </row>
    <row r="15018" spans="3:23">
      <c r="C15018" t="e">
        <f>VLOOKUP(B15018,LISTAS!A14976:B15043,2,0)</f>
        <v>#N/A</v>
      </c>
      <c r="W15018" s="35" t="e">
        <f>VLOOKUP(V15018,LISTAS!$M$2:$N$18,2,0)</f>
        <v>#N/A</v>
      </c>
    </row>
    <row r="15019" spans="3:23">
      <c r="C15019" t="e">
        <f>VLOOKUP(B15019,LISTAS!A14977:B15044,2,0)</f>
        <v>#N/A</v>
      </c>
      <c r="W15019" s="35" t="e">
        <f>VLOOKUP(V15019,LISTAS!$M$2:$N$18,2,0)</f>
        <v>#N/A</v>
      </c>
    </row>
    <row r="15020" spans="3:23">
      <c r="C15020" t="e">
        <f>VLOOKUP(B15020,LISTAS!A14978:B15045,2,0)</f>
        <v>#N/A</v>
      </c>
      <c r="W15020" s="35" t="e">
        <f>VLOOKUP(V15020,LISTAS!$M$2:$N$18,2,0)</f>
        <v>#N/A</v>
      </c>
    </row>
    <row r="15021" spans="3:23">
      <c r="C15021" t="e">
        <f>VLOOKUP(B15021,LISTAS!A14979:B15046,2,0)</f>
        <v>#N/A</v>
      </c>
      <c r="W15021" s="35" t="e">
        <f>VLOOKUP(V15021,LISTAS!$M$2:$N$18,2,0)</f>
        <v>#N/A</v>
      </c>
    </row>
    <row r="15022" spans="3:23">
      <c r="C15022" t="e">
        <f>VLOOKUP(B15022,LISTAS!A14980:B15047,2,0)</f>
        <v>#N/A</v>
      </c>
      <c r="W15022" s="35" t="e">
        <f>VLOOKUP(V15022,LISTAS!$M$2:$N$18,2,0)</f>
        <v>#N/A</v>
      </c>
    </row>
    <row r="15023" spans="3:23">
      <c r="C15023" t="e">
        <f>VLOOKUP(B15023,LISTAS!A14981:B15048,2,0)</f>
        <v>#N/A</v>
      </c>
      <c r="W15023" s="35" t="e">
        <f>VLOOKUP(V15023,LISTAS!$M$2:$N$18,2,0)</f>
        <v>#N/A</v>
      </c>
    </row>
    <row r="15024" spans="3:23">
      <c r="C15024" t="e">
        <f>VLOOKUP(B15024,LISTAS!A14982:B15049,2,0)</f>
        <v>#N/A</v>
      </c>
      <c r="W15024" s="35" t="e">
        <f>VLOOKUP(V15024,LISTAS!$M$2:$N$18,2,0)</f>
        <v>#N/A</v>
      </c>
    </row>
    <row r="15025" spans="3:23">
      <c r="C15025" t="e">
        <f>VLOOKUP(B15025,LISTAS!A14983:B15050,2,0)</f>
        <v>#N/A</v>
      </c>
      <c r="W15025" s="35" t="e">
        <f>VLOOKUP(V15025,LISTAS!$M$2:$N$18,2,0)</f>
        <v>#N/A</v>
      </c>
    </row>
    <row r="15026" spans="3:23">
      <c r="C15026" t="e">
        <f>VLOOKUP(B15026,LISTAS!A14984:B15051,2,0)</f>
        <v>#N/A</v>
      </c>
      <c r="W15026" s="35" t="e">
        <f>VLOOKUP(V15026,LISTAS!$M$2:$N$18,2,0)</f>
        <v>#N/A</v>
      </c>
    </row>
    <row r="15027" spans="3:23">
      <c r="C15027" t="e">
        <f>VLOOKUP(B15027,LISTAS!A14985:B15052,2,0)</f>
        <v>#N/A</v>
      </c>
      <c r="W15027" s="35" t="e">
        <f>VLOOKUP(V15027,LISTAS!$M$2:$N$18,2,0)</f>
        <v>#N/A</v>
      </c>
    </row>
    <row r="15028" spans="3:23">
      <c r="C15028" t="e">
        <f>VLOOKUP(B15028,LISTAS!A14986:B15053,2,0)</f>
        <v>#N/A</v>
      </c>
      <c r="W15028" s="35" t="e">
        <f>VLOOKUP(V15028,LISTAS!$M$2:$N$18,2,0)</f>
        <v>#N/A</v>
      </c>
    </row>
    <row r="15029" spans="3:23">
      <c r="C15029" t="e">
        <f>VLOOKUP(B15029,LISTAS!A14987:B15054,2,0)</f>
        <v>#N/A</v>
      </c>
      <c r="W15029" s="35" t="e">
        <f>VLOOKUP(V15029,LISTAS!$M$2:$N$18,2,0)</f>
        <v>#N/A</v>
      </c>
    </row>
    <row r="15030" spans="3:23">
      <c r="C15030" t="e">
        <f>VLOOKUP(B15030,LISTAS!A14988:B15055,2,0)</f>
        <v>#N/A</v>
      </c>
      <c r="W15030" s="35" t="e">
        <f>VLOOKUP(V15030,LISTAS!$M$2:$N$18,2,0)</f>
        <v>#N/A</v>
      </c>
    </row>
    <row r="15031" spans="3:23">
      <c r="C15031" t="e">
        <f>VLOOKUP(B15031,LISTAS!A14989:B15056,2,0)</f>
        <v>#N/A</v>
      </c>
      <c r="W15031" s="35" t="e">
        <f>VLOOKUP(V15031,LISTAS!$M$2:$N$18,2,0)</f>
        <v>#N/A</v>
      </c>
    </row>
    <row r="15032" spans="3:23">
      <c r="C15032" t="e">
        <f>VLOOKUP(B15032,LISTAS!A14990:B15057,2,0)</f>
        <v>#N/A</v>
      </c>
      <c r="W15032" s="35" t="e">
        <f>VLOOKUP(V15032,LISTAS!$M$2:$N$18,2,0)</f>
        <v>#N/A</v>
      </c>
    </row>
    <row r="15033" spans="3:23">
      <c r="C15033" t="e">
        <f>VLOOKUP(B15033,LISTAS!A14991:B15058,2,0)</f>
        <v>#N/A</v>
      </c>
      <c r="W15033" s="35" t="e">
        <f>VLOOKUP(V15033,LISTAS!$M$2:$N$18,2,0)</f>
        <v>#N/A</v>
      </c>
    </row>
    <row r="15034" spans="3:23">
      <c r="C15034" t="e">
        <f>VLOOKUP(B15034,LISTAS!A14992:B15059,2,0)</f>
        <v>#N/A</v>
      </c>
      <c r="W15034" s="35" t="e">
        <f>VLOOKUP(V15034,LISTAS!$M$2:$N$18,2,0)</f>
        <v>#N/A</v>
      </c>
    </row>
    <row r="15035" spans="3:23">
      <c r="C15035" t="e">
        <f>VLOOKUP(B15035,LISTAS!A14993:B15060,2,0)</f>
        <v>#N/A</v>
      </c>
      <c r="W15035" s="35" t="e">
        <f>VLOOKUP(V15035,LISTAS!$M$2:$N$18,2,0)</f>
        <v>#N/A</v>
      </c>
    </row>
    <row r="15036" spans="3:23">
      <c r="C15036" t="e">
        <f>VLOOKUP(B15036,LISTAS!A14994:B15061,2,0)</f>
        <v>#N/A</v>
      </c>
      <c r="W15036" s="35" t="e">
        <f>VLOOKUP(V15036,LISTAS!$M$2:$N$18,2,0)</f>
        <v>#N/A</v>
      </c>
    </row>
    <row r="15037" spans="3:23">
      <c r="C15037" t="e">
        <f>VLOOKUP(B15037,LISTAS!A14995:B15062,2,0)</f>
        <v>#N/A</v>
      </c>
      <c r="W15037" s="35" t="e">
        <f>VLOOKUP(V15037,LISTAS!$M$2:$N$18,2,0)</f>
        <v>#N/A</v>
      </c>
    </row>
    <row r="15038" spans="3:23">
      <c r="C15038" t="e">
        <f>VLOOKUP(B15038,LISTAS!A14996:B15063,2,0)</f>
        <v>#N/A</v>
      </c>
      <c r="W15038" s="35" t="e">
        <f>VLOOKUP(V15038,LISTAS!$M$2:$N$18,2,0)</f>
        <v>#N/A</v>
      </c>
    </row>
    <row r="15039" spans="3:23">
      <c r="C15039" t="e">
        <f>VLOOKUP(B15039,LISTAS!A14997:B15064,2,0)</f>
        <v>#N/A</v>
      </c>
      <c r="W15039" s="35" t="e">
        <f>VLOOKUP(V15039,LISTAS!$M$2:$N$18,2,0)</f>
        <v>#N/A</v>
      </c>
    </row>
    <row r="15040" spans="3:23">
      <c r="C15040" t="e">
        <f>VLOOKUP(B15040,LISTAS!A14998:B15065,2,0)</f>
        <v>#N/A</v>
      </c>
      <c r="W15040" s="35" t="e">
        <f>VLOOKUP(V15040,LISTAS!$M$2:$N$18,2,0)</f>
        <v>#N/A</v>
      </c>
    </row>
    <row r="15041" spans="3:23">
      <c r="C15041" t="e">
        <f>VLOOKUP(B15041,LISTAS!A14999:B15066,2,0)</f>
        <v>#N/A</v>
      </c>
      <c r="W15041" s="35" t="e">
        <f>VLOOKUP(V15041,LISTAS!$M$2:$N$18,2,0)</f>
        <v>#N/A</v>
      </c>
    </row>
    <row r="15042" spans="3:23">
      <c r="C15042" t="e">
        <f>VLOOKUP(B15042,LISTAS!A15000:B15067,2,0)</f>
        <v>#N/A</v>
      </c>
      <c r="W15042" s="35" t="e">
        <f>VLOOKUP(V15042,LISTAS!$M$2:$N$18,2,0)</f>
        <v>#N/A</v>
      </c>
    </row>
    <row r="15043" spans="3:23">
      <c r="C15043" t="e">
        <f>VLOOKUP(B15043,LISTAS!A15001:B15068,2,0)</f>
        <v>#N/A</v>
      </c>
      <c r="W15043" s="35" t="e">
        <f>VLOOKUP(V15043,LISTAS!$M$2:$N$18,2,0)</f>
        <v>#N/A</v>
      </c>
    </row>
    <row r="15044" spans="3:23">
      <c r="C15044" t="e">
        <f>VLOOKUP(B15044,LISTAS!A15002:B15069,2,0)</f>
        <v>#N/A</v>
      </c>
      <c r="W15044" s="35" t="e">
        <f>VLOOKUP(V15044,LISTAS!$M$2:$N$18,2,0)</f>
        <v>#N/A</v>
      </c>
    </row>
    <row r="15045" spans="3:23">
      <c r="C15045" t="e">
        <f>VLOOKUP(B15045,LISTAS!A15003:B15070,2,0)</f>
        <v>#N/A</v>
      </c>
      <c r="W15045" s="35" t="e">
        <f>VLOOKUP(V15045,LISTAS!$M$2:$N$18,2,0)</f>
        <v>#N/A</v>
      </c>
    </row>
    <row r="15046" spans="3:23">
      <c r="C15046" t="e">
        <f>VLOOKUP(B15046,LISTAS!A15004:B15071,2,0)</f>
        <v>#N/A</v>
      </c>
      <c r="W15046" s="35" t="e">
        <f>VLOOKUP(V15046,LISTAS!$M$2:$N$18,2,0)</f>
        <v>#N/A</v>
      </c>
    </row>
    <row r="15047" spans="3:23">
      <c r="C15047" t="e">
        <f>VLOOKUP(B15047,LISTAS!A15005:B15072,2,0)</f>
        <v>#N/A</v>
      </c>
      <c r="W15047" s="35" t="e">
        <f>VLOOKUP(V15047,LISTAS!$M$2:$N$18,2,0)</f>
        <v>#N/A</v>
      </c>
    </row>
    <row r="15048" spans="3:23">
      <c r="C15048" t="e">
        <f>VLOOKUP(B15048,LISTAS!A15006:B15073,2,0)</f>
        <v>#N/A</v>
      </c>
      <c r="W15048" s="35" t="e">
        <f>VLOOKUP(V15048,LISTAS!$M$2:$N$18,2,0)</f>
        <v>#N/A</v>
      </c>
    </row>
    <row r="15049" spans="3:23">
      <c r="C15049" t="e">
        <f>VLOOKUP(B15049,LISTAS!A15007:B15074,2,0)</f>
        <v>#N/A</v>
      </c>
      <c r="W15049" s="35" t="e">
        <f>VLOOKUP(V15049,LISTAS!$M$2:$N$18,2,0)</f>
        <v>#N/A</v>
      </c>
    </row>
    <row r="15050" spans="3:23">
      <c r="C15050" t="e">
        <f>VLOOKUP(B15050,LISTAS!A15008:B15075,2,0)</f>
        <v>#N/A</v>
      </c>
      <c r="W15050" s="35" t="e">
        <f>VLOOKUP(V15050,LISTAS!$M$2:$N$18,2,0)</f>
        <v>#N/A</v>
      </c>
    </row>
    <row r="15051" spans="3:23">
      <c r="C15051" t="e">
        <f>VLOOKUP(B15051,LISTAS!A15009:B15076,2,0)</f>
        <v>#N/A</v>
      </c>
      <c r="W15051" s="35" t="e">
        <f>VLOOKUP(V15051,LISTAS!$M$2:$N$18,2,0)</f>
        <v>#N/A</v>
      </c>
    </row>
    <row r="15052" spans="3:23">
      <c r="C15052" t="e">
        <f>VLOOKUP(B15052,LISTAS!A15010:B15077,2,0)</f>
        <v>#N/A</v>
      </c>
      <c r="W15052" s="35" t="e">
        <f>VLOOKUP(V15052,LISTAS!$M$2:$N$18,2,0)</f>
        <v>#N/A</v>
      </c>
    </row>
    <row r="15053" spans="3:23">
      <c r="C15053" t="e">
        <f>VLOOKUP(B15053,LISTAS!A15011:B15078,2,0)</f>
        <v>#N/A</v>
      </c>
      <c r="W15053" s="35" t="e">
        <f>VLOOKUP(V15053,LISTAS!$M$2:$N$18,2,0)</f>
        <v>#N/A</v>
      </c>
    </row>
    <row r="15054" spans="3:23">
      <c r="C15054" t="e">
        <f>VLOOKUP(B15054,LISTAS!A15012:B15079,2,0)</f>
        <v>#N/A</v>
      </c>
      <c r="W15054" s="35" t="e">
        <f>VLOOKUP(V15054,LISTAS!$M$2:$N$18,2,0)</f>
        <v>#N/A</v>
      </c>
    </row>
    <row r="15055" spans="3:23">
      <c r="C15055" t="e">
        <f>VLOOKUP(B15055,LISTAS!A15013:B15080,2,0)</f>
        <v>#N/A</v>
      </c>
      <c r="W15055" s="35" t="e">
        <f>VLOOKUP(V15055,LISTAS!$M$2:$N$18,2,0)</f>
        <v>#N/A</v>
      </c>
    </row>
    <row r="15056" spans="3:23">
      <c r="C15056" t="e">
        <f>VLOOKUP(B15056,LISTAS!A15014:B15081,2,0)</f>
        <v>#N/A</v>
      </c>
      <c r="W15056" s="35" t="e">
        <f>VLOOKUP(V15056,LISTAS!$M$2:$N$18,2,0)</f>
        <v>#N/A</v>
      </c>
    </row>
    <row r="15057" spans="3:23">
      <c r="C15057" t="e">
        <f>VLOOKUP(B15057,LISTAS!A15015:B15082,2,0)</f>
        <v>#N/A</v>
      </c>
      <c r="W15057" s="35" t="e">
        <f>VLOOKUP(V15057,LISTAS!$M$2:$N$18,2,0)</f>
        <v>#N/A</v>
      </c>
    </row>
    <row r="15058" spans="3:23">
      <c r="C15058" t="e">
        <f>VLOOKUP(B15058,LISTAS!A15016:B15083,2,0)</f>
        <v>#N/A</v>
      </c>
      <c r="W15058" s="35" t="e">
        <f>VLOOKUP(V15058,LISTAS!$M$2:$N$18,2,0)</f>
        <v>#N/A</v>
      </c>
    </row>
    <row r="15059" spans="3:23">
      <c r="C15059" t="e">
        <f>VLOOKUP(B15059,LISTAS!A15017:B15084,2,0)</f>
        <v>#N/A</v>
      </c>
      <c r="W15059" s="35" t="e">
        <f>VLOOKUP(V15059,LISTAS!$M$2:$N$18,2,0)</f>
        <v>#N/A</v>
      </c>
    </row>
    <row r="15060" spans="3:23">
      <c r="C15060" t="e">
        <f>VLOOKUP(B15060,LISTAS!A15018:B15085,2,0)</f>
        <v>#N/A</v>
      </c>
      <c r="W15060" s="35" t="e">
        <f>VLOOKUP(V15060,LISTAS!$M$2:$N$18,2,0)</f>
        <v>#N/A</v>
      </c>
    </row>
    <row r="15061" spans="3:23">
      <c r="C15061" t="e">
        <f>VLOOKUP(B15061,LISTAS!A15019:B15086,2,0)</f>
        <v>#N/A</v>
      </c>
      <c r="W15061" s="35" t="e">
        <f>VLOOKUP(V15061,LISTAS!$M$2:$N$18,2,0)</f>
        <v>#N/A</v>
      </c>
    </row>
    <row r="15062" spans="3:23">
      <c r="C15062" t="e">
        <f>VLOOKUP(B15062,LISTAS!A15020:B15087,2,0)</f>
        <v>#N/A</v>
      </c>
      <c r="W15062" s="35" t="e">
        <f>VLOOKUP(V15062,LISTAS!$M$2:$N$18,2,0)</f>
        <v>#N/A</v>
      </c>
    </row>
    <row r="15063" spans="3:23">
      <c r="C15063" t="e">
        <f>VLOOKUP(B15063,LISTAS!A15021:B15088,2,0)</f>
        <v>#N/A</v>
      </c>
      <c r="W15063" s="35" t="e">
        <f>VLOOKUP(V15063,LISTAS!$M$2:$N$18,2,0)</f>
        <v>#N/A</v>
      </c>
    </row>
    <row r="15064" spans="3:23">
      <c r="C15064" t="e">
        <f>VLOOKUP(B15064,LISTAS!A15022:B15089,2,0)</f>
        <v>#N/A</v>
      </c>
      <c r="W15064" s="35" t="e">
        <f>VLOOKUP(V15064,LISTAS!$M$2:$N$18,2,0)</f>
        <v>#N/A</v>
      </c>
    </row>
    <row r="15065" spans="3:23">
      <c r="C15065" t="e">
        <f>VLOOKUP(B15065,LISTAS!A15023:B15090,2,0)</f>
        <v>#N/A</v>
      </c>
      <c r="W15065" s="35" t="e">
        <f>VLOOKUP(V15065,LISTAS!$M$2:$N$18,2,0)</f>
        <v>#N/A</v>
      </c>
    </row>
    <row r="15066" spans="3:23">
      <c r="C15066" t="e">
        <f>VLOOKUP(B15066,LISTAS!A15024:B15091,2,0)</f>
        <v>#N/A</v>
      </c>
      <c r="W15066" s="35" t="e">
        <f>VLOOKUP(V15066,LISTAS!$M$2:$N$18,2,0)</f>
        <v>#N/A</v>
      </c>
    </row>
    <row r="15067" spans="3:23">
      <c r="C15067" t="e">
        <f>VLOOKUP(B15067,LISTAS!A15025:B15092,2,0)</f>
        <v>#N/A</v>
      </c>
      <c r="W15067" s="35" t="e">
        <f>VLOOKUP(V15067,LISTAS!$M$2:$N$18,2,0)</f>
        <v>#N/A</v>
      </c>
    </row>
    <row r="15068" spans="3:23">
      <c r="C15068" t="e">
        <f>VLOOKUP(B15068,LISTAS!A15026:B15093,2,0)</f>
        <v>#N/A</v>
      </c>
      <c r="W15068" s="35" t="e">
        <f>VLOOKUP(V15068,LISTAS!$M$2:$N$18,2,0)</f>
        <v>#N/A</v>
      </c>
    </row>
    <row r="15069" spans="3:23">
      <c r="C15069" t="e">
        <f>VLOOKUP(B15069,LISTAS!A15027:B15094,2,0)</f>
        <v>#N/A</v>
      </c>
      <c r="W15069" s="35" t="e">
        <f>VLOOKUP(V15069,LISTAS!$M$2:$N$18,2,0)</f>
        <v>#N/A</v>
      </c>
    </row>
    <row r="15070" spans="3:23">
      <c r="C15070" t="e">
        <f>VLOOKUP(B15070,LISTAS!A15028:B15095,2,0)</f>
        <v>#N/A</v>
      </c>
      <c r="W15070" s="35" t="e">
        <f>VLOOKUP(V15070,LISTAS!$M$2:$N$18,2,0)</f>
        <v>#N/A</v>
      </c>
    </row>
    <row r="15071" spans="3:23">
      <c r="C15071" t="e">
        <f>VLOOKUP(B15071,LISTAS!A15029:B15096,2,0)</f>
        <v>#N/A</v>
      </c>
      <c r="W15071" s="35" t="e">
        <f>VLOOKUP(V15071,LISTAS!$M$2:$N$18,2,0)</f>
        <v>#N/A</v>
      </c>
    </row>
    <row r="15072" spans="3:23">
      <c r="C15072" t="e">
        <f>VLOOKUP(B15072,LISTAS!A15030:B15097,2,0)</f>
        <v>#N/A</v>
      </c>
      <c r="W15072" s="35" t="e">
        <f>VLOOKUP(V15072,LISTAS!$M$2:$N$18,2,0)</f>
        <v>#N/A</v>
      </c>
    </row>
    <row r="15073" spans="3:23">
      <c r="C15073" t="e">
        <f>VLOOKUP(B15073,LISTAS!A15031:B15098,2,0)</f>
        <v>#N/A</v>
      </c>
      <c r="W15073" s="35" t="e">
        <f>VLOOKUP(V15073,LISTAS!$M$2:$N$18,2,0)</f>
        <v>#N/A</v>
      </c>
    </row>
    <row r="15074" spans="3:23">
      <c r="C15074" t="e">
        <f>VLOOKUP(B15074,LISTAS!A15032:B15099,2,0)</f>
        <v>#N/A</v>
      </c>
      <c r="W15074" s="35" t="e">
        <f>VLOOKUP(V15074,LISTAS!$M$2:$N$18,2,0)</f>
        <v>#N/A</v>
      </c>
    </row>
    <row r="15075" spans="3:23">
      <c r="C15075" t="e">
        <f>VLOOKUP(B15075,LISTAS!A15033:B15100,2,0)</f>
        <v>#N/A</v>
      </c>
      <c r="W15075" s="35" t="e">
        <f>VLOOKUP(V15075,LISTAS!$M$2:$N$18,2,0)</f>
        <v>#N/A</v>
      </c>
    </row>
    <row r="15076" spans="3:23">
      <c r="C15076" t="e">
        <f>VLOOKUP(B15076,LISTAS!A15034:B15101,2,0)</f>
        <v>#N/A</v>
      </c>
      <c r="W15076" s="35" t="e">
        <f>VLOOKUP(V15076,LISTAS!$M$2:$N$18,2,0)</f>
        <v>#N/A</v>
      </c>
    </row>
    <row r="15077" spans="3:23">
      <c r="C15077" t="e">
        <f>VLOOKUP(B15077,LISTAS!A15035:B15102,2,0)</f>
        <v>#N/A</v>
      </c>
      <c r="W15077" s="35" t="e">
        <f>VLOOKUP(V15077,LISTAS!$M$2:$N$18,2,0)</f>
        <v>#N/A</v>
      </c>
    </row>
    <row r="15078" spans="3:23">
      <c r="C15078" t="e">
        <f>VLOOKUP(B15078,LISTAS!A15036:B15103,2,0)</f>
        <v>#N/A</v>
      </c>
      <c r="W15078" s="35" t="e">
        <f>VLOOKUP(V15078,LISTAS!$M$2:$N$18,2,0)</f>
        <v>#N/A</v>
      </c>
    </row>
    <row r="15079" spans="3:23">
      <c r="C15079" t="e">
        <f>VLOOKUP(B15079,LISTAS!A15037:B15104,2,0)</f>
        <v>#N/A</v>
      </c>
      <c r="W15079" s="35" t="e">
        <f>VLOOKUP(V15079,LISTAS!$M$2:$N$18,2,0)</f>
        <v>#N/A</v>
      </c>
    </row>
    <row r="15080" spans="3:23">
      <c r="C15080" t="e">
        <f>VLOOKUP(B15080,LISTAS!A15038:B15105,2,0)</f>
        <v>#N/A</v>
      </c>
      <c r="W15080" s="35" t="e">
        <f>VLOOKUP(V15080,LISTAS!$M$2:$N$18,2,0)</f>
        <v>#N/A</v>
      </c>
    </row>
    <row r="15081" spans="3:23">
      <c r="C15081" t="e">
        <f>VLOOKUP(B15081,LISTAS!A15039:B15106,2,0)</f>
        <v>#N/A</v>
      </c>
      <c r="W15081" s="35" t="e">
        <f>VLOOKUP(V15081,LISTAS!$M$2:$N$18,2,0)</f>
        <v>#N/A</v>
      </c>
    </row>
    <row r="15082" spans="3:23">
      <c r="C15082" t="e">
        <f>VLOOKUP(B15082,LISTAS!A15040:B15107,2,0)</f>
        <v>#N/A</v>
      </c>
      <c r="W15082" s="35" t="e">
        <f>VLOOKUP(V15082,LISTAS!$M$2:$N$18,2,0)</f>
        <v>#N/A</v>
      </c>
    </row>
    <row r="15083" spans="3:23">
      <c r="C15083" t="e">
        <f>VLOOKUP(B15083,LISTAS!A15041:B15108,2,0)</f>
        <v>#N/A</v>
      </c>
      <c r="W15083" s="35" t="e">
        <f>VLOOKUP(V15083,LISTAS!$M$2:$N$18,2,0)</f>
        <v>#N/A</v>
      </c>
    </row>
    <row r="15084" spans="3:23">
      <c r="C15084" t="e">
        <f>VLOOKUP(B15084,LISTAS!A15042:B15109,2,0)</f>
        <v>#N/A</v>
      </c>
      <c r="W15084" s="35" t="e">
        <f>VLOOKUP(V15084,LISTAS!$M$2:$N$18,2,0)</f>
        <v>#N/A</v>
      </c>
    </row>
    <row r="15085" spans="3:23">
      <c r="C15085" t="e">
        <f>VLOOKUP(B15085,LISTAS!A15043:B15110,2,0)</f>
        <v>#N/A</v>
      </c>
      <c r="W15085" s="35" t="e">
        <f>VLOOKUP(V15085,LISTAS!$M$2:$N$18,2,0)</f>
        <v>#N/A</v>
      </c>
    </row>
    <row r="15086" spans="3:23">
      <c r="C15086" t="e">
        <f>VLOOKUP(B15086,LISTAS!A15044:B15111,2,0)</f>
        <v>#N/A</v>
      </c>
      <c r="W15086" s="35" t="e">
        <f>VLOOKUP(V15086,LISTAS!$M$2:$N$18,2,0)</f>
        <v>#N/A</v>
      </c>
    </row>
    <row r="15087" spans="3:23">
      <c r="C15087" t="e">
        <f>VLOOKUP(B15087,LISTAS!A15045:B15112,2,0)</f>
        <v>#N/A</v>
      </c>
      <c r="W15087" s="35" t="e">
        <f>VLOOKUP(V15087,LISTAS!$M$2:$N$18,2,0)</f>
        <v>#N/A</v>
      </c>
    </row>
    <row r="15088" spans="3:23">
      <c r="C15088" t="e">
        <f>VLOOKUP(B15088,LISTAS!A15046:B15113,2,0)</f>
        <v>#N/A</v>
      </c>
      <c r="W15088" s="35" t="e">
        <f>VLOOKUP(V15088,LISTAS!$M$2:$N$18,2,0)</f>
        <v>#N/A</v>
      </c>
    </row>
    <row r="15089" spans="3:23">
      <c r="C15089" t="e">
        <f>VLOOKUP(B15089,LISTAS!A15047:B15114,2,0)</f>
        <v>#N/A</v>
      </c>
      <c r="W15089" s="35" t="e">
        <f>VLOOKUP(V15089,LISTAS!$M$2:$N$18,2,0)</f>
        <v>#N/A</v>
      </c>
    </row>
    <row r="15090" spans="3:23">
      <c r="C15090" t="e">
        <f>VLOOKUP(B15090,LISTAS!A15048:B15115,2,0)</f>
        <v>#N/A</v>
      </c>
      <c r="W15090" s="35" t="e">
        <f>VLOOKUP(V15090,LISTAS!$M$2:$N$18,2,0)</f>
        <v>#N/A</v>
      </c>
    </row>
    <row r="15091" spans="3:23">
      <c r="C15091" t="e">
        <f>VLOOKUP(B15091,LISTAS!A15049:B15116,2,0)</f>
        <v>#N/A</v>
      </c>
      <c r="W15091" s="35" t="e">
        <f>VLOOKUP(V15091,LISTAS!$M$2:$N$18,2,0)</f>
        <v>#N/A</v>
      </c>
    </row>
    <row r="15092" spans="3:23">
      <c r="C15092" t="e">
        <f>VLOOKUP(B15092,LISTAS!A15050:B15117,2,0)</f>
        <v>#N/A</v>
      </c>
      <c r="W15092" s="35" t="e">
        <f>VLOOKUP(V15092,LISTAS!$M$2:$N$18,2,0)</f>
        <v>#N/A</v>
      </c>
    </row>
    <row r="15093" spans="3:23">
      <c r="C15093" t="e">
        <f>VLOOKUP(B15093,LISTAS!A15051:B15118,2,0)</f>
        <v>#N/A</v>
      </c>
      <c r="W15093" s="35" t="e">
        <f>VLOOKUP(V15093,LISTAS!$M$2:$N$18,2,0)</f>
        <v>#N/A</v>
      </c>
    </row>
    <row r="15094" spans="3:23">
      <c r="C15094" t="e">
        <f>VLOOKUP(B15094,LISTAS!A15052:B15119,2,0)</f>
        <v>#N/A</v>
      </c>
      <c r="W15094" s="35" t="e">
        <f>VLOOKUP(V15094,LISTAS!$M$2:$N$18,2,0)</f>
        <v>#N/A</v>
      </c>
    </row>
    <row r="15095" spans="3:23">
      <c r="C15095" t="e">
        <f>VLOOKUP(B15095,LISTAS!A15053:B15120,2,0)</f>
        <v>#N/A</v>
      </c>
      <c r="W15095" s="35" t="e">
        <f>VLOOKUP(V15095,LISTAS!$M$2:$N$18,2,0)</f>
        <v>#N/A</v>
      </c>
    </row>
    <row r="15096" spans="3:23">
      <c r="C15096" t="e">
        <f>VLOOKUP(B15096,LISTAS!A15054:B15121,2,0)</f>
        <v>#N/A</v>
      </c>
      <c r="W15096" s="35" t="e">
        <f>VLOOKUP(V15096,LISTAS!$M$2:$N$18,2,0)</f>
        <v>#N/A</v>
      </c>
    </row>
    <row r="15097" spans="3:23">
      <c r="C15097" t="e">
        <f>VLOOKUP(B15097,LISTAS!A15055:B15122,2,0)</f>
        <v>#N/A</v>
      </c>
      <c r="W15097" s="35" t="e">
        <f>VLOOKUP(V15097,LISTAS!$M$2:$N$18,2,0)</f>
        <v>#N/A</v>
      </c>
    </row>
    <row r="15098" spans="3:23">
      <c r="C15098" t="e">
        <f>VLOOKUP(B15098,LISTAS!A15056:B15123,2,0)</f>
        <v>#N/A</v>
      </c>
      <c r="W15098" s="35" t="e">
        <f>VLOOKUP(V15098,LISTAS!$M$2:$N$18,2,0)</f>
        <v>#N/A</v>
      </c>
    </row>
    <row r="15099" spans="3:23">
      <c r="C15099" t="e">
        <f>VLOOKUP(B15099,LISTAS!A15057:B15124,2,0)</f>
        <v>#N/A</v>
      </c>
      <c r="W15099" s="35" t="e">
        <f>VLOOKUP(V15099,LISTAS!$M$2:$N$18,2,0)</f>
        <v>#N/A</v>
      </c>
    </row>
    <row r="15100" spans="3:23">
      <c r="C15100" t="e">
        <f>VLOOKUP(B15100,LISTAS!A15058:B15125,2,0)</f>
        <v>#N/A</v>
      </c>
      <c r="W15100" s="35" t="e">
        <f>VLOOKUP(V15100,LISTAS!$M$2:$N$18,2,0)</f>
        <v>#N/A</v>
      </c>
    </row>
    <row r="15101" spans="3:23">
      <c r="C15101" t="e">
        <f>VLOOKUP(B15101,LISTAS!A15059:B15126,2,0)</f>
        <v>#N/A</v>
      </c>
      <c r="W15101" s="35" t="e">
        <f>VLOOKUP(V15101,LISTAS!$M$2:$N$18,2,0)</f>
        <v>#N/A</v>
      </c>
    </row>
    <row r="15102" spans="3:23">
      <c r="C15102" t="e">
        <f>VLOOKUP(B15102,LISTAS!A15060:B15127,2,0)</f>
        <v>#N/A</v>
      </c>
      <c r="W15102" s="35" t="e">
        <f>VLOOKUP(V15102,LISTAS!$M$2:$N$18,2,0)</f>
        <v>#N/A</v>
      </c>
    </row>
    <row r="15103" spans="3:23">
      <c r="C15103" t="e">
        <f>VLOOKUP(B15103,LISTAS!A15061:B15128,2,0)</f>
        <v>#N/A</v>
      </c>
      <c r="W15103" s="35" t="e">
        <f>VLOOKUP(V15103,LISTAS!$M$2:$N$18,2,0)</f>
        <v>#N/A</v>
      </c>
    </row>
    <row r="15104" spans="3:23">
      <c r="C15104" t="e">
        <f>VLOOKUP(B15104,LISTAS!A15062:B15129,2,0)</f>
        <v>#N/A</v>
      </c>
      <c r="W15104" s="35" t="e">
        <f>VLOOKUP(V15104,LISTAS!$M$2:$N$18,2,0)</f>
        <v>#N/A</v>
      </c>
    </row>
    <row r="15105" spans="3:23">
      <c r="C15105" t="e">
        <f>VLOOKUP(B15105,LISTAS!A15063:B15130,2,0)</f>
        <v>#N/A</v>
      </c>
      <c r="W15105" s="35" t="e">
        <f>VLOOKUP(V15105,LISTAS!$M$2:$N$18,2,0)</f>
        <v>#N/A</v>
      </c>
    </row>
    <row r="15106" spans="3:23">
      <c r="C15106" t="e">
        <f>VLOOKUP(B15106,LISTAS!A15064:B15131,2,0)</f>
        <v>#N/A</v>
      </c>
      <c r="W15106" s="35" t="e">
        <f>VLOOKUP(V15106,LISTAS!$M$2:$N$18,2,0)</f>
        <v>#N/A</v>
      </c>
    </row>
    <row r="15107" spans="3:23">
      <c r="C15107" t="e">
        <f>VLOOKUP(B15107,LISTAS!A15065:B15132,2,0)</f>
        <v>#N/A</v>
      </c>
      <c r="W15107" s="35" t="e">
        <f>VLOOKUP(V15107,LISTAS!$M$2:$N$18,2,0)</f>
        <v>#N/A</v>
      </c>
    </row>
    <row r="15108" spans="3:23">
      <c r="C15108" t="e">
        <f>VLOOKUP(B15108,LISTAS!A15066:B15133,2,0)</f>
        <v>#N/A</v>
      </c>
      <c r="W15108" s="35" t="e">
        <f>VLOOKUP(V15108,LISTAS!$M$2:$N$18,2,0)</f>
        <v>#N/A</v>
      </c>
    </row>
    <row r="15109" spans="3:23">
      <c r="C15109" t="e">
        <f>VLOOKUP(B15109,LISTAS!A15067:B15134,2,0)</f>
        <v>#N/A</v>
      </c>
      <c r="W15109" s="35" t="e">
        <f>VLOOKUP(V15109,LISTAS!$M$2:$N$18,2,0)</f>
        <v>#N/A</v>
      </c>
    </row>
    <row r="15110" spans="3:23">
      <c r="C15110" t="e">
        <f>VLOOKUP(B15110,LISTAS!A15068:B15135,2,0)</f>
        <v>#N/A</v>
      </c>
      <c r="W15110" s="35" t="e">
        <f>VLOOKUP(V15110,LISTAS!$M$2:$N$18,2,0)</f>
        <v>#N/A</v>
      </c>
    </row>
    <row r="15111" spans="3:23">
      <c r="C15111" t="e">
        <f>VLOOKUP(B15111,LISTAS!A15069:B15136,2,0)</f>
        <v>#N/A</v>
      </c>
      <c r="W15111" s="35" t="e">
        <f>VLOOKUP(V15111,LISTAS!$M$2:$N$18,2,0)</f>
        <v>#N/A</v>
      </c>
    </row>
    <row r="15112" spans="3:23">
      <c r="C15112" t="e">
        <f>VLOOKUP(B15112,LISTAS!A15070:B15137,2,0)</f>
        <v>#N/A</v>
      </c>
      <c r="W15112" s="35" t="e">
        <f>VLOOKUP(V15112,LISTAS!$M$2:$N$18,2,0)</f>
        <v>#N/A</v>
      </c>
    </row>
    <row r="15113" spans="3:23">
      <c r="C15113" t="e">
        <f>VLOOKUP(B15113,LISTAS!A15071:B15138,2,0)</f>
        <v>#N/A</v>
      </c>
      <c r="W15113" s="35" t="e">
        <f>VLOOKUP(V15113,LISTAS!$M$2:$N$18,2,0)</f>
        <v>#N/A</v>
      </c>
    </row>
    <row r="15114" spans="3:23">
      <c r="C15114" t="e">
        <f>VLOOKUP(B15114,LISTAS!A15072:B15139,2,0)</f>
        <v>#N/A</v>
      </c>
      <c r="W15114" s="35" t="e">
        <f>VLOOKUP(V15114,LISTAS!$M$2:$N$18,2,0)</f>
        <v>#N/A</v>
      </c>
    </row>
    <row r="15115" spans="3:23">
      <c r="C15115" t="e">
        <f>VLOOKUP(B15115,LISTAS!A15073:B15140,2,0)</f>
        <v>#N/A</v>
      </c>
      <c r="W15115" s="35" t="e">
        <f>VLOOKUP(V15115,LISTAS!$M$2:$N$18,2,0)</f>
        <v>#N/A</v>
      </c>
    </row>
    <row r="15116" spans="3:23">
      <c r="C15116" t="e">
        <f>VLOOKUP(B15116,LISTAS!A15074:B15141,2,0)</f>
        <v>#N/A</v>
      </c>
      <c r="W15116" s="35" t="e">
        <f>VLOOKUP(V15116,LISTAS!$M$2:$N$18,2,0)</f>
        <v>#N/A</v>
      </c>
    </row>
    <row r="15117" spans="3:23">
      <c r="C15117" t="e">
        <f>VLOOKUP(B15117,LISTAS!A15075:B15142,2,0)</f>
        <v>#N/A</v>
      </c>
      <c r="W15117" s="35" t="e">
        <f>VLOOKUP(V15117,LISTAS!$M$2:$N$18,2,0)</f>
        <v>#N/A</v>
      </c>
    </row>
    <row r="15118" spans="3:23">
      <c r="C15118" t="e">
        <f>VLOOKUP(B15118,LISTAS!A15076:B15143,2,0)</f>
        <v>#N/A</v>
      </c>
      <c r="W15118" s="35" t="e">
        <f>VLOOKUP(V15118,LISTAS!$M$2:$N$18,2,0)</f>
        <v>#N/A</v>
      </c>
    </row>
    <row r="15119" spans="3:23">
      <c r="C15119" t="e">
        <f>VLOOKUP(B15119,LISTAS!A15077:B15144,2,0)</f>
        <v>#N/A</v>
      </c>
      <c r="W15119" s="35" t="e">
        <f>VLOOKUP(V15119,LISTAS!$M$2:$N$18,2,0)</f>
        <v>#N/A</v>
      </c>
    </row>
    <row r="15120" spans="3:23">
      <c r="C15120" t="e">
        <f>VLOOKUP(B15120,LISTAS!A15078:B15145,2,0)</f>
        <v>#N/A</v>
      </c>
      <c r="W15120" s="35" t="e">
        <f>VLOOKUP(V15120,LISTAS!$M$2:$N$18,2,0)</f>
        <v>#N/A</v>
      </c>
    </row>
    <row r="15121" spans="3:23">
      <c r="C15121" t="e">
        <f>VLOOKUP(B15121,LISTAS!A15079:B15146,2,0)</f>
        <v>#N/A</v>
      </c>
      <c r="W15121" s="35" t="e">
        <f>VLOOKUP(V15121,LISTAS!$M$2:$N$18,2,0)</f>
        <v>#N/A</v>
      </c>
    </row>
    <row r="15122" spans="3:23">
      <c r="C15122" t="e">
        <f>VLOOKUP(B15122,LISTAS!A15080:B15147,2,0)</f>
        <v>#N/A</v>
      </c>
      <c r="W15122" s="35" t="e">
        <f>VLOOKUP(V15122,LISTAS!$M$2:$N$18,2,0)</f>
        <v>#N/A</v>
      </c>
    </row>
    <row r="15123" spans="3:23">
      <c r="C15123" t="e">
        <f>VLOOKUP(B15123,LISTAS!A15081:B15148,2,0)</f>
        <v>#N/A</v>
      </c>
      <c r="W15123" s="35" t="e">
        <f>VLOOKUP(V15123,LISTAS!$M$2:$N$18,2,0)</f>
        <v>#N/A</v>
      </c>
    </row>
    <row r="15124" spans="3:23">
      <c r="C15124" t="e">
        <f>VLOOKUP(B15124,LISTAS!A15082:B15149,2,0)</f>
        <v>#N/A</v>
      </c>
      <c r="W15124" s="35" t="e">
        <f>VLOOKUP(V15124,LISTAS!$M$2:$N$18,2,0)</f>
        <v>#N/A</v>
      </c>
    </row>
    <row r="15125" spans="3:23">
      <c r="C15125" t="e">
        <f>VLOOKUP(B15125,LISTAS!A15083:B15150,2,0)</f>
        <v>#N/A</v>
      </c>
      <c r="W15125" s="35" t="e">
        <f>VLOOKUP(V15125,LISTAS!$M$2:$N$18,2,0)</f>
        <v>#N/A</v>
      </c>
    </row>
    <row r="15126" spans="3:23">
      <c r="C15126" t="e">
        <f>VLOOKUP(B15126,LISTAS!A15084:B15151,2,0)</f>
        <v>#N/A</v>
      </c>
      <c r="W15126" s="35" t="e">
        <f>VLOOKUP(V15126,LISTAS!$M$2:$N$18,2,0)</f>
        <v>#N/A</v>
      </c>
    </row>
    <row r="15127" spans="3:23">
      <c r="C15127" t="e">
        <f>VLOOKUP(B15127,LISTAS!A15085:B15152,2,0)</f>
        <v>#N/A</v>
      </c>
      <c r="W15127" s="35" t="e">
        <f>VLOOKUP(V15127,LISTAS!$M$2:$N$18,2,0)</f>
        <v>#N/A</v>
      </c>
    </row>
    <row r="15128" spans="3:23">
      <c r="C15128" t="e">
        <f>VLOOKUP(B15128,LISTAS!A15086:B15153,2,0)</f>
        <v>#N/A</v>
      </c>
      <c r="W15128" s="35" t="e">
        <f>VLOOKUP(V15128,LISTAS!$M$2:$N$18,2,0)</f>
        <v>#N/A</v>
      </c>
    </row>
    <row r="15129" spans="3:23">
      <c r="C15129" t="e">
        <f>VLOOKUP(B15129,LISTAS!A15087:B15154,2,0)</f>
        <v>#N/A</v>
      </c>
      <c r="W15129" s="35" t="e">
        <f>VLOOKUP(V15129,LISTAS!$M$2:$N$18,2,0)</f>
        <v>#N/A</v>
      </c>
    </row>
    <row r="15130" spans="3:23">
      <c r="C15130" t="e">
        <f>VLOOKUP(B15130,LISTAS!A15088:B15155,2,0)</f>
        <v>#N/A</v>
      </c>
      <c r="W15130" s="35" t="e">
        <f>VLOOKUP(V15130,LISTAS!$M$2:$N$18,2,0)</f>
        <v>#N/A</v>
      </c>
    </row>
    <row r="15131" spans="3:23">
      <c r="C15131" t="e">
        <f>VLOOKUP(B15131,LISTAS!A15089:B15156,2,0)</f>
        <v>#N/A</v>
      </c>
      <c r="W15131" s="35" t="e">
        <f>VLOOKUP(V15131,LISTAS!$M$2:$N$18,2,0)</f>
        <v>#N/A</v>
      </c>
    </row>
    <row r="15132" spans="3:23">
      <c r="C15132" t="e">
        <f>VLOOKUP(B15132,LISTAS!A15090:B15157,2,0)</f>
        <v>#N/A</v>
      </c>
      <c r="W15132" s="35" t="e">
        <f>VLOOKUP(V15132,LISTAS!$M$2:$N$18,2,0)</f>
        <v>#N/A</v>
      </c>
    </row>
    <row r="15133" spans="3:23">
      <c r="C15133" t="e">
        <f>VLOOKUP(B15133,LISTAS!A15091:B15158,2,0)</f>
        <v>#N/A</v>
      </c>
      <c r="W15133" s="35" t="e">
        <f>VLOOKUP(V15133,LISTAS!$M$2:$N$18,2,0)</f>
        <v>#N/A</v>
      </c>
    </row>
    <row r="15134" spans="3:23">
      <c r="C15134" t="e">
        <f>VLOOKUP(B15134,LISTAS!A15092:B15159,2,0)</f>
        <v>#N/A</v>
      </c>
      <c r="W15134" s="35" t="e">
        <f>VLOOKUP(V15134,LISTAS!$M$2:$N$18,2,0)</f>
        <v>#N/A</v>
      </c>
    </row>
    <row r="15135" spans="3:23">
      <c r="C15135" t="e">
        <f>VLOOKUP(B15135,LISTAS!A15093:B15160,2,0)</f>
        <v>#N/A</v>
      </c>
      <c r="W15135" s="35" t="e">
        <f>VLOOKUP(V15135,LISTAS!$M$2:$N$18,2,0)</f>
        <v>#N/A</v>
      </c>
    </row>
    <row r="15136" spans="3:23">
      <c r="C15136" t="e">
        <f>VLOOKUP(B15136,LISTAS!A15094:B15161,2,0)</f>
        <v>#N/A</v>
      </c>
      <c r="W15136" s="35" t="e">
        <f>VLOOKUP(V15136,LISTAS!$M$2:$N$18,2,0)</f>
        <v>#N/A</v>
      </c>
    </row>
    <row r="15137" spans="3:23">
      <c r="C15137" t="e">
        <f>VLOOKUP(B15137,LISTAS!A15095:B15162,2,0)</f>
        <v>#N/A</v>
      </c>
      <c r="W15137" s="35" t="e">
        <f>VLOOKUP(V15137,LISTAS!$M$2:$N$18,2,0)</f>
        <v>#N/A</v>
      </c>
    </row>
    <row r="15138" spans="3:23">
      <c r="C15138" t="e">
        <f>VLOOKUP(B15138,LISTAS!A15096:B15163,2,0)</f>
        <v>#N/A</v>
      </c>
      <c r="W15138" s="35" t="e">
        <f>VLOOKUP(V15138,LISTAS!$M$2:$N$18,2,0)</f>
        <v>#N/A</v>
      </c>
    </row>
    <row r="15139" spans="3:23">
      <c r="C15139" t="e">
        <f>VLOOKUP(B15139,LISTAS!A15097:B15164,2,0)</f>
        <v>#N/A</v>
      </c>
      <c r="W15139" s="35" t="e">
        <f>VLOOKUP(V15139,LISTAS!$M$2:$N$18,2,0)</f>
        <v>#N/A</v>
      </c>
    </row>
    <row r="15140" spans="3:23">
      <c r="C15140" t="e">
        <f>VLOOKUP(B15140,LISTAS!A15098:B15165,2,0)</f>
        <v>#N/A</v>
      </c>
      <c r="W15140" s="35" t="e">
        <f>VLOOKUP(V15140,LISTAS!$M$2:$N$18,2,0)</f>
        <v>#N/A</v>
      </c>
    </row>
    <row r="15141" spans="3:23">
      <c r="C15141" t="e">
        <f>VLOOKUP(B15141,LISTAS!A15099:B15166,2,0)</f>
        <v>#N/A</v>
      </c>
      <c r="W15141" s="35" t="e">
        <f>VLOOKUP(V15141,LISTAS!$M$2:$N$18,2,0)</f>
        <v>#N/A</v>
      </c>
    </row>
    <row r="15142" spans="3:23">
      <c r="C15142" t="e">
        <f>VLOOKUP(B15142,LISTAS!A15100:B15167,2,0)</f>
        <v>#N/A</v>
      </c>
      <c r="W15142" s="35" t="e">
        <f>VLOOKUP(V15142,LISTAS!$M$2:$N$18,2,0)</f>
        <v>#N/A</v>
      </c>
    </row>
    <row r="15143" spans="3:23">
      <c r="C15143" t="e">
        <f>VLOOKUP(B15143,LISTAS!A15101:B15168,2,0)</f>
        <v>#N/A</v>
      </c>
      <c r="W15143" s="35" t="e">
        <f>VLOOKUP(V15143,LISTAS!$M$2:$N$18,2,0)</f>
        <v>#N/A</v>
      </c>
    </row>
    <row r="15144" spans="3:23">
      <c r="C15144" t="e">
        <f>VLOOKUP(B15144,LISTAS!A15102:B15169,2,0)</f>
        <v>#N/A</v>
      </c>
      <c r="W15144" s="35" t="e">
        <f>VLOOKUP(V15144,LISTAS!$M$2:$N$18,2,0)</f>
        <v>#N/A</v>
      </c>
    </row>
    <row r="15145" spans="3:23">
      <c r="C15145" t="e">
        <f>VLOOKUP(B15145,LISTAS!A15103:B15170,2,0)</f>
        <v>#N/A</v>
      </c>
      <c r="W15145" s="35" t="e">
        <f>VLOOKUP(V15145,LISTAS!$M$2:$N$18,2,0)</f>
        <v>#N/A</v>
      </c>
    </row>
    <row r="15146" spans="3:23">
      <c r="C15146" t="e">
        <f>VLOOKUP(B15146,LISTAS!A15104:B15171,2,0)</f>
        <v>#N/A</v>
      </c>
      <c r="W15146" s="35" t="e">
        <f>VLOOKUP(V15146,LISTAS!$M$2:$N$18,2,0)</f>
        <v>#N/A</v>
      </c>
    </row>
    <row r="15147" spans="3:23">
      <c r="C15147" t="e">
        <f>VLOOKUP(B15147,LISTAS!A15105:B15172,2,0)</f>
        <v>#N/A</v>
      </c>
      <c r="W15147" s="35" t="e">
        <f>VLOOKUP(V15147,LISTAS!$M$2:$N$18,2,0)</f>
        <v>#N/A</v>
      </c>
    </row>
    <row r="15148" spans="3:23">
      <c r="C15148" t="e">
        <f>VLOOKUP(B15148,LISTAS!A15106:B15173,2,0)</f>
        <v>#N/A</v>
      </c>
      <c r="W15148" s="35" t="e">
        <f>VLOOKUP(V15148,LISTAS!$M$2:$N$18,2,0)</f>
        <v>#N/A</v>
      </c>
    </row>
    <row r="15149" spans="3:23">
      <c r="C15149" t="e">
        <f>VLOOKUP(B15149,LISTAS!A15107:B15174,2,0)</f>
        <v>#N/A</v>
      </c>
      <c r="W15149" s="35" t="e">
        <f>VLOOKUP(V15149,LISTAS!$M$2:$N$18,2,0)</f>
        <v>#N/A</v>
      </c>
    </row>
    <row r="15150" spans="3:23">
      <c r="C15150" t="e">
        <f>VLOOKUP(B15150,LISTAS!A15108:B15175,2,0)</f>
        <v>#N/A</v>
      </c>
      <c r="W15150" s="35" t="e">
        <f>VLOOKUP(V15150,LISTAS!$M$2:$N$18,2,0)</f>
        <v>#N/A</v>
      </c>
    </row>
    <row r="15151" spans="3:23">
      <c r="C15151" t="e">
        <f>VLOOKUP(B15151,LISTAS!A15109:B15176,2,0)</f>
        <v>#N/A</v>
      </c>
      <c r="W15151" s="35" t="e">
        <f>VLOOKUP(V15151,LISTAS!$M$2:$N$18,2,0)</f>
        <v>#N/A</v>
      </c>
    </row>
    <row r="15152" spans="3:23">
      <c r="C15152" t="e">
        <f>VLOOKUP(B15152,LISTAS!A15110:B15177,2,0)</f>
        <v>#N/A</v>
      </c>
      <c r="W15152" s="35" t="e">
        <f>VLOOKUP(V15152,LISTAS!$M$2:$N$18,2,0)</f>
        <v>#N/A</v>
      </c>
    </row>
    <row r="15153" spans="3:23">
      <c r="C15153" t="e">
        <f>VLOOKUP(B15153,LISTAS!A15111:B15178,2,0)</f>
        <v>#N/A</v>
      </c>
      <c r="W15153" s="35" t="e">
        <f>VLOOKUP(V15153,LISTAS!$M$2:$N$18,2,0)</f>
        <v>#N/A</v>
      </c>
    </row>
    <row r="15154" spans="3:23">
      <c r="C15154" t="e">
        <f>VLOOKUP(B15154,LISTAS!A15112:B15179,2,0)</f>
        <v>#N/A</v>
      </c>
      <c r="W15154" s="35" t="e">
        <f>VLOOKUP(V15154,LISTAS!$M$2:$N$18,2,0)</f>
        <v>#N/A</v>
      </c>
    </row>
    <row r="15155" spans="3:23">
      <c r="C15155" t="e">
        <f>VLOOKUP(B15155,LISTAS!A15113:B15180,2,0)</f>
        <v>#N/A</v>
      </c>
      <c r="W15155" s="35" t="e">
        <f>VLOOKUP(V15155,LISTAS!$M$2:$N$18,2,0)</f>
        <v>#N/A</v>
      </c>
    </row>
    <row r="15156" spans="3:23">
      <c r="C15156" t="e">
        <f>VLOOKUP(B15156,LISTAS!A15114:B15181,2,0)</f>
        <v>#N/A</v>
      </c>
      <c r="W15156" s="35" t="e">
        <f>VLOOKUP(V15156,LISTAS!$M$2:$N$18,2,0)</f>
        <v>#N/A</v>
      </c>
    </row>
    <row r="15157" spans="3:23">
      <c r="C15157" t="e">
        <f>VLOOKUP(B15157,LISTAS!A15115:B15182,2,0)</f>
        <v>#N/A</v>
      </c>
      <c r="W15157" s="35" t="e">
        <f>VLOOKUP(V15157,LISTAS!$M$2:$N$18,2,0)</f>
        <v>#N/A</v>
      </c>
    </row>
    <row r="15158" spans="3:23">
      <c r="C15158" t="e">
        <f>VLOOKUP(B15158,LISTAS!A15116:B15183,2,0)</f>
        <v>#N/A</v>
      </c>
      <c r="W15158" s="35" t="e">
        <f>VLOOKUP(V15158,LISTAS!$M$2:$N$18,2,0)</f>
        <v>#N/A</v>
      </c>
    </row>
    <row r="15159" spans="3:23">
      <c r="C15159" t="e">
        <f>VLOOKUP(B15159,LISTAS!A15117:B15184,2,0)</f>
        <v>#N/A</v>
      </c>
      <c r="W15159" s="35" t="e">
        <f>VLOOKUP(V15159,LISTAS!$M$2:$N$18,2,0)</f>
        <v>#N/A</v>
      </c>
    </row>
    <row r="15160" spans="3:23">
      <c r="C15160" t="e">
        <f>VLOOKUP(B15160,LISTAS!A15118:B15185,2,0)</f>
        <v>#N/A</v>
      </c>
      <c r="W15160" s="35" t="e">
        <f>VLOOKUP(V15160,LISTAS!$M$2:$N$18,2,0)</f>
        <v>#N/A</v>
      </c>
    </row>
    <row r="15161" spans="3:23">
      <c r="C15161" t="e">
        <f>VLOOKUP(B15161,LISTAS!A15119:B15186,2,0)</f>
        <v>#N/A</v>
      </c>
      <c r="W15161" s="35" t="e">
        <f>VLOOKUP(V15161,LISTAS!$M$2:$N$18,2,0)</f>
        <v>#N/A</v>
      </c>
    </row>
    <row r="15162" spans="3:23">
      <c r="C15162" t="e">
        <f>VLOOKUP(B15162,LISTAS!A15120:B15187,2,0)</f>
        <v>#N/A</v>
      </c>
      <c r="W15162" s="35" t="e">
        <f>VLOOKUP(V15162,LISTAS!$M$2:$N$18,2,0)</f>
        <v>#N/A</v>
      </c>
    </row>
    <row r="15163" spans="3:23">
      <c r="C15163" t="e">
        <f>VLOOKUP(B15163,LISTAS!A15121:B15188,2,0)</f>
        <v>#N/A</v>
      </c>
      <c r="W15163" s="35" t="e">
        <f>VLOOKUP(V15163,LISTAS!$M$2:$N$18,2,0)</f>
        <v>#N/A</v>
      </c>
    </row>
    <row r="15164" spans="3:23">
      <c r="C15164" t="e">
        <f>VLOOKUP(B15164,LISTAS!A15122:B15189,2,0)</f>
        <v>#N/A</v>
      </c>
      <c r="W15164" s="35" t="e">
        <f>VLOOKUP(V15164,LISTAS!$M$2:$N$18,2,0)</f>
        <v>#N/A</v>
      </c>
    </row>
    <row r="15165" spans="3:23">
      <c r="C15165" t="e">
        <f>VLOOKUP(B15165,LISTAS!A15123:B15190,2,0)</f>
        <v>#N/A</v>
      </c>
      <c r="W15165" s="35" t="e">
        <f>VLOOKUP(V15165,LISTAS!$M$2:$N$18,2,0)</f>
        <v>#N/A</v>
      </c>
    </row>
    <row r="15166" spans="3:23">
      <c r="C15166" t="e">
        <f>VLOOKUP(B15166,LISTAS!A15124:B15191,2,0)</f>
        <v>#N/A</v>
      </c>
      <c r="W15166" s="35" t="e">
        <f>VLOOKUP(V15166,LISTAS!$M$2:$N$18,2,0)</f>
        <v>#N/A</v>
      </c>
    </row>
    <row r="15167" spans="3:23">
      <c r="C15167" t="e">
        <f>VLOOKUP(B15167,LISTAS!A15125:B15192,2,0)</f>
        <v>#N/A</v>
      </c>
      <c r="W15167" s="35" t="e">
        <f>VLOOKUP(V15167,LISTAS!$M$2:$N$18,2,0)</f>
        <v>#N/A</v>
      </c>
    </row>
    <row r="15168" spans="3:23">
      <c r="C15168" t="e">
        <f>VLOOKUP(B15168,LISTAS!A15126:B15193,2,0)</f>
        <v>#N/A</v>
      </c>
      <c r="W15168" s="35" t="e">
        <f>VLOOKUP(V15168,LISTAS!$M$2:$N$18,2,0)</f>
        <v>#N/A</v>
      </c>
    </row>
    <row r="15169" spans="3:23">
      <c r="C15169" t="e">
        <f>VLOOKUP(B15169,LISTAS!A15127:B15194,2,0)</f>
        <v>#N/A</v>
      </c>
      <c r="W15169" s="35" t="e">
        <f>VLOOKUP(V15169,LISTAS!$M$2:$N$18,2,0)</f>
        <v>#N/A</v>
      </c>
    </row>
    <row r="15170" spans="3:23">
      <c r="C15170" t="e">
        <f>VLOOKUP(B15170,LISTAS!A15128:B15195,2,0)</f>
        <v>#N/A</v>
      </c>
      <c r="W15170" s="35" t="e">
        <f>VLOOKUP(V15170,LISTAS!$M$2:$N$18,2,0)</f>
        <v>#N/A</v>
      </c>
    </row>
    <row r="15171" spans="3:23">
      <c r="C15171" t="e">
        <f>VLOOKUP(B15171,LISTAS!A15129:B15196,2,0)</f>
        <v>#N/A</v>
      </c>
      <c r="W15171" s="35" t="e">
        <f>VLOOKUP(V15171,LISTAS!$M$2:$N$18,2,0)</f>
        <v>#N/A</v>
      </c>
    </row>
    <row r="15172" spans="3:23">
      <c r="C15172" t="e">
        <f>VLOOKUP(B15172,LISTAS!A15130:B15197,2,0)</f>
        <v>#N/A</v>
      </c>
      <c r="W15172" s="35" t="e">
        <f>VLOOKUP(V15172,LISTAS!$M$2:$N$18,2,0)</f>
        <v>#N/A</v>
      </c>
    </row>
    <row r="15173" spans="3:23">
      <c r="C15173" t="e">
        <f>VLOOKUP(B15173,LISTAS!A15131:B15198,2,0)</f>
        <v>#N/A</v>
      </c>
      <c r="W15173" s="35" t="e">
        <f>VLOOKUP(V15173,LISTAS!$M$2:$N$18,2,0)</f>
        <v>#N/A</v>
      </c>
    </row>
    <row r="15174" spans="3:23">
      <c r="C15174" t="e">
        <f>VLOOKUP(B15174,LISTAS!A15132:B15199,2,0)</f>
        <v>#N/A</v>
      </c>
      <c r="W15174" s="35" t="e">
        <f>VLOOKUP(V15174,LISTAS!$M$2:$N$18,2,0)</f>
        <v>#N/A</v>
      </c>
    </row>
    <row r="15175" spans="3:23">
      <c r="C15175" t="e">
        <f>VLOOKUP(B15175,LISTAS!A15133:B15200,2,0)</f>
        <v>#N/A</v>
      </c>
      <c r="W15175" s="35" t="e">
        <f>VLOOKUP(V15175,LISTAS!$M$2:$N$18,2,0)</f>
        <v>#N/A</v>
      </c>
    </row>
    <row r="15176" spans="3:23">
      <c r="C15176" t="e">
        <f>VLOOKUP(B15176,LISTAS!A15134:B15201,2,0)</f>
        <v>#N/A</v>
      </c>
      <c r="W15176" s="35" t="e">
        <f>VLOOKUP(V15176,LISTAS!$M$2:$N$18,2,0)</f>
        <v>#N/A</v>
      </c>
    </row>
    <row r="15177" spans="3:23">
      <c r="C15177" t="e">
        <f>VLOOKUP(B15177,LISTAS!A15135:B15202,2,0)</f>
        <v>#N/A</v>
      </c>
      <c r="W15177" s="35" t="e">
        <f>VLOOKUP(V15177,LISTAS!$M$2:$N$18,2,0)</f>
        <v>#N/A</v>
      </c>
    </row>
    <row r="15178" spans="3:23">
      <c r="C15178" t="e">
        <f>VLOOKUP(B15178,LISTAS!A15136:B15203,2,0)</f>
        <v>#N/A</v>
      </c>
      <c r="W15178" s="35" t="e">
        <f>VLOOKUP(V15178,LISTAS!$M$2:$N$18,2,0)</f>
        <v>#N/A</v>
      </c>
    </row>
    <row r="15179" spans="3:23">
      <c r="C15179" t="e">
        <f>VLOOKUP(B15179,LISTAS!A15137:B15204,2,0)</f>
        <v>#N/A</v>
      </c>
      <c r="W15179" s="35" t="e">
        <f>VLOOKUP(V15179,LISTAS!$M$2:$N$18,2,0)</f>
        <v>#N/A</v>
      </c>
    </row>
    <row r="15180" spans="3:23">
      <c r="C15180" t="e">
        <f>VLOOKUP(B15180,LISTAS!A15138:B15205,2,0)</f>
        <v>#N/A</v>
      </c>
      <c r="W15180" s="35" t="e">
        <f>VLOOKUP(V15180,LISTAS!$M$2:$N$18,2,0)</f>
        <v>#N/A</v>
      </c>
    </row>
    <row r="15181" spans="3:23">
      <c r="C15181" t="e">
        <f>VLOOKUP(B15181,LISTAS!A15139:B15206,2,0)</f>
        <v>#N/A</v>
      </c>
      <c r="W15181" s="35" t="e">
        <f>VLOOKUP(V15181,LISTAS!$M$2:$N$18,2,0)</f>
        <v>#N/A</v>
      </c>
    </row>
    <row r="15182" spans="3:23">
      <c r="C15182" t="e">
        <f>VLOOKUP(B15182,LISTAS!A15140:B15207,2,0)</f>
        <v>#N/A</v>
      </c>
      <c r="W15182" s="35" t="e">
        <f>VLOOKUP(V15182,LISTAS!$M$2:$N$18,2,0)</f>
        <v>#N/A</v>
      </c>
    </row>
    <row r="15183" spans="3:23">
      <c r="C15183" t="e">
        <f>VLOOKUP(B15183,LISTAS!A15141:B15208,2,0)</f>
        <v>#N/A</v>
      </c>
      <c r="W15183" s="35" t="e">
        <f>VLOOKUP(V15183,LISTAS!$M$2:$N$18,2,0)</f>
        <v>#N/A</v>
      </c>
    </row>
    <row r="15184" spans="3:23">
      <c r="C15184" t="e">
        <f>VLOOKUP(B15184,LISTAS!A15142:B15209,2,0)</f>
        <v>#N/A</v>
      </c>
      <c r="W15184" s="35" t="e">
        <f>VLOOKUP(V15184,LISTAS!$M$2:$N$18,2,0)</f>
        <v>#N/A</v>
      </c>
    </row>
    <row r="15185" spans="3:23">
      <c r="C15185" t="e">
        <f>VLOOKUP(B15185,LISTAS!A15143:B15210,2,0)</f>
        <v>#N/A</v>
      </c>
      <c r="W15185" s="35" t="e">
        <f>VLOOKUP(V15185,LISTAS!$M$2:$N$18,2,0)</f>
        <v>#N/A</v>
      </c>
    </row>
    <row r="15186" spans="3:23">
      <c r="C15186" t="e">
        <f>VLOOKUP(B15186,LISTAS!A15144:B15211,2,0)</f>
        <v>#N/A</v>
      </c>
      <c r="W15186" s="35" t="e">
        <f>VLOOKUP(V15186,LISTAS!$M$2:$N$18,2,0)</f>
        <v>#N/A</v>
      </c>
    </row>
    <row r="15187" spans="3:23">
      <c r="C15187" t="e">
        <f>VLOOKUP(B15187,LISTAS!A15145:B15212,2,0)</f>
        <v>#N/A</v>
      </c>
      <c r="W15187" s="35" t="e">
        <f>VLOOKUP(V15187,LISTAS!$M$2:$N$18,2,0)</f>
        <v>#N/A</v>
      </c>
    </row>
    <row r="15188" spans="3:23">
      <c r="C15188" t="e">
        <f>VLOOKUP(B15188,LISTAS!A15146:B15213,2,0)</f>
        <v>#N/A</v>
      </c>
      <c r="W15188" s="35" t="e">
        <f>VLOOKUP(V15188,LISTAS!$M$2:$N$18,2,0)</f>
        <v>#N/A</v>
      </c>
    </row>
    <row r="15189" spans="3:23">
      <c r="C15189" t="e">
        <f>VLOOKUP(B15189,LISTAS!A15147:B15214,2,0)</f>
        <v>#N/A</v>
      </c>
      <c r="W15189" s="35" t="e">
        <f>VLOOKUP(V15189,LISTAS!$M$2:$N$18,2,0)</f>
        <v>#N/A</v>
      </c>
    </row>
    <row r="15190" spans="3:23">
      <c r="C15190" t="e">
        <f>VLOOKUP(B15190,LISTAS!A15148:B15215,2,0)</f>
        <v>#N/A</v>
      </c>
      <c r="W15190" s="35" t="e">
        <f>VLOOKUP(V15190,LISTAS!$M$2:$N$18,2,0)</f>
        <v>#N/A</v>
      </c>
    </row>
    <row r="15191" spans="3:23">
      <c r="C15191" t="e">
        <f>VLOOKUP(B15191,LISTAS!A15149:B15216,2,0)</f>
        <v>#N/A</v>
      </c>
      <c r="W15191" s="35" t="e">
        <f>VLOOKUP(V15191,LISTAS!$M$2:$N$18,2,0)</f>
        <v>#N/A</v>
      </c>
    </row>
    <row r="15192" spans="3:23">
      <c r="C15192" t="e">
        <f>VLOOKUP(B15192,LISTAS!A15150:B15217,2,0)</f>
        <v>#N/A</v>
      </c>
      <c r="W15192" s="35" t="e">
        <f>VLOOKUP(V15192,LISTAS!$M$2:$N$18,2,0)</f>
        <v>#N/A</v>
      </c>
    </row>
    <row r="15193" spans="3:23">
      <c r="C15193" t="e">
        <f>VLOOKUP(B15193,LISTAS!A15151:B15218,2,0)</f>
        <v>#N/A</v>
      </c>
      <c r="W15193" s="35" t="e">
        <f>VLOOKUP(V15193,LISTAS!$M$2:$N$18,2,0)</f>
        <v>#N/A</v>
      </c>
    </row>
    <row r="15194" spans="3:23">
      <c r="C15194" t="e">
        <f>VLOOKUP(B15194,LISTAS!A15152:B15219,2,0)</f>
        <v>#N/A</v>
      </c>
      <c r="W15194" s="35" t="e">
        <f>VLOOKUP(V15194,LISTAS!$M$2:$N$18,2,0)</f>
        <v>#N/A</v>
      </c>
    </row>
    <row r="15195" spans="3:23">
      <c r="C15195" t="e">
        <f>VLOOKUP(B15195,LISTAS!A15153:B15220,2,0)</f>
        <v>#N/A</v>
      </c>
      <c r="W15195" s="35" t="e">
        <f>VLOOKUP(V15195,LISTAS!$M$2:$N$18,2,0)</f>
        <v>#N/A</v>
      </c>
    </row>
    <row r="15196" spans="3:23">
      <c r="C15196" t="e">
        <f>VLOOKUP(B15196,LISTAS!A15154:B15221,2,0)</f>
        <v>#N/A</v>
      </c>
      <c r="W15196" s="35" t="e">
        <f>VLOOKUP(V15196,LISTAS!$M$2:$N$18,2,0)</f>
        <v>#N/A</v>
      </c>
    </row>
    <row r="15197" spans="3:23">
      <c r="C15197" t="e">
        <f>VLOOKUP(B15197,LISTAS!A15155:B15222,2,0)</f>
        <v>#N/A</v>
      </c>
      <c r="W15197" s="35" t="e">
        <f>VLOOKUP(V15197,LISTAS!$M$2:$N$18,2,0)</f>
        <v>#N/A</v>
      </c>
    </row>
    <row r="15198" spans="3:23">
      <c r="C15198" t="e">
        <f>VLOOKUP(B15198,LISTAS!A15156:B15223,2,0)</f>
        <v>#N/A</v>
      </c>
      <c r="W15198" s="35" t="e">
        <f>VLOOKUP(V15198,LISTAS!$M$2:$N$18,2,0)</f>
        <v>#N/A</v>
      </c>
    </row>
    <row r="15199" spans="3:23">
      <c r="C15199" t="e">
        <f>VLOOKUP(B15199,LISTAS!A15157:B15224,2,0)</f>
        <v>#N/A</v>
      </c>
      <c r="W15199" s="35" t="e">
        <f>VLOOKUP(V15199,LISTAS!$M$2:$N$18,2,0)</f>
        <v>#N/A</v>
      </c>
    </row>
    <row r="15200" spans="3:23">
      <c r="C15200" t="e">
        <f>VLOOKUP(B15200,LISTAS!A15158:B15225,2,0)</f>
        <v>#N/A</v>
      </c>
      <c r="W15200" s="35" t="e">
        <f>VLOOKUP(V15200,LISTAS!$M$2:$N$18,2,0)</f>
        <v>#N/A</v>
      </c>
    </row>
    <row r="15201" spans="3:23">
      <c r="C15201" t="e">
        <f>VLOOKUP(B15201,LISTAS!A15159:B15226,2,0)</f>
        <v>#N/A</v>
      </c>
      <c r="W15201" s="35" t="e">
        <f>VLOOKUP(V15201,LISTAS!$M$2:$N$18,2,0)</f>
        <v>#N/A</v>
      </c>
    </row>
    <row r="15202" spans="3:23">
      <c r="C15202" t="e">
        <f>VLOOKUP(B15202,LISTAS!A15160:B15227,2,0)</f>
        <v>#N/A</v>
      </c>
      <c r="W15202" s="35" t="e">
        <f>VLOOKUP(V15202,LISTAS!$M$2:$N$18,2,0)</f>
        <v>#N/A</v>
      </c>
    </row>
    <row r="15203" spans="3:23">
      <c r="C15203" t="e">
        <f>VLOOKUP(B15203,LISTAS!A15161:B15228,2,0)</f>
        <v>#N/A</v>
      </c>
      <c r="W15203" s="35" t="e">
        <f>VLOOKUP(V15203,LISTAS!$M$2:$N$18,2,0)</f>
        <v>#N/A</v>
      </c>
    </row>
    <row r="15204" spans="3:23">
      <c r="C15204" t="e">
        <f>VLOOKUP(B15204,LISTAS!A15162:B15229,2,0)</f>
        <v>#N/A</v>
      </c>
      <c r="W15204" s="35" t="e">
        <f>VLOOKUP(V15204,LISTAS!$M$2:$N$18,2,0)</f>
        <v>#N/A</v>
      </c>
    </row>
    <row r="15205" spans="3:23">
      <c r="C15205" t="e">
        <f>VLOOKUP(B15205,LISTAS!A15163:B15230,2,0)</f>
        <v>#N/A</v>
      </c>
      <c r="W15205" s="35" t="e">
        <f>VLOOKUP(V15205,LISTAS!$M$2:$N$18,2,0)</f>
        <v>#N/A</v>
      </c>
    </row>
    <row r="15206" spans="3:23">
      <c r="C15206" t="e">
        <f>VLOOKUP(B15206,LISTAS!A15164:B15231,2,0)</f>
        <v>#N/A</v>
      </c>
      <c r="W15206" s="35" t="e">
        <f>VLOOKUP(V15206,LISTAS!$M$2:$N$18,2,0)</f>
        <v>#N/A</v>
      </c>
    </row>
    <row r="15207" spans="3:23">
      <c r="C15207" t="e">
        <f>VLOOKUP(B15207,LISTAS!A15165:B15232,2,0)</f>
        <v>#N/A</v>
      </c>
      <c r="W15207" s="35" t="e">
        <f>VLOOKUP(V15207,LISTAS!$M$2:$N$18,2,0)</f>
        <v>#N/A</v>
      </c>
    </row>
    <row r="15208" spans="3:23">
      <c r="C15208" t="e">
        <f>VLOOKUP(B15208,LISTAS!A15166:B15233,2,0)</f>
        <v>#N/A</v>
      </c>
      <c r="W15208" s="35" t="e">
        <f>VLOOKUP(V15208,LISTAS!$M$2:$N$18,2,0)</f>
        <v>#N/A</v>
      </c>
    </row>
    <row r="15209" spans="3:23">
      <c r="C15209" t="e">
        <f>VLOOKUP(B15209,LISTAS!A15167:B15234,2,0)</f>
        <v>#N/A</v>
      </c>
      <c r="W15209" s="35" t="e">
        <f>VLOOKUP(V15209,LISTAS!$M$2:$N$18,2,0)</f>
        <v>#N/A</v>
      </c>
    </row>
    <row r="15210" spans="3:23">
      <c r="C15210" t="e">
        <f>VLOOKUP(B15210,LISTAS!A15168:B15235,2,0)</f>
        <v>#N/A</v>
      </c>
      <c r="W15210" s="35" t="e">
        <f>VLOOKUP(V15210,LISTAS!$M$2:$N$18,2,0)</f>
        <v>#N/A</v>
      </c>
    </row>
    <row r="15211" spans="3:23">
      <c r="C15211" t="e">
        <f>VLOOKUP(B15211,LISTAS!A15169:B15236,2,0)</f>
        <v>#N/A</v>
      </c>
      <c r="W15211" s="35" t="e">
        <f>VLOOKUP(V15211,LISTAS!$M$2:$N$18,2,0)</f>
        <v>#N/A</v>
      </c>
    </row>
    <row r="15212" spans="3:23">
      <c r="C15212" t="e">
        <f>VLOOKUP(B15212,LISTAS!A15170:B15237,2,0)</f>
        <v>#N/A</v>
      </c>
      <c r="W15212" s="35" t="e">
        <f>VLOOKUP(V15212,LISTAS!$M$2:$N$18,2,0)</f>
        <v>#N/A</v>
      </c>
    </row>
    <row r="15213" spans="3:23">
      <c r="C15213" t="e">
        <f>VLOOKUP(B15213,LISTAS!A15171:B15238,2,0)</f>
        <v>#N/A</v>
      </c>
      <c r="W15213" s="35" t="e">
        <f>VLOOKUP(V15213,LISTAS!$M$2:$N$18,2,0)</f>
        <v>#N/A</v>
      </c>
    </row>
    <row r="15214" spans="3:23">
      <c r="C15214" t="e">
        <f>VLOOKUP(B15214,LISTAS!A15172:B15239,2,0)</f>
        <v>#N/A</v>
      </c>
      <c r="W15214" s="35" t="e">
        <f>VLOOKUP(V15214,LISTAS!$M$2:$N$18,2,0)</f>
        <v>#N/A</v>
      </c>
    </row>
    <row r="15215" spans="3:23">
      <c r="C15215" t="e">
        <f>VLOOKUP(B15215,LISTAS!A15173:B15240,2,0)</f>
        <v>#N/A</v>
      </c>
      <c r="W15215" s="35" t="e">
        <f>VLOOKUP(V15215,LISTAS!$M$2:$N$18,2,0)</f>
        <v>#N/A</v>
      </c>
    </row>
    <row r="15216" spans="3:23">
      <c r="C15216" t="e">
        <f>VLOOKUP(B15216,LISTAS!A15174:B15241,2,0)</f>
        <v>#N/A</v>
      </c>
      <c r="W15216" s="35" t="e">
        <f>VLOOKUP(V15216,LISTAS!$M$2:$N$18,2,0)</f>
        <v>#N/A</v>
      </c>
    </row>
    <row r="15217" spans="3:23">
      <c r="C15217" t="e">
        <f>VLOOKUP(B15217,LISTAS!A15175:B15242,2,0)</f>
        <v>#N/A</v>
      </c>
      <c r="W15217" s="35" t="e">
        <f>VLOOKUP(V15217,LISTAS!$M$2:$N$18,2,0)</f>
        <v>#N/A</v>
      </c>
    </row>
    <row r="15218" spans="3:23">
      <c r="C15218" t="e">
        <f>VLOOKUP(B15218,LISTAS!A15176:B15243,2,0)</f>
        <v>#N/A</v>
      </c>
      <c r="W15218" s="35" t="e">
        <f>VLOOKUP(V15218,LISTAS!$M$2:$N$18,2,0)</f>
        <v>#N/A</v>
      </c>
    </row>
    <row r="15219" spans="3:23">
      <c r="C15219" t="e">
        <f>VLOOKUP(B15219,LISTAS!A15177:B15244,2,0)</f>
        <v>#N/A</v>
      </c>
      <c r="W15219" s="35" t="e">
        <f>VLOOKUP(V15219,LISTAS!$M$2:$N$18,2,0)</f>
        <v>#N/A</v>
      </c>
    </row>
    <row r="15220" spans="3:23">
      <c r="C15220" t="e">
        <f>VLOOKUP(B15220,LISTAS!A15178:B15245,2,0)</f>
        <v>#N/A</v>
      </c>
      <c r="W15220" s="35" t="e">
        <f>VLOOKUP(V15220,LISTAS!$M$2:$N$18,2,0)</f>
        <v>#N/A</v>
      </c>
    </row>
    <row r="15221" spans="3:23">
      <c r="C15221" t="e">
        <f>VLOOKUP(B15221,LISTAS!A15179:B15246,2,0)</f>
        <v>#N/A</v>
      </c>
      <c r="W15221" s="35" t="e">
        <f>VLOOKUP(V15221,LISTAS!$M$2:$N$18,2,0)</f>
        <v>#N/A</v>
      </c>
    </row>
    <row r="15222" spans="3:23">
      <c r="C15222" t="e">
        <f>VLOOKUP(B15222,LISTAS!A15180:B15247,2,0)</f>
        <v>#N/A</v>
      </c>
      <c r="W15222" s="35" t="e">
        <f>VLOOKUP(V15222,LISTAS!$M$2:$N$18,2,0)</f>
        <v>#N/A</v>
      </c>
    </row>
    <row r="15223" spans="3:23">
      <c r="C15223" t="e">
        <f>VLOOKUP(B15223,LISTAS!A15181:B15248,2,0)</f>
        <v>#N/A</v>
      </c>
      <c r="W15223" s="35" t="e">
        <f>VLOOKUP(V15223,LISTAS!$M$2:$N$18,2,0)</f>
        <v>#N/A</v>
      </c>
    </row>
    <row r="15224" spans="3:23">
      <c r="C15224" t="e">
        <f>VLOOKUP(B15224,LISTAS!A15182:B15249,2,0)</f>
        <v>#N/A</v>
      </c>
      <c r="W15224" s="35" t="e">
        <f>VLOOKUP(V15224,LISTAS!$M$2:$N$18,2,0)</f>
        <v>#N/A</v>
      </c>
    </row>
    <row r="15225" spans="3:23">
      <c r="C15225" t="e">
        <f>VLOOKUP(B15225,LISTAS!A15183:B15250,2,0)</f>
        <v>#N/A</v>
      </c>
      <c r="W15225" s="35" t="e">
        <f>VLOOKUP(V15225,LISTAS!$M$2:$N$18,2,0)</f>
        <v>#N/A</v>
      </c>
    </row>
    <row r="15226" spans="3:23">
      <c r="C15226" t="e">
        <f>VLOOKUP(B15226,LISTAS!A15184:B15251,2,0)</f>
        <v>#N/A</v>
      </c>
      <c r="W15226" s="35" t="e">
        <f>VLOOKUP(V15226,LISTAS!$M$2:$N$18,2,0)</f>
        <v>#N/A</v>
      </c>
    </row>
    <row r="15227" spans="3:23">
      <c r="C15227" t="e">
        <f>VLOOKUP(B15227,LISTAS!A15185:B15252,2,0)</f>
        <v>#N/A</v>
      </c>
      <c r="W15227" s="35" t="e">
        <f>VLOOKUP(V15227,LISTAS!$M$2:$N$18,2,0)</f>
        <v>#N/A</v>
      </c>
    </row>
    <row r="15228" spans="3:23">
      <c r="C15228" t="e">
        <f>VLOOKUP(B15228,LISTAS!A15186:B15253,2,0)</f>
        <v>#N/A</v>
      </c>
      <c r="W15228" s="35" t="e">
        <f>VLOOKUP(V15228,LISTAS!$M$2:$N$18,2,0)</f>
        <v>#N/A</v>
      </c>
    </row>
    <row r="15229" spans="3:23">
      <c r="C15229" t="e">
        <f>VLOOKUP(B15229,LISTAS!A15187:B15254,2,0)</f>
        <v>#N/A</v>
      </c>
      <c r="W15229" s="35" t="e">
        <f>VLOOKUP(V15229,LISTAS!$M$2:$N$18,2,0)</f>
        <v>#N/A</v>
      </c>
    </row>
    <row r="15230" spans="3:23">
      <c r="C15230" t="e">
        <f>VLOOKUP(B15230,LISTAS!A15188:B15255,2,0)</f>
        <v>#N/A</v>
      </c>
      <c r="W15230" s="35" t="e">
        <f>VLOOKUP(V15230,LISTAS!$M$2:$N$18,2,0)</f>
        <v>#N/A</v>
      </c>
    </row>
    <row r="15231" spans="3:23">
      <c r="C15231" t="e">
        <f>VLOOKUP(B15231,LISTAS!A15189:B15256,2,0)</f>
        <v>#N/A</v>
      </c>
      <c r="W15231" s="35" t="e">
        <f>VLOOKUP(V15231,LISTAS!$M$2:$N$18,2,0)</f>
        <v>#N/A</v>
      </c>
    </row>
    <row r="15232" spans="3:23">
      <c r="C15232" t="e">
        <f>VLOOKUP(B15232,LISTAS!A15190:B15257,2,0)</f>
        <v>#N/A</v>
      </c>
      <c r="W15232" s="35" t="e">
        <f>VLOOKUP(V15232,LISTAS!$M$2:$N$18,2,0)</f>
        <v>#N/A</v>
      </c>
    </row>
    <row r="15233" spans="3:23">
      <c r="C15233" t="e">
        <f>VLOOKUP(B15233,LISTAS!A15191:B15258,2,0)</f>
        <v>#N/A</v>
      </c>
      <c r="W15233" s="35" t="e">
        <f>VLOOKUP(V15233,LISTAS!$M$2:$N$18,2,0)</f>
        <v>#N/A</v>
      </c>
    </row>
    <row r="15234" spans="3:23">
      <c r="C15234" t="e">
        <f>VLOOKUP(B15234,LISTAS!A15192:B15259,2,0)</f>
        <v>#N/A</v>
      </c>
      <c r="W15234" s="35" t="e">
        <f>VLOOKUP(V15234,LISTAS!$M$2:$N$18,2,0)</f>
        <v>#N/A</v>
      </c>
    </row>
    <row r="15235" spans="3:23">
      <c r="C15235" t="e">
        <f>VLOOKUP(B15235,LISTAS!A15193:B15260,2,0)</f>
        <v>#N/A</v>
      </c>
      <c r="W15235" s="35" t="e">
        <f>VLOOKUP(V15235,LISTAS!$M$2:$N$18,2,0)</f>
        <v>#N/A</v>
      </c>
    </row>
    <row r="15236" spans="3:23">
      <c r="C15236" t="e">
        <f>VLOOKUP(B15236,LISTAS!A15194:B15261,2,0)</f>
        <v>#N/A</v>
      </c>
      <c r="W15236" s="35" t="e">
        <f>VLOOKUP(V15236,LISTAS!$M$2:$N$18,2,0)</f>
        <v>#N/A</v>
      </c>
    </row>
    <row r="15237" spans="3:23">
      <c r="C15237" t="e">
        <f>VLOOKUP(B15237,LISTAS!A15195:B15262,2,0)</f>
        <v>#N/A</v>
      </c>
      <c r="W15237" s="35" t="e">
        <f>VLOOKUP(V15237,LISTAS!$M$2:$N$18,2,0)</f>
        <v>#N/A</v>
      </c>
    </row>
    <row r="15238" spans="3:23">
      <c r="C15238" t="e">
        <f>VLOOKUP(B15238,LISTAS!A15196:B15263,2,0)</f>
        <v>#N/A</v>
      </c>
      <c r="W15238" s="35" t="e">
        <f>VLOOKUP(V15238,LISTAS!$M$2:$N$18,2,0)</f>
        <v>#N/A</v>
      </c>
    </row>
    <row r="15239" spans="3:23">
      <c r="C15239" t="e">
        <f>VLOOKUP(B15239,LISTAS!A15197:B15264,2,0)</f>
        <v>#N/A</v>
      </c>
      <c r="W15239" s="35" t="e">
        <f>VLOOKUP(V15239,LISTAS!$M$2:$N$18,2,0)</f>
        <v>#N/A</v>
      </c>
    </row>
    <row r="15240" spans="3:23">
      <c r="C15240" t="e">
        <f>VLOOKUP(B15240,LISTAS!A15198:B15265,2,0)</f>
        <v>#N/A</v>
      </c>
      <c r="W15240" s="35" t="e">
        <f>VLOOKUP(V15240,LISTAS!$M$2:$N$18,2,0)</f>
        <v>#N/A</v>
      </c>
    </row>
    <row r="15241" spans="3:23">
      <c r="C15241" t="e">
        <f>VLOOKUP(B15241,LISTAS!A15199:B15266,2,0)</f>
        <v>#N/A</v>
      </c>
      <c r="W15241" s="35" t="e">
        <f>VLOOKUP(V15241,LISTAS!$M$2:$N$18,2,0)</f>
        <v>#N/A</v>
      </c>
    </row>
    <row r="15242" spans="3:23">
      <c r="C15242" t="e">
        <f>VLOOKUP(B15242,LISTAS!A15200:B15267,2,0)</f>
        <v>#N/A</v>
      </c>
      <c r="W15242" s="35" t="e">
        <f>VLOOKUP(V15242,LISTAS!$M$2:$N$18,2,0)</f>
        <v>#N/A</v>
      </c>
    </row>
    <row r="15243" spans="3:23">
      <c r="C15243" t="e">
        <f>VLOOKUP(B15243,LISTAS!A15201:B15268,2,0)</f>
        <v>#N/A</v>
      </c>
      <c r="W15243" s="35" t="e">
        <f>VLOOKUP(V15243,LISTAS!$M$2:$N$18,2,0)</f>
        <v>#N/A</v>
      </c>
    </row>
    <row r="15244" spans="3:23">
      <c r="C15244" t="e">
        <f>VLOOKUP(B15244,LISTAS!A15202:B15269,2,0)</f>
        <v>#N/A</v>
      </c>
      <c r="W15244" s="35" t="e">
        <f>VLOOKUP(V15244,LISTAS!$M$2:$N$18,2,0)</f>
        <v>#N/A</v>
      </c>
    </row>
    <row r="15245" spans="3:23">
      <c r="C15245" t="e">
        <f>VLOOKUP(B15245,LISTAS!A15203:B15270,2,0)</f>
        <v>#N/A</v>
      </c>
      <c r="W15245" s="35" t="e">
        <f>VLOOKUP(V15245,LISTAS!$M$2:$N$18,2,0)</f>
        <v>#N/A</v>
      </c>
    </row>
    <row r="15246" spans="3:23">
      <c r="C15246" t="e">
        <f>VLOOKUP(B15246,LISTAS!A15204:B15271,2,0)</f>
        <v>#N/A</v>
      </c>
      <c r="W15246" s="35" t="e">
        <f>VLOOKUP(V15246,LISTAS!$M$2:$N$18,2,0)</f>
        <v>#N/A</v>
      </c>
    </row>
    <row r="15247" spans="3:23">
      <c r="C15247" t="e">
        <f>VLOOKUP(B15247,LISTAS!A15205:B15272,2,0)</f>
        <v>#N/A</v>
      </c>
      <c r="W15247" s="35" t="e">
        <f>VLOOKUP(V15247,LISTAS!$M$2:$N$18,2,0)</f>
        <v>#N/A</v>
      </c>
    </row>
    <row r="15248" spans="3:23">
      <c r="C15248" t="e">
        <f>VLOOKUP(B15248,LISTAS!A15206:B15273,2,0)</f>
        <v>#N/A</v>
      </c>
      <c r="W15248" s="35" t="e">
        <f>VLOOKUP(V15248,LISTAS!$M$2:$N$18,2,0)</f>
        <v>#N/A</v>
      </c>
    </row>
    <row r="15249" spans="3:23">
      <c r="C15249" t="e">
        <f>VLOOKUP(B15249,LISTAS!A15207:B15274,2,0)</f>
        <v>#N/A</v>
      </c>
      <c r="W15249" s="35" t="e">
        <f>VLOOKUP(V15249,LISTAS!$M$2:$N$18,2,0)</f>
        <v>#N/A</v>
      </c>
    </row>
    <row r="15250" spans="3:23">
      <c r="C15250" t="e">
        <f>VLOOKUP(B15250,LISTAS!A15208:B15275,2,0)</f>
        <v>#N/A</v>
      </c>
      <c r="W15250" s="35" t="e">
        <f>VLOOKUP(V15250,LISTAS!$M$2:$N$18,2,0)</f>
        <v>#N/A</v>
      </c>
    </row>
    <row r="15251" spans="3:23">
      <c r="C15251" t="e">
        <f>VLOOKUP(B15251,LISTAS!A15209:B15276,2,0)</f>
        <v>#N/A</v>
      </c>
      <c r="W15251" s="35" t="e">
        <f>VLOOKUP(V15251,LISTAS!$M$2:$N$18,2,0)</f>
        <v>#N/A</v>
      </c>
    </row>
    <row r="15252" spans="3:23">
      <c r="C15252" t="e">
        <f>VLOOKUP(B15252,LISTAS!A15210:B15277,2,0)</f>
        <v>#N/A</v>
      </c>
      <c r="W15252" s="35" t="e">
        <f>VLOOKUP(V15252,LISTAS!$M$2:$N$18,2,0)</f>
        <v>#N/A</v>
      </c>
    </row>
    <row r="15253" spans="3:23">
      <c r="C15253" t="e">
        <f>VLOOKUP(B15253,LISTAS!A15211:B15278,2,0)</f>
        <v>#N/A</v>
      </c>
      <c r="W15253" s="35" t="e">
        <f>VLOOKUP(V15253,LISTAS!$M$2:$N$18,2,0)</f>
        <v>#N/A</v>
      </c>
    </row>
    <row r="15254" spans="3:23">
      <c r="C15254" t="e">
        <f>VLOOKUP(B15254,LISTAS!A15212:B15279,2,0)</f>
        <v>#N/A</v>
      </c>
      <c r="W15254" s="35" t="e">
        <f>VLOOKUP(V15254,LISTAS!$M$2:$N$18,2,0)</f>
        <v>#N/A</v>
      </c>
    </row>
    <row r="15255" spans="3:23">
      <c r="C15255" t="e">
        <f>VLOOKUP(B15255,LISTAS!A15213:B15280,2,0)</f>
        <v>#N/A</v>
      </c>
      <c r="W15255" s="35" t="e">
        <f>VLOOKUP(V15255,LISTAS!$M$2:$N$18,2,0)</f>
        <v>#N/A</v>
      </c>
    </row>
    <row r="15256" spans="3:23">
      <c r="C15256" t="e">
        <f>VLOOKUP(B15256,LISTAS!A15214:B15281,2,0)</f>
        <v>#N/A</v>
      </c>
      <c r="W15256" s="35" t="e">
        <f>VLOOKUP(V15256,LISTAS!$M$2:$N$18,2,0)</f>
        <v>#N/A</v>
      </c>
    </row>
    <row r="15257" spans="3:23">
      <c r="C15257" t="e">
        <f>VLOOKUP(B15257,LISTAS!A15215:B15282,2,0)</f>
        <v>#N/A</v>
      </c>
      <c r="W15257" s="35" t="e">
        <f>VLOOKUP(V15257,LISTAS!$M$2:$N$18,2,0)</f>
        <v>#N/A</v>
      </c>
    </row>
    <row r="15258" spans="3:23">
      <c r="C15258" t="e">
        <f>VLOOKUP(B15258,LISTAS!A15216:B15283,2,0)</f>
        <v>#N/A</v>
      </c>
      <c r="W15258" s="35" t="e">
        <f>VLOOKUP(V15258,LISTAS!$M$2:$N$18,2,0)</f>
        <v>#N/A</v>
      </c>
    </row>
    <row r="15259" spans="3:23">
      <c r="C15259" t="e">
        <f>VLOOKUP(B15259,LISTAS!A15217:B15284,2,0)</f>
        <v>#N/A</v>
      </c>
      <c r="W15259" s="35" t="e">
        <f>VLOOKUP(V15259,LISTAS!$M$2:$N$18,2,0)</f>
        <v>#N/A</v>
      </c>
    </row>
    <row r="15260" spans="3:23">
      <c r="C15260" t="e">
        <f>VLOOKUP(B15260,LISTAS!A15218:B15285,2,0)</f>
        <v>#N/A</v>
      </c>
      <c r="W15260" s="35" t="e">
        <f>VLOOKUP(V15260,LISTAS!$M$2:$N$18,2,0)</f>
        <v>#N/A</v>
      </c>
    </row>
    <row r="15261" spans="3:23">
      <c r="C15261" t="e">
        <f>VLOOKUP(B15261,LISTAS!A15219:B15286,2,0)</f>
        <v>#N/A</v>
      </c>
      <c r="W15261" s="35" t="e">
        <f>VLOOKUP(V15261,LISTAS!$M$2:$N$18,2,0)</f>
        <v>#N/A</v>
      </c>
    </row>
    <row r="15262" spans="3:23">
      <c r="C15262" t="e">
        <f>VLOOKUP(B15262,LISTAS!A15220:B15287,2,0)</f>
        <v>#N/A</v>
      </c>
      <c r="W15262" s="35" t="e">
        <f>VLOOKUP(V15262,LISTAS!$M$2:$N$18,2,0)</f>
        <v>#N/A</v>
      </c>
    </row>
    <row r="15263" spans="3:23">
      <c r="C15263" t="e">
        <f>VLOOKUP(B15263,LISTAS!A15221:B15288,2,0)</f>
        <v>#N/A</v>
      </c>
      <c r="W15263" s="35" t="e">
        <f>VLOOKUP(V15263,LISTAS!$M$2:$N$18,2,0)</f>
        <v>#N/A</v>
      </c>
    </row>
    <row r="15264" spans="3:23">
      <c r="C15264" t="e">
        <f>VLOOKUP(B15264,LISTAS!A15222:B15289,2,0)</f>
        <v>#N/A</v>
      </c>
      <c r="W15264" s="35" t="e">
        <f>VLOOKUP(V15264,LISTAS!$M$2:$N$18,2,0)</f>
        <v>#N/A</v>
      </c>
    </row>
    <row r="15265" spans="3:23">
      <c r="C15265" t="e">
        <f>VLOOKUP(B15265,LISTAS!A15223:B15290,2,0)</f>
        <v>#N/A</v>
      </c>
      <c r="W15265" s="35" t="e">
        <f>VLOOKUP(V15265,LISTAS!$M$2:$N$18,2,0)</f>
        <v>#N/A</v>
      </c>
    </row>
    <row r="15266" spans="3:23">
      <c r="C15266" t="e">
        <f>VLOOKUP(B15266,LISTAS!A15224:B15291,2,0)</f>
        <v>#N/A</v>
      </c>
      <c r="W15266" s="35" t="e">
        <f>VLOOKUP(V15266,LISTAS!$M$2:$N$18,2,0)</f>
        <v>#N/A</v>
      </c>
    </row>
    <row r="15267" spans="3:23">
      <c r="C15267" t="e">
        <f>VLOOKUP(B15267,LISTAS!A15225:B15292,2,0)</f>
        <v>#N/A</v>
      </c>
      <c r="W15267" s="35" t="e">
        <f>VLOOKUP(V15267,LISTAS!$M$2:$N$18,2,0)</f>
        <v>#N/A</v>
      </c>
    </row>
    <row r="15268" spans="3:23">
      <c r="C15268" t="e">
        <f>VLOOKUP(B15268,LISTAS!A15226:B15293,2,0)</f>
        <v>#N/A</v>
      </c>
      <c r="W15268" s="35" t="e">
        <f>VLOOKUP(V15268,LISTAS!$M$2:$N$18,2,0)</f>
        <v>#N/A</v>
      </c>
    </row>
    <row r="15269" spans="3:23">
      <c r="C15269" t="e">
        <f>VLOOKUP(B15269,LISTAS!A15227:B15294,2,0)</f>
        <v>#N/A</v>
      </c>
      <c r="W15269" s="35" t="e">
        <f>VLOOKUP(V15269,LISTAS!$M$2:$N$18,2,0)</f>
        <v>#N/A</v>
      </c>
    </row>
    <row r="15270" spans="3:23">
      <c r="C15270" t="e">
        <f>VLOOKUP(B15270,LISTAS!A15228:B15295,2,0)</f>
        <v>#N/A</v>
      </c>
      <c r="W15270" s="35" t="e">
        <f>VLOOKUP(V15270,LISTAS!$M$2:$N$18,2,0)</f>
        <v>#N/A</v>
      </c>
    </row>
    <row r="15271" spans="3:23">
      <c r="C15271" t="e">
        <f>VLOOKUP(B15271,LISTAS!A15229:B15296,2,0)</f>
        <v>#N/A</v>
      </c>
      <c r="W15271" s="35" t="e">
        <f>VLOOKUP(V15271,LISTAS!$M$2:$N$18,2,0)</f>
        <v>#N/A</v>
      </c>
    </row>
    <row r="15272" spans="3:23">
      <c r="C15272" t="e">
        <f>VLOOKUP(B15272,LISTAS!A15230:B15297,2,0)</f>
        <v>#N/A</v>
      </c>
      <c r="W15272" s="35" t="e">
        <f>VLOOKUP(V15272,LISTAS!$M$2:$N$18,2,0)</f>
        <v>#N/A</v>
      </c>
    </row>
    <row r="15273" spans="3:23">
      <c r="C15273" t="e">
        <f>VLOOKUP(B15273,LISTAS!A15231:B15298,2,0)</f>
        <v>#N/A</v>
      </c>
      <c r="W15273" s="35" t="e">
        <f>VLOOKUP(V15273,LISTAS!$M$2:$N$18,2,0)</f>
        <v>#N/A</v>
      </c>
    </row>
    <row r="15274" spans="3:23">
      <c r="C15274" t="e">
        <f>VLOOKUP(B15274,LISTAS!A15232:B15299,2,0)</f>
        <v>#N/A</v>
      </c>
      <c r="W15274" s="35" t="e">
        <f>VLOOKUP(V15274,LISTAS!$M$2:$N$18,2,0)</f>
        <v>#N/A</v>
      </c>
    </row>
    <row r="15275" spans="3:23">
      <c r="C15275" t="e">
        <f>VLOOKUP(B15275,LISTAS!A15233:B15300,2,0)</f>
        <v>#N/A</v>
      </c>
      <c r="W15275" s="35" t="e">
        <f>VLOOKUP(V15275,LISTAS!$M$2:$N$18,2,0)</f>
        <v>#N/A</v>
      </c>
    </row>
    <row r="15276" spans="3:23">
      <c r="C15276" t="e">
        <f>VLOOKUP(B15276,LISTAS!A15234:B15301,2,0)</f>
        <v>#N/A</v>
      </c>
      <c r="W15276" s="35" t="e">
        <f>VLOOKUP(V15276,LISTAS!$M$2:$N$18,2,0)</f>
        <v>#N/A</v>
      </c>
    </row>
    <row r="15277" spans="3:23">
      <c r="C15277" t="e">
        <f>VLOOKUP(B15277,LISTAS!A15235:B15302,2,0)</f>
        <v>#N/A</v>
      </c>
      <c r="W15277" s="35" t="e">
        <f>VLOOKUP(V15277,LISTAS!$M$2:$N$18,2,0)</f>
        <v>#N/A</v>
      </c>
    </row>
    <row r="15278" spans="3:23">
      <c r="C15278" t="e">
        <f>VLOOKUP(B15278,LISTAS!A15236:B15303,2,0)</f>
        <v>#N/A</v>
      </c>
      <c r="W15278" s="35" t="e">
        <f>VLOOKUP(V15278,LISTAS!$M$2:$N$18,2,0)</f>
        <v>#N/A</v>
      </c>
    </row>
    <row r="15279" spans="3:23">
      <c r="C15279" t="e">
        <f>VLOOKUP(B15279,LISTAS!A15237:B15304,2,0)</f>
        <v>#N/A</v>
      </c>
      <c r="W15279" s="35" t="e">
        <f>VLOOKUP(V15279,LISTAS!$M$2:$N$18,2,0)</f>
        <v>#N/A</v>
      </c>
    </row>
    <row r="15280" spans="3:23">
      <c r="C15280" t="e">
        <f>VLOOKUP(B15280,LISTAS!A15238:B15305,2,0)</f>
        <v>#N/A</v>
      </c>
      <c r="W15280" s="35" t="e">
        <f>VLOOKUP(V15280,LISTAS!$M$2:$N$18,2,0)</f>
        <v>#N/A</v>
      </c>
    </row>
    <row r="15281" spans="3:23">
      <c r="C15281" t="e">
        <f>VLOOKUP(B15281,LISTAS!A15239:B15306,2,0)</f>
        <v>#N/A</v>
      </c>
      <c r="W15281" s="35" t="e">
        <f>VLOOKUP(V15281,LISTAS!$M$2:$N$18,2,0)</f>
        <v>#N/A</v>
      </c>
    </row>
    <row r="15282" spans="3:23">
      <c r="C15282" t="e">
        <f>VLOOKUP(B15282,LISTAS!A15240:B15307,2,0)</f>
        <v>#N/A</v>
      </c>
      <c r="W15282" s="35" t="e">
        <f>VLOOKUP(V15282,LISTAS!$M$2:$N$18,2,0)</f>
        <v>#N/A</v>
      </c>
    </row>
    <row r="15283" spans="3:23">
      <c r="C15283" t="e">
        <f>VLOOKUP(B15283,LISTAS!A15241:B15308,2,0)</f>
        <v>#N/A</v>
      </c>
      <c r="W15283" s="35" t="e">
        <f>VLOOKUP(V15283,LISTAS!$M$2:$N$18,2,0)</f>
        <v>#N/A</v>
      </c>
    </row>
    <row r="15284" spans="3:23">
      <c r="C15284" t="e">
        <f>VLOOKUP(B15284,LISTAS!A15242:B15309,2,0)</f>
        <v>#N/A</v>
      </c>
      <c r="W15284" s="35" t="e">
        <f>VLOOKUP(V15284,LISTAS!$M$2:$N$18,2,0)</f>
        <v>#N/A</v>
      </c>
    </row>
    <row r="15285" spans="3:23">
      <c r="C15285" t="e">
        <f>VLOOKUP(B15285,LISTAS!A15243:B15310,2,0)</f>
        <v>#N/A</v>
      </c>
      <c r="W15285" s="35" t="e">
        <f>VLOOKUP(V15285,LISTAS!$M$2:$N$18,2,0)</f>
        <v>#N/A</v>
      </c>
    </row>
    <row r="15286" spans="3:23">
      <c r="C15286" t="e">
        <f>VLOOKUP(B15286,LISTAS!A15244:B15311,2,0)</f>
        <v>#N/A</v>
      </c>
      <c r="W15286" s="35" t="e">
        <f>VLOOKUP(V15286,LISTAS!$M$2:$N$18,2,0)</f>
        <v>#N/A</v>
      </c>
    </row>
    <row r="15287" spans="3:23">
      <c r="C15287" t="e">
        <f>VLOOKUP(B15287,LISTAS!A15245:B15312,2,0)</f>
        <v>#N/A</v>
      </c>
      <c r="W15287" s="35" t="e">
        <f>VLOOKUP(V15287,LISTAS!$M$2:$N$18,2,0)</f>
        <v>#N/A</v>
      </c>
    </row>
    <row r="15288" spans="3:23">
      <c r="C15288" t="e">
        <f>VLOOKUP(B15288,LISTAS!A15246:B15313,2,0)</f>
        <v>#N/A</v>
      </c>
      <c r="W15288" s="35" t="e">
        <f>VLOOKUP(V15288,LISTAS!$M$2:$N$18,2,0)</f>
        <v>#N/A</v>
      </c>
    </row>
    <row r="15289" spans="3:23">
      <c r="C15289" t="e">
        <f>VLOOKUP(B15289,LISTAS!A15247:B15314,2,0)</f>
        <v>#N/A</v>
      </c>
      <c r="W15289" s="35" t="e">
        <f>VLOOKUP(V15289,LISTAS!$M$2:$N$18,2,0)</f>
        <v>#N/A</v>
      </c>
    </row>
    <row r="15290" spans="3:23">
      <c r="C15290" t="e">
        <f>VLOOKUP(B15290,LISTAS!A15248:B15315,2,0)</f>
        <v>#N/A</v>
      </c>
      <c r="W15290" s="35" t="e">
        <f>VLOOKUP(V15290,LISTAS!$M$2:$N$18,2,0)</f>
        <v>#N/A</v>
      </c>
    </row>
    <row r="15291" spans="3:23">
      <c r="C15291" t="e">
        <f>VLOOKUP(B15291,LISTAS!A15249:B15316,2,0)</f>
        <v>#N/A</v>
      </c>
      <c r="W15291" s="35" t="e">
        <f>VLOOKUP(V15291,LISTAS!$M$2:$N$18,2,0)</f>
        <v>#N/A</v>
      </c>
    </row>
    <row r="15292" spans="3:23">
      <c r="C15292" t="e">
        <f>VLOOKUP(B15292,LISTAS!A15250:B15317,2,0)</f>
        <v>#N/A</v>
      </c>
      <c r="W15292" s="35" t="e">
        <f>VLOOKUP(V15292,LISTAS!$M$2:$N$18,2,0)</f>
        <v>#N/A</v>
      </c>
    </row>
    <row r="15293" spans="3:23">
      <c r="C15293" t="e">
        <f>VLOOKUP(B15293,LISTAS!A15251:B15318,2,0)</f>
        <v>#N/A</v>
      </c>
      <c r="W15293" s="35" t="e">
        <f>VLOOKUP(V15293,LISTAS!$M$2:$N$18,2,0)</f>
        <v>#N/A</v>
      </c>
    </row>
    <row r="15294" spans="3:23">
      <c r="C15294" t="e">
        <f>VLOOKUP(B15294,LISTAS!A15252:B15319,2,0)</f>
        <v>#N/A</v>
      </c>
      <c r="W15294" s="35" t="e">
        <f>VLOOKUP(V15294,LISTAS!$M$2:$N$18,2,0)</f>
        <v>#N/A</v>
      </c>
    </row>
    <row r="15295" spans="3:23">
      <c r="C15295" t="e">
        <f>VLOOKUP(B15295,LISTAS!A15253:B15320,2,0)</f>
        <v>#N/A</v>
      </c>
      <c r="W15295" s="35" t="e">
        <f>VLOOKUP(V15295,LISTAS!$M$2:$N$18,2,0)</f>
        <v>#N/A</v>
      </c>
    </row>
    <row r="15296" spans="3:23">
      <c r="C15296" t="e">
        <f>VLOOKUP(B15296,LISTAS!A15254:B15321,2,0)</f>
        <v>#N/A</v>
      </c>
      <c r="W15296" s="35" t="e">
        <f>VLOOKUP(V15296,LISTAS!$M$2:$N$18,2,0)</f>
        <v>#N/A</v>
      </c>
    </row>
    <row r="15297" spans="3:23">
      <c r="C15297" t="e">
        <f>VLOOKUP(B15297,LISTAS!A15255:B15322,2,0)</f>
        <v>#N/A</v>
      </c>
      <c r="W15297" s="35" t="e">
        <f>VLOOKUP(V15297,LISTAS!$M$2:$N$18,2,0)</f>
        <v>#N/A</v>
      </c>
    </row>
    <row r="15298" spans="3:23">
      <c r="C15298" t="e">
        <f>VLOOKUP(B15298,LISTAS!A15256:B15323,2,0)</f>
        <v>#N/A</v>
      </c>
      <c r="W15298" s="35" t="e">
        <f>VLOOKUP(V15298,LISTAS!$M$2:$N$18,2,0)</f>
        <v>#N/A</v>
      </c>
    </row>
    <row r="15299" spans="3:23">
      <c r="C15299" t="e">
        <f>VLOOKUP(B15299,LISTAS!A15257:B15324,2,0)</f>
        <v>#N/A</v>
      </c>
      <c r="W15299" s="35" t="e">
        <f>VLOOKUP(V15299,LISTAS!$M$2:$N$18,2,0)</f>
        <v>#N/A</v>
      </c>
    </row>
    <row r="15300" spans="3:23">
      <c r="C15300" t="e">
        <f>VLOOKUP(B15300,LISTAS!A15258:B15325,2,0)</f>
        <v>#N/A</v>
      </c>
      <c r="W15300" s="35" t="e">
        <f>VLOOKUP(V15300,LISTAS!$M$2:$N$18,2,0)</f>
        <v>#N/A</v>
      </c>
    </row>
    <row r="15301" spans="3:23">
      <c r="C15301" t="e">
        <f>VLOOKUP(B15301,LISTAS!A15259:B15326,2,0)</f>
        <v>#N/A</v>
      </c>
      <c r="W15301" s="35" t="e">
        <f>VLOOKUP(V15301,LISTAS!$M$2:$N$18,2,0)</f>
        <v>#N/A</v>
      </c>
    </row>
    <row r="15302" spans="3:23">
      <c r="C15302" t="e">
        <f>VLOOKUP(B15302,LISTAS!A15260:B15327,2,0)</f>
        <v>#N/A</v>
      </c>
      <c r="W15302" s="35" t="e">
        <f>VLOOKUP(V15302,LISTAS!$M$2:$N$18,2,0)</f>
        <v>#N/A</v>
      </c>
    </row>
    <row r="15303" spans="3:23">
      <c r="C15303" t="e">
        <f>VLOOKUP(B15303,LISTAS!A15261:B15328,2,0)</f>
        <v>#N/A</v>
      </c>
      <c r="W15303" s="35" t="e">
        <f>VLOOKUP(V15303,LISTAS!$M$2:$N$18,2,0)</f>
        <v>#N/A</v>
      </c>
    </row>
    <row r="15304" spans="3:23">
      <c r="C15304" t="e">
        <f>VLOOKUP(B15304,LISTAS!A15262:B15329,2,0)</f>
        <v>#N/A</v>
      </c>
      <c r="W15304" s="35" t="e">
        <f>VLOOKUP(V15304,LISTAS!$M$2:$N$18,2,0)</f>
        <v>#N/A</v>
      </c>
    </row>
    <row r="15305" spans="3:23">
      <c r="C15305" t="e">
        <f>VLOOKUP(B15305,LISTAS!A15263:B15330,2,0)</f>
        <v>#N/A</v>
      </c>
      <c r="W15305" s="35" t="e">
        <f>VLOOKUP(V15305,LISTAS!$M$2:$N$18,2,0)</f>
        <v>#N/A</v>
      </c>
    </row>
    <row r="15306" spans="3:23">
      <c r="C15306" t="e">
        <f>VLOOKUP(B15306,LISTAS!A15264:B15331,2,0)</f>
        <v>#N/A</v>
      </c>
      <c r="W15306" s="35" t="e">
        <f>VLOOKUP(V15306,LISTAS!$M$2:$N$18,2,0)</f>
        <v>#N/A</v>
      </c>
    </row>
    <row r="15307" spans="3:23">
      <c r="C15307" t="e">
        <f>VLOOKUP(B15307,LISTAS!A15265:B15332,2,0)</f>
        <v>#N/A</v>
      </c>
      <c r="W15307" s="35" t="e">
        <f>VLOOKUP(V15307,LISTAS!$M$2:$N$18,2,0)</f>
        <v>#N/A</v>
      </c>
    </row>
    <row r="15308" spans="3:23">
      <c r="C15308" t="e">
        <f>VLOOKUP(B15308,LISTAS!A15266:B15333,2,0)</f>
        <v>#N/A</v>
      </c>
      <c r="W15308" s="35" t="e">
        <f>VLOOKUP(V15308,LISTAS!$M$2:$N$18,2,0)</f>
        <v>#N/A</v>
      </c>
    </row>
    <row r="15309" spans="3:23">
      <c r="C15309" t="e">
        <f>VLOOKUP(B15309,LISTAS!A15267:B15334,2,0)</f>
        <v>#N/A</v>
      </c>
      <c r="W15309" s="35" t="e">
        <f>VLOOKUP(V15309,LISTAS!$M$2:$N$18,2,0)</f>
        <v>#N/A</v>
      </c>
    </row>
    <row r="15310" spans="3:23">
      <c r="C15310" t="e">
        <f>VLOOKUP(B15310,LISTAS!A15268:B15335,2,0)</f>
        <v>#N/A</v>
      </c>
      <c r="W15310" s="35" t="e">
        <f>VLOOKUP(V15310,LISTAS!$M$2:$N$18,2,0)</f>
        <v>#N/A</v>
      </c>
    </row>
    <row r="15311" spans="3:23">
      <c r="C15311" t="e">
        <f>VLOOKUP(B15311,LISTAS!A15269:B15336,2,0)</f>
        <v>#N/A</v>
      </c>
      <c r="W15311" s="35" t="e">
        <f>VLOOKUP(V15311,LISTAS!$M$2:$N$18,2,0)</f>
        <v>#N/A</v>
      </c>
    </row>
    <row r="15312" spans="3:23">
      <c r="C15312" t="e">
        <f>VLOOKUP(B15312,LISTAS!A15270:B15337,2,0)</f>
        <v>#N/A</v>
      </c>
      <c r="W15312" s="35" t="e">
        <f>VLOOKUP(V15312,LISTAS!$M$2:$N$18,2,0)</f>
        <v>#N/A</v>
      </c>
    </row>
    <row r="15313" spans="3:23">
      <c r="C15313" t="e">
        <f>VLOOKUP(B15313,LISTAS!A15271:B15338,2,0)</f>
        <v>#N/A</v>
      </c>
      <c r="W15313" s="35" t="e">
        <f>VLOOKUP(V15313,LISTAS!$M$2:$N$18,2,0)</f>
        <v>#N/A</v>
      </c>
    </row>
    <row r="15314" spans="3:23">
      <c r="C15314" t="e">
        <f>VLOOKUP(B15314,LISTAS!A15272:B15339,2,0)</f>
        <v>#N/A</v>
      </c>
      <c r="W15314" s="35" t="e">
        <f>VLOOKUP(V15314,LISTAS!$M$2:$N$18,2,0)</f>
        <v>#N/A</v>
      </c>
    </row>
    <row r="15315" spans="3:23">
      <c r="C15315" t="e">
        <f>VLOOKUP(B15315,LISTAS!A15273:B15340,2,0)</f>
        <v>#N/A</v>
      </c>
      <c r="W15315" s="35" t="e">
        <f>VLOOKUP(V15315,LISTAS!$M$2:$N$18,2,0)</f>
        <v>#N/A</v>
      </c>
    </row>
    <row r="15316" spans="3:23">
      <c r="C15316" t="e">
        <f>VLOOKUP(B15316,LISTAS!A15274:B15341,2,0)</f>
        <v>#N/A</v>
      </c>
      <c r="W15316" s="35" t="e">
        <f>VLOOKUP(V15316,LISTAS!$M$2:$N$18,2,0)</f>
        <v>#N/A</v>
      </c>
    </row>
    <row r="15317" spans="3:23">
      <c r="C15317" t="e">
        <f>VLOOKUP(B15317,LISTAS!A15275:B15342,2,0)</f>
        <v>#N/A</v>
      </c>
      <c r="W15317" s="35" t="e">
        <f>VLOOKUP(V15317,LISTAS!$M$2:$N$18,2,0)</f>
        <v>#N/A</v>
      </c>
    </row>
    <row r="15318" spans="3:23">
      <c r="C15318" t="e">
        <f>VLOOKUP(B15318,LISTAS!A15276:B15343,2,0)</f>
        <v>#N/A</v>
      </c>
      <c r="W15318" s="35" t="e">
        <f>VLOOKUP(V15318,LISTAS!$M$2:$N$18,2,0)</f>
        <v>#N/A</v>
      </c>
    </row>
    <row r="15319" spans="3:23">
      <c r="C15319" t="e">
        <f>VLOOKUP(B15319,LISTAS!A15277:B15344,2,0)</f>
        <v>#N/A</v>
      </c>
      <c r="W15319" s="35" t="e">
        <f>VLOOKUP(V15319,LISTAS!$M$2:$N$18,2,0)</f>
        <v>#N/A</v>
      </c>
    </row>
    <row r="15320" spans="3:23">
      <c r="C15320" t="e">
        <f>VLOOKUP(B15320,LISTAS!A15278:B15345,2,0)</f>
        <v>#N/A</v>
      </c>
      <c r="W15320" s="35" t="e">
        <f>VLOOKUP(V15320,LISTAS!$M$2:$N$18,2,0)</f>
        <v>#N/A</v>
      </c>
    </row>
    <row r="15321" spans="3:23">
      <c r="C15321" t="e">
        <f>VLOOKUP(B15321,LISTAS!A15279:B15346,2,0)</f>
        <v>#N/A</v>
      </c>
      <c r="W15321" s="35" t="e">
        <f>VLOOKUP(V15321,LISTAS!$M$2:$N$18,2,0)</f>
        <v>#N/A</v>
      </c>
    </row>
    <row r="15322" spans="3:23">
      <c r="C15322" t="e">
        <f>VLOOKUP(B15322,LISTAS!A15280:B15347,2,0)</f>
        <v>#N/A</v>
      </c>
      <c r="W15322" s="35" t="e">
        <f>VLOOKUP(V15322,LISTAS!$M$2:$N$18,2,0)</f>
        <v>#N/A</v>
      </c>
    </row>
    <row r="15323" spans="3:23">
      <c r="C15323" t="e">
        <f>VLOOKUP(B15323,LISTAS!A15281:B15348,2,0)</f>
        <v>#N/A</v>
      </c>
      <c r="W15323" s="35" t="e">
        <f>VLOOKUP(V15323,LISTAS!$M$2:$N$18,2,0)</f>
        <v>#N/A</v>
      </c>
    </row>
    <row r="15324" spans="3:23">
      <c r="C15324" t="e">
        <f>VLOOKUP(B15324,LISTAS!A15282:B15349,2,0)</f>
        <v>#N/A</v>
      </c>
      <c r="W15324" s="35" t="e">
        <f>VLOOKUP(V15324,LISTAS!$M$2:$N$18,2,0)</f>
        <v>#N/A</v>
      </c>
    </row>
    <row r="15325" spans="3:23">
      <c r="C15325" t="e">
        <f>VLOOKUP(B15325,LISTAS!A15283:B15350,2,0)</f>
        <v>#N/A</v>
      </c>
      <c r="W15325" s="35" t="e">
        <f>VLOOKUP(V15325,LISTAS!$M$2:$N$18,2,0)</f>
        <v>#N/A</v>
      </c>
    </row>
    <row r="15326" spans="3:23">
      <c r="C15326" t="e">
        <f>VLOOKUP(B15326,LISTAS!A15284:B15351,2,0)</f>
        <v>#N/A</v>
      </c>
      <c r="W15326" s="35" t="e">
        <f>VLOOKUP(V15326,LISTAS!$M$2:$N$18,2,0)</f>
        <v>#N/A</v>
      </c>
    </row>
    <row r="15327" spans="3:23">
      <c r="C15327" t="e">
        <f>VLOOKUP(B15327,LISTAS!A15285:B15352,2,0)</f>
        <v>#N/A</v>
      </c>
      <c r="W15327" s="35" t="e">
        <f>VLOOKUP(V15327,LISTAS!$M$2:$N$18,2,0)</f>
        <v>#N/A</v>
      </c>
    </row>
    <row r="15328" spans="3:23">
      <c r="C15328" t="e">
        <f>VLOOKUP(B15328,LISTAS!A15286:B15353,2,0)</f>
        <v>#N/A</v>
      </c>
      <c r="W15328" s="35" t="e">
        <f>VLOOKUP(V15328,LISTAS!$M$2:$N$18,2,0)</f>
        <v>#N/A</v>
      </c>
    </row>
    <row r="15329" spans="3:23">
      <c r="C15329" t="e">
        <f>VLOOKUP(B15329,LISTAS!A15287:B15354,2,0)</f>
        <v>#N/A</v>
      </c>
      <c r="W15329" s="35" t="e">
        <f>VLOOKUP(V15329,LISTAS!$M$2:$N$18,2,0)</f>
        <v>#N/A</v>
      </c>
    </row>
    <row r="15330" spans="3:23">
      <c r="C15330" t="e">
        <f>VLOOKUP(B15330,LISTAS!A15288:B15355,2,0)</f>
        <v>#N/A</v>
      </c>
      <c r="W15330" s="35" t="e">
        <f>VLOOKUP(V15330,LISTAS!$M$2:$N$18,2,0)</f>
        <v>#N/A</v>
      </c>
    </row>
    <row r="15331" spans="3:23">
      <c r="C15331" t="e">
        <f>VLOOKUP(B15331,LISTAS!A15289:B15356,2,0)</f>
        <v>#N/A</v>
      </c>
      <c r="W15331" s="35" t="e">
        <f>VLOOKUP(V15331,LISTAS!$M$2:$N$18,2,0)</f>
        <v>#N/A</v>
      </c>
    </row>
    <row r="15332" spans="3:23">
      <c r="C15332" t="e">
        <f>VLOOKUP(B15332,LISTAS!A15290:B15357,2,0)</f>
        <v>#N/A</v>
      </c>
      <c r="W15332" s="35" t="e">
        <f>VLOOKUP(V15332,LISTAS!$M$2:$N$18,2,0)</f>
        <v>#N/A</v>
      </c>
    </row>
    <row r="15333" spans="3:23">
      <c r="C15333" t="e">
        <f>VLOOKUP(B15333,LISTAS!A15291:B15358,2,0)</f>
        <v>#N/A</v>
      </c>
      <c r="W15333" s="35" t="e">
        <f>VLOOKUP(V15333,LISTAS!$M$2:$N$18,2,0)</f>
        <v>#N/A</v>
      </c>
    </row>
    <row r="15334" spans="3:23">
      <c r="C15334" t="e">
        <f>VLOOKUP(B15334,LISTAS!A15292:B15359,2,0)</f>
        <v>#N/A</v>
      </c>
      <c r="W15334" s="35" t="e">
        <f>VLOOKUP(V15334,LISTAS!$M$2:$N$18,2,0)</f>
        <v>#N/A</v>
      </c>
    </row>
    <row r="15335" spans="3:23">
      <c r="C15335" t="e">
        <f>VLOOKUP(B15335,LISTAS!A15293:B15360,2,0)</f>
        <v>#N/A</v>
      </c>
      <c r="W15335" s="35" t="e">
        <f>VLOOKUP(V15335,LISTAS!$M$2:$N$18,2,0)</f>
        <v>#N/A</v>
      </c>
    </row>
    <row r="15336" spans="3:23">
      <c r="C15336" t="e">
        <f>VLOOKUP(B15336,LISTAS!A15294:B15361,2,0)</f>
        <v>#N/A</v>
      </c>
      <c r="W15336" s="35" t="e">
        <f>VLOOKUP(V15336,LISTAS!$M$2:$N$18,2,0)</f>
        <v>#N/A</v>
      </c>
    </row>
    <row r="15337" spans="3:23">
      <c r="C15337" t="e">
        <f>VLOOKUP(B15337,LISTAS!A15295:B15362,2,0)</f>
        <v>#N/A</v>
      </c>
      <c r="W15337" s="35" t="e">
        <f>VLOOKUP(V15337,LISTAS!$M$2:$N$18,2,0)</f>
        <v>#N/A</v>
      </c>
    </row>
    <row r="15338" spans="3:23">
      <c r="C15338" t="e">
        <f>VLOOKUP(B15338,LISTAS!A15296:B15363,2,0)</f>
        <v>#N/A</v>
      </c>
      <c r="W15338" s="35" t="e">
        <f>VLOOKUP(V15338,LISTAS!$M$2:$N$18,2,0)</f>
        <v>#N/A</v>
      </c>
    </row>
    <row r="15339" spans="3:23">
      <c r="C15339" t="e">
        <f>VLOOKUP(B15339,LISTAS!A15297:B15364,2,0)</f>
        <v>#N/A</v>
      </c>
      <c r="W15339" s="35" t="e">
        <f>VLOOKUP(V15339,LISTAS!$M$2:$N$18,2,0)</f>
        <v>#N/A</v>
      </c>
    </row>
    <row r="15340" spans="3:23">
      <c r="C15340" t="e">
        <f>VLOOKUP(B15340,LISTAS!A15298:B15365,2,0)</f>
        <v>#N/A</v>
      </c>
      <c r="W15340" s="35" t="e">
        <f>VLOOKUP(V15340,LISTAS!$M$2:$N$18,2,0)</f>
        <v>#N/A</v>
      </c>
    </row>
    <row r="15341" spans="3:23">
      <c r="C15341" t="e">
        <f>VLOOKUP(B15341,LISTAS!A15299:B15366,2,0)</f>
        <v>#N/A</v>
      </c>
      <c r="W15341" s="35" t="e">
        <f>VLOOKUP(V15341,LISTAS!$M$2:$N$18,2,0)</f>
        <v>#N/A</v>
      </c>
    </row>
    <row r="15342" spans="3:23">
      <c r="C15342" t="e">
        <f>VLOOKUP(B15342,LISTAS!A15300:B15367,2,0)</f>
        <v>#N/A</v>
      </c>
      <c r="W15342" s="35" t="e">
        <f>VLOOKUP(V15342,LISTAS!$M$2:$N$18,2,0)</f>
        <v>#N/A</v>
      </c>
    </row>
    <row r="15343" spans="3:23">
      <c r="C15343" t="e">
        <f>VLOOKUP(B15343,LISTAS!A15301:B15368,2,0)</f>
        <v>#N/A</v>
      </c>
      <c r="W15343" s="35" t="e">
        <f>VLOOKUP(V15343,LISTAS!$M$2:$N$18,2,0)</f>
        <v>#N/A</v>
      </c>
    </row>
    <row r="15344" spans="3:23">
      <c r="C15344" t="e">
        <f>VLOOKUP(B15344,LISTAS!A15302:B15369,2,0)</f>
        <v>#N/A</v>
      </c>
      <c r="W15344" s="35" t="e">
        <f>VLOOKUP(V15344,LISTAS!$M$2:$N$18,2,0)</f>
        <v>#N/A</v>
      </c>
    </row>
    <row r="15345" spans="3:23">
      <c r="C15345" t="e">
        <f>VLOOKUP(B15345,LISTAS!A15303:B15370,2,0)</f>
        <v>#N/A</v>
      </c>
      <c r="W15345" s="35" t="e">
        <f>VLOOKUP(V15345,LISTAS!$M$2:$N$18,2,0)</f>
        <v>#N/A</v>
      </c>
    </row>
    <row r="15346" spans="3:23">
      <c r="C15346" t="e">
        <f>VLOOKUP(B15346,LISTAS!A15304:B15371,2,0)</f>
        <v>#N/A</v>
      </c>
      <c r="W15346" s="35" t="e">
        <f>VLOOKUP(V15346,LISTAS!$M$2:$N$18,2,0)</f>
        <v>#N/A</v>
      </c>
    </row>
    <row r="15347" spans="3:23">
      <c r="C15347" t="e">
        <f>VLOOKUP(B15347,LISTAS!A15305:B15372,2,0)</f>
        <v>#N/A</v>
      </c>
      <c r="W15347" s="35" t="e">
        <f>VLOOKUP(V15347,LISTAS!$M$2:$N$18,2,0)</f>
        <v>#N/A</v>
      </c>
    </row>
    <row r="15348" spans="3:23">
      <c r="C15348" t="e">
        <f>VLOOKUP(B15348,LISTAS!A15306:B15373,2,0)</f>
        <v>#N/A</v>
      </c>
      <c r="W15348" s="35" t="e">
        <f>VLOOKUP(V15348,LISTAS!$M$2:$N$18,2,0)</f>
        <v>#N/A</v>
      </c>
    </row>
    <row r="15349" spans="3:23">
      <c r="C15349" t="e">
        <f>VLOOKUP(B15349,LISTAS!A15307:B15374,2,0)</f>
        <v>#N/A</v>
      </c>
      <c r="W15349" s="35" t="e">
        <f>VLOOKUP(V15349,LISTAS!$M$2:$N$18,2,0)</f>
        <v>#N/A</v>
      </c>
    </row>
    <row r="15350" spans="3:23">
      <c r="C15350" t="e">
        <f>VLOOKUP(B15350,LISTAS!A15308:B15375,2,0)</f>
        <v>#N/A</v>
      </c>
      <c r="W15350" s="35" t="e">
        <f>VLOOKUP(V15350,LISTAS!$M$2:$N$18,2,0)</f>
        <v>#N/A</v>
      </c>
    </row>
    <row r="15351" spans="3:23">
      <c r="C15351" t="e">
        <f>VLOOKUP(B15351,LISTAS!A15309:B15376,2,0)</f>
        <v>#N/A</v>
      </c>
      <c r="W15351" s="35" t="e">
        <f>VLOOKUP(V15351,LISTAS!$M$2:$N$18,2,0)</f>
        <v>#N/A</v>
      </c>
    </row>
    <row r="15352" spans="3:23">
      <c r="C15352" t="e">
        <f>VLOOKUP(B15352,LISTAS!A15310:B15377,2,0)</f>
        <v>#N/A</v>
      </c>
      <c r="W15352" s="35" t="e">
        <f>VLOOKUP(V15352,LISTAS!$M$2:$N$18,2,0)</f>
        <v>#N/A</v>
      </c>
    </row>
    <row r="15353" spans="3:23">
      <c r="C15353" t="e">
        <f>VLOOKUP(B15353,LISTAS!A15311:B15378,2,0)</f>
        <v>#N/A</v>
      </c>
      <c r="W15353" s="35" t="e">
        <f>VLOOKUP(V15353,LISTAS!$M$2:$N$18,2,0)</f>
        <v>#N/A</v>
      </c>
    </row>
    <row r="15354" spans="3:23">
      <c r="C15354" t="e">
        <f>VLOOKUP(B15354,LISTAS!A15312:B15379,2,0)</f>
        <v>#N/A</v>
      </c>
      <c r="W15354" s="35" t="e">
        <f>VLOOKUP(V15354,LISTAS!$M$2:$N$18,2,0)</f>
        <v>#N/A</v>
      </c>
    </row>
    <row r="15355" spans="3:23">
      <c r="C15355" t="e">
        <f>VLOOKUP(B15355,LISTAS!A15313:B15380,2,0)</f>
        <v>#N/A</v>
      </c>
      <c r="W15355" s="35" t="e">
        <f>VLOOKUP(V15355,LISTAS!$M$2:$N$18,2,0)</f>
        <v>#N/A</v>
      </c>
    </row>
    <row r="15356" spans="3:23">
      <c r="C15356" t="e">
        <f>VLOOKUP(B15356,LISTAS!A15314:B15381,2,0)</f>
        <v>#N/A</v>
      </c>
      <c r="W15356" s="35" t="e">
        <f>VLOOKUP(V15356,LISTAS!$M$2:$N$18,2,0)</f>
        <v>#N/A</v>
      </c>
    </row>
    <row r="15357" spans="3:23">
      <c r="C15357" t="e">
        <f>VLOOKUP(B15357,LISTAS!A15315:B15382,2,0)</f>
        <v>#N/A</v>
      </c>
      <c r="W15357" s="35" t="e">
        <f>VLOOKUP(V15357,LISTAS!$M$2:$N$18,2,0)</f>
        <v>#N/A</v>
      </c>
    </row>
    <row r="15358" spans="3:23">
      <c r="C15358" t="e">
        <f>VLOOKUP(B15358,LISTAS!A15316:B15383,2,0)</f>
        <v>#N/A</v>
      </c>
      <c r="W15358" s="35" t="e">
        <f>VLOOKUP(V15358,LISTAS!$M$2:$N$18,2,0)</f>
        <v>#N/A</v>
      </c>
    </row>
    <row r="15359" spans="3:23">
      <c r="C15359" t="e">
        <f>VLOOKUP(B15359,LISTAS!A15317:B15384,2,0)</f>
        <v>#N/A</v>
      </c>
      <c r="W15359" s="35" t="e">
        <f>VLOOKUP(V15359,LISTAS!$M$2:$N$18,2,0)</f>
        <v>#N/A</v>
      </c>
    </row>
    <row r="15360" spans="3:23">
      <c r="C15360" t="e">
        <f>VLOOKUP(B15360,LISTAS!A15318:B15385,2,0)</f>
        <v>#N/A</v>
      </c>
      <c r="W15360" s="35" t="e">
        <f>VLOOKUP(V15360,LISTAS!$M$2:$N$18,2,0)</f>
        <v>#N/A</v>
      </c>
    </row>
    <row r="15361" spans="3:23">
      <c r="C15361" t="e">
        <f>VLOOKUP(B15361,LISTAS!A15319:B15386,2,0)</f>
        <v>#N/A</v>
      </c>
      <c r="W15361" s="35" t="e">
        <f>VLOOKUP(V15361,LISTAS!$M$2:$N$18,2,0)</f>
        <v>#N/A</v>
      </c>
    </row>
    <row r="15362" spans="3:23">
      <c r="C15362" t="e">
        <f>VLOOKUP(B15362,LISTAS!A15320:B15387,2,0)</f>
        <v>#N/A</v>
      </c>
      <c r="W15362" s="35" t="e">
        <f>VLOOKUP(V15362,LISTAS!$M$2:$N$18,2,0)</f>
        <v>#N/A</v>
      </c>
    </row>
    <row r="15363" spans="3:23">
      <c r="C15363" t="e">
        <f>VLOOKUP(B15363,LISTAS!A15321:B15388,2,0)</f>
        <v>#N/A</v>
      </c>
      <c r="W15363" s="35" t="e">
        <f>VLOOKUP(V15363,LISTAS!$M$2:$N$18,2,0)</f>
        <v>#N/A</v>
      </c>
    </row>
    <row r="15364" spans="3:23">
      <c r="C15364" t="e">
        <f>VLOOKUP(B15364,LISTAS!A15322:B15389,2,0)</f>
        <v>#N/A</v>
      </c>
      <c r="W15364" s="35" t="e">
        <f>VLOOKUP(V15364,LISTAS!$M$2:$N$18,2,0)</f>
        <v>#N/A</v>
      </c>
    </row>
    <row r="15365" spans="3:23">
      <c r="C15365" t="e">
        <f>VLOOKUP(B15365,LISTAS!A15323:B15390,2,0)</f>
        <v>#N/A</v>
      </c>
      <c r="W15365" s="35" t="e">
        <f>VLOOKUP(V15365,LISTAS!$M$2:$N$18,2,0)</f>
        <v>#N/A</v>
      </c>
    </row>
    <row r="15366" spans="3:23">
      <c r="C15366" t="e">
        <f>VLOOKUP(B15366,LISTAS!A15324:B15391,2,0)</f>
        <v>#N/A</v>
      </c>
      <c r="W15366" s="35" t="e">
        <f>VLOOKUP(V15366,LISTAS!$M$2:$N$18,2,0)</f>
        <v>#N/A</v>
      </c>
    </row>
    <row r="15367" spans="3:23">
      <c r="C15367" t="e">
        <f>VLOOKUP(B15367,LISTAS!A15325:B15392,2,0)</f>
        <v>#N/A</v>
      </c>
      <c r="W15367" s="35" t="e">
        <f>VLOOKUP(V15367,LISTAS!$M$2:$N$18,2,0)</f>
        <v>#N/A</v>
      </c>
    </row>
    <row r="15368" spans="3:23">
      <c r="C15368" t="e">
        <f>VLOOKUP(B15368,LISTAS!A15326:B15393,2,0)</f>
        <v>#N/A</v>
      </c>
      <c r="W15368" s="35" t="e">
        <f>VLOOKUP(V15368,LISTAS!$M$2:$N$18,2,0)</f>
        <v>#N/A</v>
      </c>
    </row>
    <row r="15369" spans="3:23">
      <c r="C15369" t="e">
        <f>VLOOKUP(B15369,LISTAS!A15327:B15394,2,0)</f>
        <v>#N/A</v>
      </c>
      <c r="W15369" s="35" t="e">
        <f>VLOOKUP(V15369,LISTAS!$M$2:$N$18,2,0)</f>
        <v>#N/A</v>
      </c>
    </row>
    <row r="15370" spans="3:23">
      <c r="C15370" t="e">
        <f>VLOOKUP(B15370,LISTAS!A15328:B15395,2,0)</f>
        <v>#N/A</v>
      </c>
      <c r="W15370" s="35" t="e">
        <f>VLOOKUP(V15370,LISTAS!$M$2:$N$18,2,0)</f>
        <v>#N/A</v>
      </c>
    </row>
    <row r="15371" spans="3:23">
      <c r="C15371" t="e">
        <f>VLOOKUP(B15371,LISTAS!A15329:B15396,2,0)</f>
        <v>#N/A</v>
      </c>
      <c r="W15371" s="35" t="e">
        <f>VLOOKUP(V15371,LISTAS!$M$2:$N$18,2,0)</f>
        <v>#N/A</v>
      </c>
    </row>
    <row r="15372" spans="3:23">
      <c r="C15372" t="e">
        <f>VLOOKUP(B15372,LISTAS!A15330:B15397,2,0)</f>
        <v>#N/A</v>
      </c>
      <c r="W15372" s="35" t="e">
        <f>VLOOKUP(V15372,LISTAS!$M$2:$N$18,2,0)</f>
        <v>#N/A</v>
      </c>
    </row>
    <row r="15373" spans="3:23">
      <c r="C15373" t="e">
        <f>VLOOKUP(B15373,LISTAS!A15331:B15398,2,0)</f>
        <v>#N/A</v>
      </c>
      <c r="W15373" s="35" t="e">
        <f>VLOOKUP(V15373,LISTAS!$M$2:$N$18,2,0)</f>
        <v>#N/A</v>
      </c>
    </row>
    <row r="15374" spans="3:23">
      <c r="C15374" t="e">
        <f>VLOOKUP(B15374,LISTAS!A15332:B15399,2,0)</f>
        <v>#N/A</v>
      </c>
      <c r="W15374" s="35" t="e">
        <f>VLOOKUP(V15374,LISTAS!$M$2:$N$18,2,0)</f>
        <v>#N/A</v>
      </c>
    </row>
    <row r="15375" spans="3:23">
      <c r="C15375" t="e">
        <f>VLOOKUP(B15375,LISTAS!A15333:B15400,2,0)</f>
        <v>#N/A</v>
      </c>
      <c r="W15375" s="35" t="e">
        <f>VLOOKUP(V15375,LISTAS!$M$2:$N$18,2,0)</f>
        <v>#N/A</v>
      </c>
    </row>
    <row r="15376" spans="3:23">
      <c r="C15376" t="e">
        <f>VLOOKUP(B15376,LISTAS!A15334:B15401,2,0)</f>
        <v>#N/A</v>
      </c>
      <c r="W15376" s="35" t="e">
        <f>VLOOKUP(V15376,LISTAS!$M$2:$N$18,2,0)</f>
        <v>#N/A</v>
      </c>
    </row>
    <row r="15377" spans="3:23">
      <c r="C15377" t="e">
        <f>VLOOKUP(B15377,LISTAS!A15335:B15402,2,0)</f>
        <v>#N/A</v>
      </c>
      <c r="W15377" s="35" t="e">
        <f>VLOOKUP(V15377,LISTAS!$M$2:$N$18,2,0)</f>
        <v>#N/A</v>
      </c>
    </row>
    <row r="15378" spans="3:23">
      <c r="C15378" t="e">
        <f>VLOOKUP(B15378,LISTAS!A15336:B15403,2,0)</f>
        <v>#N/A</v>
      </c>
      <c r="W15378" s="35" t="e">
        <f>VLOOKUP(V15378,LISTAS!$M$2:$N$18,2,0)</f>
        <v>#N/A</v>
      </c>
    </row>
    <row r="15379" spans="3:23">
      <c r="C15379" t="e">
        <f>VLOOKUP(B15379,LISTAS!A15337:B15404,2,0)</f>
        <v>#N/A</v>
      </c>
      <c r="W15379" s="35" t="e">
        <f>VLOOKUP(V15379,LISTAS!$M$2:$N$18,2,0)</f>
        <v>#N/A</v>
      </c>
    </row>
    <row r="15380" spans="3:23">
      <c r="C15380" t="e">
        <f>VLOOKUP(B15380,LISTAS!A15338:B15405,2,0)</f>
        <v>#N/A</v>
      </c>
      <c r="W15380" s="35" t="e">
        <f>VLOOKUP(V15380,LISTAS!$M$2:$N$18,2,0)</f>
        <v>#N/A</v>
      </c>
    </row>
    <row r="15381" spans="3:23">
      <c r="C15381" t="e">
        <f>VLOOKUP(B15381,LISTAS!A15339:B15406,2,0)</f>
        <v>#N/A</v>
      </c>
      <c r="W15381" s="35" t="e">
        <f>VLOOKUP(V15381,LISTAS!$M$2:$N$18,2,0)</f>
        <v>#N/A</v>
      </c>
    </row>
    <row r="15382" spans="3:23">
      <c r="C15382" t="e">
        <f>VLOOKUP(B15382,LISTAS!A15340:B15407,2,0)</f>
        <v>#N/A</v>
      </c>
      <c r="W15382" s="35" t="e">
        <f>VLOOKUP(V15382,LISTAS!$M$2:$N$18,2,0)</f>
        <v>#N/A</v>
      </c>
    </row>
    <row r="15383" spans="3:23">
      <c r="C15383" t="e">
        <f>VLOOKUP(B15383,LISTAS!A15341:B15408,2,0)</f>
        <v>#N/A</v>
      </c>
      <c r="W15383" s="35" t="e">
        <f>VLOOKUP(V15383,LISTAS!$M$2:$N$18,2,0)</f>
        <v>#N/A</v>
      </c>
    </row>
    <row r="15384" spans="3:23">
      <c r="C15384" t="e">
        <f>VLOOKUP(B15384,LISTAS!A15342:B15409,2,0)</f>
        <v>#N/A</v>
      </c>
      <c r="W15384" s="35" t="e">
        <f>VLOOKUP(V15384,LISTAS!$M$2:$N$18,2,0)</f>
        <v>#N/A</v>
      </c>
    </row>
    <row r="15385" spans="3:23">
      <c r="C15385" t="e">
        <f>VLOOKUP(B15385,LISTAS!A15343:B15410,2,0)</f>
        <v>#N/A</v>
      </c>
      <c r="W15385" s="35" t="e">
        <f>VLOOKUP(V15385,LISTAS!$M$2:$N$18,2,0)</f>
        <v>#N/A</v>
      </c>
    </row>
    <row r="15386" spans="3:23">
      <c r="C15386" t="e">
        <f>VLOOKUP(B15386,LISTAS!A15344:B15411,2,0)</f>
        <v>#N/A</v>
      </c>
      <c r="W15386" s="35" t="e">
        <f>VLOOKUP(V15386,LISTAS!$M$2:$N$18,2,0)</f>
        <v>#N/A</v>
      </c>
    </row>
    <row r="15387" spans="3:23">
      <c r="C15387" t="e">
        <f>VLOOKUP(B15387,LISTAS!A15345:B15412,2,0)</f>
        <v>#N/A</v>
      </c>
      <c r="W15387" s="35" t="e">
        <f>VLOOKUP(V15387,LISTAS!$M$2:$N$18,2,0)</f>
        <v>#N/A</v>
      </c>
    </row>
    <row r="15388" spans="3:23">
      <c r="C15388" t="e">
        <f>VLOOKUP(B15388,LISTAS!A15346:B15413,2,0)</f>
        <v>#N/A</v>
      </c>
      <c r="W15388" s="35" t="e">
        <f>VLOOKUP(V15388,LISTAS!$M$2:$N$18,2,0)</f>
        <v>#N/A</v>
      </c>
    </row>
    <row r="15389" spans="3:23">
      <c r="C15389" t="e">
        <f>VLOOKUP(B15389,LISTAS!A15347:B15414,2,0)</f>
        <v>#N/A</v>
      </c>
      <c r="W15389" s="35" t="e">
        <f>VLOOKUP(V15389,LISTAS!$M$2:$N$18,2,0)</f>
        <v>#N/A</v>
      </c>
    </row>
    <row r="15390" spans="3:23">
      <c r="C15390" t="e">
        <f>VLOOKUP(B15390,LISTAS!A15348:B15415,2,0)</f>
        <v>#N/A</v>
      </c>
      <c r="W15390" s="35" t="e">
        <f>VLOOKUP(V15390,LISTAS!$M$2:$N$18,2,0)</f>
        <v>#N/A</v>
      </c>
    </row>
    <row r="15391" spans="3:23">
      <c r="C15391" t="e">
        <f>VLOOKUP(B15391,LISTAS!A15349:B15416,2,0)</f>
        <v>#N/A</v>
      </c>
      <c r="W15391" s="35" t="e">
        <f>VLOOKUP(V15391,LISTAS!$M$2:$N$18,2,0)</f>
        <v>#N/A</v>
      </c>
    </row>
    <row r="15392" spans="3:23">
      <c r="C15392" t="e">
        <f>VLOOKUP(B15392,LISTAS!A15350:B15417,2,0)</f>
        <v>#N/A</v>
      </c>
      <c r="W15392" s="35" t="e">
        <f>VLOOKUP(V15392,LISTAS!$M$2:$N$18,2,0)</f>
        <v>#N/A</v>
      </c>
    </row>
    <row r="15393" spans="3:23">
      <c r="C15393" t="e">
        <f>VLOOKUP(B15393,LISTAS!A15351:B15418,2,0)</f>
        <v>#N/A</v>
      </c>
      <c r="W15393" s="35" t="e">
        <f>VLOOKUP(V15393,LISTAS!$M$2:$N$18,2,0)</f>
        <v>#N/A</v>
      </c>
    </row>
    <row r="15394" spans="3:23">
      <c r="C15394" t="e">
        <f>VLOOKUP(B15394,LISTAS!A15352:B15419,2,0)</f>
        <v>#N/A</v>
      </c>
      <c r="W15394" s="35" t="e">
        <f>VLOOKUP(V15394,LISTAS!$M$2:$N$18,2,0)</f>
        <v>#N/A</v>
      </c>
    </row>
    <row r="15395" spans="3:23">
      <c r="C15395" t="e">
        <f>VLOOKUP(B15395,LISTAS!A15353:B15420,2,0)</f>
        <v>#N/A</v>
      </c>
      <c r="W15395" s="35" t="e">
        <f>VLOOKUP(V15395,LISTAS!$M$2:$N$18,2,0)</f>
        <v>#N/A</v>
      </c>
    </row>
    <row r="15396" spans="3:23">
      <c r="C15396" t="e">
        <f>VLOOKUP(B15396,LISTAS!A15354:B15421,2,0)</f>
        <v>#N/A</v>
      </c>
      <c r="W15396" s="35" t="e">
        <f>VLOOKUP(V15396,LISTAS!$M$2:$N$18,2,0)</f>
        <v>#N/A</v>
      </c>
    </row>
    <row r="15397" spans="3:23">
      <c r="C15397" t="e">
        <f>VLOOKUP(B15397,LISTAS!A15355:B15422,2,0)</f>
        <v>#N/A</v>
      </c>
      <c r="W15397" s="35" t="e">
        <f>VLOOKUP(V15397,LISTAS!$M$2:$N$18,2,0)</f>
        <v>#N/A</v>
      </c>
    </row>
    <row r="15398" spans="3:23">
      <c r="C15398" t="e">
        <f>VLOOKUP(B15398,LISTAS!A15356:B15423,2,0)</f>
        <v>#N/A</v>
      </c>
      <c r="W15398" s="35" t="e">
        <f>VLOOKUP(V15398,LISTAS!$M$2:$N$18,2,0)</f>
        <v>#N/A</v>
      </c>
    </row>
    <row r="15399" spans="3:23">
      <c r="C15399" t="e">
        <f>VLOOKUP(B15399,LISTAS!A15357:B15424,2,0)</f>
        <v>#N/A</v>
      </c>
      <c r="W15399" s="35" t="e">
        <f>VLOOKUP(V15399,LISTAS!$M$2:$N$18,2,0)</f>
        <v>#N/A</v>
      </c>
    </row>
    <row r="15400" spans="3:23">
      <c r="C15400" t="e">
        <f>VLOOKUP(B15400,LISTAS!A15358:B15425,2,0)</f>
        <v>#N/A</v>
      </c>
      <c r="W15400" s="35" t="e">
        <f>VLOOKUP(V15400,LISTAS!$M$2:$N$18,2,0)</f>
        <v>#N/A</v>
      </c>
    </row>
    <row r="15401" spans="3:23">
      <c r="C15401" t="e">
        <f>VLOOKUP(B15401,LISTAS!A15359:B15426,2,0)</f>
        <v>#N/A</v>
      </c>
      <c r="W15401" s="35" t="e">
        <f>VLOOKUP(V15401,LISTAS!$M$2:$N$18,2,0)</f>
        <v>#N/A</v>
      </c>
    </row>
    <row r="15402" spans="3:23">
      <c r="C15402" t="e">
        <f>VLOOKUP(B15402,LISTAS!A15360:B15427,2,0)</f>
        <v>#N/A</v>
      </c>
      <c r="W15402" s="35" t="e">
        <f>VLOOKUP(V15402,LISTAS!$M$2:$N$18,2,0)</f>
        <v>#N/A</v>
      </c>
    </row>
    <row r="15403" spans="3:23">
      <c r="C15403" t="e">
        <f>VLOOKUP(B15403,LISTAS!A15361:B15428,2,0)</f>
        <v>#N/A</v>
      </c>
      <c r="W15403" s="35" t="e">
        <f>VLOOKUP(V15403,LISTAS!$M$2:$N$18,2,0)</f>
        <v>#N/A</v>
      </c>
    </row>
    <row r="15404" spans="3:23">
      <c r="C15404" t="e">
        <f>VLOOKUP(B15404,LISTAS!A15362:B15429,2,0)</f>
        <v>#N/A</v>
      </c>
      <c r="W15404" s="35" t="e">
        <f>VLOOKUP(V15404,LISTAS!$M$2:$N$18,2,0)</f>
        <v>#N/A</v>
      </c>
    </row>
    <row r="15405" spans="3:23">
      <c r="C15405" t="e">
        <f>VLOOKUP(B15405,LISTAS!A15363:B15430,2,0)</f>
        <v>#N/A</v>
      </c>
      <c r="W15405" s="35" t="e">
        <f>VLOOKUP(V15405,LISTAS!$M$2:$N$18,2,0)</f>
        <v>#N/A</v>
      </c>
    </row>
    <row r="15406" spans="3:23">
      <c r="C15406" t="e">
        <f>VLOOKUP(B15406,LISTAS!A15364:B15431,2,0)</f>
        <v>#N/A</v>
      </c>
      <c r="W15406" s="35" t="e">
        <f>VLOOKUP(V15406,LISTAS!$M$2:$N$18,2,0)</f>
        <v>#N/A</v>
      </c>
    </row>
    <row r="15407" spans="3:23">
      <c r="C15407" t="e">
        <f>VLOOKUP(B15407,LISTAS!A15365:B15432,2,0)</f>
        <v>#N/A</v>
      </c>
      <c r="W15407" s="35" t="e">
        <f>VLOOKUP(V15407,LISTAS!$M$2:$N$18,2,0)</f>
        <v>#N/A</v>
      </c>
    </row>
    <row r="15408" spans="3:23">
      <c r="C15408" t="e">
        <f>VLOOKUP(B15408,LISTAS!A15366:B15433,2,0)</f>
        <v>#N/A</v>
      </c>
      <c r="W15408" s="35" t="e">
        <f>VLOOKUP(V15408,LISTAS!$M$2:$N$18,2,0)</f>
        <v>#N/A</v>
      </c>
    </row>
    <row r="15409" spans="3:23">
      <c r="C15409" t="e">
        <f>VLOOKUP(B15409,LISTAS!A15367:B15434,2,0)</f>
        <v>#N/A</v>
      </c>
      <c r="W15409" s="35" t="e">
        <f>VLOOKUP(V15409,LISTAS!$M$2:$N$18,2,0)</f>
        <v>#N/A</v>
      </c>
    </row>
    <row r="15410" spans="3:23">
      <c r="C15410" t="e">
        <f>VLOOKUP(B15410,LISTAS!A15368:B15435,2,0)</f>
        <v>#N/A</v>
      </c>
      <c r="W15410" s="35" t="e">
        <f>VLOOKUP(V15410,LISTAS!$M$2:$N$18,2,0)</f>
        <v>#N/A</v>
      </c>
    </row>
    <row r="15411" spans="3:23">
      <c r="C15411" t="e">
        <f>VLOOKUP(B15411,LISTAS!A15369:B15436,2,0)</f>
        <v>#N/A</v>
      </c>
      <c r="W15411" s="35" t="e">
        <f>VLOOKUP(V15411,LISTAS!$M$2:$N$18,2,0)</f>
        <v>#N/A</v>
      </c>
    </row>
    <row r="15412" spans="3:23">
      <c r="C15412" t="e">
        <f>VLOOKUP(B15412,LISTAS!A15370:B15437,2,0)</f>
        <v>#N/A</v>
      </c>
      <c r="W15412" s="35" t="e">
        <f>VLOOKUP(V15412,LISTAS!$M$2:$N$18,2,0)</f>
        <v>#N/A</v>
      </c>
    </row>
    <row r="15413" spans="3:23">
      <c r="C15413" t="e">
        <f>VLOOKUP(B15413,LISTAS!A15371:B15438,2,0)</f>
        <v>#N/A</v>
      </c>
      <c r="W15413" s="35" t="e">
        <f>VLOOKUP(V15413,LISTAS!$M$2:$N$18,2,0)</f>
        <v>#N/A</v>
      </c>
    </row>
    <row r="15414" spans="3:23">
      <c r="C15414" t="e">
        <f>VLOOKUP(B15414,LISTAS!A15372:B15439,2,0)</f>
        <v>#N/A</v>
      </c>
      <c r="W15414" s="35" t="e">
        <f>VLOOKUP(V15414,LISTAS!$M$2:$N$18,2,0)</f>
        <v>#N/A</v>
      </c>
    </row>
    <row r="15415" spans="3:23">
      <c r="C15415" t="e">
        <f>VLOOKUP(B15415,LISTAS!A15373:B15440,2,0)</f>
        <v>#N/A</v>
      </c>
      <c r="W15415" s="35" t="e">
        <f>VLOOKUP(V15415,LISTAS!$M$2:$N$18,2,0)</f>
        <v>#N/A</v>
      </c>
    </row>
    <row r="15416" spans="3:23">
      <c r="C15416" t="e">
        <f>VLOOKUP(B15416,LISTAS!A15374:B15441,2,0)</f>
        <v>#N/A</v>
      </c>
      <c r="W15416" s="35" t="e">
        <f>VLOOKUP(V15416,LISTAS!$M$2:$N$18,2,0)</f>
        <v>#N/A</v>
      </c>
    </row>
    <row r="15417" spans="3:23">
      <c r="C15417" t="e">
        <f>VLOOKUP(B15417,LISTAS!A15375:B15442,2,0)</f>
        <v>#N/A</v>
      </c>
      <c r="W15417" s="35" t="e">
        <f>VLOOKUP(V15417,LISTAS!$M$2:$N$18,2,0)</f>
        <v>#N/A</v>
      </c>
    </row>
    <row r="15418" spans="3:23">
      <c r="C15418" t="e">
        <f>VLOOKUP(B15418,LISTAS!A15376:B15443,2,0)</f>
        <v>#N/A</v>
      </c>
      <c r="W15418" s="35" t="e">
        <f>VLOOKUP(V15418,LISTAS!$M$2:$N$18,2,0)</f>
        <v>#N/A</v>
      </c>
    </row>
    <row r="15419" spans="3:23">
      <c r="C15419" t="e">
        <f>VLOOKUP(B15419,LISTAS!A15377:B15444,2,0)</f>
        <v>#N/A</v>
      </c>
      <c r="W15419" s="35" t="e">
        <f>VLOOKUP(V15419,LISTAS!$M$2:$N$18,2,0)</f>
        <v>#N/A</v>
      </c>
    </row>
    <row r="15420" spans="3:23">
      <c r="C15420" t="e">
        <f>VLOOKUP(B15420,LISTAS!A15378:B15445,2,0)</f>
        <v>#N/A</v>
      </c>
      <c r="W15420" s="35" t="e">
        <f>VLOOKUP(V15420,LISTAS!$M$2:$N$18,2,0)</f>
        <v>#N/A</v>
      </c>
    </row>
    <row r="15421" spans="3:23">
      <c r="C15421" t="e">
        <f>VLOOKUP(B15421,LISTAS!A15379:B15446,2,0)</f>
        <v>#N/A</v>
      </c>
      <c r="W15421" s="35" t="e">
        <f>VLOOKUP(V15421,LISTAS!$M$2:$N$18,2,0)</f>
        <v>#N/A</v>
      </c>
    </row>
    <row r="15422" spans="3:23">
      <c r="C15422" t="e">
        <f>VLOOKUP(B15422,LISTAS!A15380:B15447,2,0)</f>
        <v>#N/A</v>
      </c>
      <c r="W15422" s="35" t="e">
        <f>VLOOKUP(V15422,LISTAS!$M$2:$N$18,2,0)</f>
        <v>#N/A</v>
      </c>
    </row>
    <row r="15423" spans="3:23">
      <c r="C15423" t="e">
        <f>VLOOKUP(B15423,LISTAS!A15381:B15448,2,0)</f>
        <v>#N/A</v>
      </c>
      <c r="W15423" s="35" t="e">
        <f>VLOOKUP(V15423,LISTAS!$M$2:$N$18,2,0)</f>
        <v>#N/A</v>
      </c>
    </row>
    <row r="15424" spans="3:23">
      <c r="C15424" t="e">
        <f>VLOOKUP(B15424,LISTAS!A15382:B15449,2,0)</f>
        <v>#N/A</v>
      </c>
      <c r="W15424" s="35" t="e">
        <f>VLOOKUP(V15424,LISTAS!$M$2:$N$18,2,0)</f>
        <v>#N/A</v>
      </c>
    </row>
    <row r="15425" spans="3:23">
      <c r="C15425" t="e">
        <f>VLOOKUP(B15425,LISTAS!A15383:B15450,2,0)</f>
        <v>#N/A</v>
      </c>
      <c r="W15425" s="35" t="e">
        <f>VLOOKUP(V15425,LISTAS!$M$2:$N$18,2,0)</f>
        <v>#N/A</v>
      </c>
    </row>
    <row r="15426" spans="3:23">
      <c r="C15426" t="e">
        <f>VLOOKUP(B15426,LISTAS!A15384:B15451,2,0)</f>
        <v>#N/A</v>
      </c>
      <c r="W15426" s="35" t="e">
        <f>VLOOKUP(V15426,LISTAS!$M$2:$N$18,2,0)</f>
        <v>#N/A</v>
      </c>
    </row>
    <row r="15427" spans="3:23">
      <c r="C15427" t="e">
        <f>VLOOKUP(B15427,LISTAS!A15385:B15452,2,0)</f>
        <v>#N/A</v>
      </c>
      <c r="W15427" s="35" t="e">
        <f>VLOOKUP(V15427,LISTAS!$M$2:$N$18,2,0)</f>
        <v>#N/A</v>
      </c>
    </row>
    <row r="15428" spans="3:23">
      <c r="C15428" t="e">
        <f>VLOOKUP(B15428,LISTAS!A15386:B15453,2,0)</f>
        <v>#N/A</v>
      </c>
      <c r="W15428" s="35" t="e">
        <f>VLOOKUP(V15428,LISTAS!$M$2:$N$18,2,0)</f>
        <v>#N/A</v>
      </c>
    </row>
    <row r="15429" spans="3:23">
      <c r="C15429" t="e">
        <f>VLOOKUP(B15429,LISTAS!A15387:B15454,2,0)</f>
        <v>#N/A</v>
      </c>
      <c r="W15429" s="35" t="e">
        <f>VLOOKUP(V15429,LISTAS!$M$2:$N$18,2,0)</f>
        <v>#N/A</v>
      </c>
    </row>
    <row r="15430" spans="3:23">
      <c r="C15430" t="e">
        <f>VLOOKUP(B15430,LISTAS!A15388:B15455,2,0)</f>
        <v>#N/A</v>
      </c>
      <c r="W15430" s="35" t="e">
        <f>VLOOKUP(V15430,LISTAS!$M$2:$N$18,2,0)</f>
        <v>#N/A</v>
      </c>
    </row>
    <row r="15431" spans="3:23">
      <c r="C15431" t="e">
        <f>VLOOKUP(B15431,LISTAS!A15389:B15456,2,0)</f>
        <v>#N/A</v>
      </c>
      <c r="W15431" s="35" t="e">
        <f>VLOOKUP(V15431,LISTAS!$M$2:$N$18,2,0)</f>
        <v>#N/A</v>
      </c>
    </row>
    <row r="15432" spans="3:23">
      <c r="C15432" t="e">
        <f>VLOOKUP(B15432,LISTAS!A15390:B15457,2,0)</f>
        <v>#N/A</v>
      </c>
      <c r="W15432" s="35" t="e">
        <f>VLOOKUP(V15432,LISTAS!$M$2:$N$18,2,0)</f>
        <v>#N/A</v>
      </c>
    </row>
    <row r="15433" spans="3:23">
      <c r="C15433" t="e">
        <f>VLOOKUP(B15433,LISTAS!A15391:B15458,2,0)</f>
        <v>#N/A</v>
      </c>
      <c r="W15433" s="35" t="e">
        <f>VLOOKUP(V15433,LISTAS!$M$2:$N$18,2,0)</f>
        <v>#N/A</v>
      </c>
    </row>
    <row r="15434" spans="3:23">
      <c r="C15434" t="e">
        <f>VLOOKUP(B15434,LISTAS!A15392:B15459,2,0)</f>
        <v>#N/A</v>
      </c>
      <c r="W15434" s="35" t="e">
        <f>VLOOKUP(V15434,LISTAS!$M$2:$N$18,2,0)</f>
        <v>#N/A</v>
      </c>
    </row>
    <row r="15435" spans="3:23">
      <c r="C15435" t="e">
        <f>VLOOKUP(B15435,LISTAS!A15393:B15460,2,0)</f>
        <v>#N/A</v>
      </c>
      <c r="W15435" s="35" t="e">
        <f>VLOOKUP(V15435,LISTAS!$M$2:$N$18,2,0)</f>
        <v>#N/A</v>
      </c>
    </row>
    <row r="15436" spans="3:23">
      <c r="C15436" t="e">
        <f>VLOOKUP(B15436,LISTAS!A15394:B15461,2,0)</f>
        <v>#N/A</v>
      </c>
      <c r="W15436" s="35" t="e">
        <f>VLOOKUP(V15436,LISTAS!$M$2:$N$18,2,0)</f>
        <v>#N/A</v>
      </c>
    </row>
    <row r="15437" spans="3:23">
      <c r="C15437" t="e">
        <f>VLOOKUP(B15437,LISTAS!A15395:B15462,2,0)</f>
        <v>#N/A</v>
      </c>
      <c r="W15437" s="35" t="e">
        <f>VLOOKUP(V15437,LISTAS!$M$2:$N$18,2,0)</f>
        <v>#N/A</v>
      </c>
    </row>
    <row r="15438" spans="3:23">
      <c r="C15438" t="e">
        <f>VLOOKUP(B15438,LISTAS!A15396:B15463,2,0)</f>
        <v>#N/A</v>
      </c>
      <c r="W15438" s="35" t="e">
        <f>VLOOKUP(V15438,LISTAS!$M$2:$N$18,2,0)</f>
        <v>#N/A</v>
      </c>
    </row>
    <row r="15439" spans="3:23">
      <c r="C15439" t="e">
        <f>VLOOKUP(B15439,LISTAS!A15397:B15464,2,0)</f>
        <v>#N/A</v>
      </c>
      <c r="W15439" s="35" t="e">
        <f>VLOOKUP(V15439,LISTAS!$M$2:$N$18,2,0)</f>
        <v>#N/A</v>
      </c>
    </row>
    <row r="15440" spans="3:23">
      <c r="C15440" t="e">
        <f>VLOOKUP(B15440,LISTAS!A15398:B15465,2,0)</f>
        <v>#N/A</v>
      </c>
      <c r="W15440" s="35" t="e">
        <f>VLOOKUP(V15440,LISTAS!$M$2:$N$18,2,0)</f>
        <v>#N/A</v>
      </c>
    </row>
    <row r="15441" spans="3:23">
      <c r="C15441" t="e">
        <f>VLOOKUP(B15441,LISTAS!A15399:B15466,2,0)</f>
        <v>#N/A</v>
      </c>
      <c r="W15441" s="35" t="e">
        <f>VLOOKUP(V15441,LISTAS!$M$2:$N$18,2,0)</f>
        <v>#N/A</v>
      </c>
    </row>
    <row r="15442" spans="3:23">
      <c r="C15442" t="e">
        <f>VLOOKUP(B15442,LISTAS!A15400:B15467,2,0)</f>
        <v>#N/A</v>
      </c>
      <c r="W15442" s="35" t="e">
        <f>VLOOKUP(V15442,LISTAS!$M$2:$N$18,2,0)</f>
        <v>#N/A</v>
      </c>
    </row>
    <row r="15443" spans="3:23">
      <c r="C15443" t="e">
        <f>VLOOKUP(B15443,LISTAS!A15401:B15468,2,0)</f>
        <v>#N/A</v>
      </c>
      <c r="W15443" s="35" t="e">
        <f>VLOOKUP(V15443,LISTAS!$M$2:$N$18,2,0)</f>
        <v>#N/A</v>
      </c>
    </row>
    <row r="15444" spans="3:23">
      <c r="C15444" t="e">
        <f>VLOOKUP(B15444,LISTAS!A15402:B15469,2,0)</f>
        <v>#N/A</v>
      </c>
      <c r="W15444" s="35" t="e">
        <f>VLOOKUP(V15444,LISTAS!$M$2:$N$18,2,0)</f>
        <v>#N/A</v>
      </c>
    </row>
    <row r="15445" spans="3:23">
      <c r="C15445" t="e">
        <f>VLOOKUP(B15445,LISTAS!A15403:B15470,2,0)</f>
        <v>#N/A</v>
      </c>
      <c r="W15445" s="35" t="e">
        <f>VLOOKUP(V15445,LISTAS!$M$2:$N$18,2,0)</f>
        <v>#N/A</v>
      </c>
    </row>
    <row r="15446" spans="3:23">
      <c r="C15446" t="e">
        <f>VLOOKUP(B15446,LISTAS!A15404:B15471,2,0)</f>
        <v>#N/A</v>
      </c>
      <c r="W15446" s="35" t="e">
        <f>VLOOKUP(V15446,LISTAS!$M$2:$N$18,2,0)</f>
        <v>#N/A</v>
      </c>
    </row>
    <row r="15447" spans="3:23">
      <c r="C15447" t="e">
        <f>VLOOKUP(B15447,LISTAS!A15405:B15472,2,0)</f>
        <v>#N/A</v>
      </c>
      <c r="W15447" s="35" t="e">
        <f>VLOOKUP(V15447,LISTAS!$M$2:$N$18,2,0)</f>
        <v>#N/A</v>
      </c>
    </row>
    <row r="15448" spans="3:23">
      <c r="C15448" t="e">
        <f>VLOOKUP(B15448,LISTAS!A15406:B15473,2,0)</f>
        <v>#N/A</v>
      </c>
      <c r="W15448" s="35" t="e">
        <f>VLOOKUP(V15448,LISTAS!$M$2:$N$18,2,0)</f>
        <v>#N/A</v>
      </c>
    </row>
    <row r="15449" spans="3:23">
      <c r="C15449" t="e">
        <f>VLOOKUP(B15449,LISTAS!A15407:B15474,2,0)</f>
        <v>#N/A</v>
      </c>
      <c r="W15449" s="35" t="e">
        <f>VLOOKUP(V15449,LISTAS!$M$2:$N$18,2,0)</f>
        <v>#N/A</v>
      </c>
    </row>
    <row r="15450" spans="3:23">
      <c r="C15450" t="e">
        <f>VLOOKUP(B15450,LISTAS!A15408:B15475,2,0)</f>
        <v>#N/A</v>
      </c>
      <c r="W15450" s="35" t="e">
        <f>VLOOKUP(V15450,LISTAS!$M$2:$N$18,2,0)</f>
        <v>#N/A</v>
      </c>
    </row>
    <row r="15451" spans="3:23">
      <c r="C15451" t="e">
        <f>VLOOKUP(B15451,LISTAS!A15409:B15476,2,0)</f>
        <v>#N/A</v>
      </c>
      <c r="W15451" s="35" t="e">
        <f>VLOOKUP(V15451,LISTAS!$M$2:$N$18,2,0)</f>
        <v>#N/A</v>
      </c>
    </row>
    <row r="15452" spans="3:23">
      <c r="C15452" t="e">
        <f>VLOOKUP(B15452,LISTAS!A15410:B15477,2,0)</f>
        <v>#N/A</v>
      </c>
      <c r="W15452" s="35" t="e">
        <f>VLOOKUP(V15452,LISTAS!$M$2:$N$18,2,0)</f>
        <v>#N/A</v>
      </c>
    </row>
    <row r="15453" spans="3:23">
      <c r="C15453" t="e">
        <f>VLOOKUP(B15453,LISTAS!A15411:B15478,2,0)</f>
        <v>#N/A</v>
      </c>
      <c r="W15453" s="35" t="e">
        <f>VLOOKUP(V15453,LISTAS!$M$2:$N$18,2,0)</f>
        <v>#N/A</v>
      </c>
    </row>
    <row r="15454" spans="3:23">
      <c r="C15454" t="e">
        <f>VLOOKUP(B15454,LISTAS!A15412:B15479,2,0)</f>
        <v>#N/A</v>
      </c>
      <c r="W15454" s="35" t="e">
        <f>VLOOKUP(V15454,LISTAS!$M$2:$N$18,2,0)</f>
        <v>#N/A</v>
      </c>
    </row>
    <row r="15455" spans="3:23">
      <c r="C15455" t="e">
        <f>VLOOKUP(B15455,LISTAS!A15413:B15480,2,0)</f>
        <v>#N/A</v>
      </c>
      <c r="W15455" s="35" t="e">
        <f>VLOOKUP(V15455,LISTAS!$M$2:$N$18,2,0)</f>
        <v>#N/A</v>
      </c>
    </row>
    <row r="15456" spans="3:23">
      <c r="C15456" t="e">
        <f>VLOOKUP(B15456,LISTAS!A15414:B15481,2,0)</f>
        <v>#N/A</v>
      </c>
      <c r="W15456" s="35" t="e">
        <f>VLOOKUP(V15456,LISTAS!$M$2:$N$18,2,0)</f>
        <v>#N/A</v>
      </c>
    </row>
    <row r="15457" spans="3:23">
      <c r="C15457" t="e">
        <f>VLOOKUP(B15457,LISTAS!A15415:B15482,2,0)</f>
        <v>#N/A</v>
      </c>
      <c r="W15457" s="35" t="e">
        <f>VLOOKUP(V15457,LISTAS!$M$2:$N$18,2,0)</f>
        <v>#N/A</v>
      </c>
    </row>
    <row r="15458" spans="3:23">
      <c r="C15458" t="e">
        <f>VLOOKUP(B15458,LISTAS!A15416:B15483,2,0)</f>
        <v>#N/A</v>
      </c>
      <c r="W15458" s="35" t="e">
        <f>VLOOKUP(V15458,LISTAS!$M$2:$N$18,2,0)</f>
        <v>#N/A</v>
      </c>
    </row>
    <row r="15459" spans="3:23">
      <c r="C15459" t="e">
        <f>VLOOKUP(B15459,LISTAS!A15417:B15484,2,0)</f>
        <v>#N/A</v>
      </c>
      <c r="W15459" s="35" t="e">
        <f>VLOOKUP(V15459,LISTAS!$M$2:$N$18,2,0)</f>
        <v>#N/A</v>
      </c>
    </row>
    <row r="15460" spans="3:23">
      <c r="C15460" t="e">
        <f>VLOOKUP(B15460,LISTAS!A15418:B15485,2,0)</f>
        <v>#N/A</v>
      </c>
      <c r="W15460" s="35" t="e">
        <f>VLOOKUP(V15460,LISTAS!$M$2:$N$18,2,0)</f>
        <v>#N/A</v>
      </c>
    </row>
    <row r="15461" spans="3:23">
      <c r="C15461" t="e">
        <f>VLOOKUP(B15461,LISTAS!A15419:B15486,2,0)</f>
        <v>#N/A</v>
      </c>
      <c r="W15461" s="35" t="e">
        <f>VLOOKUP(V15461,LISTAS!$M$2:$N$18,2,0)</f>
        <v>#N/A</v>
      </c>
    </row>
    <row r="15462" spans="3:23">
      <c r="C15462" t="e">
        <f>VLOOKUP(B15462,LISTAS!A15420:B15487,2,0)</f>
        <v>#N/A</v>
      </c>
      <c r="W15462" s="35" t="e">
        <f>VLOOKUP(V15462,LISTAS!$M$2:$N$18,2,0)</f>
        <v>#N/A</v>
      </c>
    </row>
    <row r="15463" spans="3:23">
      <c r="C15463" t="e">
        <f>VLOOKUP(B15463,LISTAS!A15421:B15488,2,0)</f>
        <v>#N/A</v>
      </c>
      <c r="W15463" s="35" t="e">
        <f>VLOOKUP(V15463,LISTAS!$M$2:$N$18,2,0)</f>
        <v>#N/A</v>
      </c>
    </row>
    <row r="15464" spans="3:23">
      <c r="C15464" t="e">
        <f>VLOOKUP(B15464,LISTAS!A15422:B15489,2,0)</f>
        <v>#N/A</v>
      </c>
      <c r="W15464" s="35" t="e">
        <f>VLOOKUP(V15464,LISTAS!$M$2:$N$18,2,0)</f>
        <v>#N/A</v>
      </c>
    </row>
    <row r="15465" spans="3:23">
      <c r="C15465" t="e">
        <f>VLOOKUP(B15465,LISTAS!A15423:B15490,2,0)</f>
        <v>#N/A</v>
      </c>
      <c r="W15465" s="35" t="e">
        <f>VLOOKUP(V15465,LISTAS!$M$2:$N$18,2,0)</f>
        <v>#N/A</v>
      </c>
    </row>
    <row r="15466" spans="3:23">
      <c r="C15466" t="e">
        <f>VLOOKUP(B15466,LISTAS!A15424:B15491,2,0)</f>
        <v>#N/A</v>
      </c>
      <c r="W15466" s="35" t="e">
        <f>VLOOKUP(V15466,LISTAS!$M$2:$N$18,2,0)</f>
        <v>#N/A</v>
      </c>
    </row>
    <row r="15467" spans="3:23">
      <c r="C15467" t="e">
        <f>VLOOKUP(B15467,LISTAS!A15425:B15492,2,0)</f>
        <v>#N/A</v>
      </c>
      <c r="W15467" s="35" t="e">
        <f>VLOOKUP(V15467,LISTAS!$M$2:$N$18,2,0)</f>
        <v>#N/A</v>
      </c>
    </row>
    <row r="15468" spans="3:23">
      <c r="C15468" t="e">
        <f>VLOOKUP(B15468,LISTAS!A15426:B15493,2,0)</f>
        <v>#N/A</v>
      </c>
      <c r="W15468" s="35" t="e">
        <f>VLOOKUP(V15468,LISTAS!$M$2:$N$18,2,0)</f>
        <v>#N/A</v>
      </c>
    </row>
    <row r="15469" spans="3:23">
      <c r="C15469" t="e">
        <f>VLOOKUP(B15469,LISTAS!A15427:B15494,2,0)</f>
        <v>#N/A</v>
      </c>
      <c r="W15469" s="35" t="e">
        <f>VLOOKUP(V15469,LISTAS!$M$2:$N$18,2,0)</f>
        <v>#N/A</v>
      </c>
    </row>
    <row r="15470" spans="3:23">
      <c r="C15470" t="e">
        <f>VLOOKUP(B15470,LISTAS!A15428:B15495,2,0)</f>
        <v>#N/A</v>
      </c>
      <c r="W15470" s="35" t="e">
        <f>VLOOKUP(V15470,LISTAS!$M$2:$N$18,2,0)</f>
        <v>#N/A</v>
      </c>
    </row>
    <row r="15471" spans="3:23">
      <c r="C15471" t="e">
        <f>VLOOKUP(B15471,LISTAS!A15429:B15496,2,0)</f>
        <v>#N/A</v>
      </c>
      <c r="W15471" s="35" t="e">
        <f>VLOOKUP(V15471,LISTAS!$M$2:$N$18,2,0)</f>
        <v>#N/A</v>
      </c>
    </row>
    <row r="15472" spans="3:23">
      <c r="C15472" t="e">
        <f>VLOOKUP(B15472,LISTAS!A15430:B15497,2,0)</f>
        <v>#N/A</v>
      </c>
      <c r="W15472" s="35" t="e">
        <f>VLOOKUP(V15472,LISTAS!$M$2:$N$18,2,0)</f>
        <v>#N/A</v>
      </c>
    </row>
    <row r="15473" spans="3:23">
      <c r="C15473" t="e">
        <f>VLOOKUP(B15473,LISTAS!A15431:B15498,2,0)</f>
        <v>#N/A</v>
      </c>
      <c r="W15473" s="35" t="e">
        <f>VLOOKUP(V15473,LISTAS!$M$2:$N$18,2,0)</f>
        <v>#N/A</v>
      </c>
    </row>
    <row r="15474" spans="3:23">
      <c r="C15474" t="e">
        <f>VLOOKUP(B15474,LISTAS!A15432:B15499,2,0)</f>
        <v>#N/A</v>
      </c>
      <c r="W15474" s="35" t="e">
        <f>VLOOKUP(V15474,LISTAS!$M$2:$N$18,2,0)</f>
        <v>#N/A</v>
      </c>
    </row>
    <row r="15475" spans="3:23">
      <c r="C15475" t="e">
        <f>VLOOKUP(B15475,LISTAS!A15433:B15500,2,0)</f>
        <v>#N/A</v>
      </c>
      <c r="W15475" s="35" t="e">
        <f>VLOOKUP(V15475,LISTAS!$M$2:$N$18,2,0)</f>
        <v>#N/A</v>
      </c>
    </row>
    <row r="15476" spans="3:23">
      <c r="C15476" t="e">
        <f>VLOOKUP(B15476,LISTAS!A15434:B15501,2,0)</f>
        <v>#N/A</v>
      </c>
      <c r="W15476" s="35" t="e">
        <f>VLOOKUP(V15476,LISTAS!$M$2:$N$18,2,0)</f>
        <v>#N/A</v>
      </c>
    </row>
    <row r="15477" spans="3:23">
      <c r="C15477" t="e">
        <f>VLOOKUP(B15477,LISTAS!A15435:B15502,2,0)</f>
        <v>#N/A</v>
      </c>
      <c r="W15477" s="35" t="e">
        <f>VLOOKUP(V15477,LISTAS!$M$2:$N$18,2,0)</f>
        <v>#N/A</v>
      </c>
    </row>
    <row r="15478" spans="3:23">
      <c r="C15478" t="e">
        <f>VLOOKUP(B15478,LISTAS!A15436:B15503,2,0)</f>
        <v>#N/A</v>
      </c>
      <c r="W15478" s="35" t="e">
        <f>VLOOKUP(V15478,LISTAS!$M$2:$N$18,2,0)</f>
        <v>#N/A</v>
      </c>
    </row>
    <row r="15479" spans="3:23">
      <c r="C15479" t="e">
        <f>VLOOKUP(B15479,LISTAS!A15437:B15504,2,0)</f>
        <v>#N/A</v>
      </c>
      <c r="W15479" s="35" t="e">
        <f>VLOOKUP(V15479,LISTAS!$M$2:$N$18,2,0)</f>
        <v>#N/A</v>
      </c>
    </row>
    <row r="15480" spans="3:23">
      <c r="C15480" t="e">
        <f>VLOOKUP(B15480,LISTAS!A15438:B15505,2,0)</f>
        <v>#N/A</v>
      </c>
      <c r="W15480" s="35" t="e">
        <f>VLOOKUP(V15480,LISTAS!$M$2:$N$18,2,0)</f>
        <v>#N/A</v>
      </c>
    </row>
    <row r="15481" spans="3:23">
      <c r="C15481" t="e">
        <f>VLOOKUP(B15481,LISTAS!A15439:B15506,2,0)</f>
        <v>#N/A</v>
      </c>
      <c r="W15481" s="35" t="e">
        <f>VLOOKUP(V15481,LISTAS!$M$2:$N$18,2,0)</f>
        <v>#N/A</v>
      </c>
    </row>
    <row r="15482" spans="3:23">
      <c r="C15482" t="e">
        <f>VLOOKUP(B15482,LISTAS!A15440:B15507,2,0)</f>
        <v>#N/A</v>
      </c>
      <c r="W15482" s="35" t="e">
        <f>VLOOKUP(V15482,LISTAS!$M$2:$N$18,2,0)</f>
        <v>#N/A</v>
      </c>
    </row>
    <row r="15483" spans="3:23">
      <c r="C15483" t="e">
        <f>VLOOKUP(B15483,LISTAS!A15441:B15508,2,0)</f>
        <v>#N/A</v>
      </c>
      <c r="W15483" s="35" t="e">
        <f>VLOOKUP(V15483,LISTAS!$M$2:$N$18,2,0)</f>
        <v>#N/A</v>
      </c>
    </row>
    <row r="15484" spans="3:23">
      <c r="C15484" t="e">
        <f>VLOOKUP(B15484,LISTAS!A15442:B15509,2,0)</f>
        <v>#N/A</v>
      </c>
      <c r="W15484" s="35" t="e">
        <f>VLOOKUP(V15484,LISTAS!$M$2:$N$18,2,0)</f>
        <v>#N/A</v>
      </c>
    </row>
    <row r="15485" spans="3:23">
      <c r="C15485" t="e">
        <f>VLOOKUP(B15485,LISTAS!A15443:B15510,2,0)</f>
        <v>#N/A</v>
      </c>
      <c r="W15485" s="35" t="e">
        <f>VLOOKUP(V15485,LISTAS!$M$2:$N$18,2,0)</f>
        <v>#N/A</v>
      </c>
    </row>
    <row r="15486" spans="3:23">
      <c r="C15486" t="e">
        <f>VLOOKUP(B15486,LISTAS!A15444:B15511,2,0)</f>
        <v>#N/A</v>
      </c>
      <c r="W15486" s="35" t="e">
        <f>VLOOKUP(V15486,LISTAS!$M$2:$N$18,2,0)</f>
        <v>#N/A</v>
      </c>
    </row>
    <row r="15487" spans="3:23">
      <c r="C15487" t="e">
        <f>VLOOKUP(B15487,LISTAS!A15445:B15512,2,0)</f>
        <v>#N/A</v>
      </c>
      <c r="W15487" s="35" t="e">
        <f>VLOOKUP(V15487,LISTAS!$M$2:$N$18,2,0)</f>
        <v>#N/A</v>
      </c>
    </row>
    <row r="15488" spans="3:23">
      <c r="C15488" t="e">
        <f>VLOOKUP(B15488,LISTAS!A15446:B15513,2,0)</f>
        <v>#N/A</v>
      </c>
      <c r="W15488" s="35" t="e">
        <f>VLOOKUP(V15488,LISTAS!$M$2:$N$18,2,0)</f>
        <v>#N/A</v>
      </c>
    </row>
    <row r="15489" spans="3:23">
      <c r="C15489" t="e">
        <f>VLOOKUP(B15489,LISTAS!A15447:B15514,2,0)</f>
        <v>#N/A</v>
      </c>
      <c r="W15489" s="35" t="e">
        <f>VLOOKUP(V15489,LISTAS!$M$2:$N$18,2,0)</f>
        <v>#N/A</v>
      </c>
    </row>
    <row r="15490" spans="3:23">
      <c r="C15490" t="e">
        <f>VLOOKUP(B15490,LISTAS!A15448:B15515,2,0)</f>
        <v>#N/A</v>
      </c>
      <c r="W15490" s="35" t="e">
        <f>VLOOKUP(V15490,LISTAS!$M$2:$N$18,2,0)</f>
        <v>#N/A</v>
      </c>
    </row>
    <row r="15491" spans="3:23">
      <c r="C15491" t="e">
        <f>VLOOKUP(B15491,LISTAS!A15449:B15516,2,0)</f>
        <v>#N/A</v>
      </c>
      <c r="W15491" s="35" t="e">
        <f>VLOOKUP(V15491,LISTAS!$M$2:$N$18,2,0)</f>
        <v>#N/A</v>
      </c>
    </row>
    <row r="15492" spans="3:23">
      <c r="C15492" t="e">
        <f>VLOOKUP(B15492,LISTAS!A15450:B15517,2,0)</f>
        <v>#N/A</v>
      </c>
      <c r="W15492" s="35" t="e">
        <f>VLOOKUP(V15492,LISTAS!$M$2:$N$18,2,0)</f>
        <v>#N/A</v>
      </c>
    </row>
    <row r="15493" spans="3:23">
      <c r="C15493" t="e">
        <f>VLOOKUP(B15493,LISTAS!A15451:B15518,2,0)</f>
        <v>#N/A</v>
      </c>
      <c r="W15493" s="35" t="e">
        <f>VLOOKUP(V15493,LISTAS!$M$2:$N$18,2,0)</f>
        <v>#N/A</v>
      </c>
    </row>
    <row r="15494" spans="3:23">
      <c r="C15494" t="e">
        <f>VLOOKUP(B15494,LISTAS!A15452:B15519,2,0)</f>
        <v>#N/A</v>
      </c>
      <c r="W15494" s="35" t="e">
        <f>VLOOKUP(V15494,LISTAS!$M$2:$N$18,2,0)</f>
        <v>#N/A</v>
      </c>
    </row>
    <row r="15495" spans="3:23">
      <c r="C15495" t="e">
        <f>VLOOKUP(B15495,LISTAS!A15453:B15520,2,0)</f>
        <v>#N/A</v>
      </c>
      <c r="W15495" s="35" t="e">
        <f>VLOOKUP(V15495,LISTAS!$M$2:$N$18,2,0)</f>
        <v>#N/A</v>
      </c>
    </row>
    <row r="15496" spans="3:23">
      <c r="C15496" t="e">
        <f>VLOOKUP(B15496,LISTAS!A15454:B15521,2,0)</f>
        <v>#N/A</v>
      </c>
      <c r="W15496" s="35" t="e">
        <f>VLOOKUP(V15496,LISTAS!$M$2:$N$18,2,0)</f>
        <v>#N/A</v>
      </c>
    </row>
    <row r="15497" spans="3:23">
      <c r="C15497" t="e">
        <f>VLOOKUP(B15497,LISTAS!A15455:B15522,2,0)</f>
        <v>#N/A</v>
      </c>
      <c r="W15497" s="35" t="e">
        <f>VLOOKUP(V15497,LISTAS!$M$2:$N$18,2,0)</f>
        <v>#N/A</v>
      </c>
    </row>
    <row r="15498" spans="3:23">
      <c r="C15498" t="e">
        <f>VLOOKUP(B15498,LISTAS!A15456:B15523,2,0)</f>
        <v>#N/A</v>
      </c>
      <c r="W15498" s="35" t="e">
        <f>VLOOKUP(V15498,LISTAS!$M$2:$N$18,2,0)</f>
        <v>#N/A</v>
      </c>
    </row>
    <row r="15499" spans="3:23">
      <c r="C15499" t="e">
        <f>VLOOKUP(B15499,LISTAS!A15457:B15524,2,0)</f>
        <v>#N/A</v>
      </c>
      <c r="W15499" s="35" t="e">
        <f>VLOOKUP(V15499,LISTAS!$M$2:$N$18,2,0)</f>
        <v>#N/A</v>
      </c>
    </row>
    <row r="15500" spans="3:23">
      <c r="C15500" t="e">
        <f>VLOOKUP(B15500,LISTAS!A15458:B15525,2,0)</f>
        <v>#N/A</v>
      </c>
      <c r="W15500" s="35" t="e">
        <f>VLOOKUP(V15500,LISTAS!$M$2:$N$18,2,0)</f>
        <v>#N/A</v>
      </c>
    </row>
    <row r="15501" spans="3:23">
      <c r="C15501" t="e">
        <f>VLOOKUP(B15501,LISTAS!A15459:B15526,2,0)</f>
        <v>#N/A</v>
      </c>
      <c r="W15501" s="35" t="e">
        <f>VLOOKUP(V15501,LISTAS!$M$2:$N$18,2,0)</f>
        <v>#N/A</v>
      </c>
    </row>
    <row r="15502" spans="3:23">
      <c r="C15502" t="e">
        <f>VLOOKUP(B15502,LISTAS!A15460:B15527,2,0)</f>
        <v>#N/A</v>
      </c>
      <c r="W15502" s="35" t="e">
        <f>VLOOKUP(V15502,LISTAS!$M$2:$N$18,2,0)</f>
        <v>#N/A</v>
      </c>
    </row>
    <row r="15503" spans="3:23">
      <c r="C15503" t="e">
        <f>VLOOKUP(B15503,LISTAS!A15461:B15528,2,0)</f>
        <v>#N/A</v>
      </c>
      <c r="W15503" s="35" t="e">
        <f>VLOOKUP(V15503,LISTAS!$M$2:$N$18,2,0)</f>
        <v>#N/A</v>
      </c>
    </row>
    <row r="15504" spans="3:23">
      <c r="C15504" t="e">
        <f>VLOOKUP(B15504,LISTAS!A15462:B15529,2,0)</f>
        <v>#N/A</v>
      </c>
      <c r="W15504" s="35" t="e">
        <f>VLOOKUP(V15504,LISTAS!$M$2:$N$18,2,0)</f>
        <v>#N/A</v>
      </c>
    </row>
    <row r="15505" spans="3:23">
      <c r="C15505" t="e">
        <f>VLOOKUP(B15505,LISTAS!A15463:B15530,2,0)</f>
        <v>#N/A</v>
      </c>
      <c r="W15505" s="35" t="e">
        <f>VLOOKUP(V15505,LISTAS!$M$2:$N$18,2,0)</f>
        <v>#N/A</v>
      </c>
    </row>
    <row r="15506" spans="3:23">
      <c r="C15506" t="e">
        <f>VLOOKUP(B15506,LISTAS!A15464:B15531,2,0)</f>
        <v>#N/A</v>
      </c>
      <c r="W15506" s="35" t="e">
        <f>VLOOKUP(V15506,LISTAS!$M$2:$N$18,2,0)</f>
        <v>#N/A</v>
      </c>
    </row>
    <row r="15507" spans="3:23">
      <c r="C15507" t="e">
        <f>VLOOKUP(B15507,LISTAS!A15465:B15532,2,0)</f>
        <v>#N/A</v>
      </c>
      <c r="W15507" s="35" t="e">
        <f>VLOOKUP(V15507,LISTAS!$M$2:$N$18,2,0)</f>
        <v>#N/A</v>
      </c>
    </row>
    <row r="15508" spans="3:23">
      <c r="C15508" t="e">
        <f>VLOOKUP(B15508,LISTAS!A15466:B15533,2,0)</f>
        <v>#N/A</v>
      </c>
      <c r="W15508" s="35" t="e">
        <f>VLOOKUP(V15508,LISTAS!$M$2:$N$18,2,0)</f>
        <v>#N/A</v>
      </c>
    </row>
    <row r="15509" spans="3:23">
      <c r="C15509" t="e">
        <f>VLOOKUP(B15509,LISTAS!A15467:B15534,2,0)</f>
        <v>#N/A</v>
      </c>
      <c r="W15509" s="35" t="e">
        <f>VLOOKUP(V15509,LISTAS!$M$2:$N$18,2,0)</f>
        <v>#N/A</v>
      </c>
    </row>
    <row r="15510" spans="3:23">
      <c r="C15510" t="e">
        <f>VLOOKUP(B15510,LISTAS!A15468:B15535,2,0)</f>
        <v>#N/A</v>
      </c>
      <c r="W15510" s="35" t="e">
        <f>VLOOKUP(V15510,LISTAS!$M$2:$N$18,2,0)</f>
        <v>#N/A</v>
      </c>
    </row>
    <row r="15511" spans="3:23">
      <c r="C15511" t="e">
        <f>VLOOKUP(B15511,LISTAS!A15469:B15536,2,0)</f>
        <v>#N/A</v>
      </c>
      <c r="W15511" s="35" t="e">
        <f>VLOOKUP(V15511,LISTAS!$M$2:$N$18,2,0)</f>
        <v>#N/A</v>
      </c>
    </row>
    <row r="15512" spans="3:23">
      <c r="C15512" t="e">
        <f>VLOOKUP(B15512,LISTAS!A15470:B15537,2,0)</f>
        <v>#N/A</v>
      </c>
      <c r="W15512" s="35" t="e">
        <f>VLOOKUP(V15512,LISTAS!$M$2:$N$18,2,0)</f>
        <v>#N/A</v>
      </c>
    </row>
    <row r="15513" spans="3:23">
      <c r="C15513" t="e">
        <f>VLOOKUP(B15513,LISTAS!A15471:B15538,2,0)</f>
        <v>#N/A</v>
      </c>
      <c r="W15513" s="35" t="e">
        <f>VLOOKUP(V15513,LISTAS!$M$2:$N$18,2,0)</f>
        <v>#N/A</v>
      </c>
    </row>
    <row r="15514" spans="3:23">
      <c r="C15514" t="e">
        <f>VLOOKUP(B15514,LISTAS!A15472:B15539,2,0)</f>
        <v>#N/A</v>
      </c>
      <c r="W15514" s="35" t="e">
        <f>VLOOKUP(V15514,LISTAS!$M$2:$N$18,2,0)</f>
        <v>#N/A</v>
      </c>
    </row>
    <row r="15515" spans="3:23">
      <c r="C15515" t="e">
        <f>VLOOKUP(B15515,LISTAS!A15473:B15540,2,0)</f>
        <v>#N/A</v>
      </c>
      <c r="W15515" s="35" t="e">
        <f>VLOOKUP(V15515,LISTAS!$M$2:$N$18,2,0)</f>
        <v>#N/A</v>
      </c>
    </row>
    <row r="15516" spans="3:23">
      <c r="C15516" t="e">
        <f>VLOOKUP(B15516,LISTAS!A15474:B15541,2,0)</f>
        <v>#N/A</v>
      </c>
      <c r="W15516" s="35" t="e">
        <f>VLOOKUP(V15516,LISTAS!$M$2:$N$18,2,0)</f>
        <v>#N/A</v>
      </c>
    </row>
    <row r="15517" spans="3:23">
      <c r="C15517" t="e">
        <f>VLOOKUP(B15517,LISTAS!A15475:B15542,2,0)</f>
        <v>#N/A</v>
      </c>
      <c r="W15517" s="35" t="e">
        <f>VLOOKUP(V15517,LISTAS!$M$2:$N$18,2,0)</f>
        <v>#N/A</v>
      </c>
    </row>
    <row r="15518" spans="3:23">
      <c r="C15518" t="e">
        <f>VLOOKUP(B15518,LISTAS!A15476:B15543,2,0)</f>
        <v>#N/A</v>
      </c>
      <c r="W15518" s="35" t="e">
        <f>VLOOKUP(V15518,LISTAS!$M$2:$N$18,2,0)</f>
        <v>#N/A</v>
      </c>
    </row>
    <row r="15519" spans="3:23">
      <c r="C15519" t="e">
        <f>VLOOKUP(B15519,LISTAS!A15477:B15544,2,0)</f>
        <v>#N/A</v>
      </c>
      <c r="W15519" s="35" t="e">
        <f>VLOOKUP(V15519,LISTAS!$M$2:$N$18,2,0)</f>
        <v>#N/A</v>
      </c>
    </row>
    <row r="15520" spans="3:23">
      <c r="C15520" t="e">
        <f>VLOOKUP(B15520,LISTAS!A15478:B15545,2,0)</f>
        <v>#N/A</v>
      </c>
      <c r="W15520" s="35" t="e">
        <f>VLOOKUP(V15520,LISTAS!$M$2:$N$18,2,0)</f>
        <v>#N/A</v>
      </c>
    </row>
    <row r="15521" spans="3:23">
      <c r="C15521" t="e">
        <f>VLOOKUP(B15521,LISTAS!A15479:B15546,2,0)</f>
        <v>#N/A</v>
      </c>
      <c r="W15521" s="35" t="e">
        <f>VLOOKUP(V15521,LISTAS!$M$2:$N$18,2,0)</f>
        <v>#N/A</v>
      </c>
    </row>
    <row r="15522" spans="3:23">
      <c r="C15522" t="e">
        <f>VLOOKUP(B15522,LISTAS!A15480:B15547,2,0)</f>
        <v>#N/A</v>
      </c>
      <c r="W15522" s="35" t="e">
        <f>VLOOKUP(V15522,LISTAS!$M$2:$N$18,2,0)</f>
        <v>#N/A</v>
      </c>
    </row>
    <row r="15523" spans="3:23">
      <c r="C15523" t="e">
        <f>VLOOKUP(B15523,LISTAS!A15481:B15548,2,0)</f>
        <v>#N/A</v>
      </c>
      <c r="W15523" s="35" t="e">
        <f>VLOOKUP(V15523,LISTAS!$M$2:$N$18,2,0)</f>
        <v>#N/A</v>
      </c>
    </row>
    <row r="15524" spans="3:23">
      <c r="C15524" t="e">
        <f>VLOOKUP(B15524,LISTAS!A15482:B15549,2,0)</f>
        <v>#N/A</v>
      </c>
      <c r="W15524" s="35" t="e">
        <f>VLOOKUP(V15524,LISTAS!$M$2:$N$18,2,0)</f>
        <v>#N/A</v>
      </c>
    </row>
    <row r="15525" spans="3:23">
      <c r="C15525" t="e">
        <f>VLOOKUP(B15525,LISTAS!A15483:B15550,2,0)</f>
        <v>#N/A</v>
      </c>
      <c r="W15525" s="35" t="e">
        <f>VLOOKUP(V15525,LISTAS!$M$2:$N$18,2,0)</f>
        <v>#N/A</v>
      </c>
    </row>
    <row r="15526" spans="3:23">
      <c r="C15526" t="e">
        <f>VLOOKUP(B15526,LISTAS!A15484:B15551,2,0)</f>
        <v>#N/A</v>
      </c>
      <c r="W15526" s="35" t="e">
        <f>VLOOKUP(V15526,LISTAS!$M$2:$N$18,2,0)</f>
        <v>#N/A</v>
      </c>
    </row>
    <row r="15527" spans="3:23">
      <c r="C15527" t="e">
        <f>VLOOKUP(B15527,LISTAS!A15485:B15552,2,0)</f>
        <v>#N/A</v>
      </c>
      <c r="W15527" s="35" t="e">
        <f>VLOOKUP(V15527,LISTAS!$M$2:$N$18,2,0)</f>
        <v>#N/A</v>
      </c>
    </row>
    <row r="15528" spans="3:23">
      <c r="C15528" t="e">
        <f>VLOOKUP(B15528,LISTAS!A15486:B15553,2,0)</f>
        <v>#N/A</v>
      </c>
      <c r="W15528" s="35" t="e">
        <f>VLOOKUP(V15528,LISTAS!$M$2:$N$18,2,0)</f>
        <v>#N/A</v>
      </c>
    </row>
    <row r="15529" spans="3:23">
      <c r="C15529" t="e">
        <f>VLOOKUP(B15529,LISTAS!A15487:B15554,2,0)</f>
        <v>#N/A</v>
      </c>
      <c r="W15529" s="35" t="e">
        <f>VLOOKUP(V15529,LISTAS!$M$2:$N$18,2,0)</f>
        <v>#N/A</v>
      </c>
    </row>
    <row r="15530" spans="3:23">
      <c r="C15530" t="e">
        <f>VLOOKUP(B15530,LISTAS!A15488:B15555,2,0)</f>
        <v>#N/A</v>
      </c>
      <c r="W15530" s="35" t="e">
        <f>VLOOKUP(V15530,LISTAS!$M$2:$N$18,2,0)</f>
        <v>#N/A</v>
      </c>
    </row>
    <row r="15531" spans="3:23">
      <c r="C15531" t="e">
        <f>VLOOKUP(B15531,LISTAS!A15489:B15556,2,0)</f>
        <v>#N/A</v>
      </c>
      <c r="W15531" s="35" t="e">
        <f>VLOOKUP(V15531,LISTAS!$M$2:$N$18,2,0)</f>
        <v>#N/A</v>
      </c>
    </row>
    <row r="15532" spans="3:23">
      <c r="C15532" t="e">
        <f>VLOOKUP(B15532,LISTAS!A15490:B15557,2,0)</f>
        <v>#N/A</v>
      </c>
      <c r="W15532" s="35" t="e">
        <f>VLOOKUP(V15532,LISTAS!$M$2:$N$18,2,0)</f>
        <v>#N/A</v>
      </c>
    </row>
    <row r="15533" spans="3:23">
      <c r="C15533" t="e">
        <f>VLOOKUP(B15533,LISTAS!A15491:B15558,2,0)</f>
        <v>#N/A</v>
      </c>
      <c r="W15533" s="35" t="e">
        <f>VLOOKUP(V15533,LISTAS!$M$2:$N$18,2,0)</f>
        <v>#N/A</v>
      </c>
    </row>
    <row r="15534" spans="3:23">
      <c r="C15534" t="e">
        <f>VLOOKUP(B15534,LISTAS!A15492:B15559,2,0)</f>
        <v>#N/A</v>
      </c>
      <c r="W15534" s="35" t="e">
        <f>VLOOKUP(V15534,LISTAS!$M$2:$N$18,2,0)</f>
        <v>#N/A</v>
      </c>
    </row>
    <row r="15535" spans="3:23">
      <c r="C15535" t="e">
        <f>VLOOKUP(B15535,LISTAS!A15493:B15560,2,0)</f>
        <v>#N/A</v>
      </c>
      <c r="W15535" s="35" t="e">
        <f>VLOOKUP(V15535,LISTAS!$M$2:$N$18,2,0)</f>
        <v>#N/A</v>
      </c>
    </row>
    <row r="15536" spans="3:23">
      <c r="C15536" t="e">
        <f>VLOOKUP(B15536,LISTAS!A15494:B15561,2,0)</f>
        <v>#N/A</v>
      </c>
      <c r="W15536" s="35" t="e">
        <f>VLOOKUP(V15536,LISTAS!$M$2:$N$18,2,0)</f>
        <v>#N/A</v>
      </c>
    </row>
    <row r="15537" spans="3:23">
      <c r="C15537" t="e">
        <f>VLOOKUP(B15537,LISTAS!A15495:B15562,2,0)</f>
        <v>#N/A</v>
      </c>
      <c r="W15537" s="35" t="e">
        <f>VLOOKUP(V15537,LISTAS!$M$2:$N$18,2,0)</f>
        <v>#N/A</v>
      </c>
    </row>
    <row r="15538" spans="3:23">
      <c r="C15538" t="e">
        <f>VLOOKUP(B15538,LISTAS!A15496:B15563,2,0)</f>
        <v>#N/A</v>
      </c>
      <c r="W15538" s="35" t="e">
        <f>VLOOKUP(V15538,LISTAS!$M$2:$N$18,2,0)</f>
        <v>#N/A</v>
      </c>
    </row>
    <row r="15539" spans="3:23">
      <c r="C15539" t="e">
        <f>VLOOKUP(B15539,LISTAS!A15497:B15564,2,0)</f>
        <v>#N/A</v>
      </c>
      <c r="W15539" s="35" t="e">
        <f>VLOOKUP(V15539,LISTAS!$M$2:$N$18,2,0)</f>
        <v>#N/A</v>
      </c>
    </row>
    <row r="15540" spans="3:23">
      <c r="C15540" t="e">
        <f>VLOOKUP(B15540,LISTAS!A15498:B15565,2,0)</f>
        <v>#N/A</v>
      </c>
      <c r="W15540" s="35" t="e">
        <f>VLOOKUP(V15540,LISTAS!$M$2:$N$18,2,0)</f>
        <v>#N/A</v>
      </c>
    </row>
    <row r="15541" spans="3:23">
      <c r="C15541" t="e">
        <f>VLOOKUP(B15541,LISTAS!A15499:B15566,2,0)</f>
        <v>#N/A</v>
      </c>
      <c r="W15541" s="35" t="e">
        <f>VLOOKUP(V15541,LISTAS!$M$2:$N$18,2,0)</f>
        <v>#N/A</v>
      </c>
    </row>
    <row r="15542" spans="3:23">
      <c r="C15542" t="e">
        <f>VLOOKUP(B15542,LISTAS!A15500:B15567,2,0)</f>
        <v>#N/A</v>
      </c>
      <c r="W15542" s="35" t="e">
        <f>VLOOKUP(V15542,LISTAS!$M$2:$N$18,2,0)</f>
        <v>#N/A</v>
      </c>
    </row>
    <row r="15543" spans="3:23">
      <c r="C15543" t="e">
        <f>VLOOKUP(B15543,LISTAS!A15501:B15568,2,0)</f>
        <v>#N/A</v>
      </c>
      <c r="W15543" s="35" t="e">
        <f>VLOOKUP(V15543,LISTAS!$M$2:$N$18,2,0)</f>
        <v>#N/A</v>
      </c>
    </row>
    <row r="15544" spans="3:23">
      <c r="C15544" t="e">
        <f>VLOOKUP(B15544,LISTAS!A15502:B15569,2,0)</f>
        <v>#N/A</v>
      </c>
      <c r="W15544" s="35" t="e">
        <f>VLOOKUP(V15544,LISTAS!$M$2:$N$18,2,0)</f>
        <v>#N/A</v>
      </c>
    </row>
    <row r="15545" spans="3:23">
      <c r="C15545" t="e">
        <f>VLOOKUP(B15545,LISTAS!A15503:B15570,2,0)</f>
        <v>#N/A</v>
      </c>
      <c r="W15545" s="35" t="e">
        <f>VLOOKUP(V15545,LISTAS!$M$2:$N$18,2,0)</f>
        <v>#N/A</v>
      </c>
    </row>
    <row r="15546" spans="3:23">
      <c r="C15546" t="e">
        <f>VLOOKUP(B15546,LISTAS!A15504:B15571,2,0)</f>
        <v>#N/A</v>
      </c>
      <c r="W15546" s="35" t="e">
        <f>VLOOKUP(V15546,LISTAS!$M$2:$N$18,2,0)</f>
        <v>#N/A</v>
      </c>
    </row>
    <row r="15547" spans="3:23">
      <c r="C15547" t="e">
        <f>VLOOKUP(B15547,LISTAS!A15505:B15572,2,0)</f>
        <v>#N/A</v>
      </c>
      <c r="W15547" s="35" t="e">
        <f>VLOOKUP(V15547,LISTAS!$M$2:$N$18,2,0)</f>
        <v>#N/A</v>
      </c>
    </row>
    <row r="15548" spans="3:23">
      <c r="C15548" t="e">
        <f>VLOOKUP(B15548,LISTAS!A15506:B15573,2,0)</f>
        <v>#N/A</v>
      </c>
      <c r="W15548" s="35" t="e">
        <f>VLOOKUP(V15548,LISTAS!$M$2:$N$18,2,0)</f>
        <v>#N/A</v>
      </c>
    </row>
    <row r="15549" spans="3:23">
      <c r="C15549" t="e">
        <f>VLOOKUP(B15549,LISTAS!A15507:B15574,2,0)</f>
        <v>#N/A</v>
      </c>
      <c r="W15549" s="35" t="e">
        <f>VLOOKUP(V15549,LISTAS!$M$2:$N$18,2,0)</f>
        <v>#N/A</v>
      </c>
    </row>
    <row r="15550" spans="3:23">
      <c r="C15550" t="e">
        <f>VLOOKUP(B15550,LISTAS!A15508:B15575,2,0)</f>
        <v>#N/A</v>
      </c>
      <c r="W15550" s="35" t="e">
        <f>VLOOKUP(V15550,LISTAS!$M$2:$N$18,2,0)</f>
        <v>#N/A</v>
      </c>
    </row>
    <row r="15551" spans="3:23">
      <c r="C15551" t="e">
        <f>VLOOKUP(B15551,LISTAS!A15509:B15576,2,0)</f>
        <v>#N/A</v>
      </c>
      <c r="W15551" s="35" t="e">
        <f>VLOOKUP(V15551,LISTAS!$M$2:$N$18,2,0)</f>
        <v>#N/A</v>
      </c>
    </row>
    <row r="15552" spans="3:23">
      <c r="C15552" t="e">
        <f>VLOOKUP(B15552,LISTAS!A15510:B15577,2,0)</f>
        <v>#N/A</v>
      </c>
      <c r="W15552" s="35" t="e">
        <f>VLOOKUP(V15552,LISTAS!$M$2:$N$18,2,0)</f>
        <v>#N/A</v>
      </c>
    </row>
    <row r="15553" spans="3:23">
      <c r="C15553" t="e">
        <f>VLOOKUP(B15553,LISTAS!A15511:B15578,2,0)</f>
        <v>#N/A</v>
      </c>
      <c r="W15553" s="35" t="e">
        <f>VLOOKUP(V15553,LISTAS!$M$2:$N$18,2,0)</f>
        <v>#N/A</v>
      </c>
    </row>
    <row r="15554" spans="3:23">
      <c r="C15554" t="e">
        <f>VLOOKUP(B15554,LISTAS!A15512:B15579,2,0)</f>
        <v>#N/A</v>
      </c>
      <c r="W15554" s="35" t="e">
        <f>VLOOKUP(V15554,LISTAS!$M$2:$N$18,2,0)</f>
        <v>#N/A</v>
      </c>
    </row>
    <row r="15555" spans="3:23">
      <c r="C15555" t="e">
        <f>VLOOKUP(B15555,LISTAS!A15513:B15580,2,0)</f>
        <v>#N/A</v>
      </c>
      <c r="W15555" s="35" t="e">
        <f>VLOOKUP(V15555,LISTAS!$M$2:$N$18,2,0)</f>
        <v>#N/A</v>
      </c>
    </row>
    <row r="15556" spans="3:23">
      <c r="C15556" t="e">
        <f>VLOOKUP(B15556,LISTAS!A15514:B15581,2,0)</f>
        <v>#N/A</v>
      </c>
      <c r="W15556" s="35" t="e">
        <f>VLOOKUP(V15556,LISTAS!$M$2:$N$18,2,0)</f>
        <v>#N/A</v>
      </c>
    </row>
    <row r="15557" spans="3:23">
      <c r="C15557" t="e">
        <f>VLOOKUP(B15557,LISTAS!A15515:B15582,2,0)</f>
        <v>#N/A</v>
      </c>
      <c r="W15557" s="35" t="e">
        <f>VLOOKUP(V15557,LISTAS!$M$2:$N$18,2,0)</f>
        <v>#N/A</v>
      </c>
    </row>
    <row r="15558" spans="3:23">
      <c r="C15558" t="e">
        <f>VLOOKUP(B15558,LISTAS!A15516:B15583,2,0)</f>
        <v>#N/A</v>
      </c>
      <c r="W15558" s="35" t="e">
        <f>VLOOKUP(V15558,LISTAS!$M$2:$N$18,2,0)</f>
        <v>#N/A</v>
      </c>
    </row>
    <row r="15559" spans="3:23">
      <c r="C15559" t="e">
        <f>VLOOKUP(B15559,LISTAS!A15517:B15584,2,0)</f>
        <v>#N/A</v>
      </c>
      <c r="W15559" s="35" t="e">
        <f>VLOOKUP(V15559,LISTAS!$M$2:$N$18,2,0)</f>
        <v>#N/A</v>
      </c>
    </row>
    <row r="15560" spans="3:23">
      <c r="C15560" t="e">
        <f>VLOOKUP(B15560,LISTAS!A15518:B15585,2,0)</f>
        <v>#N/A</v>
      </c>
      <c r="W15560" s="35" t="e">
        <f>VLOOKUP(V15560,LISTAS!$M$2:$N$18,2,0)</f>
        <v>#N/A</v>
      </c>
    </row>
    <row r="15561" spans="3:23">
      <c r="C15561" t="e">
        <f>VLOOKUP(B15561,LISTAS!A15519:B15586,2,0)</f>
        <v>#N/A</v>
      </c>
      <c r="W15561" s="35" t="e">
        <f>VLOOKUP(V15561,LISTAS!$M$2:$N$18,2,0)</f>
        <v>#N/A</v>
      </c>
    </row>
    <row r="15562" spans="3:23">
      <c r="C15562" t="e">
        <f>VLOOKUP(B15562,LISTAS!A15520:B15587,2,0)</f>
        <v>#N/A</v>
      </c>
      <c r="W15562" s="35" t="e">
        <f>VLOOKUP(V15562,LISTAS!$M$2:$N$18,2,0)</f>
        <v>#N/A</v>
      </c>
    </row>
    <row r="15563" spans="3:23">
      <c r="C15563" t="e">
        <f>VLOOKUP(B15563,LISTAS!A15521:B15588,2,0)</f>
        <v>#N/A</v>
      </c>
      <c r="W15563" s="35" t="e">
        <f>VLOOKUP(V15563,LISTAS!$M$2:$N$18,2,0)</f>
        <v>#N/A</v>
      </c>
    </row>
    <row r="15564" spans="3:23">
      <c r="C15564" t="e">
        <f>VLOOKUP(B15564,LISTAS!A15522:B15589,2,0)</f>
        <v>#N/A</v>
      </c>
      <c r="W15564" s="35" t="e">
        <f>VLOOKUP(V15564,LISTAS!$M$2:$N$18,2,0)</f>
        <v>#N/A</v>
      </c>
    </row>
    <row r="15565" spans="3:23">
      <c r="C15565" t="e">
        <f>VLOOKUP(B15565,LISTAS!A15523:B15590,2,0)</f>
        <v>#N/A</v>
      </c>
      <c r="W15565" s="35" t="e">
        <f>VLOOKUP(V15565,LISTAS!$M$2:$N$18,2,0)</f>
        <v>#N/A</v>
      </c>
    </row>
    <row r="15566" spans="3:23">
      <c r="C15566" t="e">
        <f>VLOOKUP(B15566,LISTAS!A15524:B15591,2,0)</f>
        <v>#N/A</v>
      </c>
      <c r="W15566" s="35" t="e">
        <f>VLOOKUP(V15566,LISTAS!$M$2:$N$18,2,0)</f>
        <v>#N/A</v>
      </c>
    </row>
    <row r="15567" spans="3:23">
      <c r="C15567" t="e">
        <f>VLOOKUP(B15567,LISTAS!A15525:B15592,2,0)</f>
        <v>#N/A</v>
      </c>
      <c r="W15567" s="35" t="e">
        <f>VLOOKUP(V15567,LISTAS!$M$2:$N$18,2,0)</f>
        <v>#N/A</v>
      </c>
    </row>
    <row r="15568" spans="3:23">
      <c r="C15568" t="e">
        <f>VLOOKUP(B15568,LISTAS!A15526:B15593,2,0)</f>
        <v>#N/A</v>
      </c>
      <c r="W15568" s="35" t="e">
        <f>VLOOKUP(V15568,LISTAS!$M$2:$N$18,2,0)</f>
        <v>#N/A</v>
      </c>
    </row>
    <row r="15569" spans="3:23">
      <c r="C15569" t="e">
        <f>VLOOKUP(B15569,LISTAS!A15527:B15594,2,0)</f>
        <v>#N/A</v>
      </c>
      <c r="W15569" s="35" t="e">
        <f>VLOOKUP(V15569,LISTAS!$M$2:$N$18,2,0)</f>
        <v>#N/A</v>
      </c>
    </row>
    <row r="15570" spans="3:23">
      <c r="C15570" t="e">
        <f>VLOOKUP(B15570,LISTAS!A15528:B15595,2,0)</f>
        <v>#N/A</v>
      </c>
      <c r="W15570" s="35" t="e">
        <f>VLOOKUP(V15570,LISTAS!$M$2:$N$18,2,0)</f>
        <v>#N/A</v>
      </c>
    </row>
    <row r="15571" spans="3:23">
      <c r="C15571" t="e">
        <f>VLOOKUP(B15571,LISTAS!A15529:B15596,2,0)</f>
        <v>#N/A</v>
      </c>
      <c r="W15571" s="35" t="e">
        <f>VLOOKUP(V15571,LISTAS!$M$2:$N$18,2,0)</f>
        <v>#N/A</v>
      </c>
    </row>
    <row r="15572" spans="3:23">
      <c r="C15572" t="e">
        <f>VLOOKUP(B15572,LISTAS!A15530:B15597,2,0)</f>
        <v>#N/A</v>
      </c>
      <c r="W15572" s="35" t="e">
        <f>VLOOKUP(V15572,LISTAS!$M$2:$N$18,2,0)</f>
        <v>#N/A</v>
      </c>
    </row>
    <row r="15573" spans="3:23">
      <c r="C15573" t="e">
        <f>VLOOKUP(B15573,LISTAS!A15531:B15598,2,0)</f>
        <v>#N/A</v>
      </c>
      <c r="W15573" s="35" t="e">
        <f>VLOOKUP(V15573,LISTAS!$M$2:$N$18,2,0)</f>
        <v>#N/A</v>
      </c>
    </row>
    <row r="15574" spans="3:23">
      <c r="C15574" t="e">
        <f>VLOOKUP(B15574,LISTAS!A15532:B15599,2,0)</f>
        <v>#N/A</v>
      </c>
      <c r="W15574" s="35" t="e">
        <f>VLOOKUP(V15574,LISTAS!$M$2:$N$18,2,0)</f>
        <v>#N/A</v>
      </c>
    </row>
    <row r="15575" spans="3:23">
      <c r="C15575" t="e">
        <f>VLOOKUP(B15575,LISTAS!A15533:B15600,2,0)</f>
        <v>#N/A</v>
      </c>
      <c r="W15575" s="35" t="e">
        <f>VLOOKUP(V15575,LISTAS!$M$2:$N$18,2,0)</f>
        <v>#N/A</v>
      </c>
    </row>
    <row r="15576" spans="3:23">
      <c r="C15576" t="e">
        <f>VLOOKUP(B15576,LISTAS!A15534:B15601,2,0)</f>
        <v>#N/A</v>
      </c>
      <c r="W15576" s="35" t="e">
        <f>VLOOKUP(V15576,LISTAS!$M$2:$N$18,2,0)</f>
        <v>#N/A</v>
      </c>
    </row>
    <row r="15577" spans="3:23">
      <c r="C15577" t="e">
        <f>VLOOKUP(B15577,LISTAS!A15535:B15602,2,0)</f>
        <v>#N/A</v>
      </c>
      <c r="W15577" s="35" t="e">
        <f>VLOOKUP(V15577,LISTAS!$M$2:$N$18,2,0)</f>
        <v>#N/A</v>
      </c>
    </row>
    <row r="15578" spans="3:23">
      <c r="C15578" t="e">
        <f>VLOOKUP(B15578,LISTAS!A15536:B15603,2,0)</f>
        <v>#N/A</v>
      </c>
      <c r="W15578" s="35" t="e">
        <f>VLOOKUP(V15578,LISTAS!$M$2:$N$18,2,0)</f>
        <v>#N/A</v>
      </c>
    </row>
    <row r="15579" spans="3:23">
      <c r="C15579" t="e">
        <f>VLOOKUP(B15579,LISTAS!A15537:B15604,2,0)</f>
        <v>#N/A</v>
      </c>
      <c r="W15579" s="35" t="e">
        <f>VLOOKUP(V15579,LISTAS!$M$2:$N$18,2,0)</f>
        <v>#N/A</v>
      </c>
    </row>
    <row r="15580" spans="3:23">
      <c r="C15580" t="e">
        <f>VLOOKUP(B15580,LISTAS!A15538:B15605,2,0)</f>
        <v>#N/A</v>
      </c>
      <c r="W15580" s="35" t="e">
        <f>VLOOKUP(V15580,LISTAS!$M$2:$N$18,2,0)</f>
        <v>#N/A</v>
      </c>
    </row>
    <row r="15581" spans="3:23">
      <c r="C15581" t="e">
        <f>VLOOKUP(B15581,LISTAS!A15539:B15606,2,0)</f>
        <v>#N/A</v>
      </c>
      <c r="W15581" s="35" t="e">
        <f>VLOOKUP(V15581,LISTAS!$M$2:$N$18,2,0)</f>
        <v>#N/A</v>
      </c>
    </row>
    <row r="15582" spans="3:23">
      <c r="C15582" t="e">
        <f>VLOOKUP(B15582,LISTAS!A15540:B15607,2,0)</f>
        <v>#N/A</v>
      </c>
      <c r="W15582" s="35" t="e">
        <f>VLOOKUP(V15582,LISTAS!$M$2:$N$18,2,0)</f>
        <v>#N/A</v>
      </c>
    </row>
    <row r="15583" spans="3:23">
      <c r="C15583" t="e">
        <f>VLOOKUP(B15583,LISTAS!A15541:B15608,2,0)</f>
        <v>#N/A</v>
      </c>
      <c r="W15583" s="35" t="e">
        <f>VLOOKUP(V15583,LISTAS!$M$2:$N$18,2,0)</f>
        <v>#N/A</v>
      </c>
    </row>
    <row r="15584" spans="3:23">
      <c r="C15584" t="e">
        <f>VLOOKUP(B15584,LISTAS!A15542:B15609,2,0)</f>
        <v>#N/A</v>
      </c>
      <c r="W15584" s="35" t="e">
        <f>VLOOKUP(V15584,LISTAS!$M$2:$N$18,2,0)</f>
        <v>#N/A</v>
      </c>
    </row>
    <row r="15585" spans="3:23">
      <c r="C15585" t="e">
        <f>VLOOKUP(B15585,LISTAS!A15543:B15610,2,0)</f>
        <v>#N/A</v>
      </c>
      <c r="W15585" s="35" t="e">
        <f>VLOOKUP(V15585,LISTAS!$M$2:$N$18,2,0)</f>
        <v>#N/A</v>
      </c>
    </row>
    <row r="15586" spans="3:23">
      <c r="C15586" t="e">
        <f>VLOOKUP(B15586,LISTAS!A15544:B15611,2,0)</f>
        <v>#N/A</v>
      </c>
      <c r="W15586" s="35" t="e">
        <f>VLOOKUP(V15586,LISTAS!$M$2:$N$18,2,0)</f>
        <v>#N/A</v>
      </c>
    </row>
    <row r="15587" spans="3:23">
      <c r="C15587" t="e">
        <f>VLOOKUP(B15587,LISTAS!A15545:B15612,2,0)</f>
        <v>#N/A</v>
      </c>
      <c r="W15587" s="35" t="e">
        <f>VLOOKUP(V15587,LISTAS!$M$2:$N$18,2,0)</f>
        <v>#N/A</v>
      </c>
    </row>
    <row r="15588" spans="3:23">
      <c r="C15588" t="e">
        <f>VLOOKUP(B15588,LISTAS!A15546:B15613,2,0)</f>
        <v>#N/A</v>
      </c>
      <c r="W15588" s="35" t="e">
        <f>VLOOKUP(V15588,LISTAS!$M$2:$N$18,2,0)</f>
        <v>#N/A</v>
      </c>
    </row>
    <row r="15589" spans="3:23">
      <c r="C15589" t="e">
        <f>VLOOKUP(B15589,LISTAS!A15547:B15614,2,0)</f>
        <v>#N/A</v>
      </c>
      <c r="W15589" s="35" t="e">
        <f>VLOOKUP(V15589,LISTAS!$M$2:$N$18,2,0)</f>
        <v>#N/A</v>
      </c>
    </row>
    <row r="15590" spans="3:23">
      <c r="C15590" t="e">
        <f>VLOOKUP(B15590,LISTAS!A15548:B15615,2,0)</f>
        <v>#N/A</v>
      </c>
      <c r="W15590" s="35" t="e">
        <f>VLOOKUP(V15590,LISTAS!$M$2:$N$18,2,0)</f>
        <v>#N/A</v>
      </c>
    </row>
    <row r="15591" spans="3:23">
      <c r="C15591" t="e">
        <f>VLOOKUP(B15591,LISTAS!A15549:B15616,2,0)</f>
        <v>#N/A</v>
      </c>
      <c r="W15591" s="35" t="e">
        <f>VLOOKUP(V15591,LISTAS!$M$2:$N$18,2,0)</f>
        <v>#N/A</v>
      </c>
    </row>
    <row r="15592" spans="3:23">
      <c r="C15592" t="e">
        <f>VLOOKUP(B15592,LISTAS!A15550:B15617,2,0)</f>
        <v>#N/A</v>
      </c>
      <c r="W15592" s="35" t="e">
        <f>VLOOKUP(V15592,LISTAS!$M$2:$N$18,2,0)</f>
        <v>#N/A</v>
      </c>
    </row>
    <row r="15593" spans="3:23">
      <c r="C15593" t="e">
        <f>VLOOKUP(B15593,LISTAS!A15551:B15618,2,0)</f>
        <v>#N/A</v>
      </c>
      <c r="W15593" s="35" t="e">
        <f>VLOOKUP(V15593,LISTAS!$M$2:$N$18,2,0)</f>
        <v>#N/A</v>
      </c>
    </row>
    <row r="15594" spans="3:23">
      <c r="C15594" t="e">
        <f>VLOOKUP(B15594,LISTAS!A15552:B15619,2,0)</f>
        <v>#N/A</v>
      </c>
      <c r="W15594" s="35" t="e">
        <f>VLOOKUP(V15594,LISTAS!$M$2:$N$18,2,0)</f>
        <v>#N/A</v>
      </c>
    </row>
    <row r="15595" spans="3:23">
      <c r="C15595" t="e">
        <f>VLOOKUP(B15595,LISTAS!A15553:B15620,2,0)</f>
        <v>#N/A</v>
      </c>
      <c r="W15595" s="35" t="e">
        <f>VLOOKUP(V15595,LISTAS!$M$2:$N$18,2,0)</f>
        <v>#N/A</v>
      </c>
    </row>
    <row r="15596" spans="3:23">
      <c r="C15596" t="e">
        <f>VLOOKUP(B15596,LISTAS!A15554:B15621,2,0)</f>
        <v>#N/A</v>
      </c>
      <c r="W15596" s="35" t="e">
        <f>VLOOKUP(V15596,LISTAS!$M$2:$N$18,2,0)</f>
        <v>#N/A</v>
      </c>
    </row>
    <row r="15597" spans="3:23">
      <c r="C15597" t="e">
        <f>VLOOKUP(B15597,LISTAS!A15555:B15622,2,0)</f>
        <v>#N/A</v>
      </c>
      <c r="W15597" s="35" t="e">
        <f>VLOOKUP(V15597,LISTAS!$M$2:$N$18,2,0)</f>
        <v>#N/A</v>
      </c>
    </row>
    <row r="15598" spans="3:23">
      <c r="C15598" t="e">
        <f>VLOOKUP(B15598,LISTAS!A15556:B15623,2,0)</f>
        <v>#N/A</v>
      </c>
      <c r="W15598" s="35" t="e">
        <f>VLOOKUP(V15598,LISTAS!$M$2:$N$18,2,0)</f>
        <v>#N/A</v>
      </c>
    </row>
    <row r="15599" spans="3:23">
      <c r="C15599" t="e">
        <f>VLOOKUP(B15599,LISTAS!A15557:B15624,2,0)</f>
        <v>#N/A</v>
      </c>
      <c r="W15599" s="35" t="e">
        <f>VLOOKUP(V15599,LISTAS!$M$2:$N$18,2,0)</f>
        <v>#N/A</v>
      </c>
    </row>
    <row r="15600" spans="3:23">
      <c r="C15600" t="e">
        <f>VLOOKUP(B15600,LISTAS!A15558:B15625,2,0)</f>
        <v>#N/A</v>
      </c>
      <c r="W15600" s="35" t="e">
        <f>VLOOKUP(V15600,LISTAS!$M$2:$N$18,2,0)</f>
        <v>#N/A</v>
      </c>
    </row>
    <row r="15601" spans="3:23">
      <c r="C15601" t="e">
        <f>VLOOKUP(B15601,LISTAS!A15559:B15626,2,0)</f>
        <v>#N/A</v>
      </c>
      <c r="W15601" s="35" t="e">
        <f>VLOOKUP(V15601,LISTAS!$M$2:$N$18,2,0)</f>
        <v>#N/A</v>
      </c>
    </row>
    <row r="15602" spans="3:23">
      <c r="C15602" t="e">
        <f>VLOOKUP(B15602,LISTAS!A15560:B15627,2,0)</f>
        <v>#N/A</v>
      </c>
      <c r="W15602" s="35" t="e">
        <f>VLOOKUP(V15602,LISTAS!$M$2:$N$18,2,0)</f>
        <v>#N/A</v>
      </c>
    </row>
    <row r="15603" spans="3:23">
      <c r="C15603" t="e">
        <f>VLOOKUP(B15603,LISTAS!A15561:B15628,2,0)</f>
        <v>#N/A</v>
      </c>
      <c r="W15603" s="35" t="e">
        <f>VLOOKUP(V15603,LISTAS!$M$2:$N$18,2,0)</f>
        <v>#N/A</v>
      </c>
    </row>
    <row r="15604" spans="3:23">
      <c r="C15604" t="e">
        <f>VLOOKUP(B15604,LISTAS!A15562:B15629,2,0)</f>
        <v>#N/A</v>
      </c>
      <c r="W15604" s="35" t="e">
        <f>VLOOKUP(V15604,LISTAS!$M$2:$N$18,2,0)</f>
        <v>#N/A</v>
      </c>
    </row>
    <row r="15605" spans="3:23">
      <c r="C15605" t="e">
        <f>VLOOKUP(B15605,LISTAS!A15563:B15630,2,0)</f>
        <v>#N/A</v>
      </c>
      <c r="W15605" s="35" t="e">
        <f>VLOOKUP(V15605,LISTAS!$M$2:$N$18,2,0)</f>
        <v>#N/A</v>
      </c>
    </row>
    <row r="15606" spans="3:23">
      <c r="C15606" t="e">
        <f>VLOOKUP(B15606,LISTAS!A15564:B15631,2,0)</f>
        <v>#N/A</v>
      </c>
      <c r="W15606" s="35" t="e">
        <f>VLOOKUP(V15606,LISTAS!$M$2:$N$18,2,0)</f>
        <v>#N/A</v>
      </c>
    </row>
    <row r="15607" spans="3:23">
      <c r="C15607" t="e">
        <f>VLOOKUP(B15607,LISTAS!A15565:B15632,2,0)</f>
        <v>#N/A</v>
      </c>
      <c r="W15607" s="35" t="e">
        <f>VLOOKUP(V15607,LISTAS!$M$2:$N$18,2,0)</f>
        <v>#N/A</v>
      </c>
    </row>
    <row r="15608" spans="3:23">
      <c r="C15608" t="e">
        <f>VLOOKUP(B15608,LISTAS!A15566:B15633,2,0)</f>
        <v>#N/A</v>
      </c>
      <c r="W15608" s="35" t="e">
        <f>VLOOKUP(V15608,LISTAS!$M$2:$N$18,2,0)</f>
        <v>#N/A</v>
      </c>
    </row>
    <row r="15609" spans="3:23">
      <c r="C15609" t="e">
        <f>VLOOKUP(B15609,LISTAS!A15567:B15634,2,0)</f>
        <v>#N/A</v>
      </c>
      <c r="W15609" s="35" t="e">
        <f>VLOOKUP(V15609,LISTAS!$M$2:$N$18,2,0)</f>
        <v>#N/A</v>
      </c>
    </row>
    <row r="15610" spans="3:23">
      <c r="C15610" t="e">
        <f>VLOOKUP(B15610,LISTAS!A15568:B15635,2,0)</f>
        <v>#N/A</v>
      </c>
      <c r="W15610" s="35" t="e">
        <f>VLOOKUP(V15610,LISTAS!$M$2:$N$18,2,0)</f>
        <v>#N/A</v>
      </c>
    </row>
    <row r="15611" spans="3:23">
      <c r="C15611" t="e">
        <f>VLOOKUP(B15611,LISTAS!A15569:B15636,2,0)</f>
        <v>#N/A</v>
      </c>
      <c r="W15611" s="35" t="e">
        <f>VLOOKUP(V15611,LISTAS!$M$2:$N$18,2,0)</f>
        <v>#N/A</v>
      </c>
    </row>
    <row r="15612" spans="3:23">
      <c r="C15612" t="e">
        <f>VLOOKUP(B15612,LISTAS!A15570:B15637,2,0)</f>
        <v>#N/A</v>
      </c>
      <c r="W15612" s="35" t="e">
        <f>VLOOKUP(V15612,LISTAS!$M$2:$N$18,2,0)</f>
        <v>#N/A</v>
      </c>
    </row>
    <row r="15613" spans="3:23">
      <c r="C15613" t="e">
        <f>VLOOKUP(B15613,LISTAS!A15571:B15638,2,0)</f>
        <v>#N/A</v>
      </c>
      <c r="W15613" s="35" t="e">
        <f>VLOOKUP(V15613,LISTAS!$M$2:$N$18,2,0)</f>
        <v>#N/A</v>
      </c>
    </row>
    <row r="15614" spans="3:23">
      <c r="C15614" t="e">
        <f>VLOOKUP(B15614,LISTAS!A15572:B15639,2,0)</f>
        <v>#N/A</v>
      </c>
      <c r="W15614" s="35" t="e">
        <f>VLOOKUP(V15614,LISTAS!$M$2:$N$18,2,0)</f>
        <v>#N/A</v>
      </c>
    </row>
    <row r="15615" spans="3:23">
      <c r="C15615" t="e">
        <f>VLOOKUP(B15615,LISTAS!A15573:B15640,2,0)</f>
        <v>#N/A</v>
      </c>
      <c r="W15615" s="35" t="e">
        <f>VLOOKUP(V15615,LISTAS!$M$2:$N$18,2,0)</f>
        <v>#N/A</v>
      </c>
    </row>
    <row r="15616" spans="3:23">
      <c r="C15616" t="e">
        <f>VLOOKUP(B15616,LISTAS!A15574:B15641,2,0)</f>
        <v>#N/A</v>
      </c>
      <c r="W15616" s="35" t="e">
        <f>VLOOKUP(V15616,LISTAS!$M$2:$N$18,2,0)</f>
        <v>#N/A</v>
      </c>
    </row>
    <row r="15617" spans="3:23">
      <c r="C15617" t="e">
        <f>VLOOKUP(B15617,LISTAS!A15575:B15642,2,0)</f>
        <v>#N/A</v>
      </c>
      <c r="W15617" s="35" t="e">
        <f>VLOOKUP(V15617,LISTAS!$M$2:$N$18,2,0)</f>
        <v>#N/A</v>
      </c>
    </row>
    <row r="15618" spans="3:23">
      <c r="C15618" t="e">
        <f>VLOOKUP(B15618,LISTAS!A15576:B15643,2,0)</f>
        <v>#N/A</v>
      </c>
      <c r="W15618" s="35" t="e">
        <f>VLOOKUP(V15618,LISTAS!$M$2:$N$18,2,0)</f>
        <v>#N/A</v>
      </c>
    </row>
    <row r="15619" spans="3:23">
      <c r="C15619" t="e">
        <f>VLOOKUP(B15619,LISTAS!A15577:B15644,2,0)</f>
        <v>#N/A</v>
      </c>
      <c r="W15619" s="35" t="e">
        <f>VLOOKUP(V15619,LISTAS!$M$2:$N$18,2,0)</f>
        <v>#N/A</v>
      </c>
    </row>
    <row r="15620" spans="3:23">
      <c r="C15620" t="e">
        <f>VLOOKUP(B15620,LISTAS!A15578:B15645,2,0)</f>
        <v>#N/A</v>
      </c>
      <c r="W15620" s="35" t="e">
        <f>VLOOKUP(V15620,LISTAS!$M$2:$N$18,2,0)</f>
        <v>#N/A</v>
      </c>
    </row>
    <row r="15621" spans="3:23">
      <c r="C15621" t="e">
        <f>VLOOKUP(B15621,LISTAS!A15579:B15646,2,0)</f>
        <v>#N/A</v>
      </c>
      <c r="W15621" s="35" t="e">
        <f>VLOOKUP(V15621,LISTAS!$M$2:$N$18,2,0)</f>
        <v>#N/A</v>
      </c>
    </row>
    <row r="15622" spans="3:23">
      <c r="C15622" t="e">
        <f>VLOOKUP(B15622,LISTAS!A15580:B15647,2,0)</f>
        <v>#N/A</v>
      </c>
      <c r="W15622" s="35" t="e">
        <f>VLOOKUP(V15622,LISTAS!$M$2:$N$18,2,0)</f>
        <v>#N/A</v>
      </c>
    </row>
    <row r="15623" spans="3:23">
      <c r="C15623" t="e">
        <f>VLOOKUP(B15623,LISTAS!A15581:B15648,2,0)</f>
        <v>#N/A</v>
      </c>
      <c r="W15623" s="35" t="e">
        <f>VLOOKUP(V15623,LISTAS!$M$2:$N$18,2,0)</f>
        <v>#N/A</v>
      </c>
    </row>
    <row r="15624" spans="3:23">
      <c r="C15624" t="e">
        <f>VLOOKUP(B15624,LISTAS!A15582:B15649,2,0)</f>
        <v>#N/A</v>
      </c>
      <c r="W15624" s="35" t="e">
        <f>VLOOKUP(V15624,LISTAS!$M$2:$N$18,2,0)</f>
        <v>#N/A</v>
      </c>
    </row>
    <row r="15625" spans="3:23">
      <c r="C15625" t="e">
        <f>VLOOKUP(B15625,LISTAS!A15583:B15650,2,0)</f>
        <v>#N/A</v>
      </c>
      <c r="W15625" s="35" t="e">
        <f>VLOOKUP(V15625,LISTAS!$M$2:$N$18,2,0)</f>
        <v>#N/A</v>
      </c>
    </row>
    <row r="15626" spans="3:23">
      <c r="C15626" t="e">
        <f>VLOOKUP(B15626,LISTAS!A15584:B15651,2,0)</f>
        <v>#N/A</v>
      </c>
      <c r="W15626" s="35" t="e">
        <f>VLOOKUP(V15626,LISTAS!$M$2:$N$18,2,0)</f>
        <v>#N/A</v>
      </c>
    </row>
    <row r="15627" spans="3:23">
      <c r="C15627" t="e">
        <f>VLOOKUP(B15627,LISTAS!A15585:B15652,2,0)</f>
        <v>#N/A</v>
      </c>
      <c r="W15627" s="35" t="e">
        <f>VLOOKUP(V15627,LISTAS!$M$2:$N$18,2,0)</f>
        <v>#N/A</v>
      </c>
    </row>
    <row r="15628" spans="3:23">
      <c r="C15628" t="e">
        <f>VLOOKUP(B15628,LISTAS!A15586:B15653,2,0)</f>
        <v>#N/A</v>
      </c>
      <c r="W15628" s="35" t="e">
        <f>VLOOKUP(V15628,LISTAS!$M$2:$N$18,2,0)</f>
        <v>#N/A</v>
      </c>
    </row>
    <row r="15629" spans="3:23">
      <c r="C15629" t="e">
        <f>VLOOKUP(B15629,LISTAS!A15587:B15654,2,0)</f>
        <v>#N/A</v>
      </c>
      <c r="W15629" s="35" t="e">
        <f>VLOOKUP(V15629,LISTAS!$M$2:$N$18,2,0)</f>
        <v>#N/A</v>
      </c>
    </row>
    <row r="15630" spans="3:23">
      <c r="C15630" t="e">
        <f>VLOOKUP(B15630,LISTAS!A15588:B15655,2,0)</f>
        <v>#N/A</v>
      </c>
      <c r="W15630" s="35" t="e">
        <f>VLOOKUP(V15630,LISTAS!$M$2:$N$18,2,0)</f>
        <v>#N/A</v>
      </c>
    </row>
    <row r="15631" spans="3:23">
      <c r="C15631" t="e">
        <f>VLOOKUP(B15631,LISTAS!A15589:B15656,2,0)</f>
        <v>#N/A</v>
      </c>
      <c r="W15631" s="35" t="e">
        <f>VLOOKUP(V15631,LISTAS!$M$2:$N$18,2,0)</f>
        <v>#N/A</v>
      </c>
    </row>
    <row r="15632" spans="3:23">
      <c r="C15632" t="e">
        <f>VLOOKUP(B15632,LISTAS!A15590:B15657,2,0)</f>
        <v>#N/A</v>
      </c>
      <c r="W15632" s="35" t="e">
        <f>VLOOKUP(V15632,LISTAS!$M$2:$N$18,2,0)</f>
        <v>#N/A</v>
      </c>
    </row>
    <row r="15633" spans="3:23">
      <c r="C15633" t="e">
        <f>VLOOKUP(B15633,LISTAS!A15591:B15658,2,0)</f>
        <v>#N/A</v>
      </c>
      <c r="W15633" s="35" t="e">
        <f>VLOOKUP(V15633,LISTAS!$M$2:$N$18,2,0)</f>
        <v>#N/A</v>
      </c>
    </row>
    <row r="15634" spans="3:23">
      <c r="C15634" t="e">
        <f>VLOOKUP(B15634,LISTAS!A15592:B15659,2,0)</f>
        <v>#N/A</v>
      </c>
      <c r="W15634" s="35" t="e">
        <f>VLOOKUP(V15634,LISTAS!$M$2:$N$18,2,0)</f>
        <v>#N/A</v>
      </c>
    </row>
    <row r="15635" spans="3:23">
      <c r="C15635" t="e">
        <f>VLOOKUP(B15635,LISTAS!A15593:B15660,2,0)</f>
        <v>#N/A</v>
      </c>
      <c r="W15635" s="35" t="e">
        <f>VLOOKUP(V15635,LISTAS!$M$2:$N$18,2,0)</f>
        <v>#N/A</v>
      </c>
    </row>
    <row r="15636" spans="3:23">
      <c r="C15636" t="e">
        <f>VLOOKUP(B15636,LISTAS!A15594:B15661,2,0)</f>
        <v>#N/A</v>
      </c>
      <c r="W15636" s="35" t="e">
        <f>VLOOKUP(V15636,LISTAS!$M$2:$N$18,2,0)</f>
        <v>#N/A</v>
      </c>
    </row>
    <row r="15637" spans="3:23">
      <c r="C15637" t="e">
        <f>VLOOKUP(B15637,LISTAS!A15595:B15662,2,0)</f>
        <v>#N/A</v>
      </c>
      <c r="W15637" s="35" t="e">
        <f>VLOOKUP(V15637,LISTAS!$M$2:$N$18,2,0)</f>
        <v>#N/A</v>
      </c>
    </row>
    <row r="15638" spans="3:23">
      <c r="C15638" t="e">
        <f>VLOOKUP(B15638,LISTAS!A15596:B15663,2,0)</f>
        <v>#N/A</v>
      </c>
      <c r="W15638" s="35" t="e">
        <f>VLOOKUP(V15638,LISTAS!$M$2:$N$18,2,0)</f>
        <v>#N/A</v>
      </c>
    </row>
    <row r="15639" spans="3:23">
      <c r="C15639" t="e">
        <f>VLOOKUP(B15639,LISTAS!A15597:B15664,2,0)</f>
        <v>#N/A</v>
      </c>
      <c r="W15639" s="35" t="e">
        <f>VLOOKUP(V15639,LISTAS!$M$2:$N$18,2,0)</f>
        <v>#N/A</v>
      </c>
    </row>
    <row r="15640" spans="3:23">
      <c r="C15640" t="e">
        <f>VLOOKUP(B15640,LISTAS!A15598:B15665,2,0)</f>
        <v>#N/A</v>
      </c>
      <c r="W15640" s="35" t="e">
        <f>VLOOKUP(V15640,LISTAS!$M$2:$N$18,2,0)</f>
        <v>#N/A</v>
      </c>
    </row>
    <row r="15641" spans="3:23">
      <c r="C15641" t="e">
        <f>VLOOKUP(B15641,LISTAS!A15599:B15666,2,0)</f>
        <v>#N/A</v>
      </c>
      <c r="W15641" s="35" t="e">
        <f>VLOOKUP(V15641,LISTAS!$M$2:$N$18,2,0)</f>
        <v>#N/A</v>
      </c>
    </row>
    <row r="15642" spans="3:23">
      <c r="C15642" t="e">
        <f>VLOOKUP(B15642,LISTAS!A15600:B15667,2,0)</f>
        <v>#N/A</v>
      </c>
      <c r="W15642" s="35" t="e">
        <f>VLOOKUP(V15642,LISTAS!$M$2:$N$18,2,0)</f>
        <v>#N/A</v>
      </c>
    </row>
    <row r="15643" spans="3:23">
      <c r="C15643" t="e">
        <f>VLOOKUP(B15643,LISTAS!A15601:B15668,2,0)</f>
        <v>#N/A</v>
      </c>
      <c r="W15643" s="35" t="e">
        <f>VLOOKUP(V15643,LISTAS!$M$2:$N$18,2,0)</f>
        <v>#N/A</v>
      </c>
    </row>
    <row r="15644" spans="3:23">
      <c r="C15644" t="e">
        <f>VLOOKUP(B15644,LISTAS!A15602:B15669,2,0)</f>
        <v>#N/A</v>
      </c>
      <c r="W15644" s="35" t="e">
        <f>VLOOKUP(V15644,LISTAS!$M$2:$N$18,2,0)</f>
        <v>#N/A</v>
      </c>
    </row>
    <row r="15645" spans="3:23">
      <c r="C15645" t="e">
        <f>VLOOKUP(B15645,LISTAS!A15603:B15670,2,0)</f>
        <v>#N/A</v>
      </c>
      <c r="W15645" s="35" t="e">
        <f>VLOOKUP(V15645,LISTAS!$M$2:$N$18,2,0)</f>
        <v>#N/A</v>
      </c>
    </row>
    <row r="15646" spans="3:23">
      <c r="C15646" t="e">
        <f>VLOOKUP(B15646,LISTAS!A15604:B15671,2,0)</f>
        <v>#N/A</v>
      </c>
      <c r="W15646" s="35" t="e">
        <f>VLOOKUP(V15646,LISTAS!$M$2:$N$18,2,0)</f>
        <v>#N/A</v>
      </c>
    </row>
    <row r="15647" spans="3:23">
      <c r="C15647" t="e">
        <f>VLOOKUP(B15647,LISTAS!A15605:B15672,2,0)</f>
        <v>#N/A</v>
      </c>
      <c r="W15647" s="35" t="e">
        <f>VLOOKUP(V15647,LISTAS!$M$2:$N$18,2,0)</f>
        <v>#N/A</v>
      </c>
    </row>
    <row r="15648" spans="3:23">
      <c r="C15648" t="e">
        <f>VLOOKUP(B15648,LISTAS!A15606:B15673,2,0)</f>
        <v>#N/A</v>
      </c>
      <c r="W15648" s="35" t="e">
        <f>VLOOKUP(V15648,LISTAS!$M$2:$N$18,2,0)</f>
        <v>#N/A</v>
      </c>
    </row>
    <row r="15649" spans="3:23">
      <c r="C15649" t="e">
        <f>VLOOKUP(B15649,LISTAS!A15607:B15674,2,0)</f>
        <v>#N/A</v>
      </c>
      <c r="W15649" s="35" t="e">
        <f>VLOOKUP(V15649,LISTAS!$M$2:$N$18,2,0)</f>
        <v>#N/A</v>
      </c>
    </row>
    <row r="15650" spans="3:23">
      <c r="C15650" t="e">
        <f>VLOOKUP(B15650,LISTAS!A15608:B15675,2,0)</f>
        <v>#N/A</v>
      </c>
      <c r="W15650" s="35" t="e">
        <f>VLOOKUP(V15650,LISTAS!$M$2:$N$18,2,0)</f>
        <v>#N/A</v>
      </c>
    </row>
    <row r="15651" spans="3:23">
      <c r="C15651" t="e">
        <f>VLOOKUP(B15651,LISTAS!A15609:B15676,2,0)</f>
        <v>#N/A</v>
      </c>
      <c r="W15651" s="35" t="e">
        <f>VLOOKUP(V15651,LISTAS!$M$2:$N$18,2,0)</f>
        <v>#N/A</v>
      </c>
    </row>
    <row r="15652" spans="3:23">
      <c r="C15652" t="e">
        <f>VLOOKUP(B15652,LISTAS!A15610:B15677,2,0)</f>
        <v>#N/A</v>
      </c>
      <c r="W15652" s="35" t="e">
        <f>VLOOKUP(V15652,LISTAS!$M$2:$N$18,2,0)</f>
        <v>#N/A</v>
      </c>
    </row>
    <row r="15653" spans="3:23">
      <c r="C15653" t="e">
        <f>VLOOKUP(B15653,LISTAS!A15611:B15678,2,0)</f>
        <v>#N/A</v>
      </c>
      <c r="W15653" s="35" t="e">
        <f>VLOOKUP(V15653,LISTAS!$M$2:$N$18,2,0)</f>
        <v>#N/A</v>
      </c>
    </row>
    <row r="15654" spans="3:23">
      <c r="C15654" t="e">
        <f>VLOOKUP(B15654,LISTAS!A15612:B15679,2,0)</f>
        <v>#N/A</v>
      </c>
      <c r="W15654" s="35" t="e">
        <f>VLOOKUP(V15654,LISTAS!$M$2:$N$18,2,0)</f>
        <v>#N/A</v>
      </c>
    </row>
    <row r="15655" spans="3:23">
      <c r="C15655" t="e">
        <f>VLOOKUP(B15655,LISTAS!A15613:B15680,2,0)</f>
        <v>#N/A</v>
      </c>
      <c r="W15655" s="35" t="e">
        <f>VLOOKUP(V15655,LISTAS!$M$2:$N$18,2,0)</f>
        <v>#N/A</v>
      </c>
    </row>
    <row r="15656" spans="3:23">
      <c r="C15656" t="e">
        <f>VLOOKUP(B15656,LISTAS!A15614:B15681,2,0)</f>
        <v>#N/A</v>
      </c>
      <c r="W15656" s="35" t="e">
        <f>VLOOKUP(V15656,LISTAS!$M$2:$N$18,2,0)</f>
        <v>#N/A</v>
      </c>
    </row>
    <row r="15657" spans="3:23">
      <c r="C15657" t="e">
        <f>VLOOKUP(B15657,LISTAS!A15615:B15682,2,0)</f>
        <v>#N/A</v>
      </c>
      <c r="W15657" s="35" t="e">
        <f>VLOOKUP(V15657,LISTAS!$M$2:$N$18,2,0)</f>
        <v>#N/A</v>
      </c>
    </row>
    <row r="15658" spans="3:23">
      <c r="C15658" t="e">
        <f>VLOOKUP(B15658,LISTAS!A15616:B15683,2,0)</f>
        <v>#N/A</v>
      </c>
      <c r="W15658" s="35" t="e">
        <f>VLOOKUP(V15658,LISTAS!$M$2:$N$18,2,0)</f>
        <v>#N/A</v>
      </c>
    </row>
    <row r="15659" spans="3:23">
      <c r="C15659" t="e">
        <f>VLOOKUP(B15659,LISTAS!A15617:B15684,2,0)</f>
        <v>#N/A</v>
      </c>
      <c r="W15659" s="35" t="e">
        <f>VLOOKUP(V15659,LISTAS!$M$2:$N$18,2,0)</f>
        <v>#N/A</v>
      </c>
    </row>
    <row r="15660" spans="3:23">
      <c r="C15660" t="e">
        <f>VLOOKUP(B15660,LISTAS!A15618:B15685,2,0)</f>
        <v>#N/A</v>
      </c>
      <c r="W15660" s="35" t="e">
        <f>VLOOKUP(V15660,LISTAS!$M$2:$N$18,2,0)</f>
        <v>#N/A</v>
      </c>
    </row>
    <row r="15661" spans="3:23">
      <c r="C15661" t="e">
        <f>VLOOKUP(B15661,LISTAS!A15619:B15686,2,0)</f>
        <v>#N/A</v>
      </c>
      <c r="W15661" s="35" t="e">
        <f>VLOOKUP(V15661,LISTAS!$M$2:$N$18,2,0)</f>
        <v>#N/A</v>
      </c>
    </row>
    <row r="15662" spans="3:23">
      <c r="C15662" t="e">
        <f>VLOOKUP(B15662,LISTAS!A15620:B15687,2,0)</f>
        <v>#N/A</v>
      </c>
      <c r="W15662" s="35" t="e">
        <f>VLOOKUP(V15662,LISTAS!$M$2:$N$18,2,0)</f>
        <v>#N/A</v>
      </c>
    </row>
    <row r="15663" spans="3:23">
      <c r="C15663" t="e">
        <f>VLOOKUP(B15663,LISTAS!A15621:B15688,2,0)</f>
        <v>#N/A</v>
      </c>
      <c r="W15663" s="35" t="e">
        <f>VLOOKUP(V15663,LISTAS!$M$2:$N$18,2,0)</f>
        <v>#N/A</v>
      </c>
    </row>
    <row r="15664" spans="3:23">
      <c r="C15664" t="e">
        <f>VLOOKUP(B15664,LISTAS!A15622:B15689,2,0)</f>
        <v>#N/A</v>
      </c>
      <c r="W15664" s="35" t="e">
        <f>VLOOKUP(V15664,LISTAS!$M$2:$N$18,2,0)</f>
        <v>#N/A</v>
      </c>
    </row>
    <row r="15665" spans="3:23">
      <c r="C15665" t="e">
        <f>VLOOKUP(B15665,LISTAS!A15623:B15690,2,0)</f>
        <v>#N/A</v>
      </c>
      <c r="W15665" s="35" t="e">
        <f>VLOOKUP(V15665,LISTAS!$M$2:$N$18,2,0)</f>
        <v>#N/A</v>
      </c>
    </row>
    <row r="15666" spans="3:23">
      <c r="C15666" t="e">
        <f>VLOOKUP(B15666,LISTAS!A15624:B15691,2,0)</f>
        <v>#N/A</v>
      </c>
      <c r="W15666" s="35" t="e">
        <f>VLOOKUP(V15666,LISTAS!$M$2:$N$18,2,0)</f>
        <v>#N/A</v>
      </c>
    </row>
    <row r="15667" spans="3:23">
      <c r="C15667" t="e">
        <f>VLOOKUP(B15667,LISTAS!A15625:B15692,2,0)</f>
        <v>#N/A</v>
      </c>
      <c r="W15667" s="35" t="e">
        <f>VLOOKUP(V15667,LISTAS!$M$2:$N$18,2,0)</f>
        <v>#N/A</v>
      </c>
    </row>
    <row r="15668" spans="3:23">
      <c r="C15668" t="e">
        <f>VLOOKUP(B15668,LISTAS!A15626:B15693,2,0)</f>
        <v>#N/A</v>
      </c>
      <c r="W15668" s="35" t="e">
        <f>VLOOKUP(V15668,LISTAS!$M$2:$N$18,2,0)</f>
        <v>#N/A</v>
      </c>
    </row>
    <row r="15669" spans="3:23">
      <c r="C15669" t="e">
        <f>VLOOKUP(B15669,LISTAS!A15627:B15694,2,0)</f>
        <v>#N/A</v>
      </c>
      <c r="W15669" s="35" t="e">
        <f>VLOOKUP(V15669,LISTAS!$M$2:$N$18,2,0)</f>
        <v>#N/A</v>
      </c>
    </row>
    <row r="15670" spans="3:23">
      <c r="C15670" t="e">
        <f>VLOOKUP(B15670,LISTAS!A15628:B15695,2,0)</f>
        <v>#N/A</v>
      </c>
      <c r="W15670" s="35" t="e">
        <f>VLOOKUP(V15670,LISTAS!$M$2:$N$18,2,0)</f>
        <v>#N/A</v>
      </c>
    </row>
    <row r="15671" spans="3:23">
      <c r="C15671" t="e">
        <f>VLOOKUP(B15671,LISTAS!A15629:B15696,2,0)</f>
        <v>#N/A</v>
      </c>
      <c r="W15671" s="35" t="e">
        <f>VLOOKUP(V15671,LISTAS!$M$2:$N$18,2,0)</f>
        <v>#N/A</v>
      </c>
    </row>
    <row r="15672" spans="3:23">
      <c r="C15672" t="e">
        <f>VLOOKUP(B15672,LISTAS!A15630:B15697,2,0)</f>
        <v>#N/A</v>
      </c>
      <c r="W15672" s="35" t="e">
        <f>VLOOKUP(V15672,LISTAS!$M$2:$N$18,2,0)</f>
        <v>#N/A</v>
      </c>
    </row>
    <row r="15673" spans="3:23">
      <c r="C15673" t="e">
        <f>VLOOKUP(B15673,LISTAS!A15631:B15698,2,0)</f>
        <v>#N/A</v>
      </c>
      <c r="W15673" s="35" t="e">
        <f>VLOOKUP(V15673,LISTAS!$M$2:$N$18,2,0)</f>
        <v>#N/A</v>
      </c>
    </row>
    <row r="15674" spans="3:23">
      <c r="C15674" t="e">
        <f>VLOOKUP(B15674,LISTAS!A15632:B15699,2,0)</f>
        <v>#N/A</v>
      </c>
      <c r="W15674" s="35" t="e">
        <f>VLOOKUP(V15674,LISTAS!$M$2:$N$18,2,0)</f>
        <v>#N/A</v>
      </c>
    </row>
    <row r="15675" spans="3:23">
      <c r="C15675" t="e">
        <f>VLOOKUP(B15675,LISTAS!A15633:B15700,2,0)</f>
        <v>#N/A</v>
      </c>
      <c r="W15675" s="35" t="e">
        <f>VLOOKUP(V15675,LISTAS!$M$2:$N$18,2,0)</f>
        <v>#N/A</v>
      </c>
    </row>
    <row r="15676" spans="3:23">
      <c r="C15676" t="e">
        <f>VLOOKUP(B15676,LISTAS!A15634:B15701,2,0)</f>
        <v>#N/A</v>
      </c>
      <c r="W15676" s="35" t="e">
        <f>VLOOKUP(V15676,LISTAS!$M$2:$N$18,2,0)</f>
        <v>#N/A</v>
      </c>
    </row>
    <row r="15677" spans="3:23">
      <c r="C15677" t="e">
        <f>VLOOKUP(B15677,LISTAS!A15635:B15702,2,0)</f>
        <v>#N/A</v>
      </c>
      <c r="W15677" s="35" t="e">
        <f>VLOOKUP(V15677,LISTAS!$M$2:$N$18,2,0)</f>
        <v>#N/A</v>
      </c>
    </row>
    <row r="15678" spans="3:23">
      <c r="C15678" t="e">
        <f>VLOOKUP(B15678,LISTAS!A15636:B15703,2,0)</f>
        <v>#N/A</v>
      </c>
      <c r="W15678" s="35" t="e">
        <f>VLOOKUP(V15678,LISTAS!$M$2:$N$18,2,0)</f>
        <v>#N/A</v>
      </c>
    </row>
    <row r="15679" spans="3:23">
      <c r="C15679" t="e">
        <f>VLOOKUP(B15679,LISTAS!A15637:B15704,2,0)</f>
        <v>#N/A</v>
      </c>
      <c r="W15679" s="35" t="e">
        <f>VLOOKUP(V15679,LISTAS!$M$2:$N$18,2,0)</f>
        <v>#N/A</v>
      </c>
    </row>
    <row r="15680" spans="3:23">
      <c r="C15680" t="e">
        <f>VLOOKUP(B15680,LISTAS!A15638:B15705,2,0)</f>
        <v>#N/A</v>
      </c>
      <c r="W15680" s="35" t="e">
        <f>VLOOKUP(V15680,LISTAS!$M$2:$N$18,2,0)</f>
        <v>#N/A</v>
      </c>
    </row>
    <row r="15681" spans="3:23">
      <c r="C15681" t="e">
        <f>VLOOKUP(B15681,LISTAS!A15639:B15706,2,0)</f>
        <v>#N/A</v>
      </c>
      <c r="W15681" s="35" t="e">
        <f>VLOOKUP(V15681,LISTAS!$M$2:$N$18,2,0)</f>
        <v>#N/A</v>
      </c>
    </row>
    <row r="15682" spans="3:23">
      <c r="C15682" t="e">
        <f>VLOOKUP(B15682,LISTAS!A15640:B15707,2,0)</f>
        <v>#N/A</v>
      </c>
      <c r="W15682" s="35" t="e">
        <f>VLOOKUP(V15682,LISTAS!$M$2:$N$18,2,0)</f>
        <v>#N/A</v>
      </c>
    </row>
    <row r="15683" spans="3:23">
      <c r="C15683" t="e">
        <f>VLOOKUP(B15683,LISTAS!A15641:B15708,2,0)</f>
        <v>#N/A</v>
      </c>
      <c r="W15683" s="35" t="e">
        <f>VLOOKUP(V15683,LISTAS!$M$2:$N$18,2,0)</f>
        <v>#N/A</v>
      </c>
    </row>
    <row r="15684" spans="3:23">
      <c r="C15684" t="e">
        <f>VLOOKUP(B15684,LISTAS!A15642:B15709,2,0)</f>
        <v>#N/A</v>
      </c>
      <c r="W15684" s="35" t="e">
        <f>VLOOKUP(V15684,LISTAS!$M$2:$N$18,2,0)</f>
        <v>#N/A</v>
      </c>
    </row>
    <row r="15685" spans="3:23">
      <c r="C15685" t="e">
        <f>VLOOKUP(B15685,LISTAS!A15643:B15710,2,0)</f>
        <v>#N/A</v>
      </c>
      <c r="W15685" s="35" t="e">
        <f>VLOOKUP(V15685,LISTAS!$M$2:$N$18,2,0)</f>
        <v>#N/A</v>
      </c>
    </row>
    <row r="15686" spans="3:23">
      <c r="C15686" t="e">
        <f>VLOOKUP(B15686,LISTAS!A15644:B15711,2,0)</f>
        <v>#N/A</v>
      </c>
      <c r="W15686" s="35" t="e">
        <f>VLOOKUP(V15686,LISTAS!$M$2:$N$18,2,0)</f>
        <v>#N/A</v>
      </c>
    </row>
    <row r="15687" spans="3:23">
      <c r="C15687" t="e">
        <f>VLOOKUP(B15687,LISTAS!A15645:B15712,2,0)</f>
        <v>#N/A</v>
      </c>
      <c r="W15687" s="35" t="e">
        <f>VLOOKUP(V15687,LISTAS!$M$2:$N$18,2,0)</f>
        <v>#N/A</v>
      </c>
    </row>
    <row r="15688" spans="3:23">
      <c r="C15688" t="e">
        <f>VLOOKUP(B15688,LISTAS!A15646:B15713,2,0)</f>
        <v>#N/A</v>
      </c>
      <c r="W15688" s="35" t="e">
        <f>VLOOKUP(V15688,LISTAS!$M$2:$N$18,2,0)</f>
        <v>#N/A</v>
      </c>
    </row>
    <row r="15689" spans="3:23">
      <c r="C15689" t="e">
        <f>VLOOKUP(B15689,LISTAS!A15647:B15714,2,0)</f>
        <v>#N/A</v>
      </c>
      <c r="W15689" s="35" t="e">
        <f>VLOOKUP(V15689,LISTAS!$M$2:$N$18,2,0)</f>
        <v>#N/A</v>
      </c>
    </row>
    <row r="15690" spans="3:23">
      <c r="C15690" t="e">
        <f>VLOOKUP(B15690,LISTAS!A15648:B15715,2,0)</f>
        <v>#N/A</v>
      </c>
      <c r="W15690" s="35" t="e">
        <f>VLOOKUP(V15690,LISTAS!$M$2:$N$18,2,0)</f>
        <v>#N/A</v>
      </c>
    </row>
    <row r="15691" spans="3:23">
      <c r="C15691" t="e">
        <f>VLOOKUP(B15691,LISTAS!A15649:B15716,2,0)</f>
        <v>#N/A</v>
      </c>
      <c r="W15691" s="35" t="e">
        <f>VLOOKUP(V15691,LISTAS!$M$2:$N$18,2,0)</f>
        <v>#N/A</v>
      </c>
    </row>
    <row r="15692" spans="3:23">
      <c r="C15692" t="e">
        <f>VLOOKUP(B15692,LISTAS!A15650:B15717,2,0)</f>
        <v>#N/A</v>
      </c>
      <c r="W15692" s="35" t="e">
        <f>VLOOKUP(V15692,LISTAS!$M$2:$N$18,2,0)</f>
        <v>#N/A</v>
      </c>
    </row>
    <row r="15693" spans="3:23">
      <c r="C15693" t="e">
        <f>VLOOKUP(B15693,LISTAS!A15651:B15718,2,0)</f>
        <v>#N/A</v>
      </c>
      <c r="W15693" s="35" t="e">
        <f>VLOOKUP(V15693,LISTAS!$M$2:$N$18,2,0)</f>
        <v>#N/A</v>
      </c>
    </row>
    <row r="15694" spans="3:23">
      <c r="C15694" t="e">
        <f>VLOOKUP(B15694,LISTAS!A15652:B15719,2,0)</f>
        <v>#N/A</v>
      </c>
      <c r="W15694" s="35" t="e">
        <f>VLOOKUP(V15694,LISTAS!$M$2:$N$18,2,0)</f>
        <v>#N/A</v>
      </c>
    </row>
    <row r="15695" spans="3:23">
      <c r="C15695" t="e">
        <f>VLOOKUP(B15695,LISTAS!A15653:B15720,2,0)</f>
        <v>#N/A</v>
      </c>
      <c r="W15695" s="35" t="e">
        <f>VLOOKUP(V15695,LISTAS!$M$2:$N$18,2,0)</f>
        <v>#N/A</v>
      </c>
    </row>
    <row r="15696" spans="3:23">
      <c r="C15696" t="e">
        <f>VLOOKUP(B15696,LISTAS!A15654:B15721,2,0)</f>
        <v>#N/A</v>
      </c>
      <c r="W15696" s="35" t="e">
        <f>VLOOKUP(V15696,LISTAS!$M$2:$N$18,2,0)</f>
        <v>#N/A</v>
      </c>
    </row>
    <row r="15697" spans="3:23">
      <c r="C15697" t="e">
        <f>VLOOKUP(B15697,LISTAS!A15655:B15722,2,0)</f>
        <v>#N/A</v>
      </c>
      <c r="W15697" s="35" t="e">
        <f>VLOOKUP(V15697,LISTAS!$M$2:$N$18,2,0)</f>
        <v>#N/A</v>
      </c>
    </row>
    <row r="15698" spans="3:23">
      <c r="C15698" t="e">
        <f>VLOOKUP(B15698,LISTAS!A15656:B15723,2,0)</f>
        <v>#N/A</v>
      </c>
      <c r="W15698" s="35" t="e">
        <f>VLOOKUP(V15698,LISTAS!$M$2:$N$18,2,0)</f>
        <v>#N/A</v>
      </c>
    </row>
    <row r="15699" spans="3:23">
      <c r="C15699" t="e">
        <f>VLOOKUP(B15699,LISTAS!A15657:B15724,2,0)</f>
        <v>#N/A</v>
      </c>
      <c r="W15699" s="35" t="e">
        <f>VLOOKUP(V15699,LISTAS!$M$2:$N$18,2,0)</f>
        <v>#N/A</v>
      </c>
    </row>
    <row r="15700" spans="3:23">
      <c r="C15700" t="e">
        <f>VLOOKUP(B15700,LISTAS!A15658:B15725,2,0)</f>
        <v>#N/A</v>
      </c>
      <c r="W15700" s="35" t="e">
        <f>VLOOKUP(V15700,LISTAS!$M$2:$N$18,2,0)</f>
        <v>#N/A</v>
      </c>
    </row>
    <row r="15701" spans="3:23">
      <c r="C15701" t="e">
        <f>VLOOKUP(B15701,LISTAS!A15659:B15726,2,0)</f>
        <v>#N/A</v>
      </c>
      <c r="W15701" s="35" t="e">
        <f>VLOOKUP(V15701,LISTAS!$M$2:$N$18,2,0)</f>
        <v>#N/A</v>
      </c>
    </row>
    <row r="15702" spans="3:23">
      <c r="C15702" t="e">
        <f>VLOOKUP(B15702,LISTAS!A15660:B15727,2,0)</f>
        <v>#N/A</v>
      </c>
      <c r="W15702" s="35" t="e">
        <f>VLOOKUP(V15702,LISTAS!$M$2:$N$18,2,0)</f>
        <v>#N/A</v>
      </c>
    </row>
    <row r="15703" spans="3:23">
      <c r="C15703" t="e">
        <f>VLOOKUP(B15703,LISTAS!A15661:B15728,2,0)</f>
        <v>#N/A</v>
      </c>
      <c r="W15703" s="35" t="e">
        <f>VLOOKUP(V15703,LISTAS!$M$2:$N$18,2,0)</f>
        <v>#N/A</v>
      </c>
    </row>
    <row r="15704" spans="3:23">
      <c r="C15704" t="e">
        <f>VLOOKUP(B15704,LISTAS!A15662:B15729,2,0)</f>
        <v>#N/A</v>
      </c>
      <c r="W15704" s="35" t="e">
        <f>VLOOKUP(V15704,LISTAS!$M$2:$N$18,2,0)</f>
        <v>#N/A</v>
      </c>
    </row>
    <row r="15705" spans="3:23">
      <c r="C15705" t="e">
        <f>VLOOKUP(B15705,LISTAS!A15663:B15730,2,0)</f>
        <v>#N/A</v>
      </c>
      <c r="W15705" s="35" t="e">
        <f>VLOOKUP(V15705,LISTAS!$M$2:$N$18,2,0)</f>
        <v>#N/A</v>
      </c>
    </row>
    <row r="15706" spans="3:23">
      <c r="C15706" t="e">
        <f>VLOOKUP(B15706,LISTAS!A15664:B15731,2,0)</f>
        <v>#N/A</v>
      </c>
      <c r="W15706" s="35" t="e">
        <f>VLOOKUP(V15706,LISTAS!$M$2:$N$18,2,0)</f>
        <v>#N/A</v>
      </c>
    </row>
    <row r="15707" spans="3:23">
      <c r="C15707" t="e">
        <f>VLOOKUP(B15707,LISTAS!A15665:B15732,2,0)</f>
        <v>#N/A</v>
      </c>
      <c r="W15707" s="35" t="e">
        <f>VLOOKUP(V15707,LISTAS!$M$2:$N$18,2,0)</f>
        <v>#N/A</v>
      </c>
    </row>
    <row r="15708" spans="3:23">
      <c r="C15708" t="e">
        <f>VLOOKUP(B15708,LISTAS!A15666:B15733,2,0)</f>
        <v>#N/A</v>
      </c>
      <c r="W15708" s="35" t="e">
        <f>VLOOKUP(V15708,LISTAS!$M$2:$N$18,2,0)</f>
        <v>#N/A</v>
      </c>
    </row>
    <row r="15709" spans="3:23">
      <c r="C15709" t="e">
        <f>VLOOKUP(B15709,LISTAS!A15667:B15734,2,0)</f>
        <v>#N/A</v>
      </c>
      <c r="W15709" s="35" t="e">
        <f>VLOOKUP(V15709,LISTAS!$M$2:$N$18,2,0)</f>
        <v>#N/A</v>
      </c>
    </row>
    <row r="15710" spans="3:23">
      <c r="C15710" t="e">
        <f>VLOOKUP(B15710,LISTAS!A15668:B15735,2,0)</f>
        <v>#N/A</v>
      </c>
      <c r="W15710" s="35" t="e">
        <f>VLOOKUP(V15710,LISTAS!$M$2:$N$18,2,0)</f>
        <v>#N/A</v>
      </c>
    </row>
    <row r="15711" spans="3:23">
      <c r="C15711" t="e">
        <f>VLOOKUP(B15711,LISTAS!A15669:B15736,2,0)</f>
        <v>#N/A</v>
      </c>
      <c r="W15711" s="35" t="e">
        <f>VLOOKUP(V15711,LISTAS!$M$2:$N$18,2,0)</f>
        <v>#N/A</v>
      </c>
    </row>
    <row r="15712" spans="3:23">
      <c r="C15712" t="e">
        <f>VLOOKUP(B15712,LISTAS!A15670:B15737,2,0)</f>
        <v>#N/A</v>
      </c>
      <c r="W15712" s="35" t="e">
        <f>VLOOKUP(V15712,LISTAS!$M$2:$N$18,2,0)</f>
        <v>#N/A</v>
      </c>
    </row>
    <row r="15713" spans="3:23">
      <c r="C15713" t="e">
        <f>VLOOKUP(B15713,LISTAS!A15671:B15738,2,0)</f>
        <v>#N/A</v>
      </c>
      <c r="W15713" s="35" t="e">
        <f>VLOOKUP(V15713,LISTAS!$M$2:$N$18,2,0)</f>
        <v>#N/A</v>
      </c>
    </row>
    <row r="15714" spans="3:23">
      <c r="C15714" t="e">
        <f>VLOOKUP(B15714,LISTAS!A15672:B15739,2,0)</f>
        <v>#N/A</v>
      </c>
      <c r="W15714" s="35" t="e">
        <f>VLOOKUP(V15714,LISTAS!$M$2:$N$18,2,0)</f>
        <v>#N/A</v>
      </c>
    </row>
    <row r="15715" spans="3:23">
      <c r="C15715" t="e">
        <f>VLOOKUP(B15715,LISTAS!A15673:B15740,2,0)</f>
        <v>#N/A</v>
      </c>
      <c r="W15715" s="35" t="e">
        <f>VLOOKUP(V15715,LISTAS!$M$2:$N$18,2,0)</f>
        <v>#N/A</v>
      </c>
    </row>
    <row r="15716" spans="3:23">
      <c r="C15716" t="e">
        <f>VLOOKUP(B15716,LISTAS!A15674:B15741,2,0)</f>
        <v>#N/A</v>
      </c>
      <c r="W15716" s="35" t="e">
        <f>VLOOKUP(V15716,LISTAS!$M$2:$N$18,2,0)</f>
        <v>#N/A</v>
      </c>
    </row>
    <row r="15717" spans="3:23">
      <c r="C15717" t="e">
        <f>VLOOKUP(B15717,LISTAS!A15675:B15742,2,0)</f>
        <v>#N/A</v>
      </c>
      <c r="W15717" s="35" t="e">
        <f>VLOOKUP(V15717,LISTAS!$M$2:$N$18,2,0)</f>
        <v>#N/A</v>
      </c>
    </row>
    <row r="15718" spans="3:23">
      <c r="C15718" t="e">
        <f>VLOOKUP(B15718,LISTAS!A15676:B15743,2,0)</f>
        <v>#N/A</v>
      </c>
      <c r="W15718" s="35" t="e">
        <f>VLOOKUP(V15718,LISTAS!$M$2:$N$18,2,0)</f>
        <v>#N/A</v>
      </c>
    </row>
    <row r="15719" spans="3:23">
      <c r="C15719" t="e">
        <f>VLOOKUP(B15719,LISTAS!A15677:B15744,2,0)</f>
        <v>#N/A</v>
      </c>
      <c r="W15719" s="35" t="e">
        <f>VLOOKUP(V15719,LISTAS!$M$2:$N$18,2,0)</f>
        <v>#N/A</v>
      </c>
    </row>
    <row r="15720" spans="3:23">
      <c r="C15720" t="e">
        <f>VLOOKUP(B15720,LISTAS!A15678:B15745,2,0)</f>
        <v>#N/A</v>
      </c>
      <c r="W15720" s="35" t="e">
        <f>VLOOKUP(V15720,LISTAS!$M$2:$N$18,2,0)</f>
        <v>#N/A</v>
      </c>
    </row>
    <row r="15721" spans="3:23">
      <c r="C15721" t="e">
        <f>VLOOKUP(B15721,LISTAS!A15679:B15746,2,0)</f>
        <v>#N/A</v>
      </c>
      <c r="W15721" s="35" t="e">
        <f>VLOOKUP(V15721,LISTAS!$M$2:$N$18,2,0)</f>
        <v>#N/A</v>
      </c>
    </row>
    <row r="15722" spans="3:23">
      <c r="C15722" t="e">
        <f>VLOOKUP(B15722,LISTAS!A15680:B15747,2,0)</f>
        <v>#N/A</v>
      </c>
      <c r="W15722" s="35" t="e">
        <f>VLOOKUP(V15722,LISTAS!$M$2:$N$18,2,0)</f>
        <v>#N/A</v>
      </c>
    </row>
    <row r="15723" spans="3:23">
      <c r="C15723" t="e">
        <f>VLOOKUP(B15723,LISTAS!A15681:B15748,2,0)</f>
        <v>#N/A</v>
      </c>
      <c r="W15723" s="35" t="e">
        <f>VLOOKUP(V15723,LISTAS!$M$2:$N$18,2,0)</f>
        <v>#N/A</v>
      </c>
    </row>
    <row r="15724" spans="3:23">
      <c r="C15724" t="e">
        <f>VLOOKUP(B15724,LISTAS!A15682:B15749,2,0)</f>
        <v>#N/A</v>
      </c>
      <c r="W15724" s="35" t="e">
        <f>VLOOKUP(V15724,LISTAS!$M$2:$N$18,2,0)</f>
        <v>#N/A</v>
      </c>
    </row>
    <row r="15725" spans="3:23">
      <c r="C15725" t="e">
        <f>VLOOKUP(B15725,LISTAS!A15683:B15750,2,0)</f>
        <v>#N/A</v>
      </c>
      <c r="W15725" s="35" t="e">
        <f>VLOOKUP(V15725,LISTAS!$M$2:$N$18,2,0)</f>
        <v>#N/A</v>
      </c>
    </row>
    <row r="15726" spans="3:23">
      <c r="C15726" t="e">
        <f>VLOOKUP(B15726,LISTAS!A15684:B15751,2,0)</f>
        <v>#N/A</v>
      </c>
      <c r="W15726" s="35" t="e">
        <f>VLOOKUP(V15726,LISTAS!$M$2:$N$18,2,0)</f>
        <v>#N/A</v>
      </c>
    </row>
    <row r="15727" spans="3:23">
      <c r="C15727" t="e">
        <f>VLOOKUP(B15727,LISTAS!A15685:B15752,2,0)</f>
        <v>#N/A</v>
      </c>
      <c r="W15727" s="35" t="e">
        <f>VLOOKUP(V15727,LISTAS!$M$2:$N$18,2,0)</f>
        <v>#N/A</v>
      </c>
    </row>
    <row r="15728" spans="3:23">
      <c r="C15728" t="e">
        <f>VLOOKUP(B15728,LISTAS!A15686:B15753,2,0)</f>
        <v>#N/A</v>
      </c>
      <c r="W15728" s="35" t="e">
        <f>VLOOKUP(V15728,LISTAS!$M$2:$N$18,2,0)</f>
        <v>#N/A</v>
      </c>
    </row>
    <row r="15729" spans="3:23">
      <c r="C15729" t="e">
        <f>VLOOKUP(B15729,LISTAS!A15687:B15754,2,0)</f>
        <v>#N/A</v>
      </c>
      <c r="W15729" s="35" t="e">
        <f>VLOOKUP(V15729,LISTAS!$M$2:$N$18,2,0)</f>
        <v>#N/A</v>
      </c>
    </row>
    <row r="15730" spans="3:23">
      <c r="C15730" t="e">
        <f>VLOOKUP(B15730,LISTAS!A15688:B15755,2,0)</f>
        <v>#N/A</v>
      </c>
      <c r="W15730" s="35" t="e">
        <f>VLOOKUP(V15730,LISTAS!$M$2:$N$18,2,0)</f>
        <v>#N/A</v>
      </c>
    </row>
    <row r="15731" spans="3:23">
      <c r="C15731" t="e">
        <f>VLOOKUP(B15731,LISTAS!A15689:B15756,2,0)</f>
        <v>#N/A</v>
      </c>
      <c r="W15731" s="35" t="e">
        <f>VLOOKUP(V15731,LISTAS!$M$2:$N$18,2,0)</f>
        <v>#N/A</v>
      </c>
    </row>
    <row r="15732" spans="3:23">
      <c r="C15732" t="e">
        <f>VLOOKUP(B15732,LISTAS!A15690:B15757,2,0)</f>
        <v>#N/A</v>
      </c>
      <c r="W15732" s="35" t="e">
        <f>VLOOKUP(V15732,LISTAS!$M$2:$N$18,2,0)</f>
        <v>#N/A</v>
      </c>
    </row>
    <row r="15733" spans="3:23">
      <c r="C15733" t="e">
        <f>VLOOKUP(B15733,LISTAS!A15691:B15758,2,0)</f>
        <v>#N/A</v>
      </c>
      <c r="W15733" s="35" t="e">
        <f>VLOOKUP(V15733,LISTAS!$M$2:$N$18,2,0)</f>
        <v>#N/A</v>
      </c>
    </row>
    <row r="15734" spans="3:23">
      <c r="C15734" t="e">
        <f>VLOOKUP(B15734,LISTAS!A15692:B15759,2,0)</f>
        <v>#N/A</v>
      </c>
      <c r="W15734" s="35" t="e">
        <f>VLOOKUP(V15734,LISTAS!$M$2:$N$18,2,0)</f>
        <v>#N/A</v>
      </c>
    </row>
    <row r="15735" spans="3:23">
      <c r="C15735" t="e">
        <f>VLOOKUP(B15735,LISTAS!A15693:B15760,2,0)</f>
        <v>#N/A</v>
      </c>
      <c r="W15735" s="35" t="e">
        <f>VLOOKUP(V15735,LISTAS!$M$2:$N$18,2,0)</f>
        <v>#N/A</v>
      </c>
    </row>
    <row r="15736" spans="3:23">
      <c r="C15736" t="e">
        <f>VLOOKUP(B15736,LISTAS!A15694:B15761,2,0)</f>
        <v>#N/A</v>
      </c>
      <c r="W15736" s="35" t="e">
        <f>VLOOKUP(V15736,LISTAS!$M$2:$N$18,2,0)</f>
        <v>#N/A</v>
      </c>
    </row>
    <row r="15737" spans="3:23">
      <c r="C15737" t="e">
        <f>VLOOKUP(B15737,LISTAS!A15695:B15762,2,0)</f>
        <v>#N/A</v>
      </c>
      <c r="W15737" s="35" t="e">
        <f>VLOOKUP(V15737,LISTAS!$M$2:$N$18,2,0)</f>
        <v>#N/A</v>
      </c>
    </row>
    <row r="15738" spans="3:23">
      <c r="C15738" t="e">
        <f>VLOOKUP(B15738,LISTAS!A15696:B15763,2,0)</f>
        <v>#N/A</v>
      </c>
      <c r="W15738" s="35" t="e">
        <f>VLOOKUP(V15738,LISTAS!$M$2:$N$18,2,0)</f>
        <v>#N/A</v>
      </c>
    </row>
    <row r="15739" spans="3:23">
      <c r="C15739" t="e">
        <f>VLOOKUP(B15739,LISTAS!A15697:B15764,2,0)</f>
        <v>#N/A</v>
      </c>
      <c r="W15739" s="35" t="e">
        <f>VLOOKUP(V15739,LISTAS!$M$2:$N$18,2,0)</f>
        <v>#N/A</v>
      </c>
    </row>
    <row r="15740" spans="3:23">
      <c r="C15740" t="e">
        <f>VLOOKUP(B15740,LISTAS!A15698:B15765,2,0)</f>
        <v>#N/A</v>
      </c>
      <c r="W15740" s="35" t="e">
        <f>VLOOKUP(V15740,LISTAS!$M$2:$N$18,2,0)</f>
        <v>#N/A</v>
      </c>
    </row>
    <row r="15741" spans="3:23">
      <c r="C15741" t="e">
        <f>VLOOKUP(B15741,LISTAS!A15699:B15766,2,0)</f>
        <v>#N/A</v>
      </c>
      <c r="W15741" s="35" t="e">
        <f>VLOOKUP(V15741,LISTAS!$M$2:$N$18,2,0)</f>
        <v>#N/A</v>
      </c>
    </row>
    <row r="15742" spans="3:23">
      <c r="C15742" t="e">
        <f>VLOOKUP(B15742,LISTAS!A15700:B15767,2,0)</f>
        <v>#N/A</v>
      </c>
      <c r="W15742" s="35" t="e">
        <f>VLOOKUP(V15742,LISTAS!$M$2:$N$18,2,0)</f>
        <v>#N/A</v>
      </c>
    </row>
    <row r="15743" spans="3:23">
      <c r="C15743" t="e">
        <f>VLOOKUP(B15743,LISTAS!A15701:B15768,2,0)</f>
        <v>#N/A</v>
      </c>
      <c r="W15743" s="35" t="e">
        <f>VLOOKUP(V15743,LISTAS!$M$2:$N$18,2,0)</f>
        <v>#N/A</v>
      </c>
    </row>
    <row r="15744" spans="3:23">
      <c r="C15744" t="e">
        <f>VLOOKUP(B15744,LISTAS!A15702:B15769,2,0)</f>
        <v>#N/A</v>
      </c>
      <c r="W15744" s="35" t="e">
        <f>VLOOKUP(V15744,LISTAS!$M$2:$N$18,2,0)</f>
        <v>#N/A</v>
      </c>
    </row>
    <row r="15745" spans="3:23">
      <c r="C15745" t="e">
        <f>VLOOKUP(B15745,LISTAS!A15703:B15770,2,0)</f>
        <v>#N/A</v>
      </c>
      <c r="W15745" s="35" t="e">
        <f>VLOOKUP(V15745,LISTAS!$M$2:$N$18,2,0)</f>
        <v>#N/A</v>
      </c>
    </row>
    <row r="15746" spans="3:23">
      <c r="C15746" t="e">
        <f>VLOOKUP(B15746,LISTAS!A15704:B15771,2,0)</f>
        <v>#N/A</v>
      </c>
      <c r="W15746" s="35" t="e">
        <f>VLOOKUP(V15746,LISTAS!$M$2:$N$18,2,0)</f>
        <v>#N/A</v>
      </c>
    </row>
    <row r="15747" spans="3:23">
      <c r="C15747" t="e">
        <f>VLOOKUP(B15747,LISTAS!A15705:B15772,2,0)</f>
        <v>#N/A</v>
      </c>
      <c r="W15747" s="35" t="e">
        <f>VLOOKUP(V15747,LISTAS!$M$2:$N$18,2,0)</f>
        <v>#N/A</v>
      </c>
    </row>
    <row r="15748" spans="3:23">
      <c r="C15748" t="e">
        <f>VLOOKUP(B15748,LISTAS!A15706:B15773,2,0)</f>
        <v>#N/A</v>
      </c>
      <c r="W15748" s="35" t="e">
        <f>VLOOKUP(V15748,LISTAS!$M$2:$N$18,2,0)</f>
        <v>#N/A</v>
      </c>
    </row>
    <row r="15749" spans="3:23">
      <c r="C15749" t="e">
        <f>VLOOKUP(B15749,LISTAS!A15707:B15774,2,0)</f>
        <v>#N/A</v>
      </c>
      <c r="W15749" s="35" t="e">
        <f>VLOOKUP(V15749,LISTAS!$M$2:$N$18,2,0)</f>
        <v>#N/A</v>
      </c>
    </row>
    <row r="15750" spans="3:23">
      <c r="C15750" t="e">
        <f>VLOOKUP(B15750,LISTAS!A15708:B15775,2,0)</f>
        <v>#N/A</v>
      </c>
      <c r="W15750" s="35" t="e">
        <f>VLOOKUP(V15750,LISTAS!$M$2:$N$18,2,0)</f>
        <v>#N/A</v>
      </c>
    </row>
    <row r="15751" spans="3:23">
      <c r="C15751" t="e">
        <f>VLOOKUP(B15751,LISTAS!A15709:B15776,2,0)</f>
        <v>#N/A</v>
      </c>
      <c r="W15751" s="35" t="e">
        <f>VLOOKUP(V15751,LISTAS!$M$2:$N$18,2,0)</f>
        <v>#N/A</v>
      </c>
    </row>
    <row r="15752" spans="3:23">
      <c r="C15752" t="e">
        <f>VLOOKUP(B15752,LISTAS!A15710:B15777,2,0)</f>
        <v>#N/A</v>
      </c>
      <c r="W15752" s="35" t="e">
        <f>VLOOKUP(V15752,LISTAS!$M$2:$N$18,2,0)</f>
        <v>#N/A</v>
      </c>
    </row>
    <row r="15753" spans="3:23">
      <c r="C15753" t="e">
        <f>VLOOKUP(B15753,LISTAS!A15711:B15778,2,0)</f>
        <v>#N/A</v>
      </c>
      <c r="W15753" s="35" t="e">
        <f>VLOOKUP(V15753,LISTAS!$M$2:$N$18,2,0)</f>
        <v>#N/A</v>
      </c>
    </row>
    <row r="15754" spans="3:23">
      <c r="C15754" t="e">
        <f>VLOOKUP(B15754,LISTAS!A15712:B15779,2,0)</f>
        <v>#N/A</v>
      </c>
      <c r="W15754" s="35" t="e">
        <f>VLOOKUP(V15754,LISTAS!$M$2:$N$18,2,0)</f>
        <v>#N/A</v>
      </c>
    </row>
    <row r="15755" spans="3:23">
      <c r="C15755" t="e">
        <f>VLOOKUP(B15755,LISTAS!A15713:B15780,2,0)</f>
        <v>#N/A</v>
      </c>
      <c r="W15755" s="35" t="e">
        <f>VLOOKUP(V15755,LISTAS!$M$2:$N$18,2,0)</f>
        <v>#N/A</v>
      </c>
    </row>
    <row r="15756" spans="3:23">
      <c r="C15756" t="e">
        <f>VLOOKUP(B15756,LISTAS!A15714:B15781,2,0)</f>
        <v>#N/A</v>
      </c>
      <c r="W15756" s="35" t="e">
        <f>VLOOKUP(V15756,LISTAS!$M$2:$N$18,2,0)</f>
        <v>#N/A</v>
      </c>
    </row>
    <row r="15757" spans="3:23">
      <c r="C15757" t="e">
        <f>VLOOKUP(B15757,LISTAS!A15715:B15782,2,0)</f>
        <v>#N/A</v>
      </c>
      <c r="W15757" s="35" t="e">
        <f>VLOOKUP(V15757,LISTAS!$M$2:$N$18,2,0)</f>
        <v>#N/A</v>
      </c>
    </row>
    <row r="15758" spans="3:23">
      <c r="C15758" t="e">
        <f>VLOOKUP(B15758,LISTAS!A15716:B15783,2,0)</f>
        <v>#N/A</v>
      </c>
      <c r="W15758" s="35" t="e">
        <f>VLOOKUP(V15758,LISTAS!$M$2:$N$18,2,0)</f>
        <v>#N/A</v>
      </c>
    </row>
    <row r="15759" spans="3:23">
      <c r="C15759" t="e">
        <f>VLOOKUP(B15759,LISTAS!A15717:B15784,2,0)</f>
        <v>#N/A</v>
      </c>
      <c r="W15759" s="35" t="e">
        <f>VLOOKUP(V15759,LISTAS!$M$2:$N$18,2,0)</f>
        <v>#N/A</v>
      </c>
    </row>
    <row r="15760" spans="3:23">
      <c r="C15760" t="e">
        <f>VLOOKUP(B15760,LISTAS!A15718:B15785,2,0)</f>
        <v>#N/A</v>
      </c>
      <c r="W15760" s="35" t="e">
        <f>VLOOKUP(V15760,LISTAS!$M$2:$N$18,2,0)</f>
        <v>#N/A</v>
      </c>
    </row>
    <row r="15761" spans="3:23">
      <c r="C15761" t="e">
        <f>VLOOKUP(B15761,LISTAS!A15719:B15786,2,0)</f>
        <v>#N/A</v>
      </c>
      <c r="W15761" s="35" t="e">
        <f>VLOOKUP(V15761,LISTAS!$M$2:$N$18,2,0)</f>
        <v>#N/A</v>
      </c>
    </row>
    <row r="15762" spans="3:23">
      <c r="C15762" t="e">
        <f>VLOOKUP(B15762,LISTAS!A15720:B15787,2,0)</f>
        <v>#N/A</v>
      </c>
      <c r="W15762" s="35" t="e">
        <f>VLOOKUP(V15762,LISTAS!$M$2:$N$18,2,0)</f>
        <v>#N/A</v>
      </c>
    </row>
    <row r="15763" spans="3:23">
      <c r="C15763" t="e">
        <f>VLOOKUP(B15763,LISTAS!A15721:B15788,2,0)</f>
        <v>#N/A</v>
      </c>
      <c r="W15763" s="35" t="e">
        <f>VLOOKUP(V15763,LISTAS!$M$2:$N$18,2,0)</f>
        <v>#N/A</v>
      </c>
    </row>
    <row r="15764" spans="3:23">
      <c r="C15764" t="e">
        <f>VLOOKUP(B15764,LISTAS!A15722:B15789,2,0)</f>
        <v>#N/A</v>
      </c>
      <c r="W15764" s="35" t="e">
        <f>VLOOKUP(V15764,LISTAS!$M$2:$N$18,2,0)</f>
        <v>#N/A</v>
      </c>
    </row>
    <row r="15765" spans="3:23">
      <c r="C15765" t="e">
        <f>VLOOKUP(B15765,LISTAS!A15723:B15790,2,0)</f>
        <v>#N/A</v>
      </c>
      <c r="W15765" s="35" t="e">
        <f>VLOOKUP(V15765,LISTAS!$M$2:$N$18,2,0)</f>
        <v>#N/A</v>
      </c>
    </row>
    <row r="15766" spans="3:23">
      <c r="C15766" t="e">
        <f>VLOOKUP(B15766,LISTAS!A15724:B15791,2,0)</f>
        <v>#N/A</v>
      </c>
      <c r="W15766" s="35" t="e">
        <f>VLOOKUP(V15766,LISTAS!$M$2:$N$18,2,0)</f>
        <v>#N/A</v>
      </c>
    </row>
    <row r="15767" spans="3:23">
      <c r="C15767" t="e">
        <f>VLOOKUP(B15767,LISTAS!A15725:B15792,2,0)</f>
        <v>#N/A</v>
      </c>
      <c r="W15767" s="35" t="e">
        <f>VLOOKUP(V15767,LISTAS!$M$2:$N$18,2,0)</f>
        <v>#N/A</v>
      </c>
    </row>
    <row r="15768" spans="3:23">
      <c r="C15768" t="e">
        <f>VLOOKUP(B15768,LISTAS!A15726:B15793,2,0)</f>
        <v>#N/A</v>
      </c>
      <c r="W15768" s="35" t="e">
        <f>VLOOKUP(V15768,LISTAS!$M$2:$N$18,2,0)</f>
        <v>#N/A</v>
      </c>
    </row>
    <row r="15769" spans="3:23">
      <c r="C15769" t="e">
        <f>VLOOKUP(B15769,LISTAS!A15727:B15794,2,0)</f>
        <v>#N/A</v>
      </c>
      <c r="W15769" s="35" t="e">
        <f>VLOOKUP(V15769,LISTAS!$M$2:$N$18,2,0)</f>
        <v>#N/A</v>
      </c>
    </row>
    <row r="15770" spans="3:23">
      <c r="C15770" t="e">
        <f>VLOOKUP(B15770,LISTAS!A15728:B15795,2,0)</f>
        <v>#N/A</v>
      </c>
      <c r="W15770" s="35" t="e">
        <f>VLOOKUP(V15770,LISTAS!$M$2:$N$18,2,0)</f>
        <v>#N/A</v>
      </c>
    </row>
    <row r="15771" spans="3:23">
      <c r="C15771" t="e">
        <f>VLOOKUP(B15771,LISTAS!A15729:B15796,2,0)</f>
        <v>#N/A</v>
      </c>
      <c r="W15771" s="35" t="e">
        <f>VLOOKUP(V15771,LISTAS!$M$2:$N$18,2,0)</f>
        <v>#N/A</v>
      </c>
    </row>
    <row r="15772" spans="3:23">
      <c r="C15772" t="e">
        <f>VLOOKUP(B15772,LISTAS!A15730:B15797,2,0)</f>
        <v>#N/A</v>
      </c>
      <c r="W15772" s="35" t="e">
        <f>VLOOKUP(V15772,LISTAS!$M$2:$N$18,2,0)</f>
        <v>#N/A</v>
      </c>
    </row>
    <row r="15773" spans="3:23">
      <c r="C15773" t="e">
        <f>VLOOKUP(B15773,LISTAS!A15731:B15798,2,0)</f>
        <v>#N/A</v>
      </c>
      <c r="W15773" s="35" t="e">
        <f>VLOOKUP(V15773,LISTAS!$M$2:$N$18,2,0)</f>
        <v>#N/A</v>
      </c>
    </row>
    <row r="15774" spans="3:23">
      <c r="C15774" t="e">
        <f>VLOOKUP(B15774,LISTAS!A15732:B15799,2,0)</f>
        <v>#N/A</v>
      </c>
      <c r="W15774" s="35" t="e">
        <f>VLOOKUP(V15774,LISTAS!$M$2:$N$18,2,0)</f>
        <v>#N/A</v>
      </c>
    </row>
    <row r="15775" spans="3:23">
      <c r="C15775" t="e">
        <f>VLOOKUP(B15775,LISTAS!A15733:B15800,2,0)</f>
        <v>#N/A</v>
      </c>
      <c r="W15775" s="35" t="e">
        <f>VLOOKUP(V15775,LISTAS!$M$2:$N$18,2,0)</f>
        <v>#N/A</v>
      </c>
    </row>
    <row r="15776" spans="3:23">
      <c r="C15776" t="e">
        <f>VLOOKUP(B15776,LISTAS!A15734:B15801,2,0)</f>
        <v>#N/A</v>
      </c>
      <c r="W15776" s="35" t="e">
        <f>VLOOKUP(V15776,LISTAS!$M$2:$N$18,2,0)</f>
        <v>#N/A</v>
      </c>
    </row>
    <row r="15777" spans="3:23">
      <c r="C15777" t="e">
        <f>VLOOKUP(B15777,LISTAS!A15735:B15802,2,0)</f>
        <v>#N/A</v>
      </c>
      <c r="W15777" s="35" t="e">
        <f>VLOOKUP(V15777,LISTAS!$M$2:$N$18,2,0)</f>
        <v>#N/A</v>
      </c>
    </row>
    <row r="15778" spans="3:23">
      <c r="C15778" t="e">
        <f>VLOOKUP(B15778,LISTAS!A15736:B15803,2,0)</f>
        <v>#N/A</v>
      </c>
      <c r="W15778" s="35" t="e">
        <f>VLOOKUP(V15778,LISTAS!$M$2:$N$18,2,0)</f>
        <v>#N/A</v>
      </c>
    </row>
    <row r="15779" spans="3:23">
      <c r="C15779" t="e">
        <f>VLOOKUP(B15779,LISTAS!A15737:B15804,2,0)</f>
        <v>#N/A</v>
      </c>
      <c r="W15779" s="35" t="e">
        <f>VLOOKUP(V15779,LISTAS!$M$2:$N$18,2,0)</f>
        <v>#N/A</v>
      </c>
    </row>
    <row r="15780" spans="3:23">
      <c r="C15780" t="e">
        <f>VLOOKUP(B15780,LISTAS!A15738:B15805,2,0)</f>
        <v>#N/A</v>
      </c>
      <c r="W15780" s="35" t="e">
        <f>VLOOKUP(V15780,LISTAS!$M$2:$N$18,2,0)</f>
        <v>#N/A</v>
      </c>
    </row>
    <row r="15781" spans="3:23">
      <c r="C15781" t="e">
        <f>VLOOKUP(B15781,LISTAS!A15739:B15806,2,0)</f>
        <v>#N/A</v>
      </c>
      <c r="W15781" s="35" t="e">
        <f>VLOOKUP(V15781,LISTAS!$M$2:$N$18,2,0)</f>
        <v>#N/A</v>
      </c>
    </row>
    <row r="15782" spans="3:23">
      <c r="C15782" t="e">
        <f>VLOOKUP(B15782,LISTAS!A15740:B15807,2,0)</f>
        <v>#N/A</v>
      </c>
      <c r="W15782" s="35" t="e">
        <f>VLOOKUP(V15782,LISTAS!$M$2:$N$18,2,0)</f>
        <v>#N/A</v>
      </c>
    </row>
    <row r="15783" spans="3:23">
      <c r="C15783" t="e">
        <f>VLOOKUP(B15783,LISTAS!A15741:B15808,2,0)</f>
        <v>#N/A</v>
      </c>
      <c r="W15783" s="35" t="e">
        <f>VLOOKUP(V15783,LISTAS!$M$2:$N$18,2,0)</f>
        <v>#N/A</v>
      </c>
    </row>
    <row r="15784" spans="3:23">
      <c r="C15784" t="e">
        <f>VLOOKUP(B15784,LISTAS!A15742:B15809,2,0)</f>
        <v>#N/A</v>
      </c>
      <c r="W15784" s="35" t="e">
        <f>VLOOKUP(V15784,LISTAS!$M$2:$N$18,2,0)</f>
        <v>#N/A</v>
      </c>
    </row>
    <row r="15785" spans="3:23">
      <c r="C15785" t="e">
        <f>VLOOKUP(B15785,LISTAS!A15743:B15810,2,0)</f>
        <v>#N/A</v>
      </c>
      <c r="W15785" s="35" t="e">
        <f>VLOOKUP(V15785,LISTAS!$M$2:$N$18,2,0)</f>
        <v>#N/A</v>
      </c>
    </row>
    <row r="15786" spans="3:23">
      <c r="C15786" t="e">
        <f>VLOOKUP(B15786,LISTAS!A15744:B15811,2,0)</f>
        <v>#N/A</v>
      </c>
      <c r="W15786" s="35" t="e">
        <f>VLOOKUP(V15786,LISTAS!$M$2:$N$18,2,0)</f>
        <v>#N/A</v>
      </c>
    </row>
    <row r="15787" spans="3:23">
      <c r="C15787" t="e">
        <f>VLOOKUP(B15787,LISTAS!A15745:B15812,2,0)</f>
        <v>#N/A</v>
      </c>
      <c r="W15787" s="35" t="e">
        <f>VLOOKUP(V15787,LISTAS!$M$2:$N$18,2,0)</f>
        <v>#N/A</v>
      </c>
    </row>
    <row r="15788" spans="3:23">
      <c r="C15788" t="e">
        <f>VLOOKUP(B15788,LISTAS!A15746:B15813,2,0)</f>
        <v>#N/A</v>
      </c>
      <c r="W15788" s="35" t="e">
        <f>VLOOKUP(V15788,LISTAS!$M$2:$N$18,2,0)</f>
        <v>#N/A</v>
      </c>
    </row>
    <row r="15789" spans="3:23">
      <c r="C15789" t="e">
        <f>VLOOKUP(B15789,LISTAS!A15747:B15814,2,0)</f>
        <v>#N/A</v>
      </c>
      <c r="W15789" s="35" t="e">
        <f>VLOOKUP(V15789,LISTAS!$M$2:$N$18,2,0)</f>
        <v>#N/A</v>
      </c>
    </row>
    <row r="15790" spans="3:23">
      <c r="C15790" t="e">
        <f>VLOOKUP(B15790,LISTAS!A15748:B15815,2,0)</f>
        <v>#N/A</v>
      </c>
      <c r="W15790" s="35" t="e">
        <f>VLOOKUP(V15790,LISTAS!$M$2:$N$18,2,0)</f>
        <v>#N/A</v>
      </c>
    </row>
    <row r="15791" spans="3:23">
      <c r="C15791" t="e">
        <f>VLOOKUP(B15791,LISTAS!A15749:B15816,2,0)</f>
        <v>#N/A</v>
      </c>
      <c r="W15791" s="35" t="e">
        <f>VLOOKUP(V15791,LISTAS!$M$2:$N$18,2,0)</f>
        <v>#N/A</v>
      </c>
    </row>
    <row r="15792" spans="3:23">
      <c r="C15792" t="e">
        <f>VLOOKUP(B15792,LISTAS!A15750:B15817,2,0)</f>
        <v>#N/A</v>
      </c>
      <c r="W15792" s="35" t="e">
        <f>VLOOKUP(V15792,LISTAS!$M$2:$N$18,2,0)</f>
        <v>#N/A</v>
      </c>
    </row>
    <row r="15793" spans="3:23">
      <c r="C15793" t="e">
        <f>VLOOKUP(B15793,LISTAS!A15751:B15818,2,0)</f>
        <v>#N/A</v>
      </c>
      <c r="W15793" s="35" t="e">
        <f>VLOOKUP(V15793,LISTAS!$M$2:$N$18,2,0)</f>
        <v>#N/A</v>
      </c>
    </row>
    <row r="15794" spans="3:23">
      <c r="C15794" t="e">
        <f>VLOOKUP(B15794,LISTAS!A15752:B15819,2,0)</f>
        <v>#N/A</v>
      </c>
      <c r="W15794" s="35" t="e">
        <f>VLOOKUP(V15794,LISTAS!$M$2:$N$18,2,0)</f>
        <v>#N/A</v>
      </c>
    </row>
    <row r="15795" spans="3:23">
      <c r="C15795" t="e">
        <f>VLOOKUP(B15795,LISTAS!A15753:B15820,2,0)</f>
        <v>#N/A</v>
      </c>
      <c r="W15795" s="35" t="e">
        <f>VLOOKUP(V15795,LISTAS!$M$2:$N$18,2,0)</f>
        <v>#N/A</v>
      </c>
    </row>
    <row r="15796" spans="3:23">
      <c r="C15796" t="e">
        <f>VLOOKUP(B15796,LISTAS!A15754:B15821,2,0)</f>
        <v>#N/A</v>
      </c>
      <c r="W15796" s="35" t="e">
        <f>VLOOKUP(V15796,LISTAS!$M$2:$N$18,2,0)</f>
        <v>#N/A</v>
      </c>
    </row>
    <row r="15797" spans="3:23">
      <c r="C15797" t="e">
        <f>VLOOKUP(B15797,LISTAS!A15755:B15822,2,0)</f>
        <v>#N/A</v>
      </c>
      <c r="W15797" s="35" t="e">
        <f>VLOOKUP(V15797,LISTAS!$M$2:$N$18,2,0)</f>
        <v>#N/A</v>
      </c>
    </row>
    <row r="15798" spans="3:23">
      <c r="C15798" t="e">
        <f>VLOOKUP(B15798,LISTAS!A15756:B15823,2,0)</f>
        <v>#N/A</v>
      </c>
      <c r="W15798" s="35" t="e">
        <f>VLOOKUP(V15798,LISTAS!$M$2:$N$18,2,0)</f>
        <v>#N/A</v>
      </c>
    </row>
    <row r="15799" spans="3:23">
      <c r="C15799" t="e">
        <f>VLOOKUP(B15799,LISTAS!A15757:B15824,2,0)</f>
        <v>#N/A</v>
      </c>
      <c r="W15799" s="35" t="e">
        <f>VLOOKUP(V15799,LISTAS!$M$2:$N$18,2,0)</f>
        <v>#N/A</v>
      </c>
    </row>
    <row r="15800" spans="3:23">
      <c r="C15800" t="e">
        <f>VLOOKUP(B15800,LISTAS!A15758:B15825,2,0)</f>
        <v>#N/A</v>
      </c>
      <c r="W15800" s="35" t="e">
        <f>VLOOKUP(V15800,LISTAS!$M$2:$N$18,2,0)</f>
        <v>#N/A</v>
      </c>
    </row>
    <row r="15801" spans="3:23">
      <c r="C15801" t="e">
        <f>VLOOKUP(B15801,LISTAS!A15759:B15826,2,0)</f>
        <v>#N/A</v>
      </c>
      <c r="W15801" s="35" t="e">
        <f>VLOOKUP(V15801,LISTAS!$M$2:$N$18,2,0)</f>
        <v>#N/A</v>
      </c>
    </row>
    <row r="15802" spans="3:23">
      <c r="C15802" t="e">
        <f>VLOOKUP(B15802,LISTAS!A15760:B15827,2,0)</f>
        <v>#N/A</v>
      </c>
      <c r="W15802" s="35" t="e">
        <f>VLOOKUP(V15802,LISTAS!$M$2:$N$18,2,0)</f>
        <v>#N/A</v>
      </c>
    </row>
    <row r="15803" spans="3:23">
      <c r="C15803" t="e">
        <f>VLOOKUP(B15803,LISTAS!A15761:B15828,2,0)</f>
        <v>#N/A</v>
      </c>
      <c r="W15803" s="35" t="e">
        <f>VLOOKUP(V15803,LISTAS!$M$2:$N$18,2,0)</f>
        <v>#N/A</v>
      </c>
    </row>
    <row r="15804" spans="3:23">
      <c r="C15804" t="e">
        <f>VLOOKUP(B15804,LISTAS!A15762:B15829,2,0)</f>
        <v>#N/A</v>
      </c>
      <c r="W15804" s="35" t="e">
        <f>VLOOKUP(V15804,LISTAS!$M$2:$N$18,2,0)</f>
        <v>#N/A</v>
      </c>
    </row>
    <row r="15805" spans="3:23">
      <c r="C15805" t="e">
        <f>VLOOKUP(B15805,LISTAS!A15763:B15830,2,0)</f>
        <v>#N/A</v>
      </c>
      <c r="W15805" s="35" t="e">
        <f>VLOOKUP(V15805,LISTAS!$M$2:$N$18,2,0)</f>
        <v>#N/A</v>
      </c>
    </row>
    <row r="15806" spans="3:23">
      <c r="C15806" t="e">
        <f>VLOOKUP(B15806,LISTAS!A15764:B15831,2,0)</f>
        <v>#N/A</v>
      </c>
      <c r="W15806" s="35" t="e">
        <f>VLOOKUP(V15806,LISTAS!$M$2:$N$18,2,0)</f>
        <v>#N/A</v>
      </c>
    </row>
    <row r="15807" spans="3:23">
      <c r="C15807" t="e">
        <f>VLOOKUP(B15807,LISTAS!A15765:B15832,2,0)</f>
        <v>#N/A</v>
      </c>
      <c r="W15807" s="35" t="e">
        <f>VLOOKUP(V15807,LISTAS!$M$2:$N$18,2,0)</f>
        <v>#N/A</v>
      </c>
    </row>
    <row r="15808" spans="3:23">
      <c r="C15808" t="e">
        <f>VLOOKUP(B15808,LISTAS!A15766:B15833,2,0)</f>
        <v>#N/A</v>
      </c>
      <c r="W15808" s="35" t="e">
        <f>VLOOKUP(V15808,LISTAS!$M$2:$N$18,2,0)</f>
        <v>#N/A</v>
      </c>
    </row>
    <row r="15809" spans="3:23">
      <c r="C15809" t="e">
        <f>VLOOKUP(B15809,LISTAS!A15767:B15834,2,0)</f>
        <v>#N/A</v>
      </c>
      <c r="W15809" s="35" t="e">
        <f>VLOOKUP(V15809,LISTAS!$M$2:$N$18,2,0)</f>
        <v>#N/A</v>
      </c>
    </row>
    <row r="15810" spans="3:23">
      <c r="C15810" t="e">
        <f>VLOOKUP(B15810,LISTAS!A15768:B15835,2,0)</f>
        <v>#N/A</v>
      </c>
      <c r="W15810" s="35" t="e">
        <f>VLOOKUP(V15810,LISTAS!$M$2:$N$18,2,0)</f>
        <v>#N/A</v>
      </c>
    </row>
    <row r="15811" spans="3:23">
      <c r="C15811" t="e">
        <f>VLOOKUP(B15811,LISTAS!A15769:B15836,2,0)</f>
        <v>#N/A</v>
      </c>
      <c r="W15811" s="35" t="e">
        <f>VLOOKUP(V15811,LISTAS!$M$2:$N$18,2,0)</f>
        <v>#N/A</v>
      </c>
    </row>
    <row r="15812" spans="3:23">
      <c r="C15812" t="e">
        <f>VLOOKUP(B15812,LISTAS!A15770:B15837,2,0)</f>
        <v>#N/A</v>
      </c>
      <c r="W15812" s="35" t="e">
        <f>VLOOKUP(V15812,LISTAS!$M$2:$N$18,2,0)</f>
        <v>#N/A</v>
      </c>
    </row>
    <row r="15813" spans="3:23">
      <c r="C15813" t="e">
        <f>VLOOKUP(B15813,LISTAS!A15771:B15838,2,0)</f>
        <v>#N/A</v>
      </c>
      <c r="W15813" s="35" t="e">
        <f>VLOOKUP(V15813,LISTAS!$M$2:$N$18,2,0)</f>
        <v>#N/A</v>
      </c>
    </row>
    <row r="15814" spans="3:23">
      <c r="C15814" t="e">
        <f>VLOOKUP(B15814,LISTAS!A15772:B15839,2,0)</f>
        <v>#N/A</v>
      </c>
      <c r="W15814" s="35" t="e">
        <f>VLOOKUP(V15814,LISTAS!$M$2:$N$18,2,0)</f>
        <v>#N/A</v>
      </c>
    </row>
    <row r="15815" spans="3:23">
      <c r="C15815" t="e">
        <f>VLOOKUP(B15815,LISTAS!A15773:B15840,2,0)</f>
        <v>#N/A</v>
      </c>
      <c r="W15815" s="35" t="e">
        <f>VLOOKUP(V15815,LISTAS!$M$2:$N$18,2,0)</f>
        <v>#N/A</v>
      </c>
    </row>
    <row r="15816" spans="3:23">
      <c r="C15816" t="e">
        <f>VLOOKUP(B15816,LISTAS!A15774:B15841,2,0)</f>
        <v>#N/A</v>
      </c>
      <c r="W15816" s="35" t="e">
        <f>VLOOKUP(V15816,LISTAS!$M$2:$N$18,2,0)</f>
        <v>#N/A</v>
      </c>
    </row>
    <row r="15817" spans="3:23">
      <c r="C15817" t="e">
        <f>VLOOKUP(B15817,LISTAS!A15775:B15842,2,0)</f>
        <v>#N/A</v>
      </c>
      <c r="W15817" s="35" t="e">
        <f>VLOOKUP(V15817,LISTAS!$M$2:$N$18,2,0)</f>
        <v>#N/A</v>
      </c>
    </row>
    <row r="15818" spans="3:23">
      <c r="C15818" t="e">
        <f>VLOOKUP(B15818,LISTAS!A15776:B15843,2,0)</f>
        <v>#N/A</v>
      </c>
      <c r="W15818" s="35" t="e">
        <f>VLOOKUP(V15818,LISTAS!$M$2:$N$18,2,0)</f>
        <v>#N/A</v>
      </c>
    </row>
    <row r="15819" spans="3:23">
      <c r="C15819" t="e">
        <f>VLOOKUP(B15819,LISTAS!A15777:B15844,2,0)</f>
        <v>#N/A</v>
      </c>
      <c r="W15819" s="35" t="e">
        <f>VLOOKUP(V15819,LISTAS!$M$2:$N$18,2,0)</f>
        <v>#N/A</v>
      </c>
    </row>
    <row r="15820" spans="3:23">
      <c r="C15820" t="e">
        <f>VLOOKUP(B15820,LISTAS!A15778:B15845,2,0)</f>
        <v>#N/A</v>
      </c>
      <c r="W15820" s="35" t="e">
        <f>VLOOKUP(V15820,LISTAS!$M$2:$N$18,2,0)</f>
        <v>#N/A</v>
      </c>
    </row>
    <row r="15821" spans="3:23">
      <c r="C15821" t="e">
        <f>VLOOKUP(B15821,LISTAS!A15779:B15846,2,0)</f>
        <v>#N/A</v>
      </c>
      <c r="W15821" s="35" t="e">
        <f>VLOOKUP(V15821,LISTAS!$M$2:$N$18,2,0)</f>
        <v>#N/A</v>
      </c>
    </row>
    <row r="15822" spans="3:23">
      <c r="C15822" t="e">
        <f>VLOOKUP(B15822,LISTAS!A15780:B15847,2,0)</f>
        <v>#N/A</v>
      </c>
      <c r="W15822" s="35" t="e">
        <f>VLOOKUP(V15822,LISTAS!$M$2:$N$18,2,0)</f>
        <v>#N/A</v>
      </c>
    </row>
    <row r="15823" spans="3:23">
      <c r="C15823" t="e">
        <f>VLOOKUP(B15823,LISTAS!A15781:B15848,2,0)</f>
        <v>#N/A</v>
      </c>
      <c r="W15823" s="35" t="e">
        <f>VLOOKUP(V15823,LISTAS!$M$2:$N$18,2,0)</f>
        <v>#N/A</v>
      </c>
    </row>
    <row r="15824" spans="3:23">
      <c r="C15824" t="e">
        <f>VLOOKUP(B15824,LISTAS!A15782:B15849,2,0)</f>
        <v>#N/A</v>
      </c>
      <c r="W15824" s="35" t="e">
        <f>VLOOKUP(V15824,LISTAS!$M$2:$N$18,2,0)</f>
        <v>#N/A</v>
      </c>
    </row>
    <row r="15825" spans="3:23">
      <c r="C15825" t="e">
        <f>VLOOKUP(B15825,LISTAS!A15783:B15850,2,0)</f>
        <v>#N/A</v>
      </c>
      <c r="W15825" s="35" t="e">
        <f>VLOOKUP(V15825,LISTAS!$M$2:$N$18,2,0)</f>
        <v>#N/A</v>
      </c>
    </row>
    <row r="15826" spans="3:23">
      <c r="C15826" t="e">
        <f>VLOOKUP(B15826,LISTAS!A15784:B15851,2,0)</f>
        <v>#N/A</v>
      </c>
      <c r="W15826" s="35" t="e">
        <f>VLOOKUP(V15826,LISTAS!$M$2:$N$18,2,0)</f>
        <v>#N/A</v>
      </c>
    </row>
    <row r="15827" spans="3:23">
      <c r="C15827" t="e">
        <f>VLOOKUP(B15827,LISTAS!A15785:B15852,2,0)</f>
        <v>#N/A</v>
      </c>
      <c r="W15827" s="35" t="e">
        <f>VLOOKUP(V15827,LISTAS!$M$2:$N$18,2,0)</f>
        <v>#N/A</v>
      </c>
    </row>
    <row r="15828" spans="3:23">
      <c r="C15828" t="e">
        <f>VLOOKUP(B15828,LISTAS!A15786:B15853,2,0)</f>
        <v>#N/A</v>
      </c>
      <c r="W15828" s="35" t="e">
        <f>VLOOKUP(V15828,LISTAS!$M$2:$N$18,2,0)</f>
        <v>#N/A</v>
      </c>
    </row>
    <row r="15829" spans="3:23">
      <c r="C15829" t="e">
        <f>VLOOKUP(B15829,LISTAS!A15787:B15854,2,0)</f>
        <v>#N/A</v>
      </c>
      <c r="W15829" s="35" t="e">
        <f>VLOOKUP(V15829,LISTAS!$M$2:$N$18,2,0)</f>
        <v>#N/A</v>
      </c>
    </row>
    <row r="15830" spans="3:23">
      <c r="C15830" t="e">
        <f>VLOOKUP(B15830,LISTAS!A15788:B15855,2,0)</f>
        <v>#N/A</v>
      </c>
      <c r="W15830" s="35" t="e">
        <f>VLOOKUP(V15830,LISTAS!$M$2:$N$18,2,0)</f>
        <v>#N/A</v>
      </c>
    </row>
    <row r="15831" spans="3:23">
      <c r="C15831" t="e">
        <f>VLOOKUP(B15831,LISTAS!A15789:B15856,2,0)</f>
        <v>#N/A</v>
      </c>
      <c r="W15831" s="35" t="e">
        <f>VLOOKUP(V15831,LISTAS!$M$2:$N$18,2,0)</f>
        <v>#N/A</v>
      </c>
    </row>
    <row r="15832" spans="3:23">
      <c r="C15832" t="e">
        <f>VLOOKUP(B15832,LISTAS!A15790:B15857,2,0)</f>
        <v>#N/A</v>
      </c>
      <c r="W15832" s="35" t="e">
        <f>VLOOKUP(V15832,LISTAS!$M$2:$N$18,2,0)</f>
        <v>#N/A</v>
      </c>
    </row>
    <row r="15833" spans="3:23">
      <c r="C15833" t="e">
        <f>VLOOKUP(B15833,LISTAS!A15791:B15858,2,0)</f>
        <v>#N/A</v>
      </c>
      <c r="W15833" s="35" t="e">
        <f>VLOOKUP(V15833,LISTAS!$M$2:$N$18,2,0)</f>
        <v>#N/A</v>
      </c>
    </row>
    <row r="15834" spans="3:23">
      <c r="C15834" t="e">
        <f>VLOOKUP(B15834,LISTAS!A15792:B15859,2,0)</f>
        <v>#N/A</v>
      </c>
      <c r="W15834" s="35" t="e">
        <f>VLOOKUP(V15834,LISTAS!$M$2:$N$18,2,0)</f>
        <v>#N/A</v>
      </c>
    </row>
    <row r="15835" spans="3:23">
      <c r="C15835" t="e">
        <f>VLOOKUP(B15835,LISTAS!A15793:B15860,2,0)</f>
        <v>#N/A</v>
      </c>
      <c r="W15835" s="35" t="e">
        <f>VLOOKUP(V15835,LISTAS!$M$2:$N$18,2,0)</f>
        <v>#N/A</v>
      </c>
    </row>
    <row r="15836" spans="3:23">
      <c r="C15836" t="e">
        <f>VLOOKUP(B15836,LISTAS!A15794:B15861,2,0)</f>
        <v>#N/A</v>
      </c>
      <c r="W15836" s="35" t="e">
        <f>VLOOKUP(V15836,LISTAS!$M$2:$N$18,2,0)</f>
        <v>#N/A</v>
      </c>
    </row>
    <row r="15837" spans="3:23">
      <c r="C15837" t="e">
        <f>VLOOKUP(B15837,LISTAS!A15795:B15862,2,0)</f>
        <v>#N/A</v>
      </c>
      <c r="W15837" s="35" t="e">
        <f>VLOOKUP(V15837,LISTAS!$M$2:$N$18,2,0)</f>
        <v>#N/A</v>
      </c>
    </row>
    <row r="15838" spans="3:23">
      <c r="C15838" t="e">
        <f>VLOOKUP(B15838,LISTAS!A15796:B15863,2,0)</f>
        <v>#N/A</v>
      </c>
      <c r="W15838" s="35" t="e">
        <f>VLOOKUP(V15838,LISTAS!$M$2:$N$18,2,0)</f>
        <v>#N/A</v>
      </c>
    </row>
    <row r="15839" spans="3:23">
      <c r="C15839" t="e">
        <f>VLOOKUP(B15839,LISTAS!A15797:B15864,2,0)</f>
        <v>#N/A</v>
      </c>
      <c r="W15839" s="35" t="e">
        <f>VLOOKUP(V15839,LISTAS!$M$2:$N$18,2,0)</f>
        <v>#N/A</v>
      </c>
    </row>
    <row r="15840" spans="3:23">
      <c r="C15840" t="e">
        <f>VLOOKUP(B15840,LISTAS!A15798:B15865,2,0)</f>
        <v>#N/A</v>
      </c>
      <c r="W15840" s="35" t="e">
        <f>VLOOKUP(V15840,LISTAS!$M$2:$N$18,2,0)</f>
        <v>#N/A</v>
      </c>
    </row>
    <row r="15841" spans="3:23">
      <c r="C15841" t="e">
        <f>VLOOKUP(B15841,LISTAS!A15799:B15866,2,0)</f>
        <v>#N/A</v>
      </c>
      <c r="W15841" s="35" t="e">
        <f>VLOOKUP(V15841,LISTAS!$M$2:$N$18,2,0)</f>
        <v>#N/A</v>
      </c>
    </row>
    <row r="15842" spans="3:23">
      <c r="C15842" t="e">
        <f>VLOOKUP(B15842,LISTAS!A15800:B15867,2,0)</f>
        <v>#N/A</v>
      </c>
      <c r="W15842" s="35" t="e">
        <f>VLOOKUP(V15842,LISTAS!$M$2:$N$18,2,0)</f>
        <v>#N/A</v>
      </c>
    </row>
    <row r="15843" spans="3:23">
      <c r="C15843" t="e">
        <f>VLOOKUP(B15843,LISTAS!A15801:B15868,2,0)</f>
        <v>#N/A</v>
      </c>
      <c r="W15843" s="35" t="e">
        <f>VLOOKUP(V15843,LISTAS!$M$2:$N$18,2,0)</f>
        <v>#N/A</v>
      </c>
    </row>
    <row r="15844" spans="3:23">
      <c r="C15844" t="e">
        <f>VLOOKUP(B15844,LISTAS!A15802:B15869,2,0)</f>
        <v>#N/A</v>
      </c>
      <c r="W15844" s="35" t="e">
        <f>VLOOKUP(V15844,LISTAS!$M$2:$N$18,2,0)</f>
        <v>#N/A</v>
      </c>
    </row>
    <row r="15845" spans="3:23">
      <c r="C15845" t="e">
        <f>VLOOKUP(B15845,LISTAS!A15803:B15870,2,0)</f>
        <v>#N/A</v>
      </c>
      <c r="W15845" s="35" t="e">
        <f>VLOOKUP(V15845,LISTAS!$M$2:$N$18,2,0)</f>
        <v>#N/A</v>
      </c>
    </row>
    <row r="15846" spans="3:23">
      <c r="C15846" t="e">
        <f>VLOOKUP(B15846,LISTAS!A15804:B15871,2,0)</f>
        <v>#N/A</v>
      </c>
      <c r="W15846" s="35" t="e">
        <f>VLOOKUP(V15846,LISTAS!$M$2:$N$18,2,0)</f>
        <v>#N/A</v>
      </c>
    </row>
    <row r="15847" spans="3:23">
      <c r="C15847" t="e">
        <f>VLOOKUP(B15847,LISTAS!A15805:B15872,2,0)</f>
        <v>#N/A</v>
      </c>
      <c r="W15847" s="35" t="e">
        <f>VLOOKUP(V15847,LISTAS!$M$2:$N$18,2,0)</f>
        <v>#N/A</v>
      </c>
    </row>
    <row r="15848" spans="3:23">
      <c r="C15848" t="e">
        <f>VLOOKUP(B15848,LISTAS!A15806:B15873,2,0)</f>
        <v>#N/A</v>
      </c>
      <c r="W15848" s="35" t="e">
        <f>VLOOKUP(V15848,LISTAS!$M$2:$N$18,2,0)</f>
        <v>#N/A</v>
      </c>
    </row>
    <row r="15849" spans="3:23">
      <c r="C15849" t="e">
        <f>VLOOKUP(B15849,LISTAS!A15807:B15874,2,0)</f>
        <v>#N/A</v>
      </c>
      <c r="W15849" s="35" t="e">
        <f>VLOOKUP(V15849,LISTAS!$M$2:$N$18,2,0)</f>
        <v>#N/A</v>
      </c>
    </row>
    <row r="15850" spans="3:23">
      <c r="C15850" t="e">
        <f>VLOOKUP(B15850,LISTAS!A15808:B15875,2,0)</f>
        <v>#N/A</v>
      </c>
      <c r="W15850" s="35" t="e">
        <f>VLOOKUP(V15850,LISTAS!$M$2:$N$18,2,0)</f>
        <v>#N/A</v>
      </c>
    </row>
    <row r="15851" spans="3:23">
      <c r="C15851" t="e">
        <f>VLOOKUP(B15851,LISTAS!A15809:B15876,2,0)</f>
        <v>#N/A</v>
      </c>
      <c r="W15851" s="35" t="e">
        <f>VLOOKUP(V15851,LISTAS!$M$2:$N$18,2,0)</f>
        <v>#N/A</v>
      </c>
    </row>
    <row r="15852" spans="3:23">
      <c r="C15852" t="e">
        <f>VLOOKUP(B15852,LISTAS!A15810:B15877,2,0)</f>
        <v>#N/A</v>
      </c>
      <c r="W15852" s="35" t="e">
        <f>VLOOKUP(V15852,LISTAS!$M$2:$N$18,2,0)</f>
        <v>#N/A</v>
      </c>
    </row>
    <row r="15853" spans="3:23">
      <c r="C15853" t="e">
        <f>VLOOKUP(B15853,LISTAS!A15811:B15878,2,0)</f>
        <v>#N/A</v>
      </c>
      <c r="W15853" s="35" t="e">
        <f>VLOOKUP(V15853,LISTAS!$M$2:$N$18,2,0)</f>
        <v>#N/A</v>
      </c>
    </row>
    <row r="15854" spans="3:23">
      <c r="C15854" t="e">
        <f>VLOOKUP(B15854,LISTAS!A15812:B15879,2,0)</f>
        <v>#N/A</v>
      </c>
      <c r="W15854" s="35" t="e">
        <f>VLOOKUP(V15854,LISTAS!$M$2:$N$18,2,0)</f>
        <v>#N/A</v>
      </c>
    </row>
    <row r="15855" spans="3:23">
      <c r="C15855" t="e">
        <f>VLOOKUP(B15855,LISTAS!A15813:B15880,2,0)</f>
        <v>#N/A</v>
      </c>
      <c r="W15855" s="35" t="e">
        <f>VLOOKUP(V15855,LISTAS!$M$2:$N$18,2,0)</f>
        <v>#N/A</v>
      </c>
    </row>
    <row r="15856" spans="3:23">
      <c r="C15856" t="e">
        <f>VLOOKUP(B15856,LISTAS!A15814:B15881,2,0)</f>
        <v>#N/A</v>
      </c>
      <c r="W15856" s="35" t="e">
        <f>VLOOKUP(V15856,LISTAS!$M$2:$N$18,2,0)</f>
        <v>#N/A</v>
      </c>
    </row>
    <row r="15857" spans="3:23">
      <c r="C15857" t="e">
        <f>VLOOKUP(B15857,LISTAS!A15815:B15882,2,0)</f>
        <v>#N/A</v>
      </c>
      <c r="W15857" s="35" t="e">
        <f>VLOOKUP(V15857,LISTAS!$M$2:$N$18,2,0)</f>
        <v>#N/A</v>
      </c>
    </row>
    <row r="15858" spans="3:23">
      <c r="C15858" t="e">
        <f>VLOOKUP(B15858,LISTAS!A15816:B15883,2,0)</f>
        <v>#N/A</v>
      </c>
      <c r="W15858" s="35" t="e">
        <f>VLOOKUP(V15858,LISTAS!$M$2:$N$18,2,0)</f>
        <v>#N/A</v>
      </c>
    </row>
    <row r="15859" spans="3:23">
      <c r="C15859" t="e">
        <f>VLOOKUP(B15859,LISTAS!A15817:B15884,2,0)</f>
        <v>#N/A</v>
      </c>
      <c r="W15859" s="35" t="e">
        <f>VLOOKUP(V15859,LISTAS!$M$2:$N$18,2,0)</f>
        <v>#N/A</v>
      </c>
    </row>
    <row r="15860" spans="3:23">
      <c r="C15860" t="e">
        <f>VLOOKUP(B15860,LISTAS!A15818:B15885,2,0)</f>
        <v>#N/A</v>
      </c>
      <c r="W15860" s="35" t="e">
        <f>VLOOKUP(V15860,LISTAS!$M$2:$N$18,2,0)</f>
        <v>#N/A</v>
      </c>
    </row>
    <row r="15861" spans="3:23">
      <c r="C15861" t="e">
        <f>VLOOKUP(B15861,LISTAS!A15819:B15886,2,0)</f>
        <v>#N/A</v>
      </c>
      <c r="W15861" s="35" t="e">
        <f>VLOOKUP(V15861,LISTAS!$M$2:$N$18,2,0)</f>
        <v>#N/A</v>
      </c>
    </row>
    <row r="15862" spans="3:23">
      <c r="C15862" t="e">
        <f>VLOOKUP(B15862,LISTAS!A15820:B15887,2,0)</f>
        <v>#N/A</v>
      </c>
      <c r="W15862" s="35" t="e">
        <f>VLOOKUP(V15862,LISTAS!$M$2:$N$18,2,0)</f>
        <v>#N/A</v>
      </c>
    </row>
    <row r="15863" spans="3:23">
      <c r="C15863" t="e">
        <f>VLOOKUP(B15863,LISTAS!A15821:B15888,2,0)</f>
        <v>#N/A</v>
      </c>
      <c r="W15863" s="35" t="e">
        <f>VLOOKUP(V15863,LISTAS!$M$2:$N$18,2,0)</f>
        <v>#N/A</v>
      </c>
    </row>
    <row r="15864" spans="3:23">
      <c r="C15864" t="e">
        <f>VLOOKUP(B15864,LISTAS!A15822:B15889,2,0)</f>
        <v>#N/A</v>
      </c>
      <c r="W15864" s="35" t="e">
        <f>VLOOKUP(V15864,LISTAS!$M$2:$N$18,2,0)</f>
        <v>#N/A</v>
      </c>
    </row>
    <row r="15865" spans="3:23">
      <c r="C15865" t="e">
        <f>VLOOKUP(B15865,LISTAS!A15823:B15890,2,0)</f>
        <v>#N/A</v>
      </c>
      <c r="W15865" s="35" t="e">
        <f>VLOOKUP(V15865,LISTAS!$M$2:$N$18,2,0)</f>
        <v>#N/A</v>
      </c>
    </row>
    <row r="15866" spans="3:23">
      <c r="C15866" t="e">
        <f>VLOOKUP(B15866,LISTAS!A15824:B15891,2,0)</f>
        <v>#N/A</v>
      </c>
      <c r="W15866" s="35" t="e">
        <f>VLOOKUP(V15866,LISTAS!$M$2:$N$18,2,0)</f>
        <v>#N/A</v>
      </c>
    </row>
    <row r="15867" spans="3:23">
      <c r="C15867" t="e">
        <f>VLOOKUP(B15867,LISTAS!A15825:B15892,2,0)</f>
        <v>#N/A</v>
      </c>
      <c r="W15867" s="35" t="e">
        <f>VLOOKUP(V15867,LISTAS!$M$2:$N$18,2,0)</f>
        <v>#N/A</v>
      </c>
    </row>
    <row r="15868" spans="3:23">
      <c r="C15868" t="e">
        <f>VLOOKUP(B15868,LISTAS!A15826:B15893,2,0)</f>
        <v>#N/A</v>
      </c>
      <c r="W15868" s="35" t="e">
        <f>VLOOKUP(V15868,LISTAS!$M$2:$N$18,2,0)</f>
        <v>#N/A</v>
      </c>
    </row>
    <row r="15869" spans="3:23">
      <c r="C15869" t="e">
        <f>VLOOKUP(B15869,LISTAS!A15827:B15894,2,0)</f>
        <v>#N/A</v>
      </c>
      <c r="W15869" s="35" t="e">
        <f>VLOOKUP(V15869,LISTAS!$M$2:$N$18,2,0)</f>
        <v>#N/A</v>
      </c>
    </row>
    <row r="15870" spans="3:23">
      <c r="C15870" t="e">
        <f>VLOOKUP(B15870,LISTAS!A15828:B15895,2,0)</f>
        <v>#N/A</v>
      </c>
      <c r="W15870" s="35" t="e">
        <f>VLOOKUP(V15870,LISTAS!$M$2:$N$18,2,0)</f>
        <v>#N/A</v>
      </c>
    </row>
    <row r="15871" spans="3:23">
      <c r="C15871" t="e">
        <f>VLOOKUP(B15871,LISTAS!A15829:B15896,2,0)</f>
        <v>#N/A</v>
      </c>
      <c r="W15871" s="35" t="e">
        <f>VLOOKUP(V15871,LISTAS!$M$2:$N$18,2,0)</f>
        <v>#N/A</v>
      </c>
    </row>
    <row r="15872" spans="3:23">
      <c r="C15872" t="e">
        <f>VLOOKUP(B15872,LISTAS!A15830:B15897,2,0)</f>
        <v>#N/A</v>
      </c>
      <c r="W15872" s="35" t="e">
        <f>VLOOKUP(V15872,LISTAS!$M$2:$N$18,2,0)</f>
        <v>#N/A</v>
      </c>
    </row>
    <row r="15873" spans="3:23">
      <c r="C15873" t="e">
        <f>VLOOKUP(B15873,LISTAS!A15831:B15898,2,0)</f>
        <v>#N/A</v>
      </c>
      <c r="W15873" s="35" t="e">
        <f>VLOOKUP(V15873,LISTAS!$M$2:$N$18,2,0)</f>
        <v>#N/A</v>
      </c>
    </row>
    <row r="15874" spans="3:23">
      <c r="C15874" t="e">
        <f>VLOOKUP(B15874,LISTAS!A15832:B15899,2,0)</f>
        <v>#N/A</v>
      </c>
      <c r="W15874" s="35" t="e">
        <f>VLOOKUP(V15874,LISTAS!$M$2:$N$18,2,0)</f>
        <v>#N/A</v>
      </c>
    </row>
    <row r="15875" spans="3:23">
      <c r="C15875" t="e">
        <f>VLOOKUP(B15875,LISTAS!A15833:B15900,2,0)</f>
        <v>#N/A</v>
      </c>
      <c r="W15875" s="35" t="e">
        <f>VLOOKUP(V15875,LISTAS!$M$2:$N$18,2,0)</f>
        <v>#N/A</v>
      </c>
    </row>
    <row r="15876" spans="3:23">
      <c r="C15876" t="e">
        <f>VLOOKUP(B15876,LISTAS!A15834:B15901,2,0)</f>
        <v>#N/A</v>
      </c>
      <c r="W15876" s="35" t="e">
        <f>VLOOKUP(V15876,LISTAS!$M$2:$N$18,2,0)</f>
        <v>#N/A</v>
      </c>
    </row>
    <row r="15877" spans="3:23">
      <c r="C15877" t="e">
        <f>VLOOKUP(B15877,LISTAS!A15835:B15902,2,0)</f>
        <v>#N/A</v>
      </c>
      <c r="W15877" s="35" t="e">
        <f>VLOOKUP(V15877,LISTAS!$M$2:$N$18,2,0)</f>
        <v>#N/A</v>
      </c>
    </row>
    <row r="15878" spans="3:23">
      <c r="C15878" t="e">
        <f>VLOOKUP(B15878,LISTAS!A15836:B15903,2,0)</f>
        <v>#N/A</v>
      </c>
      <c r="W15878" s="35" t="e">
        <f>VLOOKUP(V15878,LISTAS!$M$2:$N$18,2,0)</f>
        <v>#N/A</v>
      </c>
    </row>
    <row r="15879" spans="3:23">
      <c r="C15879" t="e">
        <f>VLOOKUP(B15879,LISTAS!A15837:B15904,2,0)</f>
        <v>#N/A</v>
      </c>
      <c r="W15879" s="35" t="e">
        <f>VLOOKUP(V15879,LISTAS!$M$2:$N$18,2,0)</f>
        <v>#N/A</v>
      </c>
    </row>
    <row r="15880" spans="3:23">
      <c r="C15880" t="e">
        <f>VLOOKUP(B15880,LISTAS!A15838:B15905,2,0)</f>
        <v>#N/A</v>
      </c>
      <c r="W15880" s="35" t="e">
        <f>VLOOKUP(V15880,LISTAS!$M$2:$N$18,2,0)</f>
        <v>#N/A</v>
      </c>
    </row>
    <row r="15881" spans="3:23">
      <c r="C15881" t="e">
        <f>VLOOKUP(B15881,LISTAS!A15839:B15906,2,0)</f>
        <v>#N/A</v>
      </c>
      <c r="W15881" s="35" t="e">
        <f>VLOOKUP(V15881,LISTAS!$M$2:$N$18,2,0)</f>
        <v>#N/A</v>
      </c>
    </row>
    <row r="15882" spans="3:23">
      <c r="C15882" t="e">
        <f>VLOOKUP(B15882,LISTAS!A15840:B15907,2,0)</f>
        <v>#N/A</v>
      </c>
      <c r="W15882" s="35" t="e">
        <f>VLOOKUP(V15882,LISTAS!$M$2:$N$18,2,0)</f>
        <v>#N/A</v>
      </c>
    </row>
    <row r="15883" spans="3:23">
      <c r="C15883" t="e">
        <f>VLOOKUP(B15883,LISTAS!A15841:B15908,2,0)</f>
        <v>#N/A</v>
      </c>
      <c r="W15883" s="35" t="e">
        <f>VLOOKUP(V15883,LISTAS!$M$2:$N$18,2,0)</f>
        <v>#N/A</v>
      </c>
    </row>
    <row r="15884" spans="3:23">
      <c r="C15884" t="e">
        <f>VLOOKUP(B15884,LISTAS!A15842:B15909,2,0)</f>
        <v>#N/A</v>
      </c>
      <c r="W15884" s="35" t="e">
        <f>VLOOKUP(V15884,LISTAS!$M$2:$N$18,2,0)</f>
        <v>#N/A</v>
      </c>
    </row>
    <row r="15885" spans="3:23">
      <c r="C15885" t="e">
        <f>VLOOKUP(B15885,LISTAS!A15843:B15910,2,0)</f>
        <v>#N/A</v>
      </c>
      <c r="W15885" s="35" t="e">
        <f>VLOOKUP(V15885,LISTAS!$M$2:$N$18,2,0)</f>
        <v>#N/A</v>
      </c>
    </row>
    <row r="15886" spans="3:23">
      <c r="C15886" t="e">
        <f>VLOOKUP(B15886,LISTAS!A15844:B15911,2,0)</f>
        <v>#N/A</v>
      </c>
      <c r="W15886" s="35" t="e">
        <f>VLOOKUP(V15886,LISTAS!$M$2:$N$18,2,0)</f>
        <v>#N/A</v>
      </c>
    </row>
    <row r="15887" spans="3:23">
      <c r="C15887" t="e">
        <f>VLOOKUP(B15887,LISTAS!A15845:B15912,2,0)</f>
        <v>#N/A</v>
      </c>
      <c r="W15887" s="35" t="e">
        <f>VLOOKUP(V15887,LISTAS!$M$2:$N$18,2,0)</f>
        <v>#N/A</v>
      </c>
    </row>
    <row r="15888" spans="3:23">
      <c r="C15888" t="e">
        <f>VLOOKUP(B15888,LISTAS!A15846:B15913,2,0)</f>
        <v>#N/A</v>
      </c>
      <c r="W15888" s="35" t="e">
        <f>VLOOKUP(V15888,LISTAS!$M$2:$N$18,2,0)</f>
        <v>#N/A</v>
      </c>
    </row>
    <row r="15889" spans="3:23">
      <c r="C15889" t="e">
        <f>VLOOKUP(B15889,LISTAS!A15847:B15914,2,0)</f>
        <v>#N/A</v>
      </c>
      <c r="W15889" s="35" t="e">
        <f>VLOOKUP(V15889,LISTAS!$M$2:$N$18,2,0)</f>
        <v>#N/A</v>
      </c>
    </row>
    <row r="15890" spans="3:23">
      <c r="C15890" t="e">
        <f>VLOOKUP(B15890,LISTAS!A15848:B15915,2,0)</f>
        <v>#N/A</v>
      </c>
      <c r="W15890" s="35" t="e">
        <f>VLOOKUP(V15890,LISTAS!$M$2:$N$18,2,0)</f>
        <v>#N/A</v>
      </c>
    </row>
    <row r="15891" spans="3:23">
      <c r="C15891" t="e">
        <f>VLOOKUP(B15891,LISTAS!A15849:B15916,2,0)</f>
        <v>#N/A</v>
      </c>
      <c r="W15891" s="35" t="e">
        <f>VLOOKUP(V15891,LISTAS!$M$2:$N$18,2,0)</f>
        <v>#N/A</v>
      </c>
    </row>
    <row r="15892" spans="3:23">
      <c r="C15892" t="e">
        <f>VLOOKUP(B15892,LISTAS!A15850:B15917,2,0)</f>
        <v>#N/A</v>
      </c>
      <c r="W15892" s="35" t="e">
        <f>VLOOKUP(V15892,LISTAS!$M$2:$N$18,2,0)</f>
        <v>#N/A</v>
      </c>
    </row>
    <row r="15893" spans="3:23">
      <c r="C15893" t="e">
        <f>VLOOKUP(B15893,LISTAS!A15851:B15918,2,0)</f>
        <v>#N/A</v>
      </c>
      <c r="W15893" s="35" t="e">
        <f>VLOOKUP(V15893,LISTAS!$M$2:$N$18,2,0)</f>
        <v>#N/A</v>
      </c>
    </row>
    <row r="15894" spans="3:23">
      <c r="C15894" t="e">
        <f>VLOOKUP(B15894,LISTAS!A15852:B15919,2,0)</f>
        <v>#N/A</v>
      </c>
      <c r="W15894" s="35" t="e">
        <f>VLOOKUP(V15894,LISTAS!$M$2:$N$18,2,0)</f>
        <v>#N/A</v>
      </c>
    </row>
    <row r="15895" spans="3:23">
      <c r="C15895" t="e">
        <f>VLOOKUP(B15895,LISTAS!A15853:B15920,2,0)</f>
        <v>#N/A</v>
      </c>
      <c r="W15895" s="35" t="e">
        <f>VLOOKUP(V15895,LISTAS!$M$2:$N$18,2,0)</f>
        <v>#N/A</v>
      </c>
    </row>
    <row r="15896" spans="3:23">
      <c r="C15896" t="e">
        <f>VLOOKUP(B15896,LISTAS!A15854:B15921,2,0)</f>
        <v>#N/A</v>
      </c>
      <c r="W15896" s="35" t="e">
        <f>VLOOKUP(V15896,LISTAS!$M$2:$N$18,2,0)</f>
        <v>#N/A</v>
      </c>
    </row>
    <row r="15897" spans="3:23">
      <c r="C15897" t="e">
        <f>VLOOKUP(B15897,LISTAS!A15855:B15922,2,0)</f>
        <v>#N/A</v>
      </c>
      <c r="W15897" s="35" t="e">
        <f>VLOOKUP(V15897,LISTAS!$M$2:$N$18,2,0)</f>
        <v>#N/A</v>
      </c>
    </row>
    <row r="15898" spans="3:23">
      <c r="C15898" t="e">
        <f>VLOOKUP(B15898,LISTAS!A15856:B15923,2,0)</f>
        <v>#N/A</v>
      </c>
      <c r="W15898" s="35" t="e">
        <f>VLOOKUP(V15898,LISTAS!$M$2:$N$18,2,0)</f>
        <v>#N/A</v>
      </c>
    </row>
    <row r="15899" spans="3:23">
      <c r="C15899" t="e">
        <f>VLOOKUP(B15899,LISTAS!A15857:B15924,2,0)</f>
        <v>#N/A</v>
      </c>
      <c r="W15899" s="35" t="e">
        <f>VLOOKUP(V15899,LISTAS!$M$2:$N$18,2,0)</f>
        <v>#N/A</v>
      </c>
    </row>
    <row r="15900" spans="3:23">
      <c r="C15900" t="e">
        <f>VLOOKUP(B15900,LISTAS!A15858:B15925,2,0)</f>
        <v>#N/A</v>
      </c>
      <c r="W15900" s="35" t="e">
        <f>VLOOKUP(V15900,LISTAS!$M$2:$N$18,2,0)</f>
        <v>#N/A</v>
      </c>
    </row>
    <row r="15901" spans="3:23">
      <c r="C15901" t="e">
        <f>VLOOKUP(B15901,LISTAS!A15859:B15926,2,0)</f>
        <v>#N/A</v>
      </c>
      <c r="W15901" s="35" t="e">
        <f>VLOOKUP(V15901,LISTAS!$M$2:$N$18,2,0)</f>
        <v>#N/A</v>
      </c>
    </row>
    <row r="15902" spans="3:23">
      <c r="C15902" t="e">
        <f>VLOOKUP(B15902,LISTAS!A15860:B15927,2,0)</f>
        <v>#N/A</v>
      </c>
      <c r="W15902" s="35" t="e">
        <f>VLOOKUP(V15902,LISTAS!$M$2:$N$18,2,0)</f>
        <v>#N/A</v>
      </c>
    </row>
    <row r="15903" spans="3:23">
      <c r="C15903" t="e">
        <f>VLOOKUP(B15903,LISTAS!A15861:B15928,2,0)</f>
        <v>#N/A</v>
      </c>
      <c r="W15903" s="35" t="e">
        <f>VLOOKUP(V15903,LISTAS!$M$2:$N$18,2,0)</f>
        <v>#N/A</v>
      </c>
    </row>
    <row r="15904" spans="3:23">
      <c r="C15904" t="e">
        <f>VLOOKUP(B15904,LISTAS!A15862:B15929,2,0)</f>
        <v>#N/A</v>
      </c>
      <c r="W15904" s="35" t="e">
        <f>VLOOKUP(V15904,LISTAS!$M$2:$N$18,2,0)</f>
        <v>#N/A</v>
      </c>
    </row>
    <row r="15905" spans="3:23">
      <c r="C15905" t="e">
        <f>VLOOKUP(B15905,LISTAS!A15863:B15930,2,0)</f>
        <v>#N/A</v>
      </c>
      <c r="W15905" s="35" t="e">
        <f>VLOOKUP(V15905,LISTAS!$M$2:$N$18,2,0)</f>
        <v>#N/A</v>
      </c>
    </row>
    <row r="15906" spans="3:23">
      <c r="C15906" t="e">
        <f>VLOOKUP(B15906,LISTAS!A15864:B15931,2,0)</f>
        <v>#N/A</v>
      </c>
      <c r="W15906" s="35" t="e">
        <f>VLOOKUP(V15906,LISTAS!$M$2:$N$18,2,0)</f>
        <v>#N/A</v>
      </c>
    </row>
    <row r="15907" spans="3:23">
      <c r="C15907" t="e">
        <f>VLOOKUP(B15907,LISTAS!A15865:B15932,2,0)</f>
        <v>#N/A</v>
      </c>
      <c r="W15907" s="35" t="e">
        <f>VLOOKUP(V15907,LISTAS!$M$2:$N$18,2,0)</f>
        <v>#N/A</v>
      </c>
    </row>
    <row r="15908" spans="3:23">
      <c r="C15908" t="e">
        <f>VLOOKUP(B15908,LISTAS!A15866:B15933,2,0)</f>
        <v>#N/A</v>
      </c>
      <c r="W15908" s="35" t="e">
        <f>VLOOKUP(V15908,LISTAS!$M$2:$N$18,2,0)</f>
        <v>#N/A</v>
      </c>
    </row>
    <row r="15909" spans="3:23">
      <c r="C15909" t="e">
        <f>VLOOKUP(B15909,LISTAS!A15867:B15934,2,0)</f>
        <v>#N/A</v>
      </c>
      <c r="W15909" s="35" t="e">
        <f>VLOOKUP(V15909,LISTAS!$M$2:$N$18,2,0)</f>
        <v>#N/A</v>
      </c>
    </row>
    <row r="15910" spans="3:23">
      <c r="C15910" t="e">
        <f>VLOOKUP(B15910,LISTAS!A15868:B15935,2,0)</f>
        <v>#N/A</v>
      </c>
      <c r="W15910" s="35" t="e">
        <f>VLOOKUP(V15910,LISTAS!$M$2:$N$18,2,0)</f>
        <v>#N/A</v>
      </c>
    </row>
    <row r="15911" spans="3:23">
      <c r="C15911" t="e">
        <f>VLOOKUP(B15911,LISTAS!A15869:B15936,2,0)</f>
        <v>#N/A</v>
      </c>
      <c r="W15911" s="35" t="e">
        <f>VLOOKUP(V15911,LISTAS!$M$2:$N$18,2,0)</f>
        <v>#N/A</v>
      </c>
    </row>
    <row r="15912" spans="3:23">
      <c r="C15912" t="e">
        <f>VLOOKUP(B15912,LISTAS!A15870:B15937,2,0)</f>
        <v>#N/A</v>
      </c>
      <c r="W15912" s="35" t="e">
        <f>VLOOKUP(V15912,LISTAS!$M$2:$N$18,2,0)</f>
        <v>#N/A</v>
      </c>
    </row>
    <row r="15913" spans="3:23">
      <c r="C15913" t="e">
        <f>VLOOKUP(B15913,LISTAS!A15871:B15938,2,0)</f>
        <v>#N/A</v>
      </c>
      <c r="W15913" s="35" t="e">
        <f>VLOOKUP(V15913,LISTAS!$M$2:$N$18,2,0)</f>
        <v>#N/A</v>
      </c>
    </row>
    <row r="15914" spans="3:23">
      <c r="C15914" t="e">
        <f>VLOOKUP(B15914,LISTAS!A15872:B15939,2,0)</f>
        <v>#N/A</v>
      </c>
      <c r="W15914" s="35" t="e">
        <f>VLOOKUP(V15914,LISTAS!$M$2:$N$18,2,0)</f>
        <v>#N/A</v>
      </c>
    </row>
    <row r="15915" spans="3:23">
      <c r="C15915" t="e">
        <f>VLOOKUP(B15915,LISTAS!A15873:B15940,2,0)</f>
        <v>#N/A</v>
      </c>
      <c r="W15915" s="35" t="e">
        <f>VLOOKUP(V15915,LISTAS!$M$2:$N$18,2,0)</f>
        <v>#N/A</v>
      </c>
    </row>
    <row r="15916" spans="3:23">
      <c r="C15916" t="e">
        <f>VLOOKUP(B15916,LISTAS!A15874:B15941,2,0)</f>
        <v>#N/A</v>
      </c>
      <c r="W15916" s="35" t="e">
        <f>VLOOKUP(V15916,LISTAS!$M$2:$N$18,2,0)</f>
        <v>#N/A</v>
      </c>
    </row>
    <row r="15917" spans="3:23">
      <c r="C15917" t="e">
        <f>VLOOKUP(B15917,LISTAS!A15875:B15942,2,0)</f>
        <v>#N/A</v>
      </c>
      <c r="W15917" s="35" t="e">
        <f>VLOOKUP(V15917,LISTAS!$M$2:$N$18,2,0)</f>
        <v>#N/A</v>
      </c>
    </row>
    <row r="15918" spans="3:23">
      <c r="C15918" t="e">
        <f>VLOOKUP(B15918,LISTAS!A15876:B15943,2,0)</f>
        <v>#N/A</v>
      </c>
      <c r="W15918" s="35" t="e">
        <f>VLOOKUP(V15918,LISTAS!$M$2:$N$18,2,0)</f>
        <v>#N/A</v>
      </c>
    </row>
    <row r="15919" spans="3:23">
      <c r="C15919" t="e">
        <f>VLOOKUP(B15919,LISTAS!A15877:B15944,2,0)</f>
        <v>#N/A</v>
      </c>
      <c r="W15919" s="35" t="e">
        <f>VLOOKUP(V15919,LISTAS!$M$2:$N$18,2,0)</f>
        <v>#N/A</v>
      </c>
    </row>
    <row r="15920" spans="3:23">
      <c r="C15920" t="e">
        <f>VLOOKUP(B15920,LISTAS!A15878:B15945,2,0)</f>
        <v>#N/A</v>
      </c>
      <c r="W15920" s="35" t="e">
        <f>VLOOKUP(V15920,LISTAS!$M$2:$N$18,2,0)</f>
        <v>#N/A</v>
      </c>
    </row>
    <row r="15921" spans="3:23">
      <c r="C15921" t="e">
        <f>VLOOKUP(B15921,LISTAS!A15879:B15946,2,0)</f>
        <v>#N/A</v>
      </c>
      <c r="W15921" s="35" t="e">
        <f>VLOOKUP(V15921,LISTAS!$M$2:$N$18,2,0)</f>
        <v>#N/A</v>
      </c>
    </row>
    <row r="15922" spans="3:23">
      <c r="C15922" t="e">
        <f>VLOOKUP(B15922,LISTAS!A15880:B15947,2,0)</f>
        <v>#N/A</v>
      </c>
      <c r="W15922" s="35" t="e">
        <f>VLOOKUP(V15922,LISTAS!$M$2:$N$18,2,0)</f>
        <v>#N/A</v>
      </c>
    </row>
    <row r="15923" spans="3:23">
      <c r="C15923" t="e">
        <f>VLOOKUP(B15923,LISTAS!A15881:B15948,2,0)</f>
        <v>#N/A</v>
      </c>
      <c r="W15923" s="35" t="e">
        <f>VLOOKUP(V15923,LISTAS!$M$2:$N$18,2,0)</f>
        <v>#N/A</v>
      </c>
    </row>
    <row r="15924" spans="3:23">
      <c r="C15924" t="e">
        <f>VLOOKUP(B15924,LISTAS!A15882:B15949,2,0)</f>
        <v>#N/A</v>
      </c>
      <c r="W15924" s="35" t="e">
        <f>VLOOKUP(V15924,LISTAS!$M$2:$N$18,2,0)</f>
        <v>#N/A</v>
      </c>
    </row>
    <row r="15925" spans="3:23">
      <c r="C15925" t="e">
        <f>VLOOKUP(B15925,LISTAS!A15883:B15950,2,0)</f>
        <v>#N/A</v>
      </c>
      <c r="W15925" s="35" t="e">
        <f>VLOOKUP(V15925,LISTAS!$M$2:$N$18,2,0)</f>
        <v>#N/A</v>
      </c>
    </row>
    <row r="15926" spans="3:23">
      <c r="C15926" t="e">
        <f>VLOOKUP(B15926,LISTAS!A15884:B15951,2,0)</f>
        <v>#N/A</v>
      </c>
      <c r="W15926" s="35" t="e">
        <f>VLOOKUP(V15926,LISTAS!$M$2:$N$18,2,0)</f>
        <v>#N/A</v>
      </c>
    </row>
    <row r="15927" spans="3:23">
      <c r="C15927" t="e">
        <f>VLOOKUP(B15927,LISTAS!A15885:B15952,2,0)</f>
        <v>#N/A</v>
      </c>
      <c r="W15927" s="35" t="e">
        <f>VLOOKUP(V15927,LISTAS!$M$2:$N$18,2,0)</f>
        <v>#N/A</v>
      </c>
    </row>
    <row r="15928" spans="3:23">
      <c r="C15928" t="e">
        <f>VLOOKUP(B15928,LISTAS!A15886:B15953,2,0)</f>
        <v>#N/A</v>
      </c>
      <c r="W15928" s="35" t="e">
        <f>VLOOKUP(V15928,LISTAS!$M$2:$N$18,2,0)</f>
        <v>#N/A</v>
      </c>
    </row>
    <row r="15929" spans="3:23">
      <c r="C15929" t="e">
        <f>VLOOKUP(B15929,LISTAS!A15887:B15954,2,0)</f>
        <v>#N/A</v>
      </c>
      <c r="W15929" s="35" t="e">
        <f>VLOOKUP(V15929,LISTAS!$M$2:$N$18,2,0)</f>
        <v>#N/A</v>
      </c>
    </row>
    <row r="15930" spans="3:23">
      <c r="C15930" t="e">
        <f>VLOOKUP(B15930,LISTAS!A15888:B15955,2,0)</f>
        <v>#N/A</v>
      </c>
      <c r="W15930" s="35" t="e">
        <f>VLOOKUP(V15930,LISTAS!$M$2:$N$18,2,0)</f>
        <v>#N/A</v>
      </c>
    </row>
    <row r="15931" spans="3:23">
      <c r="C15931" t="e">
        <f>VLOOKUP(B15931,LISTAS!A15889:B15956,2,0)</f>
        <v>#N/A</v>
      </c>
      <c r="W15931" s="35" t="e">
        <f>VLOOKUP(V15931,LISTAS!$M$2:$N$18,2,0)</f>
        <v>#N/A</v>
      </c>
    </row>
    <row r="15932" spans="3:23">
      <c r="C15932" t="e">
        <f>VLOOKUP(B15932,LISTAS!A15890:B15957,2,0)</f>
        <v>#N/A</v>
      </c>
      <c r="W15932" s="35" t="e">
        <f>VLOOKUP(V15932,LISTAS!$M$2:$N$18,2,0)</f>
        <v>#N/A</v>
      </c>
    </row>
    <row r="15933" spans="3:23">
      <c r="C15933" t="e">
        <f>VLOOKUP(B15933,LISTAS!A15891:B15958,2,0)</f>
        <v>#N/A</v>
      </c>
      <c r="W15933" s="35" t="e">
        <f>VLOOKUP(V15933,LISTAS!$M$2:$N$18,2,0)</f>
        <v>#N/A</v>
      </c>
    </row>
    <row r="15934" spans="3:23">
      <c r="C15934" t="e">
        <f>VLOOKUP(B15934,LISTAS!A15892:B15959,2,0)</f>
        <v>#N/A</v>
      </c>
      <c r="W15934" s="35" t="e">
        <f>VLOOKUP(V15934,LISTAS!$M$2:$N$18,2,0)</f>
        <v>#N/A</v>
      </c>
    </row>
    <row r="15935" spans="3:23">
      <c r="C15935" t="e">
        <f>VLOOKUP(B15935,LISTAS!A15893:B15960,2,0)</f>
        <v>#N/A</v>
      </c>
      <c r="W15935" s="35" t="e">
        <f>VLOOKUP(V15935,LISTAS!$M$2:$N$18,2,0)</f>
        <v>#N/A</v>
      </c>
    </row>
    <row r="15936" spans="3:23">
      <c r="C15936" t="e">
        <f>VLOOKUP(B15936,LISTAS!A15894:B15961,2,0)</f>
        <v>#N/A</v>
      </c>
      <c r="W15936" s="35" t="e">
        <f>VLOOKUP(V15936,LISTAS!$M$2:$N$18,2,0)</f>
        <v>#N/A</v>
      </c>
    </row>
    <row r="15937" spans="3:23">
      <c r="C15937" t="e">
        <f>VLOOKUP(B15937,LISTAS!A15895:B15962,2,0)</f>
        <v>#N/A</v>
      </c>
      <c r="W15937" s="35" t="e">
        <f>VLOOKUP(V15937,LISTAS!$M$2:$N$18,2,0)</f>
        <v>#N/A</v>
      </c>
    </row>
    <row r="15938" spans="3:23">
      <c r="C15938" t="e">
        <f>VLOOKUP(B15938,LISTAS!A15896:B15963,2,0)</f>
        <v>#N/A</v>
      </c>
      <c r="W15938" s="35" t="e">
        <f>VLOOKUP(V15938,LISTAS!$M$2:$N$18,2,0)</f>
        <v>#N/A</v>
      </c>
    </row>
    <row r="15939" spans="3:23">
      <c r="C15939" t="e">
        <f>VLOOKUP(B15939,LISTAS!A15897:B15964,2,0)</f>
        <v>#N/A</v>
      </c>
      <c r="W15939" s="35" t="e">
        <f>VLOOKUP(V15939,LISTAS!$M$2:$N$18,2,0)</f>
        <v>#N/A</v>
      </c>
    </row>
    <row r="15940" spans="3:23">
      <c r="C15940" t="e">
        <f>VLOOKUP(B15940,LISTAS!A15898:B15965,2,0)</f>
        <v>#N/A</v>
      </c>
      <c r="W15940" s="35" t="e">
        <f>VLOOKUP(V15940,LISTAS!$M$2:$N$18,2,0)</f>
        <v>#N/A</v>
      </c>
    </row>
    <row r="15941" spans="3:23">
      <c r="C15941" t="e">
        <f>VLOOKUP(B15941,LISTAS!A15899:B15966,2,0)</f>
        <v>#N/A</v>
      </c>
      <c r="W15941" s="35" t="e">
        <f>VLOOKUP(V15941,LISTAS!$M$2:$N$18,2,0)</f>
        <v>#N/A</v>
      </c>
    </row>
    <row r="15942" spans="3:23">
      <c r="C15942" t="e">
        <f>VLOOKUP(B15942,LISTAS!A15900:B15967,2,0)</f>
        <v>#N/A</v>
      </c>
      <c r="W15942" s="35" t="e">
        <f>VLOOKUP(V15942,LISTAS!$M$2:$N$18,2,0)</f>
        <v>#N/A</v>
      </c>
    </row>
    <row r="15943" spans="3:23">
      <c r="C15943" t="e">
        <f>VLOOKUP(B15943,LISTAS!A15901:B15968,2,0)</f>
        <v>#N/A</v>
      </c>
      <c r="W15943" s="35" t="e">
        <f>VLOOKUP(V15943,LISTAS!$M$2:$N$18,2,0)</f>
        <v>#N/A</v>
      </c>
    </row>
    <row r="15944" spans="3:23">
      <c r="C15944" t="e">
        <f>VLOOKUP(B15944,LISTAS!A15902:B15969,2,0)</f>
        <v>#N/A</v>
      </c>
      <c r="W15944" s="35" t="e">
        <f>VLOOKUP(V15944,LISTAS!$M$2:$N$18,2,0)</f>
        <v>#N/A</v>
      </c>
    </row>
    <row r="15945" spans="3:23">
      <c r="C15945" t="e">
        <f>VLOOKUP(B15945,LISTAS!A15903:B15970,2,0)</f>
        <v>#N/A</v>
      </c>
      <c r="W15945" s="35" t="e">
        <f>VLOOKUP(V15945,LISTAS!$M$2:$N$18,2,0)</f>
        <v>#N/A</v>
      </c>
    </row>
    <row r="15946" spans="3:23">
      <c r="C15946" t="e">
        <f>VLOOKUP(B15946,LISTAS!A15904:B15971,2,0)</f>
        <v>#N/A</v>
      </c>
      <c r="W15946" s="35" t="e">
        <f>VLOOKUP(V15946,LISTAS!$M$2:$N$18,2,0)</f>
        <v>#N/A</v>
      </c>
    </row>
    <row r="15947" spans="3:23">
      <c r="C15947" t="e">
        <f>VLOOKUP(B15947,LISTAS!A15905:B15972,2,0)</f>
        <v>#N/A</v>
      </c>
      <c r="W15947" s="35" t="e">
        <f>VLOOKUP(V15947,LISTAS!$M$2:$N$18,2,0)</f>
        <v>#N/A</v>
      </c>
    </row>
    <row r="15948" spans="3:23">
      <c r="C15948" t="e">
        <f>VLOOKUP(B15948,LISTAS!A15906:B15973,2,0)</f>
        <v>#N/A</v>
      </c>
      <c r="W15948" s="35" t="e">
        <f>VLOOKUP(V15948,LISTAS!$M$2:$N$18,2,0)</f>
        <v>#N/A</v>
      </c>
    </row>
    <row r="15949" spans="3:23">
      <c r="C15949" t="e">
        <f>VLOOKUP(B15949,LISTAS!A15907:B15974,2,0)</f>
        <v>#N/A</v>
      </c>
      <c r="W15949" s="35" t="e">
        <f>VLOOKUP(V15949,LISTAS!$M$2:$N$18,2,0)</f>
        <v>#N/A</v>
      </c>
    </row>
    <row r="15950" spans="3:23">
      <c r="C15950" t="e">
        <f>VLOOKUP(B15950,LISTAS!A15908:B15975,2,0)</f>
        <v>#N/A</v>
      </c>
      <c r="W15950" s="35" t="e">
        <f>VLOOKUP(V15950,LISTAS!$M$2:$N$18,2,0)</f>
        <v>#N/A</v>
      </c>
    </row>
    <row r="15951" spans="3:23">
      <c r="C15951" t="e">
        <f>VLOOKUP(B15951,LISTAS!A15909:B15976,2,0)</f>
        <v>#N/A</v>
      </c>
      <c r="W15951" s="35" t="e">
        <f>VLOOKUP(V15951,LISTAS!$M$2:$N$18,2,0)</f>
        <v>#N/A</v>
      </c>
    </row>
    <row r="15952" spans="3:23">
      <c r="C15952" t="e">
        <f>VLOOKUP(B15952,LISTAS!A15910:B15977,2,0)</f>
        <v>#N/A</v>
      </c>
      <c r="W15952" s="35" t="e">
        <f>VLOOKUP(V15952,LISTAS!$M$2:$N$18,2,0)</f>
        <v>#N/A</v>
      </c>
    </row>
    <row r="15953" spans="3:23">
      <c r="C15953" t="e">
        <f>VLOOKUP(B15953,LISTAS!A15911:B15978,2,0)</f>
        <v>#N/A</v>
      </c>
      <c r="W15953" s="35" t="e">
        <f>VLOOKUP(V15953,LISTAS!$M$2:$N$18,2,0)</f>
        <v>#N/A</v>
      </c>
    </row>
    <row r="15954" spans="3:23">
      <c r="C15954" t="e">
        <f>VLOOKUP(B15954,LISTAS!A15912:B15979,2,0)</f>
        <v>#N/A</v>
      </c>
      <c r="W15954" s="35" t="e">
        <f>VLOOKUP(V15954,LISTAS!$M$2:$N$18,2,0)</f>
        <v>#N/A</v>
      </c>
    </row>
    <row r="15955" spans="3:23">
      <c r="C15955" t="e">
        <f>VLOOKUP(B15955,LISTAS!A15913:B15980,2,0)</f>
        <v>#N/A</v>
      </c>
      <c r="W15955" s="35" t="e">
        <f>VLOOKUP(V15955,LISTAS!$M$2:$N$18,2,0)</f>
        <v>#N/A</v>
      </c>
    </row>
    <row r="15956" spans="3:23">
      <c r="C15956" t="e">
        <f>VLOOKUP(B15956,LISTAS!A15914:B15981,2,0)</f>
        <v>#N/A</v>
      </c>
      <c r="W15956" s="35" t="e">
        <f>VLOOKUP(V15956,LISTAS!$M$2:$N$18,2,0)</f>
        <v>#N/A</v>
      </c>
    </row>
    <row r="15957" spans="3:23">
      <c r="C15957" t="e">
        <f>VLOOKUP(B15957,LISTAS!A15915:B15982,2,0)</f>
        <v>#N/A</v>
      </c>
      <c r="W15957" s="35" t="e">
        <f>VLOOKUP(V15957,LISTAS!$M$2:$N$18,2,0)</f>
        <v>#N/A</v>
      </c>
    </row>
    <row r="15958" spans="3:23">
      <c r="C15958" t="e">
        <f>VLOOKUP(B15958,LISTAS!A15916:B15983,2,0)</f>
        <v>#N/A</v>
      </c>
      <c r="W15958" s="35" t="e">
        <f>VLOOKUP(V15958,LISTAS!$M$2:$N$18,2,0)</f>
        <v>#N/A</v>
      </c>
    </row>
    <row r="15959" spans="3:23">
      <c r="C15959" t="e">
        <f>VLOOKUP(B15959,LISTAS!A15917:B15984,2,0)</f>
        <v>#N/A</v>
      </c>
      <c r="W15959" s="35" t="e">
        <f>VLOOKUP(V15959,LISTAS!$M$2:$N$18,2,0)</f>
        <v>#N/A</v>
      </c>
    </row>
    <row r="15960" spans="3:23">
      <c r="C15960" t="e">
        <f>VLOOKUP(B15960,LISTAS!A15918:B15985,2,0)</f>
        <v>#N/A</v>
      </c>
      <c r="W15960" s="35" t="e">
        <f>VLOOKUP(V15960,LISTAS!$M$2:$N$18,2,0)</f>
        <v>#N/A</v>
      </c>
    </row>
    <row r="15961" spans="3:23">
      <c r="C15961" t="e">
        <f>VLOOKUP(B15961,LISTAS!A15919:B15986,2,0)</f>
        <v>#N/A</v>
      </c>
      <c r="W15961" s="35" t="e">
        <f>VLOOKUP(V15961,LISTAS!$M$2:$N$18,2,0)</f>
        <v>#N/A</v>
      </c>
    </row>
    <row r="15962" spans="3:23">
      <c r="C15962" t="e">
        <f>VLOOKUP(B15962,LISTAS!A15920:B15987,2,0)</f>
        <v>#N/A</v>
      </c>
      <c r="W15962" s="35" t="e">
        <f>VLOOKUP(V15962,LISTAS!$M$2:$N$18,2,0)</f>
        <v>#N/A</v>
      </c>
    </row>
    <row r="15963" spans="3:23">
      <c r="C15963" t="e">
        <f>VLOOKUP(B15963,LISTAS!A15921:B15988,2,0)</f>
        <v>#N/A</v>
      </c>
      <c r="W15963" s="35" t="e">
        <f>VLOOKUP(V15963,LISTAS!$M$2:$N$18,2,0)</f>
        <v>#N/A</v>
      </c>
    </row>
    <row r="15964" spans="3:23">
      <c r="C15964" t="e">
        <f>VLOOKUP(B15964,LISTAS!A15922:B15989,2,0)</f>
        <v>#N/A</v>
      </c>
      <c r="W15964" s="35" t="e">
        <f>VLOOKUP(V15964,LISTAS!$M$2:$N$18,2,0)</f>
        <v>#N/A</v>
      </c>
    </row>
    <row r="15965" spans="3:23">
      <c r="C15965" t="e">
        <f>VLOOKUP(B15965,LISTAS!A15923:B15990,2,0)</f>
        <v>#N/A</v>
      </c>
      <c r="W15965" s="35" t="e">
        <f>VLOOKUP(V15965,LISTAS!$M$2:$N$18,2,0)</f>
        <v>#N/A</v>
      </c>
    </row>
    <row r="15966" spans="3:23">
      <c r="C15966" t="e">
        <f>VLOOKUP(B15966,LISTAS!A15924:B15991,2,0)</f>
        <v>#N/A</v>
      </c>
      <c r="W15966" s="35" t="e">
        <f>VLOOKUP(V15966,LISTAS!$M$2:$N$18,2,0)</f>
        <v>#N/A</v>
      </c>
    </row>
    <row r="15967" spans="3:23">
      <c r="C15967" t="e">
        <f>VLOOKUP(B15967,LISTAS!A15925:B15992,2,0)</f>
        <v>#N/A</v>
      </c>
      <c r="W15967" s="35" t="e">
        <f>VLOOKUP(V15967,LISTAS!$M$2:$N$18,2,0)</f>
        <v>#N/A</v>
      </c>
    </row>
    <row r="15968" spans="3:23">
      <c r="C15968" t="e">
        <f>VLOOKUP(B15968,LISTAS!A15926:B15993,2,0)</f>
        <v>#N/A</v>
      </c>
      <c r="W15968" s="35" t="e">
        <f>VLOOKUP(V15968,LISTAS!$M$2:$N$18,2,0)</f>
        <v>#N/A</v>
      </c>
    </row>
    <row r="15969" spans="3:23">
      <c r="C15969" t="e">
        <f>VLOOKUP(B15969,LISTAS!A15927:B15994,2,0)</f>
        <v>#N/A</v>
      </c>
      <c r="W15969" s="35" t="e">
        <f>VLOOKUP(V15969,LISTAS!$M$2:$N$18,2,0)</f>
        <v>#N/A</v>
      </c>
    </row>
    <row r="15970" spans="3:23">
      <c r="C15970" t="e">
        <f>VLOOKUP(B15970,LISTAS!A15928:B15995,2,0)</f>
        <v>#N/A</v>
      </c>
      <c r="W15970" s="35" t="e">
        <f>VLOOKUP(V15970,LISTAS!$M$2:$N$18,2,0)</f>
        <v>#N/A</v>
      </c>
    </row>
    <row r="15971" spans="3:23">
      <c r="C15971" t="e">
        <f>VLOOKUP(B15971,LISTAS!A15929:B15996,2,0)</f>
        <v>#N/A</v>
      </c>
      <c r="W15971" s="35" t="e">
        <f>VLOOKUP(V15971,LISTAS!$M$2:$N$18,2,0)</f>
        <v>#N/A</v>
      </c>
    </row>
    <row r="15972" spans="3:23">
      <c r="C15972" t="e">
        <f>VLOOKUP(B15972,LISTAS!A15930:B15997,2,0)</f>
        <v>#N/A</v>
      </c>
      <c r="W15972" s="35" t="e">
        <f>VLOOKUP(V15972,LISTAS!$M$2:$N$18,2,0)</f>
        <v>#N/A</v>
      </c>
    </row>
    <row r="15973" spans="3:23">
      <c r="C15973" t="e">
        <f>VLOOKUP(B15973,LISTAS!A15931:B15998,2,0)</f>
        <v>#N/A</v>
      </c>
      <c r="W15973" s="35" t="e">
        <f>VLOOKUP(V15973,LISTAS!$M$2:$N$18,2,0)</f>
        <v>#N/A</v>
      </c>
    </row>
    <row r="15974" spans="3:23">
      <c r="C15974" t="e">
        <f>VLOOKUP(B15974,LISTAS!A15932:B15999,2,0)</f>
        <v>#N/A</v>
      </c>
      <c r="W15974" s="35" t="e">
        <f>VLOOKUP(V15974,LISTAS!$M$2:$N$18,2,0)</f>
        <v>#N/A</v>
      </c>
    </row>
    <row r="15975" spans="3:23">
      <c r="C15975" t="e">
        <f>VLOOKUP(B15975,LISTAS!A15933:B16000,2,0)</f>
        <v>#N/A</v>
      </c>
      <c r="W15975" s="35" t="e">
        <f>VLOOKUP(V15975,LISTAS!$M$2:$N$18,2,0)</f>
        <v>#N/A</v>
      </c>
    </row>
    <row r="15976" spans="3:23">
      <c r="C15976" t="e">
        <f>VLOOKUP(B15976,LISTAS!A15934:B16001,2,0)</f>
        <v>#N/A</v>
      </c>
      <c r="W15976" s="35" t="e">
        <f>VLOOKUP(V15976,LISTAS!$M$2:$N$18,2,0)</f>
        <v>#N/A</v>
      </c>
    </row>
    <row r="15977" spans="3:23">
      <c r="C15977" t="e">
        <f>VLOOKUP(B15977,LISTAS!A15935:B16002,2,0)</f>
        <v>#N/A</v>
      </c>
      <c r="W15977" s="35" t="e">
        <f>VLOOKUP(V15977,LISTAS!$M$2:$N$18,2,0)</f>
        <v>#N/A</v>
      </c>
    </row>
    <row r="15978" spans="3:23">
      <c r="C15978" t="e">
        <f>VLOOKUP(B15978,LISTAS!A15936:B16003,2,0)</f>
        <v>#N/A</v>
      </c>
      <c r="W15978" s="35" t="e">
        <f>VLOOKUP(V15978,LISTAS!$M$2:$N$18,2,0)</f>
        <v>#N/A</v>
      </c>
    </row>
    <row r="15979" spans="3:23">
      <c r="C15979" t="e">
        <f>VLOOKUP(B15979,LISTAS!A15937:B16004,2,0)</f>
        <v>#N/A</v>
      </c>
      <c r="W15979" s="35" t="e">
        <f>VLOOKUP(V15979,LISTAS!$M$2:$N$18,2,0)</f>
        <v>#N/A</v>
      </c>
    </row>
    <row r="15980" spans="3:23">
      <c r="C15980" t="e">
        <f>VLOOKUP(B15980,LISTAS!A15938:B16005,2,0)</f>
        <v>#N/A</v>
      </c>
      <c r="W15980" s="35" t="e">
        <f>VLOOKUP(V15980,LISTAS!$M$2:$N$18,2,0)</f>
        <v>#N/A</v>
      </c>
    </row>
    <row r="15981" spans="3:23">
      <c r="C15981" t="e">
        <f>VLOOKUP(B15981,LISTAS!A15939:B16006,2,0)</f>
        <v>#N/A</v>
      </c>
      <c r="W15981" s="35" t="e">
        <f>VLOOKUP(V15981,LISTAS!$M$2:$N$18,2,0)</f>
        <v>#N/A</v>
      </c>
    </row>
    <row r="15982" spans="3:23">
      <c r="C15982" t="e">
        <f>VLOOKUP(B15982,LISTAS!A15940:B16007,2,0)</f>
        <v>#N/A</v>
      </c>
      <c r="W15982" s="35" t="e">
        <f>VLOOKUP(V15982,LISTAS!$M$2:$N$18,2,0)</f>
        <v>#N/A</v>
      </c>
    </row>
    <row r="15983" spans="3:23">
      <c r="C15983" t="e">
        <f>VLOOKUP(B15983,LISTAS!A15941:B16008,2,0)</f>
        <v>#N/A</v>
      </c>
      <c r="W15983" s="35" t="e">
        <f>VLOOKUP(V15983,LISTAS!$M$2:$N$18,2,0)</f>
        <v>#N/A</v>
      </c>
    </row>
    <row r="15984" spans="3:23">
      <c r="C15984" t="e">
        <f>VLOOKUP(B15984,LISTAS!A15942:B16009,2,0)</f>
        <v>#N/A</v>
      </c>
      <c r="W15984" s="35" t="e">
        <f>VLOOKUP(V15984,LISTAS!$M$2:$N$18,2,0)</f>
        <v>#N/A</v>
      </c>
    </row>
    <row r="15985" spans="3:23">
      <c r="C15985" t="e">
        <f>VLOOKUP(B15985,LISTAS!A15943:B16010,2,0)</f>
        <v>#N/A</v>
      </c>
      <c r="W15985" s="35" t="e">
        <f>VLOOKUP(V15985,LISTAS!$M$2:$N$18,2,0)</f>
        <v>#N/A</v>
      </c>
    </row>
    <row r="15986" spans="3:23">
      <c r="C15986" t="e">
        <f>VLOOKUP(B15986,LISTAS!A15944:B16011,2,0)</f>
        <v>#N/A</v>
      </c>
      <c r="W15986" s="35" t="e">
        <f>VLOOKUP(V15986,LISTAS!$M$2:$N$18,2,0)</f>
        <v>#N/A</v>
      </c>
    </row>
    <row r="15987" spans="3:23">
      <c r="C15987" t="e">
        <f>VLOOKUP(B15987,LISTAS!A15945:B16012,2,0)</f>
        <v>#N/A</v>
      </c>
      <c r="W15987" s="35" t="e">
        <f>VLOOKUP(V15987,LISTAS!$M$2:$N$18,2,0)</f>
        <v>#N/A</v>
      </c>
    </row>
    <row r="15988" spans="3:23">
      <c r="C15988" t="e">
        <f>VLOOKUP(B15988,LISTAS!A15946:B16013,2,0)</f>
        <v>#N/A</v>
      </c>
      <c r="W15988" s="35" t="e">
        <f>VLOOKUP(V15988,LISTAS!$M$2:$N$18,2,0)</f>
        <v>#N/A</v>
      </c>
    </row>
    <row r="15989" spans="3:23">
      <c r="C15989" t="e">
        <f>VLOOKUP(B15989,LISTAS!A15947:B16014,2,0)</f>
        <v>#N/A</v>
      </c>
      <c r="W15989" s="35" t="e">
        <f>VLOOKUP(V15989,LISTAS!$M$2:$N$18,2,0)</f>
        <v>#N/A</v>
      </c>
    </row>
    <row r="15990" spans="3:23">
      <c r="C15990" t="e">
        <f>VLOOKUP(B15990,LISTAS!A15948:B16015,2,0)</f>
        <v>#N/A</v>
      </c>
      <c r="W15990" s="35" t="e">
        <f>VLOOKUP(V15990,LISTAS!$M$2:$N$18,2,0)</f>
        <v>#N/A</v>
      </c>
    </row>
    <row r="15991" spans="3:23">
      <c r="C15991" t="e">
        <f>VLOOKUP(B15991,LISTAS!A15949:B16016,2,0)</f>
        <v>#N/A</v>
      </c>
      <c r="W15991" s="35" t="e">
        <f>VLOOKUP(V15991,LISTAS!$M$2:$N$18,2,0)</f>
        <v>#N/A</v>
      </c>
    </row>
    <row r="15992" spans="3:23">
      <c r="C15992" t="e">
        <f>VLOOKUP(B15992,LISTAS!A15950:B16017,2,0)</f>
        <v>#N/A</v>
      </c>
      <c r="W15992" s="35" t="e">
        <f>VLOOKUP(V15992,LISTAS!$M$2:$N$18,2,0)</f>
        <v>#N/A</v>
      </c>
    </row>
    <row r="15993" spans="3:23">
      <c r="C15993" t="e">
        <f>VLOOKUP(B15993,LISTAS!A15951:B16018,2,0)</f>
        <v>#N/A</v>
      </c>
      <c r="W15993" s="35" t="e">
        <f>VLOOKUP(V15993,LISTAS!$M$2:$N$18,2,0)</f>
        <v>#N/A</v>
      </c>
    </row>
    <row r="15994" spans="3:23">
      <c r="C15994" t="e">
        <f>VLOOKUP(B15994,LISTAS!A15952:B16019,2,0)</f>
        <v>#N/A</v>
      </c>
      <c r="W15994" s="35" t="e">
        <f>VLOOKUP(V15994,LISTAS!$M$2:$N$18,2,0)</f>
        <v>#N/A</v>
      </c>
    </row>
    <row r="15995" spans="3:23">
      <c r="C15995" t="e">
        <f>VLOOKUP(B15995,LISTAS!A15953:B16020,2,0)</f>
        <v>#N/A</v>
      </c>
      <c r="W15995" s="35" t="e">
        <f>VLOOKUP(V15995,LISTAS!$M$2:$N$18,2,0)</f>
        <v>#N/A</v>
      </c>
    </row>
    <row r="15996" spans="3:23">
      <c r="C15996" t="e">
        <f>VLOOKUP(B15996,LISTAS!A15954:B16021,2,0)</f>
        <v>#N/A</v>
      </c>
      <c r="W15996" s="35" t="e">
        <f>VLOOKUP(V15996,LISTAS!$M$2:$N$18,2,0)</f>
        <v>#N/A</v>
      </c>
    </row>
    <row r="15997" spans="3:23">
      <c r="C15997" t="e">
        <f>VLOOKUP(B15997,LISTAS!A15955:B16022,2,0)</f>
        <v>#N/A</v>
      </c>
      <c r="W15997" s="35" t="e">
        <f>VLOOKUP(V15997,LISTAS!$M$2:$N$18,2,0)</f>
        <v>#N/A</v>
      </c>
    </row>
    <row r="15998" spans="3:23">
      <c r="C15998" t="e">
        <f>VLOOKUP(B15998,LISTAS!A15956:B16023,2,0)</f>
        <v>#N/A</v>
      </c>
      <c r="W15998" s="35" t="e">
        <f>VLOOKUP(V15998,LISTAS!$M$2:$N$18,2,0)</f>
        <v>#N/A</v>
      </c>
    </row>
    <row r="15999" spans="3:23">
      <c r="C15999" t="e">
        <f>VLOOKUP(B15999,LISTAS!A15957:B16024,2,0)</f>
        <v>#N/A</v>
      </c>
      <c r="W15999" s="35" t="e">
        <f>VLOOKUP(V15999,LISTAS!$M$2:$N$18,2,0)</f>
        <v>#N/A</v>
      </c>
    </row>
    <row r="16000" spans="3:23">
      <c r="C16000" t="e">
        <f>VLOOKUP(B16000,LISTAS!A15958:B16025,2,0)</f>
        <v>#N/A</v>
      </c>
      <c r="W16000" s="35" t="e">
        <f>VLOOKUP(V16000,LISTAS!$M$2:$N$18,2,0)</f>
        <v>#N/A</v>
      </c>
    </row>
    <row r="16001" spans="3:23">
      <c r="C16001" t="e">
        <f>VLOOKUP(B16001,LISTAS!A15959:B16026,2,0)</f>
        <v>#N/A</v>
      </c>
      <c r="W16001" s="35" t="e">
        <f>VLOOKUP(V16001,LISTAS!$M$2:$N$18,2,0)</f>
        <v>#N/A</v>
      </c>
    </row>
    <row r="16002" spans="3:23">
      <c r="C16002" t="e">
        <f>VLOOKUP(B16002,LISTAS!A15960:B16027,2,0)</f>
        <v>#N/A</v>
      </c>
      <c r="W16002" s="35" t="e">
        <f>VLOOKUP(V16002,LISTAS!$M$2:$N$18,2,0)</f>
        <v>#N/A</v>
      </c>
    </row>
    <row r="16003" spans="3:23">
      <c r="C16003" t="e">
        <f>VLOOKUP(B16003,LISTAS!A15961:B16028,2,0)</f>
        <v>#N/A</v>
      </c>
      <c r="W16003" s="35" t="e">
        <f>VLOOKUP(V16003,LISTAS!$M$2:$N$18,2,0)</f>
        <v>#N/A</v>
      </c>
    </row>
    <row r="16004" spans="3:23">
      <c r="C16004" t="e">
        <f>VLOOKUP(B16004,LISTAS!A15962:B16029,2,0)</f>
        <v>#N/A</v>
      </c>
      <c r="W16004" s="35" t="e">
        <f>VLOOKUP(V16004,LISTAS!$M$2:$N$18,2,0)</f>
        <v>#N/A</v>
      </c>
    </row>
    <row r="16005" spans="3:23">
      <c r="C16005" t="e">
        <f>VLOOKUP(B16005,LISTAS!A15963:B16030,2,0)</f>
        <v>#N/A</v>
      </c>
      <c r="W16005" s="35" t="e">
        <f>VLOOKUP(V16005,LISTAS!$M$2:$N$18,2,0)</f>
        <v>#N/A</v>
      </c>
    </row>
    <row r="16006" spans="3:23">
      <c r="C16006" t="e">
        <f>VLOOKUP(B16006,LISTAS!A15964:B16031,2,0)</f>
        <v>#N/A</v>
      </c>
      <c r="W16006" s="35" t="e">
        <f>VLOOKUP(V16006,LISTAS!$M$2:$N$18,2,0)</f>
        <v>#N/A</v>
      </c>
    </row>
    <row r="16007" spans="3:23">
      <c r="C16007" t="e">
        <f>VLOOKUP(B16007,LISTAS!A15965:B16032,2,0)</f>
        <v>#N/A</v>
      </c>
      <c r="W16007" s="35" t="e">
        <f>VLOOKUP(V16007,LISTAS!$M$2:$N$18,2,0)</f>
        <v>#N/A</v>
      </c>
    </row>
    <row r="16008" spans="3:23">
      <c r="C16008" t="e">
        <f>VLOOKUP(B16008,LISTAS!A15966:B16033,2,0)</f>
        <v>#N/A</v>
      </c>
      <c r="W16008" s="35" t="e">
        <f>VLOOKUP(V16008,LISTAS!$M$2:$N$18,2,0)</f>
        <v>#N/A</v>
      </c>
    </row>
    <row r="16009" spans="3:23">
      <c r="C16009" t="e">
        <f>VLOOKUP(B16009,LISTAS!A15967:B16034,2,0)</f>
        <v>#N/A</v>
      </c>
      <c r="W16009" s="35" t="e">
        <f>VLOOKUP(V16009,LISTAS!$M$2:$N$18,2,0)</f>
        <v>#N/A</v>
      </c>
    </row>
    <row r="16010" spans="3:23">
      <c r="C16010" t="e">
        <f>VLOOKUP(B16010,LISTAS!A15968:B16035,2,0)</f>
        <v>#N/A</v>
      </c>
      <c r="W16010" s="35" t="e">
        <f>VLOOKUP(V16010,LISTAS!$M$2:$N$18,2,0)</f>
        <v>#N/A</v>
      </c>
    </row>
    <row r="16011" spans="3:23">
      <c r="C16011" t="e">
        <f>VLOOKUP(B16011,LISTAS!A15969:B16036,2,0)</f>
        <v>#N/A</v>
      </c>
      <c r="W16011" s="35" t="e">
        <f>VLOOKUP(V16011,LISTAS!$M$2:$N$18,2,0)</f>
        <v>#N/A</v>
      </c>
    </row>
    <row r="16012" spans="3:23">
      <c r="C16012" t="e">
        <f>VLOOKUP(B16012,LISTAS!A15970:B16037,2,0)</f>
        <v>#N/A</v>
      </c>
      <c r="W16012" s="35" t="e">
        <f>VLOOKUP(V16012,LISTAS!$M$2:$N$18,2,0)</f>
        <v>#N/A</v>
      </c>
    </row>
    <row r="16013" spans="3:23">
      <c r="C16013" t="e">
        <f>VLOOKUP(B16013,LISTAS!A15971:B16038,2,0)</f>
        <v>#N/A</v>
      </c>
      <c r="W16013" s="35" t="e">
        <f>VLOOKUP(V16013,LISTAS!$M$2:$N$18,2,0)</f>
        <v>#N/A</v>
      </c>
    </row>
    <row r="16014" spans="3:23">
      <c r="C16014" t="e">
        <f>VLOOKUP(B16014,LISTAS!A15972:B16039,2,0)</f>
        <v>#N/A</v>
      </c>
      <c r="W16014" s="35" t="e">
        <f>VLOOKUP(V16014,LISTAS!$M$2:$N$18,2,0)</f>
        <v>#N/A</v>
      </c>
    </row>
    <row r="16015" spans="3:23">
      <c r="C16015" t="e">
        <f>VLOOKUP(B16015,LISTAS!A15973:B16040,2,0)</f>
        <v>#N/A</v>
      </c>
      <c r="W16015" s="35" t="e">
        <f>VLOOKUP(V16015,LISTAS!$M$2:$N$18,2,0)</f>
        <v>#N/A</v>
      </c>
    </row>
    <row r="16016" spans="3:23">
      <c r="C16016" t="e">
        <f>VLOOKUP(B16016,LISTAS!A15974:B16041,2,0)</f>
        <v>#N/A</v>
      </c>
      <c r="W16016" s="35" t="e">
        <f>VLOOKUP(V16016,LISTAS!$M$2:$N$18,2,0)</f>
        <v>#N/A</v>
      </c>
    </row>
    <row r="16017" spans="3:23">
      <c r="C16017" t="e">
        <f>VLOOKUP(B16017,LISTAS!A15975:B16042,2,0)</f>
        <v>#N/A</v>
      </c>
      <c r="W16017" s="35" t="e">
        <f>VLOOKUP(V16017,LISTAS!$M$2:$N$18,2,0)</f>
        <v>#N/A</v>
      </c>
    </row>
    <row r="16018" spans="3:23">
      <c r="C16018" t="e">
        <f>VLOOKUP(B16018,LISTAS!A15976:B16043,2,0)</f>
        <v>#N/A</v>
      </c>
      <c r="W16018" s="35" t="e">
        <f>VLOOKUP(V16018,LISTAS!$M$2:$N$18,2,0)</f>
        <v>#N/A</v>
      </c>
    </row>
    <row r="16019" spans="3:23">
      <c r="C16019" t="e">
        <f>VLOOKUP(B16019,LISTAS!A15977:B16044,2,0)</f>
        <v>#N/A</v>
      </c>
      <c r="W16019" s="35" t="e">
        <f>VLOOKUP(V16019,LISTAS!$M$2:$N$18,2,0)</f>
        <v>#N/A</v>
      </c>
    </row>
    <row r="16020" spans="3:23">
      <c r="C16020" t="e">
        <f>VLOOKUP(B16020,LISTAS!A15978:B16045,2,0)</f>
        <v>#N/A</v>
      </c>
      <c r="W16020" s="35" t="e">
        <f>VLOOKUP(V16020,LISTAS!$M$2:$N$18,2,0)</f>
        <v>#N/A</v>
      </c>
    </row>
    <row r="16021" spans="3:23">
      <c r="C16021" t="e">
        <f>VLOOKUP(B16021,LISTAS!A15979:B16046,2,0)</f>
        <v>#N/A</v>
      </c>
      <c r="W16021" s="35" t="e">
        <f>VLOOKUP(V16021,LISTAS!$M$2:$N$18,2,0)</f>
        <v>#N/A</v>
      </c>
    </row>
    <row r="16022" spans="3:23">
      <c r="C16022" t="e">
        <f>VLOOKUP(B16022,LISTAS!A15980:B16047,2,0)</f>
        <v>#N/A</v>
      </c>
      <c r="W16022" s="35" t="e">
        <f>VLOOKUP(V16022,LISTAS!$M$2:$N$18,2,0)</f>
        <v>#N/A</v>
      </c>
    </row>
    <row r="16023" spans="3:23">
      <c r="C16023" t="e">
        <f>VLOOKUP(B16023,LISTAS!A15981:B16048,2,0)</f>
        <v>#N/A</v>
      </c>
      <c r="W16023" s="35" t="e">
        <f>VLOOKUP(V16023,LISTAS!$M$2:$N$18,2,0)</f>
        <v>#N/A</v>
      </c>
    </row>
    <row r="16024" spans="3:23">
      <c r="C16024" t="e">
        <f>VLOOKUP(B16024,LISTAS!A15982:B16049,2,0)</f>
        <v>#N/A</v>
      </c>
      <c r="W16024" s="35" t="e">
        <f>VLOOKUP(V16024,LISTAS!$M$2:$N$18,2,0)</f>
        <v>#N/A</v>
      </c>
    </row>
    <row r="16025" spans="3:23">
      <c r="C16025" t="e">
        <f>VLOOKUP(B16025,LISTAS!A15983:B16050,2,0)</f>
        <v>#N/A</v>
      </c>
      <c r="W16025" s="35" t="e">
        <f>VLOOKUP(V16025,LISTAS!$M$2:$N$18,2,0)</f>
        <v>#N/A</v>
      </c>
    </row>
    <row r="16026" spans="3:23">
      <c r="C16026" t="e">
        <f>VLOOKUP(B16026,LISTAS!A15984:B16051,2,0)</f>
        <v>#N/A</v>
      </c>
      <c r="W16026" s="35" t="e">
        <f>VLOOKUP(V16026,LISTAS!$M$2:$N$18,2,0)</f>
        <v>#N/A</v>
      </c>
    </row>
    <row r="16027" spans="3:23">
      <c r="C16027" t="e">
        <f>VLOOKUP(B16027,LISTAS!A15985:B16052,2,0)</f>
        <v>#N/A</v>
      </c>
      <c r="W16027" s="35" t="e">
        <f>VLOOKUP(V16027,LISTAS!$M$2:$N$18,2,0)</f>
        <v>#N/A</v>
      </c>
    </row>
    <row r="16028" spans="3:23">
      <c r="C16028" t="e">
        <f>VLOOKUP(B16028,LISTAS!A15986:B16053,2,0)</f>
        <v>#N/A</v>
      </c>
      <c r="W16028" s="35" t="e">
        <f>VLOOKUP(V16028,LISTAS!$M$2:$N$18,2,0)</f>
        <v>#N/A</v>
      </c>
    </row>
    <row r="16029" spans="3:23">
      <c r="C16029" t="e">
        <f>VLOOKUP(B16029,LISTAS!A15987:B16054,2,0)</f>
        <v>#N/A</v>
      </c>
      <c r="W16029" s="35" t="e">
        <f>VLOOKUP(V16029,LISTAS!$M$2:$N$18,2,0)</f>
        <v>#N/A</v>
      </c>
    </row>
    <row r="16030" spans="3:23">
      <c r="C16030" t="e">
        <f>VLOOKUP(B16030,LISTAS!A15988:B16055,2,0)</f>
        <v>#N/A</v>
      </c>
      <c r="W16030" s="35" t="e">
        <f>VLOOKUP(V16030,LISTAS!$M$2:$N$18,2,0)</f>
        <v>#N/A</v>
      </c>
    </row>
    <row r="16031" spans="3:23">
      <c r="C16031" t="e">
        <f>VLOOKUP(B16031,LISTAS!A15989:B16056,2,0)</f>
        <v>#N/A</v>
      </c>
      <c r="W16031" s="35" t="e">
        <f>VLOOKUP(V16031,LISTAS!$M$2:$N$18,2,0)</f>
        <v>#N/A</v>
      </c>
    </row>
    <row r="16032" spans="3:23">
      <c r="C16032" t="e">
        <f>VLOOKUP(B16032,LISTAS!A15990:B16057,2,0)</f>
        <v>#N/A</v>
      </c>
      <c r="W16032" s="35" t="e">
        <f>VLOOKUP(V16032,LISTAS!$M$2:$N$18,2,0)</f>
        <v>#N/A</v>
      </c>
    </row>
    <row r="16033" spans="3:23">
      <c r="C16033" t="e">
        <f>VLOOKUP(B16033,LISTAS!A15991:B16058,2,0)</f>
        <v>#N/A</v>
      </c>
      <c r="W16033" s="35" t="e">
        <f>VLOOKUP(V16033,LISTAS!$M$2:$N$18,2,0)</f>
        <v>#N/A</v>
      </c>
    </row>
    <row r="16034" spans="3:23">
      <c r="C16034" t="e">
        <f>VLOOKUP(B16034,LISTAS!A15992:B16059,2,0)</f>
        <v>#N/A</v>
      </c>
      <c r="W16034" s="35" t="e">
        <f>VLOOKUP(V16034,LISTAS!$M$2:$N$18,2,0)</f>
        <v>#N/A</v>
      </c>
    </row>
    <row r="16035" spans="3:23">
      <c r="C16035" t="e">
        <f>VLOOKUP(B16035,LISTAS!A15993:B16060,2,0)</f>
        <v>#N/A</v>
      </c>
      <c r="W16035" s="35" t="e">
        <f>VLOOKUP(V16035,LISTAS!$M$2:$N$18,2,0)</f>
        <v>#N/A</v>
      </c>
    </row>
    <row r="16036" spans="3:23">
      <c r="C16036" t="e">
        <f>VLOOKUP(B16036,LISTAS!A15994:B16061,2,0)</f>
        <v>#N/A</v>
      </c>
      <c r="W16036" s="35" t="e">
        <f>VLOOKUP(V16036,LISTAS!$M$2:$N$18,2,0)</f>
        <v>#N/A</v>
      </c>
    </row>
    <row r="16037" spans="3:23">
      <c r="C16037" t="e">
        <f>VLOOKUP(B16037,LISTAS!A15995:B16062,2,0)</f>
        <v>#N/A</v>
      </c>
      <c r="W16037" s="35" t="e">
        <f>VLOOKUP(V16037,LISTAS!$M$2:$N$18,2,0)</f>
        <v>#N/A</v>
      </c>
    </row>
    <row r="16038" spans="3:23">
      <c r="C16038" t="e">
        <f>VLOOKUP(B16038,LISTAS!A15996:B16063,2,0)</f>
        <v>#N/A</v>
      </c>
      <c r="W16038" s="35" t="e">
        <f>VLOOKUP(V16038,LISTAS!$M$2:$N$18,2,0)</f>
        <v>#N/A</v>
      </c>
    </row>
    <row r="16039" spans="3:23">
      <c r="C16039" t="e">
        <f>VLOOKUP(B16039,LISTAS!A15997:B16064,2,0)</f>
        <v>#N/A</v>
      </c>
      <c r="W16039" s="35" t="e">
        <f>VLOOKUP(V16039,LISTAS!$M$2:$N$18,2,0)</f>
        <v>#N/A</v>
      </c>
    </row>
    <row r="16040" spans="3:23">
      <c r="C16040" t="e">
        <f>VLOOKUP(B16040,LISTAS!A15998:B16065,2,0)</f>
        <v>#N/A</v>
      </c>
      <c r="W16040" s="35" t="e">
        <f>VLOOKUP(V16040,LISTAS!$M$2:$N$18,2,0)</f>
        <v>#N/A</v>
      </c>
    </row>
    <row r="16041" spans="3:23">
      <c r="C16041" t="e">
        <f>VLOOKUP(B16041,LISTAS!A15999:B16066,2,0)</f>
        <v>#N/A</v>
      </c>
      <c r="W16041" s="35" t="e">
        <f>VLOOKUP(V16041,LISTAS!$M$2:$N$18,2,0)</f>
        <v>#N/A</v>
      </c>
    </row>
    <row r="16042" spans="3:23">
      <c r="C16042" t="e">
        <f>VLOOKUP(B16042,LISTAS!A16000:B16067,2,0)</f>
        <v>#N/A</v>
      </c>
      <c r="W16042" s="35" t="e">
        <f>VLOOKUP(V16042,LISTAS!$M$2:$N$18,2,0)</f>
        <v>#N/A</v>
      </c>
    </row>
    <row r="16043" spans="3:23">
      <c r="C16043" t="e">
        <f>VLOOKUP(B16043,LISTAS!A16001:B16068,2,0)</f>
        <v>#N/A</v>
      </c>
      <c r="W16043" s="35" t="e">
        <f>VLOOKUP(V16043,LISTAS!$M$2:$N$18,2,0)</f>
        <v>#N/A</v>
      </c>
    </row>
    <row r="16044" spans="3:23">
      <c r="C16044" t="e">
        <f>VLOOKUP(B16044,LISTAS!A16002:B16069,2,0)</f>
        <v>#N/A</v>
      </c>
      <c r="W16044" s="35" t="e">
        <f>VLOOKUP(V16044,LISTAS!$M$2:$N$18,2,0)</f>
        <v>#N/A</v>
      </c>
    </row>
    <row r="16045" spans="3:23">
      <c r="C16045" t="e">
        <f>VLOOKUP(B16045,LISTAS!A16003:B16070,2,0)</f>
        <v>#N/A</v>
      </c>
      <c r="W16045" s="35" t="e">
        <f>VLOOKUP(V16045,LISTAS!$M$2:$N$18,2,0)</f>
        <v>#N/A</v>
      </c>
    </row>
    <row r="16046" spans="3:23">
      <c r="C16046" t="e">
        <f>VLOOKUP(B16046,LISTAS!A16004:B16071,2,0)</f>
        <v>#N/A</v>
      </c>
      <c r="W16046" s="35" t="e">
        <f>VLOOKUP(V16046,LISTAS!$M$2:$N$18,2,0)</f>
        <v>#N/A</v>
      </c>
    </row>
    <row r="16047" spans="3:23">
      <c r="C16047" t="e">
        <f>VLOOKUP(B16047,LISTAS!A16005:B16072,2,0)</f>
        <v>#N/A</v>
      </c>
      <c r="W16047" s="35" t="e">
        <f>VLOOKUP(V16047,LISTAS!$M$2:$N$18,2,0)</f>
        <v>#N/A</v>
      </c>
    </row>
    <row r="16048" spans="3:23">
      <c r="C16048" t="e">
        <f>VLOOKUP(B16048,LISTAS!A16006:B16073,2,0)</f>
        <v>#N/A</v>
      </c>
      <c r="W16048" s="35" t="e">
        <f>VLOOKUP(V16048,LISTAS!$M$2:$N$18,2,0)</f>
        <v>#N/A</v>
      </c>
    </row>
    <row r="16049" spans="3:23">
      <c r="C16049" t="e">
        <f>VLOOKUP(B16049,LISTAS!A16007:B16074,2,0)</f>
        <v>#N/A</v>
      </c>
      <c r="W16049" s="35" t="e">
        <f>VLOOKUP(V16049,LISTAS!$M$2:$N$18,2,0)</f>
        <v>#N/A</v>
      </c>
    </row>
    <row r="16050" spans="3:23">
      <c r="C16050" t="e">
        <f>VLOOKUP(B16050,LISTAS!A16008:B16075,2,0)</f>
        <v>#N/A</v>
      </c>
      <c r="W16050" s="35" t="e">
        <f>VLOOKUP(V16050,LISTAS!$M$2:$N$18,2,0)</f>
        <v>#N/A</v>
      </c>
    </row>
    <row r="16051" spans="3:23">
      <c r="C16051" t="e">
        <f>VLOOKUP(B16051,LISTAS!A16009:B16076,2,0)</f>
        <v>#N/A</v>
      </c>
      <c r="W16051" s="35" t="e">
        <f>VLOOKUP(V16051,LISTAS!$M$2:$N$18,2,0)</f>
        <v>#N/A</v>
      </c>
    </row>
    <row r="16052" spans="3:23">
      <c r="C16052" t="e">
        <f>VLOOKUP(B16052,LISTAS!A16010:B16077,2,0)</f>
        <v>#N/A</v>
      </c>
      <c r="W16052" s="35" t="e">
        <f>VLOOKUP(V16052,LISTAS!$M$2:$N$18,2,0)</f>
        <v>#N/A</v>
      </c>
    </row>
    <row r="16053" spans="3:23">
      <c r="C16053" t="e">
        <f>VLOOKUP(B16053,LISTAS!A16011:B16078,2,0)</f>
        <v>#N/A</v>
      </c>
      <c r="W16053" s="35" t="e">
        <f>VLOOKUP(V16053,LISTAS!$M$2:$N$18,2,0)</f>
        <v>#N/A</v>
      </c>
    </row>
    <row r="16054" spans="3:23">
      <c r="C16054" t="e">
        <f>VLOOKUP(B16054,LISTAS!A16012:B16079,2,0)</f>
        <v>#N/A</v>
      </c>
      <c r="W16054" s="35" t="e">
        <f>VLOOKUP(V16054,LISTAS!$M$2:$N$18,2,0)</f>
        <v>#N/A</v>
      </c>
    </row>
    <row r="16055" spans="3:23">
      <c r="C16055" t="e">
        <f>VLOOKUP(B16055,LISTAS!A16013:B16080,2,0)</f>
        <v>#N/A</v>
      </c>
      <c r="W16055" s="35" t="e">
        <f>VLOOKUP(V16055,LISTAS!$M$2:$N$18,2,0)</f>
        <v>#N/A</v>
      </c>
    </row>
    <row r="16056" spans="3:23">
      <c r="C16056" t="e">
        <f>VLOOKUP(B16056,LISTAS!A16014:B16081,2,0)</f>
        <v>#N/A</v>
      </c>
      <c r="W16056" s="35" t="e">
        <f>VLOOKUP(V16056,LISTAS!$M$2:$N$18,2,0)</f>
        <v>#N/A</v>
      </c>
    </row>
    <row r="16057" spans="3:23">
      <c r="C16057" t="e">
        <f>VLOOKUP(B16057,LISTAS!A16015:B16082,2,0)</f>
        <v>#N/A</v>
      </c>
      <c r="W16057" s="35" t="e">
        <f>VLOOKUP(V16057,LISTAS!$M$2:$N$18,2,0)</f>
        <v>#N/A</v>
      </c>
    </row>
    <row r="16058" spans="3:23">
      <c r="C16058" t="e">
        <f>VLOOKUP(B16058,LISTAS!A16016:B16083,2,0)</f>
        <v>#N/A</v>
      </c>
      <c r="W16058" s="35" t="e">
        <f>VLOOKUP(V16058,LISTAS!$M$2:$N$18,2,0)</f>
        <v>#N/A</v>
      </c>
    </row>
    <row r="16059" spans="3:23">
      <c r="C16059" t="e">
        <f>VLOOKUP(B16059,LISTAS!A16017:B16084,2,0)</f>
        <v>#N/A</v>
      </c>
      <c r="W16059" s="35" t="e">
        <f>VLOOKUP(V16059,LISTAS!$M$2:$N$18,2,0)</f>
        <v>#N/A</v>
      </c>
    </row>
    <row r="16060" spans="3:23">
      <c r="C16060" t="e">
        <f>VLOOKUP(B16060,LISTAS!A16018:B16085,2,0)</f>
        <v>#N/A</v>
      </c>
      <c r="W16060" s="35" t="e">
        <f>VLOOKUP(V16060,LISTAS!$M$2:$N$18,2,0)</f>
        <v>#N/A</v>
      </c>
    </row>
    <row r="16061" spans="3:23">
      <c r="C16061" t="e">
        <f>VLOOKUP(B16061,LISTAS!A16019:B16086,2,0)</f>
        <v>#N/A</v>
      </c>
      <c r="W16061" s="35" t="e">
        <f>VLOOKUP(V16061,LISTAS!$M$2:$N$18,2,0)</f>
        <v>#N/A</v>
      </c>
    </row>
    <row r="16062" spans="3:23">
      <c r="C16062" t="e">
        <f>VLOOKUP(B16062,LISTAS!A16020:B16087,2,0)</f>
        <v>#N/A</v>
      </c>
      <c r="W16062" s="35" t="e">
        <f>VLOOKUP(V16062,LISTAS!$M$2:$N$18,2,0)</f>
        <v>#N/A</v>
      </c>
    </row>
    <row r="16063" spans="3:23">
      <c r="C16063" t="e">
        <f>VLOOKUP(B16063,LISTAS!A16021:B16088,2,0)</f>
        <v>#N/A</v>
      </c>
      <c r="W16063" s="35" t="e">
        <f>VLOOKUP(V16063,LISTAS!$M$2:$N$18,2,0)</f>
        <v>#N/A</v>
      </c>
    </row>
    <row r="16064" spans="3:23">
      <c r="C16064" t="e">
        <f>VLOOKUP(B16064,LISTAS!A16022:B16089,2,0)</f>
        <v>#N/A</v>
      </c>
      <c r="W16064" s="35" t="e">
        <f>VLOOKUP(V16064,LISTAS!$M$2:$N$18,2,0)</f>
        <v>#N/A</v>
      </c>
    </row>
    <row r="16065" spans="3:23">
      <c r="C16065" t="e">
        <f>VLOOKUP(B16065,LISTAS!A16023:B16090,2,0)</f>
        <v>#N/A</v>
      </c>
      <c r="W16065" s="35" t="e">
        <f>VLOOKUP(V16065,LISTAS!$M$2:$N$18,2,0)</f>
        <v>#N/A</v>
      </c>
    </row>
    <row r="16066" spans="3:23">
      <c r="C16066" t="e">
        <f>VLOOKUP(B16066,LISTAS!A16024:B16091,2,0)</f>
        <v>#N/A</v>
      </c>
      <c r="W16066" s="35" t="e">
        <f>VLOOKUP(V16066,LISTAS!$M$2:$N$18,2,0)</f>
        <v>#N/A</v>
      </c>
    </row>
    <row r="16067" spans="3:23">
      <c r="C16067" t="e">
        <f>VLOOKUP(B16067,LISTAS!A16025:B16092,2,0)</f>
        <v>#N/A</v>
      </c>
      <c r="W16067" s="35" t="e">
        <f>VLOOKUP(V16067,LISTAS!$M$2:$N$18,2,0)</f>
        <v>#N/A</v>
      </c>
    </row>
    <row r="16068" spans="3:23">
      <c r="C16068" t="e">
        <f>VLOOKUP(B16068,LISTAS!A16026:B16093,2,0)</f>
        <v>#N/A</v>
      </c>
      <c r="W16068" s="35" t="e">
        <f>VLOOKUP(V16068,LISTAS!$M$2:$N$18,2,0)</f>
        <v>#N/A</v>
      </c>
    </row>
    <row r="16069" spans="3:23">
      <c r="C16069" t="e">
        <f>VLOOKUP(B16069,LISTAS!A16027:B16094,2,0)</f>
        <v>#N/A</v>
      </c>
      <c r="W16069" s="35" t="e">
        <f>VLOOKUP(V16069,LISTAS!$M$2:$N$18,2,0)</f>
        <v>#N/A</v>
      </c>
    </row>
    <row r="16070" spans="3:23">
      <c r="C16070" t="e">
        <f>VLOOKUP(B16070,LISTAS!A16028:B16095,2,0)</f>
        <v>#N/A</v>
      </c>
      <c r="W16070" s="35" t="e">
        <f>VLOOKUP(V16070,LISTAS!$M$2:$N$18,2,0)</f>
        <v>#N/A</v>
      </c>
    </row>
    <row r="16071" spans="3:23">
      <c r="C16071" t="e">
        <f>VLOOKUP(B16071,LISTAS!A16029:B16096,2,0)</f>
        <v>#N/A</v>
      </c>
      <c r="W16071" s="35" t="e">
        <f>VLOOKUP(V16071,LISTAS!$M$2:$N$18,2,0)</f>
        <v>#N/A</v>
      </c>
    </row>
    <row r="16072" spans="3:23">
      <c r="C16072" t="e">
        <f>VLOOKUP(B16072,LISTAS!A16030:B16097,2,0)</f>
        <v>#N/A</v>
      </c>
      <c r="W16072" s="35" t="e">
        <f>VLOOKUP(V16072,LISTAS!$M$2:$N$18,2,0)</f>
        <v>#N/A</v>
      </c>
    </row>
    <row r="16073" spans="3:23">
      <c r="C16073" t="e">
        <f>VLOOKUP(B16073,LISTAS!A16031:B16098,2,0)</f>
        <v>#N/A</v>
      </c>
      <c r="W16073" s="35" t="e">
        <f>VLOOKUP(V16073,LISTAS!$M$2:$N$18,2,0)</f>
        <v>#N/A</v>
      </c>
    </row>
    <row r="16074" spans="3:23">
      <c r="C16074" t="e">
        <f>VLOOKUP(B16074,LISTAS!A16032:B16099,2,0)</f>
        <v>#N/A</v>
      </c>
      <c r="W16074" s="35" t="e">
        <f>VLOOKUP(V16074,LISTAS!$M$2:$N$18,2,0)</f>
        <v>#N/A</v>
      </c>
    </row>
    <row r="16075" spans="3:23">
      <c r="C16075" t="e">
        <f>VLOOKUP(B16075,LISTAS!A16033:B16100,2,0)</f>
        <v>#N/A</v>
      </c>
      <c r="W16075" s="35" t="e">
        <f>VLOOKUP(V16075,LISTAS!$M$2:$N$18,2,0)</f>
        <v>#N/A</v>
      </c>
    </row>
    <row r="16076" spans="3:23">
      <c r="C16076" t="e">
        <f>VLOOKUP(B16076,LISTAS!A16034:B16101,2,0)</f>
        <v>#N/A</v>
      </c>
      <c r="W16076" s="35" t="e">
        <f>VLOOKUP(V16076,LISTAS!$M$2:$N$18,2,0)</f>
        <v>#N/A</v>
      </c>
    </row>
    <row r="16077" spans="3:23">
      <c r="C16077" t="e">
        <f>VLOOKUP(B16077,LISTAS!A16035:B16102,2,0)</f>
        <v>#N/A</v>
      </c>
      <c r="W16077" s="35" t="e">
        <f>VLOOKUP(V16077,LISTAS!$M$2:$N$18,2,0)</f>
        <v>#N/A</v>
      </c>
    </row>
    <row r="16078" spans="3:23">
      <c r="C16078" t="e">
        <f>VLOOKUP(B16078,LISTAS!A16036:B16103,2,0)</f>
        <v>#N/A</v>
      </c>
      <c r="W16078" s="35" t="e">
        <f>VLOOKUP(V16078,LISTAS!$M$2:$N$18,2,0)</f>
        <v>#N/A</v>
      </c>
    </row>
    <row r="16079" spans="3:23">
      <c r="C16079" t="e">
        <f>VLOOKUP(B16079,LISTAS!A16037:B16104,2,0)</f>
        <v>#N/A</v>
      </c>
      <c r="W16079" s="35" t="e">
        <f>VLOOKUP(V16079,LISTAS!$M$2:$N$18,2,0)</f>
        <v>#N/A</v>
      </c>
    </row>
    <row r="16080" spans="3:23">
      <c r="C16080" t="e">
        <f>VLOOKUP(B16080,LISTAS!A16038:B16105,2,0)</f>
        <v>#N/A</v>
      </c>
      <c r="W16080" s="35" t="e">
        <f>VLOOKUP(V16080,LISTAS!$M$2:$N$18,2,0)</f>
        <v>#N/A</v>
      </c>
    </row>
    <row r="16081" spans="3:23">
      <c r="C16081" t="e">
        <f>VLOOKUP(B16081,LISTAS!A16039:B16106,2,0)</f>
        <v>#N/A</v>
      </c>
      <c r="W16081" s="35" t="e">
        <f>VLOOKUP(V16081,LISTAS!$M$2:$N$18,2,0)</f>
        <v>#N/A</v>
      </c>
    </row>
    <row r="16082" spans="3:23">
      <c r="C16082" t="e">
        <f>VLOOKUP(B16082,LISTAS!A16040:B16107,2,0)</f>
        <v>#N/A</v>
      </c>
      <c r="W16082" s="35" t="e">
        <f>VLOOKUP(V16082,LISTAS!$M$2:$N$18,2,0)</f>
        <v>#N/A</v>
      </c>
    </row>
    <row r="16083" spans="3:23">
      <c r="C16083" t="e">
        <f>VLOOKUP(B16083,LISTAS!A16041:B16108,2,0)</f>
        <v>#N/A</v>
      </c>
      <c r="W16083" s="35" t="e">
        <f>VLOOKUP(V16083,LISTAS!$M$2:$N$18,2,0)</f>
        <v>#N/A</v>
      </c>
    </row>
    <row r="16084" spans="3:23">
      <c r="C16084" t="e">
        <f>VLOOKUP(B16084,LISTAS!A16042:B16109,2,0)</f>
        <v>#N/A</v>
      </c>
      <c r="W16084" s="35" t="e">
        <f>VLOOKUP(V16084,LISTAS!$M$2:$N$18,2,0)</f>
        <v>#N/A</v>
      </c>
    </row>
    <row r="16085" spans="3:23">
      <c r="C16085" t="e">
        <f>VLOOKUP(B16085,LISTAS!A16043:B16110,2,0)</f>
        <v>#N/A</v>
      </c>
      <c r="W16085" s="35" t="e">
        <f>VLOOKUP(V16085,LISTAS!$M$2:$N$18,2,0)</f>
        <v>#N/A</v>
      </c>
    </row>
    <row r="16086" spans="3:23">
      <c r="C16086" t="e">
        <f>VLOOKUP(B16086,LISTAS!A16044:B16111,2,0)</f>
        <v>#N/A</v>
      </c>
      <c r="W16086" s="35" t="e">
        <f>VLOOKUP(V16086,LISTAS!$M$2:$N$18,2,0)</f>
        <v>#N/A</v>
      </c>
    </row>
    <row r="16087" spans="3:23">
      <c r="C16087" t="e">
        <f>VLOOKUP(B16087,LISTAS!A16045:B16112,2,0)</f>
        <v>#N/A</v>
      </c>
      <c r="W16087" s="35" t="e">
        <f>VLOOKUP(V16087,LISTAS!$M$2:$N$18,2,0)</f>
        <v>#N/A</v>
      </c>
    </row>
    <row r="16088" spans="3:23">
      <c r="C16088" t="e">
        <f>VLOOKUP(B16088,LISTAS!A16046:B16113,2,0)</f>
        <v>#N/A</v>
      </c>
      <c r="W16088" s="35" t="e">
        <f>VLOOKUP(V16088,LISTAS!$M$2:$N$18,2,0)</f>
        <v>#N/A</v>
      </c>
    </row>
    <row r="16089" spans="3:23">
      <c r="C16089" t="e">
        <f>VLOOKUP(B16089,LISTAS!A16047:B16114,2,0)</f>
        <v>#N/A</v>
      </c>
      <c r="W16089" s="35" t="e">
        <f>VLOOKUP(V16089,LISTAS!$M$2:$N$18,2,0)</f>
        <v>#N/A</v>
      </c>
    </row>
    <row r="16090" spans="3:23">
      <c r="C16090" t="e">
        <f>VLOOKUP(B16090,LISTAS!A16048:B16115,2,0)</f>
        <v>#N/A</v>
      </c>
      <c r="W16090" s="35" t="e">
        <f>VLOOKUP(V16090,LISTAS!$M$2:$N$18,2,0)</f>
        <v>#N/A</v>
      </c>
    </row>
    <row r="16091" spans="3:23">
      <c r="C16091" t="e">
        <f>VLOOKUP(B16091,LISTAS!A16049:B16116,2,0)</f>
        <v>#N/A</v>
      </c>
      <c r="W16091" s="35" t="e">
        <f>VLOOKUP(V16091,LISTAS!$M$2:$N$18,2,0)</f>
        <v>#N/A</v>
      </c>
    </row>
    <row r="16092" spans="3:23">
      <c r="C16092" t="e">
        <f>VLOOKUP(B16092,LISTAS!A16050:B16117,2,0)</f>
        <v>#N/A</v>
      </c>
      <c r="W16092" s="35" t="e">
        <f>VLOOKUP(V16092,LISTAS!$M$2:$N$18,2,0)</f>
        <v>#N/A</v>
      </c>
    </row>
    <row r="16093" spans="3:23">
      <c r="C16093" t="e">
        <f>VLOOKUP(B16093,LISTAS!A16051:B16118,2,0)</f>
        <v>#N/A</v>
      </c>
      <c r="W16093" s="35" t="e">
        <f>VLOOKUP(V16093,LISTAS!$M$2:$N$18,2,0)</f>
        <v>#N/A</v>
      </c>
    </row>
    <row r="16094" spans="3:23">
      <c r="C16094" t="e">
        <f>VLOOKUP(B16094,LISTAS!A16052:B16119,2,0)</f>
        <v>#N/A</v>
      </c>
      <c r="W16094" s="35" t="e">
        <f>VLOOKUP(V16094,LISTAS!$M$2:$N$18,2,0)</f>
        <v>#N/A</v>
      </c>
    </row>
    <row r="16095" spans="3:23">
      <c r="C16095" t="e">
        <f>VLOOKUP(B16095,LISTAS!A16053:B16120,2,0)</f>
        <v>#N/A</v>
      </c>
      <c r="W16095" s="35" t="e">
        <f>VLOOKUP(V16095,LISTAS!$M$2:$N$18,2,0)</f>
        <v>#N/A</v>
      </c>
    </row>
    <row r="16096" spans="3:23">
      <c r="C16096" t="e">
        <f>VLOOKUP(B16096,LISTAS!A16054:B16121,2,0)</f>
        <v>#N/A</v>
      </c>
      <c r="W16096" s="35" t="e">
        <f>VLOOKUP(V16096,LISTAS!$M$2:$N$18,2,0)</f>
        <v>#N/A</v>
      </c>
    </row>
    <row r="16097" spans="3:23">
      <c r="C16097" t="e">
        <f>VLOOKUP(B16097,LISTAS!A16055:B16122,2,0)</f>
        <v>#N/A</v>
      </c>
      <c r="W16097" s="35" t="e">
        <f>VLOOKUP(V16097,LISTAS!$M$2:$N$18,2,0)</f>
        <v>#N/A</v>
      </c>
    </row>
    <row r="16098" spans="3:23">
      <c r="C16098" t="e">
        <f>VLOOKUP(B16098,LISTAS!A16056:B16123,2,0)</f>
        <v>#N/A</v>
      </c>
      <c r="W16098" s="35" t="e">
        <f>VLOOKUP(V16098,LISTAS!$M$2:$N$18,2,0)</f>
        <v>#N/A</v>
      </c>
    </row>
    <row r="16099" spans="3:23">
      <c r="C16099" t="e">
        <f>VLOOKUP(B16099,LISTAS!A16057:B16124,2,0)</f>
        <v>#N/A</v>
      </c>
      <c r="W16099" s="35" t="e">
        <f>VLOOKUP(V16099,LISTAS!$M$2:$N$18,2,0)</f>
        <v>#N/A</v>
      </c>
    </row>
    <row r="16100" spans="3:23">
      <c r="C16100" t="e">
        <f>VLOOKUP(B16100,LISTAS!A16058:B16125,2,0)</f>
        <v>#N/A</v>
      </c>
      <c r="W16100" s="35" t="e">
        <f>VLOOKUP(V16100,LISTAS!$M$2:$N$18,2,0)</f>
        <v>#N/A</v>
      </c>
    </row>
    <row r="16101" spans="3:23">
      <c r="C16101" t="e">
        <f>VLOOKUP(B16101,LISTAS!A16059:B16126,2,0)</f>
        <v>#N/A</v>
      </c>
      <c r="W16101" s="35" t="e">
        <f>VLOOKUP(V16101,LISTAS!$M$2:$N$18,2,0)</f>
        <v>#N/A</v>
      </c>
    </row>
    <row r="16102" spans="3:23">
      <c r="C16102" t="e">
        <f>VLOOKUP(B16102,LISTAS!A16060:B16127,2,0)</f>
        <v>#N/A</v>
      </c>
      <c r="W16102" s="35" t="e">
        <f>VLOOKUP(V16102,LISTAS!$M$2:$N$18,2,0)</f>
        <v>#N/A</v>
      </c>
    </row>
    <row r="16103" spans="3:23">
      <c r="C16103" t="e">
        <f>VLOOKUP(B16103,LISTAS!A16061:B16128,2,0)</f>
        <v>#N/A</v>
      </c>
      <c r="W16103" s="35" t="e">
        <f>VLOOKUP(V16103,LISTAS!$M$2:$N$18,2,0)</f>
        <v>#N/A</v>
      </c>
    </row>
    <row r="16104" spans="3:23">
      <c r="C16104" t="e">
        <f>VLOOKUP(B16104,LISTAS!A16062:B16129,2,0)</f>
        <v>#N/A</v>
      </c>
      <c r="W16104" s="35" t="e">
        <f>VLOOKUP(V16104,LISTAS!$M$2:$N$18,2,0)</f>
        <v>#N/A</v>
      </c>
    </row>
    <row r="16105" spans="3:23">
      <c r="C16105" t="e">
        <f>VLOOKUP(B16105,LISTAS!A16063:B16130,2,0)</f>
        <v>#N/A</v>
      </c>
      <c r="W16105" s="35" t="e">
        <f>VLOOKUP(V16105,LISTAS!$M$2:$N$18,2,0)</f>
        <v>#N/A</v>
      </c>
    </row>
    <row r="16106" spans="3:23">
      <c r="C16106" t="e">
        <f>VLOOKUP(B16106,LISTAS!A16064:B16131,2,0)</f>
        <v>#N/A</v>
      </c>
      <c r="W16106" s="35" t="e">
        <f>VLOOKUP(V16106,LISTAS!$M$2:$N$18,2,0)</f>
        <v>#N/A</v>
      </c>
    </row>
    <row r="16107" spans="3:23">
      <c r="C16107" t="e">
        <f>VLOOKUP(B16107,LISTAS!A16065:B16132,2,0)</f>
        <v>#N/A</v>
      </c>
      <c r="W16107" s="35" t="e">
        <f>VLOOKUP(V16107,LISTAS!$M$2:$N$18,2,0)</f>
        <v>#N/A</v>
      </c>
    </row>
    <row r="16108" spans="3:23">
      <c r="C16108" t="e">
        <f>VLOOKUP(B16108,LISTAS!A16066:B16133,2,0)</f>
        <v>#N/A</v>
      </c>
      <c r="W16108" s="35" t="e">
        <f>VLOOKUP(V16108,LISTAS!$M$2:$N$18,2,0)</f>
        <v>#N/A</v>
      </c>
    </row>
    <row r="16109" spans="3:23">
      <c r="C16109" t="e">
        <f>VLOOKUP(B16109,LISTAS!A16067:B16134,2,0)</f>
        <v>#N/A</v>
      </c>
      <c r="W16109" s="35" t="e">
        <f>VLOOKUP(V16109,LISTAS!$M$2:$N$18,2,0)</f>
        <v>#N/A</v>
      </c>
    </row>
    <row r="16110" spans="3:23">
      <c r="C16110" t="e">
        <f>VLOOKUP(B16110,LISTAS!A16068:B16135,2,0)</f>
        <v>#N/A</v>
      </c>
      <c r="W16110" s="35" t="e">
        <f>VLOOKUP(V16110,LISTAS!$M$2:$N$18,2,0)</f>
        <v>#N/A</v>
      </c>
    </row>
    <row r="16111" spans="3:23">
      <c r="C16111" t="e">
        <f>VLOOKUP(B16111,LISTAS!A16069:B16136,2,0)</f>
        <v>#N/A</v>
      </c>
      <c r="W16111" s="35" t="e">
        <f>VLOOKUP(V16111,LISTAS!$M$2:$N$18,2,0)</f>
        <v>#N/A</v>
      </c>
    </row>
    <row r="16112" spans="3:23">
      <c r="C16112" t="e">
        <f>VLOOKUP(B16112,LISTAS!A16070:B16137,2,0)</f>
        <v>#N/A</v>
      </c>
      <c r="W16112" s="35" t="e">
        <f>VLOOKUP(V16112,LISTAS!$M$2:$N$18,2,0)</f>
        <v>#N/A</v>
      </c>
    </row>
    <row r="16113" spans="3:23">
      <c r="C16113" t="e">
        <f>VLOOKUP(B16113,LISTAS!A16071:B16138,2,0)</f>
        <v>#N/A</v>
      </c>
      <c r="W16113" s="35" t="e">
        <f>VLOOKUP(V16113,LISTAS!$M$2:$N$18,2,0)</f>
        <v>#N/A</v>
      </c>
    </row>
    <row r="16114" spans="3:23">
      <c r="C16114" t="e">
        <f>VLOOKUP(B16114,LISTAS!A16072:B16139,2,0)</f>
        <v>#N/A</v>
      </c>
      <c r="W16114" s="35" t="e">
        <f>VLOOKUP(V16114,LISTAS!$M$2:$N$18,2,0)</f>
        <v>#N/A</v>
      </c>
    </row>
    <row r="16115" spans="3:23">
      <c r="C16115" t="e">
        <f>VLOOKUP(B16115,LISTAS!A16073:B16140,2,0)</f>
        <v>#N/A</v>
      </c>
      <c r="W16115" s="35" t="e">
        <f>VLOOKUP(V16115,LISTAS!$M$2:$N$18,2,0)</f>
        <v>#N/A</v>
      </c>
    </row>
    <row r="16116" spans="3:23">
      <c r="C16116" t="e">
        <f>VLOOKUP(B16116,LISTAS!A16074:B16141,2,0)</f>
        <v>#N/A</v>
      </c>
      <c r="W16116" s="35" t="e">
        <f>VLOOKUP(V16116,LISTAS!$M$2:$N$18,2,0)</f>
        <v>#N/A</v>
      </c>
    </row>
    <row r="16117" spans="3:23">
      <c r="C16117" t="e">
        <f>VLOOKUP(B16117,LISTAS!A16075:B16142,2,0)</f>
        <v>#N/A</v>
      </c>
      <c r="W16117" s="35" t="e">
        <f>VLOOKUP(V16117,LISTAS!$M$2:$N$18,2,0)</f>
        <v>#N/A</v>
      </c>
    </row>
    <row r="16118" spans="3:23">
      <c r="C16118" t="e">
        <f>VLOOKUP(B16118,LISTAS!A16076:B16143,2,0)</f>
        <v>#N/A</v>
      </c>
      <c r="W16118" s="35" t="e">
        <f>VLOOKUP(V16118,LISTAS!$M$2:$N$18,2,0)</f>
        <v>#N/A</v>
      </c>
    </row>
    <row r="16119" spans="3:23">
      <c r="C16119" t="e">
        <f>VLOOKUP(B16119,LISTAS!A16077:B16144,2,0)</f>
        <v>#N/A</v>
      </c>
      <c r="W16119" s="35" t="e">
        <f>VLOOKUP(V16119,LISTAS!$M$2:$N$18,2,0)</f>
        <v>#N/A</v>
      </c>
    </row>
    <row r="16120" spans="3:23">
      <c r="C16120" t="e">
        <f>VLOOKUP(B16120,LISTAS!A16078:B16145,2,0)</f>
        <v>#N/A</v>
      </c>
      <c r="W16120" s="35" t="e">
        <f>VLOOKUP(V16120,LISTAS!$M$2:$N$18,2,0)</f>
        <v>#N/A</v>
      </c>
    </row>
    <row r="16121" spans="3:23">
      <c r="C16121" t="e">
        <f>VLOOKUP(B16121,LISTAS!A16079:B16146,2,0)</f>
        <v>#N/A</v>
      </c>
      <c r="W16121" s="35" t="e">
        <f>VLOOKUP(V16121,LISTAS!$M$2:$N$18,2,0)</f>
        <v>#N/A</v>
      </c>
    </row>
    <row r="16122" spans="3:23">
      <c r="C16122" t="e">
        <f>VLOOKUP(B16122,LISTAS!A16080:B16147,2,0)</f>
        <v>#N/A</v>
      </c>
      <c r="W16122" s="35" t="e">
        <f>VLOOKUP(V16122,LISTAS!$M$2:$N$18,2,0)</f>
        <v>#N/A</v>
      </c>
    </row>
    <row r="16123" spans="3:23">
      <c r="C16123" t="e">
        <f>VLOOKUP(B16123,LISTAS!A16081:B16148,2,0)</f>
        <v>#N/A</v>
      </c>
      <c r="W16123" s="35" t="e">
        <f>VLOOKUP(V16123,LISTAS!$M$2:$N$18,2,0)</f>
        <v>#N/A</v>
      </c>
    </row>
    <row r="16124" spans="3:23">
      <c r="C16124" t="e">
        <f>VLOOKUP(B16124,LISTAS!A16082:B16149,2,0)</f>
        <v>#N/A</v>
      </c>
      <c r="W16124" s="35" t="e">
        <f>VLOOKUP(V16124,LISTAS!$M$2:$N$18,2,0)</f>
        <v>#N/A</v>
      </c>
    </row>
    <row r="16125" spans="3:23">
      <c r="C16125" t="e">
        <f>VLOOKUP(B16125,LISTAS!A16083:B16150,2,0)</f>
        <v>#N/A</v>
      </c>
      <c r="W16125" s="35" t="e">
        <f>VLOOKUP(V16125,LISTAS!$M$2:$N$18,2,0)</f>
        <v>#N/A</v>
      </c>
    </row>
    <row r="16126" spans="3:23">
      <c r="C16126" t="e">
        <f>VLOOKUP(B16126,LISTAS!A16084:B16151,2,0)</f>
        <v>#N/A</v>
      </c>
      <c r="W16126" s="35" t="e">
        <f>VLOOKUP(V16126,LISTAS!$M$2:$N$18,2,0)</f>
        <v>#N/A</v>
      </c>
    </row>
    <row r="16127" spans="3:23">
      <c r="C16127" t="e">
        <f>VLOOKUP(B16127,LISTAS!A16085:B16152,2,0)</f>
        <v>#N/A</v>
      </c>
      <c r="W16127" s="35" t="e">
        <f>VLOOKUP(V16127,LISTAS!$M$2:$N$18,2,0)</f>
        <v>#N/A</v>
      </c>
    </row>
    <row r="16128" spans="3:23">
      <c r="C16128" t="e">
        <f>VLOOKUP(B16128,LISTAS!A16086:B16153,2,0)</f>
        <v>#N/A</v>
      </c>
      <c r="W16128" s="35" t="e">
        <f>VLOOKUP(V16128,LISTAS!$M$2:$N$18,2,0)</f>
        <v>#N/A</v>
      </c>
    </row>
    <row r="16129" spans="3:23">
      <c r="C16129" t="e">
        <f>VLOOKUP(B16129,LISTAS!A16087:B16154,2,0)</f>
        <v>#N/A</v>
      </c>
      <c r="W16129" s="35" t="e">
        <f>VLOOKUP(V16129,LISTAS!$M$2:$N$18,2,0)</f>
        <v>#N/A</v>
      </c>
    </row>
    <row r="16130" spans="3:23">
      <c r="C16130" t="e">
        <f>VLOOKUP(B16130,LISTAS!A16088:B16155,2,0)</f>
        <v>#N/A</v>
      </c>
      <c r="W16130" s="35" t="e">
        <f>VLOOKUP(V16130,LISTAS!$M$2:$N$18,2,0)</f>
        <v>#N/A</v>
      </c>
    </row>
    <row r="16131" spans="3:23">
      <c r="C16131" t="e">
        <f>VLOOKUP(B16131,LISTAS!A16089:B16156,2,0)</f>
        <v>#N/A</v>
      </c>
      <c r="W16131" s="35" t="e">
        <f>VLOOKUP(V16131,LISTAS!$M$2:$N$18,2,0)</f>
        <v>#N/A</v>
      </c>
    </row>
    <row r="16132" spans="3:23">
      <c r="C16132" t="e">
        <f>VLOOKUP(B16132,LISTAS!A16090:B16157,2,0)</f>
        <v>#N/A</v>
      </c>
      <c r="W16132" s="35" t="e">
        <f>VLOOKUP(V16132,LISTAS!$M$2:$N$18,2,0)</f>
        <v>#N/A</v>
      </c>
    </row>
    <row r="16133" spans="3:23">
      <c r="C16133" t="e">
        <f>VLOOKUP(B16133,LISTAS!A16091:B16158,2,0)</f>
        <v>#N/A</v>
      </c>
      <c r="W16133" s="35" t="e">
        <f>VLOOKUP(V16133,LISTAS!$M$2:$N$18,2,0)</f>
        <v>#N/A</v>
      </c>
    </row>
    <row r="16134" spans="3:23">
      <c r="C16134" t="e">
        <f>VLOOKUP(B16134,LISTAS!A16092:B16159,2,0)</f>
        <v>#N/A</v>
      </c>
      <c r="W16134" s="35" t="e">
        <f>VLOOKUP(V16134,LISTAS!$M$2:$N$18,2,0)</f>
        <v>#N/A</v>
      </c>
    </row>
    <row r="16135" spans="3:23">
      <c r="C16135" t="e">
        <f>VLOOKUP(B16135,LISTAS!A16093:B16160,2,0)</f>
        <v>#N/A</v>
      </c>
      <c r="W16135" s="35" t="e">
        <f>VLOOKUP(V16135,LISTAS!$M$2:$N$18,2,0)</f>
        <v>#N/A</v>
      </c>
    </row>
    <row r="16136" spans="3:23">
      <c r="C16136" t="e">
        <f>VLOOKUP(B16136,LISTAS!A16094:B16161,2,0)</f>
        <v>#N/A</v>
      </c>
      <c r="W16136" s="35" t="e">
        <f>VLOOKUP(V16136,LISTAS!$M$2:$N$18,2,0)</f>
        <v>#N/A</v>
      </c>
    </row>
    <row r="16137" spans="3:23">
      <c r="C16137" t="e">
        <f>VLOOKUP(B16137,LISTAS!A16095:B16162,2,0)</f>
        <v>#N/A</v>
      </c>
      <c r="W16137" s="35" t="e">
        <f>VLOOKUP(V16137,LISTAS!$M$2:$N$18,2,0)</f>
        <v>#N/A</v>
      </c>
    </row>
    <row r="16138" spans="3:23">
      <c r="C16138" t="e">
        <f>VLOOKUP(B16138,LISTAS!A16096:B16163,2,0)</f>
        <v>#N/A</v>
      </c>
      <c r="W16138" s="35" t="e">
        <f>VLOOKUP(V16138,LISTAS!$M$2:$N$18,2,0)</f>
        <v>#N/A</v>
      </c>
    </row>
    <row r="16139" spans="3:23">
      <c r="C16139" t="e">
        <f>VLOOKUP(B16139,LISTAS!A16097:B16164,2,0)</f>
        <v>#N/A</v>
      </c>
      <c r="W16139" s="35" t="e">
        <f>VLOOKUP(V16139,LISTAS!$M$2:$N$18,2,0)</f>
        <v>#N/A</v>
      </c>
    </row>
    <row r="16140" spans="3:23">
      <c r="C16140" t="e">
        <f>VLOOKUP(B16140,LISTAS!A16098:B16165,2,0)</f>
        <v>#N/A</v>
      </c>
      <c r="W16140" s="35" t="e">
        <f>VLOOKUP(V16140,LISTAS!$M$2:$N$18,2,0)</f>
        <v>#N/A</v>
      </c>
    </row>
    <row r="16141" spans="3:23">
      <c r="C16141" t="e">
        <f>VLOOKUP(B16141,LISTAS!A16099:B16166,2,0)</f>
        <v>#N/A</v>
      </c>
      <c r="W16141" s="35" t="e">
        <f>VLOOKUP(V16141,LISTAS!$M$2:$N$18,2,0)</f>
        <v>#N/A</v>
      </c>
    </row>
    <row r="16142" spans="3:23">
      <c r="C16142" t="e">
        <f>VLOOKUP(B16142,LISTAS!A16100:B16167,2,0)</f>
        <v>#N/A</v>
      </c>
      <c r="W16142" s="35" t="e">
        <f>VLOOKUP(V16142,LISTAS!$M$2:$N$18,2,0)</f>
        <v>#N/A</v>
      </c>
    </row>
    <row r="16143" spans="3:23">
      <c r="C16143" t="e">
        <f>VLOOKUP(B16143,LISTAS!A16101:B16168,2,0)</f>
        <v>#N/A</v>
      </c>
      <c r="W16143" s="35" t="e">
        <f>VLOOKUP(V16143,LISTAS!$M$2:$N$18,2,0)</f>
        <v>#N/A</v>
      </c>
    </row>
    <row r="16144" spans="3:23">
      <c r="C16144" t="e">
        <f>VLOOKUP(B16144,LISTAS!A16102:B16169,2,0)</f>
        <v>#N/A</v>
      </c>
      <c r="W16144" s="35" t="e">
        <f>VLOOKUP(V16144,LISTAS!$M$2:$N$18,2,0)</f>
        <v>#N/A</v>
      </c>
    </row>
    <row r="16145" spans="3:23">
      <c r="C16145" t="e">
        <f>VLOOKUP(B16145,LISTAS!A16103:B16170,2,0)</f>
        <v>#N/A</v>
      </c>
      <c r="W16145" s="35" t="e">
        <f>VLOOKUP(V16145,LISTAS!$M$2:$N$18,2,0)</f>
        <v>#N/A</v>
      </c>
    </row>
    <row r="16146" spans="3:23">
      <c r="C16146" t="e">
        <f>VLOOKUP(B16146,LISTAS!A16104:B16171,2,0)</f>
        <v>#N/A</v>
      </c>
      <c r="W16146" s="35" t="e">
        <f>VLOOKUP(V16146,LISTAS!$M$2:$N$18,2,0)</f>
        <v>#N/A</v>
      </c>
    </row>
    <row r="16147" spans="3:23">
      <c r="C16147" t="e">
        <f>VLOOKUP(B16147,LISTAS!A16105:B16172,2,0)</f>
        <v>#N/A</v>
      </c>
      <c r="W16147" s="35" t="e">
        <f>VLOOKUP(V16147,LISTAS!$M$2:$N$18,2,0)</f>
        <v>#N/A</v>
      </c>
    </row>
    <row r="16148" spans="3:23">
      <c r="C16148" t="e">
        <f>VLOOKUP(B16148,LISTAS!A16106:B16173,2,0)</f>
        <v>#N/A</v>
      </c>
      <c r="W16148" s="35" t="e">
        <f>VLOOKUP(V16148,LISTAS!$M$2:$N$18,2,0)</f>
        <v>#N/A</v>
      </c>
    </row>
    <row r="16149" spans="3:23">
      <c r="C16149" t="e">
        <f>VLOOKUP(B16149,LISTAS!A16107:B16174,2,0)</f>
        <v>#N/A</v>
      </c>
      <c r="W16149" s="35" t="e">
        <f>VLOOKUP(V16149,LISTAS!$M$2:$N$18,2,0)</f>
        <v>#N/A</v>
      </c>
    </row>
    <row r="16150" spans="3:23">
      <c r="C16150" t="e">
        <f>VLOOKUP(B16150,LISTAS!A16108:B16175,2,0)</f>
        <v>#N/A</v>
      </c>
      <c r="W16150" s="35" t="e">
        <f>VLOOKUP(V16150,LISTAS!$M$2:$N$18,2,0)</f>
        <v>#N/A</v>
      </c>
    </row>
    <row r="16151" spans="3:23">
      <c r="C16151" t="e">
        <f>VLOOKUP(B16151,LISTAS!A16109:B16176,2,0)</f>
        <v>#N/A</v>
      </c>
      <c r="W16151" s="35" t="e">
        <f>VLOOKUP(V16151,LISTAS!$M$2:$N$18,2,0)</f>
        <v>#N/A</v>
      </c>
    </row>
    <row r="16152" spans="3:23">
      <c r="C16152" t="e">
        <f>VLOOKUP(B16152,LISTAS!A16110:B16177,2,0)</f>
        <v>#N/A</v>
      </c>
      <c r="W16152" s="35" t="e">
        <f>VLOOKUP(V16152,LISTAS!$M$2:$N$18,2,0)</f>
        <v>#N/A</v>
      </c>
    </row>
    <row r="16153" spans="3:23">
      <c r="C16153" t="e">
        <f>VLOOKUP(B16153,LISTAS!A16111:B16178,2,0)</f>
        <v>#N/A</v>
      </c>
      <c r="W16153" s="35" t="e">
        <f>VLOOKUP(V16153,LISTAS!$M$2:$N$18,2,0)</f>
        <v>#N/A</v>
      </c>
    </row>
    <row r="16154" spans="3:23">
      <c r="C16154" t="e">
        <f>VLOOKUP(B16154,LISTAS!A16112:B16179,2,0)</f>
        <v>#N/A</v>
      </c>
      <c r="W16154" s="35" t="e">
        <f>VLOOKUP(V16154,LISTAS!$M$2:$N$18,2,0)</f>
        <v>#N/A</v>
      </c>
    </row>
    <row r="16155" spans="3:23">
      <c r="C16155" t="e">
        <f>VLOOKUP(B16155,LISTAS!A16113:B16180,2,0)</f>
        <v>#N/A</v>
      </c>
      <c r="W16155" s="35" t="e">
        <f>VLOOKUP(V16155,LISTAS!$M$2:$N$18,2,0)</f>
        <v>#N/A</v>
      </c>
    </row>
    <row r="16156" spans="3:23">
      <c r="C16156" t="e">
        <f>VLOOKUP(B16156,LISTAS!A16114:B16181,2,0)</f>
        <v>#N/A</v>
      </c>
      <c r="W16156" s="35" t="e">
        <f>VLOOKUP(V16156,LISTAS!$M$2:$N$18,2,0)</f>
        <v>#N/A</v>
      </c>
    </row>
    <row r="16157" spans="3:23">
      <c r="C16157" t="e">
        <f>VLOOKUP(B16157,LISTAS!A16115:B16182,2,0)</f>
        <v>#N/A</v>
      </c>
      <c r="W16157" s="35" t="e">
        <f>VLOOKUP(V16157,LISTAS!$M$2:$N$18,2,0)</f>
        <v>#N/A</v>
      </c>
    </row>
    <row r="16158" spans="3:23">
      <c r="C16158" t="e">
        <f>VLOOKUP(B16158,LISTAS!A16116:B16183,2,0)</f>
        <v>#N/A</v>
      </c>
      <c r="W16158" s="35" t="e">
        <f>VLOOKUP(V16158,LISTAS!$M$2:$N$18,2,0)</f>
        <v>#N/A</v>
      </c>
    </row>
    <row r="16159" spans="3:23">
      <c r="C16159" t="e">
        <f>VLOOKUP(B16159,LISTAS!A16117:B16184,2,0)</f>
        <v>#N/A</v>
      </c>
      <c r="W16159" s="35" t="e">
        <f>VLOOKUP(V16159,LISTAS!$M$2:$N$18,2,0)</f>
        <v>#N/A</v>
      </c>
    </row>
    <row r="16160" spans="3:23">
      <c r="C16160" t="e">
        <f>VLOOKUP(B16160,LISTAS!A16118:B16185,2,0)</f>
        <v>#N/A</v>
      </c>
      <c r="W16160" s="35" t="e">
        <f>VLOOKUP(V16160,LISTAS!$M$2:$N$18,2,0)</f>
        <v>#N/A</v>
      </c>
    </row>
    <row r="16161" spans="3:23">
      <c r="C16161" t="e">
        <f>VLOOKUP(B16161,LISTAS!A16119:B16186,2,0)</f>
        <v>#N/A</v>
      </c>
      <c r="W16161" s="35" t="e">
        <f>VLOOKUP(V16161,LISTAS!$M$2:$N$18,2,0)</f>
        <v>#N/A</v>
      </c>
    </row>
    <row r="16162" spans="3:23">
      <c r="C16162" t="e">
        <f>VLOOKUP(B16162,LISTAS!A16120:B16187,2,0)</f>
        <v>#N/A</v>
      </c>
      <c r="W16162" s="35" t="e">
        <f>VLOOKUP(V16162,LISTAS!$M$2:$N$18,2,0)</f>
        <v>#N/A</v>
      </c>
    </row>
    <row r="16163" spans="3:23">
      <c r="C16163" t="e">
        <f>VLOOKUP(B16163,LISTAS!A16121:B16188,2,0)</f>
        <v>#N/A</v>
      </c>
      <c r="W16163" s="35" t="e">
        <f>VLOOKUP(V16163,LISTAS!$M$2:$N$18,2,0)</f>
        <v>#N/A</v>
      </c>
    </row>
    <row r="16164" spans="3:23">
      <c r="C16164" t="e">
        <f>VLOOKUP(B16164,LISTAS!A16122:B16189,2,0)</f>
        <v>#N/A</v>
      </c>
      <c r="W16164" s="35" t="e">
        <f>VLOOKUP(V16164,LISTAS!$M$2:$N$18,2,0)</f>
        <v>#N/A</v>
      </c>
    </row>
    <row r="16165" spans="3:23">
      <c r="C16165" t="e">
        <f>VLOOKUP(B16165,LISTAS!A16123:B16190,2,0)</f>
        <v>#N/A</v>
      </c>
      <c r="W16165" s="35" t="e">
        <f>VLOOKUP(V16165,LISTAS!$M$2:$N$18,2,0)</f>
        <v>#N/A</v>
      </c>
    </row>
    <row r="16166" spans="3:23">
      <c r="C16166" t="e">
        <f>VLOOKUP(B16166,LISTAS!A16124:B16191,2,0)</f>
        <v>#N/A</v>
      </c>
      <c r="W16166" s="35" t="e">
        <f>VLOOKUP(V16166,LISTAS!$M$2:$N$18,2,0)</f>
        <v>#N/A</v>
      </c>
    </row>
    <row r="16167" spans="3:23">
      <c r="C16167" t="e">
        <f>VLOOKUP(B16167,LISTAS!A16125:B16192,2,0)</f>
        <v>#N/A</v>
      </c>
      <c r="W16167" s="35" t="e">
        <f>VLOOKUP(V16167,LISTAS!$M$2:$N$18,2,0)</f>
        <v>#N/A</v>
      </c>
    </row>
    <row r="16168" spans="3:23">
      <c r="C16168" t="e">
        <f>VLOOKUP(B16168,LISTAS!A16126:B16193,2,0)</f>
        <v>#N/A</v>
      </c>
      <c r="W16168" s="35" t="e">
        <f>VLOOKUP(V16168,LISTAS!$M$2:$N$18,2,0)</f>
        <v>#N/A</v>
      </c>
    </row>
    <row r="16169" spans="3:23">
      <c r="C16169" t="e">
        <f>VLOOKUP(B16169,LISTAS!A16127:B16194,2,0)</f>
        <v>#N/A</v>
      </c>
      <c r="W16169" s="35" t="e">
        <f>VLOOKUP(V16169,LISTAS!$M$2:$N$18,2,0)</f>
        <v>#N/A</v>
      </c>
    </row>
    <row r="16170" spans="3:23">
      <c r="C16170" t="e">
        <f>VLOOKUP(B16170,LISTAS!A16128:B16195,2,0)</f>
        <v>#N/A</v>
      </c>
      <c r="W16170" s="35" t="e">
        <f>VLOOKUP(V16170,LISTAS!$M$2:$N$18,2,0)</f>
        <v>#N/A</v>
      </c>
    </row>
    <row r="16171" spans="3:23">
      <c r="C16171" t="e">
        <f>VLOOKUP(B16171,LISTAS!A16129:B16196,2,0)</f>
        <v>#N/A</v>
      </c>
      <c r="W16171" s="35" t="e">
        <f>VLOOKUP(V16171,LISTAS!$M$2:$N$18,2,0)</f>
        <v>#N/A</v>
      </c>
    </row>
    <row r="16172" spans="3:23">
      <c r="C16172" t="e">
        <f>VLOOKUP(B16172,LISTAS!A16130:B16197,2,0)</f>
        <v>#N/A</v>
      </c>
      <c r="W16172" s="35" t="e">
        <f>VLOOKUP(V16172,LISTAS!$M$2:$N$18,2,0)</f>
        <v>#N/A</v>
      </c>
    </row>
    <row r="16173" spans="3:23">
      <c r="C16173" t="e">
        <f>VLOOKUP(B16173,LISTAS!A16131:B16198,2,0)</f>
        <v>#N/A</v>
      </c>
      <c r="W16173" s="35" t="e">
        <f>VLOOKUP(V16173,LISTAS!$M$2:$N$18,2,0)</f>
        <v>#N/A</v>
      </c>
    </row>
    <row r="16174" spans="3:23">
      <c r="C16174" t="e">
        <f>VLOOKUP(B16174,LISTAS!A16132:B16199,2,0)</f>
        <v>#N/A</v>
      </c>
      <c r="W16174" s="35" t="e">
        <f>VLOOKUP(V16174,LISTAS!$M$2:$N$18,2,0)</f>
        <v>#N/A</v>
      </c>
    </row>
    <row r="16175" spans="3:23">
      <c r="C16175" t="e">
        <f>VLOOKUP(B16175,LISTAS!A16133:B16200,2,0)</f>
        <v>#N/A</v>
      </c>
      <c r="W16175" s="35" t="e">
        <f>VLOOKUP(V16175,LISTAS!$M$2:$N$18,2,0)</f>
        <v>#N/A</v>
      </c>
    </row>
    <row r="16176" spans="3:23">
      <c r="C16176" t="e">
        <f>VLOOKUP(B16176,LISTAS!A16134:B16201,2,0)</f>
        <v>#N/A</v>
      </c>
      <c r="W16176" s="35" t="e">
        <f>VLOOKUP(V16176,LISTAS!$M$2:$N$18,2,0)</f>
        <v>#N/A</v>
      </c>
    </row>
    <row r="16177" spans="3:23">
      <c r="C16177" t="e">
        <f>VLOOKUP(B16177,LISTAS!A16135:B16202,2,0)</f>
        <v>#N/A</v>
      </c>
      <c r="W16177" s="35" t="e">
        <f>VLOOKUP(V16177,LISTAS!$M$2:$N$18,2,0)</f>
        <v>#N/A</v>
      </c>
    </row>
    <row r="16178" spans="3:23">
      <c r="C16178" t="e">
        <f>VLOOKUP(B16178,LISTAS!A16136:B16203,2,0)</f>
        <v>#N/A</v>
      </c>
      <c r="W16178" s="35" t="e">
        <f>VLOOKUP(V16178,LISTAS!$M$2:$N$18,2,0)</f>
        <v>#N/A</v>
      </c>
    </row>
    <row r="16179" spans="3:23">
      <c r="C16179" t="e">
        <f>VLOOKUP(B16179,LISTAS!A16137:B16204,2,0)</f>
        <v>#N/A</v>
      </c>
      <c r="W16179" s="35" t="e">
        <f>VLOOKUP(V16179,LISTAS!$M$2:$N$18,2,0)</f>
        <v>#N/A</v>
      </c>
    </row>
    <row r="16180" spans="3:23">
      <c r="C16180" t="e">
        <f>VLOOKUP(B16180,LISTAS!A16138:B16205,2,0)</f>
        <v>#N/A</v>
      </c>
      <c r="W16180" s="35" t="e">
        <f>VLOOKUP(V16180,LISTAS!$M$2:$N$18,2,0)</f>
        <v>#N/A</v>
      </c>
    </row>
    <row r="16181" spans="3:23">
      <c r="C16181" t="e">
        <f>VLOOKUP(B16181,LISTAS!A16139:B16206,2,0)</f>
        <v>#N/A</v>
      </c>
      <c r="W16181" s="35" t="e">
        <f>VLOOKUP(V16181,LISTAS!$M$2:$N$18,2,0)</f>
        <v>#N/A</v>
      </c>
    </row>
    <row r="16182" spans="3:23">
      <c r="C16182" t="e">
        <f>VLOOKUP(B16182,LISTAS!A16140:B16207,2,0)</f>
        <v>#N/A</v>
      </c>
      <c r="W16182" s="35" t="e">
        <f>VLOOKUP(V16182,LISTAS!$M$2:$N$18,2,0)</f>
        <v>#N/A</v>
      </c>
    </row>
    <row r="16183" spans="3:23">
      <c r="C16183" t="e">
        <f>VLOOKUP(B16183,LISTAS!A16141:B16208,2,0)</f>
        <v>#N/A</v>
      </c>
      <c r="W16183" s="35" t="e">
        <f>VLOOKUP(V16183,LISTAS!$M$2:$N$18,2,0)</f>
        <v>#N/A</v>
      </c>
    </row>
    <row r="16184" spans="3:23">
      <c r="C16184" t="e">
        <f>VLOOKUP(B16184,LISTAS!A16142:B16209,2,0)</f>
        <v>#N/A</v>
      </c>
      <c r="W16184" s="35" t="e">
        <f>VLOOKUP(V16184,LISTAS!$M$2:$N$18,2,0)</f>
        <v>#N/A</v>
      </c>
    </row>
    <row r="16185" spans="3:23">
      <c r="C16185" t="e">
        <f>VLOOKUP(B16185,LISTAS!A16143:B16210,2,0)</f>
        <v>#N/A</v>
      </c>
      <c r="W16185" s="35" t="e">
        <f>VLOOKUP(V16185,LISTAS!$M$2:$N$18,2,0)</f>
        <v>#N/A</v>
      </c>
    </row>
    <row r="16186" spans="3:23">
      <c r="C16186" t="e">
        <f>VLOOKUP(B16186,LISTAS!A16144:B16211,2,0)</f>
        <v>#N/A</v>
      </c>
      <c r="W16186" s="35" t="e">
        <f>VLOOKUP(V16186,LISTAS!$M$2:$N$18,2,0)</f>
        <v>#N/A</v>
      </c>
    </row>
    <row r="16187" spans="3:23">
      <c r="C16187" t="e">
        <f>VLOOKUP(B16187,LISTAS!A16145:B16212,2,0)</f>
        <v>#N/A</v>
      </c>
      <c r="W16187" s="35" t="e">
        <f>VLOOKUP(V16187,LISTAS!$M$2:$N$18,2,0)</f>
        <v>#N/A</v>
      </c>
    </row>
    <row r="16188" spans="3:23">
      <c r="C16188" t="e">
        <f>VLOOKUP(B16188,LISTAS!A16146:B16213,2,0)</f>
        <v>#N/A</v>
      </c>
      <c r="W16188" s="35" t="e">
        <f>VLOOKUP(V16188,LISTAS!$M$2:$N$18,2,0)</f>
        <v>#N/A</v>
      </c>
    </row>
    <row r="16189" spans="3:23">
      <c r="C16189" t="e">
        <f>VLOOKUP(B16189,LISTAS!A16147:B16214,2,0)</f>
        <v>#N/A</v>
      </c>
      <c r="W16189" s="35" t="e">
        <f>VLOOKUP(V16189,LISTAS!$M$2:$N$18,2,0)</f>
        <v>#N/A</v>
      </c>
    </row>
    <row r="16190" spans="3:23">
      <c r="C16190" t="e">
        <f>VLOOKUP(B16190,LISTAS!A16148:B16215,2,0)</f>
        <v>#N/A</v>
      </c>
      <c r="W16190" s="35" t="e">
        <f>VLOOKUP(V16190,LISTAS!$M$2:$N$18,2,0)</f>
        <v>#N/A</v>
      </c>
    </row>
    <row r="16191" spans="3:23">
      <c r="C16191" t="e">
        <f>VLOOKUP(B16191,LISTAS!A16149:B16216,2,0)</f>
        <v>#N/A</v>
      </c>
      <c r="W16191" s="35" t="e">
        <f>VLOOKUP(V16191,LISTAS!$M$2:$N$18,2,0)</f>
        <v>#N/A</v>
      </c>
    </row>
    <row r="16192" spans="3:23">
      <c r="C16192" t="e">
        <f>VLOOKUP(B16192,LISTAS!A16150:B16217,2,0)</f>
        <v>#N/A</v>
      </c>
      <c r="W16192" s="35" t="e">
        <f>VLOOKUP(V16192,LISTAS!$M$2:$N$18,2,0)</f>
        <v>#N/A</v>
      </c>
    </row>
    <row r="16193" spans="3:23">
      <c r="C16193" t="e">
        <f>VLOOKUP(B16193,LISTAS!A16151:B16218,2,0)</f>
        <v>#N/A</v>
      </c>
      <c r="W16193" s="35" t="e">
        <f>VLOOKUP(V16193,LISTAS!$M$2:$N$18,2,0)</f>
        <v>#N/A</v>
      </c>
    </row>
    <row r="16194" spans="3:23">
      <c r="C16194" t="e">
        <f>VLOOKUP(B16194,LISTAS!A16152:B16219,2,0)</f>
        <v>#N/A</v>
      </c>
      <c r="W16194" s="35" t="e">
        <f>VLOOKUP(V16194,LISTAS!$M$2:$N$18,2,0)</f>
        <v>#N/A</v>
      </c>
    </row>
    <row r="16195" spans="3:23">
      <c r="C16195" t="e">
        <f>VLOOKUP(B16195,LISTAS!A16153:B16220,2,0)</f>
        <v>#N/A</v>
      </c>
      <c r="W16195" s="35" t="e">
        <f>VLOOKUP(V16195,LISTAS!$M$2:$N$18,2,0)</f>
        <v>#N/A</v>
      </c>
    </row>
    <row r="16196" spans="3:23">
      <c r="C16196" t="e">
        <f>VLOOKUP(B16196,LISTAS!A16154:B16221,2,0)</f>
        <v>#N/A</v>
      </c>
      <c r="W16196" s="35" t="e">
        <f>VLOOKUP(V16196,LISTAS!$M$2:$N$18,2,0)</f>
        <v>#N/A</v>
      </c>
    </row>
    <row r="16197" spans="3:23">
      <c r="C16197" t="e">
        <f>VLOOKUP(B16197,LISTAS!A16155:B16222,2,0)</f>
        <v>#N/A</v>
      </c>
      <c r="W16197" s="35" t="e">
        <f>VLOOKUP(V16197,LISTAS!$M$2:$N$18,2,0)</f>
        <v>#N/A</v>
      </c>
    </row>
    <row r="16198" spans="3:23">
      <c r="C16198" t="e">
        <f>VLOOKUP(B16198,LISTAS!A16156:B16223,2,0)</f>
        <v>#N/A</v>
      </c>
      <c r="W16198" s="35" t="e">
        <f>VLOOKUP(V16198,LISTAS!$M$2:$N$18,2,0)</f>
        <v>#N/A</v>
      </c>
    </row>
    <row r="16199" spans="3:23">
      <c r="C16199" t="e">
        <f>VLOOKUP(B16199,LISTAS!A16157:B16224,2,0)</f>
        <v>#N/A</v>
      </c>
      <c r="W16199" s="35" t="e">
        <f>VLOOKUP(V16199,LISTAS!$M$2:$N$18,2,0)</f>
        <v>#N/A</v>
      </c>
    </row>
    <row r="16200" spans="3:23">
      <c r="C16200" t="e">
        <f>VLOOKUP(B16200,LISTAS!A16158:B16225,2,0)</f>
        <v>#N/A</v>
      </c>
      <c r="W16200" s="35" t="e">
        <f>VLOOKUP(V16200,LISTAS!$M$2:$N$18,2,0)</f>
        <v>#N/A</v>
      </c>
    </row>
    <row r="16201" spans="3:23">
      <c r="C16201" t="e">
        <f>VLOOKUP(B16201,LISTAS!A16159:B16226,2,0)</f>
        <v>#N/A</v>
      </c>
      <c r="W16201" s="35" t="e">
        <f>VLOOKUP(V16201,LISTAS!$M$2:$N$18,2,0)</f>
        <v>#N/A</v>
      </c>
    </row>
    <row r="16202" spans="3:23">
      <c r="C16202" t="e">
        <f>VLOOKUP(B16202,LISTAS!A16160:B16227,2,0)</f>
        <v>#N/A</v>
      </c>
      <c r="W16202" s="35" t="e">
        <f>VLOOKUP(V16202,LISTAS!$M$2:$N$18,2,0)</f>
        <v>#N/A</v>
      </c>
    </row>
    <row r="16203" spans="3:23">
      <c r="C16203" t="e">
        <f>VLOOKUP(B16203,LISTAS!A16161:B16228,2,0)</f>
        <v>#N/A</v>
      </c>
      <c r="W16203" s="35" t="e">
        <f>VLOOKUP(V16203,LISTAS!$M$2:$N$18,2,0)</f>
        <v>#N/A</v>
      </c>
    </row>
    <row r="16204" spans="3:23">
      <c r="C16204" t="e">
        <f>VLOOKUP(B16204,LISTAS!A16162:B16229,2,0)</f>
        <v>#N/A</v>
      </c>
      <c r="W16204" s="35" t="e">
        <f>VLOOKUP(V16204,LISTAS!$M$2:$N$18,2,0)</f>
        <v>#N/A</v>
      </c>
    </row>
    <row r="16205" spans="3:23">
      <c r="C16205" t="e">
        <f>VLOOKUP(B16205,LISTAS!A16163:B16230,2,0)</f>
        <v>#N/A</v>
      </c>
      <c r="W16205" s="35" t="e">
        <f>VLOOKUP(V16205,LISTAS!$M$2:$N$18,2,0)</f>
        <v>#N/A</v>
      </c>
    </row>
    <row r="16206" spans="3:23">
      <c r="C16206" t="e">
        <f>VLOOKUP(B16206,LISTAS!A16164:B16231,2,0)</f>
        <v>#N/A</v>
      </c>
      <c r="W16206" s="35" t="e">
        <f>VLOOKUP(V16206,LISTAS!$M$2:$N$18,2,0)</f>
        <v>#N/A</v>
      </c>
    </row>
    <row r="16207" spans="3:23">
      <c r="C16207" t="e">
        <f>VLOOKUP(B16207,LISTAS!A16165:B16232,2,0)</f>
        <v>#N/A</v>
      </c>
      <c r="W16207" s="35" t="e">
        <f>VLOOKUP(V16207,LISTAS!$M$2:$N$18,2,0)</f>
        <v>#N/A</v>
      </c>
    </row>
    <row r="16208" spans="3:23">
      <c r="C16208" t="e">
        <f>VLOOKUP(B16208,LISTAS!A16166:B16233,2,0)</f>
        <v>#N/A</v>
      </c>
      <c r="W16208" s="35" t="e">
        <f>VLOOKUP(V16208,LISTAS!$M$2:$N$18,2,0)</f>
        <v>#N/A</v>
      </c>
    </row>
    <row r="16209" spans="3:23">
      <c r="C16209" t="e">
        <f>VLOOKUP(B16209,LISTAS!A16167:B16234,2,0)</f>
        <v>#N/A</v>
      </c>
      <c r="W16209" s="35" t="e">
        <f>VLOOKUP(V16209,LISTAS!$M$2:$N$18,2,0)</f>
        <v>#N/A</v>
      </c>
    </row>
    <row r="16210" spans="3:23">
      <c r="C16210" t="e">
        <f>VLOOKUP(B16210,LISTAS!A16168:B16235,2,0)</f>
        <v>#N/A</v>
      </c>
      <c r="W16210" s="35" t="e">
        <f>VLOOKUP(V16210,LISTAS!$M$2:$N$18,2,0)</f>
        <v>#N/A</v>
      </c>
    </row>
    <row r="16211" spans="3:23">
      <c r="C16211" t="e">
        <f>VLOOKUP(B16211,LISTAS!A16169:B16236,2,0)</f>
        <v>#N/A</v>
      </c>
      <c r="W16211" s="35" t="e">
        <f>VLOOKUP(V16211,LISTAS!$M$2:$N$18,2,0)</f>
        <v>#N/A</v>
      </c>
    </row>
    <row r="16212" spans="3:23">
      <c r="C16212" t="e">
        <f>VLOOKUP(B16212,LISTAS!A16170:B16237,2,0)</f>
        <v>#N/A</v>
      </c>
      <c r="W16212" s="35" t="e">
        <f>VLOOKUP(V16212,LISTAS!$M$2:$N$18,2,0)</f>
        <v>#N/A</v>
      </c>
    </row>
    <row r="16213" spans="3:23">
      <c r="C16213" t="e">
        <f>VLOOKUP(B16213,LISTAS!A16171:B16238,2,0)</f>
        <v>#N/A</v>
      </c>
      <c r="W16213" s="35" t="e">
        <f>VLOOKUP(V16213,LISTAS!$M$2:$N$18,2,0)</f>
        <v>#N/A</v>
      </c>
    </row>
    <row r="16214" spans="3:23">
      <c r="C16214" t="e">
        <f>VLOOKUP(B16214,LISTAS!A16172:B16239,2,0)</f>
        <v>#N/A</v>
      </c>
      <c r="W16214" s="35" t="e">
        <f>VLOOKUP(V16214,LISTAS!$M$2:$N$18,2,0)</f>
        <v>#N/A</v>
      </c>
    </row>
    <row r="16215" spans="3:23">
      <c r="C16215" t="e">
        <f>VLOOKUP(B16215,LISTAS!A16173:B16240,2,0)</f>
        <v>#N/A</v>
      </c>
      <c r="W16215" s="35" t="e">
        <f>VLOOKUP(V16215,LISTAS!$M$2:$N$18,2,0)</f>
        <v>#N/A</v>
      </c>
    </row>
    <row r="16216" spans="3:23">
      <c r="C16216" t="e">
        <f>VLOOKUP(B16216,LISTAS!A16174:B16241,2,0)</f>
        <v>#N/A</v>
      </c>
      <c r="W16216" s="35" t="e">
        <f>VLOOKUP(V16216,LISTAS!$M$2:$N$18,2,0)</f>
        <v>#N/A</v>
      </c>
    </row>
    <row r="16217" spans="3:23">
      <c r="C16217" t="e">
        <f>VLOOKUP(B16217,LISTAS!A16175:B16242,2,0)</f>
        <v>#N/A</v>
      </c>
      <c r="W16217" s="35" t="e">
        <f>VLOOKUP(V16217,LISTAS!$M$2:$N$18,2,0)</f>
        <v>#N/A</v>
      </c>
    </row>
    <row r="16218" spans="3:23">
      <c r="C16218" t="e">
        <f>VLOOKUP(B16218,LISTAS!A16176:B16243,2,0)</f>
        <v>#N/A</v>
      </c>
      <c r="W16218" s="35" t="e">
        <f>VLOOKUP(V16218,LISTAS!$M$2:$N$18,2,0)</f>
        <v>#N/A</v>
      </c>
    </row>
    <row r="16219" spans="3:23">
      <c r="C16219" t="e">
        <f>VLOOKUP(B16219,LISTAS!A16177:B16244,2,0)</f>
        <v>#N/A</v>
      </c>
      <c r="W16219" s="35" t="e">
        <f>VLOOKUP(V16219,LISTAS!$M$2:$N$18,2,0)</f>
        <v>#N/A</v>
      </c>
    </row>
    <row r="16220" spans="3:23">
      <c r="C16220" t="e">
        <f>VLOOKUP(B16220,LISTAS!A16178:B16245,2,0)</f>
        <v>#N/A</v>
      </c>
      <c r="W16220" s="35" t="e">
        <f>VLOOKUP(V16220,LISTAS!$M$2:$N$18,2,0)</f>
        <v>#N/A</v>
      </c>
    </row>
    <row r="16221" spans="3:23">
      <c r="C16221" t="e">
        <f>VLOOKUP(B16221,LISTAS!A16179:B16246,2,0)</f>
        <v>#N/A</v>
      </c>
      <c r="W16221" s="35" t="e">
        <f>VLOOKUP(V16221,LISTAS!$M$2:$N$18,2,0)</f>
        <v>#N/A</v>
      </c>
    </row>
    <row r="16222" spans="3:23">
      <c r="C16222" t="e">
        <f>VLOOKUP(B16222,LISTAS!A16180:B16247,2,0)</f>
        <v>#N/A</v>
      </c>
      <c r="W16222" s="35" t="e">
        <f>VLOOKUP(V16222,LISTAS!$M$2:$N$18,2,0)</f>
        <v>#N/A</v>
      </c>
    </row>
    <row r="16223" spans="3:23">
      <c r="C16223" t="e">
        <f>VLOOKUP(B16223,LISTAS!A16181:B16248,2,0)</f>
        <v>#N/A</v>
      </c>
      <c r="W16223" s="35" t="e">
        <f>VLOOKUP(V16223,LISTAS!$M$2:$N$18,2,0)</f>
        <v>#N/A</v>
      </c>
    </row>
    <row r="16224" spans="3:23">
      <c r="C16224" t="e">
        <f>VLOOKUP(B16224,LISTAS!A16182:B16249,2,0)</f>
        <v>#N/A</v>
      </c>
      <c r="W16224" s="35" t="e">
        <f>VLOOKUP(V16224,LISTAS!$M$2:$N$18,2,0)</f>
        <v>#N/A</v>
      </c>
    </row>
    <row r="16225" spans="3:23">
      <c r="C16225" t="e">
        <f>VLOOKUP(B16225,LISTAS!A16183:B16250,2,0)</f>
        <v>#N/A</v>
      </c>
      <c r="W16225" s="35" t="e">
        <f>VLOOKUP(V16225,LISTAS!$M$2:$N$18,2,0)</f>
        <v>#N/A</v>
      </c>
    </row>
    <row r="16226" spans="3:23">
      <c r="C16226" t="e">
        <f>VLOOKUP(B16226,LISTAS!A16184:B16251,2,0)</f>
        <v>#N/A</v>
      </c>
      <c r="W16226" s="35" t="e">
        <f>VLOOKUP(V16226,LISTAS!$M$2:$N$18,2,0)</f>
        <v>#N/A</v>
      </c>
    </row>
    <row r="16227" spans="3:23">
      <c r="C16227" t="e">
        <f>VLOOKUP(B16227,LISTAS!A16185:B16252,2,0)</f>
        <v>#N/A</v>
      </c>
      <c r="W16227" s="35" t="e">
        <f>VLOOKUP(V16227,LISTAS!$M$2:$N$18,2,0)</f>
        <v>#N/A</v>
      </c>
    </row>
    <row r="16228" spans="3:23">
      <c r="C16228" t="e">
        <f>VLOOKUP(B16228,LISTAS!A16186:B16253,2,0)</f>
        <v>#N/A</v>
      </c>
      <c r="W16228" s="35" t="e">
        <f>VLOOKUP(V16228,LISTAS!$M$2:$N$18,2,0)</f>
        <v>#N/A</v>
      </c>
    </row>
    <row r="16229" spans="3:23">
      <c r="C16229" t="e">
        <f>VLOOKUP(B16229,LISTAS!A16187:B16254,2,0)</f>
        <v>#N/A</v>
      </c>
      <c r="W16229" s="35" t="e">
        <f>VLOOKUP(V16229,LISTAS!$M$2:$N$18,2,0)</f>
        <v>#N/A</v>
      </c>
    </row>
    <row r="16230" spans="3:23">
      <c r="C16230" t="e">
        <f>VLOOKUP(B16230,LISTAS!A16188:B16255,2,0)</f>
        <v>#N/A</v>
      </c>
      <c r="W16230" s="35" t="e">
        <f>VLOOKUP(V16230,LISTAS!$M$2:$N$18,2,0)</f>
        <v>#N/A</v>
      </c>
    </row>
    <row r="16231" spans="3:23">
      <c r="C16231" t="e">
        <f>VLOOKUP(B16231,LISTAS!A16189:B16256,2,0)</f>
        <v>#N/A</v>
      </c>
      <c r="W16231" s="35" t="e">
        <f>VLOOKUP(V16231,LISTAS!$M$2:$N$18,2,0)</f>
        <v>#N/A</v>
      </c>
    </row>
    <row r="16232" spans="3:23">
      <c r="C16232" t="e">
        <f>VLOOKUP(B16232,LISTAS!A16190:B16257,2,0)</f>
        <v>#N/A</v>
      </c>
      <c r="W16232" s="35" t="e">
        <f>VLOOKUP(V16232,LISTAS!$M$2:$N$18,2,0)</f>
        <v>#N/A</v>
      </c>
    </row>
    <row r="16233" spans="3:23">
      <c r="C16233" t="e">
        <f>VLOOKUP(B16233,LISTAS!A16191:B16258,2,0)</f>
        <v>#N/A</v>
      </c>
      <c r="W16233" s="35" t="e">
        <f>VLOOKUP(V16233,LISTAS!$M$2:$N$18,2,0)</f>
        <v>#N/A</v>
      </c>
    </row>
    <row r="16234" spans="3:23">
      <c r="C16234" t="e">
        <f>VLOOKUP(B16234,LISTAS!A16192:B16259,2,0)</f>
        <v>#N/A</v>
      </c>
      <c r="W16234" s="35" t="e">
        <f>VLOOKUP(V16234,LISTAS!$M$2:$N$18,2,0)</f>
        <v>#N/A</v>
      </c>
    </row>
    <row r="16235" spans="3:23">
      <c r="C16235" t="e">
        <f>VLOOKUP(B16235,LISTAS!A16193:B16260,2,0)</f>
        <v>#N/A</v>
      </c>
      <c r="W16235" s="35" t="e">
        <f>VLOOKUP(V16235,LISTAS!$M$2:$N$18,2,0)</f>
        <v>#N/A</v>
      </c>
    </row>
    <row r="16236" spans="3:23">
      <c r="C16236" t="e">
        <f>VLOOKUP(B16236,LISTAS!A16194:B16261,2,0)</f>
        <v>#N/A</v>
      </c>
      <c r="W16236" s="35" t="e">
        <f>VLOOKUP(V16236,LISTAS!$M$2:$N$18,2,0)</f>
        <v>#N/A</v>
      </c>
    </row>
    <row r="16237" spans="3:23">
      <c r="C16237" t="e">
        <f>VLOOKUP(B16237,LISTAS!A16195:B16262,2,0)</f>
        <v>#N/A</v>
      </c>
      <c r="W16237" s="35" t="e">
        <f>VLOOKUP(V16237,LISTAS!$M$2:$N$18,2,0)</f>
        <v>#N/A</v>
      </c>
    </row>
    <row r="16238" spans="3:23">
      <c r="C16238" t="e">
        <f>VLOOKUP(B16238,LISTAS!A16196:B16263,2,0)</f>
        <v>#N/A</v>
      </c>
      <c r="W16238" s="35" t="e">
        <f>VLOOKUP(V16238,LISTAS!$M$2:$N$18,2,0)</f>
        <v>#N/A</v>
      </c>
    </row>
    <row r="16239" spans="3:23">
      <c r="C16239" t="e">
        <f>VLOOKUP(B16239,LISTAS!A16197:B16264,2,0)</f>
        <v>#N/A</v>
      </c>
      <c r="W16239" s="35" t="e">
        <f>VLOOKUP(V16239,LISTAS!$M$2:$N$18,2,0)</f>
        <v>#N/A</v>
      </c>
    </row>
    <row r="16240" spans="3:23">
      <c r="C16240" t="e">
        <f>VLOOKUP(B16240,LISTAS!A16198:B16265,2,0)</f>
        <v>#N/A</v>
      </c>
      <c r="W16240" s="35" t="e">
        <f>VLOOKUP(V16240,LISTAS!$M$2:$N$18,2,0)</f>
        <v>#N/A</v>
      </c>
    </row>
    <row r="16241" spans="3:23">
      <c r="C16241" t="e">
        <f>VLOOKUP(B16241,LISTAS!A16199:B16266,2,0)</f>
        <v>#N/A</v>
      </c>
      <c r="W16241" s="35" t="e">
        <f>VLOOKUP(V16241,LISTAS!$M$2:$N$18,2,0)</f>
        <v>#N/A</v>
      </c>
    </row>
    <row r="16242" spans="3:23">
      <c r="C16242" t="e">
        <f>VLOOKUP(B16242,LISTAS!A16200:B16267,2,0)</f>
        <v>#N/A</v>
      </c>
      <c r="W16242" s="35" t="e">
        <f>VLOOKUP(V16242,LISTAS!$M$2:$N$18,2,0)</f>
        <v>#N/A</v>
      </c>
    </row>
    <row r="16243" spans="3:23">
      <c r="C16243" t="e">
        <f>VLOOKUP(B16243,LISTAS!A16201:B16268,2,0)</f>
        <v>#N/A</v>
      </c>
      <c r="W16243" s="35" t="e">
        <f>VLOOKUP(V16243,LISTAS!$M$2:$N$18,2,0)</f>
        <v>#N/A</v>
      </c>
    </row>
    <row r="16244" spans="3:23">
      <c r="C16244" t="e">
        <f>VLOOKUP(B16244,LISTAS!A16202:B16269,2,0)</f>
        <v>#N/A</v>
      </c>
      <c r="W16244" s="35" t="e">
        <f>VLOOKUP(V16244,LISTAS!$M$2:$N$18,2,0)</f>
        <v>#N/A</v>
      </c>
    </row>
    <row r="16245" spans="3:23">
      <c r="C16245" t="e">
        <f>VLOOKUP(B16245,LISTAS!A16203:B16270,2,0)</f>
        <v>#N/A</v>
      </c>
      <c r="W16245" s="35" t="e">
        <f>VLOOKUP(V16245,LISTAS!$M$2:$N$18,2,0)</f>
        <v>#N/A</v>
      </c>
    </row>
    <row r="16246" spans="3:23">
      <c r="C16246" t="e">
        <f>VLOOKUP(B16246,LISTAS!A16204:B16271,2,0)</f>
        <v>#N/A</v>
      </c>
      <c r="W16246" s="35" t="e">
        <f>VLOOKUP(V16246,LISTAS!$M$2:$N$18,2,0)</f>
        <v>#N/A</v>
      </c>
    </row>
    <row r="16247" spans="3:23">
      <c r="C16247" t="e">
        <f>VLOOKUP(B16247,LISTAS!A16205:B16272,2,0)</f>
        <v>#N/A</v>
      </c>
      <c r="W16247" s="35" t="e">
        <f>VLOOKUP(V16247,LISTAS!$M$2:$N$18,2,0)</f>
        <v>#N/A</v>
      </c>
    </row>
    <row r="16248" spans="3:23">
      <c r="C16248" t="e">
        <f>VLOOKUP(B16248,LISTAS!A16206:B16273,2,0)</f>
        <v>#N/A</v>
      </c>
      <c r="W16248" s="35" t="e">
        <f>VLOOKUP(V16248,LISTAS!$M$2:$N$18,2,0)</f>
        <v>#N/A</v>
      </c>
    </row>
    <row r="16249" spans="3:23">
      <c r="C16249" t="e">
        <f>VLOOKUP(B16249,LISTAS!A16207:B16274,2,0)</f>
        <v>#N/A</v>
      </c>
      <c r="W16249" s="35" t="e">
        <f>VLOOKUP(V16249,LISTAS!$M$2:$N$18,2,0)</f>
        <v>#N/A</v>
      </c>
    </row>
    <row r="16250" spans="3:23">
      <c r="C16250" t="e">
        <f>VLOOKUP(B16250,LISTAS!A16208:B16275,2,0)</f>
        <v>#N/A</v>
      </c>
      <c r="W16250" s="35" t="e">
        <f>VLOOKUP(V16250,LISTAS!$M$2:$N$18,2,0)</f>
        <v>#N/A</v>
      </c>
    </row>
    <row r="16251" spans="3:23">
      <c r="C16251" t="e">
        <f>VLOOKUP(B16251,LISTAS!A16209:B16276,2,0)</f>
        <v>#N/A</v>
      </c>
      <c r="W16251" s="35" t="e">
        <f>VLOOKUP(V16251,LISTAS!$M$2:$N$18,2,0)</f>
        <v>#N/A</v>
      </c>
    </row>
    <row r="16252" spans="3:23">
      <c r="C16252" t="e">
        <f>VLOOKUP(B16252,LISTAS!A16210:B16277,2,0)</f>
        <v>#N/A</v>
      </c>
      <c r="W16252" s="35" t="e">
        <f>VLOOKUP(V16252,LISTAS!$M$2:$N$18,2,0)</f>
        <v>#N/A</v>
      </c>
    </row>
    <row r="16253" spans="3:23">
      <c r="C16253" t="e">
        <f>VLOOKUP(B16253,LISTAS!A16211:B16278,2,0)</f>
        <v>#N/A</v>
      </c>
      <c r="W16253" s="35" t="e">
        <f>VLOOKUP(V16253,LISTAS!$M$2:$N$18,2,0)</f>
        <v>#N/A</v>
      </c>
    </row>
    <row r="16254" spans="3:23">
      <c r="C16254" t="e">
        <f>VLOOKUP(B16254,LISTAS!A16212:B16279,2,0)</f>
        <v>#N/A</v>
      </c>
      <c r="W16254" s="35" t="e">
        <f>VLOOKUP(V16254,LISTAS!$M$2:$N$18,2,0)</f>
        <v>#N/A</v>
      </c>
    </row>
    <row r="16255" spans="3:23">
      <c r="C16255" t="e">
        <f>VLOOKUP(B16255,LISTAS!A16213:B16280,2,0)</f>
        <v>#N/A</v>
      </c>
      <c r="W16255" s="35" t="e">
        <f>VLOOKUP(V16255,LISTAS!$M$2:$N$18,2,0)</f>
        <v>#N/A</v>
      </c>
    </row>
    <row r="16256" spans="3:23">
      <c r="C16256" t="e">
        <f>VLOOKUP(B16256,LISTAS!A16214:B16281,2,0)</f>
        <v>#N/A</v>
      </c>
      <c r="W16256" s="35" t="e">
        <f>VLOOKUP(V16256,LISTAS!$M$2:$N$18,2,0)</f>
        <v>#N/A</v>
      </c>
    </row>
    <row r="16257" spans="3:23">
      <c r="C16257" t="e">
        <f>VLOOKUP(B16257,LISTAS!A16215:B16282,2,0)</f>
        <v>#N/A</v>
      </c>
      <c r="W16257" s="35" t="e">
        <f>VLOOKUP(V16257,LISTAS!$M$2:$N$18,2,0)</f>
        <v>#N/A</v>
      </c>
    </row>
    <row r="16258" spans="3:23">
      <c r="C16258" t="e">
        <f>VLOOKUP(B16258,LISTAS!A16216:B16283,2,0)</f>
        <v>#N/A</v>
      </c>
      <c r="W16258" s="35" t="e">
        <f>VLOOKUP(V16258,LISTAS!$M$2:$N$18,2,0)</f>
        <v>#N/A</v>
      </c>
    </row>
    <row r="16259" spans="3:23">
      <c r="C16259" t="e">
        <f>VLOOKUP(B16259,LISTAS!A16217:B16284,2,0)</f>
        <v>#N/A</v>
      </c>
      <c r="W16259" s="35" t="e">
        <f>VLOOKUP(V16259,LISTAS!$M$2:$N$18,2,0)</f>
        <v>#N/A</v>
      </c>
    </row>
    <row r="16260" spans="3:23">
      <c r="C16260" t="e">
        <f>VLOOKUP(B16260,LISTAS!A16218:B16285,2,0)</f>
        <v>#N/A</v>
      </c>
      <c r="W16260" s="35" t="e">
        <f>VLOOKUP(V16260,LISTAS!$M$2:$N$18,2,0)</f>
        <v>#N/A</v>
      </c>
    </row>
    <row r="16261" spans="3:23">
      <c r="C16261" t="e">
        <f>VLOOKUP(B16261,LISTAS!A16219:B16286,2,0)</f>
        <v>#N/A</v>
      </c>
      <c r="W16261" s="35" t="e">
        <f>VLOOKUP(V16261,LISTAS!$M$2:$N$18,2,0)</f>
        <v>#N/A</v>
      </c>
    </row>
    <row r="16262" spans="3:23">
      <c r="C16262" t="e">
        <f>VLOOKUP(B16262,LISTAS!A16220:B16287,2,0)</f>
        <v>#N/A</v>
      </c>
      <c r="W16262" s="35" t="e">
        <f>VLOOKUP(V16262,LISTAS!$M$2:$N$18,2,0)</f>
        <v>#N/A</v>
      </c>
    </row>
    <row r="16263" spans="3:23">
      <c r="C16263" t="e">
        <f>VLOOKUP(B16263,LISTAS!A16221:B16288,2,0)</f>
        <v>#N/A</v>
      </c>
      <c r="W16263" s="35" t="e">
        <f>VLOOKUP(V16263,LISTAS!$M$2:$N$18,2,0)</f>
        <v>#N/A</v>
      </c>
    </row>
    <row r="16264" spans="3:23">
      <c r="C16264" t="e">
        <f>VLOOKUP(B16264,LISTAS!A16222:B16289,2,0)</f>
        <v>#N/A</v>
      </c>
      <c r="W16264" s="35" t="e">
        <f>VLOOKUP(V16264,LISTAS!$M$2:$N$18,2,0)</f>
        <v>#N/A</v>
      </c>
    </row>
    <row r="16265" spans="3:23">
      <c r="C16265" t="e">
        <f>VLOOKUP(B16265,LISTAS!A16223:B16290,2,0)</f>
        <v>#N/A</v>
      </c>
      <c r="W16265" s="35" t="e">
        <f>VLOOKUP(V16265,LISTAS!$M$2:$N$18,2,0)</f>
        <v>#N/A</v>
      </c>
    </row>
    <row r="16266" spans="3:23">
      <c r="C16266" t="e">
        <f>VLOOKUP(B16266,LISTAS!A16224:B16291,2,0)</f>
        <v>#N/A</v>
      </c>
      <c r="W16266" s="35" t="e">
        <f>VLOOKUP(V16266,LISTAS!$M$2:$N$18,2,0)</f>
        <v>#N/A</v>
      </c>
    </row>
    <row r="16267" spans="3:23">
      <c r="C16267" t="e">
        <f>VLOOKUP(B16267,LISTAS!A16225:B16292,2,0)</f>
        <v>#N/A</v>
      </c>
      <c r="W16267" s="35" t="e">
        <f>VLOOKUP(V16267,LISTAS!$M$2:$N$18,2,0)</f>
        <v>#N/A</v>
      </c>
    </row>
    <row r="16268" spans="3:23">
      <c r="C16268" t="e">
        <f>VLOOKUP(B16268,LISTAS!A16226:B16293,2,0)</f>
        <v>#N/A</v>
      </c>
      <c r="W16268" s="35" t="e">
        <f>VLOOKUP(V16268,LISTAS!$M$2:$N$18,2,0)</f>
        <v>#N/A</v>
      </c>
    </row>
    <row r="16269" spans="3:23">
      <c r="C16269" t="e">
        <f>VLOOKUP(B16269,LISTAS!A16227:B16294,2,0)</f>
        <v>#N/A</v>
      </c>
      <c r="W16269" s="35" t="e">
        <f>VLOOKUP(V16269,LISTAS!$M$2:$N$18,2,0)</f>
        <v>#N/A</v>
      </c>
    </row>
    <row r="16270" spans="3:23">
      <c r="C16270" t="e">
        <f>VLOOKUP(B16270,LISTAS!A16228:B16295,2,0)</f>
        <v>#N/A</v>
      </c>
      <c r="W16270" s="35" t="e">
        <f>VLOOKUP(V16270,LISTAS!$M$2:$N$18,2,0)</f>
        <v>#N/A</v>
      </c>
    </row>
    <row r="16271" spans="3:23">
      <c r="C16271" t="e">
        <f>VLOOKUP(B16271,LISTAS!A16229:B16296,2,0)</f>
        <v>#N/A</v>
      </c>
      <c r="W16271" s="35" t="e">
        <f>VLOOKUP(V16271,LISTAS!$M$2:$N$18,2,0)</f>
        <v>#N/A</v>
      </c>
    </row>
    <row r="16272" spans="3:23">
      <c r="C16272" t="e">
        <f>VLOOKUP(B16272,LISTAS!A16230:B16297,2,0)</f>
        <v>#N/A</v>
      </c>
      <c r="W16272" s="35" t="e">
        <f>VLOOKUP(V16272,LISTAS!$M$2:$N$18,2,0)</f>
        <v>#N/A</v>
      </c>
    </row>
    <row r="16273" spans="3:23">
      <c r="C16273" t="e">
        <f>VLOOKUP(B16273,LISTAS!A16231:B16298,2,0)</f>
        <v>#N/A</v>
      </c>
      <c r="W16273" s="35" t="e">
        <f>VLOOKUP(V16273,LISTAS!$M$2:$N$18,2,0)</f>
        <v>#N/A</v>
      </c>
    </row>
    <row r="16274" spans="3:23">
      <c r="C16274" t="e">
        <f>VLOOKUP(B16274,LISTAS!A16232:B16299,2,0)</f>
        <v>#N/A</v>
      </c>
      <c r="W16274" s="35" t="e">
        <f>VLOOKUP(V16274,LISTAS!$M$2:$N$18,2,0)</f>
        <v>#N/A</v>
      </c>
    </row>
    <row r="16275" spans="3:23">
      <c r="C16275" t="e">
        <f>VLOOKUP(B16275,LISTAS!A16233:B16300,2,0)</f>
        <v>#N/A</v>
      </c>
      <c r="W16275" s="35" t="e">
        <f>VLOOKUP(V16275,LISTAS!$M$2:$N$18,2,0)</f>
        <v>#N/A</v>
      </c>
    </row>
    <row r="16276" spans="3:23">
      <c r="C16276" t="e">
        <f>VLOOKUP(B16276,LISTAS!A16234:B16301,2,0)</f>
        <v>#N/A</v>
      </c>
      <c r="W16276" s="35" t="e">
        <f>VLOOKUP(V16276,LISTAS!$M$2:$N$18,2,0)</f>
        <v>#N/A</v>
      </c>
    </row>
    <row r="16277" spans="3:23">
      <c r="C16277" t="e">
        <f>VLOOKUP(B16277,LISTAS!A16235:B16302,2,0)</f>
        <v>#N/A</v>
      </c>
      <c r="W16277" s="35" t="e">
        <f>VLOOKUP(V16277,LISTAS!$M$2:$N$18,2,0)</f>
        <v>#N/A</v>
      </c>
    </row>
    <row r="16278" spans="3:23">
      <c r="C16278" t="e">
        <f>VLOOKUP(B16278,LISTAS!A16236:B16303,2,0)</f>
        <v>#N/A</v>
      </c>
      <c r="W16278" s="35" t="e">
        <f>VLOOKUP(V16278,LISTAS!$M$2:$N$18,2,0)</f>
        <v>#N/A</v>
      </c>
    </row>
    <row r="16279" spans="3:23">
      <c r="C16279" t="e">
        <f>VLOOKUP(B16279,LISTAS!A16237:B16304,2,0)</f>
        <v>#N/A</v>
      </c>
      <c r="W16279" s="35" t="e">
        <f>VLOOKUP(V16279,LISTAS!$M$2:$N$18,2,0)</f>
        <v>#N/A</v>
      </c>
    </row>
    <row r="16280" spans="3:23">
      <c r="C16280" t="e">
        <f>VLOOKUP(B16280,LISTAS!A16238:B16305,2,0)</f>
        <v>#N/A</v>
      </c>
      <c r="W16280" s="35" t="e">
        <f>VLOOKUP(V16280,LISTAS!$M$2:$N$18,2,0)</f>
        <v>#N/A</v>
      </c>
    </row>
    <row r="16281" spans="3:23">
      <c r="C16281" t="e">
        <f>VLOOKUP(B16281,LISTAS!A16239:B16306,2,0)</f>
        <v>#N/A</v>
      </c>
      <c r="W16281" s="35" t="e">
        <f>VLOOKUP(V16281,LISTAS!$M$2:$N$18,2,0)</f>
        <v>#N/A</v>
      </c>
    </row>
    <row r="16282" spans="3:23">
      <c r="C16282" t="e">
        <f>VLOOKUP(B16282,LISTAS!A16240:B16307,2,0)</f>
        <v>#N/A</v>
      </c>
      <c r="W16282" s="35" t="e">
        <f>VLOOKUP(V16282,LISTAS!$M$2:$N$18,2,0)</f>
        <v>#N/A</v>
      </c>
    </row>
    <row r="16283" spans="3:23">
      <c r="C16283" t="e">
        <f>VLOOKUP(B16283,LISTAS!A16241:B16308,2,0)</f>
        <v>#N/A</v>
      </c>
      <c r="W16283" s="35" t="e">
        <f>VLOOKUP(V16283,LISTAS!$M$2:$N$18,2,0)</f>
        <v>#N/A</v>
      </c>
    </row>
    <row r="16284" spans="3:23">
      <c r="C16284" t="e">
        <f>VLOOKUP(B16284,LISTAS!A16242:B16309,2,0)</f>
        <v>#N/A</v>
      </c>
      <c r="W16284" s="35" t="e">
        <f>VLOOKUP(V16284,LISTAS!$M$2:$N$18,2,0)</f>
        <v>#N/A</v>
      </c>
    </row>
    <row r="16285" spans="3:23">
      <c r="C16285" t="e">
        <f>VLOOKUP(B16285,LISTAS!A16243:B16310,2,0)</f>
        <v>#N/A</v>
      </c>
      <c r="W16285" s="35" t="e">
        <f>VLOOKUP(V16285,LISTAS!$M$2:$N$18,2,0)</f>
        <v>#N/A</v>
      </c>
    </row>
    <row r="16286" spans="3:23">
      <c r="C16286" t="e">
        <f>VLOOKUP(B16286,LISTAS!A16244:B16311,2,0)</f>
        <v>#N/A</v>
      </c>
      <c r="W16286" s="35" t="e">
        <f>VLOOKUP(V16286,LISTAS!$M$2:$N$18,2,0)</f>
        <v>#N/A</v>
      </c>
    </row>
    <row r="16287" spans="3:23">
      <c r="C16287" t="e">
        <f>VLOOKUP(B16287,LISTAS!A16245:B16312,2,0)</f>
        <v>#N/A</v>
      </c>
      <c r="W16287" s="35" t="e">
        <f>VLOOKUP(V16287,LISTAS!$M$2:$N$18,2,0)</f>
        <v>#N/A</v>
      </c>
    </row>
    <row r="16288" spans="3:23">
      <c r="C16288" t="e">
        <f>VLOOKUP(B16288,LISTAS!A16246:B16313,2,0)</f>
        <v>#N/A</v>
      </c>
      <c r="W16288" s="35" t="e">
        <f>VLOOKUP(V16288,LISTAS!$M$2:$N$18,2,0)</f>
        <v>#N/A</v>
      </c>
    </row>
    <row r="16289" spans="3:23">
      <c r="C16289" t="e">
        <f>VLOOKUP(B16289,LISTAS!A16247:B16314,2,0)</f>
        <v>#N/A</v>
      </c>
      <c r="W16289" s="35" t="e">
        <f>VLOOKUP(V16289,LISTAS!$M$2:$N$18,2,0)</f>
        <v>#N/A</v>
      </c>
    </row>
    <row r="16290" spans="3:23">
      <c r="C16290" t="e">
        <f>VLOOKUP(B16290,LISTAS!A16248:B16315,2,0)</f>
        <v>#N/A</v>
      </c>
      <c r="W16290" s="35" t="e">
        <f>VLOOKUP(V16290,LISTAS!$M$2:$N$18,2,0)</f>
        <v>#N/A</v>
      </c>
    </row>
    <row r="16291" spans="3:23">
      <c r="C16291" t="e">
        <f>VLOOKUP(B16291,LISTAS!A16249:B16316,2,0)</f>
        <v>#N/A</v>
      </c>
      <c r="W16291" s="35" t="e">
        <f>VLOOKUP(V16291,LISTAS!$M$2:$N$18,2,0)</f>
        <v>#N/A</v>
      </c>
    </row>
    <row r="16292" spans="3:23">
      <c r="C16292" t="e">
        <f>VLOOKUP(B16292,LISTAS!A16250:B16317,2,0)</f>
        <v>#N/A</v>
      </c>
      <c r="W16292" s="35" t="e">
        <f>VLOOKUP(V16292,LISTAS!$M$2:$N$18,2,0)</f>
        <v>#N/A</v>
      </c>
    </row>
    <row r="16293" spans="3:23">
      <c r="C16293" t="e">
        <f>VLOOKUP(B16293,LISTAS!A16251:B16318,2,0)</f>
        <v>#N/A</v>
      </c>
      <c r="W16293" s="35" t="e">
        <f>VLOOKUP(V16293,LISTAS!$M$2:$N$18,2,0)</f>
        <v>#N/A</v>
      </c>
    </row>
    <row r="16294" spans="3:23">
      <c r="C16294" t="e">
        <f>VLOOKUP(B16294,LISTAS!A16252:B16319,2,0)</f>
        <v>#N/A</v>
      </c>
      <c r="W16294" s="35" t="e">
        <f>VLOOKUP(V16294,LISTAS!$M$2:$N$18,2,0)</f>
        <v>#N/A</v>
      </c>
    </row>
    <row r="16295" spans="3:23">
      <c r="C16295" t="e">
        <f>VLOOKUP(B16295,LISTAS!A16253:B16320,2,0)</f>
        <v>#N/A</v>
      </c>
      <c r="W16295" s="35" t="e">
        <f>VLOOKUP(V16295,LISTAS!$M$2:$N$18,2,0)</f>
        <v>#N/A</v>
      </c>
    </row>
    <row r="16296" spans="3:23">
      <c r="C16296" t="e">
        <f>VLOOKUP(B16296,LISTAS!A16254:B16321,2,0)</f>
        <v>#N/A</v>
      </c>
      <c r="W16296" s="35" t="e">
        <f>VLOOKUP(V16296,LISTAS!$M$2:$N$18,2,0)</f>
        <v>#N/A</v>
      </c>
    </row>
    <row r="16297" spans="3:23">
      <c r="C16297" t="e">
        <f>VLOOKUP(B16297,LISTAS!A16255:B16322,2,0)</f>
        <v>#N/A</v>
      </c>
      <c r="W16297" s="35" t="e">
        <f>VLOOKUP(V16297,LISTAS!$M$2:$N$18,2,0)</f>
        <v>#N/A</v>
      </c>
    </row>
    <row r="16298" spans="3:23">
      <c r="C16298" t="e">
        <f>VLOOKUP(B16298,LISTAS!A16256:B16323,2,0)</f>
        <v>#N/A</v>
      </c>
      <c r="W16298" s="35" t="e">
        <f>VLOOKUP(V16298,LISTAS!$M$2:$N$18,2,0)</f>
        <v>#N/A</v>
      </c>
    </row>
    <row r="16299" spans="3:23">
      <c r="C16299" t="e">
        <f>VLOOKUP(B16299,LISTAS!A16257:B16324,2,0)</f>
        <v>#N/A</v>
      </c>
      <c r="W16299" s="35" t="e">
        <f>VLOOKUP(V16299,LISTAS!$M$2:$N$18,2,0)</f>
        <v>#N/A</v>
      </c>
    </row>
    <row r="16300" spans="3:23">
      <c r="C16300" t="e">
        <f>VLOOKUP(B16300,LISTAS!A16258:B16325,2,0)</f>
        <v>#N/A</v>
      </c>
      <c r="W16300" s="35" t="e">
        <f>VLOOKUP(V16300,LISTAS!$M$2:$N$18,2,0)</f>
        <v>#N/A</v>
      </c>
    </row>
    <row r="16301" spans="3:23">
      <c r="C16301" t="e">
        <f>VLOOKUP(B16301,LISTAS!A16259:B16326,2,0)</f>
        <v>#N/A</v>
      </c>
      <c r="W16301" s="35" t="e">
        <f>VLOOKUP(V16301,LISTAS!$M$2:$N$18,2,0)</f>
        <v>#N/A</v>
      </c>
    </row>
    <row r="16302" spans="3:23">
      <c r="C16302" t="e">
        <f>VLOOKUP(B16302,LISTAS!A16260:B16327,2,0)</f>
        <v>#N/A</v>
      </c>
      <c r="W16302" s="35" t="e">
        <f>VLOOKUP(V16302,LISTAS!$M$2:$N$18,2,0)</f>
        <v>#N/A</v>
      </c>
    </row>
    <row r="16303" spans="3:23">
      <c r="C16303" t="e">
        <f>VLOOKUP(B16303,LISTAS!A16261:B16328,2,0)</f>
        <v>#N/A</v>
      </c>
      <c r="W16303" s="35" t="e">
        <f>VLOOKUP(V16303,LISTAS!$M$2:$N$18,2,0)</f>
        <v>#N/A</v>
      </c>
    </row>
    <row r="16304" spans="3:23">
      <c r="C16304" t="e">
        <f>VLOOKUP(B16304,LISTAS!A16262:B16329,2,0)</f>
        <v>#N/A</v>
      </c>
      <c r="W16304" s="35" t="e">
        <f>VLOOKUP(V16304,LISTAS!$M$2:$N$18,2,0)</f>
        <v>#N/A</v>
      </c>
    </row>
    <row r="16305" spans="3:23">
      <c r="C16305" t="e">
        <f>VLOOKUP(B16305,LISTAS!A16263:B16330,2,0)</f>
        <v>#N/A</v>
      </c>
      <c r="W16305" s="35" t="e">
        <f>VLOOKUP(V16305,LISTAS!$M$2:$N$18,2,0)</f>
        <v>#N/A</v>
      </c>
    </row>
    <row r="16306" spans="3:23">
      <c r="C16306" t="e">
        <f>VLOOKUP(B16306,LISTAS!A16264:B16331,2,0)</f>
        <v>#N/A</v>
      </c>
      <c r="W16306" s="35" t="e">
        <f>VLOOKUP(V16306,LISTAS!$M$2:$N$18,2,0)</f>
        <v>#N/A</v>
      </c>
    </row>
    <row r="16307" spans="3:23">
      <c r="C16307" t="e">
        <f>VLOOKUP(B16307,LISTAS!A16265:B16332,2,0)</f>
        <v>#N/A</v>
      </c>
      <c r="W16307" s="35" t="e">
        <f>VLOOKUP(V16307,LISTAS!$M$2:$N$18,2,0)</f>
        <v>#N/A</v>
      </c>
    </row>
    <row r="16308" spans="3:23">
      <c r="C16308" t="e">
        <f>VLOOKUP(B16308,LISTAS!A16266:B16333,2,0)</f>
        <v>#N/A</v>
      </c>
      <c r="W16308" s="35" t="e">
        <f>VLOOKUP(V16308,LISTAS!$M$2:$N$18,2,0)</f>
        <v>#N/A</v>
      </c>
    </row>
    <row r="16309" spans="3:23">
      <c r="C16309" t="e">
        <f>VLOOKUP(B16309,LISTAS!A16267:B16334,2,0)</f>
        <v>#N/A</v>
      </c>
      <c r="W16309" s="35" t="e">
        <f>VLOOKUP(V16309,LISTAS!$M$2:$N$18,2,0)</f>
        <v>#N/A</v>
      </c>
    </row>
    <row r="16310" spans="3:23">
      <c r="C16310" t="e">
        <f>VLOOKUP(B16310,LISTAS!A16268:B16335,2,0)</f>
        <v>#N/A</v>
      </c>
      <c r="W16310" s="35" t="e">
        <f>VLOOKUP(V16310,LISTAS!$M$2:$N$18,2,0)</f>
        <v>#N/A</v>
      </c>
    </row>
    <row r="16311" spans="3:23">
      <c r="C16311" t="e">
        <f>VLOOKUP(B16311,LISTAS!A16269:B16336,2,0)</f>
        <v>#N/A</v>
      </c>
      <c r="W16311" s="35" t="e">
        <f>VLOOKUP(V16311,LISTAS!$M$2:$N$18,2,0)</f>
        <v>#N/A</v>
      </c>
    </row>
    <row r="16312" spans="3:23">
      <c r="C16312" t="e">
        <f>VLOOKUP(B16312,LISTAS!A16270:B16337,2,0)</f>
        <v>#N/A</v>
      </c>
      <c r="W16312" s="35" t="e">
        <f>VLOOKUP(V16312,LISTAS!$M$2:$N$18,2,0)</f>
        <v>#N/A</v>
      </c>
    </row>
    <row r="16313" spans="3:23">
      <c r="C16313" t="e">
        <f>VLOOKUP(B16313,LISTAS!A16271:B16338,2,0)</f>
        <v>#N/A</v>
      </c>
      <c r="W16313" s="35" t="e">
        <f>VLOOKUP(V16313,LISTAS!$M$2:$N$18,2,0)</f>
        <v>#N/A</v>
      </c>
    </row>
    <row r="16314" spans="3:23">
      <c r="C16314" t="e">
        <f>VLOOKUP(B16314,LISTAS!A16272:B16339,2,0)</f>
        <v>#N/A</v>
      </c>
      <c r="W16314" s="35" t="e">
        <f>VLOOKUP(V16314,LISTAS!$M$2:$N$18,2,0)</f>
        <v>#N/A</v>
      </c>
    </row>
    <row r="16315" spans="3:23">
      <c r="C16315" t="e">
        <f>VLOOKUP(B16315,LISTAS!A16273:B16340,2,0)</f>
        <v>#N/A</v>
      </c>
      <c r="W16315" s="35" t="e">
        <f>VLOOKUP(V16315,LISTAS!$M$2:$N$18,2,0)</f>
        <v>#N/A</v>
      </c>
    </row>
    <row r="16316" spans="3:23">
      <c r="C16316" t="e">
        <f>VLOOKUP(B16316,LISTAS!A16274:B16341,2,0)</f>
        <v>#N/A</v>
      </c>
      <c r="W16316" s="35" t="e">
        <f>VLOOKUP(V16316,LISTAS!$M$2:$N$18,2,0)</f>
        <v>#N/A</v>
      </c>
    </row>
    <row r="16317" spans="3:23">
      <c r="C16317" t="e">
        <f>VLOOKUP(B16317,LISTAS!A16275:B16342,2,0)</f>
        <v>#N/A</v>
      </c>
      <c r="W16317" s="35" t="e">
        <f>VLOOKUP(V16317,LISTAS!$M$2:$N$18,2,0)</f>
        <v>#N/A</v>
      </c>
    </row>
    <row r="16318" spans="3:23">
      <c r="C16318" t="e">
        <f>VLOOKUP(B16318,LISTAS!A16276:B16343,2,0)</f>
        <v>#N/A</v>
      </c>
      <c r="W16318" s="35" t="e">
        <f>VLOOKUP(V16318,LISTAS!$M$2:$N$18,2,0)</f>
        <v>#N/A</v>
      </c>
    </row>
    <row r="16319" spans="3:23">
      <c r="C16319" t="e">
        <f>VLOOKUP(B16319,LISTAS!A16277:B16344,2,0)</f>
        <v>#N/A</v>
      </c>
      <c r="W16319" s="35" t="e">
        <f>VLOOKUP(V16319,LISTAS!$M$2:$N$18,2,0)</f>
        <v>#N/A</v>
      </c>
    </row>
    <row r="16320" spans="3:23">
      <c r="C16320" t="e">
        <f>VLOOKUP(B16320,LISTAS!A16278:B16345,2,0)</f>
        <v>#N/A</v>
      </c>
      <c r="W16320" s="35" t="e">
        <f>VLOOKUP(V16320,LISTAS!$M$2:$N$18,2,0)</f>
        <v>#N/A</v>
      </c>
    </row>
    <row r="16321" spans="3:23">
      <c r="C16321" t="e">
        <f>VLOOKUP(B16321,LISTAS!A16279:B16346,2,0)</f>
        <v>#N/A</v>
      </c>
      <c r="W16321" s="35" t="e">
        <f>VLOOKUP(V16321,LISTAS!$M$2:$N$18,2,0)</f>
        <v>#N/A</v>
      </c>
    </row>
    <row r="16322" spans="3:23">
      <c r="C16322" t="e">
        <f>VLOOKUP(B16322,LISTAS!A16280:B16347,2,0)</f>
        <v>#N/A</v>
      </c>
      <c r="W16322" s="35" t="e">
        <f>VLOOKUP(V16322,LISTAS!$M$2:$N$18,2,0)</f>
        <v>#N/A</v>
      </c>
    </row>
    <row r="16323" spans="3:23">
      <c r="C16323" t="e">
        <f>VLOOKUP(B16323,LISTAS!A16281:B16348,2,0)</f>
        <v>#N/A</v>
      </c>
      <c r="W16323" s="35" t="e">
        <f>VLOOKUP(V16323,LISTAS!$M$2:$N$18,2,0)</f>
        <v>#N/A</v>
      </c>
    </row>
    <row r="16324" spans="3:23">
      <c r="C16324" t="e">
        <f>VLOOKUP(B16324,LISTAS!A16282:B16349,2,0)</f>
        <v>#N/A</v>
      </c>
      <c r="W16324" s="35" t="e">
        <f>VLOOKUP(V16324,LISTAS!$M$2:$N$18,2,0)</f>
        <v>#N/A</v>
      </c>
    </row>
    <row r="16325" spans="3:23">
      <c r="C16325" t="e">
        <f>VLOOKUP(B16325,LISTAS!A16283:B16350,2,0)</f>
        <v>#N/A</v>
      </c>
      <c r="W16325" s="35" t="e">
        <f>VLOOKUP(V16325,LISTAS!$M$2:$N$18,2,0)</f>
        <v>#N/A</v>
      </c>
    </row>
    <row r="16326" spans="3:23">
      <c r="C16326" t="e">
        <f>VLOOKUP(B16326,LISTAS!A16284:B16351,2,0)</f>
        <v>#N/A</v>
      </c>
      <c r="W16326" s="35" t="e">
        <f>VLOOKUP(V16326,LISTAS!$M$2:$N$18,2,0)</f>
        <v>#N/A</v>
      </c>
    </row>
    <row r="16327" spans="3:23">
      <c r="C16327" t="e">
        <f>VLOOKUP(B16327,LISTAS!A16285:B16352,2,0)</f>
        <v>#N/A</v>
      </c>
      <c r="W16327" s="35" t="e">
        <f>VLOOKUP(V16327,LISTAS!$M$2:$N$18,2,0)</f>
        <v>#N/A</v>
      </c>
    </row>
    <row r="16328" spans="3:23">
      <c r="C16328" t="e">
        <f>VLOOKUP(B16328,LISTAS!A16286:B16353,2,0)</f>
        <v>#N/A</v>
      </c>
      <c r="W16328" s="35" t="e">
        <f>VLOOKUP(V16328,LISTAS!$M$2:$N$18,2,0)</f>
        <v>#N/A</v>
      </c>
    </row>
    <row r="16329" spans="3:23">
      <c r="C16329" t="e">
        <f>VLOOKUP(B16329,LISTAS!A16287:B16354,2,0)</f>
        <v>#N/A</v>
      </c>
      <c r="W16329" s="35" t="e">
        <f>VLOOKUP(V16329,LISTAS!$M$2:$N$18,2,0)</f>
        <v>#N/A</v>
      </c>
    </row>
    <row r="16330" spans="3:23">
      <c r="C16330" t="e">
        <f>VLOOKUP(B16330,LISTAS!A16288:B16355,2,0)</f>
        <v>#N/A</v>
      </c>
      <c r="W16330" s="35" t="e">
        <f>VLOOKUP(V16330,LISTAS!$M$2:$N$18,2,0)</f>
        <v>#N/A</v>
      </c>
    </row>
    <row r="16331" spans="3:23">
      <c r="C16331" t="e">
        <f>VLOOKUP(B16331,LISTAS!A16289:B16356,2,0)</f>
        <v>#N/A</v>
      </c>
      <c r="W16331" s="35" t="e">
        <f>VLOOKUP(V16331,LISTAS!$M$2:$N$18,2,0)</f>
        <v>#N/A</v>
      </c>
    </row>
    <row r="16332" spans="3:23">
      <c r="C16332" t="e">
        <f>VLOOKUP(B16332,LISTAS!A16290:B16357,2,0)</f>
        <v>#N/A</v>
      </c>
      <c r="W16332" s="35" t="e">
        <f>VLOOKUP(V16332,LISTAS!$M$2:$N$18,2,0)</f>
        <v>#N/A</v>
      </c>
    </row>
    <row r="16333" spans="3:23">
      <c r="C16333" t="e">
        <f>VLOOKUP(B16333,LISTAS!A16291:B16358,2,0)</f>
        <v>#N/A</v>
      </c>
      <c r="W16333" s="35" t="e">
        <f>VLOOKUP(V16333,LISTAS!$M$2:$N$18,2,0)</f>
        <v>#N/A</v>
      </c>
    </row>
    <row r="16334" spans="3:23">
      <c r="C16334" t="e">
        <f>VLOOKUP(B16334,LISTAS!A16292:B16359,2,0)</f>
        <v>#N/A</v>
      </c>
      <c r="W16334" s="35" t="e">
        <f>VLOOKUP(V16334,LISTAS!$M$2:$N$18,2,0)</f>
        <v>#N/A</v>
      </c>
    </row>
    <row r="16335" spans="3:23">
      <c r="C16335" t="e">
        <f>VLOOKUP(B16335,LISTAS!A16293:B16360,2,0)</f>
        <v>#N/A</v>
      </c>
      <c r="W16335" s="35" t="e">
        <f>VLOOKUP(V16335,LISTAS!$M$2:$N$18,2,0)</f>
        <v>#N/A</v>
      </c>
    </row>
    <row r="16336" spans="3:23">
      <c r="C16336" t="e">
        <f>VLOOKUP(B16336,LISTAS!A16294:B16361,2,0)</f>
        <v>#N/A</v>
      </c>
      <c r="W16336" s="35" t="e">
        <f>VLOOKUP(V16336,LISTAS!$M$2:$N$18,2,0)</f>
        <v>#N/A</v>
      </c>
    </row>
    <row r="16337" spans="3:23">
      <c r="C16337" t="e">
        <f>VLOOKUP(B16337,LISTAS!A16295:B16362,2,0)</f>
        <v>#N/A</v>
      </c>
      <c r="W16337" s="35" t="e">
        <f>VLOOKUP(V16337,LISTAS!$M$2:$N$18,2,0)</f>
        <v>#N/A</v>
      </c>
    </row>
    <row r="16338" spans="3:23">
      <c r="C16338" t="e">
        <f>VLOOKUP(B16338,LISTAS!A16296:B16363,2,0)</f>
        <v>#N/A</v>
      </c>
      <c r="W16338" s="35" t="e">
        <f>VLOOKUP(V16338,LISTAS!$M$2:$N$18,2,0)</f>
        <v>#N/A</v>
      </c>
    </row>
    <row r="16339" spans="3:23">
      <c r="C16339" t="e">
        <f>VLOOKUP(B16339,LISTAS!A16297:B16364,2,0)</f>
        <v>#N/A</v>
      </c>
      <c r="W16339" s="35" t="e">
        <f>VLOOKUP(V16339,LISTAS!$M$2:$N$18,2,0)</f>
        <v>#N/A</v>
      </c>
    </row>
    <row r="16340" spans="3:23">
      <c r="C16340" t="e">
        <f>VLOOKUP(B16340,LISTAS!A16298:B16365,2,0)</f>
        <v>#N/A</v>
      </c>
      <c r="W16340" s="35" t="e">
        <f>VLOOKUP(V16340,LISTAS!$M$2:$N$18,2,0)</f>
        <v>#N/A</v>
      </c>
    </row>
    <row r="16341" spans="3:23">
      <c r="C16341" t="e">
        <f>VLOOKUP(B16341,LISTAS!A16299:B16366,2,0)</f>
        <v>#N/A</v>
      </c>
      <c r="W16341" s="35" t="e">
        <f>VLOOKUP(V16341,LISTAS!$M$2:$N$18,2,0)</f>
        <v>#N/A</v>
      </c>
    </row>
    <row r="16342" spans="3:23">
      <c r="C16342" t="e">
        <f>VLOOKUP(B16342,LISTAS!A16300:B16367,2,0)</f>
        <v>#N/A</v>
      </c>
      <c r="W16342" s="35" t="e">
        <f>VLOOKUP(V16342,LISTAS!$M$2:$N$18,2,0)</f>
        <v>#N/A</v>
      </c>
    </row>
    <row r="16343" spans="3:23">
      <c r="C16343" t="e">
        <f>VLOOKUP(B16343,LISTAS!A16301:B16368,2,0)</f>
        <v>#N/A</v>
      </c>
      <c r="W16343" s="35" t="e">
        <f>VLOOKUP(V16343,LISTAS!$M$2:$N$18,2,0)</f>
        <v>#N/A</v>
      </c>
    </row>
    <row r="16344" spans="3:23">
      <c r="C16344" t="e">
        <f>VLOOKUP(B16344,LISTAS!A16302:B16369,2,0)</f>
        <v>#N/A</v>
      </c>
      <c r="W16344" s="35" t="e">
        <f>VLOOKUP(V16344,LISTAS!$M$2:$N$18,2,0)</f>
        <v>#N/A</v>
      </c>
    </row>
    <row r="16345" spans="3:23">
      <c r="C16345" t="e">
        <f>VLOOKUP(B16345,LISTAS!A16303:B16370,2,0)</f>
        <v>#N/A</v>
      </c>
      <c r="W16345" s="35" t="e">
        <f>VLOOKUP(V16345,LISTAS!$M$2:$N$18,2,0)</f>
        <v>#N/A</v>
      </c>
    </row>
    <row r="16346" spans="3:23">
      <c r="C16346" t="e">
        <f>VLOOKUP(B16346,LISTAS!A16304:B16371,2,0)</f>
        <v>#N/A</v>
      </c>
      <c r="W16346" s="35" t="e">
        <f>VLOOKUP(V16346,LISTAS!$M$2:$N$18,2,0)</f>
        <v>#N/A</v>
      </c>
    </row>
    <row r="16347" spans="3:23">
      <c r="C16347" t="e">
        <f>VLOOKUP(B16347,LISTAS!A16305:B16372,2,0)</f>
        <v>#N/A</v>
      </c>
      <c r="W16347" s="35" t="e">
        <f>VLOOKUP(V16347,LISTAS!$M$2:$N$18,2,0)</f>
        <v>#N/A</v>
      </c>
    </row>
    <row r="16348" spans="3:23">
      <c r="C16348" t="e">
        <f>VLOOKUP(B16348,LISTAS!A16306:B16373,2,0)</f>
        <v>#N/A</v>
      </c>
      <c r="W16348" s="35" t="e">
        <f>VLOOKUP(V16348,LISTAS!$M$2:$N$18,2,0)</f>
        <v>#N/A</v>
      </c>
    </row>
    <row r="16349" spans="3:23">
      <c r="C16349" t="e">
        <f>VLOOKUP(B16349,LISTAS!A16307:B16374,2,0)</f>
        <v>#N/A</v>
      </c>
      <c r="W16349" s="35" t="e">
        <f>VLOOKUP(V16349,LISTAS!$M$2:$N$18,2,0)</f>
        <v>#N/A</v>
      </c>
    </row>
    <row r="16350" spans="3:23">
      <c r="C16350" t="e">
        <f>VLOOKUP(B16350,LISTAS!A16308:B16375,2,0)</f>
        <v>#N/A</v>
      </c>
      <c r="W16350" s="35" t="e">
        <f>VLOOKUP(V16350,LISTAS!$M$2:$N$18,2,0)</f>
        <v>#N/A</v>
      </c>
    </row>
    <row r="16351" spans="3:23">
      <c r="C16351" t="e">
        <f>VLOOKUP(B16351,LISTAS!A16309:B16376,2,0)</f>
        <v>#N/A</v>
      </c>
      <c r="W16351" s="35" t="e">
        <f>VLOOKUP(V16351,LISTAS!$M$2:$N$18,2,0)</f>
        <v>#N/A</v>
      </c>
    </row>
    <row r="16352" spans="3:23">
      <c r="C16352" t="e">
        <f>VLOOKUP(B16352,LISTAS!A16310:B16377,2,0)</f>
        <v>#N/A</v>
      </c>
      <c r="W16352" s="35" t="e">
        <f>VLOOKUP(V16352,LISTAS!$M$2:$N$18,2,0)</f>
        <v>#N/A</v>
      </c>
    </row>
    <row r="16353" spans="3:23">
      <c r="C16353" t="e">
        <f>VLOOKUP(B16353,LISTAS!A16311:B16378,2,0)</f>
        <v>#N/A</v>
      </c>
      <c r="W16353" s="35" t="e">
        <f>VLOOKUP(V16353,LISTAS!$M$2:$N$18,2,0)</f>
        <v>#N/A</v>
      </c>
    </row>
    <row r="16354" spans="3:23">
      <c r="C16354" t="e">
        <f>VLOOKUP(B16354,LISTAS!A16312:B16379,2,0)</f>
        <v>#N/A</v>
      </c>
      <c r="W16354" s="35" t="e">
        <f>VLOOKUP(V16354,LISTAS!$M$2:$N$18,2,0)</f>
        <v>#N/A</v>
      </c>
    </row>
    <row r="16355" spans="3:23">
      <c r="C16355" t="e">
        <f>VLOOKUP(B16355,LISTAS!A16313:B16380,2,0)</f>
        <v>#N/A</v>
      </c>
      <c r="W16355" s="35" t="e">
        <f>VLOOKUP(V16355,LISTAS!$M$2:$N$18,2,0)</f>
        <v>#N/A</v>
      </c>
    </row>
    <row r="16356" spans="3:23">
      <c r="C16356" t="e">
        <f>VLOOKUP(B16356,LISTAS!A16314:B16381,2,0)</f>
        <v>#N/A</v>
      </c>
      <c r="W16356" s="35" t="e">
        <f>VLOOKUP(V16356,LISTAS!$M$2:$N$18,2,0)</f>
        <v>#N/A</v>
      </c>
    </row>
    <row r="16357" spans="3:23">
      <c r="C16357" t="e">
        <f>VLOOKUP(B16357,LISTAS!A16315:B16382,2,0)</f>
        <v>#N/A</v>
      </c>
      <c r="W16357" s="35" t="e">
        <f>VLOOKUP(V16357,LISTAS!$M$2:$N$18,2,0)</f>
        <v>#N/A</v>
      </c>
    </row>
    <row r="16358" spans="3:23">
      <c r="C16358" t="e">
        <f>VLOOKUP(B16358,LISTAS!A16316:B16383,2,0)</f>
        <v>#N/A</v>
      </c>
      <c r="W16358" s="35" t="e">
        <f>VLOOKUP(V16358,LISTAS!$M$2:$N$18,2,0)</f>
        <v>#N/A</v>
      </c>
    </row>
    <row r="16359" spans="3:23">
      <c r="C16359" t="e">
        <f>VLOOKUP(B16359,LISTAS!A16317:B16384,2,0)</f>
        <v>#N/A</v>
      </c>
      <c r="W16359" s="35" t="e">
        <f>VLOOKUP(V16359,LISTAS!$M$2:$N$18,2,0)</f>
        <v>#N/A</v>
      </c>
    </row>
    <row r="16360" spans="3:23">
      <c r="C16360" t="e">
        <f>VLOOKUP(B16360,LISTAS!A16318:B16385,2,0)</f>
        <v>#N/A</v>
      </c>
      <c r="W16360" s="35" t="e">
        <f>VLOOKUP(V16360,LISTAS!$M$2:$N$18,2,0)</f>
        <v>#N/A</v>
      </c>
    </row>
    <row r="16361" spans="3:23">
      <c r="C16361" t="e">
        <f>VLOOKUP(B16361,LISTAS!A16319:B16386,2,0)</f>
        <v>#N/A</v>
      </c>
      <c r="W16361" s="35" t="e">
        <f>VLOOKUP(V16361,LISTAS!$M$2:$N$18,2,0)</f>
        <v>#N/A</v>
      </c>
    </row>
    <row r="16362" spans="3:23">
      <c r="C16362" t="e">
        <f>VLOOKUP(B16362,LISTAS!A16320:B16387,2,0)</f>
        <v>#N/A</v>
      </c>
      <c r="W16362" s="35" t="e">
        <f>VLOOKUP(V16362,LISTAS!$M$2:$N$18,2,0)</f>
        <v>#N/A</v>
      </c>
    </row>
    <row r="16363" spans="3:23">
      <c r="C16363" t="e">
        <f>VLOOKUP(B16363,LISTAS!A16321:B16388,2,0)</f>
        <v>#N/A</v>
      </c>
      <c r="W16363" s="35" t="e">
        <f>VLOOKUP(V16363,LISTAS!$M$2:$N$18,2,0)</f>
        <v>#N/A</v>
      </c>
    </row>
    <row r="16364" spans="3:23">
      <c r="C16364" t="e">
        <f>VLOOKUP(B16364,LISTAS!A16322:B16389,2,0)</f>
        <v>#N/A</v>
      </c>
      <c r="W16364" s="35" t="e">
        <f>VLOOKUP(V16364,LISTAS!$M$2:$N$18,2,0)</f>
        <v>#N/A</v>
      </c>
    </row>
    <row r="16365" spans="3:23">
      <c r="C16365" t="e">
        <f>VLOOKUP(B16365,LISTAS!A16323:B16390,2,0)</f>
        <v>#N/A</v>
      </c>
      <c r="W16365" s="35" t="e">
        <f>VLOOKUP(V16365,LISTAS!$M$2:$N$18,2,0)</f>
        <v>#N/A</v>
      </c>
    </row>
    <row r="16366" spans="3:23">
      <c r="C16366" t="e">
        <f>VLOOKUP(B16366,LISTAS!A16324:B16391,2,0)</f>
        <v>#N/A</v>
      </c>
      <c r="W16366" s="35" t="e">
        <f>VLOOKUP(V16366,LISTAS!$M$2:$N$18,2,0)</f>
        <v>#N/A</v>
      </c>
    </row>
    <row r="16367" spans="3:23">
      <c r="C16367" t="e">
        <f>VLOOKUP(B16367,LISTAS!A16325:B16392,2,0)</f>
        <v>#N/A</v>
      </c>
      <c r="W16367" s="35" t="e">
        <f>VLOOKUP(V16367,LISTAS!$M$2:$N$18,2,0)</f>
        <v>#N/A</v>
      </c>
    </row>
    <row r="16368" spans="3:23">
      <c r="C16368" t="e">
        <f>VLOOKUP(B16368,LISTAS!A16326:B16393,2,0)</f>
        <v>#N/A</v>
      </c>
      <c r="W16368" s="35" t="e">
        <f>VLOOKUP(V16368,LISTAS!$M$2:$N$18,2,0)</f>
        <v>#N/A</v>
      </c>
    </row>
    <row r="16369" spans="3:23">
      <c r="C16369" t="e">
        <f>VLOOKUP(B16369,LISTAS!A16327:B16394,2,0)</f>
        <v>#N/A</v>
      </c>
      <c r="W16369" s="35" t="e">
        <f>VLOOKUP(V16369,LISTAS!$M$2:$N$18,2,0)</f>
        <v>#N/A</v>
      </c>
    </row>
    <row r="16370" spans="3:23">
      <c r="C16370" t="e">
        <f>VLOOKUP(B16370,LISTAS!A16328:B16395,2,0)</f>
        <v>#N/A</v>
      </c>
      <c r="W16370" s="35" t="e">
        <f>VLOOKUP(V16370,LISTAS!$M$2:$N$18,2,0)</f>
        <v>#N/A</v>
      </c>
    </row>
    <row r="16371" spans="3:23">
      <c r="C16371" t="e">
        <f>VLOOKUP(B16371,LISTAS!A16329:B16396,2,0)</f>
        <v>#N/A</v>
      </c>
      <c r="W16371" s="35" t="e">
        <f>VLOOKUP(V16371,LISTAS!$M$2:$N$18,2,0)</f>
        <v>#N/A</v>
      </c>
    </row>
    <row r="16372" spans="3:23">
      <c r="C16372" t="e">
        <f>VLOOKUP(B16372,LISTAS!A16330:B16397,2,0)</f>
        <v>#N/A</v>
      </c>
      <c r="W16372" s="35" t="e">
        <f>VLOOKUP(V16372,LISTAS!$M$2:$N$18,2,0)</f>
        <v>#N/A</v>
      </c>
    </row>
    <row r="16373" spans="3:23">
      <c r="C16373" t="e">
        <f>VLOOKUP(B16373,LISTAS!A16331:B16398,2,0)</f>
        <v>#N/A</v>
      </c>
      <c r="W16373" s="35" t="e">
        <f>VLOOKUP(V16373,LISTAS!$M$2:$N$18,2,0)</f>
        <v>#N/A</v>
      </c>
    </row>
    <row r="16374" spans="3:23">
      <c r="C16374" t="e">
        <f>VLOOKUP(B16374,LISTAS!A16332:B16399,2,0)</f>
        <v>#N/A</v>
      </c>
      <c r="W16374" s="35" t="e">
        <f>VLOOKUP(V16374,LISTAS!$M$2:$N$18,2,0)</f>
        <v>#N/A</v>
      </c>
    </row>
    <row r="16375" spans="3:23">
      <c r="C16375" t="e">
        <f>VLOOKUP(B16375,LISTAS!A16333:B16400,2,0)</f>
        <v>#N/A</v>
      </c>
      <c r="W16375" s="35" t="e">
        <f>VLOOKUP(V16375,LISTAS!$M$2:$N$18,2,0)</f>
        <v>#N/A</v>
      </c>
    </row>
    <row r="16376" spans="3:23">
      <c r="C16376" t="e">
        <f>VLOOKUP(B16376,LISTAS!A16334:B16401,2,0)</f>
        <v>#N/A</v>
      </c>
      <c r="W16376" s="35" t="e">
        <f>VLOOKUP(V16376,LISTAS!$M$2:$N$18,2,0)</f>
        <v>#N/A</v>
      </c>
    </row>
    <row r="16377" spans="3:23">
      <c r="C16377" t="e">
        <f>VLOOKUP(B16377,LISTAS!A16335:B16402,2,0)</f>
        <v>#N/A</v>
      </c>
      <c r="W16377" s="35" t="e">
        <f>VLOOKUP(V16377,LISTAS!$M$2:$N$18,2,0)</f>
        <v>#N/A</v>
      </c>
    </row>
    <row r="16378" spans="3:23">
      <c r="C16378" t="e">
        <f>VLOOKUP(B16378,LISTAS!A16336:B16403,2,0)</f>
        <v>#N/A</v>
      </c>
      <c r="W16378" s="35" t="e">
        <f>VLOOKUP(V16378,LISTAS!$M$2:$N$18,2,0)</f>
        <v>#N/A</v>
      </c>
    </row>
    <row r="16379" spans="3:23">
      <c r="C16379" t="e">
        <f>VLOOKUP(B16379,LISTAS!A16337:B16404,2,0)</f>
        <v>#N/A</v>
      </c>
      <c r="W16379" s="35" t="e">
        <f>VLOOKUP(V16379,LISTAS!$M$2:$N$18,2,0)</f>
        <v>#N/A</v>
      </c>
    </row>
    <row r="16380" spans="3:23">
      <c r="C16380" t="e">
        <f>VLOOKUP(B16380,LISTAS!A16338:B16405,2,0)</f>
        <v>#N/A</v>
      </c>
      <c r="W16380" s="35" t="e">
        <f>VLOOKUP(V16380,LISTAS!$M$2:$N$18,2,0)</f>
        <v>#N/A</v>
      </c>
    </row>
    <row r="16381" spans="3:23">
      <c r="C16381" t="e">
        <f>VLOOKUP(B16381,LISTAS!A16339:B16406,2,0)</f>
        <v>#N/A</v>
      </c>
      <c r="W16381" s="35" t="e">
        <f>VLOOKUP(V16381,LISTAS!$M$2:$N$18,2,0)</f>
        <v>#N/A</v>
      </c>
    </row>
    <row r="16382" spans="3:23">
      <c r="C16382" t="e">
        <f>VLOOKUP(B16382,LISTAS!A16340:B16407,2,0)</f>
        <v>#N/A</v>
      </c>
      <c r="W16382" s="35" t="e">
        <f>VLOOKUP(V16382,LISTAS!$M$2:$N$18,2,0)</f>
        <v>#N/A</v>
      </c>
    </row>
    <row r="16383" spans="3:23">
      <c r="C16383" t="e">
        <f>VLOOKUP(B16383,LISTAS!A16341:B16408,2,0)</f>
        <v>#N/A</v>
      </c>
      <c r="W16383" s="35" t="e">
        <f>VLOOKUP(V16383,LISTAS!$M$2:$N$18,2,0)</f>
        <v>#N/A</v>
      </c>
    </row>
    <row r="16384" spans="3:23">
      <c r="C16384" t="e">
        <f>VLOOKUP(B16384,LISTAS!A16342:B16409,2,0)</f>
        <v>#N/A</v>
      </c>
      <c r="W16384" s="35" t="e">
        <f>VLOOKUP(V16384,LISTAS!$M$2:$N$18,2,0)</f>
        <v>#N/A</v>
      </c>
    </row>
    <row r="16385" spans="3:23">
      <c r="C16385" t="e">
        <f>VLOOKUP(B16385,LISTAS!A16343:B16410,2,0)</f>
        <v>#N/A</v>
      </c>
      <c r="W16385" s="35" t="e">
        <f>VLOOKUP(V16385,LISTAS!$M$2:$N$18,2,0)</f>
        <v>#N/A</v>
      </c>
    </row>
    <row r="16386" spans="3:23">
      <c r="C16386" t="e">
        <f>VLOOKUP(B16386,LISTAS!A16344:B16411,2,0)</f>
        <v>#N/A</v>
      </c>
      <c r="W16386" s="35" t="e">
        <f>VLOOKUP(V16386,LISTAS!$M$2:$N$18,2,0)</f>
        <v>#N/A</v>
      </c>
    </row>
    <row r="16387" spans="3:23">
      <c r="C16387" t="e">
        <f>VLOOKUP(B16387,LISTAS!A16345:B16412,2,0)</f>
        <v>#N/A</v>
      </c>
      <c r="W16387" s="35" t="e">
        <f>VLOOKUP(V16387,LISTAS!$M$2:$N$18,2,0)</f>
        <v>#N/A</v>
      </c>
    </row>
    <row r="16388" spans="3:23">
      <c r="C16388" t="e">
        <f>VLOOKUP(B16388,LISTAS!A16346:B16413,2,0)</f>
        <v>#N/A</v>
      </c>
      <c r="W16388" s="35" t="e">
        <f>VLOOKUP(V16388,LISTAS!$M$2:$N$18,2,0)</f>
        <v>#N/A</v>
      </c>
    </row>
    <row r="16389" spans="3:23">
      <c r="C16389" t="e">
        <f>VLOOKUP(B16389,LISTAS!A16347:B16414,2,0)</f>
        <v>#N/A</v>
      </c>
      <c r="W16389" s="35" t="e">
        <f>VLOOKUP(V16389,LISTAS!$M$2:$N$18,2,0)</f>
        <v>#N/A</v>
      </c>
    </row>
    <row r="16390" spans="3:23">
      <c r="C16390" t="e">
        <f>VLOOKUP(B16390,LISTAS!A16348:B16415,2,0)</f>
        <v>#N/A</v>
      </c>
      <c r="W16390" s="35" t="e">
        <f>VLOOKUP(V16390,LISTAS!$M$2:$N$18,2,0)</f>
        <v>#N/A</v>
      </c>
    </row>
    <row r="16391" spans="3:23">
      <c r="C16391" t="e">
        <f>VLOOKUP(B16391,LISTAS!A16349:B16416,2,0)</f>
        <v>#N/A</v>
      </c>
      <c r="W16391" s="35" t="e">
        <f>VLOOKUP(V16391,LISTAS!$M$2:$N$18,2,0)</f>
        <v>#N/A</v>
      </c>
    </row>
    <row r="16392" spans="3:23">
      <c r="C16392" t="e">
        <f>VLOOKUP(B16392,LISTAS!A16350:B16417,2,0)</f>
        <v>#N/A</v>
      </c>
      <c r="W16392" s="35" t="e">
        <f>VLOOKUP(V16392,LISTAS!$M$2:$N$18,2,0)</f>
        <v>#N/A</v>
      </c>
    </row>
    <row r="16393" spans="3:23">
      <c r="C16393" t="e">
        <f>VLOOKUP(B16393,LISTAS!A16351:B16418,2,0)</f>
        <v>#N/A</v>
      </c>
      <c r="W16393" s="35" t="e">
        <f>VLOOKUP(V16393,LISTAS!$M$2:$N$18,2,0)</f>
        <v>#N/A</v>
      </c>
    </row>
    <row r="16394" spans="3:23">
      <c r="C16394" t="e">
        <f>VLOOKUP(B16394,LISTAS!A16352:B16419,2,0)</f>
        <v>#N/A</v>
      </c>
      <c r="W16394" s="35" t="e">
        <f>VLOOKUP(V16394,LISTAS!$M$2:$N$18,2,0)</f>
        <v>#N/A</v>
      </c>
    </row>
    <row r="16395" spans="3:23">
      <c r="C16395" t="e">
        <f>VLOOKUP(B16395,LISTAS!A16353:B16420,2,0)</f>
        <v>#N/A</v>
      </c>
      <c r="W16395" s="35" t="e">
        <f>VLOOKUP(V16395,LISTAS!$M$2:$N$18,2,0)</f>
        <v>#N/A</v>
      </c>
    </row>
    <row r="16396" spans="3:23">
      <c r="C16396" t="e">
        <f>VLOOKUP(B16396,LISTAS!A16354:B16421,2,0)</f>
        <v>#N/A</v>
      </c>
      <c r="W16396" s="35" t="e">
        <f>VLOOKUP(V16396,LISTAS!$M$2:$N$18,2,0)</f>
        <v>#N/A</v>
      </c>
    </row>
    <row r="16397" spans="3:23">
      <c r="C16397" t="e">
        <f>VLOOKUP(B16397,LISTAS!A16355:B16422,2,0)</f>
        <v>#N/A</v>
      </c>
      <c r="W16397" s="35" t="e">
        <f>VLOOKUP(V16397,LISTAS!$M$2:$N$18,2,0)</f>
        <v>#N/A</v>
      </c>
    </row>
    <row r="16398" spans="3:23">
      <c r="C16398" t="e">
        <f>VLOOKUP(B16398,LISTAS!A16356:B16423,2,0)</f>
        <v>#N/A</v>
      </c>
      <c r="W16398" s="35" t="e">
        <f>VLOOKUP(V16398,LISTAS!$M$2:$N$18,2,0)</f>
        <v>#N/A</v>
      </c>
    </row>
    <row r="16399" spans="3:23">
      <c r="C16399" t="e">
        <f>VLOOKUP(B16399,LISTAS!A16357:B16424,2,0)</f>
        <v>#N/A</v>
      </c>
      <c r="W16399" s="35" t="e">
        <f>VLOOKUP(V16399,LISTAS!$M$2:$N$18,2,0)</f>
        <v>#N/A</v>
      </c>
    </row>
    <row r="16400" spans="3:23">
      <c r="C16400" t="e">
        <f>VLOOKUP(B16400,LISTAS!A16358:B16425,2,0)</f>
        <v>#N/A</v>
      </c>
      <c r="W16400" s="35" t="e">
        <f>VLOOKUP(V16400,LISTAS!$M$2:$N$18,2,0)</f>
        <v>#N/A</v>
      </c>
    </row>
    <row r="16401" spans="3:23">
      <c r="C16401" t="e">
        <f>VLOOKUP(B16401,LISTAS!A16359:B16426,2,0)</f>
        <v>#N/A</v>
      </c>
      <c r="W16401" s="35" t="e">
        <f>VLOOKUP(V16401,LISTAS!$M$2:$N$18,2,0)</f>
        <v>#N/A</v>
      </c>
    </row>
    <row r="16402" spans="3:23">
      <c r="C16402" t="e">
        <f>VLOOKUP(B16402,LISTAS!A16360:B16427,2,0)</f>
        <v>#N/A</v>
      </c>
      <c r="W16402" s="35" t="e">
        <f>VLOOKUP(V16402,LISTAS!$M$2:$N$18,2,0)</f>
        <v>#N/A</v>
      </c>
    </row>
    <row r="16403" spans="3:23">
      <c r="C16403" t="e">
        <f>VLOOKUP(B16403,LISTAS!A16361:B16428,2,0)</f>
        <v>#N/A</v>
      </c>
      <c r="W16403" s="35" t="e">
        <f>VLOOKUP(V16403,LISTAS!$M$2:$N$18,2,0)</f>
        <v>#N/A</v>
      </c>
    </row>
    <row r="16404" spans="3:23">
      <c r="C16404" t="e">
        <f>VLOOKUP(B16404,LISTAS!A16362:B16429,2,0)</f>
        <v>#N/A</v>
      </c>
      <c r="W16404" s="35" t="e">
        <f>VLOOKUP(V16404,LISTAS!$M$2:$N$18,2,0)</f>
        <v>#N/A</v>
      </c>
    </row>
    <row r="16405" spans="3:23">
      <c r="C16405" t="e">
        <f>VLOOKUP(B16405,LISTAS!A16363:B16430,2,0)</f>
        <v>#N/A</v>
      </c>
      <c r="W16405" s="35" t="e">
        <f>VLOOKUP(V16405,LISTAS!$M$2:$N$18,2,0)</f>
        <v>#N/A</v>
      </c>
    </row>
    <row r="16406" spans="3:23">
      <c r="C16406" t="e">
        <f>VLOOKUP(B16406,LISTAS!A16364:B16431,2,0)</f>
        <v>#N/A</v>
      </c>
      <c r="W16406" s="35" t="e">
        <f>VLOOKUP(V16406,LISTAS!$M$2:$N$18,2,0)</f>
        <v>#N/A</v>
      </c>
    </row>
    <row r="16407" spans="3:23">
      <c r="C16407" t="e">
        <f>VLOOKUP(B16407,LISTAS!A16365:B16432,2,0)</f>
        <v>#N/A</v>
      </c>
      <c r="W16407" s="35" t="e">
        <f>VLOOKUP(V16407,LISTAS!$M$2:$N$18,2,0)</f>
        <v>#N/A</v>
      </c>
    </row>
    <row r="16408" spans="3:23">
      <c r="C16408" t="e">
        <f>VLOOKUP(B16408,LISTAS!A16366:B16433,2,0)</f>
        <v>#N/A</v>
      </c>
      <c r="W16408" s="35" t="e">
        <f>VLOOKUP(V16408,LISTAS!$M$2:$N$18,2,0)</f>
        <v>#N/A</v>
      </c>
    </row>
    <row r="16409" spans="3:23">
      <c r="C16409" t="e">
        <f>VLOOKUP(B16409,LISTAS!A16367:B16434,2,0)</f>
        <v>#N/A</v>
      </c>
      <c r="W16409" s="35" t="e">
        <f>VLOOKUP(V16409,LISTAS!$M$2:$N$18,2,0)</f>
        <v>#N/A</v>
      </c>
    </row>
    <row r="16410" spans="3:23">
      <c r="C16410" t="e">
        <f>VLOOKUP(B16410,LISTAS!A16368:B16435,2,0)</f>
        <v>#N/A</v>
      </c>
      <c r="W16410" s="35" t="e">
        <f>VLOOKUP(V16410,LISTAS!$M$2:$N$18,2,0)</f>
        <v>#N/A</v>
      </c>
    </row>
    <row r="16411" spans="3:23">
      <c r="C16411" t="e">
        <f>VLOOKUP(B16411,LISTAS!A16369:B16436,2,0)</f>
        <v>#N/A</v>
      </c>
      <c r="W16411" s="35" t="e">
        <f>VLOOKUP(V16411,LISTAS!$M$2:$N$18,2,0)</f>
        <v>#N/A</v>
      </c>
    </row>
    <row r="16412" spans="3:23">
      <c r="C16412" t="e">
        <f>VLOOKUP(B16412,LISTAS!A16370:B16437,2,0)</f>
        <v>#N/A</v>
      </c>
      <c r="W16412" s="35" t="e">
        <f>VLOOKUP(V16412,LISTAS!$M$2:$N$18,2,0)</f>
        <v>#N/A</v>
      </c>
    </row>
    <row r="16413" spans="3:23">
      <c r="C16413" t="e">
        <f>VLOOKUP(B16413,LISTAS!A16371:B16438,2,0)</f>
        <v>#N/A</v>
      </c>
      <c r="W16413" s="35" t="e">
        <f>VLOOKUP(V16413,LISTAS!$M$2:$N$18,2,0)</f>
        <v>#N/A</v>
      </c>
    </row>
    <row r="16414" spans="3:23">
      <c r="C16414" t="e">
        <f>VLOOKUP(B16414,LISTAS!A16372:B16439,2,0)</f>
        <v>#N/A</v>
      </c>
      <c r="W16414" s="35" t="e">
        <f>VLOOKUP(V16414,LISTAS!$M$2:$N$18,2,0)</f>
        <v>#N/A</v>
      </c>
    </row>
    <row r="16415" spans="3:23">
      <c r="C16415" t="e">
        <f>VLOOKUP(B16415,LISTAS!A16373:B16440,2,0)</f>
        <v>#N/A</v>
      </c>
      <c r="W16415" s="35" t="e">
        <f>VLOOKUP(V16415,LISTAS!$M$2:$N$18,2,0)</f>
        <v>#N/A</v>
      </c>
    </row>
    <row r="16416" spans="3:23">
      <c r="C16416" t="e">
        <f>VLOOKUP(B16416,LISTAS!A16374:B16441,2,0)</f>
        <v>#N/A</v>
      </c>
      <c r="W16416" s="35" t="e">
        <f>VLOOKUP(V16416,LISTAS!$M$2:$N$18,2,0)</f>
        <v>#N/A</v>
      </c>
    </row>
    <row r="16417" spans="3:23">
      <c r="C16417" t="e">
        <f>VLOOKUP(B16417,LISTAS!A16375:B16442,2,0)</f>
        <v>#N/A</v>
      </c>
      <c r="W16417" s="35" t="e">
        <f>VLOOKUP(V16417,LISTAS!$M$2:$N$18,2,0)</f>
        <v>#N/A</v>
      </c>
    </row>
    <row r="16418" spans="3:23">
      <c r="C16418" t="e">
        <f>VLOOKUP(B16418,LISTAS!A16376:B16443,2,0)</f>
        <v>#N/A</v>
      </c>
      <c r="W16418" s="35" t="e">
        <f>VLOOKUP(V16418,LISTAS!$M$2:$N$18,2,0)</f>
        <v>#N/A</v>
      </c>
    </row>
    <row r="16419" spans="3:23">
      <c r="C16419" t="e">
        <f>VLOOKUP(B16419,LISTAS!A16377:B16444,2,0)</f>
        <v>#N/A</v>
      </c>
      <c r="W16419" s="35" t="e">
        <f>VLOOKUP(V16419,LISTAS!$M$2:$N$18,2,0)</f>
        <v>#N/A</v>
      </c>
    </row>
    <row r="16420" spans="3:23">
      <c r="C16420" t="e">
        <f>VLOOKUP(B16420,LISTAS!A16378:B16445,2,0)</f>
        <v>#N/A</v>
      </c>
      <c r="W16420" s="35" t="e">
        <f>VLOOKUP(V16420,LISTAS!$M$2:$N$18,2,0)</f>
        <v>#N/A</v>
      </c>
    </row>
    <row r="16421" spans="3:23">
      <c r="C16421" t="e">
        <f>VLOOKUP(B16421,LISTAS!A16379:B16446,2,0)</f>
        <v>#N/A</v>
      </c>
      <c r="W16421" s="35" t="e">
        <f>VLOOKUP(V16421,LISTAS!$M$2:$N$18,2,0)</f>
        <v>#N/A</v>
      </c>
    </row>
    <row r="16422" spans="3:23">
      <c r="C16422" t="e">
        <f>VLOOKUP(B16422,LISTAS!A16380:B16447,2,0)</f>
        <v>#N/A</v>
      </c>
      <c r="W16422" s="35" t="e">
        <f>VLOOKUP(V16422,LISTAS!$M$2:$N$18,2,0)</f>
        <v>#N/A</v>
      </c>
    </row>
    <row r="16423" spans="3:23">
      <c r="C16423" t="e">
        <f>VLOOKUP(B16423,LISTAS!A16381:B16448,2,0)</f>
        <v>#N/A</v>
      </c>
      <c r="W16423" s="35" t="e">
        <f>VLOOKUP(V16423,LISTAS!$M$2:$N$18,2,0)</f>
        <v>#N/A</v>
      </c>
    </row>
    <row r="16424" spans="3:23">
      <c r="C16424" t="e">
        <f>VLOOKUP(B16424,LISTAS!A16382:B16449,2,0)</f>
        <v>#N/A</v>
      </c>
      <c r="W16424" s="35" t="e">
        <f>VLOOKUP(V16424,LISTAS!$M$2:$N$18,2,0)</f>
        <v>#N/A</v>
      </c>
    </row>
    <row r="16425" spans="3:23">
      <c r="C16425" t="e">
        <f>VLOOKUP(B16425,LISTAS!A16383:B16450,2,0)</f>
        <v>#N/A</v>
      </c>
      <c r="W16425" s="35" t="e">
        <f>VLOOKUP(V16425,LISTAS!$M$2:$N$18,2,0)</f>
        <v>#N/A</v>
      </c>
    </row>
    <row r="16426" spans="3:23">
      <c r="C16426" t="e">
        <f>VLOOKUP(B16426,LISTAS!A16384:B16451,2,0)</f>
        <v>#N/A</v>
      </c>
      <c r="W16426" s="35" t="e">
        <f>VLOOKUP(V16426,LISTAS!$M$2:$N$18,2,0)</f>
        <v>#N/A</v>
      </c>
    </row>
    <row r="16427" spans="3:23">
      <c r="C16427" t="e">
        <f>VLOOKUP(B16427,LISTAS!A16385:B16452,2,0)</f>
        <v>#N/A</v>
      </c>
      <c r="W16427" s="35" t="e">
        <f>VLOOKUP(V16427,LISTAS!$M$2:$N$18,2,0)</f>
        <v>#N/A</v>
      </c>
    </row>
    <row r="16428" spans="3:23">
      <c r="C16428" t="e">
        <f>VLOOKUP(B16428,LISTAS!A16386:B16453,2,0)</f>
        <v>#N/A</v>
      </c>
      <c r="W16428" s="35" t="e">
        <f>VLOOKUP(V16428,LISTAS!$M$2:$N$18,2,0)</f>
        <v>#N/A</v>
      </c>
    </row>
    <row r="16429" spans="3:23">
      <c r="C16429" t="e">
        <f>VLOOKUP(B16429,LISTAS!A16387:B16454,2,0)</f>
        <v>#N/A</v>
      </c>
      <c r="W16429" s="35" t="e">
        <f>VLOOKUP(V16429,LISTAS!$M$2:$N$18,2,0)</f>
        <v>#N/A</v>
      </c>
    </row>
    <row r="16430" spans="3:23">
      <c r="C16430" t="e">
        <f>VLOOKUP(B16430,LISTAS!A16388:B16455,2,0)</f>
        <v>#N/A</v>
      </c>
      <c r="W16430" s="35" t="e">
        <f>VLOOKUP(V16430,LISTAS!$M$2:$N$18,2,0)</f>
        <v>#N/A</v>
      </c>
    </row>
    <row r="16431" spans="3:23">
      <c r="C16431" t="e">
        <f>VLOOKUP(B16431,LISTAS!A16389:B16456,2,0)</f>
        <v>#N/A</v>
      </c>
      <c r="W16431" s="35" t="e">
        <f>VLOOKUP(V16431,LISTAS!$M$2:$N$18,2,0)</f>
        <v>#N/A</v>
      </c>
    </row>
    <row r="16432" spans="3:23">
      <c r="C16432" t="e">
        <f>VLOOKUP(B16432,LISTAS!A16390:B16457,2,0)</f>
        <v>#N/A</v>
      </c>
      <c r="W16432" s="35" t="e">
        <f>VLOOKUP(V16432,LISTAS!$M$2:$N$18,2,0)</f>
        <v>#N/A</v>
      </c>
    </row>
    <row r="16433" spans="3:23">
      <c r="C16433" t="e">
        <f>VLOOKUP(B16433,LISTAS!A16391:B16458,2,0)</f>
        <v>#N/A</v>
      </c>
      <c r="W16433" s="35" t="e">
        <f>VLOOKUP(V16433,LISTAS!$M$2:$N$18,2,0)</f>
        <v>#N/A</v>
      </c>
    </row>
    <row r="16434" spans="3:23">
      <c r="C16434" t="e">
        <f>VLOOKUP(B16434,LISTAS!A16392:B16459,2,0)</f>
        <v>#N/A</v>
      </c>
      <c r="W16434" s="35" t="e">
        <f>VLOOKUP(V16434,LISTAS!$M$2:$N$18,2,0)</f>
        <v>#N/A</v>
      </c>
    </row>
    <row r="16435" spans="3:23">
      <c r="C16435" t="e">
        <f>VLOOKUP(B16435,LISTAS!A16393:B16460,2,0)</f>
        <v>#N/A</v>
      </c>
      <c r="W16435" s="35" t="e">
        <f>VLOOKUP(V16435,LISTAS!$M$2:$N$18,2,0)</f>
        <v>#N/A</v>
      </c>
    </row>
    <row r="16436" spans="3:23">
      <c r="C16436" t="e">
        <f>VLOOKUP(B16436,LISTAS!A16394:B16461,2,0)</f>
        <v>#N/A</v>
      </c>
      <c r="W16436" s="35" t="e">
        <f>VLOOKUP(V16436,LISTAS!$M$2:$N$18,2,0)</f>
        <v>#N/A</v>
      </c>
    </row>
    <row r="16437" spans="3:23">
      <c r="C16437" t="e">
        <f>VLOOKUP(B16437,LISTAS!A16395:B16462,2,0)</f>
        <v>#N/A</v>
      </c>
      <c r="W16437" s="35" t="e">
        <f>VLOOKUP(V16437,LISTAS!$M$2:$N$18,2,0)</f>
        <v>#N/A</v>
      </c>
    </row>
    <row r="16438" spans="3:23">
      <c r="C16438" t="e">
        <f>VLOOKUP(B16438,LISTAS!A16396:B16463,2,0)</f>
        <v>#N/A</v>
      </c>
      <c r="W16438" s="35" t="e">
        <f>VLOOKUP(V16438,LISTAS!$M$2:$N$18,2,0)</f>
        <v>#N/A</v>
      </c>
    </row>
    <row r="16439" spans="3:23">
      <c r="C16439" t="e">
        <f>VLOOKUP(B16439,LISTAS!A16397:B16464,2,0)</f>
        <v>#N/A</v>
      </c>
      <c r="W16439" s="35" t="e">
        <f>VLOOKUP(V16439,LISTAS!$M$2:$N$18,2,0)</f>
        <v>#N/A</v>
      </c>
    </row>
    <row r="16440" spans="3:23">
      <c r="C16440" t="e">
        <f>VLOOKUP(B16440,LISTAS!A16398:B16465,2,0)</f>
        <v>#N/A</v>
      </c>
      <c r="W16440" s="35" t="e">
        <f>VLOOKUP(V16440,LISTAS!$M$2:$N$18,2,0)</f>
        <v>#N/A</v>
      </c>
    </row>
    <row r="16441" spans="3:23">
      <c r="C16441" t="e">
        <f>VLOOKUP(B16441,LISTAS!A16399:B16466,2,0)</f>
        <v>#N/A</v>
      </c>
      <c r="W16441" s="35" t="e">
        <f>VLOOKUP(V16441,LISTAS!$M$2:$N$18,2,0)</f>
        <v>#N/A</v>
      </c>
    </row>
    <row r="16442" spans="3:23">
      <c r="C16442" t="e">
        <f>VLOOKUP(B16442,LISTAS!A16400:B16467,2,0)</f>
        <v>#N/A</v>
      </c>
      <c r="W16442" s="35" t="e">
        <f>VLOOKUP(V16442,LISTAS!$M$2:$N$18,2,0)</f>
        <v>#N/A</v>
      </c>
    </row>
    <row r="16443" spans="3:23">
      <c r="C16443" t="e">
        <f>VLOOKUP(B16443,LISTAS!A16401:B16468,2,0)</f>
        <v>#N/A</v>
      </c>
      <c r="W16443" s="35" t="e">
        <f>VLOOKUP(V16443,LISTAS!$M$2:$N$18,2,0)</f>
        <v>#N/A</v>
      </c>
    </row>
    <row r="16444" spans="3:23">
      <c r="C16444" t="e">
        <f>VLOOKUP(B16444,LISTAS!A16402:B16469,2,0)</f>
        <v>#N/A</v>
      </c>
      <c r="W16444" s="35" t="e">
        <f>VLOOKUP(V16444,LISTAS!$M$2:$N$18,2,0)</f>
        <v>#N/A</v>
      </c>
    </row>
    <row r="16445" spans="3:23">
      <c r="C16445" t="e">
        <f>VLOOKUP(B16445,LISTAS!A16403:B16470,2,0)</f>
        <v>#N/A</v>
      </c>
      <c r="W16445" s="35" t="e">
        <f>VLOOKUP(V16445,LISTAS!$M$2:$N$18,2,0)</f>
        <v>#N/A</v>
      </c>
    </row>
    <row r="16446" spans="3:23">
      <c r="C16446" t="e">
        <f>VLOOKUP(B16446,LISTAS!A16404:B16471,2,0)</f>
        <v>#N/A</v>
      </c>
      <c r="W16446" s="35" t="e">
        <f>VLOOKUP(V16446,LISTAS!$M$2:$N$18,2,0)</f>
        <v>#N/A</v>
      </c>
    </row>
    <row r="16447" spans="3:23">
      <c r="C16447" t="e">
        <f>VLOOKUP(B16447,LISTAS!A16405:B16472,2,0)</f>
        <v>#N/A</v>
      </c>
      <c r="W16447" s="35" t="e">
        <f>VLOOKUP(V16447,LISTAS!$M$2:$N$18,2,0)</f>
        <v>#N/A</v>
      </c>
    </row>
    <row r="16448" spans="3:23">
      <c r="C16448" t="e">
        <f>VLOOKUP(B16448,LISTAS!A16406:B16473,2,0)</f>
        <v>#N/A</v>
      </c>
      <c r="W16448" s="35" t="e">
        <f>VLOOKUP(V16448,LISTAS!$M$2:$N$18,2,0)</f>
        <v>#N/A</v>
      </c>
    </row>
    <row r="16449" spans="3:23">
      <c r="C16449" t="e">
        <f>VLOOKUP(B16449,LISTAS!A16407:B16474,2,0)</f>
        <v>#N/A</v>
      </c>
      <c r="W16449" s="35" t="e">
        <f>VLOOKUP(V16449,LISTAS!$M$2:$N$18,2,0)</f>
        <v>#N/A</v>
      </c>
    </row>
    <row r="16450" spans="3:23">
      <c r="C16450" t="e">
        <f>VLOOKUP(B16450,LISTAS!A16408:B16475,2,0)</f>
        <v>#N/A</v>
      </c>
      <c r="W16450" s="35" t="e">
        <f>VLOOKUP(V16450,LISTAS!$M$2:$N$18,2,0)</f>
        <v>#N/A</v>
      </c>
    </row>
    <row r="16451" spans="3:23">
      <c r="C16451" t="e">
        <f>VLOOKUP(B16451,LISTAS!A16409:B16476,2,0)</f>
        <v>#N/A</v>
      </c>
      <c r="W16451" s="35" t="e">
        <f>VLOOKUP(V16451,LISTAS!$M$2:$N$18,2,0)</f>
        <v>#N/A</v>
      </c>
    </row>
    <row r="16452" spans="3:23">
      <c r="C16452" t="e">
        <f>VLOOKUP(B16452,LISTAS!A16410:B16477,2,0)</f>
        <v>#N/A</v>
      </c>
      <c r="W16452" s="35" t="e">
        <f>VLOOKUP(V16452,LISTAS!$M$2:$N$18,2,0)</f>
        <v>#N/A</v>
      </c>
    </row>
    <row r="16453" spans="3:23">
      <c r="C16453" t="e">
        <f>VLOOKUP(B16453,LISTAS!A16411:B16478,2,0)</f>
        <v>#N/A</v>
      </c>
      <c r="W16453" s="35" t="e">
        <f>VLOOKUP(V16453,LISTAS!$M$2:$N$18,2,0)</f>
        <v>#N/A</v>
      </c>
    </row>
    <row r="16454" spans="3:23">
      <c r="C16454" t="e">
        <f>VLOOKUP(B16454,LISTAS!A16412:B16479,2,0)</f>
        <v>#N/A</v>
      </c>
      <c r="W16454" s="35" t="e">
        <f>VLOOKUP(V16454,LISTAS!$M$2:$N$18,2,0)</f>
        <v>#N/A</v>
      </c>
    </row>
    <row r="16455" spans="3:23">
      <c r="C16455" t="e">
        <f>VLOOKUP(B16455,LISTAS!A16413:B16480,2,0)</f>
        <v>#N/A</v>
      </c>
      <c r="W16455" s="35" t="e">
        <f>VLOOKUP(V16455,LISTAS!$M$2:$N$18,2,0)</f>
        <v>#N/A</v>
      </c>
    </row>
    <row r="16456" spans="3:23">
      <c r="C16456" t="e">
        <f>VLOOKUP(B16456,LISTAS!A16414:B16481,2,0)</f>
        <v>#N/A</v>
      </c>
      <c r="W16456" s="35" t="e">
        <f>VLOOKUP(V16456,LISTAS!$M$2:$N$18,2,0)</f>
        <v>#N/A</v>
      </c>
    </row>
    <row r="16457" spans="3:23">
      <c r="C16457" t="e">
        <f>VLOOKUP(B16457,LISTAS!A16415:B16482,2,0)</f>
        <v>#N/A</v>
      </c>
      <c r="W16457" s="35" t="e">
        <f>VLOOKUP(V16457,LISTAS!$M$2:$N$18,2,0)</f>
        <v>#N/A</v>
      </c>
    </row>
    <row r="16458" spans="3:23">
      <c r="C16458" t="e">
        <f>VLOOKUP(B16458,LISTAS!A16416:B16483,2,0)</f>
        <v>#N/A</v>
      </c>
      <c r="W16458" s="35" t="e">
        <f>VLOOKUP(V16458,LISTAS!$M$2:$N$18,2,0)</f>
        <v>#N/A</v>
      </c>
    </row>
    <row r="16459" spans="3:23">
      <c r="C16459" t="e">
        <f>VLOOKUP(B16459,LISTAS!A16417:B16484,2,0)</f>
        <v>#N/A</v>
      </c>
      <c r="W16459" s="35" t="e">
        <f>VLOOKUP(V16459,LISTAS!$M$2:$N$18,2,0)</f>
        <v>#N/A</v>
      </c>
    </row>
    <row r="16460" spans="3:23">
      <c r="C16460" t="e">
        <f>VLOOKUP(B16460,LISTAS!A16418:B16485,2,0)</f>
        <v>#N/A</v>
      </c>
      <c r="W16460" s="35" t="e">
        <f>VLOOKUP(V16460,LISTAS!$M$2:$N$18,2,0)</f>
        <v>#N/A</v>
      </c>
    </row>
    <row r="16461" spans="3:23">
      <c r="C16461" t="e">
        <f>VLOOKUP(B16461,LISTAS!A16419:B16486,2,0)</f>
        <v>#N/A</v>
      </c>
      <c r="W16461" s="35" t="e">
        <f>VLOOKUP(V16461,LISTAS!$M$2:$N$18,2,0)</f>
        <v>#N/A</v>
      </c>
    </row>
    <row r="16462" spans="3:23">
      <c r="C16462" t="e">
        <f>VLOOKUP(B16462,LISTAS!A16420:B16487,2,0)</f>
        <v>#N/A</v>
      </c>
      <c r="W16462" s="35" t="e">
        <f>VLOOKUP(V16462,LISTAS!$M$2:$N$18,2,0)</f>
        <v>#N/A</v>
      </c>
    </row>
    <row r="16463" spans="3:23">
      <c r="C16463" t="e">
        <f>VLOOKUP(B16463,LISTAS!A16421:B16488,2,0)</f>
        <v>#N/A</v>
      </c>
      <c r="W16463" s="35" t="e">
        <f>VLOOKUP(V16463,LISTAS!$M$2:$N$18,2,0)</f>
        <v>#N/A</v>
      </c>
    </row>
    <row r="16464" spans="3:23">
      <c r="C16464" t="e">
        <f>VLOOKUP(B16464,LISTAS!A16422:B16489,2,0)</f>
        <v>#N/A</v>
      </c>
      <c r="W16464" s="35" t="e">
        <f>VLOOKUP(V16464,LISTAS!$M$2:$N$18,2,0)</f>
        <v>#N/A</v>
      </c>
    </row>
    <row r="16465" spans="3:23">
      <c r="C16465" t="e">
        <f>VLOOKUP(B16465,LISTAS!A16423:B16490,2,0)</f>
        <v>#N/A</v>
      </c>
      <c r="W16465" s="35" t="e">
        <f>VLOOKUP(V16465,LISTAS!$M$2:$N$18,2,0)</f>
        <v>#N/A</v>
      </c>
    </row>
    <row r="16466" spans="3:23">
      <c r="C16466" t="e">
        <f>VLOOKUP(B16466,LISTAS!A16424:B16491,2,0)</f>
        <v>#N/A</v>
      </c>
      <c r="W16466" s="35" t="e">
        <f>VLOOKUP(V16466,LISTAS!$M$2:$N$18,2,0)</f>
        <v>#N/A</v>
      </c>
    </row>
    <row r="16467" spans="3:23">
      <c r="C16467" t="e">
        <f>VLOOKUP(B16467,LISTAS!A16425:B16492,2,0)</f>
        <v>#N/A</v>
      </c>
      <c r="W16467" s="35" t="e">
        <f>VLOOKUP(V16467,LISTAS!$M$2:$N$18,2,0)</f>
        <v>#N/A</v>
      </c>
    </row>
    <row r="16468" spans="3:23">
      <c r="C16468" t="e">
        <f>VLOOKUP(B16468,LISTAS!A16426:B16493,2,0)</f>
        <v>#N/A</v>
      </c>
      <c r="W16468" s="35" t="e">
        <f>VLOOKUP(V16468,LISTAS!$M$2:$N$18,2,0)</f>
        <v>#N/A</v>
      </c>
    </row>
    <row r="16469" spans="3:23">
      <c r="C16469" t="e">
        <f>VLOOKUP(B16469,LISTAS!A16427:B16494,2,0)</f>
        <v>#N/A</v>
      </c>
      <c r="W16469" s="35" t="e">
        <f>VLOOKUP(V16469,LISTAS!$M$2:$N$18,2,0)</f>
        <v>#N/A</v>
      </c>
    </row>
    <row r="16470" spans="3:23">
      <c r="C16470" t="e">
        <f>VLOOKUP(B16470,LISTAS!A16428:B16495,2,0)</f>
        <v>#N/A</v>
      </c>
      <c r="W16470" s="35" t="e">
        <f>VLOOKUP(V16470,LISTAS!$M$2:$N$18,2,0)</f>
        <v>#N/A</v>
      </c>
    </row>
    <row r="16471" spans="3:23">
      <c r="C16471" t="e">
        <f>VLOOKUP(B16471,LISTAS!A16429:B16496,2,0)</f>
        <v>#N/A</v>
      </c>
      <c r="W16471" s="35" t="e">
        <f>VLOOKUP(V16471,LISTAS!$M$2:$N$18,2,0)</f>
        <v>#N/A</v>
      </c>
    </row>
    <row r="16472" spans="3:23">
      <c r="C16472" t="e">
        <f>VLOOKUP(B16472,LISTAS!A16430:B16497,2,0)</f>
        <v>#N/A</v>
      </c>
      <c r="W16472" s="35" t="e">
        <f>VLOOKUP(V16472,LISTAS!$M$2:$N$18,2,0)</f>
        <v>#N/A</v>
      </c>
    </row>
    <row r="16473" spans="3:23">
      <c r="C16473" t="e">
        <f>VLOOKUP(B16473,LISTAS!A16431:B16498,2,0)</f>
        <v>#N/A</v>
      </c>
      <c r="W16473" s="35" t="e">
        <f>VLOOKUP(V16473,LISTAS!$M$2:$N$18,2,0)</f>
        <v>#N/A</v>
      </c>
    </row>
    <row r="16474" spans="3:23">
      <c r="C16474" t="e">
        <f>VLOOKUP(B16474,LISTAS!A16432:B16499,2,0)</f>
        <v>#N/A</v>
      </c>
      <c r="W16474" s="35" t="e">
        <f>VLOOKUP(V16474,LISTAS!$M$2:$N$18,2,0)</f>
        <v>#N/A</v>
      </c>
    </row>
    <row r="16475" spans="3:23">
      <c r="C16475" t="e">
        <f>VLOOKUP(B16475,LISTAS!A16433:B16500,2,0)</f>
        <v>#N/A</v>
      </c>
      <c r="W16475" s="35" t="e">
        <f>VLOOKUP(V16475,LISTAS!$M$2:$N$18,2,0)</f>
        <v>#N/A</v>
      </c>
    </row>
    <row r="16476" spans="3:23">
      <c r="C16476" t="e">
        <f>VLOOKUP(B16476,LISTAS!A16434:B16501,2,0)</f>
        <v>#N/A</v>
      </c>
      <c r="W16476" s="35" t="e">
        <f>VLOOKUP(V16476,LISTAS!$M$2:$N$18,2,0)</f>
        <v>#N/A</v>
      </c>
    </row>
    <row r="16477" spans="3:23">
      <c r="C16477" t="e">
        <f>VLOOKUP(B16477,LISTAS!A16435:B16502,2,0)</f>
        <v>#N/A</v>
      </c>
      <c r="W16477" s="35" t="e">
        <f>VLOOKUP(V16477,LISTAS!$M$2:$N$18,2,0)</f>
        <v>#N/A</v>
      </c>
    </row>
    <row r="16478" spans="3:23">
      <c r="C16478" t="e">
        <f>VLOOKUP(B16478,LISTAS!A16436:B16503,2,0)</f>
        <v>#N/A</v>
      </c>
      <c r="W16478" s="35" t="e">
        <f>VLOOKUP(V16478,LISTAS!$M$2:$N$18,2,0)</f>
        <v>#N/A</v>
      </c>
    </row>
    <row r="16479" spans="3:23">
      <c r="C16479" t="e">
        <f>VLOOKUP(B16479,LISTAS!A16437:B16504,2,0)</f>
        <v>#N/A</v>
      </c>
      <c r="W16479" s="35" t="e">
        <f>VLOOKUP(V16479,LISTAS!$M$2:$N$18,2,0)</f>
        <v>#N/A</v>
      </c>
    </row>
    <row r="16480" spans="3:23">
      <c r="C16480" t="e">
        <f>VLOOKUP(B16480,LISTAS!A16438:B16505,2,0)</f>
        <v>#N/A</v>
      </c>
      <c r="W16480" s="35" t="e">
        <f>VLOOKUP(V16480,LISTAS!$M$2:$N$18,2,0)</f>
        <v>#N/A</v>
      </c>
    </row>
    <row r="16481" spans="3:23">
      <c r="C16481" t="e">
        <f>VLOOKUP(B16481,LISTAS!A16439:B16506,2,0)</f>
        <v>#N/A</v>
      </c>
      <c r="W16481" s="35" t="e">
        <f>VLOOKUP(V16481,LISTAS!$M$2:$N$18,2,0)</f>
        <v>#N/A</v>
      </c>
    </row>
    <row r="16482" spans="3:23">
      <c r="C16482" t="e">
        <f>VLOOKUP(B16482,LISTAS!A16440:B16507,2,0)</f>
        <v>#N/A</v>
      </c>
      <c r="W16482" s="35" t="e">
        <f>VLOOKUP(V16482,LISTAS!$M$2:$N$18,2,0)</f>
        <v>#N/A</v>
      </c>
    </row>
    <row r="16483" spans="3:23">
      <c r="C16483" t="e">
        <f>VLOOKUP(B16483,LISTAS!A16441:B16508,2,0)</f>
        <v>#N/A</v>
      </c>
      <c r="W16483" s="35" t="e">
        <f>VLOOKUP(V16483,LISTAS!$M$2:$N$18,2,0)</f>
        <v>#N/A</v>
      </c>
    </row>
    <row r="16484" spans="3:23">
      <c r="C16484" t="e">
        <f>VLOOKUP(B16484,LISTAS!A16442:B16509,2,0)</f>
        <v>#N/A</v>
      </c>
      <c r="W16484" s="35" t="e">
        <f>VLOOKUP(V16484,LISTAS!$M$2:$N$18,2,0)</f>
        <v>#N/A</v>
      </c>
    </row>
    <row r="16485" spans="3:23">
      <c r="C16485" t="e">
        <f>VLOOKUP(B16485,LISTAS!A16443:B16510,2,0)</f>
        <v>#N/A</v>
      </c>
      <c r="W16485" s="35" t="e">
        <f>VLOOKUP(V16485,LISTAS!$M$2:$N$18,2,0)</f>
        <v>#N/A</v>
      </c>
    </row>
    <row r="16486" spans="3:23">
      <c r="C16486" t="e">
        <f>VLOOKUP(B16486,LISTAS!A16444:B16511,2,0)</f>
        <v>#N/A</v>
      </c>
      <c r="W16486" s="35" t="e">
        <f>VLOOKUP(V16486,LISTAS!$M$2:$N$18,2,0)</f>
        <v>#N/A</v>
      </c>
    </row>
    <row r="16487" spans="3:23">
      <c r="C16487" t="e">
        <f>VLOOKUP(B16487,LISTAS!A16445:B16512,2,0)</f>
        <v>#N/A</v>
      </c>
      <c r="W16487" s="35" t="e">
        <f>VLOOKUP(V16487,LISTAS!$M$2:$N$18,2,0)</f>
        <v>#N/A</v>
      </c>
    </row>
    <row r="16488" spans="3:23">
      <c r="C16488" t="e">
        <f>VLOOKUP(B16488,LISTAS!A16446:B16513,2,0)</f>
        <v>#N/A</v>
      </c>
      <c r="W16488" s="35" t="e">
        <f>VLOOKUP(V16488,LISTAS!$M$2:$N$18,2,0)</f>
        <v>#N/A</v>
      </c>
    </row>
    <row r="16489" spans="3:23">
      <c r="C16489" t="e">
        <f>VLOOKUP(B16489,LISTAS!A16447:B16514,2,0)</f>
        <v>#N/A</v>
      </c>
      <c r="W16489" s="35" t="e">
        <f>VLOOKUP(V16489,LISTAS!$M$2:$N$18,2,0)</f>
        <v>#N/A</v>
      </c>
    </row>
    <row r="16490" spans="3:23">
      <c r="C16490" t="e">
        <f>VLOOKUP(B16490,LISTAS!A16448:B16515,2,0)</f>
        <v>#N/A</v>
      </c>
      <c r="W16490" s="35" t="e">
        <f>VLOOKUP(V16490,LISTAS!$M$2:$N$18,2,0)</f>
        <v>#N/A</v>
      </c>
    </row>
    <row r="16491" spans="3:23">
      <c r="C16491" t="e">
        <f>VLOOKUP(B16491,LISTAS!A16449:B16516,2,0)</f>
        <v>#N/A</v>
      </c>
      <c r="W16491" s="35" t="e">
        <f>VLOOKUP(V16491,LISTAS!$M$2:$N$18,2,0)</f>
        <v>#N/A</v>
      </c>
    </row>
    <row r="16492" spans="3:23">
      <c r="C16492" t="e">
        <f>VLOOKUP(B16492,LISTAS!A16450:B16517,2,0)</f>
        <v>#N/A</v>
      </c>
      <c r="W16492" s="35" t="e">
        <f>VLOOKUP(V16492,LISTAS!$M$2:$N$18,2,0)</f>
        <v>#N/A</v>
      </c>
    </row>
    <row r="16493" spans="3:23">
      <c r="C16493" t="e">
        <f>VLOOKUP(B16493,LISTAS!A16451:B16518,2,0)</f>
        <v>#N/A</v>
      </c>
      <c r="W16493" s="35" t="e">
        <f>VLOOKUP(V16493,LISTAS!$M$2:$N$18,2,0)</f>
        <v>#N/A</v>
      </c>
    </row>
    <row r="16494" spans="3:23">
      <c r="C16494" t="e">
        <f>VLOOKUP(B16494,LISTAS!A16452:B16519,2,0)</f>
        <v>#N/A</v>
      </c>
      <c r="W16494" s="35" t="e">
        <f>VLOOKUP(V16494,LISTAS!$M$2:$N$18,2,0)</f>
        <v>#N/A</v>
      </c>
    </row>
    <row r="16495" spans="3:23">
      <c r="C16495" t="e">
        <f>VLOOKUP(B16495,LISTAS!A16453:B16520,2,0)</f>
        <v>#N/A</v>
      </c>
      <c r="W16495" s="35" t="e">
        <f>VLOOKUP(V16495,LISTAS!$M$2:$N$18,2,0)</f>
        <v>#N/A</v>
      </c>
    </row>
    <row r="16496" spans="3:23">
      <c r="C16496" t="e">
        <f>VLOOKUP(B16496,LISTAS!A16454:B16521,2,0)</f>
        <v>#N/A</v>
      </c>
      <c r="W16496" s="35" t="e">
        <f>VLOOKUP(V16496,LISTAS!$M$2:$N$18,2,0)</f>
        <v>#N/A</v>
      </c>
    </row>
    <row r="16497" spans="3:23">
      <c r="C16497" t="e">
        <f>VLOOKUP(B16497,LISTAS!A16455:B16522,2,0)</f>
        <v>#N/A</v>
      </c>
      <c r="W16497" s="35" t="e">
        <f>VLOOKUP(V16497,LISTAS!$M$2:$N$18,2,0)</f>
        <v>#N/A</v>
      </c>
    </row>
    <row r="16498" spans="3:23">
      <c r="C16498" t="e">
        <f>VLOOKUP(B16498,LISTAS!A16456:B16523,2,0)</f>
        <v>#N/A</v>
      </c>
      <c r="W16498" s="35" t="e">
        <f>VLOOKUP(V16498,LISTAS!$M$2:$N$18,2,0)</f>
        <v>#N/A</v>
      </c>
    </row>
    <row r="16499" spans="3:23">
      <c r="C16499" t="e">
        <f>VLOOKUP(B16499,LISTAS!A16457:B16524,2,0)</f>
        <v>#N/A</v>
      </c>
      <c r="W16499" s="35" t="e">
        <f>VLOOKUP(V16499,LISTAS!$M$2:$N$18,2,0)</f>
        <v>#N/A</v>
      </c>
    </row>
    <row r="16500" spans="3:23">
      <c r="C16500" t="e">
        <f>VLOOKUP(B16500,LISTAS!A16458:B16525,2,0)</f>
        <v>#N/A</v>
      </c>
      <c r="W16500" s="35" t="e">
        <f>VLOOKUP(V16500,LISTAS!$M$2:$N$18,2,0)</f>
        <v>#N/A</v>
      </c>
    </row>
    <row r="16501" spans="3:23">
      <c r="C16501" t="e">
        <f>VLOOKUP(B16501,LISTAS!A16459:B16526,2,0)</f>
        <v>#N/A</v>
      </c>
      <c r="W16501" s="35" t="e">
        <f>VLOOKUP(V16501,LISTAS!$M$2:$N$18,2,0)</f>
        <v>#N/A</v>
      </c>
    </row>
    <row r="16502" spans="3:23">
      <c r="C16502" t="e">
        <f>VLOOKUP(B16502,LISTAS!A16460:B16527,2,0)</f>
        <v>#N/A</v>
      </c>
      <c r="W16502" s="35" t="e">
        <f>VLOOKUP(V16502,LISTAS!$M$2:$N$18,2,0)</f>
        <v>#N/A</v>
      </c>
    </row>
    <row r="16503" spans="3:23">
      <c r="C16503" t="e">
        <f>VLOOKUP(B16503,LISTAS!A16461:B16528,2,0)</f>
        <v>#N/A</v>
      </c>
      <c r="W16503" s="35" t="e">
        <f>VLOOKUP(V16503,LISTAS!$M$2:$N$18,2,0)</f>
        <v>#N/A</v>
      </c>
    </row>
    <row r="16504" spans="3:23">
      <c r="C16504" t="e">
        <f>VLOOKUP(B16504,LISTAS!A16462:B16529,2,0)</f>
        <v>#N/A</v>
      </c>
      <c r="W16504" s="35" t="e">
        <f>VLOOKUP(V16504,LISTAS!$M$2:$N$18,2,0)</f>
        <v>#N/A</v>
      </c>
    </row>
    <row r="16505" spans="3:23">
      <c r="C16505" t="e">
        <f>VLOOKUP(B16505,LISTAS!A16463:B16530,2,0)</f>
        <v>#N/A</v>
      </c>
      <c r="W16505" s="35" t="e">
        <f>VLOOKUP(V16505,LISTAS!$M$2:$N$18,2,0)</f>
        <v>#N/A</v>
      </c>
    </row>
    <row r="16506" spans="3:23">
      <c r="C16506" t="e">
        <f>VLOOKUP(B16506,LISTAS!A16464:B16531,2,0)</f>
        <v>#N/A</v>
      </c>
      <c r="W16506" s="35" t="e">
        <f>VLOOKUP(V16506,LISTAS!$M$2:$N$18,2,0)</f>
        <v>#N/A</v>
      </c>
    </row>
    <row r="16507" spans="3:23">
      <c r="C16507" t="e">
        <f>VLOOKUP(B16507,LISTAS!A16465:B16532,2,0)</f>
        <v>#N/A</v>
      </c>
      <c r="W16507" s="35" t="e">
        <f>VLOOKUP(V16507,LISTAS!$M$2:$N$18,2,0)</f>
        <v>#N/A</v>
      </c>
    </row>
    <row r="16508" spans="3:23">
      <c r="C16508" t="e">
        <f>VLOOKUP(B16508,LISTAS!A16466:B16533,2,0)</f>
        <v>#N/A</v>
      </c>
      <c r="W16508" s="35" t="e">
        <f>VLOOKUP(V16508,LISTAS!$M$2:$N$18,2,0)</f>
        <v>#N/A</v>
      </c>
    </row>
    <row r="16509" spans="3:23">
      <c r="C16509" t="e">
        <f>VLOOKUP(B16509,LISTAS!A16467:B16534,2,0)</f>
        <v>#N/A</v>
      </c>
      <c r="W16509" s="35" t="e">
        <f>VLOOKUP(V16509,LISTAS!$M$2:$N$18,2,0)</f>
        <v>#N/A</v>
      </c>
    </row>
    <row r="16510" spans="3:23">
      <c r="C16510" t="e">
        <f>VLOOKUP(B16510,LISTAS!A16468:B16535,2,0)</f>
        <v>#N/A</v>
      </c>
      <c r="W16510" s="35" t="e">
        <f>VLOOKUP(V16510,LISTAS!$M$2:$N$18,2,0)</f>
        <v>#N/A</v>
      </c>
    </row>
    <row r="16511" spans="3:23">
      <c r="C16511" t="e">
        <f>VLOOKUP(B16511,LISTAS!A16469:B16536,2,0)</f>
        <v>#N/A</v>
      </c>
      <c r="W16511" s="35" t="e">
        <f>VLOOKUP(V16511,LISTAS!$M$2:$N$18,2,0)</f>
        <v>#N/A</v>
      </c>
    </row>
    <row r="16512" spans="3:23">
      <c r="C16512" t="e">
        <f>VLOOKUP(B16512,LISTAS!A16470:B16537,2,0)</f>
        <v>#N/A</v>
      </c>
      <c r="W16512" s="35" t="e">
        <f>VLOOKUP(V16512,LISTAS!$M$2:$N$18,2,0)</f>
        <v>#N/A</v>
      </c>
    </row>
    <row r="16513" spans="3:23">
      <c r="C16513" t="e">
        <f>VLOOKUP(B16513,LISTAS!A16471:B16538,2,0)</f>
        <v>#N/A</v>
      </c>
      <c r="W16513" s="35" t="e">
        <f>VLOOKUP(V16513,LISTAS!$M$2:$N$18,2,0)</f>
        <v>#N/A</v>
      </c>
    </row>
    <row r="16514" spans="3:23">
      <c r="C16514" t="e">
        <f>VLOOKUP(B16514,LISTAS!A16472:B16539,2,0)</f>
        <v>#N/A</v>
      </c>
      <c r="W16514" s="35" t="e">
        <f>VLOOKUP(V16514,LISTAS!$M$2:$N$18,2,0)</f>
        <v>#N/A</v>
      </c>
    </row>
    <row r="16515" spans="3:23">
      <c r="C16515" t="e">
        <f>VLOOKUP(B16515,LISTAS!A16473:B16540,2,0)</f>
        <v>#N/A</v>
      </c>
      <c r="W16515" s="35" t="e">
        <f>VLOOKUP(V16515,LISTAS!$M$2:$N$18,2,0)</f>
        <v>#N/A</v>
      </c>
    </row>
    <row r="16516" spans="3:23">
      <c r="C16516" t="e">
        <f>VLOOKUP(B16516,LISTAS!A16474:B16541,2,0)</f>
        <v>#N/A</v>
      </c>
      <c r="W16516" s="35" t="e">
        <f>VLOOKUP(V16516,LISTAS!$M$2:$N$18,2,0)</f>
        <v>#N/A</v>
      </c>
    </row>
    <row r="16517" spans="3:23">
      <c r="C16517" t="e">
        <f>VLOOKUP(B16517,LISTAS!A16475:B16542,2,0)</f>
        <v>#N/A</v>
      </c>
      <c r="W16517" s="35" t="e">
        <f>VLOOKUP(V16517,LISTAS!$M$2:$N$18,2,0)</f>
        <v>#N/A</v>
      </c>
    </row>
    <row r="16518" spans="3:23">
      <c r="C16518" t="e">
        <f>VLOOKUP(B16518,LISTAS!A16476:B16543,2,0)</f>
        <v>#N/A</v>
      </c>
      <c r="W16518" s="35" t="e">
        <f>VLOOKUP(V16518,LISTAS!$M$2:$N$18,2,0)</f>
        <v>#N/A</v>
      </c>
    </row>
    <row r="16519" spans="3:23">
      <c r="C16519" t="e">
        <f>VLOOKUP(B16519,LISTAS!A16477:B16544,2,0)</f>
        <v>#N/A</v>
      </c>
      <c r="W16519" s="35" t="e">
        <f>VLOOKUP(V16519,LISTAS!$M$2:$N$18,2,0)</f>
        <v>#N/A</v>
      </c>
    </row>
    <row r="16520" spans="3:23">
      <c r="C16520" t="e">
        <f>VLOOKUP(B16520,LISTAS!A16478:B16545,2,0)</f>
        <v>#N/A</v>
      </c>
      <c r="W16520" s="35" t="e">
        <f>VLOOKUP(V16520,LISTAS!$M$2:$N$18,2,0)</f>
        <v>#N/A</v>
      </c>
    </row>
    <row r="16521" spans="3:23">
      <c r="C16521" t="e">
        <f>VLOOKUP(B16521,LISTAS!A16479:B16546,2,0)</f>
        <v>#N/A</v>
      </c>
      <c r="W16521" s="35" t="e">
        <f>VLOOKUP(V16521,LISTAS!$M$2:$N$18,2,0)</f>
        <v>#N/A</v>
      </c>
    </row>
    <row r="16522" spans="3:23">
      <c r="C16522" t="e">
        <f>VLOOKUP(B16522,LISTAS!A16480:B16547,2,0)</f>
        <v>#N/A</v>
      </c>
      <c r="W16522" s="35" t="e">
        <f>VLOOKUP(V16522,LISTAS!$M$2:$N$18,2,0)</f>
        <v>#N/A</v>
      </c>
    </row>
    <row r="16523" spans="3:23">
      <c r="C16523" t="e">
        <f>VLOOKUP(B16523,LISTAS!A16481:B16548,2,0)</f>
        <v>#N/A</v>
      </c>
      <c r="W16523" s="35" t="e">
        <f>VLOOKUP(V16523,LISTAS!$M$2:$N$18,2,0)</f>
        <v>#N/A</v>
      </c>
    </row>
    <row r="16524" spans="3:23">
      <c r="C16524" t="e">
        <f>VLOOKUP(B16524,LISTAS!A16482:B16549,2,0)</f>
        <v>#N/A</v>
      </c>
      <c r="W16524" s="35" t="e">
        <f>VLOOKUP(V16524,LISTAS!$M$2:$N$18,2,0)</f>
        <v>#N/A</v>
      </c>
    </row>
    <row r="16525" spans="3:23">
      <c r="C16525" t="e">
        <f>VLOOKUP(B16525,LISTAS!A16483:B16550,2,0)</f>
        <v>#N/A</v>
      </c>
      <c r="W16525" s="35" t="e">
        <f>VLOOKUP(V16525,LISTAS!$M$2:$N$18,2,0)</f>
        <v>#N/A</v>
      </c>
    </row>
    <row r="16526" spans="3:23">
      <c r="C16526" t="e">
        <f>VLOOKUP(B16526,LISTAS!A16484:B16551,2,0)</f>
        <v>#N/A</v>
      </c>
      <c r="W16526" s="35" t="e">
        <f>VLOOKUP(V16526,LISTAS!$M$2:$N$18,2,0)</f>
        <v>#N/A</v>
      </c>
    </row>
    <row r="16527" spans="3:23">
      <c r="C16527" t="e">
        <f>VLOOKUP(B16527,LISTAS!A16485:B16552,2,0)</f>
        <v>#N/A</v>
      </c>
      <c r="W16527" s="35" t="e">
        <f>VLOOKUP(V16527,LISTAS!$M$2:$N$18,2,0)</f>
        <v>#N/A</v>
      </c>
    </row>
    <row r="16528" spans="3:23">
      <c r="C16528" t="e">
        <f>VLOOKUP(B16528,LISTAS!A16486:B16553,2,0)</f>
        <v>#N/A</v>
      </c>
      <c r="W16528" s="35" t="e">
        <f>VLOOKUP(V16528,LISTAS!$M$2:$N$18,2,0)</f>
        <v>#N/A</v>
      </c>
    </row>
    <row r="16529" spans="3:23">
      <c r="C16529" t="e">
        <f>VLOOKUP(B16529,LISTAS!A16487:B16554,2,0)</f>
        <v>#N/A</v>
      </c>
      <c r="W16529" s="35" t="e">
        <f>VLOOKUP(V16529,LISTAS!$M$2:$N$18,2,0)</f>
        <v>#N/A</v>
      </c>
    </row>
    <row r="16530" spans="3:23">
      <c r="C16530" t="e">
        <f>VLOOKUP(B16530,LISTAS!A16488:B16555,2,0)</f>
        <v>#N/A</v>
      </c>
      <c r="W16530" s="35" t="e">
        <f>VLOOKUP(V16530,LISTAS!$M$2:$N$18,2,0)</f>
        <v>#N/A</v>
      </c>
    </row>
    <row r="16531" spans="3:23">
      <c r="C16531" t="e">
        <f>VLOOKUP(B16531,LISTAS!A16489:B16556,2,0)</f>
        <v>#N/A</v>
      </c>
      <c r="W16531" s="35" t="e">
        <f>VLOOKUP(V16531,LISTAS!$M$2:$N$18,2,0)</f>
        <v>#N/A</v>
      </c>
    </row>
    <row r="16532" spans="3:23">
      <c r="C16532" t="e">
        <f>VLOOKUP(B16532,LISTAS!A16490:B16557,2,0)</f>
        <v>#N/A</v>
      </c>
      <c r="W16532" s="35" t="e">
        <f>VLOOKUP(V16532,LISTAS!$M$2:$N$18,2,0)</f>
        <v>#N/A</v>
      </c>
    </row>
    <row r="16533" spans="3:23">
      <c r="C16533" t="e">
        <f>VLOOKUP(B16533,LISTAS!A16491:B16558,2,0)</f>
        <v>#N/A</v>
      </c>
      <c r="W16533" s="35" t="e">
        <f>VLOOKUP(V16533,LISTAS!$M$2:$N$18,2,0)</f>
        <v>#N/A</v>
      </c>
    </row>
    <row r="16534" spans="3:23">
      <c r="C16534" t="e">
        <f>VLOOKUP(B16534,LISTAS!A16492:B16559,2,0)</f>
        <v>#N/A</v>
      </c>
      <c r="W16534" s="35" t="e">
        <f>VLOOKUP(V16534,LISTAS!$M$2:$N$18,2,0)</f>
        <v>#N/A</v>
      </c>
    </row>
    <row r="16535" spans="3:23">
      <c r="C16535" t="e">
        <f>VLOOKUP(B16535,LISTAS!A16493:B16560,2,0)</f>
        <v>#N/A</v>
      </c>
      <c r="W16535" s="35" t="e">
        <f>VLOOKUP(V16535,LISTAS!$M$2:$N$18,2,0)</f>
        <v>#N/A</v>
      </c>
    </row>
    <row r="16536" spans="3:23">
      <c r="C16536" t="e">
        <f>VLOOKUP(B16536,LISTAS!A16494:B16561,2,0)</f>
        <v>#N/A</v>
      </c>
      <c r="W16536" s="35" t="e">
        <f>VLOOKUP(V16536,LISTAS!$M$2:$N$18,2,0)</f>
        <v>#N/A</v>
      </c>
    </row>
    <row r="16537" spans="3:23">
      <c r="C16537" t="e">
        <f>VLOOKUP(B16537,LISTAS!A16495:B16562,2,0)</f>
        <v>#N/A</v>
      </c>
      <c r="W16537" s="35" t="e">
        <f>VLOOKUP(V16537,LISTAS!$M$2:$N$18,2,0)</f>
        <v>#N/A</v>
      </c>
    </row>
    <row r="16538" spans="3:23">
      <c r="C16538" t="e">
        <f>VLOOKUP(B16538,LISTAS!A16496:B16563,2,0)</f>
        <v>#N/A</v>
      </c>
      <c r="W16538" s="35" t="e">
        <f>VLOOKUP(V16538,LISTAS!$M$2:$N$18,2,0)</f>
        <v>#N/A</v>
      </c>
    </row>
    <row r="16539" spans="3:23">
      <c r="C16539" t="e">
        <f>VLOOKUP(B16539,LISTAS!A16497:B16564,2,0)</f>
        <v>#N/A</v>
      </c>
      <c r="W16539" s="35" t="e">
        <f>VLOOKUP(V16539,LISTAS!$M$2:$N$18,2,0)</f>
        <v>#N/A</v>
      </c>
    </row>
    <row r="16540" spans="3:23">
      <c r="C16540" t="e">
        <f>VLOOKUP(B16540,LISTAS!A16498:B16565,2,0)</f>
        <v>#N/A</v>
      </c>
      <c r="W16540" s="35" t="e">
        <f>VLOOKUP(V16540,LISTAS!$M$2:$N$18,2,0)</f>
        <v>#N/A</v>
      </c>
    </row>
    <row r="16541" spans="3:23">
      <c r="C16541" t="e">
        <f>VLOOKUP(B16541,LISTAS!A16499:B16566,2,0)</f>
        <v>#N/A</v>
      </c>
      <c r="W16541" s="35" t="e">
        <f>VLOOKUP(V16541,LISTAS!$M$2:$N$18,2,0)</f>
        <v>#N/A</v>
      </c>
    </row>
    <row r="16542" spans="3:23">
      <c r="C16542" t="e">
        <f>VLOOKUP(B16542,LISTAS!A16500:B16567,2,0)</f>
        <v>#N/A</v>
      </c>
      <c r="W16542" s="35" t="e">
        <f>VLOOKUP(V16542,LISTAS!$M$2:$N$18,2,0)</f>
        <v>#N/A</v>
      </c>
    </row>
    <row r="16543" spans="3:23">
      <c r="C16543" t="e">
        <f>VLOOKUP(B16543,LISTAS!A16501:B16568,2,0)</f>
        <v>#N/A</v>
      </c>
      <c r="W16543" s="35" t="e">
        <f>VLOOKUP(V16543,LISTAS!$M$2:$N$18,2,0)</f>
        <v>#N/A</v>
      </c>
    </row>
    <row r="16544" spans="3:23">
      <c r="C16544" t="e">
        <f>VLOOKUP(B16544,LISTAS!A16502:B16569,2,0)</f>
        <v>#N/A</v>
      </c>
      <c r="W16544" s="35" t="e">
        <f>VLOOKUP(V16544,LISTAS!$M$2:$N$18,2,0)</f>
        <v>#N/A</v>
      </c>
    </row>
    <row r="16545" spans="3:23">
      <c r="C16545" t="e">
        <f>VLOOKUP(B16545,LISTAS!A16503:B16570,2,0)</f>
        <v>#N/A</v>
      </c>
      <c r="W16545" s="35" t="e">
        <f>VLOOKUP(V16545,LISTAS!$M$2:$N$18,2,0)</f>
        <v>#N/A</v>
      </c>
    </row>
    <row r="16546" spans="3:23">
      <c r="C16546" t="e">
        <f>VLOOKUP(B16546,LISTAS!A16504:B16571,2,0)</f>
        <v>#N/A</v>
      </c>
      <c r="W16546" s="35" t="e">
        <f>VLOOKUP(V16546,LISTAS!$M$2:$N$18,2,0)</f>
        <v>#N/A</v>
      </c>
    </row>
    <row r="16547" spans="3:23">
      <c r="C16547" t="e">
        <f>VLOOKUP(B16547,LISTAS!A16505:B16572,2,0)</f>
        <v>#N/A</v>
      </c>
      <c r="W16547" s="35" t="e">
        <f>VLOOKUP(V16547,LISTAS!$M$2:$N$18,2,0)</f>
        <v>#N/A</v>
      </c>
    </row>
    <row r="16548" spans="3:23">
      <c r="C16548" t="e">
        <f>VLOOKUP(B16548,LISTAS!A16506:B16573,2,0)</f>
        <v>#N/A</v>
      </c>
      <c r="W16548" s="35" t="e">
        <f>VLOOKUP(V16548,LISTAS!$M$2:$N$18,2,0)</f>
        <v>#N/A</v>
      </c>
    </row>
    <row r="16549" spans="3:23">
      <c r="C16549" t="e">
        <f>VLOOKUP(B16549,LISTAS!A16507:B16574,2,0)</f>
        <v>#N/A</v>
      </c>
      <c r="W16549" s="35" t="e">
        <f>VLOOKUP(V16549,LISTAS!$M$2:$N$18,2,0)</f>
        <v>#N/A</v>
      </c>
    </row>
    <row r="16550" spans="3:23">
      <c r="C16550" t="e">
        <f>VLOOKUP(B16550,LISTAS!A16508:B16575,2,0)</f>
        <v>#N/A</v>
      </c>
      <c r="W16550" s="35" t="e">
        <f>VLOOKUP(V16550,LISTAS!$M$2:$N$18,2,0)</f>
        <v>#N/A</v>
      </c>
    </row>
    <row r="16551" spans="3:23">
      <c r="C16551" t="e">
        <f>VLOOKUP(B16551,LISTAS!A16509:B16576,2,0)</f>
        <v>#N/A</v>
      </c>
      <c r="W16551" s="35" t="e">
        <f>VLOOKUP(V16551,LISTAS!$M$2:$N$18,2,0)</f>
        <v>#N/A</v>
      </c>
    </row>
    <row r="16552" spans="3:23">
      <c r="C16552" t="e">
        <f>VLOOKUP(B16552,LISTAS!A16510:B16577,2,0)</f>
        <v>#N/A</v>
      </c>
      <c r="W16552" s="35" t="e">
        <f>VLOOKUP(V16552,LISTAS!$M$2:$N$18,2,0)</f>
        <v>#N/A</v>
      </c>
    </row>
    <row r="16553" spans="3:23">
      <c r="C16553" t="e">
        <f>VLOOKUP(B16553,LISTAS!A16511:B16578,2,0)</f>
        <v>#N/A</v>
      </c>
      <c r="W16553" s="35" t="e">
        <f>VLOOKUP(V16553,LISTAS!$M$2:$N$18,2,0)</f>
        <v>#N/A</v>
      </c>
    </row>
    <row r="16554" spans="3:23">
      <c r="C16554" t="e">
        <f>VLOOKUP(B16554,LISTAS!A16512:B16579,2,0)</f>
        <v>#N/A</v>
      </c>
      <c r="W16554" s="35" t="e">
        <f>VLOOKUP(V16554,LISTAS!$M$2:$N$18,2,0)</f>
        <v>#N/A</v>
      </c>
    </row>
    <row r="16555" spans="3:23">
      <c r="C16555" t="e">
        <f>VLOOKUP(B16555,LISTAS!A16513:B16580,2,0)</f>
        <v>#N/A</v>
      </c>
      <c r="W16555" s="35" t="e">
        <f>VLOOKUP(V16555,LISTAS!$M$2:$N$18,2,0)</f>
        <v>#N/A</v>
      </c>
    </row>
    <row r="16556" spans="3:23">
      <c r="C16556" t="e">
        <f>VLOOKUP(B16556,LISTAS!A16514:B16581,2,0)</f>
        <v>#N/A</v>
      </c>
      <c r="W16556" s="35" t="e">
        <f>VLOOKUP(V16556,LISTAS!$M$2:$N$18,2,0)</f>
        <v>#N/A</v>
      </c>
    </row>
    <row r="16557" spans="3:23">
      <c r="C16557" t="e">
        <f>VLOOKUP(B16557,LISTAS!A16515:B16582,2,0)</f>
        <v>#N/A</v>
      </c>
      <c r="W16557" s="35" t="e">
        <f>VLOOKUP(V16557,LISTAS!$M$2:$N$18,2,0)</f>
        <v>#N/A</v>
      </c>
    </row>
    <row r="16558" spans="3:23">
      <c r="C16558" t="e">
        <f>VLOOKUP(B16558,LISTAS!A16516:B16583,2,0)</f>
        <v>#N/A</v>
      </c>
      <c r="W16558" s="35" t="e">
        <f>VLOOKUP(V16558,LISTAS!$M$2:$N$18,2,0)</f>
        <v>#N/A</v>
      </c>
    </row>
    <row r="16559" spans="3:23">
      <c r="C16559" t="e">
        <f>VLOOKUP(B16559,LISTAS!A16517:B16584,2,0)</f>
        <v>#N/A</v>
      </c>
      <c r="W16559" s="35" t="e">
        <f>VLOOKUP(V16559,LISTAS!$M$2:$N$18,2,0)</f>
        <v>#N/A</v>
      </c>
    </row>
    <row r="16560" spans="3:23">
      <c r="C16560" t="e">
        <f>VLOOKUP(B16560,LISTAS!A16518:B16585,2,0)</f>
        <v>#N/A</v>
      </c>
      <c r="W16560" s="35" t="e">
        <f>VLOOKUP(V16560,LISTAS!$M$2:$N$18,2,0)</f>
        <v>#N/A</v>
      </c>
    </row>
    <row r="16561" spans="3:23">
      <c r="C16561" t="e">
        <f>VLOOKUP(B16561,LISTAS!A16519:B16586,2,0)</f>
        <v>#N/A</v>
      </c>
      <c r="W16561" s="35" t="e">
        <f>VLOOKUP(V16561,LISTAS!$M$2:$N$18,2,0)</f>
        <v>#N/A</v>
      </c>
    </row>
    <row r="16562" spans="3:23">
      <c r="C16562" t="e">
        <f>VLOOKUP(B16562,LISTAS!A16520:B16587,2,0)</f>
        <v>#N/A</v>
      </c>
      <c r="W16562" s="35" t="e">
        <f>VLOOKUP(V16562,LISTAS!$M$2:$N$18,2,0)</f>
        <v>#N/A</v>
      </c>
    </row>
    <row r="16563" spans="3:23">
      <c r="C16563" t="e">
        <f>VLOOKUP(B16563,LISTAS!A16521:B16588,2,0)</f>
        <v>#N/A</v>
      </c>
      <c r="W16563" s="35" t="e">
        <f>VLOOKUP(V16563,LISTAS!$M$2:$N$18,2,0)</f>
        <v>#N/A</v>
      </c>
    </row>
    <row r="16564" spans="3:23">
      <c r="C16564" t="e">
        <f>VLOOKUP(B16564,LISTAS!A16522:B16589,2,0)</f>
        <v>#N/A</v>
      </c>
      <c r="W16564" s="35" t="e">
        <f>VLOOKUP(V16564,LISTAS!$M$2:$N$18,2,0)</f>
        <v>#N/A</v>
      </c>
    </row>
    <row r="16565" spans="3:23">
      <c r="C16565" t="e">
        <f>VLOOKUP(B16565,LISTAS!A16523:B16590,2,0)</f>
        <v>#N/A</v>
      </c>
      <c r="W16565" s="35" t="e">
        <f>VLOOKUP(V16565,LISTAS!$M$2:$N$18,2,0)</f>
        <v>#N/A</v>
      </c>
    </row>
    <row r="16566" spans="3:23">
      <c r="C16566" t="e">
        <f>VLOOKUP(B16566,LISTAS!A16524:B16591,2,0)</f>
        <v>#N/A</v>
      </c>
      <c r="W16566" s="35" t="e">
        <f>VLOOKUP(V16566,LISTAS!$M$2:$N$18,2,0)</f>
        <v>#N/A</v>
      </c>
    </row>
    <row r="16567" spans="3:23">
      <c r="C16567" t="e">
        <f>VLOOKUP(B16567,LISTAS!A16525:B16592,2,0)</f>
        <v>#N/A</v>
      </c>
      <c r="W16567" s="35" t="e">
        <f>VLOOKUP(V16567,LISTAS!$M$2:$N$18,2,0)</f>
        <v>#N/A</v>
      </c>
    </row>
    <row r="16568" spans="3:23">
      <c r="C16568" t="e">
        <f>VLOOKUP(B16568,LISTAS!A16526:B16593,2,0)</f>
        <v>#N/A</v>
      </c>
      <c r="W16568" s="35" t="e">
        <f>VLOOKUP(V16568,LISTAS!$M$2:$N$18,2,0)</f>
        <v>#N/A</v>
      </c>
    </row>
    <row r="16569" spans="3:23">
      <c r="C16569" t="e">
        <f>VLOOKUP(B16569,LISTAS!A16527:B16594,2,0)</f>
        <v>#N/A</v>
      </c>
      <c r="W16569" s="35" t="e">
        <f>VLOOKUP(V16569,LISTAS!$M$2:$N$18,2,0)</f>
        <v>#N/A</v>
      </c>
    </row>
    <row r="16570" spans="3:23">
      <c r="C16570" t="e">
        <f>VLOOKUP(B16570,LISTAS!A16528:B16595,2,0)</f>
        <v>#N/A</v>
      </c>
      <c r="W16570" s="35" t="e">
        <f>VLOOKUP(V16570,LISTAS!$M$2:$N$18,2,0)</f>
        <v>#N/A</v>
      </c>
    </row>
    <row r="16571" spans="3:23">
      <c r="C16571" t="e">
        <f>VLOOKUP(B16571,LISTAS!A16529:B16596,2,0)</f>
        <v>#N/A</v>
      </c>
      <c r="W16571" s="35" t="e">
        <f>VLOOKUP(V16571,LISTAS!$M$2:$N$18,2,0)</f>
        <v>#N/A</v>
      </c>
    </row>
    <row r="16572" spans="3:23">
      <c r="C16572" t="e">
        <f>VLOOKUP(B16572,LISTAS!A16530:B16597,2,0)</f>
        <v>#N/A</v>
      </c>
      <c r="W16572" s="35" t="e">
        <f>VLOOKUP(V16572,LISTAS!$M$2:$N$18,2,0)</f>
        <v>#N/A</v>
      </c>
    </row>
    <row r="16573" spans="3:23">
      <c r="C16573" t="e">
        <f>VLOOKUP(B16573,LISTAS!A16531:B16598,2,0)</f>
        <v>#N/A</v>
      </c>
      <c r="W16573" s="35" t="e">
        <f>VLOOKUP(V16573,LISTAS!$M$2:$N$18,2,0)</f>
        <v>#N/A</v>
      </c>
    </row>
    <row r="16574" spans="3:23">
      <c r="C16574" t="e">
        <f>VLOOKUP(B16574,LISTAS!A16532:B16599,2,0)</f>
        <v>#N/A</v>
      </c>
      <c r="W16574" s="35" t="e">
        <f>VLOOKUP(V16574,LISTAS!$M$2:$N$18,2,0)</f>
        <v>#N/A</v>
      </c>
    </row>
    <row r="16575" spans="3:23">
      <c r="C16575" t="e">
        <f>VLOOKUP(B16575,LISTAS!A16533:B16600,2,0)</f>
        <v>#N/A</v>
      </c>
      <c r="W16575" s="35" t="e">
        <f>VLOOKUP(V16575,LISTAS!$M$2:$N$18,2,0)</f>
        <v>#N/A</v>
      </c>
    </row>
    <row r="16576" spans="3:23">
      <c r="C16576" t="e">
        <f>VLOOKUP(B16576,LISTAS!A16534:B16601,2,0)</f>
        <v>#N/A</v>
      </c>
      <c r="W16576" s="35" t="e">
        <f>VLOOKUP(V16576,LISTAS!$M$2:$N$18,2,0)</f>
        <v>#N/A</v>
      </c>
    </row>
    <row r="16577" spans="3:23">
      <c r="C16577" t="e">
        <f>VLOOKUP(B16577,LISTAS!A16535:B16602,2,0)</f>
        <v>#N/A</v>
      </c>
      <c r="W16577" s="35" t="e">
        <f>VLOOKUP(V16577,LISTAS!$M$2:$N$18,2,0)</f>
        <v>#N/A</v>
      </c>
    </row>
    <row r="16578" spans="3:23">
      <c r="C16578" t="e">
        <f>VLOOKUP(B16578,LISTAS!A16536:B16603,2,0)</f>
        <v>#N/A</v>
      </c>
      <c r="W16578" s="35" t="e">
        <f>VLOOKUP(V16578,LISTAS!$M$2:$N$18,2,0)</f>
        <v>#N/A</v>
      </c>
    </row>
    <row r="16579" spans="3:23">
      <c r="C16579" t="e">
        <f>VLOOKUP(B16579,LISTAS!A16537:B16604,2,0)</f>
        <v>#N/A</v>
      </c>
      <c r="W16579" s="35" t="e">
        <f>VLOOKUP(V16579,LISTAS!$M$2:$N$18,2,0)</f>
        <v>#N/A</v>
      </c>
    </row>
    <row r="16580" spans="3:23">
      <c r="C16580" t="e">
        <f>VLOOKUP(B16580,LISTAS!A16538:B16605,2,0)</f>
        <v>#N/A</v>
      </c>
      <c r="W16580" s="35" t="e">
        <f>VLOOKUP(V16580,LISTAS!$M$2:$N$18,2,0)</f>
        <v>#N/A</v>
      </c>
    </row>
    <row r="16581" spans="3:23">
      <c r="C16581" t="e">
        <f>VLOOKUP(B16581,LISTAS!A16539:B16606,2,0)</f>
        <v>#N/A</v>
      </c>
      <c r="W16581" s="35" t="e">
        <f>VLOOKUP(V16581,LISTAS!$M$2:$N$18,2,0)</f>
        <v>#N/A</v>
      </c>
    </row>
    <row r="16582" spans="3:23">
      <c r="C16582" t="e">
        <f>VLOOKUP(B16582,LISTAS!A16540:B16607,2,0)</f>
        <v>#N/A</v>
      </c>
      <c r="W16582" s="35" t="e">
        <f>VLOOKUP(V16582,LISTAS!$M$2:$N$18,2,0)</f>
        <v>#N/A</v>
      </c>
    </row>
    <row r="16583" spans="3:23">
      <c r="C16583" t="e">
        <f>VLOOKUP(B16583,LISTAS!A16541:B16608,2,0)</f>
        <v>#N/A</v>
      </c>
      <c r="W16583" s="35" t="e">
        <f>VLOOKUP(V16583,LISTAS!$M$2:$N$18,2,0)</f>
        <v>#N/A</v>
      </c>
    </row>
    <row r="16584" spans="3:23">
      <c r="C16584" t="e">
        <f>VLOOKUP(B16584,LISTAS!A16542:B16609,2,0)</f>
        <v>#N/A</v>
      </c>
      <c r="W16584" s="35" t="e">
        <f>VLOOKUP(V16584,LISTAS!$M$2:$N$18,2,0)</f>
        <v>#N/A</v>
      </c>
    </row>
    <row r="16585" spans="3:23">
      <c r="C16585" t="e">
        <f>VLOOKUP(B16585,LISTAS!A16543:B16610,2,0)</f>
        <v>#N/A</v>
      </c>
      <c r="W16585" s="35" t="e">
        <f>VLOOKUP(V16585,LISTAS!$M$2:$N$18,2,0)</f>
        <v>#N/A</v>
      </c>
    </row>
    <row r="16586" spans="3:23">
      <c r="C16586" t="e">
        <f>VLOOKUP(B16586,LISTAS!A16544:B16611,2,0)</f>
        <v>#N/A</v>
      </c>
      <c r="W16586" s="35" t="e">
        <f>VLOOKUP(V16586,LISTAS!$M$2:$N$18,2,0)</f>
        <v>#N/A</v>
      </c>
    </row>
    <row r="16587" spans="3:23">
      <c r="C16587" t="e">
        <f>VLOOKUP(B16587,LISTAS!A16545:B16612,2,0)</f>
        <v>#N/A</v>
      </c>
      <c r="W16587" s="35" t="e">
        <f>VLOOKUP(V16587,LISTAS!$M$2:$N$18,2,0)</f>
        <v>#N/A</v>
      </c>
    </row>
    <row r="16588" spans="3:23">
      <c r="C16588" t="e">
        <f>VLOOKUP(B16588,LISTAS!A16546:B16613,2,0)</f>
        <v>#N/A</v>
      </c>
      <c r="W16588" s="35" t="e">
        <f>VLOOKUP(V16588,LISTAS!$M$2:$N$18,2,0)</f>
        <v>#N/A</v>
      </c>
    </row>
    <row r="16589" spans="3:23">
      <c r="C16589" t="e">
        <f>VLOOKUP(B16589,LISTAS!A16547:B16614,2,0)</f>
        <v>#N/A</v>
      </c>
      <c r="W16589" s="35" t="e">
        <f>VLOOKUP(V16589,LISTAS!$M$2:$N$18,2,0)</f>
        <v>#N/A</v>
      </c>
    </row>
    <row r="16590" spans="3:23">
      <c r="C16590" t="e">
        <f>VLOOKUP(B16590,LISTAS!A16548:B16615,2,0)</f>
        <v>#N/A</v>
      </c>
      <c r="W16590" s="35" t="e">
        <f>VLOOKUP(V16590,LISTAS!$M$2:$N$18,2,0)</f>
        <v>#N/A</v>
      </c>
    </row>
    <row r="16591" spans="3:23">
      <c r="C16591" t="e">
        <f>VLOOKUP(B16591,LISTAS!A16549:B16616,2,0)</f>
        <v>#N/A</v>
      </c>
      <c r="W16591" s="35" t="e">
        <f>VLOOKUP(V16591,LISTAS!$M$2:$N$18,2,0)</f>
        <v>#N/A</v>
      </c>
    </row>
    <row r="16592" spans="3:23">
      <c r="C16592" t="e">
        <f>VLOOKUP(B16592,LISTAS!A16550:B16617,2,0)</f>
        <v>#N/A</v>
      </c>
      <c r="W16592" s="35" t="e">
        <f>VLOOKUP(V16592,LISTAS!$M$2:$N$18,2,0)</f>
        <v>#N/A</v>
      </c>
    </row>
    <row r="16593" spans="3:23">
      <c r="C16593" t="e">
        <f>VLOOKUP(B16593,LISTAS!A16551:B16618,2,0)</f>
        <v>#N/A</v>
      </c>
      <c r="W16593" s="35" t="e">
        <f>VLOOKUP(V16593,LISTAS!$M$2:$N$18,2,0)</f>
        <v>#N/A</v>
      </c>
    </row>
    <row r="16594" spans="3:23">
      <c r="C16594" t="e">
        <f>VLOOKUP(B16594,LISTAS!A16552:B16619,2,0)</f>
        <v>#N/A</v>
      </c>
      <c r="W16594" s="35" t="e">
        <f>VLOOKUP(V16594,LISTAS!$M$2:$N$18,2,0)</f>
        <v>#N/A</v>
      </c>
    </row>
    <row r="16595" spans="3:23">
      <c r="C16595" t="e">
        <f>VLOOKUP(B16595,LISTAS!A16553:B16620,2,0)</f>
        <v>#N/A</v>
      </c>
      <c r="W16595" s="35" t="e">
        <f>VLOOKUP(V16595,LISTAS!$M$2:$N$18,2,0)</f>
        <v>#N/A</v>
      </c>
    </row>
    <row r="16596" spans="3:23">
      <c r="C16596" t="e">
        <f>VLOOKUP(B16596,LISTAS!A16554:B16621,2,0)</f>
        <v>#N/A</v>
      </c>
      <c r="W16596" s="35" t="e">
        <f>VLOOKUP(V16596,LISTAS!$M$2:$N$18,2,0)</f>
        <v>#N/A</v>
      </c>
    </row>
    <row r="16597" spans="3:23">
      <c r="C16597" t="e">
        <f>VLOOKUP(B16597,LISTAS!A16555:B16622,2,0)</f>
        <v>#N/A</v>
      </c>
      <c r="W16597" s="35" t="e">
        <f>VLOOKUP(V16597,LISTAS!$M$2:$N$18,2,0)</f>
        <v>#N/A</v>
      </c>
    </row>
    <row r="16598" spans="3:23">
      <c r="C16598" t="e">
        <f>VLOOKUP(B16598,LISTAS!A16556:B16623,2,0)</f>
        <v>#N/A</v>
      </c>
      <c r="W16598" s="35" t="e">
        <f>VLOOKUP(V16598,LISTAS!$M$2:$N$18,2,0)</f>
        <v>#N/A</v>
      </c>
    </row>
    <row r="16599" spans="3:23">
      <c r="C16599" t="e">
        <f>VLOOKUP(B16599,LISTAS!A16557:B16624,2,0)</f>
        <v>#N/A</v>
      </c>
      <c r="W16599" s="35" t="e">
        <f>VLOOKUP(V16599,LISTAS!$M$2:$N$18,2,0)</f>
        <v>#N/A</v>
      </c>
    </row>
    <row r="16600" spans="3:23">
      <c r="C16600" t="e">
        <f>VLOOKUP(B16600,LISTAS!A16558:B16625,2,0)</f>
        <v>#N/A</v>
      </c>
      <c r="W16600" s="35" t="e">
        <f>VLOOKUP(V16600,LISTAS!$M$2:$N$18,2,0)</f>
        <v>#N/A</v>
      </c>
    </row>
    <row r="16601" spans="3:23">
      <c r="C16601" t="e">
        <f>VLOOKUP(B16601,LISTAS!A16559:B16626,2,0)</f>
        <v>#N/A</v>
      </c>
      <c r="W16601" s="35" t="e">
        <f>VLOOKUP(V16601,LISTAS!$M$2:$N$18,2,0)</f>
        <v>#N/A</v>
      </c>
    </row>
    <row r="16602" spans="3:23">
      <c r="C16602" t="e">
        <f>VLOOKUP(B16602,LISTAS!A16560:B16627,2,0)</f>
        <v>#N/A</v>
      </c>
      <c r="W16602" s="35" t="e">
        <f>VLOOKUP(V16602,LISTAS!$M$2:$N$18,2,0)</f>
        <v>#N/A</v>
      </c>
    </row>
    <row r="16603" spans="3:23">
      <c r="C16603" t="e">
        <f>VLOOKUP(B16603,LISTAS!A16561:B16628,2,0)</f>
        <v>#N/A</v>
      </c>
      <c r="W16603" s="35" t="e">
        <f>VLOOKUP(V16603,LISTAS!$M$2:$N$18,2,0)</f>
        <v>#N/A</v>
      </c>
    </row>
    <row r="16604" spans="3:23">
      <c r="C16604" t="e">
        <f>VLOOKUP(B16604,LISTAS!A16562:B16629,2,0)</f>
        <v>#N/A</v>
      </c>
      <c r="W16604" s="35" t="e">
        <f>VLOOKUP(V16604,LISTAS!$M$2:$N$18,2,0)</f>
        <v>#N/A</v>
      </c>
    </row>
    <row r="16605" spans="3:23">
      <c r="C16605" t="e">
        <f>VLOOKUP(B16605,LISTAS!A16563:B16630,2,0)</f>
        <v>#N/A</v>
      </c>
      <c r="W16605" s="35" t="e">
        <f>VLOOKUP(V16605,LISTAS!$M$2:$N$18,2,0)</f>
        <v>#N/A</v>
      </c>
    </row>
    <row r="16606" spans="3:23">
      <c r="C16606" t="e">
        <f>VLOOKUP(B16606,LISTAS!A16564:B16631,2,0)</f>
        <v>#N/A</v>
      </c>
      <c r="W16606" s="35" t="e">
        <f>VLOOKUP(V16606,LISTAS!$M$2:$N$18,2,0)</f>
        <v>#N/A</v>
      </c>
    </row>
    <row r="16607" spans="3:23">
      <c r="C16607" t="e">
        <f>VLOOKUP(B16607,LISTAS!A16565:B16632,2,0)</f>
        <v>#N/A</v>
      </c>
      <c r="W16607" s="35" t="e">
        <f>VLOOKUP(V16607,LISTAS!$M$2:$N$18,2,0)</f>
        <v>#N/A</v>
      </c>
    </row>
    <row r="16608" spans="3:23">
      <c r="C16608" t="e">
        <f>VLOOKUP(B16608,LISTAS!A16566:B16633,2,0)</f>
        <v>#N/A</v>
      </c>
      <c r="W16608" s="35" t="e">
        <f>VLOOKUP(V16608,LISTAS!$M$2:$N$18,2,0)</f>
        <v>#N/A</v>
      </c>
    </row>
    <row r="16609" spans="3:23">
      <c r="C16609" t="e">
        <f>VLOOKUP(B16609,LISTAS!A16567:B16634,2,0)</f>
        <v>#N/A</v>
      </c>
      <c r="W16609" s="35" t="e">
        <f>VLOOKUP(V16609,LISTAS!$M$2:$N$18,2,0)</f>
        <v>#N/A</v>
      </c>
    </row>
    <row r="16610" spans="3:23">
      <c r="C16610" t="e">
        <f>VLOOKUP(B16610,LISTAS!A16568:B16635,2,0)</f>
        <v>#N/A</v>
      </c>
      <c r="W16610" s="35" t="e">
        <f>VLOOKUP(V16610,LISTAS!$M$2:$N$18,2,0)</f>
        <v>#N/A</v>
      </c>
    </row>
    <row r="16611" spans="3:23">
      <c r="C16611" t="e">
        <f>VLOOKUP(B16611,LISTAS!A16569:B16636,2,0)</f>
        <v>#N/A</v>
      </c>
      <c r="W16611" s="35" t="e">
        <f>VLOOKUP(V16611,LISTAS!$M$2:$N$18,2,0)</f>
        <v>#N/A</v>
      </c>
    </row>
    <row r="16612" spans="3:23">
      <c r="C16612" t="e">
        <f>VLOOKUP(B16612,LISTAS!A16570:B16637,2,0)</f>
        <v>#N/A</v>
      </c>
      <c r="W16612" s="35" t="e">
        <f>VLOOKUP(V16612,LISTAS!$M$2:$N$18,2,0)</f>
        <v>#N/A</v>
      </c>
    </row>
    <row r="16613" spans="3:23">
      <c r="C16613" t="e">
        <f>VLOOKUP(B16613,LISTAS!A16571:B16638,2,0)</f>
        <v>#N/A</v>
      </c>
      <c r="W16613" s="35" t="e">
        <f>VLOOKUP(V16613,LISTAS!$M$2:$N$18,2,0)</f>
        <v>#N/A</v>
      </c>
    </row>
    <row r="16614" spans="3:23">
      <c r="C16614" t="e">
        <f>VLOOKUP(B16614,LISTAS!A16572:B16639,2,0)</f>
        <v>#N/A</v>
      </c>
      <c r="W16614" s="35" t="e">
        <f>VLOOKUP(V16614,LISTAS!$M$2:$N$18,2,0)</f>
        <v>#N/A</v>
      </c>
    </row>
    <row r="16615" spans="3:23">
      <c r="C16615" t="e">
        <f>VLOOKUP(B16615,LISTAS!A16573:B16640,2,0)</f>
        <v>#N/A</v>
      </c>
      <c r="W16615" s="35" t="e">
        <f>VLOOKUP(V16615,LISTAS!$M$2:$N$18,2,0)</f>
        <v>#N/A</v>
      </c>
    </row>
    <row r="16616" spans="3:23">
      <c r="C16616" t="e">
        <f>VLOOKUP(B16616,LISTAS!A16574:B16641,2,0)</f>
        <v>#N/A</v>
      </c>
      <c r="W16616" s="35" t="e">
        <f>VLOOKUP(V16616,LISTAS!$M$2:$N$18,2,0)</f>
        <v>#N/A</v>
      </c>
    </row>
    <row r="16617" spans="3:23">
      <c r="C16617" t="e">
        <f>VLOOKUP(B16617,LISTAS!A16575:B16642,2,0)</f>
        <v>#N/A</v>
      </c>
      <c r="W16617" s="35" t="e">
        <f>VLOOKUP(V16617,LISTAS!$M$2:$N$18,2,0)</f>
        <v>#N/A</v>
      </c>
    </row>
    <row r="16618" spans="3:23">
      <c r="C16618" t="e">
        <f>VLOOKUP(B16618,LISTAS!A16576:B16643,2,0)</f>
        <v>#N/A</v>
      </c>
      <c r="W16618" s="35" t="e">
        <f>VLOOKUP(V16618,LISTAS!$M$2:$N$18,2,0)</f>
        <v>#N/A</v>
      </c>
    </row>
    <row r="16619" spans="3:23">
      <c r="C16619" t="e">
        <f>VLOOKUP(B16619,LISTAS!A16577:B16644,2,0)</f>
        <v>#N/A</v>
      </c>
      <c r="W16619" s="35" t="e">
        <f>VLOOKUP(V16619,LISTAS!$M$2:$N$18,2,0)</f>
        <v>#N/A</v>
      </c>
    </row>
    <row r="16620" spans="3:23">
      <c r="C16620" t="e">
        <f>VLOOKUP(B16620,LISTAS!A16578:B16645,2,0)</f>
        <v>#N/A</v>
      </c>
      <c r="W16620" s="35" t="e">
        <f>VLOOKUP(V16620,LISTAS!$M$2:$N$18,2,0)</f>
        <v>#N/A</v>
      </c>
    </row>
    <row r="16621" spans="3:23">
      <c r="C16621" t="e">
        <f>VLOOKUP(B16621,LISTAS!A16579:B16646,2,0)</f>
        <v>#N/A</v>
      </c>
      <c r="W16621" s="35" t="e">
        <f>VLOOKUP(V16621,LISTAS!$M$2:$N$18,2,0)</f>
        <v>#N/A</v>
      </c>
    </row>
    <row r="16622" spans="3:23">
      <c r="C16622" t="e">
        <f>VLOOKUP(B16622,LISTAS!A16580:B16647,2,0)</f>
        <v>#N/A</v>
      </c>
      <c r="W16622" s="35" t="e">
        <f>VLOOKUP(V16622,LISTAS!$M$2:$N$18,2,0)</f>
        <v>#N/A</v>
      </c>
    </row>
    <row r="16623" spans="3:23">
      <c r="C16623" t="e">
        <f>VLOOKUP(B16623,LISTAS!A16581:B16648,2,0)</f>
        <v>#N/A</v>
      </c>
      <c r="W16623" s="35" t="e">
        <f>VLOOKUP(V16623,LISTAS!$M$2:$N$18,2,0)</f>
        <v>#N/A</v>
      </c>
    </row>
    <row r="16624" spans="3:23">
      <c r="C16624" t="e">
        <f>VLOOKUP(B16624,LISTAS!A16582:B16649,2,0)</f>
        <v>#N/A</v>
      </c>
      <c r="W16624" s="35" t="e">
        <f>VLOOKUP(V16624,LISTAS!$M$2:$N$18,2,0)</f>
        <v>#N/A</v>
      </c>
    </row>
    <row r="16625" spans="3:23">
      <c r="C16625" t="e">
        <f>VLOOKUP(B16625,LISTAS!A16583:B16650,2,0)</f>
        <v>#N/A</v>
      </c>
      <c r="W16625" s="35" t="e">
        <f>VLOOKUP(V16625,LISTAS!$M$2:$N$18,2,0)</f>
        <v>#N/A</v>
      </c>
    </row>
    <row r="16626" spans="3:23">
      <c r="C16626" t="e">
        <f>VLOOKUP(B16626,LISTAS!A16584:B16651,2,0)</f>
        <v>#N/A</v>
      </c>
      <c r="W16626" s="35" t="e">
        <f>VLOOKUP(V16626,LISTAS!$M$2:$N$18,2,0)</f>
        <v>#N/A</v>
      </c>
    </row>
    <row r="16627" spans="3:23">
      <c r="C16627" t="e">
        <f>VLOOKUP(B16627,LISTAS!A16585:B16652,2,0)</f>
        <v>#N/A</v>
      </c>
      <c r="W16627" s="35" t="e">
        <f>VLOOKUP(V16627,LISTAS!$M$2:$N$18,2,0)</f>
        <v>#N/A</v>
      </c>
    </row>
    <row r="16628" spans="3:23">
      <c r="C16628" t="e">
        <f>VLOOKUP(B16628,LISTAS!A16586:B16653,2,0)</f>
        <v>#N/A</v>
      </c>
      <c r="W16628" s="35" t="e">
        <f>VLOOKUP(V16628,LISTAS!$M$2:$N$18,2,0)</f>
        <v>#N/A</v>
      </c>
    </row>
    <row r="16629" spans="3:23">
      <c r="C16629" t="e">
        <f>VLOOKUP(B16629,LISTAS!A16587:B16654,2,0)</f>
        <v>#N/A</v>
      </c>
      <c r="W16629" s="35" t="e">
        <f>VLOOKUP(V16629,LISTAS!$M$2:$N$18,2,0)</f>
        <v>#N/A</v>
      </c>
    </row>
    <row r="16630" spans="3:23">
      <c r="C16630" t="e">
        <f>VLOOKUP(B16630,LISTAS!A16588:B16655,2,0)</f>
        <v>#N/A</v>
      </c>
      <c r="W16630" s="35" t="e">
        <f>VLOOKUP(V16630,LISTAS!$M$2:$N$18,2,0)</f>
        <v>#N/A</v>
      </c>
    </row>
    <row r="16631" spans="3:23">
      <c r="C16631" t="e">
        <f>VLOOKUP(B16631,LISTAS!A16589:B16656,2,0)</f>
        <v>#N/A</v>
      </c>
      <c r="W16631" s="35" t="e">
        <f>VLOOKUP(V16631,LISTAS!$M$2:$N$18,2,0)</f>
        <v>#N/A</v>
      </c>
    </row>
    <row r="16632" spans="3:23">
      <c r="C16632" t="e">
        <f>VLOOKUP(B16632,LISTAS!A16590:B16657,2,0)</f>
        <v>#N/A</v>
      </c>
      <c r="W16632" s="35" t="e">
        <f>VLOOKUP(V16632,LISTAS!$M$2:$N$18,2,0)</f>
        <v>#N/A</v>
      </c>
    </row>
    <row r="16633" spans="3:23">
      <c r="C16633" t="e">
        <f>VLOOKUP(B16633,LISTAS!A16591:B16658,2,0)</f>
        <v>#N/A</v>
      </c>
      <c r="W16633" s="35" t="e">
        <f>VLOOKUP(V16633,LISTAS!$M$2:$N$18,2,0)</f>
        <v>#N/A</v>
      </c>
    </row>
    <row r="16634" spans="3:23">
      <c r="C16634" t="e">
        <f>VLOOKUP(B16634,LISTAS!A16592:B16659,2,0)</f>
        <v>#N/A</v>
      </c>
      <c r="W16634" s="35" t="e">
        <f>VLOOKUP(V16634,LISTAS!$M$2:$N$18,2,0)</f>
        <v>#N/A</v>
      </c>
    </row>
    <row r="16635" spans="3:23">
      <c r="C16635" t="e">
        <f>VLOOKUP(B16635,LISTAS!A16593:B16660,2,0)</f>
        <v>#N/A</v>
      </c>
      <c r="W16635" s="35" t="e">
        <f>VLOOKUP(V16635,LISTAS!$M$2:$N$18,2,0)</f>
        <v>#N/A</v>
      </c>
    </row>
    <row r="16636" spans="3:23">
      <c r="C16636" t="e">
        <f>VLOOKUP(B16636,LISTAS!A16594:B16661,2,0)</f>
        <v>#N/A</v>
      </c>
      <c r="W16636" s="35" t="e">
        <f>VLOOKUP(V16636,LISTAS!$M$2:$N$18,2,0)</f>
        <v>#N/A</v>
      </c>
    </row>
    <row r="16637" spans="3:23">
      <c r="C16637" t="e">
        <f>VLOOKUP(B16637,LISTAS!A16595:B16662,2,0)</f>
        <v>#N/A</v>
      </c>
      <c r="W16637" s="35" t="e">
        <f>VLOOKUP(V16637,LISTAS!$M$2:$N$18,2,0)</f>
        <v>#N/A</v>
      </c>
    </row>
    <row r="16638" spans="3:23">
      <c r="C16638" t="e">
        <f>VLOOKUP(B16638,LISTAS!A16596:B16663,2,0)</f>
        <v>#N/A</v>
      </c>
      <c r="W16638" s="35" t="e">
        <f>VLOOKUP(V16638,LISTAS!$M$2:$N$18,2,0)</f>
        <v>#N/A</v>
      </c>
    </row>
    <row r="16639" spans="3:23">
      <c r="C16639" t="e">
        <f>VLOOKUP(B16639,LISTAS!A16597:B16664,2,0)</f>
        <v>#N/A</v>
      </c>
      <c r="W16639" s="35" t="e">
        <f>VLOOKUP(V16639,LISTAS!$M$2:$N$18,2,0)</f>
        <v>#N/A</v>
      </c>
    </row>
    <row r="16640" spans="3:23">
      <c r="C16640" t="e">
        <f>VLOOKUP(B16640,LISTAS!A16598:B16665,2,0)</f>
        <v>#N/A</v>
      </c>
      <c r="W16640" s="35" t="e">
        <f>VLOOKUP(V16640,LISTAS!$M$2:$N$18,2,0)</f>
        <v>#N/A</v>
      </c>
    </row>
    <row r="16641" spans="3:23">
      <c r="C16641" t="e">
        <f>VLOOKUP(B16641,LISTAS!A16599:B16666,2,0)</f>
        <v>#N/A</v>
      </c>
      <c r="W16641" s="35" t="e">
        <f>VLOOKUP(V16641,LISTAS!$M$2:$N$18,2,0)</f>
        <v>#N/A</v>
      </c>
    </row>
    <row r="16642" spans="3:23">
      <c r="C16642" t="e">
        <f>VLOOKUP(B16642,LISTAS!A16600:B16667,2,0)</f>
        <v>#N/A</v>
      </c>
      <c r="W16642" s="35" t="e">
        <f>VLOOKUP(V16642,LISTAS!$M$2:$N$18,2,0)</f>
        <v>#N/A</v>
      </c>
    </row>
    <row r="16643" spans="3:23">
      <c r="C16643" t="e">
        <f>VLOOKUP(B16643,LISTAS!A16601:B16668,2,0)</f>
        <v>#N/A</v>
      </c>
      <c r="W16643" s="35" t="e">
        <f>VLOOKUP(V16643,LISTAS!$M$2:$N$18,2,0)</f>
        <v>#N/A</v>
      </c>
    </row>
    <row r="16644" spans="3:23">
      <c r="C16644" t="e">
        <f>VLOOKUP(B16644,LISTAS!A16602:B16669,2,0)</f>
        <v>#N/A</v>
      </c>
      <c r="W16644" s="35" t="e">
        <f>VLOOKUP(V16644,LISTAS!$M$2:$N$18,2,0)</f>
        <v>#N/A</v>
      </c>
    </row>
    <row r="16645" spans="3:23">
      <c r="C16645" t="e">
        <f>VLOOKUP(B16645,LISTAS!A16603:B16670,2,0)</f>
        <v>#N/A</v>
      </c>
      <c r="W16645" s="35" t="e">
        <f>VLOOKUP(V16645,LISTAS!$M$2:$N$18,2,0)</f>
        <v>#N/A</v>
      </c>
    </row>
    <row r="16646" spans="3:23">
      <c r="C16646" t="e">
        <f>VLOOKUP(B16646,LISTAS!A16604:B16671,2,0)</f>
        <v>#N/A</v>
      </c>
      <c r="W16646" s="35" t="e">
        <f>VLOOKUP(V16646,LISTAS!$M$2:$N$18,2,0)</f>
        <v>#N/A</v>
      </c>
    </row>
    <row r="16647" spans="3:23">
      <c r="C16647" t="e">
        <f>VLOOKUP(B16647,LISTAS!A16605:B16672,2,0)</f>
        <v>#N/A</v>
      </c>
      <c r="W16647" s="35" t="e">
        <f>VLOOKUP(V16647,LISTAS!$M$2:$N$18,2,0)</f>
        <v>#N/A</v>
      </c>
    </row>
    <row r="16648" spans="3:23">
      <c r="C16648" t="e">
        <f>VLOOKUP(B16648,LISTAS!A16606:B16673,2,0)</f>
        <v>#N/A</v>
      </c>
      <c r="W16648" s="35" t="e">
        <f>VLOOKUP(V16648,LISTAS!$M$2:$N$18,2,0)</f>
        <v>#N/A</v>
      </c>
    </row>
    <row r="16649" spans="3:23">
      <c r="C16649" t="e">
        <f>VLOOKUP(B16649,LISTAS!A16607:B16674,2,0)</f>
        <v>#N/A</v>
      </c>
      <c r="W16649" s="35" t="e">
        <f>VLOOKUP(V16649,LISTAS!$M$2:$N$18,2,0)</f>
        <v>#N/A</v>
      </c>
    </row>
    <row r="16650" spans="3:23">
      <c r="C16650" t="e">
        <f>VLOOKUP(B16650,LISTAS!A16608:B16675,2,0)</f>
        <v>#N/A</v>
      </c>
      <c r="W16650" s="35" t="e">
        <f>VLOOKUP(V16650,LISTAS!$M$2:$N$18,2,0)</f>
        <v>#N/A</v>
      </c>
    </row>
    <row r="16651" spans="3:23">
      <c r="C16651" t="e">
        <f>VLOOKUP(B16651,LISTAS!A16609:B16676,2,0)</f>
        <v>#N/A</v>
      </c>
      <c r="W16651" s="35" t="e">
        <f>VLOOKUP(V16651,LISTAS!$M$2:$N$18,2,0)</f>
        <v>#N/A</v>
      </c>
    </row>
    <row r="16652" spans="3:23">
      <c r="C16652" t="e">
        <f>VLOOKUP(B16652,LISTAS!A16610:B16677,2,0)</f>
        <v>#N/A</v>
      </c>
      <c r="W16652" s="35" t="e">
        <f>VLOOKUP(V16652,LISTAS!$M$2:$N$18,2,0)</f>
        <v>#N/A</v>
      </c>
    </row>
    <row r="16653" spans="3:23">
      <c r="C16653" t="e">
        <f>VLOOKUP(B16653,LISTAS!A16611:B16678,2,0)</f>
        <v>#N/A</v>
      </c>
      <c r="W16653" s="35" t="e">
        <f>VLOOKUP(V16653,LISTAS!$M$2:$N$18,2,0)</f>
        <v>#N/A</v>
      </c>
    </row>
    <row r="16654" spans="3:23">
      <c r="C16654" t="e">
        <f>VLOOKUP(B16654,LISTAS!A16612:B16679,2,0)</f>
        <v>#N/A</v>
      </c>
      <c r="W16654" s="35" t="e">
        <f>VLOOKUP(V16654,LISTAS!$M$2:$N$18,2,0)</f>
        <v>#N/A</v>
      </c>
    </row>
    <row r="16655" spans="3:23">
      <c r="C16655" t="e">
        <f>VLOOKUP(B16655,LISTAS!A16613:B16680,2,0)</f>
        <v>#N/A</v>
      </c>
      <c r="W16655" s="35" t="e">
        <f>VLOOKUP(V16655,LISTAS!$M$2:$N$18,2,0)</f>
        <v>#N/A</v>
      </c>
    </row>
    <row r="16656" spans="3:23">
      <c r="C16656" t="e">
        <f>VLOOKUP(B16656,LISTAS!A16614:B16681,2,0)</f>
        <v>#N/A</v>
      </c>
      <c r="W16656" s="35" t="e">
        <f>VLOOKUP(V16656,LISTAS!$M$2:$N$18,2,0)</f>
        <v>#N/A</v>
      </c>
    </row>
    <row r="16657" spans="3:23">
      <c r="C16657" t="e">
        <f>VLOOKUP(B16657,LISTAS!A16615:B16682,2,0)</f>
        <v>#N/A</v>
      </c>
      <c r="W16657" s="35" t="e">
        <f>VLOOKUP(V16657,LISTAS!$M$2:$N$18,2,0)</f>
        <v>#N/A</v>
      </c>
    </row>
    <row r="16658" spans="3:23">
      <c r="C16658" t="e">
        <f>VLOOKUP(B16658,LISTAS!A16616:B16683,2,0)</f>
        <v>#N/A</v>
      </c>
      <c r="W16658" s="35" t="e">
        <f>VLOOKUP(V16658,LISTAS!$M$2:$N$18,2,0)</f>
        <v>#N/A</v>
      </c>
    </row>
    <row r="16659" spans="3:23">
      <c r="C16659" t="e">
        <f>VLOOKUP(B16659,LISTAS!A16617:B16684,2,0)</f>
        <v>#N/A</v>
      </c>
      <c r="W16659" s="35" t="e">
        <f>VLOOKUP(V16659,LISTAS!$M$2:$N$18,2,0)</f>
        <v>#N/A</v>
      </c>
    </row>
    <row r="16660" spans="3:23">
      <c r="C16660" t="e">
        <f>VLOOKUP(B16660,LISTAS!A16618:B16685,2,0)</f>
        <v>#N/A</v>
      </c>
      <c r="W16660" s="35" t="e">
        <f>VLOOKUP(V16660,LISTAS!$M$2:$N$18,2,0)</f>
        <v>#N/A</v>
      </c>
    </row>
    <row r="16661" spans="3:23">
      <c r="C16661" t="e">
        <f>VLOOKUP(B16661,LISTAS!A16619:B16686,2,0)</f>
        <v>#N/A</v>
      </c>
      <c r="W16661" s="35" t="e">
        <f>VLOOKUP(V16661,LISTAS!$M$2:$N$18,2,0)</f>
        <v>#N/A</v>
      </c>
    </row>
    <row r="16662" spans="3:23">
      <c r="C16662" t="e">
        <f>VLOOKUP(B16662,LISTAS!A16620:B16687,2,0)</f>
        <v>#N/A</v>
      </c>
      <c r="W16662" s="35" t="e">
        <f>VLOOKUP(V16662,LISTAS!$M$2:$N$18,2,0)</f>
        <v>#N/A</v>
      </c>
    </row>
    <row r="16663" spans="3:23">
      <c r="C16663" t="e">
        <f>VLOOKUP(B16663,LISTAS!A16621:B16688,2,0)</f>
        <v>#N/A</v>
      </c>
      <c r="W16663" s="35" t="e">
        <f>VLOOKUP(V16663,LISTAS!$M$2:$N$18,2,0)</f>
        <v>#N/A</v>
      </c>
    </row>
    <row r="16664" spans="3:23">
      <c r="C16664" t="e">
        <f>VLOOKUP(B16664,LISTAS!A16622:B16689,2,0)</f>
        <v>#N/A</v>
      </c>
      <c r="W16664" s="35" t="e">
        <f>VLOOKUP(V16664,LISTAS!$M$2:$N$18,2,0)</f>
        <v>#N/A</v>
      </c>
    </row>
    <row r="16665" spans="3:23">
      <c r="C16665" t="e">
        <f>VLOOKUP(B16665,LISTAS!A16623:B16690,2,0)</f>
        <v>#N/A</v>
      </c>
      <c r="W16665" s="35" t="e">
        <f>VLOOKUP(V16665,LISTAS!$M$2:$N$18,2,0)</f>
        <v>#N/A</v>
      </c>
    </row>
    <row r="16666" spans="3:23">
      <c r="C16666" t="e">
        <f>VLOOKUP(B16666,LISTAS!A16624:B16691,2,0)</f>
        <v>#N/A</v>
      </c>
      <c r="W16666" s="35" t="e">
        <f>VLOOKUP(V16666,LISTAS!$M$2:$N$18,2,0)</f>
        <v>#N/A</v>
      </c>
    </row>
    <row r="16667" spans="3:23">
      <c r="C16667" t="e">
        <f>VLOOKUP(B16667,LISTAS!A16625:B16692,2,0)</f>
        <v>#N/A</v>
      </c>
      <c r="W16667" s="35" t="e">
        <f>VLOOKUP(V16667,LISTAS!$M$2:$N$18,2,0)</f>
        <v>#N/A</v>
      </c>
    </row>
    <row r="16668" spans="3:23">
      <c r="C16668" t="e">
        <f>VLOOKUP(B16668,LISTAS!A16626:B16693,2,0)</f>
        <v>#N/A</v>
      </c>
      <c r="W16668" s="35" t="e">
        <f>VLOOKUP(V16668,LISTAS!$M$2:$N$18,2,0)</f>
        <v>#N/A</v>
      </c>
    </row>
    <row r="16669" spans="3:23">
      <c r="C16669" t="e">
        <f>VLOOKUP(B16669,LISTAS!A16627:B16694,2,0)</f>
        <v>#N/A</v>
      </c>
      <c r="W16669" s="35" t="e">
        <f>VLOOKUP(V16669,LISTAS!$M$2:$N$18,2,0)</f>
        <v>#N/A</v>
      </c>
    </row>
    <row r="16670" spans="3:23">
      <c r="C16670" t="e">
        <f>VLOOKUP(B16670,LISTAS!A16628:B16695,2,0)</f>
        <v>#N/A</v>
      </c>
      <c r="W16670" s="35" t="e">
        <f>VLOOKUP(V16670,LISTAS!$M$2:$N$18,2,0)</f>
        <v>#N/A</v>
      </c>
    </row>
    <row r="16671" spans="3:23">
      <c r="C16671" t="e">
        <f>VLOOKUP(B16671,LISTAS!A16629:B16696,2,0)</f>
        <v>#N/A</v>
      </c>
      <c r="W16671" s="35" t="e">
        <f>VLOOKUP(V16671,LISTAS!$M$2:$N$18,2,0)</f>
        <v>#N/A</v>
      </c>
    </row>
    <row r="16672" spans="3:23">
      <c r="C16672" t="e">
        <f>VLOOKUP(B16672,LISTAS!A16630:B16697,2,0)</f>
        <v>#N/A</v>
      </c>
      <c r="W16672" s="35" t="e">
        <f>VLOOKUP(V16672,LISTAS!$M$2:$N$18,2,0)</f>
        <v>#N/A</v>
      </c>
    </row>
    <row r="16673" spans="3:23">
      <c r="C16673" t="e">
        <f>VLOOKUP(B16673,LISTAS!A16631:B16698,2,0)</f>
        <v>#N/A</v>
      </c>
      <c r="W16673" s="35" t="e">
        <f>VLOOKUP(V16673,LISTAS!$M$2:$N$18,2,0)</f>
        <v>#N/A</v>
      </c>
    </row>
    <row r="16674" spans="3:23">
      <c r="C16674" t="e">
        <f>VLOOKUP(B16674,LISTAS!A16632:B16699,2,0)</f>
        <v>#N/A</v>
      </c>
      <c r="W16674" s="35" t="e">
        <f>VLOOKUP(V16674,LISTAS!$M$2:$N$18,2,0)</f>
        <v>#N/A</v>
      </c>
    </row>
    <row r="16675" spans="3:23">
      <c r="C16675" t="e">
        <f>VLOOKUP(B16675,LISTAS!A16633:B16700,2,0)</f>
        <v>#N/A</v>
      </c>
      <c r="W16675" s="35" t="e">
        <f>VLOOKUP(V16675,LISTAS!$M$2:$N$18,2,0)</f>
        <v>#N/A</v>
      </c>
    </row>
    <row r="16676" spans="3:23">
      <c r="C16676" t="e">
        <f>VLOOKUP(B16676,LISTAS!A16634:B16701,2,0)</f>
        <v>#N/A</v>
      </c>
      <c r="W16676" s="35" t="e">
        <f>VLOOKUP(V16676,LISTAS!$M$2:$N$18,2,0)</f>
        <v>#N/A</v>
      </c>
    </row>
    <row r="16677" spans="3:23">
      <c r="C16677" t="e">
        <f>VLOOKUP(B16677,LISTAS!A16635:B16702,2,0)</f>
        <v>#N/A</v>
      </c>
      <c r="W16677" s="35" t="e">
        <f>VLOOKUP(V16677,LISTAS!$M$2:$N$18,2,0)</f>
        <v>#N/A</v>
      </c>
    </row>
    <row r="16678" spans="3:23">
      <c r="C16678" t="e">
        <f>VLOOKUP(B16678,LISTAS!A16636:B16703,2,0)</f>
        <v>#N/A</v>
      </c>
      <c r="W16678" s="35" t="e">
        <f>VLOOKUP(V16678,LISTAS!$M$2:$N$18,2,0)</f>
        <v>#N/A</v>
      </c>
    </row>
    <row r="16679" spans="3:23">
      <c r="C16679" t="e">
        <f>VLOOKUP(B16679,LISTAS!A16637:B16704,2,0)</f>
        <v>#N/A</v>
      </c>
      <c r="W16679" s="35" t="e">
        <f>VLOOKUP(V16679,LISTAS!$M$2:$N$18,2,0)</f>
        <v>#N/A</v>
      </c>
    </row>
    <row r="16680" spans="3:23">
      <c r="C16680" t="e">
        <f>VLOOKUP(B16680,LISTAS!A16638:B16705,2,0)</f>
        <v>#N/A</v>
      </c>
      <c r="W16680" s="35" t="e">
        <f>VLOOKUP(V16680,LISTAS!$M$2:$N$18,2,0)</f>
        <v>#N/A</v>
      </c>
    </row>
    <row r="16681" spans="3:23">
      <c r="C16681" t="e">
        <f>VLOOKUP(B16681,LISTAS!A16639:B16706,2,0)</f>
        <v>#N/A</v>
      </c>
      <c r="W16681" s="35" t="e">
        <f>VLOOKUP(V16681,LISTAS!$M$2:$N$18,2,0)</f>
        <v>#N/A</v>
      </c>
    </row>
    <row r="16682" spans="3:23">
      <c r="C16682" t="e">
        <f>VLOOKUP(B16682,LISTAS!A16640:B16707,2,0)</f>
        <v>#N/A</v>
      </c>
      <c r="W16682" s="35" t="e">
        <f>VLOOKUP(V16682,LISTAS!$M$2:$N$18,2,0)</f>
        <v>#N/A</v>
      </c>
    </row>
    <row r="16683" spans="3:23">
      <c r="C16683" t="e">
        <f>VLOOKUP(B16683,LISTAS!A16641:B16708,2,0)</f>
        <v>#N/A</v>
      </c>
      <c r="W16683" s="35" t="e">
        <f>VLOOKUP(V16683,LISTAS!$M$2:$N$18,2,0)</f>
        <v>#N/A</v>
      </c>
    </row>
    <row r="16684" spans="3:23">
      <c r="C16684" t="e">
        <f>VLOOKUP(B16684,LISTAS!A16642:B16709,2,0)</f>
        <v>#N/A</v>
      </c>
      <c r="W16684" s="35" t="e">
        <f>VLOOKUP(V16684,LISTAS!$M$2:$N$18,2,0)</f>
        <v>#N/A</v>
      </c>
    </row>
    <row r="16685" spans="3:23">
      <c r="C16685" t="e">
        <f>VLOOKUP(B16685,LISTAS!A16643:B16710,2,0)</f>
        <v>#N/A</v>
      </c>
      <c r="W16685" s="35" t="e">
        <f>VLOOKUP(V16685,LISTAS!$M$2:$N$18,2,0)</f>
        <v>#N/A</v>
      </c>
    </row>
    <row r="16686" spans="3:23">
      <c r="C16686" t="e">
        <f>VLOOKUP(B16686,LISTAS!A16644:B16711,2,0)</f>
        <v>#N/A</v>
      </c>
      <c r="W16686" s="35" t="e">
        <f>VLOOKUP(V16686,LISTAS!$M$2:$N$18,2,0)</f>
        <v>#N/A</v>
      </c>
    </row>
    <row r="16687" spans="3:23">
      <c r="C16687" t="e">
        <f>VLOOKUP(B16687,LISTAS!A16645:B16712,2,0)</f>
        <v>#N/A</v>
      </c>
      <c r="W16687" s="35" t="e">
        <f>VLOOKUP(V16687,LISTAS!$M$2:$N$18,2,0)</f>
        <v>#N/A</v>
      </c>
    </row>
    <row r="16688" spans="3:23">
      <c r="C16688" t="e">
        <f>VLOOKUP(B16688,LISTAS!A16646:B16713,2,0)</f>
        <v>#N/A</v>
      </c>
      <c r="W16688" s="35" t="e">
        <f>VLOOKUP(V16688,LISTAS!$M$2:$N$18,2,0)</f>
        <v>#N/A</v>
      </c>
    </row>
    <row r="16689" spans="3:23">
      <c r="C16689" t="e">
        <f>VLOOKUP(B16689,LISTAS!A16647:B16714,2,0)</f>
        <v>#N/A</v>
      </c>
      <c r="W16689" s="35" t="e">
        <f>VLOOKUP(V16689,LISTAS!$M$2:$N$18,2,0)</f>
        <v>#N/A</v>
      </c>
    </row>
    <row r="16690" spans="3:23">
      <c r="C16690" t="e">
        <f>VLOOKUP(B16690,LISTAS!A16648:B16715,2,0)</f>
        <v>#N/A</v>
      </c>
      <c r="W16690" s="35" t="e">
        <f>VLOOKUP(V16690,LISTAS!$M$2:$N$18,2,0)</f>
        <v>#N/A</v>
      </c>
    </row>
    <row r="16691" spans="3:23">
      <c r="C16691" t="e">
        <f>VLOOKUP(B16691,LISTAS!A16649:B16716,2,0)</f>
        <v>#N/A</v>
      </c>
      <c r="W16691" s="35" t="e">
        <f>VLOOKUP(V16691,LISTAS!$M$2:$N$18,2,0)</f>
        <v>#N/A</v>
      </c>
    </row>
    <row r="16692" spans="3:23">
      <c r="C16692" t="e">
        <f>VLOOKUP(B16692,LISTAS!A16650:B16717,2,0)</f>
        <v>#N/A</v>
      </c>
      <c r="W16692" s="35" t="e">
        <f>VLOOKUP(V16692,LISTAS!$M$2:$N$18,2,0)</f>
        <v>#N/A</v>
      </c>
    </row>
    <row r="16693" spans="3:23">
      <c r="C16693" t="e">
        <f>VLOOKUP(B16693,LISTAS!A16651:B16718,2,0)</f>
        <v>#N/A</v>
      </c>
      <c r="W16693" s="35" t="e">
        <f>VLOOKUP(V16693,LISTAS!$M$2:$N$18,2,0)</f>
        <v>#N/A</v>
      </c>
    </row>
    <row r="16694" spans="3:23">
      <c r="C16694" t="e">
        <f>VLOOKUP(B16694,LISTAS!A16652:B16719,2,0)</f>
        <v>#N/A</v>
      </c>
      <c r="W16694" s="35" t="e">
        <f>VLOOKUP(V16694,LISTAS!$M$2:$N$18,2,0)</f>
        <v>#N/A</v>
      </c>
    </row>
    <row r="16695" spans="3:23">
      <c r="C16695" t="e">
        <f>VLOOKUP(B16695,LISTAS!A16653:B16720,2,0)</f>
        <v>#N/A</v>
      </c>
      <c r="W16695" s="35" t="e">
        <f>VLOOKUP(V16695,LISTAS!$M$2:$N$18,2,0)</f>
        <v>#N/A</v>
      </c>
    </row>
    <row r="16696" spans="3:23">
      <c r="C16696" t="e">
        <f>VLOOKUP(B16696,LISTAS!A16654:B16721,2,0)</f>
        <v>#N/A</v>
      </c>
      <c r="W16696" s="35" t="e">
        <f>VLOOKUP(V16696,LISTAS!$M$2:$N$18,2,0)</f>
        <v>#N/A</v>
      </c>
    </row>
    <row r="16697" spans="3:23">
      <c r="C16697" t="e">
        <f>VLOOKUP(B16697,LISTAS!A16655:B16722,2,0)</f>
        <v>#N/A</v>
      </c>
      <c r="W16697" s="35" t="e">
        <f>VLOOKUP(V16697,LISTAS!$M$2:$N$18,2,0)</f>
        <v>#N/A</v>
      </c>
    </row>
    <row r="16698" spans="3:23">
      <c r="C16698" t="e">
        <f>VLOOKUP(B16698,LISTAS!A16656:B16723,2,0)</f>
        <v>#N/A</v>
      </c>
      <c r="W16698" s="35" t="e">
        <f>VLOOKUP(V16698,LISTAS!$M$2:$N$18,2,0)</f>
        <v>#N/A</v>
      </c>
    </row>
    <row r="16699" spans="3:23">
      <c r="C16699" t="e">
        <f>VLOOKUP(B16699,LISTAS!A16657:B16724,2,0)</f>
        <v>#N/A</v>
      </c>
      <c r="W16699" s="35" t="e">
        <f>VLOOKUP(V16699,LISTAS!$M$2:$N$18,2,0)</f>
        <v>#N/A</v>
      </c>
    </row>
    <row r="16700" spans="3:23">
      <c r="C16700" t="e">
        <f>VLOOKUP(B16700,LISTAS!A16658:B16725,2,0)</f>
        <v>#N/A</v>
      </c>
      <c r="W16700" s="35" t="e">
        <f>VLOOKUP(V16700,LISTAS!$M$2:$N$18,2,0)</f>
        <v>#N/A</v>
      </c>
    </row>
    <row r="16701" spans="3:23">
      <c r="C16701" t="e">
        <f>VLOOKUP(B16701,LISTAS!A16659:B16726,2,0)</f>
        <v>#N/A</v>
      </c>
      <c r="W16701" s="35" t="e">
        <f>VLOOKUP(V16701,LISTAS!$M$2:$N$18,2,0)</f>
        <v>#N/A</v>
      </c>
    </row>
    <row r="16702" spans="3:23">
      <c r="C16702" t="e">
        <f>VLOOKUP(B16702,LISTAS!A16660:B16727,2,0)</f>
        <v>#N/A</v>
      </c>
      <c r="W16702" s="35" t="e">
        <f>VLOOKUP(V16702,LISTAS!$M$2:$N$18,2,0)</f>
        <v>#N/A</v>
      </c>
    </row>
    <row r="16703" spans="3:23">
      <c r="C16703" t="e">
        <f>VLOOKUP(B16703,LISTAS!A16661:B16728,2,0)</f>
        <v>#N/A</v>
      </c>
      <c r="W16703" s="35" t="e">
        <f>VLOOKUP(V16703,LISTAS!$M$2:$N$18,2,0)</f>
        <v>#N/A</v>
      </c>
    </row>
    <row r="16704" spans="3:23">
      <c r="C16704" t="e">
        <f>VLOOKUP(B16704,LISTAS!A16662:B16729,2,0)</f>
        <v>#N/A</v>
      </c>
      <c r="W16704" s="35" t="e">
        <f>VLOOKUP(V16704,LISTAS!$M$2:$N$18,2,0)</f>
        <v>#N/A</v>
      </c>
    </row>
    <row r="16705" spans="3:23">
      <c r="C16705" t="e">
        <f>VLOOKUP(B16705,LISTAS!A16663:B16730,2,0)</f>
        <v>#N/A</v>
      </c>
      <c r="W16705" s="35" t="e">
        <f>VLOOKUP(V16705,LISTAS!$M$2:$N$18,2,0)</f>
        <v>#N/A</v>
      </c>
    </row>
    <row r="16706" spans="3:23">
      <c r="C16706" t="e">
        <f>VLOOKUP(B16706,LISTAS!A16664:B16731,2,0)</f>
        <v>#N/A</v>
      </c>
      <c r="W16706" s="35" t="e">
        <f>VLOOKUP(V16706,LISTAS!$M$2:$N$18,2,0)</f>
        <v>#N/A</v>
      </c>
    </row>
    <row r="16707" spans="3:23">
      <c r="C16707" t="e">
        <f>VLOOKUP(B16707,LISTAS!A16665:B16732,2,0)</f>
        <v>#N/A</v>
      </c>
      <c r="W16707" s="35" t="e">
        <f>VLOOKUP(V16707,LISTAS!$M$2:$N$18,2,0)</f>
        <v>#N/A</v>
      </c>
    </row>
    <row r="16708" spans="3:23">
      <c r="C16708" t="e">
        <f>VLOOKUP(B16708,LISTAS!A16666:B16733,2,0)</f>
        <v>#N/A</v>
      </c>
      <c r="W16708" s="35" t="e">
        <f>VLOOKUP(V16708,LISTAS!$M$2:$N$18,2,0)</f>
        <v>#N/A</v>
      </c>
    </row>
    <row r="16709" spans="3:23">
      <c r="C16709" t="e">
        <f>VLOOKUP(B16709,LISTAS!A16667:B16734,2,0)</f>
        <v>#N/A</v>
      </c>
      <c r="W16709" s="35" t="e">
        <f>VLOOKUP(V16709,LISTAS!$M$2:$N$18,2,0)</f>
        <v>#N/A</v>
      </c>
    </row>
    <row r="16710" spans="3:23">
      <c r="C16710" t="e">
        <f>VLOOKUP(B16710,LISTAS!A16668:B16735,2,0)</f>
        <v>#N/A</v>
      </c>
      <c r="W16710" s="35" t="e">
        <f>VLOOKUP(V16710,LISTAS!$M$2:$N$18,2,0)</f>
        <v>#N/A</v>
      </c>
    </row>
    <row r="16711" spans="3:23">
      <c r="C16711" t="e">
        <f>VLOOKUP(B16711,LISTAS!A16669:B16736,2,0)</f>
        <v>#N/A</v>
      </c>
      <c r="W16711" s="35" t="e">
        <f>VLOOKUP(V16711,LISTAS!$M$2:$N$18,2,0)</f>
        <v>#N/A</v>
      </c>
    </row>
    <row r="16712" spans="3:23">
      <c r="C16712" t="e">
        <f>VLOOKUP(B16712,LISTAS!A16670:B16737,2,0)</f>
        <v>#N/A</v>
      </c>
      <c r="W16712" s="35" t="e">
        <f>VLOOKUP(V16712,LISTAS!$M$2:$N$18,2,0)</f>
        <v>#N/A</v>
      </c>
    </row>
    <row r="16713" spans="3:23">
      <c r="C16713" t="e">
        <f>VLOOKUP(B16713,LISTAS!A16671:B16738,2,0)</f>
        <v>#N/A</v>
      </c>
      <c r="W16713" s="35" t="e">
        <f>VLOOKUP(V16713,LISTAS!$M$2:$N$18,2,0)</f>
        <v>#N/A</v>
      </c>
    </row>
    <row r="16714" spans="3:23">
      <c r="C16714" t="e">
        <f>VLOOKUP(B16714,LISTAS!A16672:B16739,2,0)</f>
        <v>#N/A</v>
      </c>
      <c r="W16714" s="35" t="e">
        <f>VLOOKUP(V16714,LISTAS!$M$2:$N$18,2,0)</f>
        <v>#N/A</v>
      </c>
    </row>
    <row r="16715" spans="3:23">
      <c r="C16715" t="e">
        <f>VLOOKUP(B16715,LISTAS!A16673:B16740,2,0)</f>
        <v>#N/A</v>
      </c>
      <c r="W16715" s="35" t="e">
        <f>VLOOKUP(V16715,LISTAS!$M$2:$N$18,2,0)</f>
        <v>#N/A</v>
      </c>
    </row>
    <row r="16716" spans="3:23">
      <c r="C16716" t="e">
        <f>VLOOKUP(B16716,LISTAS!A16674:B16741,2,0)</f>
        <v>#N/A</v>
      </c>
      <c r="W16716" s="35" t="e">
        <f>VLOOKUP(V16716,LISTAS!$M$2:$N$18,2,0)</f>
        <v>#N/A</v>
      </c>
    </row>
    <row r="16717" spans="3:23">
      <c r="C16717" t="e">
        <f>VLOOKUP(B16717,LISTAS!A16675:B16742,2,0)</f>
        <v>#N/A</v>
      </c>
      <c r="W16717" s="35" t="e">
        <f>VLOOKUP(V16717,LISTAS!$M$2:$N$18,2,0)</f>
        <v>#N/A</v>
      </c>
    </row>
    <row r="16718" spans="3:23">
      <c r="C16718" t="e">
        <f>VLOOKUP(B16718,LISTAS!A16676:B16743,2,0)</f>
        <v>#N/A</v>
      </c>
      <c r="W16718" s="35" t="e">
        <f>VLOOKUP(V16718,LISTAS!$M$2:$N$18,2,0)</f>
        <v>#N/A</v>
      </c>
    </row>
    <row r="16719" spans="3:23">
      <c r="C16719" t="e">
        <f>VLOOKUP(B16719,LISTAS!A16677:B16744,2,0)</f>
        <v>#N/A</v>
      </c>
      <c r="W16719" s="35" t="e">
        <f>VLOOKUP(V16719,LISTAS!$M$2:$N$18,2,0)</f>
        <v>#N/A</v>
      </c>
    </row>
    <row r="16720" spans="3:23">
      <c r="C16720" t="e">
        <f>VLOOKUP(B16720,LISTAS!A16678:B16745,2,0)</f>
        <v>#N/A</v>
      </c>
      <c r="W16720" s="35" t="e">
        <f>VLOOKUP(V16720,LISTAS!$M$2:$N$18,2,0)</f>
        <v>#N/A</v>
      </c>
    </row>
    <row r="16721" spans="3:23">
      <c r="C16721" t="e">
        <f>VLOOKUP(B16721,LISTAS!A16679:B16746,2,0)</f>
        <v>#N/A</v>
      </c>
      <c r="W16721" s="35" t="e">
        <f>VLOOKUP(V16721,LISTAS!$M$2:$N$18,2,0)</f>
        <v>#N/A</v>
      </c>
    </row>
    <row r="16722" spans="3:23">
      <c r="C16722" t="e">
        <f>VLOOKUP(B16722,LISTAS!A16680:B16747,2,0)</f>
        <v>#N/A</v>
      </c>
      <c r="W16722" s="35" t="e">
        <f>VLOOKUP(V16722,LISTAS!$M$2:$N$18,2,0)</f>
        <v>#N/A</v>
      </c>
    </row>
    <row r="16723" spans="3:23">
      <c r="C16723" t="e">
        <f>VLOOKUP(B16723,LISTAS!A16681:B16748,2,0)</f>
        <v>#N/A</v>
      </c>
      <c r="W16723" s="35" t="e">
        <f>VLOOKUP(V16723,LISTAS!$M$2:$N$18,2,0)</f>
        <v>#N/A</v>
      </c>
    </row>
    <row r="16724" spans="3:23">
      <c r="C16724" t="e">
        <f>VLOOKUP(B16724,LISTAS!A16682:B16749,2,0)</f>
        <v>#N/A</v>
      </c>
      <c r="W16724" s="35" t="e">
        <f>VLOOKUP(V16724,LISTAS!$M$2:$N$18,2,0)</f>
        <v>#N/A</v>
      </c>
    </row>
    <row r="16725" spans="3:23">
      <c r="C16725" t="e">
        <f>VLOOKUP(B16725,LISTAS!A16683:B16750,2,0)</f>
        <v>#N/A</v>
      </c>
      <c r="W16725" s="35" t="e">
        <f>VLOOKUP(V16725,LISTAS!$M$2:$N$18,2,0)</f>
        <v>#N/A</v>
      </c>
    </row>
    <row r="16726" spans="3:23">
      <c r="C16726" t="e">
        <f>VLOOKUP(B16726,LISTAS!A16684:B16751,2,0)</f>
        <v>#N/A</v>
      </c>
      <c r="W16726" s="35" t="e">
        <f>VLOOKUP(V16726,LISTAS!$M$2:$N$18,2,0)</f>
        <v>#N/A</v>
      </c>
    </row>
    <row r="16727" spans="3:23">
      <c r="C16727" t="e">
        <f>VLOOKUP(B16727,LISTAS!A16685:B16752,2,0)</f>
        <v>#N/A</v>
      </c>
      <c r="W16727" s="35" t="e">
        <f>VLOOKUP(V16727,LISTAS!$M$2:$N$18,2,0)</f>
        <v>#N/A</v>
      </c>
    </row>
    <row r="16728" spans="3:23">
      <c r="C16728" t="e">
        <f>VLOOKUP(B16728,LISTAS!A16686:B16753,2,0)</f>
        <v>#N/A</v>
      </c>
      <c r="W16728" s="35" t="e">
        <f>VLOOKUP(V16728,LISTAS!$M$2:$N$18,2,0)</f>
        <v>#N/A</v>
      </c>
    </row>
    <row r="16729" spans="3:23">
      <c r="C16729" t="e">
        <f>VLOOKUP(B16729,LISTAS!A16687:B16754,2,0)</f>
        <v>#N/A</v>
      </c>
      <c r="W16729" s="35" t="e">
        <f>VLOOKUP(V16729,LISTAS!$M$2:$N$18,2,0)</f>
        <v>#N/A</v>
      </c>
    </row>
    <row r="16730" spans="3:23">
      <c r="C16730" t="e">
        <f>VLOOKUP(B16730,LISTAS!A16688:B16755,2,0)</f>
        <v>#N/A</v>
      </c>
      <c r="W16730" s="35" t="e">
        <f>VLOOKUP(V16730,LISTAS!$M$2:$N$18,2,0)</f>
        <v>#N/A</v>
      </c>
    </row>
    <row r="16731" spans="3:23">
      <c r="C16731" t="e">
        <f>VLOOKUP(B16731,LISTAS!A16689:B16756,2,0)</f>
        <v>#N/A</v>
      </c>
      <c r="W16731" s="35" t="e">
        <f>VLOOKUP(V16731,LISTAS!$M$2:$N$18,2,0)</f>
        <v>#N/A</v>
      </c>
    </row>
    <row r="16732" spans="3:23">
      <c r="C16732" t="e">
        <f>VLOOKUP(B16732,LISTAS!A16690:B16757,2,0)</f>
        <v>#N/A</v>
      </c>
      <c r="W16732" s="35" t="e">
        <f>VLOOKUP(V16732,LISTAS!$M$2:$N$18,2,0)</f>
        <v>#N/A</v>
      </c>
    </row>
    <row r="16733" spans="3:23">
      <c r="C16733" t="e">
        <f>VLOOKUP(B16733,LISTAS!A16691:B16758,2,0)</f>
        <v>#N/A</v>
      </c>
      <c r="W16733" s="35" t="e">
        <f>VLOOKUP(V16733,LISTAS!$M$2:$N$18,2,0)</f>
        <v>#N/A</v>
      </c>
    </row>
    <row r="16734" spans="3:23">
      <c r="C16734" t="e">
        <f>VLOOKUP(B16734,LISTAS!A16692:B16759,2,0)</f>
        <v>#N/A</v>
      </c>
      <c r="W16734" s="35" t="e">
        <f>VLOOKUP(V16734,LISTAS!$M$2:$N$18,2,0)</f>
        <v>#N/A</v>
      </c>
    </row>
    <row r="16735" spans="3:23">
      <c r="C16735" t="e">
        <f>VLOOKUP(B16735,LISTAS!A16693:B16760,2,0)</f>
        <v>#N/A</v>
      </c>
      <c r="W16735" s="35" t="e">
        <f>VLOOKUP(V16735,LISTAS!$M$2:$N$18,2,0)</f>
        <v>#N/A</v>
      </c>
    </row>
    <row r="16736" spans="3:23">
      <c r="C16736" t="e">
        <f>VLOOKUP(B16736,LISTAS!A16694:B16761,2,0)</f>
        <v>#N/A</v>
      </c>
      <c r="W16736" s="35" t="e">
        <f>VLOOKUP(V16736,LISTAS!$M$2:$N$18,2,0)</f>
        <v>#N/A</v>
      </c>
    </row>
    <row r="16737" spans="3:23">
      <c r="C16737" t="e">
        <f>VLOOKUP(B16737,LISTAS!A16695:B16762,2,0)</f>
        <v>#N/A</v>
      </c>
      <c r="W16737" s="35" t="e">
        <f>VLOOKUP(V16737,LISTAS!$M$2:$N$18,2,0)</f>
        <v>#N/A</v>
      </c>
    </row>
    <row r="16738" spans="3:23">
      <c r="C16738" t="e">
        <f>VLOOKUP(B16738,LISTAS!A16696:B16763,2,0)</f>
        <v>#N/A</v>
      </c>
      <c r="W16738" s="35" t="e">
        <f>VLOOKUP(V16738,LISTAS!$M$2:$N$18,2,0)</f>
        <v>#N/A</v>
      </c>
    </row>
    <row r="16739" spans="3:23">
      <c r="C16739" t="e">
        <f>VLOOKUP(B16739,LISTAS!A16697:B16764,2,0)</f>
        <v>#N/A</v>
      </c>
      <c r="W16739" s="35" t="e">
        <f>VLOOKUP(V16739,LISTAS!$M$2:$N$18,2,0)</f>
        <v>#N/A</v>
      </c>
    </row>
    <row r="16740" spans="3:23">
      <c r="C16740" t="e">
        <f>VLOOKUP(B16740,LISTAS!A16698:B16765,2,0)</f>
        <v>#N/A</v>
      </c>
      <c r="W16740" s="35" t="e">
        <f>VLOOKUP(V16740,LISTAS!$M$2:$N$18,2,0)</f>
        <v>#N/A</v>
      </c>
    </row>
    <row r="16741" spans="3:23">
      <c r="C16741" t="e">
        <f>VLOOKUP(B16741,LISTAS!A16699:B16766,2,0)</f>
        <v>#N/A</v>
      </c>
      <c r="W16741" s="35" t="e">
        <f>VLOOKUP(V16741,LISTAS!$M$2:$N$18,2,0)</f>
        <v>#N/A</v>
      </c>
    </row>
    <row r="16742" spans="3:23">
      <c r="C16742" t="e">
        <f>VLOOKUP(B16742,LISTAS!A16700:B16767,2,0)</f>
        <v>#N/A</v>
      </c>
      <c r="W16742" s="35" t="e">
        <f>VLOOKUP(V16742,LISTAS!$M$2:$N$18,2,0)</f>
        <v>#N/A</v>
      </c>
    </row>
    <row r="16743" spans="3:23">
      <c r="C16743" t="e">
        <f>VLOOKUP(B16743,LISTAS!A16701:B16768,2,0)</f>
        <v>#N/A</v>
      </c>
      <c r="W16743" s="35" t="e">
        <f>VLOOKUP(V16743,LISTAS!$M$2:$N$18,2,0)</f>
        <v>#N/A</v>
      </c>
    </row>
    <row r="16744" spans="3:23">
      <c r="C16744" t="e">
        <f>VLOOKUP(B16744,LISTAS!A16702:B16769,2,0)</f>
        <v>#N/A</v>
      </c>
      <c r="W16744" s="35" t="e">
        <f>VLOOKUP(V16744,LISTAS!$M$2:$N$18,2,0)</f>
        <v>#N/A</v>
      </c>
    </row>
    <row r="16745" spans="3:23">
      <c r="C16745" t="e">
        <f>VLOOKUP(B16745,LISTAS!A16703:B16770,2,0)</f>
        <v>#N/A</v>
      </c>
      <c r="W16745" s="35" t="e">
        <f>VLOOKUP(V16745,LISTAS!$M$2:$N$18,2,0)</f>
        <v>#N/A</v>
      </c>
    </row>
    <row r="16746" spans="3:23">
      <c r="C16746" t="e">
        <f>VLOOKUP(B16746,LISTAS!A16704:B16771,2,0)</f>
        <v>#N/A</v>
      </c>
      <c r="W16746" s="35" t="e">
        <f>VLOOKUP(V16746,LISTAS!$M$2:$N$18,2,0)</f>
        <v>#N/A</v>
      </c>
    </row>
    <row r="16747" spans="3:23">
      <c r="C16747" t="e">
        <f>VLOOKUP(B16747,LISTAS!A16705:B16772,2,0)</f>
        <v>#N/A</v>
      </c>
      <c r="W16747" s="35" t="e">
        <f>VLOOKUP(V16747,LISTAS!$M$2:$N$18,2,0)</f>
        <v>#N/A</v>
      </c>
    </row>
    <row r="16748" spans="3:23">
      <c r="C16748" t="e">
        <f>VLOOKUP(B16748,LISTAS!A16706:B16773,2,0)</f>
        <v>#N/A</v>
      </c>
      <c r="W16748" s="35" t="e">
        <f>VLOOKUP(V16748,LISTAS!$M$2:$N$18,2,0)</f>
        <v>#N/A</v>
      </c>
    </row>
    <row r="16749" spans="3:23">
      <c r="C16749" t="e">
        <f>VLOOKUP(B16749,LISTAS!A16707:B16774,2,0)</f>
        <v>#N/A</v>
      </c>
      <c r="W16749" s="35" t="e">
        <f>VLOOKUP(V16749,LISTAS!$M$2:$N$18,2,0)</f>
        <v>#N/A</v>
      </c>
    </row>
    <row r="16750" spans="3:23">
      <c r="C16750" t="e">
        <f>VLOOKUP(B16750,LISTAS!A16708:B16775,2,0)</f>
        <v>#N/A</v>
      </c>
      <c r="W16750" s="35" t="e">
        <f>VLOOKUP(V16750,LISTAS!$M$2:$N$18,2,0)</f>
        <v>#N/A</v>
      </c>
    </row>
    <row r="16751" spans="3:23">
      <c r="C16751" t="e">
        <f>VLOOKUP(B16751,LISTAS!A16709:B16776,2,0)</f>
        <v>#N/A</v>
      </c>
      <c r="W16751" s="35" t="e">
        <f>VLOOKUP(V16751,LISTAS!$M$2:$N$18,2,0)</f>
        <v>#N/A</v>
      </c>
    </row>
    <row r="16752" spans="3:23">
      <c r="C16752" t="e">
        <f>VLOOKUP(B16752,LISTAS!A16710:B16777,2,0)</f>
        <v>#N/A</v>
      </c>
      <c r="W16752" s="35" t="e">
        <f>VLOOKUP(V16752,LISTAS!$M$2:$N$18,2,0)</f>
        <v>#N/A</v>
      </c>
    </row>
    <row r="16753" spans="3:23">
      <c r="C16753" t="e">
        <f>VLOOKUP(B16753,LISTAS!A16711:B16778,2,0)</f>
        <v>#N/A</v>
      </c>
      <c r="W16753" s="35" t="e">
        <f>VLOOKUP(V16753,LISTAS!$M$2:$N$18,2,0)</f>
        <v>#N/A</v>
      </c>
    </row>
    <row r="16754" spans="3:23">
      <c r="C16754" t="e">
        <f>VLOOKUP(B16754,LISTAS!A16712:B16779,2,0)</f>
        <v>#N/A</v>
      </c>
      <c r="W16754" s="35" t="e">
        <f>VLOOKUP(V16754,LISTAS!$M$2:$N$18,2,0)</f>
        <v>#N/A</v>
      </c>
    </row>
    <row r="16755" spans="3:23">
      <c r="C16755" t="e">
        <f>VLOOKUP(B16755,LISTAS!A16713:B16780,2,0)</f>
        <v>#N/A</v>
      </c>
      <c r="W16755" s="35" t="e">
        <f>VLOOKUP(V16755,LISTAS!$M$2:$N$18,2,0)</f>
        <v>#N/A</v>
      </c>
    </row>
    <row r="16756" spans="3:23">
      <c r="C16756" t="e">
        <f>VLOOKUP(B16756,LISTAS!A16714:B16781,2,0)</f>
        <v>#N/A</v>
      </c>
      <c r="W16756" s="35" t="e">
        <f>VLOOKUP(V16756,LISTAS!$M$2:$N$18,2,0)</f>
        <v>#N/A</v>
      </c>
    </row>
    <row r="16757" spans="3:23">
      <c r="C16757" t="e">
        <f>VLOOKUP(B16757,LISTAS!A16715:B16782,2,0)</f>
        <v>#N/A</v>
      </c>
      <c r="W16757" s="35" t="e">
        <f>VLOOKUP(V16757,LISTAS!$M$2:$N$18,2,0)</f>
        <v>#N/A</v>
      </c>
    </row>
    <row r="16758" spans="3:23">
      <c r="C16758" t="e">
        <f>VLOOKUP(B16758,LISTAS!A16716:B16783,2,0)</f>
        <v>#N/A</v>
      </c>
      <c r="W16758" s="35" t="e">
        <f>VLOOKUP(V16758,LISTAS!$M$2:$N$18,2,0)</f>
        <v>#N/A</v>
      </c>
    </row>
    <row r="16759" spans="3:23">
      <c r="C16759" t="e">
        <f>VLOOKUP(B16759,LISTAS!A16717:B16784,2,0)</f>
        <v>#N/A</v>
      </c>
      <c r="W16759" s="35" t="e">
        <f>VLOOKUP(V16759,LISTAS!$M$2:$N$18,2,0)</f>
        <v>#N/A</v>
      </c>
    </row>
    <row r="16760" spans="3:23">
      <c r="C16760" t="e">
        <f>VLOOKUP(B16760,LISTAS!A16718:B16785,2,0)</f>
        <v>#N/A</v>
      </c>
      <c r="W16760" s="35" t="e">
        <f>VLOOKUP(V16760,LISTAS!$M$2:$N$18,2,0)</f>
        <v>#N/A</v>
      </c>
    </row>
    <row r="16761" spans="3:23">
      <c r="C16761" t="e">
        <f>VLOOKUP(B16761,LISTAS!A16719:B16786,2,0)</f>
        <v>#N/A</v>
      </c>
      <c r="W16761" s="35" t="e">
        <f>VLOOKUP(V16761,LISTAS!$M$2:$N$18,2,0)</f>
        <v>#N/A</v>
      </c>
    </row>
    <row r="16762" spans="3:23">
      <c r="C16762" t="e">
        <f>VLOOKUP(B16762,LISTAS!A16720:B16787,2,0)</f>
        <v>#N/A</v>
      </c>
      <c r="W16762" s="35" t="e">
        <f>VLOOKUP(V16762,LISTAS!$M$2:$N$18,2,0)</f>
        <v>#N/A</v>
      </c>
    </row>
    <row r="16763" spans="3:23">
      <c r="C16763" t="e">
        <f>VLOOKUP(B16763,LISTAS!A16721:B16788,2,0)</f>
        <v>#N/A</v>
      </c>
      <c r="W16763" s="35" t="e">
        <f>VLOOKUP(V16763,LISTAS!$M$2:$N$18,2,0)</f>
        <v>#N/A</v>
      </c>
    </row>
    <row r="16764" spans="3:23">
      <c r="C16764" t="e">
        <f>VLOOKUP(B16764,LISTAS!A16722:B16789,2,0)</f>
        <v>#N/A</v>
      </c>
      <c r="W16764" s="35" t="e">
        <f>VLOOKUP(V16764,LISTAS!$M$2:$N$18,2,0)</f>
        <v>#N/A</v>
      </c>
    </row>
    <row r="16765" spans="3:23">
      <c r="C16765" t="e">
        <f>VLOOKUP(B16765,LISTAS!A16723:B16790,2,0)</f>
        <v>#N/A</v>
      </c>
      <c r="W16765" s="35" t="e">
        <f>VLOOKUP(V16765,LISTAS!$M$2:$N$18,2,0)</f>
        <v>#N/A</v>
      </c>
    </row>
    <row r="16766" spans="3:23">
      <c r="C16766" t="e">
        <f>VLOOKUP(B16766,LISTAS!A16724:B16791,2,0)</f>
        <v>#N/A</v>
      </c>
      <c r="W16766" s="35" t="e">
        <f>VLOOKUP(V16766,LISTAS!$M$2:$N$18,2,0)</f>
        <v>#N/A</v>
      </c>
    </row>
    <row r="16767" spans="3:23">
      <c r="C16767" t="e">
        <f>VLOOKUP(B16767,LISTAS!A16725:B16792,2,0)</f>
        <v>#N/A</v>
      </c>
      <c r="W16767" s="35" t="e">
        <f>VLOOKUP(V16767,LISTAS!$M$2:$N$18,2,0)</f>
        <v>#N/A</v>
      </c>
    </row>
    <row r="16768" spans="3:23">
      <c r="C16768" t="e">
        <f>VLOOKUP(B16768,LISTAS!A16726:B16793,2,0)</f>
        <v>#N/A</v>
      </c>
      <c r="W16768" s="35" t="e">
        <f>VLOOKUP(V16768,LISTAS!$M$2:$N$18,2,0)</f>
        <v>#N/A</v>
      </c>
    </row>
    <row r="16769" spans="3:23">
      <c r="C16769" t="e">
        <f>VLOOKUP(B16769,LISTAS!A16727:B16794,2,0)</f>
        <v>#N/A</v>
      </c>
      <c r="W16769" s="35" t="e">
        <f>VLOOKUP(V16769,LISTAS!$M$2:$N$18,2,0)</f>
        <v>#N/A</v>
      </c>
    </row>
    <row r="16770" spans="3:23">
      <c r="C16770" t="e">
        <f>VLOOKUP(B16770,LISTAS!A16728:B16795,2,0)</f>
        <v>#N/A</v>
      </c>
      <c r="W16770" s="35" t="e">
        <f>VLOOKUP(V16770,LISTAS!$M$2:$N$18,2,0)</f>
        <v>#N/A</v>
      </c>
    </row>
    <row r="16771" spans="3:23">
      <c r="C16771" t="e">
        <f>VLOOKUP(B16771,LISTAS!A16729:B16796,2,0)</f>
        <v>#N/A</v>
      </c>
      <c r="W16771" s="35" t="e">
        <f>VLOOKUP(V16771,LISTAS!$M$2:$N$18,2,0)</f>
        <v>#N/A</v>
      </c>
    </row>
    <row r="16772" spans="3:23">
      <c r="C16772" t="e">
        <f>VLOOKUP(B16772,LISTAS!A16730:B16797,2,0)</f>
        <v>#N/A</v>
      </c>
      <c r="W16772" s="35" t="e">
        <f>VLOOKUP(V16772,LISTAS!$M$2:$N$18,2,0)</f>
        <v>#N/A</v>
      </c>
    </row>
    <row r="16773" spans="3:23">
      <c r="C16773" t="e">
        <f>VLOOKUP(B16773,LISTAS!A16731:B16798,2,0)</f>
        <v>#N/A</v>
      </c>
      <c r="W16773" s="35" t="e">
        <f>VLOOKUP(V16773,LISTAS!$M$2:$N$18,2,0)</f>
        <v>#N/A</v>
      </c>
    </row>
    <row r="16774" spans="3:23">
      <c r="C16774" t="e">
        <f>VLOOKUP(B16774,LISTAS!A16732:B16799,2,0)</f>
        <v>#N/A</v>
      </c>
      <c r="W16774" s="35" t="e">
        <f>VLOOKUP(V16774,LISTAS!$M$2:$N$18,2,0)</f>
        <v>#N/A</v>
      </c>
    </row>
    <row r="16775" spans="3:23">
      <c r="C16775" t="e">
        <f>VLOOKUP(B16775,LISTAS!A16733:B16800,2,0)</f>
        <v>#N/A</v>
      </c>
      <c r="W16775" s="35" t="e">
        <f>VLOOKUP(V16775,LISTAS!$M$2:$N$18,2,0)</f>
        <v>#N/A</v>
      </c>
    </row>
    <row r="16776" spans="3:23">
      <c r="C16776" t="e">
        <f>VLOOKUP(B16776,LISTAS!A16734:B16801,2,0)</f>
        <v>#N/A</v>
      </c>
      <c r="W16776" s="35" t="e">
        <f>VLOOKUP(V16776,LISTAS!$M$2:$N$18,2,0)</f>
        <v>#N/A</v>
      </c>
    </row>
    <row r="16777" spans="3:23">
      <c r="C16777" t="e">
        <f>VLOOKUP(B16777,LISTAS!A16735:B16802,2,0)</f>
        <v>#N/A</v>
      </c>
      <c r="W16777" s="35" t="e">
        <f>VLOOKUP(V16777,LISTAS!$M$2:$N$18,2,0)</f>
        <v>#N/A</v>
      </c>
    </row>
    <row r="16778" spans="3:23">
      <c r="C16778" t="e">
        <f>VLOOKUP(B16778,LISTAS!A16736:B16803,2,0)</f>
        <v>#N/A</v>
      </c>
      <c r="W16778" s="35" t="e">
        <f>VLOOKUP(V16778,LISTAS!$M$2:$N$18,2,0)</f>
        <v>#N/A</v>
      </c>
    </row>
    <row r="16779" spans="3:23">
      <c r="C16779" t="e">
        <f>VLOOKUP(B16779,LISTAS!A16737:B16804,2,0)</f>
        <v>#N/A</v>
      </c>
      <c r="W16779" s="35" t="e">
        <f>VLOOKUP(V16779,LISTAS!$M$2:$N$18,2,0)</f>
        <v>#N/A</v>
      </c>
    </row>
    <row r="16780" spans="3:23">
      <c r="C16780" t="e">
        <f>VLOOKUP(B16780,LISTAS!A16738:B16805,2,0)</f>
        <v>#N/A</v>
      </c>
      <c r="W16780" s="35" t="e">
        <f>VLOOKUP(V16780,LISTAS!$M$2:$N$18,2,0)</f>
        <v>#N/A</v>
      </c>
    </row>
    <row r="16781" spans="3:23">
      <c r="C16781" t="e">
        <f>VLOOKUP(B16781,LISTAS!A16739:B16806,2,0)</f>
        <v>#N/A</v>
      </c>
      <c r="W16781" s="35" t="e">
        <f>VLOOKUP(V16781,LISTAS!$M$2:$N$18,2,0)</f>
        <v>#N/A</v>
      </c>
    </row>
    <row r="16782" spans="3:23">
      <c r="C16782" t="e">
        <f>VLOOKUP(B16782,LISTAS!A16740:B16807,2,0)</f>
        <v>#N/A</v>
      </c>
      <c r="W16782" s="35" t="e">
        <f>VLOOKUP(V16782,LISTAS!$M$2:$N$18,2,0)</f>
        <v>#N/A</v>
      </c>
    </row>
    <row r="16783" spans="3:23">
      <c r="C16783" t="e">
        <f>VLOOKUP(B16783,LISTAS!A16741:B16808,2,0)</f>
        <v>#N/A</v>
      </c>
      <c r="W16783" s="35" t="e">
        <f>VLOOKUP(V16783,LISTAS!$M$2:$N$18,2,0)</f>
        <v>#N/A</v>
      </c>
    </row>
    <row r="16784" spans="3:23">
      <c r="C16784" t="e">
        <f>VLOOKUP(B16784,LISTAS!A16742:B16809,2,0)</f>
        <v>#N/A</v>
      </c>
      <c r="W16784" s="35" t="e">
        <f>VLOOKUP(V16784,LISTAS!$M$2:$N$18,2,0)</f>
        <v>#N/A</v>
      </c>
    </row>
    <row r="16785" spans="3:23">
      <c r="C16785" t="e">
        <f>VLOOKUP(B16785,LISTAS!A16743:B16810,2,0)</f>
        <v>#N/A</v>
      </c>
      <c r="W16785" s="35" t="e">
        <f>VLOOKUP(V16785,LISTAS!$M$2:$N$18,2,0)</f>
        <v>#N/A</v>
      </c>
    </row>
    <row r="16786" spans="3:23">
      <c r="C16786" t="e">
        <f>VLOOKUP(B16786,LISTAS!A16744:B16811,2,0)</f>
        <v>#N/A</v>
      </c>
      <c r="W16786" s="35" t="e">
        <f>VLOOKUP(V16786,LISTAS!$M$2:$N$18,2,0)</f>
        <v>#N/A</v>
      </c>
    </row>
    <row r="16787" spans="3:23">
      <c r="C16787" t="e">
        <f>VLOOKUP(B16787,LISTAS!A16745:B16812,2,0)</f>
        <v>#N/A</v>
      </c>
      <c r="W16787" s="35" t="e">
        <f>VLOOKUP(V16787,LISTAS!$M$2:$N$18,2,0)</f>
        <v>#N/A</v>
      </c>
    </row>
    <row r="16788" spans="3:23">
      <c r="C16788" t="e">
        <f>VLOOKUP(B16788,LISTAS!A16746:B16813,2,0)</f>
        <v>#N/A</v>
      </c>
      <c r="W16788" s="35" t="e">
        <f>VLOOKUP(V16788,LISTAS!$M$2:$N$18,2,0)</f>
        <v>#N/A</v>
      </c>
    </row>
    <row r="16789" spans="3:23">
      <c r="C16789" t="e">
        <f>VLOOKUP(B16789,LISTAS!A16747:B16814,2,0)</f>
        <v>#N/A</v>
      </c>
      <c r="W16789" s="35" t="e">
        <f>VLOOKUP(V16789,LISTAS!$M$2:$N$18,2,0)</f>
        <v>#N/A</v>
      </c>
    </row>
    <row r="16790" spans="3:23">
      <c r="C16790" t="e">
        <f>VLOOKUP(B16790,LISTAS!A16748:B16815,2,0)</f>
        <v>#N/A</v>
      </c>
      <c r="W16790" s="35" t="e">
        <f>VLOOKUP(V16790,LISTAS!$M$2:$N$18,2,0)</f>
        <v>#N/A</v>
      </c>
    </row>
    <row r="16791" spans="3:23">
      <c r="C16791" t="e">
        <f>VLOOKUP(B16791,LISTAS!A16749:B16816,2,0)</f>
        <v>#N/A</v>
      </c>
      <c r="W16791" s="35" t="e">
        <f>VLOOKUP(V16791,LISTAS!$M$2:$N$18,2,0)</f>
        <v>#N/A</v>
      </c>
    </row>
    <row r="16792" spans="3:23">
      <c r="C16792" t="e">
        <f>VLOOKUP(B16792,LISTAS!A16750:B16817,2,0)</f>
        <v>#N/A</v>
      </c>
      <c r="W16792" s="35" t="e">
        <f>VLOOKUP(V16792,LISTAS!$M$2:$N$18,2,0)</f>
        <v>#N/A</v>
      </c>
    </row>
    <row r="16793" spans="3:23">
      <c r="C16793" t="e">
        <f>VLOOKUP(B16793,LISTAS!A16751:B16818,2,0)</f>
        <v>#N/A</v>
      </c>
      <c r="W16793" s="35" t="e">
        <f>VLOOKUP(V16793,LISTAS!$M$2:$N$18,2,0)</f>
        <v>#N/A</v>
      </c>
    </row>
    <row r="16794" spans="3:23">
      <c r="C16794" t="e">
        <f>VLOOKUP(B16794,LISTAS!A16752:B16819,2,0)</f>
        <v>#N/A</v>
      </c>
      <c r="W16794" s="35" t="e">
        <f>VLOOKUP(V16794,LISTAS!$M$2:$N$18,2,0)</f>
        <v>#N/A</v>
      </c>
    </row>
    <row r="16795" spans="3:23">
      <c r="C16795" t="e">
        <f>VLOOKUP(B16795,LISTAS!A16753:B16820,2,0)</f>
        <v>#N/A</v>
      </c>
      <c r="W16795" s="35" t="e">
        <f>VLOOKUP(V16795,LISTAS!$M$2:$N$18,2,0)</f>
        <v>#N/A</v>
      </c>
    </row>
    <row r="16796" spans="3:23">
      <c r="C16796" t="e">
        <f>VLOOKUP(B16796,LISTAS!A16754:B16821,2,0)</f>
        <v>#N/A</v>
      </c>
      <c r="W16796" s="35" t="e">
        <f>VLOOKUP(V16796,LISTAS!$M$2:$N$18,2,0)</f>
        <v>#N/A</v>
      </c>
    </row>
    <row r="16797" spans="3:23">
      <c r="C16797" t="e">
        <f>VLOOKUP(B16797,LISTAS!A16755:B16822,2,0)</f>
        <v>#N/A</v>
      </c>
      <c r="W16797" s="35" t="e">
        <f>VLOOKUP(V16797,LISTAS!$M$2:$N$18,2,0)</f>
        <v>#N/A</v>
      </c>
    </row>
    <row r="16798" spans="3:23">
      <c r="C16798" t="e">
        <f>VLOOKUP(B16798,LISTAS!A16756:B16823,2,0)</f>
        <v>#N/A</v>
      </c>
      <c r="W16798" s="35" t="e">
        <f>VLOOKUP(V16798,LISTAS!$M$2:$N$18,2,0)</f>
        <v>#N/A</v>
      </c>
    </row>
    <row r="16799" spans="3:23">
      <c r="C16799" t="e">
        <f>VLOOKUP(B16799,LISTAS!A16757:B16824,2,0)</f>
        <v>#N/A</v>
      </c>
      <c r="W16799" s="35" t="e">
        <f>VLOOKUP(V16799,LISTAS!$M$2:$N$18,2,0)</f>
        <v>#N/A</v>
      </c>
    </row>
    <row r="16800" spans="3:23">
      <c r="C16800" t="e">
        <f>VLOOKUP(B16800,LISTAS!A16758:B16825,2,0)</f>
        <v>#N/A</v>
      </c>
      <c r="W16800" s="35" t="e">
        <f>VLOOKUP(V16800,LISTAS!$M$2:$N$18,2,0)</f>
        <v>#N/A</v>
      </c>
    </row>
    <row r="16801" spans="3:23">
      <c r="C16801" t="e">
        <f>VLOOKUP(B16801,LISTAS!A16759:B16826,2,0)</f>
        <v>#N/A</v>
      </c>
      <c r="W16801" s="35" t="e">
        <f>VLOOKUP(V16801,LISTAS!$M$2:$N$18,2,0)</f>
        <v>#N/A</v>
      </c>
    </row>
    <row r="16802" spans="3:23">
      <c r="C16802" t="e">
        <f>VLOOKUP(B16802,LISTAS!A16760:B16827,2,0)</f>
        <v>#N/A</v>
      </c>
      <c r="W16802" s="35" t="e">
        <f>VLOOKUP(V16802,LISTAS!$M$2:$N$18,2,0)</f>
        <v>#N/A</v>
      </c>
    </row>
    <row r="16803" spans="3:23">
      <c r="C16803" t="e">
        <f>VLOOKUP(B16803,LISTAS!A16761:B16828,2,0)</f>
        <v>#N/A</v>
      </c>
      <c r="W16803" s="35" t="e">
        <f>VLOOKUP(V16803,LISTAS!$M$2:$N$18,2,0)</f>
        <v>#N/A</v>
      </c>
    </row>
    <row r="16804" spans="3:23">
      <c r="C16804" t="e">
        <f>VLOOKUP(B16804,LISTAS!A16762:B16829,2,0)</f>
        <v>#N/A</v>
      </c>
      <c r="W16804" s="35" t="e">
        <f>VLOOKUP(V16804,LISTAS!$M$2:$N$18,2,0)</f>
        <v>#N/A</v>
      </c>
    </row>
    <row r="16805" spans="3:23">
      <c r="C16805" t="e">
        <f>VLOOKUP(B16805,LISTAS!A16763:B16830,2,0)</f>
        <v>#N/A</v>
      </c>
      <c r="W16805" s="35" t="e">
        <f>VLOOKUP(V16805,LISTAS!$M$2:$N$18,2,0)</f>
        <v>#N/A</v>
      </c>
    </row>
    <row r="16806" spans="3:23">
      <c r="C16806" t="e">
        <f>VLOOKUP(B16806,LISTAS!A16764:B16831,2,0)</f>
        <v>#N/A</v>
      </c>
      <c r="W16806" s="35" t="e">
        <f>VLOOKUP(V16806,LISTAS!$M$2:$N$18,2,0)</f>
        <v>#N/A</v>
      </c>
    </row>
    <row r="16807" spans="3:23">
      <c r="C16807" t="e">
        <f>VLOOKUP(B16807,LISTAS!A16765:B16832,2,0)</f>
        <v>#N/A</v>
      </c>
      <c r="W16807" s="35" t="e">
        <f>VLOOKUP(V16807,LISTAS!$M$2:$N$18,2,0)</f>
        <v>#N/A</v>
      </c>
    </row>
    <row r="16808" spans="3:23">
      <c r="C16808" t="e">
        <f>VLOOKUP(B16808,LISTAS!A16766:B16833,2,0)</f>
        <v>#N/A</v>
      </c>
      <c r="W16808" s="35" t="e">
        <f>VLOOKUP(V16808,LISTAS!$M$2:$N$18,2,0)</f>
        <v>#N/A</v>
      </c>
    </row>
    <row r="16809" spans="3:23">
      <c r="C16809" t="e">
        <f>VLOOKUP(B16809,LISTAS!A16767:B16834,2,0)</f>
        <v>#N/A</v>
      </c>
      <c r="W16809" s="35" t="e">
        <f>VLOOKUP(V16809,LISTAS!$M$2:$N$18,2,0)</f>
        <v>#N/A</v>
      </c>
    </row>
    <row r="16810" spans="3:23">
      <c r="C16810" t="e">
        <f>VLOOKUP(B16810,LISTAS!A16768:B16835,2,0)</f>
        <v>#N/A</v>
      </c>
      <c r="W16810" s="35" t="e">
        <f>VLOOKUP(V16810,LISTAS!$M$2:$N$18,2,0)</f>
        <v>#N/A</v>
      </c>
    </row>
    <row r="16811" spans="3:23">
      <c r="C16811" t="e">
        <f>VLOOKUP(B16811,LISTAS!A16769:B16836,2,0)</f>
        <v>#N/A</v>
      </c>
      <c r="W16811" s="35" t="e">
        <f>VLOOKUP(V16811,LISTAS!$M$2:$N$18,2,0)</f>
        <v>#N/A</v>
      </c>
    </row>
    <row r="16812" spans="3:23">
      <c r="C16812" t="e">
        <f>VLOOKUP(B16812,LISTAS!A16770:B16837,2,0)</f>
        <v>#N/A</v>
      </c>
      <c r="W16812" s="35" t="e">
        <f>VLOOKUP(V16812,LISTAS!$M$2:$N$18,2,0)</f>
        <v>#N/A</v>
      </c>
    </row>
    <row r="16813" spans="3:23">
      <c r="C16813" t="e">
        <f>VLOOKUP(B16813,LISTAS!A16771:B16838,2,0)</f>
        <v>#N/A</v>
      </c>
      <c r="W16813" s="35" t="e">
        <f>VLOOKUP(V16813,LISTAS!$M$2:$N$18,2,0)</f>
        <v>#N/A</v>
      </c>
    </row>
    <row r="16814" spans="3:23">
      <c r="C16814" t="e">
        <f>VLOOKUP(B16814,LISTAS!A16772:B16839,2,0)</f>
        <v>#N/A</v>
      </c>
      <c r="W16814" s="35" t="e">
        <f>VLOOKUP(V16814,LISTAS!$M$2:$N$18,2,0)</f>
        <v>#N/A</v>
      </c>
    </row>
    <row r="16815" spans="3:23">
      <c r="C16815" t="e">
        <f>VLOOKUP(B16815,LISTAS!A16773:B16840,2,0)</f>
        <v>#N/A</v>
      </c>
      <c r="W16815" s="35" t="e">
        <f>VLOOKUP(V16815,LISTAS!$M$2:$N$18,2,0)</f>
        <v>#N/A</v>
      </c>
    </row>
    <row r="16816" spans="3:23">
      <c r="C16816" t="e">
        <f>VLOOKUP(B16816,LISTAS!A16774:B16841,2,0)</f>
        <v>#N/A</v>
      </c>
      <c r="W16816" s="35" t="e">
        <f>VLOOKUP(V16816,LISTAS!$M$2:$N$18,2,0)</f>
        <v>#N/A</v>
      </c>
    </row>
    <row r="16817" spans="3:23">
      <c r="C16817" t="e">
        <f>VLOOKUP(B16817,LISTAS!A16775:B16842,2,0)</f>
        <v>#N/A</v>
      </c>
      <c r="W16817" s="35" t="e">
        <f>VLOOKUP(V16817,LISTAS!$M$2:$N$18,2,0)</f>
        <v>#N/A</v>
      </c>
    </row>
    <row r="16818" spans="3:23">
      <c r="C16818" t="e">
        <f>VLOOKUP(B16818,LISTAS!A16776:B16843,2,0)</f>
        <v>#N/A</v>
      </c>
      <c r="W16818" s="35" t="e">
        <f>VLOOKUP(V16818,LISTAS!$M$2:$N$18,2,0)</f>
        <v>#N/A</v>
      </c>
    </row>
    <row r="16819" spans="3:23">
      <c r="C16819" t="e">
        <f>VLOOKUP(B16819,LISTAS!A16777:B16844,2,0)</f>
        <v>#N/A</v>
      </c>
      <c r="W16819" s="35" t="e">
        <f>VLOOKUP(V16819,LISTAS!$M$2:$N$18,2,0)</f>
        <v>#N/A</v>
      </c>
    </row>
    <row r="16820" spans="3:23">
      <c r="C16820" t="e">
        <f>VLOOKUP(B16820,LISTAS!A16778:B16845,2,0)</f>
        <v>#N/A</v>
      </c>
      <c r="W16820" s="35" t="e">
        <f>VLOOKUP(V16820,LISTAS!$M$2:$N$18,2,0)</f>
        <v>#N/A</v>
      </c>
    </row>
    <row r="16821" spans="3:23">
      <c r="C16821" t="e">
        <f>VLOOKUP(B16821,LISTAS!A16779:B16846,2,0)</f>
        <v>#N/A</v>
      </c>
      <c r="W16821" s="35" t="e">
        <f>VLOOKUP(V16821,LISTAS!$M$2:$N$18,2,0)</f>
        <v>#N/A</v>
      </c>
    </row>
    <row r="16822" spans="3:23">
      <c r="C16822" t="e">
        <f>VLOOKUP(B16822,LISTAS!A16780:B16847,2,0)</f>
        <v>#N/A</v>
      </c>
      <c r="W16822" s="35" t="e">
        <f>VLOOKUP(V16822,LISTAS!$M$2:$N$18,2,0)</f>
        <v>#N/A</v>
      </c>
    </row>
    <row r="16823" spans="3:23">
      <c r="C16823" t="e">
        <f>VLOOKUP(B16823,LISTAS!A16781:B16848,2,0)</f>
        <v>#N/A</v>
      </c>
      <c r="W16823" s="35" t="e">
        <f>VLOOKUP(V16823,LISTAS!$M$2:$N$18,2,0)</f>
        <v>#N/A</v>
      </c>
    </row>
    <row r="16824" spans="3:23">
      <c r="C16824" t="e">
        <f>VLOOKUP(B16824,LISTAS!A16782:B16849,2,0)</f>
        <v>#N/A</v>
      </c>
      <c r="W16824" s="35" t="e">
        <f>VLOOKUP(V16824,LISTAS!$M$2:$N$18,2,0)</f>
        <v>#N/A</v>
      </c>
    </row>
    <row r="16825" spans="3:23">
      <c r="C16825" t="e">
        <f>VLOOKUP(B16825,LISTAS!A16783:B16850,2,0)</f>
        <v>#N/A</v>
      </c>
      <c r="W16825" s="35" t="e">
        <f>VLOOKUP(V16825,LISTAS!$M$2:$N$18,2,0)</f>
        <v>#N/A</v>
      </c>
    </row>
    <row r="16826" spans="3:23">
      <c r="C16826" t="e">
        <f>VLOOKUP(B16826,LISTAS!A16784:B16851,2,0)</f>
        <v>#N/A</v>
      </c>
      <c r="W16826" s="35" t="e">
        <f>VLOOKUP(V16826,LISTAS!$M$2:$N$18,2,0)</f>
        <v>#N/A</v>
      </c>
    </row>
    <row r="16827" spans="3:23">
      <c r="C16827" t="e">
        <f>VLOOKUP(B16827,LISTAS!A16785:B16852,2,0)</f>
        <v>#N/A</v>
      </c>
      <c r="W16827" s="35" t="e">
        <f>VLOOKUP(V16827,LISTAS!$M$2:$N$18,2,0)</f>
        <v>#N/A</v>
      </c>
    </row>
    <row r="16828" spans="3:23">
      <c r="C16828" t="e">
        <f>VLOOKUP(B16828,LISTAS!A16786:B16853,2,0)</f>
        <v>#N/A</v>
      </c>
      <c r="W16828" s="35" t="e">
        <f>VLOOKUP(V16828,LISTAS!$M$2:$N$18,2,0)</f>
        <v>#N/A</v>
      </c>
    </row>
    <row r="16829" spans="3:23">
      <c r="C16829" t="e">
        <f>VLOOKUP(B16829,LISTAS!A16787:B16854,2,0)</f>
        <v>#N/A</v>
      </c>
      <c r="W16829" s="35" t="e">
        <f>VLOOKUP(V16829,LISTAS!$M$2:$N$18,2,0)</f>
        <v>#N/A</v>
      </c>
    </row>
    <row r="16830" spans="3:23">
      <c r="C16830" t="e">
        <f>VLOOKUP(B16830,LISTAS!A16788:B16855,2,0)</f>
        <v>#N/A</v>
      </c>
      <c r="W16830" s="35" t="e">
        <f>VLOOKUP(V16830,LISTAS!$M$2:$N$18,2,0)</f>
        <v>#N/A</v>
      </c>
    </row>
    <row r="16831" spans="3:23">
      <c r="C16831" t="e">
        <f>VLOOKUP(B16831,LISTAS!A16789:B16856,2,0)</f>
        <v>#N/A</v>
      </c>
      <c r="W16831" s="35" t="e">
        <f>VLOOKUP(V16831,LISTAS!$M$2:$N$18,2,0)</f>
        <v>#N/A</v>
      </c>
    </row>
    <row r="16832" spans="3:23">
      <c r="C16832" t="e">
        <f>VLOOKUP(B16832,LISTAS!A16790:B16857,2,0)</f>
        <v>#N/A</v>
      </c>
      <c r="W16832" s="35" t="e">
        <f>VLOOKUP(V16832,LISTAS!$M$2:$N$18,2,0)</f>
        <v>#N/A</v>
      </c>
    </row>
    <row r="16833" spans="3:23">
      <c r="C16833" t="e">
        <f>VLOOKUP(B16833,LISTAS!A16791:B16858,2,0)</f>
        <v>#N/A</v>
      </c>
      <c r="W16833" s="35" t="e">
        <f>VLOOKUP(V16833,LISTAS!$M$2:$N$18,2,0)</f>
        <v>#N/A</v>
      </c>
    </row>
    <row r="16834" spans="3:23">
      <c r="C16834" t="e">
        <f>VLOOKUP(B16834,LISTAS!A16792:B16859,2,0)</f>
        <v>#N/A</v>
      </c>
      <c r="W16834" s="35" t="e">
        <f>VLOOKUP(V16834,LISTAS!$M$2:$N$18,2,0)</f>
        <v>#N/A</v>
      </c>
    </row>
    <row r="16835" spans="3:23">
      <c r="C16835" t="e">
        <f>VLOOKUP(B16835,LISTAS!A16793:B16860,2,0)</f>
        <v>#N/A</v>
      </c>
      <c r="W16835" s="35" t="e">
        <f>VLOOKUP(V16835,LISTAS!$M$2:$N$18,2,0)</f>
        <v>#N/A</v>
      </c>
    </row>
    <row r="16836" spans="3:23">
      <c r="C16836" t="e">
        <f>VLOOKUP(B16836,LISTAS!A16794:B16861,2,0)</f>
        <v>#N/A</v>
      </c>
      <c r="W16836" s="35" t="e">
        <f>VLOOKUP(V16836,LISTAS!$M$2:$N$18,2,0)</f>
        <v>#N/A</v>
      </c>
    </row>
    <row r="16837" spans="3:23">
      <c r="C16837" t="e">
        <f>VLOOKUP(B16837,LISTAS!A16795:B16862,2,0)</f>
        <v>#N/A</v>
      </c>
      <c r="W16837" s="35" t="e">
        <f>VLOOKUP(V16837,LISTAS!$M$2:$N$18,2,0)</f>
        <v>#N/A</v>
      </c>
    </row>
    <row r="16838" spans="3:23">
      <c r="C16838" t="e">
        <f>VLOOKUP(B16838,LISTAS!A16796:B16863,2,0)</f>
        <v>#N/A</v>
      </c>
      <c r="W16838" s="35" t="e">
        <f>VLOOKUP(V16838,LISTAS!$M$2:$N$18,2,0)</f>
        <v>#N/A</v>
      </c>
    </row>
    <row r="16839" spans="3:23">
      <c r="C16839" t="e">
        <f>VLOOKUP(B16839,LISTAS!A16797:B16864,2,0)</f>
        <v>#N/A</v>
      </c>
      <c r="W16839" s="35" t="e">
        <f>VLOOKUP(V16839,LISTAS!$M$2:$N$18,2,0)</f>
        <v>#N/A</v>
      </c>
    </row>
    <row r="16840" spans="3:23">
      <c r="C16840" t="e">
        <f>VLOOKUP(B16840,LISTAS!A16798:B16865,2,0)</f>
        <v>#N/A</v>
      </c>
      <c r="W16840" s="35" t="e">
        <f>VLOOKUP(V16840,LISTAS!$M$2:$N$18,2,0)</f>
        <v>#N/A</v>
      </c>
    </row>
    <row r="16841" spans="3:23">
      <c r="C16841" t="e">
        <f>VLOOKUP(B16841,LISTAS!A16799:B16866,2,0)</f>
        <v>#N/A</v>
      </c>
      <c r="W16841" s="35" t="e">
        <f>VLOOKUP(V16841,LISTAS!$M$2:$N$18,2,0)</f>
        <v>#N/A</v>
      </c>
    </row>
    <row r="16842" spans="3:23">
      <c r="C16842" t="e">
        <f>VLOOKUP(B16842,LISTAS!A16800:B16867,2,0)</f>
        <v>#N/A</v>
      </c>
      <c r="W16842" s="35" t="e">
        <f>VLOOKUP(V16842,LISTAS!$M$2:$N$18,2,0)</f>
        <v>#N/A</v>
      </c>
    </row>
    <row r="16843" spans="3:23">
      <c r="C16843" t="e">
        <f>VLOOKUP(B16843,LISTAS!A16801:B16868,2,0)</f>
        <v>#N/A</v>
      </c>
      <c r="W16843" s="35" t="e">
        <f>VLOOKUP(V16843,LISTAS!$M$2:$N$18,2,0)</f>
        <v>#N/A</v>
      </c>
    </row>
    <row r="16844" spans="3:23">
      <c r="C16844" t="e">
        <f>VLOOKUP(B16844,LISTAS!A16802:B16869,2,0)</f>
        <v>#N/A</v>
      </c>
      <c r="W16844" s="35" t="e">
        <f>VLOOKUP(V16844,LISTAS!$M$2:$N$18,2,0)</f>
        <v>#N/A</v>
      </c>
    </row>
    <row r="16845" spans="3:23">
      <c r="C16845" t="e">
        <f>VLOOKUP(B16845,LISTAS!A16803:B16870,2,0)</f>
        <v>#N/A</v>
      </c>
      <c r="W16845" s="35" t="e">
        <f>VLOOKUP(V16845,LISTAS!$M$2:$N$18,2,0)</f>
        <v>#N/A</v>
      </c>
    </row>
    <row r="16846" spans="3:23">
      <c r="C16846" t="e">
        <f>VLOOKUP(B16846,LISTAS!A16804:B16871,2,0)</f>
        <v>#N/A</v>
      </c>
      <c r="W16846" s="35" t="e">
        <f>VLOOKUP(V16846,LISTAS!$M$2:$N$18,2,0)</f>
        <v>#N/A</v>
      </c>
    </row>
    <row r="16847" spans="3:23">
      <c r="C16847" t="e">
        <f>VLOOKUP(B16847,LISTAS!A16805:B16872,2,0)</f>
        <v>#N/A</v>
      </c>
      <c r="W16847" s="35" t="e">
        <f>VLOOKUP(V16847,LISTAS!$M$2:$N$18,2,0)</f>
        <v>#N/A</v>
      </c>
    </row>
    <row r="16848" spans="3:23">
      <c r="C16848" t="e">
        <f>VLOOKUP(B16848,LISTAS!A16806:B16873,2,0)</f>
        <v>#N/A</v>
      </c>
      <c r="W16848" s="35" t="e">
        <f>VLOOKUP(V16848,LISTAS!$M$2:$N$18,2,0)</f>
        <v>#N/A</v>
      </c>
    </row>
    <row r="16849" spans="3:23">
      <c r="C16849" t="e">
        <f>VLOOKUP(B16849,LISTAS!A16807:B16874,2,0)</f>
        <v>#N/A</v>
      </c>
      <c r="W16849" s="35" t="e">
        <f>VLOOKUP(V16849,LISTAS!$M$2:$N$18,2,0)</f>
        <v>#N/A</v>
      </c>
    </row>
    <row r="16850" spans="3:23">
      <c r="C16850" t="e">
        <f>VLOOKUP(B16850,LISTAS!A16808:B16875,2,0)</f>
        <v>#N/A</v>
      </c>
      <c r="W16850" s="35" t="e">
        <f>VLOOKUP(V16850,LISTAS!$M$2:$N$18,2,0)</f>
        <v>#N/A</v>
      </c>
    </row>
    <row r="16851" spans="3:23">
      <c r="C16851" t="e">
        <f>VLOOKUP(B16851,LISTAS!A16809:B16876,2,0)</f>
        <v>#N/A</v>
      </c>
      <c r="W16851" s="35" t="e">
        <f>VLOOKUP(V16851,LISTAS!$M$2:$N$18,2,0)</f>
        <v>#N/A</v>
      </c>
    </row>
    <row r="16852" spans="3:23">
      <c r="C16852" t="e">
        <f>VLOOKUP(B16852,LISTAS!A16810:B16877,2,0)</f>
        <v>#N/A</v>
      </c>
      <c r="W16852" s="35" t="e">
        <f>VLOOKUP(V16852,LISTAS!$M$2:$N$18,2,0)</f>
        <v>#N/A</v>
      </c>
    </row>
    <row r="16853" spans="3:23">
      <c r="C16853" t="e">
        <f>VLOOKUP(B16853,LISTAS!A16811:B16878,2,0)</f>
        <v>#N/A</v>
      </c>
      <c r="W16853" s="35" t="e">
        <f>VLOOKUP(V16853,LISTAS!$M$2:$N$18,2,0)</f>
        <v>#N/A</v>
      </c>
    </row>
    <row r="16854" spans="3:23">
      <c r="C16854" t="e">
        <f>VLOOKUP(B16854,LISTAS!A16812:B16879,2,0)</f>
        <v>#N/A</v>
      </c>
      <c r="W16854" s="35" t="e">
        <f>VLOOKUP(V16854,LISTAS!$M$2:$N$18,2,0)</f>
        <v>#N/A</v>
      </c>
    </row>
    <row r="16855" spans="3:23">
      <c r="C16855" t="e">
        <f>VLOOKUP(B16855,LISTAS!A16813:B16880,2,0)</f>
        <v>#N/A</v>
      </c>
      <c r="W16855" s="35" t="e">
        <f>VLOOKUP(V16855,LISTAS!$M$2:$N$18,2,0)</f>
        <v>#N/A</v>
      </c>
    </row>
    <row r="16856" spans="3:23">
      <c r="C16856" t="e">
        <f>VLOOKUP(B16856,LISTAS!A16814:B16881,2,0)</f>
        <v>#N/A</v>
      </c>
      <c r="W16856" s="35" t="e">
        <f>VLOOKUP(V16856,LISTAS!$M$2:$N$18,2,0)</f>
        <v>#N/A</v>
      </c>
    </row>
    <row r="16857" spans="3:23">
      <c r="C16857" t="e">
        <f>VLOOKUP(B16857,LISTAS!A16815:B16882,2,0)</f>
        <v>#N/A</v>
      </c>
      <c r="W16857" s="35" t="e">
        <f>VLOOKUP(V16857,LISTAS!$M$2:$N$18,2,0)</f>
        <v>#N/A</v>
      </c>
    </row>
    <row r="16858" spans="3:23">
      <c r="C16858" t="e">
        <f>VLOOKUP(B16858,LISTAS!A16816:B16883,2,0)</f>
        <v>#N/A</v>
      </c>
      <c r="W16858" s="35" t="e">
        <f>VLOOKUP(V16858,LISTAS!$M$2:$N$18,2,0)</f>
        <v>#N/A</v>
      </c>
    </row>
    <row r="16859" spans="3:23">
      <c r="C16859" t="e">
        <f>VLOOKUP(B16859,LISTAS!A16817:B16884,2,0)</f>
        <v>#N/A</v>
      </c>
      <c r="W16859" s="35" t="e">
        <f>VLOOKUP(V16859,LISTAS!$M$2:$N$18,2,0)</f>
        <v>#N/A</v>
      </c>
    </row>
    <row r="16860" spans="3:23">
      <c r="C16860" t="e">
        <f>VLOOKUP(B16860,LISTAS!A16818:B16885,2,0)</f>
        <v>#N/A</v>
      </c>
      <c r="W16860" s="35" t="e">
        <f>VLOOKUP(V16860,LISTAS!$M$2:$N$18,2,0)</f>
        <v>#N/A</v>
      </c>
    </row>
    <row r="16861" spans="3:23">
      <c r="C16861" t="e">
        <f>VLOOKUP(B16861,LISTAS!A16819:B16886,2,0)</f>
        <v>#N/A</v>
      </c>
      <c r="W16861" s="35" t="e">
        <f>VLOOKUP(V16861,LISTAS!$M$2:$N$18,2,0)</f>
        <v>#N/A</v>
      </c>
    </row>
    <row r="16862" spans="3:23">
      <c r="C16862" t="e">
        <f>VLOOKUP(B16862,LISTAS!A16820:B16887,2,0)</f>
        <v>#N/A</v>
      </c>
      <c r="W16862" s="35" t="e">
        <f>VLOOKUP(V16862,LISTAS!$M$2:$N$18,2,0)</f>
        <v>#N/A</v>
      </c>
    </row>
    <row r="16863" spans="3:23">
      <c r="C16863" t="e">
        <f>VLOOKUP(B16863,LISTAS!A16821:B16888,2,0)</f>
        <v>#N/A</v>
      </c>
      <c r="W16863" s="35" t="e">
        <f>VLOOKUP(V16863,LISTAS!$M$2:$N$18,2,0)</f>
        <v>#N/A</v>
      </c>
    </row>
    <row r="16864" spans="3:23">
      <c r="C16864" t="e">
        <f>VLOOKUP(B16864,LISTAS!A16822:B16889,2,0)</f>
        <v>#N/A</v>
      </c>
      <c r="W16864" s="35" t="e">
        <f>VLOOKUP(V16864,LISTAS!$M$2:$N$18,2,0)</f>
        <v>#N/A</v>
      </c>
    </row>
    <row r="16865" spans="3:23">
      <c r="C16865" t="e">
        <f>VLOOKUP(B16865,LISTAS!A16823:B16890,2,0)</f>
        <v>#N/A</v>
      </c>
      <c r="W16865" s="35" t="e">
        <f>VLOOKUP(V16865,LISTAS!$M$2:$N$18,2,0)</f>
        <v>#N/A</v>
      </c>
    </row>
    <row r="16866" spans="3:23">
      <c r="C16866" t="e">
        <f>VLOOKUP(B16866,LISTAS!A16824:B16891,2,0)</f>
        <v>#N/A</v>
      </c>
      <c r="W16866" s="35" t="e">
        <f>VLOOKUP(V16866,LISTAS!$M$2:$N$18,2,0)</f>
        <v>#N/A</v>
      </c>
    </row>
    <row r="16867" spans="3:23">
      <c r="C16867" t="e">
        <f>VLOOKUP(B16867,LISTAS!A16825:B16892,2,0)</f>
        <v>#N/A</v>
      </c>
      <c r="W16867" s="35" t="e">
        <f>VLOOKUP(V16867,LISTAS!$M$2:$N$18,2,0)</f>
        <v>#N/A</v>
      </c>
    </row>
    <row r="16868" spans="3:23">
      <c r="C16868" t="e">
        <f>VLOOKUP(B16868,LISTAS!A16826:B16893,2,0)</f>
        <v>#N/A</v>
      </c>
      <c r="W16868" s="35" t="e">
        <f>VLOOKUP(V16868,LISTAS!$M$2:$N$18,2,0)</f>
        <v>#N/A</v>
      </c>
    </row>
    <row r="16869" spans="3:23">
      <c r="C16869" t="e">
        <f>VLOOKUP(B16869,LISTAS!A16827:B16894,2,0)</f>
        <v>#N/A</v>
      </c>
      <c r="W16869" s="35" t="e">
        <f>VLOOKUP(V16869,LISTAS!$M$2:$N$18,2,0)</f>
        <v>#N/A</v>
      </c>
    </row>
    <row r="16870" spans="3:23">
      <c r="C16870" t="e">
        <f>VLOOKUP(B16870,LISTAS!A16828:B16895,2,0)</f>
        <v>#N/A</v>
      </c>
      <c r="W16870" s="35" t="e">
        <f>VLOOKUP(V16870,LISTAS!$M$2:$N$18,2,0)</f>
        <v>#N/A</v>
      </c>
    </row>
    <row r="16871" spans="3:23">
      <c r="C16871" t="e">
        <f>VLOOKUP(B16871,LISTAS!A16829:B16896,2,0)</f>
        <v>#N/A</v>
      </c>
      <c r="W16871" s="35" t="e">
        <f>VLOOKUP(V16871,LISTAS!$M$2:$N$18,2,0)</f>
        <v>#N/A</v>
      </c>
    </row>
    <row r="16872" spans="3:23">
      <c r="C16872" t="e">
        <f>VLOOKUP(B16872,LISTAS!A16830:B16897,2,0)</f>
        <v>#N/A</v>
      </c>
      <c r="W16872" s="35" t="e">
        <f>VLOOKUP(V16872,LISTAS!$M$2:$N$18,2,0)</f>
        <v>#N/A</v>
      </c>
    </row>
    <row r="16873" spans="3:23">
      <c r="C16873" t="e">
        <f>VLOOKUP(B16873,LISTAS!A16831:B16898,2,0)</f>
        <v>#N/A</v>
      </c>
      <c r="W16873" s="35" t="e">
        <f>VLOOKUP(V16873,LISTAS!$M$2:$N$18,2,0)</f>
        <v>#N/A</v>
      </c>
    </row>
    <row r="16874" spans="3:23">
      <c r="C16874" t="e">
        <f>VLOOKUP(B16874,LISTAS!A16832:B16899,2,0)</f>
        <v>#N/A</v>
      </c>
      <c r="W16874" s="35" t="e">
        <f>VLOOKUP(V16874,LISTAS!$M$2:$N$18,2,0)</f>
        <v>#N/A</v>
      </c>
    </row>
    <row r="16875" spans="3:23">
      <c r="C16875" t="e">
        <f>VLOOKUP(B16875,LISTAS!A16833:B16900,2,0)</f>
        <v>#N/A</v>
      </c>
      <c r="W16875" s="35" t="e">
        <f>VLOOKUP(V16875,LISTAS!$M$2:$N$18,2,0)</f>
        <v>#N/A</v>
      </c>
    </row>
    <row r="16876" spans="3:23">
      <c r="C16876" t="e">
        <f>VLOOKUP(B16876,LISTAS!A16834:B16901,2,0)</f>
        <v>#N/A</v>
      </c>
      <c r="W16876" s="35" t="e">
        <f>VLOOKUP(V16876,LISTAS!$M$2:$N$18,2,0)</f>
        <v>#N/A</v>
      </c>
    </row>
    <row r="16877" spans="3:23">
      <c r="C16877" t="e">
        <f>VLOOKUP(B16877,LISTAS!A16835:B16902,2,0)</f>
        <v>#N/A</v>
      </c>
      <c r="W16877" s="35" t="e">
        <f>VLOOKUP(V16877,LISTAS!$M$2:$N$18,2,0)</f>
        <v>#N/A</v>
      </c>
    </row>
    <row r="16878" spans="3:23">
      <c r="C16878" t="e">
        <f>VLOOKUP(B16878,LISTAS!A16836:B16903,2,0)</f>
        <v>#N/A</v>
      </c>
      <c r="W16878" s="35" t="e">
        <f>VLOOKUP(V16878,LISTAS!$M$2:$N$18,2,0)</f>
        <v>#N/A</v>
      </c>
    </row>
    <row r="16879" spans="3:23">
      <c r="C16879" t="e">
        <f>VLOOKUP(B16879,LISTAS!A16837:B16904,2,0)</f>
        <v>#N/A</v>
      </c>
      <c r="W16879" s="35" t="e">
        <f>VLOOKUP(V16879,LISTAS!$M$2:$N$18,2,0)</f>
        <v>#N/A</v>
      </c>
    </row>
    <row r="16880" spans="3:23">
      <c r="C16880" t="e">
        <f>VLOOKUP(B16880,LISTAS!A16838:B16905,2,0)</f>
        <v>#N/A</v>
      </c>
      <c r="W16880" s="35" t="e">
        <f>VLOOKUP(V16880,LISTAS!$M$2:$N$18,2,0)</f>
        <v>#N/A</v>
      </c>
    </row>
    <row r="16881" spans="3:23">
      <c r="C16881" t="e">
        <f>VLOOKUP(B16881,LISTAS!A16839:B16906,2,0)</f>
        <v>#N/A</v>
      </c>
      <c r="W16881" s="35" t="e">
        <f>VLOOKUP(V16881,LISTAS!$M$2:$N$18,2,0)</f>
        <v>#N/A</v>
      </c>
    </row>
    <row r="16882" spans="3:23">
      <c r="C16882" t="e">
        <f>VLOOKUP(B16882,LISTAS!A16840:B16907,2,0)</f>
        <v>#N/A</v>
      </c>
      <c r="W16882" s="35" t="e">
        <f>VLOOKUP(V16882,LISTAS!$M$2:$N$18,2,0)</f>
        <v>#N/A</v>
      </c>
    </row>
    <row r="16883" spans="3:23">
      <c r="C16883" t="e">
        <f>VLOOKUP(B16883,LISTAS!A16841:B16908,2,0)</f>
        <v>#N/A</v>
      </c>
      <c r="W16883" s="35" t="e">
        <f>VLOOKUP(V16883,LISTAS!$M$2:$N$18,2,0)</f>
        <v>#N/A</v>
      </c>
    </row>
    <row r="16884" spans="3:23">
      <c r="C16884" t="e">
        <f>VLOOKUP(B16884,LISTAS!A16842:B16909,2,0)</f>
        <v>#N/A</v>
      </c>
      <c r="W16884" s="35" t="e">
        <f>VLOOKUP(V16884,LISTAS!$M$2:$N$18,2,0)</f>
        <v>#N/A</v>
      </c>
    </row>
    <row r="16885" spans="3:23">
      <c r="C16885" t="e">
        <f>VLOOKUP(B16885,LISTAS!A16843:B16910,2,0)</f>
        <v>#N/A</v>
      </c>
      <c r="W16885" s="35" t="e">
        <f>VLOOKUP(V16885,LISTAS!$M$2:$N$18,2,0)</f>
        <v>#N/A</v>
      </c>
    </row>
    <row r="16886" spans="3:23">
      <c r="C16886" t="e">
        <f>VLOOKUP(B16886,LISTAS!A16844:B16911,2,0)</f>
        <v>#N/A</v>
      </c>
      <c r="W16886" s="35" t="e">
        <f>VLOOKUP(V16886,LISTAS!$M$2:$N$18,2,0)</f>
        <v>#N/A</v>
      </c>
    </row>
    <row r="16887" spans="3:23">
      <c r="C16887" t="e">
        <f>VLOOKUP(B16887,LISTAS!A16845:B16912,2,0)</f>
        <v>#N/A</v>
      </c>
      <c r="W16887" s="35" t="e">
        <f>VLOOKUP(V16887,LISTAS!$M$2:$N$18,2,0)</f>
        <v>#N/A</v>
      </c>
    </row>
    <row r="16888" spans="3:23">
      <c r="C16888" t="e">
        <f>VLOOKUP(B16888,LISTAS!A16846:B16913,2,0)</f>
        <v>#N/A</v>
      </c>
      <c r="W16888" s="35" t="e">
        <f>VLOOKUP(V16888,LISTAS!$M$2:$N$18,2,0)</f>
        <v>#N/A</v>
      </c>
    </row>
    <row r="16889" spans="3:23">
      <c r="C16889" t="e">
        <f>VLOOKUP(B16889,LISTAS!A16847:B16914,2,0)</f>
        <v>#N/A</v>
      </c>
      <c r="W16889" s="35" t="e">
        <f>VLOOKUP(V16889,LISTAS!$M$2:$N$18,2,0)</f>
        <v>#N/A</v>
      </c>
    </row>
    <row r="16890" spans="3:23">
      <c r="C16890" t="e">
        <f>VLOOKUP(B16890,LISTAS!A16848:B16915,2,0)</f>
        <v>#N/A</v>
      </c>
      <c r="W16890" s="35" t="e">
        <f>VLOOKUP(V16890,LISTAS!$M$2:$N$18,2,0)</f>
        <v>#N/A</v>
      </c>
    </row>
    <row r="16891" spans="3:23">
      <c r="C16891" t="e">
        <f>VLOOKUP(B16891,LISTAS!A16849:B16916,2,0)</f>
        <v>#N/A</v>
      </c>
      <c r="W16891" s="35" t="e">
        <f>VLOOKUP(V16891,LISTAS!$M$2:$N$18,2,0)</f>
        <v>#N/A</v>
      </c>
    </row>
    <row r="16892" spans="3:23">
      <c r="C16892" t="e">
        <f>VLOOKUP(B16892,LISTAS!A16850:B16917,2,0)</f>
        <v>#N/A</v>
      </c>
      <c r="W16892" s="35" t="e">
        <f>VLOOKUP(V16892,LISTAS!$M$2:$N$18,2,0)</f>
        <v>#N/A</v>
      </c>
    </row>
    <row r="16893" spans="3:23">
      <c r="C16893" t="e">
        <f>VLOOKUP(B16893,LISTAS!A16851:B16918,2,0)</f>
        <v>#N/A</v>
      </c>
      <c r="W16893" s="35" t="e">
        <f>VLOOKUP(V16893,LISTAS!$M$2:$N$18,2,0)</f>
        <v>#N/A</v>
      </c>
    </row>
    <row r="16894" spans="3:23">
      <c r="C16894" t="e">
        <f>VLOOKUP(B16894,LISTAS!A16852:B16919,2,0)</f>
        <v>#N/A</v>
      </c>
      <c r="W16894" s="35" t="e">
        <f>VLOOKUP(V16894,LISTAS!$M$2:$N$18,2,0)</f>
        <v>#N/A</v>
      </c>
    </row>
    <row r="16895" spans="3:23">
      <c r="C16895" t="e">
        <f>VLOOKUP(B16895,LISTAS!A16853:B16920,2,0)</f>
        <v>#N/A</v>
      </c>
      <c r="W16895" s="35" t="e">
        <f>VLOOKUP(V16895,LISTAS!$M$2:$N$18,2,0)</f>
        <v>#N/A</v>
      </c>
    </row>
    <row r="16896" spans="3:23">
      <c r="C16896" t="e">
        <f>VLOOKUP(B16896,LISTAS!A16854:B16921,2,0)</f>
        <v>#N/A</v>
      </c>
      <c r="W16896" s="35" t="e">
        <f>VLOOKUP(V16896,LISTAS!$M$2:$N$18,2,0)</f>
        <v>#N/A</v>
      </c>
    </row>
    <row r="16897" spans="3:23">
      <c r="C16897" t="e">
        <f>VLOOKUP(B16897,LISTAS!A16855:B16922,2,0)</f>
        <v>#N/A</v>
      </c>
      <c r="W16897" s="35" t="e">
        <f>VLOOKUP(V16897,LISTAS!$M$2:$N$18,2,0)</f>
        <v>#N/A</v>
      </c>
    </row>
    <row r="16898" spans="3:23">
      <c r="C16898" t="e">
        <f>VLOOKUP(B16898,LISTAS!A16856:B16923,2,0)</f>
        <v>#N/A</v>
      </c>
      <c r="W16898" s="35" t="e">
        <f>VLOOKUP(V16898,LISTAS!$M$2:$N$18,2,0)</f>
        <v>#N/A</v>
      </c>
    </row>
    <row r="16899" spans="3:23">
      <c r="C16899" t="e">
        <f>VLOOKUP(B16899,LISTAS!A16857:B16924,2,0)</f>
        <v>#N/A</v>
      </c>
      <c r="W16899" s="35" t="e">
        <f>VLOOKUP(V16899,LISTAS!$M$2:$N$18,2,0)</f>
        <v>#N/A</v>
      </c>
    </row>
    <row r="16900" spans="3:23">
      <c r="C16900" t="e">
        <f>VLOOKUP(B16900,LISTAS!A16858:B16925,2,0)</f>
        <v>#N/A</v>
      </c>
      <c r="W16900" s="35" t="e">
        <f>VLOOKUP(V16900,LISTAS!$M$2:$N$18,2,0)</f>
        <v>#N/A</v>
      </c>
    </row>
    <row r="16901" spans="3:23">
      <c r="C16901" t="e">
        <f>VLOOKUP(B16901,LISTAS!A16859:B16926,2,0)</f>
        <v>#N/A</v>
      </c>
      <c r="W16901" s="35" t="e">
        <f>VLOOKUP(V16901,LISTAS!$M$2:$N$18,2,0)</f>
        <v>#N/A</v>
      </c>
    </row>
    <row r="16902" spans="3:23">
      <c r="C16902" t="e">
        <f>VLOOKUP(B16902,LISTAS!A16860:B16927,2,0)</f>
        <v>#N/A</v>
      </c>
      <c r="W16902" s="35" t="e">
        <f>VLOOKUP(V16902,LISTAS!$M$2:$N$18,2,0)</f>
        <v>#N/A</v>
      </c>
    </row>
    <row r="16903" spans="3:23">
      <c r="C16903" t="e">
        <f>VLOOKUP(B16903,LISTAS!A16861:B16928,2,0)</f>
        <v>#N/A</v>
      </c>
      <c r="W16903" s="35" t="e">
        <f>VLOOKUP(V16903,LISTAS!$M$2:$N$18,2,0)</f>
        <v>#N/A</v>
      </c>
    </row>
    <row r="16904" spans="3:23">
      <c r="C16904" t="e">
        <f>VLOOKUP(B16904,LISTAS!A16862:B16929,2,0)</f>
        <v>#N/A</v>
      </c>
      <c r="W16904" s="35" t="e">
        <f>VLOOKUP(V16904,LISTAS!$M$2:$N$18,2,0)</f>
        <v>#N/A</v>
      </c>
    </row>
    <row r="16905" spans="3:23">
      <c r="C16905" t="e">
        <f>VLOOKUP(B16905,LISTAS!A16863:B16930,2,0)</f>
        <v>#N/A</v>
      </c>
      <c r="W16905" s="35" t="e">
        <f>VLOOKUP(V16905,LISTAS!$M$2:$N$18,2,0)</f>
        <v>#N/A</v>
      </c>
    </row>
    <row r="16906" spans="3:23">
      <c r="C16906" t="e">
        <f>VLOOKUP(B16906,LISTAS!A16864:B16931,2,0)</f>
        <v>#N/A</v>
      </c>
      <c r="W16906" s="35" t="e">
        <f>VLOOKUP(V16906,LISTAS!$M$2:$N$18,2,0)</f>
        <v>#N/A</v>
      </c>
    </row>
    <row r="16907" spans="3:23">
      <c r="C16907" t="e">
        <f>VLOOKUP(B16907,LISTAS!A16865:B16932,2,0)</f>
        <v>#N/A</v>
      </c>
      <c r="W16907" s="35" t="e">
        <f>VLOOKUP(V16907,LISTAS!$M$2:$N$18,2,0)</f>
        <v>#N/A</v>
      </c>
    </row>
    <row r="16908" spans="3:23">
      <c r="C16908" t="e">
        <f>VLOOKUP(B16908,LISTAS!A16866:B16933,2,0)</f>
        <v>#N/A</v>
      </c>
      <c r="W16908" s="35" t="e">
        <f>VLOOKUP(V16908,LISTAS!$M$2:$N$18,2,0)</f>
        <v>#N/A</v>
      </c>
    </row>
    <row r="16909" spans="3:23">
      <c r="C16909" t="e">
        <f>VLOOKUP(B16909,LISTAS!A16867:B16934,2,0)</f>
        <v>#N/A</v>
      </c>
      <c r="W16909" s="35" t="e">
        <f>VLOOKUP(V16909,LISTAS!$M$2:$N$18,2,0)</f>
        <v>#N/A</v>
      </c>
    </row>
    <row r="16910" spans="3:23">
      <c r="C16910" t="e">
        <f>VLOOKUP(B16910,LISTAS!A16868:B16935,2,0)</f>
        <v>#N/A</v>
      </c>
      <c r="W16910" s="35" t="e">
        <f>VLOOKUP(V16910,LISTAS!$M$2:$N$18,2,0)</f>
        <v>#N/A</v>
      </c>
    </row>
    <row r="16911" spans="3:23">
      <c r="C16911" t="e">
        <f>VLOOKUP(B16911,LISTAS!A16869:B16936,2,0)</f>
        <v>#N/A</v>
      </c>
      <c r="W16911" s="35" t="e">
        <f>VLOOKUP(V16911,LISTAS!$M$2:$N$18,2,0)</f>
        <v>#N/A</v>
      </c>
    </row>
    <row r="16912" spans="3:23">
      <c r="C16912" t="e">
        <f>VLOOKUP(B16912,LISTAS!A16870:B16937,2,0)</f>
        <v>#N/A</v>
      </c>
      <c r="W16912" s="35" t="e">
        <f>VLOOKUP(V16912,LISTAS!$M$2:$N$18,2,0)</f>
        <v>#N/A</v>
      </c>
    </row>
    <row r="16913" spans="3:23">
      <c r="C16913" t="e">
        <f>VLOOKUP(B16913,LISTAS!A16871:B16938,2,0)</f>
        <v>#N/A</v>
      </c>
      <c r="W16913" s="35" t="e">
        <f>VLOOKUP(V16913,LISTAS!$M$2:$N$18,2,0)</f>
        <v>#N/A</v>
      </c>
    </row>
    <row r="16914" spans="3:23">
      <c r="C16914" t="e">
        <f>VLOOKUP(B16914,LISTAS!A16872:B16939,2,0)</f>
        <v>#N/A</v>
      </c>
      <c r="W16914" s="35" t="e">
        <f>VLOOKUP(V16914,LISTAS!$M$2:$N$18,2,0)</f>
        <v>#N/A</v>
      </c>
    </row>
    <row r="16915" spans="3:23">
      <c r="C16915" t="e">
        <f>VLOOKUP(B16915,LISTAS!A16873:B16940,2,0)</f>
        <v>#N/A</v>
      </c>
      <c r="W16915" s="35" t="e">
        <f>VLOOKUP(V16915,LISTAS!$M$2:$N$18,2,0)</f>
        <v>#N/A</v>
      </c>
    </row>
    <row r="16916" spans="3:23">
      <c r="C16916" t="e">
        <f>VLOOKUP(B16916,LISTAS!A16874:B16941,2,0)</f>
        <v>#N/A</v>
      </c>
      <c r="W16916" s="35" t="e">
        <f>VLOOKUP(V16916,LISTAS!$M$2:$N$18,2,0)</f>
        <v>#N/A</v>
      </c>
    </row>
    <row r="16917" spans="3:23">
      <c r="C16917" t="e">
        <f>VLOOKUP(B16917,LISTAS!A16875:B16942,2,0)</f>
        <v>#N/A</v>
      </c>
      <c r="W16917" s="35" t="e">
        <f>VLOOKUP(V16917,LISTAS!$M$2:$N$18,2,0)</f>
        <v>#N/A</v>
      </c>
    </row>
    <row r="16918" spans="3:23">
      <c r="C16918" t="e">
        <f>VLOOKUP(B16918,LISTAS!A16876:B16943,2,0)</f>
        <v>#N/A</v>
      </c>
      <c r="W16918" s="35" t="e">
        <f>VLOOKUP(V16918,LISTAS!$M$2:$N$18,2,0)</f>
        <v>#N/A</v>
      </c>
    </row>
    <row r="16919" spans="3:23">
      <c r="C16919" t="e">
        <f>VLOOKUP(B16919,LISTAS!A16877:B16944,2,0)</f>
        <v>#N/A</v>
      </c>
      <c r="W16919" s="35" t="e">
        <f>VLOOKUP(V16919,LISTAS!$M$2:$N$18,2,0)</f>
        <v>#N/A</v>
      </c>
    </row>
    <row r="16920" spans="3:23">
      <c r="C16920" t="e">
        <f>VLOOKUP(B16920,LISTAS!A16878:B16945,2,0)</f>
        <v>#N/A</v>
      </c>
      <c r="W16920" s="35" t="e">
        <f>VLOOKUP(V16920,LISTAS!$M$2:$N$18,2,0)</f>
        <v>#N/A</v>
      </c>
    </row>
    <row r="16921" spans="3:23">
      <c r="C16921" t="e">
        <f>VLOOKUP(B16921,LISTAS!A16879:B16946,2,0)</f>
        <v>#N/A</v>
      </c>
      <c r="W16921" s="35" t="e">
        <f>VLOOKUP(V16921,LISTAS!$M$2:$N$18,2,0)</f>
        <v>#N/A</v>
      </c>
    </row>
    <row r="16922" spans="3:23">
      <c r="C16922" t="e">
        <f>VLOOKUP(B16922,LISTAS!A16880:B16947,2,0)</f>
        <v>#N/A</v>
      </c>
      <c r="W16922" s="35" t="e">
        <f>VLOOKUP(V16922,LISTAS!$M$2:$N$18,2,0)</f>
        <v>#N/A</v>
      </c>
    </row>
    <row r="16923" spans="3:23">
      <c r="C16923" t="e">
        <f>VLOOKUP(B16923,LISTAS!A16881:B16948,2,0)</f>
        <v>#N/A</v>
      </c>
      <c r="W16923" s="35" t="e">
        <f>VLOOKUP(V16923,LISTAS!$M$2:$N$18,2,0)</f>
        <v>#N/A</v>
      </c>
    </row>
    <row r="16924" spans="3:23">
      <c r="C16924" t="e">
        <f>VLOOKUP(B16924,LISTAS!A16882:B16949,2,0)</f>
        <v>#N/A</v>
      </c>
      <c r="W16924" s="35" t="e">
        <f>VLOOKUP(V16924,LISTAS!$M$2:$N$18,2,0)</f>
        <v>#N/A</v>
      </c>
    </row>
    <row r="16925" spans="3:23">
      <c r="C16925" t="e">
        <f>VLOOKUP(B16925,LISTAS!A16883:B16950,2,0)</f>
        <v>#N/A</v>
      </c>
      <c r="W16925" s="35" t="e">
        <f>VLOOKUP(V16925,LISTAS!$M$2:$N$18,2,0)</f>
        <v>#N/A</v>
      </c>
    </row>
    <row r="16926" spans="3:23">
      <c r="C16926" t="e">
        <f>VLOOKUP(B16926,LISTAS!A16884:B16951,2,0)</f>
        <v>#N/A</v>
      </c>
      <c r="W16926" s="35" t="e">
        <f>VLOOKUP(V16926,LISTAS!$M$2:$N$18,2,0)</f>
        <v>#N/A</v>
      </c>
    </row>
    <row r="16927" spans="3:23">
      <c r="C16927" t="e">
        <f>VLOOKUP(B16927,LISTAS!A16885:B16952,2,0)</f>
        <v>#N/A</v>
      </c>
      <c r="W16927" s="35" t="e">
        <f>VLOOKUP(V16927,LISTAS!$M$2:$N$18,2,0)</f>
        <v>#N/A</v>
      </c>
    </row>
    <row r="16928" spans="3:23">
      <c r="C16928" t="e">
        <f>VLOOKUP(B16928,LISTAS!A16886:B16953,2,0)</f>
        <v>#N/A</v>
      </c>
      <c r="W16928" s="35" t="e">
        <f>VLOOKUP(V16928,LISTAS!$M$2:$N$18,2,0)</f>
        <v>#N/A</v>
      </c>
    </row>
    <row r="16929" spans="3:23">
      <c r="C16929" t="e">
        <f>VLOOKUP(B16929,LISTAS!A16887:B16954,2,0)</f>
        <v>#N/A</v>
      </c>
      <c r="W16929" s="35" t="e">
        <f>VLOOKUP(V16929,LISTAS!$M$2:$N$18,2,0)</f>
        <v>#N/A</v>
      </c>
    </row>
    <row r="16930" spans="3:23">
      <c r="C16930" t="e">
        <f>VLOOKUP(B16930,LISTAS!A16888:B16955,2,0)</f>
        <v>#N/A</v>
      </c>
      <c r="W16930" s="35" t="e">
        <f>VLOOKUP(V16930,LISTAS!$M$2:$N$18,2,0)</f>
        <v>#N/A</v>
      </c>
    </row>
    <row r="16931" spans="3:23">
      <c r="C16931" t="e">
        <f>VLOOKUP(B16931,LISTAS!A16889:B16956,2,0)</f>
        <v>#N/A</v>
      </c>
      <c r="W16931" s="35" t="e">
        <f>VLOOKUP(V16931,LISTAS!$M$2:$N$18,2,0)</f>
        <v>#N/A</v>
      </c>
    </row>
    <row r="16932" spans="3:23">
      <c r="C16932" t="e">
        <f>VLOOKUP(B16932,LISTAS!A16890:B16957,2,0)</f>
        <v>#N/A</v>
      </c>
      <c r="W16932" s="35" t="e">
        <f>VLOOKUP(V16932,LISTAS!$M$2:$N$18,2,0)</f>
        <v>#N/A</v>
      </c>
    </row>
    <row r="16933" spans="3:23">
      <c r="C16933" t="e">
        <f>VLOOKUP(B16933,LISTAS!A16891:B16958,2,0)</f>
        <v>#N/A</v>
      </c>
      <c r="W16933" s="35" t="e">
        <f>VLOOKUP(V16933,LISTAS!$M$2:$N$18,2,0)</f>
        <v>#N/A</v>
      </c>
    </row>
    <row r="16934" spans="3:23">
      <c r="C16934" t="e">
        <f>VLOOKUP(B16934,LISTAS!A16892:B16959,2,0)</f>
        <v>#N/A</v>
      </c>
      <c r="W16934" s="35" t="e">
        <f>VLOOKUP(V16934,LISTAS!$M$2:$N$18,2,0)</f>
        <v>#N/A</v>
      </c>
    </row>
    <row r="16935" spans="3:23">
      <c r="C16935" t="e">
        <f>VLOOKUP(B16935,LISTAS!A16893:B16960,2,0)</f>
        <v>#N/A</v>
      </c>
      <c r="W16935" s="35" t="e">
        <f>VLOOKUP(V16935,LISTAS!$M$2:$N$18,2,0)</f>
        <v>#N/A</v>
      </c>
    </row>
    <row r="16936" spans="3:23">
      <c r="C16936" t="e">
        <f>VLOOKUP(B16936,LISTAS!A16894:B16961,2,0)</f>
        <v>#N/A</v>
      </c>
      <c r="W16936" s="35" t="e">
        <f>VLOOKUP(V16936,LISTAS!$M$2:$N$18,2,0)</f>
        <v>#N/A</v>
      </c>
    </row>
    <row r="16937" spans="3:23">
      <c r="C16937" t="e">
        <f>VLOOKUP(B16937,LISTAS!A16895:B16962,2,0)</f>
        <v>#N/A</v>
      </c>
      <c r="W16937" s="35" t="e">
        <f>VLOOKUP(V16937,LISTAS!$M$2:$N$18,2,0)</f>
        <v>#N/A</v>
      </c>
    </row>
    <row r="16938" spans="3:23">
      <c r="C16938" t="e">
        <f>VLOOKUP(B16938,LISTAS!A16896:B16963,2,0)</f>
        <v>#N/A</v>
      </c>
      <c r="W16938" s="35" t="e">
        <f>VLOOKUP(V16938,LISTAS!$M$2:$N$18,2,0)</f>
        <v>#N/A</v>
      </c>
    </row>
    <row r="16939" spans="3:23">
      <c r="C16939" t="e">
        <f>VLOOKUP(B16939,LISTAS!A16897:B16964,2,0)</f>
        <v>#N/A</v>
      </c>
      <c r="W16939" s="35" t="e">
        <f>VLOOKUP(V16939,LISTAS!$M$2:$N$18,2,0)</f>
        <v>#N/A</v>
      </c>
    </row>
    <row r="16940" spans="3:23">
      <c r="C16940" t="e">
        <f>VLOOKUP(B16940,LISTAS!A16898:B16965,2,0)</f>
        <v>#N/A</v>
      </c>
      <c r="W16940" s="35" t="e">
        <f>VLOOKUP(V16940,LISTAS!$M$2:$N$18,2,0)</f>
        <v>#N/A</v>
      </c>
    </row>
    <row r="16941" spans="3:23">
      <c r="C16941" t="e">
        <f>VLOOKUP(B16941,LISTAS!A16899:B16966,2,0)</f>
        <v>#N/A</v>
      </c>
      <c r="W16941" s="35" t="e">
        <f>VLOOKUP(V16941,LISTAS!$M$2:$N$18,2,0)</f>
        <v>#N/A</v>
      </c>
    </row>
    <row r="16942" spans="3:23">
      <c r="C16942" t="e">
        <f>VLOOKUP(B16942,LISTAS!A16900:B16967,2,0)</f>
        <v>#N/A</v>
      </c>
      <c r="W16942" s="35" t="e">
        <f>VLOOKUP(V16942,LISTAS!$M$2:$N$18,2,0)</f>
        <v>#N/A</v>
      </c>
    </row>
    <row r="16943" spans="3:23">
      <c r="C16943" t="e">
        <f>VLOOKUP(B16943,LISTAS!A16901:B16968,2,0)</f>
        <v>#N/A</v>
      </c>
      <c r="W16943" s="35" t="e">
        <f>VLOOKUP(V16943,LISTAS!$M$2:$N$18,2,0)</f>
        <v>#N/A</v>
      </c>
    </row>
    <row r="16944" spans="3:23">
      <c r="C16944" t="e">
        <f>VLOOKUP(B16944,LISTAS!A16902:B16969,2,0)</f>
        <v>#N/A</v>
      </c>
      <c r="W16944" s="35" t="e">
        <f>VLOOKUP(V16944,LISTAS!$M$2:$N$18,2,0)</f>
        <v>#N/A</v>
      </c>
    </row>
    <row r="16945" spans="3:23">
      <c r="C16945" t="e">
        <f>VLOOKUP(B16945,LISTAS!A16903:B16970,2,0)</f>
        <v>#N/A</v>
      </c>
      <c r="W16945" s="35" t="e">
        <f>VLOOKUP(V16945,LISTAS!$M$2:$N$18,2,0)</f>
        <v>#N/A</v>
      </c>
    </row>
    <row r="16946" spans="3:23">
      <c r="C16946" t="e">
        <f>VLOOKUP(B16946,LISTAS!A16904:B16971,2,0)</f>
        <v>#N/A</v>
      </c>
      <c r="W16946" s="35" t="e">
        <f>VLOOKUP(V16946,LISTAS!$M$2:$N$18,2,0)</f>
        <v>#N/A</v>
      </c>
    </row>
    <row r="16947" spans="3:23">
      <c r="C16947" t="e">
        <f>VLOOKUP(B16947,LISTAS!A16905:B16972,2,0)</f>
        <v>#N/A</v>
      </c>
      <c r="W16947" s="35" t="e">
        <f>VLOOKUP(V16947,LISTAS!$M$2:$N$18,2,0)</f>
        <v>#N/A</v>
      </c>
    </row>
    <row r="16948" spans="3:23">
      <c r="C16948" t="e">
        <f>VLOOKUP(B16948,LISTAS!A16906:B16973,2,0)</f>
        <v>#N/A</v>
      </c>
      <c r="W16948" s="35" t="e">
        <f>VLOOKUP(V16948,LISTAS!$M$2:$N$18,2,0)</f>
        <v>#N/A</v>
      </c>
    </row>
    <row r="16949" spans="3:23">
      <c r="C16949" t="e">
        <f>VLOOKUP(B16949,LISTAS!A16907:B16974,2,0)</f>
        <v>#N/A</v>
      </c>
      <c r="W16949" s="35" t="e">
        <f>VLOOKUP(V16949,LISTAS!$M$2:$N$18,2,0)</f>
        <v>#N/A</v>
      </c>
    </row>
    <row r="16950" spans="3:23">
      <c r="C16950" t="e">
        <f>VLOOKUP(B16950,LISTAS!A16908:B16975,2,0)</f>
        <v>#N/A</v>
      </c>
      <c r="W16950" s="35" t="e">
        <f>VLOOKUP(V16950,LISTAS!$M$2:$N$18,2,0)</f>
        <v>#N/A</v>
      </c>
    </row>
    <row r="16951" spans="3:23">
      <c r="C16951" t="e">
        <f>VLOOKUP(B16951,LISTAS!A16909:B16976,2,0)</f>
        <v>#N/A</v>
      </c>
      <c r="W16951" s="35" t="e">
        <f>VLOOKUP(V16951,LISTAS!$M$2:$N$18,2,0)</f>
        <v>#N/A</v>
      </c>
    </row>
    <row r="16952" spans="3:23">
      <c r="C16952" t="e">
        <f>VLOOKUP(B16952,LISTAS!A16910:B16977,2,0)</f>
        <v>#N/A</v>
      </c>
      <c r="W16952" s="35" t="e">
        <f>VLOOKUP(V16952,LISTAS!$M$2:$N$18,2,0)</f>
        <v>#N/A</v>
      </c>
    </row>
    <row r="16953" spans="3:23">
      <c r="C16953" t="e">
        <f>VLOOKUP(B16953,LISTAS!A16911:B16978,2,0)</f>
        <v>#N/A</v>
      </c>
      <c r="W16953" s="35" t="e">
        <f>VLOOKUP(V16953,LISTAS!$M$2:$N$18,2,0)</f>
        <v>#N/A</v>
      </c>
    </row>
    <row r="16954" spans="3:23">
      <c r="C16954" t="e">
        <f>VLOOKUP(B16954,LISTAS!A16912:B16979,2,0)</f>
        <v>#N/A</v>
      </c>
      <c r="W16954" s="35" t="e">
        <f>VLOOKUP(V16954,LISTAS!$M$2:$N$18,2,0)</f>
        <v>#N/A</v>
      </c>
    </row>
    <row r="16955" spans="3:23">
      <c r="C16955" t="e">
        <f>VLOOKUP(B16955,LISTAS!A16913:B16980,2,0)</f>
        <v>#N/A</v>
      </c>
      <c r="W16955" s="35" t="e">
        <f>VLOOKUP(V16955,LISTAS!$M$2:$N$18,2,0)</f>
        <v>#N/A</v>
      </c>
    </row>
    <row r="16956" spans="3:23">
      <c r="C16956" t="e">
        <f>VLOOKUP(B16956,LISTAS!A16914:B16981,2,0)</f>
        <v>#N/A</v>
      </c>
      <c r="W16956" s="35" t="e">
        <f>VLOOKUP(V16956,LISTAS!$M$2:$N$18,2,0)</f>
        <v>#N/A</v>
      </c>
    </row>
    <row r="16957" spans="3:23">
      <c r="C16957" t="e">
        <f>VLOOKUP(B16957,LISTAS!A16915:B16982,2,0)</f>
        <v>#N/A</v>
      </c>
      <c r="W16957" s="35" t="e">
        <f>VLOOKUP(V16957,LISTAS!$M$2:$N$18,2,0)</f>
        <v>#N/A</v>
      </c>
    </row>
    <row r="16958" spans="3:23">
      <c r="C16958" t="e">
        <f>VLOOKUP(B16958,LISTAS!A16916:B16983,2,0)</f>
        <v>#N/A</v>
      </c>
      <c r="W16958" s="35" t="e">
        <f>VLOOKUP(V16958,LISTAS!$M$2:$N$18,2,0)</f>
        <v>#N/A</v>
      </c>
    </row>
    <row r="16959" spans="3:23">
      <c r="C16959" t="e">
        <f>VLOOKUP(B16959,LISTAS!A16917:B16984,2,0)</f>
        <v>#N/A</v>
      </c>
      <c r="W16959" s="35" t="e">
        <f>VLOOKUP(V16959,LISTAS!$M$2:$N$18,2,0)</f>
        <v>#N/A</v>
      </c>
    </row>
    <row r="16960" spans="3:23">
      <c r="C16960" t="e">
        <f>VLOOKUP(B16960,LISTAS!A16918:B16985,2,0)</f>
        <v>#N/A</v>
      </c>
      <c r="W16960" s="35" t="e">
        <f>VLOOKUP(V16960,LISTAS!$M$2:$N$18,2,0)</f>
        <v>#N/A</v>
      </c>
    </row>
    <row r="16961" spans="3:23">
      <c r="C16961" t="e">
        <f>VLOOKUP(B16961,LISTAS!A16919:B16986,2,0)</f>
        <v>#N/A</v>
      </c>
      <c r="W16961" s="35" t="e">
        <f>VLOOKUP(V16961,LISTAS!$M$2:$N$18,2,0)</f>
        <v>#N/A</v>
      </c>
    </row>
    <row r="16962" spans="3:23">
      <c r="C16962" t="e">
        <f>VLOOKUP(B16962,LISTAS!A16920:B16987,2,0)</f>
        <v>#N/A</v>
      </c>
      <c r="W16962" s="35" t="e">
        <f>VLOOKUP(V16962,LISTAS!$M$2:$N$18,2,0)</f>
        <v>#N/A</v>
      </c>
    </row>
    <row r="16963" spans="3:23">
      <c r="C16963" t="e">
        <f>VLOOKUP(B16963,LISTAS!A16921:B16988,2,0)</f>
        <v>#N/A</v>
      </c>
      <c r="W16963" s="35" t="e">
        <f>VLOOKUP(V16963,LISTAS!$M$2:$N$18,2,0)</f>
        <v>#N/A</v>
      </c>
    </row>
    <row r="16964" spans="3:23">
      <c r="C16964" t="e">
        <f>VLOOKUP(B16964,LISTAS!A16922:B16989,2,0)</f>
        <v>#N/A</v>
      </c>
      <c r="W16964" s="35" t="e">
        <f>VLOOKUP(V16964,LISTAS!$M$2:$N$18,2,0)</f>
        <v>#N/A</v>
      </c>
    </row>
    <row r="16965" spans="3:23">
      <c r="C16965" t="e">
        <f>VLOOKUP(B16965,LISTAS!A16923:B16990,2,0)</f>
        <v>#N/A</v>
      </c>
      <c r="W16965" s="35" t="e">
        <f>VLOOKUP(V16965,LISTAS!$M$2:$N$18,2,0)</f>
        <v>#N/A</v>
      </c>
    </row>
    <row r="16966" spans="3:23">
      <c r="C16966" t="e">
        <f>VLOOKUP(B16966,LISTAS!A16924:B16991,2,0)</f>
        <v>#N/A</v>
      </c>
      <c r="W16966" s="35" t="e">
        <f>VLOOKUP(V16966,LISTAS!$M$2:$N$18,2,0)</f>
        <v>#N/A</v>
      </c>
    </row>
    <row r="16967" spans="3:23">
      <c r="C16967" t="e">
        <f>VLOOKUP(B16967,LISTAS!A16925:B16992,2,0)</f>
        <v>#N/A</v>
      </c>
      <c r="W16967" s="35" t="e">
        <f>VLOOKUP(V16967,LISTAS!$M$2:$N$18,2,0)</f>
        <v>#N/A</v>
      </c>
    </row>
    <row r="16968" spans="3:23">
      <c r="C16968" t="e">
        <f>VLOOKUP(B16968,LISTAS!A16926:B16993,2,0)</f>
        <v>#N/A</v>
      </c>
      <c r="W16968" s="35" t="e">
        <f>VLOOKUP(V16968,LISTAS!$M$2:$N$18,2,0)</f>
        <v>#N/A</v>
      </c>
    </row>
    <row r="16969" spans="3:23">
      <c r="C16969" t="e">
        <f>VLOOKUP(B16969,LISTAS!A16927:B16994,2,0)</f>
        <v>#N/A</v>
      </c>
      <c r="W16969" s="35" t="e">
        <f>VLOOKUP(V16969,LISTAS!$M$2:$N$18,2,0)</f>
        <v>#N/A</v>
      </c>
    </row>
    <row r="16970" spans="3:23">
      <c r="C16970" t="e">
        <f>VLOOKUP(B16970,LISTAS!A16928:B16995,2,0)</f>
        <v>#N/A</v>
      </c>
      <c r="W16970" s="35" t="e">
        <f>VLOOKUP(V16970,LISTAS!$M$2:$N$18,2,0)</f>
        <v>#N/A</v>
      </c>
    </row>
    <row r="16971" spans="3:23">
      <c r="C16971" t="e">
        <f>VLOOKUP(B16971,LISTAS!A16929:B16996,2,0)</f>
        <v>#N/A</v>
      </c>
      <c r="W16971" s="35" t="e">
        <f>VLOOKUP(V16971,LISTAS!$M$2:$N$18,2,0)</f>
        <v>#N/A</v>
      </c>
    </row>
    <row r="16972" spans="3:23">
      <c r="C16972" t="e">
        <f>VLOOKUP(B16972,LISTAS!A16930:B16997,2,0)</f>
        <v>#N/A</v>
      </c>
      <c r="W16972" s="35" t="e">
        <f>VLOOKUP(V16972,LISTAS!$M$2:$N$18,2,0)</f>
        <v>#N/A</v>
      </c>
    </row>
    <row r="16973" spans="3:23">
      <c r="C16973" t="e">
        <f>VLOOKUP(B16973,LISTAS!A16931:B16998,2,0)</f>
        <v>#N/A</v>
      </c>
      <c r="W16973" s="35" t="e">
        <f>VLOOKUP(V16973,LISTAS!$M$2:$N$18,2,0)</f>
        <v>#N/A</v>
      </c>
    </row>
    <row r="16974" spans="3:23">
      <c r="C16974" t="e">
        <f>VLOOKUP(B16974,LISTAS!A16932:B16999,2,0)</f>
        <v>#N/A</v>
      </c>
      <c r="W16974" s="35" t="e">
        <f>VLOOKUP(V16974,LISTAS!$M$2:$N$18,2,0)</f>
        <v>#N/A</v>
      </c>
    </row>
    <row r="16975" spans="3:23">
      <c r="C16975" t="e">
        <f>VLOOKUP(B16975,LISTAS!A16933:B17000,2,0)</f>
        <v>#N/A</v>
      </c>
      <c r="W16975" s="35" t="e">
        <f>VLOOKUP(V16975,LISTAS!$M$2:$N$18,2,0)</f>
        <v>#N/A</v>
      </c>
    </row>
    <row r="16976" spans="3:23">
      <c r="C16976" t="e">
        <f>VLOOKUP(B16976,LISTAS!A16934:B17001,2,0)</f>
        <v>#N/A</v>
      </c>
      <c r="W16976" s="35" t="e">
        <f>VLOOKUP(V16976,LISTAS!$M$2:$N$18,2,0)</f>
        <v>#N/A</v>
      </c>
    </row>
    <row r="16977" spans="3:23">
      <c r="C16977" t="e">
        <f>VLOOKUP(B16977,LISTAS!A16935:B17002,2,0)</f>
        <v>#N/A</v>
      </c>
      <c r="W16977" s="35" t="e">
        <f>VLOOKUP(V16977,LISTAS!$M$2:$N$18,2,0)</f>
        <v>#N/A</v>
      </c>
    </row>
    <row r="16978" spans="3:23">
      <c r="C16978" t="e">
        <f>VLOOKUP(B16978,LISTAS!A16936:B17003,2,0)</f>
        <v>#N/A</v>
      </c>
      <c r="W16978" s="35" t="e">
        <f>VLOOKUP(V16978,LISTAS!$M$2:$N$18,2,0)</f>
        <v>#N/A</v>
      </c>
    </row>
    <row r="16979" spans="3:23">
      <c r="C16979" t="e">
        <f>VLOOKUP(B16979,LISTAS!A16937:B17004,2,0)</f>
        <v>#N/A</v>
      </c>
      <c r="W16979" s="35" t="e">
        <f>VLOOKUP(V16979,LISTAS!$M$2:$N$18,2,0)</f>
        <v>#N/A</v>
      </c>
    </row>
    <row r="16980" spans="3:23">
      <c r="C16980" t="e">
        <f>VLOOKUP(B16980,LISTAS!A16938:B17005,2,0)</f>
        <v>#N/A</v>
      </c>
      <c r="W16980" s="35" t="e">
        <f>VLOOKUP(V16980,LISTAS!$M$2:$N$18,2,0)</f>
        <v>#N/A</v>
      </c>
    </row>
    <row r="16981" spans="3:23">
      <c r="C16981" t="e">
        <f>VLOOKUP(B16981,LISTAS!A16939:B17006,2,0)</f>
        <v>#N/A</v>
      </c>
      <c r="W16981" s="35" t="e">
        <f>VLOOKUP(V16981,LISTAS!$M$2:$N$18,2,0)</f>
        <v>#N/A</v>
      </c>
    </row>
    <row r="16982" spans="3:23">
      <c r="C16982" t="e">
        <f>VLOOKUP(B16982,LISTAS!A16940:B17007,2,0)</f>
        <v>#N/A</v>
      </c>
      <c r="W16982" s="35" t="e">
        <f>VLOOKUP(V16982,LISTAS!$M$2:$N$18,2,0)</f>
        <v>#N/A</v>
      </c>
    </row>
    <row r="16983" spans="3:23">
      <c r="C16983" t="e">
        <f>VLOOKUP(B16983,LISTAS!A16941:B17008,2,0)</f>
        <v>#N/A</v>
      </c>
      <c r="W16983" s="35" t="e">
        <f>VLOOKUP(V16983,LISTAS!$M$2:$N$18,2,0)</f>
        <v>#N/A</v>
      </c>
    </row>
    <row r="16984" spans="3:23">
      <c r="C16984" t="e">
        <f>VLOOKUP(B16984,LISTAS!A16942:B17009,2,0)</f>
        <v>#N/A</v>
      </c>
      <c r="W16984" s="35" t="e">
        <f>VLOOKUP(V16984,LISTAS!$M$2:$N$18,2,0)</f>
        <v>#N/A</v>
      </c>
    </row>
    <row r="16985" spans="3:23">
      <c r="C16985" t="e">
        <f>VLOOKUP(B16985,LISTAS!A16943:B17010,2,0)</f>
        <v>#N/A</v>
      </c>
      <c r="W16985" s="35" t="e">
        <f>VLOOKUP(V16985,LISTAS!$M$2:$N$18,2,0)</f>
        <v>#N/A</v>
      </c>
    </row>
    <row r="16986" spans="3:23">
      <c r="C16986" t="e">
        <f>VLOOKUP(B16986,LISTAS!A16944:B17011,2,0)</f>
        <v>#N/A</v>
      </c>
      <c r="W16986" s="35" t="e">
        <f>VLOOKUP(V16986,LISTAS!$M$2:$N$18,2,0)</f>
        <v>#N/A</v>
      </c>
    </row>
    <row r="16987" spans="3:23">
      <c r="C16987" t="e">
        <f>VLOOKUP(B16987,LISTAS!A16945:B17012,2,0)</f>
        <v>#N/A</v>
      </c>
      <c r="W16987" s="35" t="e">
        <f>VLOOKUP(V16987,LISTAS!$M$2:$N$18,2,0)</f>
        <v>#N/A</v>
      </c>
    </row>
    <row r="16988" spans="3:23">
      <c r="C16988" t="e">
        <f>VLOOKUP(B16988,LISTAS!A16946:B17013,2,0)</f>
        <v>#N/A</v>
      </c>
      <c r="W16988" s="35" t="e">
        <f>VLOOKUP(V16988,LISTAS!$M$2:$N$18,2,0)</f>
        <v>#N/A</v>
      </c>
    </row>
    <row r="16989" spans="3:23">
      <c r="C16989" t="e">
        <f>VLOOKUP(B16989,LISTAS!A16947:B17014,2,0)</f>
        <v>#N/A</v>
      </c>
      <c r="W16989" s="35" t="e">
        <f>VLOOKUP(V16989,LISTAS!$M$2:$N$18,2,0)</f>
        <v>#N/A</v>
      </c>
    </row>
    <row r="16990" spans="3:23">
      <c r="C16990" t="e">
        <f>VLOOKUP(B16990,LISTAS!A16948:B17015,2,0)</f>
        <v>#N/A</v>
      </c>
      <c r="W16990" s="35" t="e">
        <f>VLOOKUP(V16990,LISTAS!$M$2:$N$18,2,0)</f>
        <v>#N/A</v>
      </c>
    </row>
    <row r="16991" spans="3:23">
      <c r="C16991" t="e">
        <f>VLOOKUP(B16991,LISTAS!A16949:B17016,2,0)</f>
        <v>#N/A</v>
      </c>
      <c r="W16991" s="35" t="e">
        <f>VLOOKUP(V16991,LISTAS!$M$2:$N$18,2,0)</f>
        <v>#N/A</v>
      </c>
    </row>
    <row r="16992" spans="3:23">
      <c r="C16992" t="e">
        <f>VLOOKUP(B16992,LISTAS!A16950:B17017,2,0)</f>
        <v>#N/A</v>
      </c>
      <c r="W16992" s="35" t="e">
        <f>VLOOKUP(V16992,LISTAS!$M$2:$N$18,2,0)</f>
        <v>#N/A</v>
      </c>
    </row>
    <row r="16993" spans="3:23">
      <c r="C16993" t="e">
        <f>VLOOKUP(B16993,LISTAS!A16951:B17018,2,0)</f>
        <v>#N/A</v>
      </c>
      <c r="W16993" s="35" t="e">
        <f>VLOOKUP(V16993,LISTAS!$M$2:$N$18,2,0)</f>
        <v>#N/A</v>
      </c>
    </row>
    <row r="16994" spans="3:23">
      <c r="C16994" t="e">
        <f>VLOOKUP(B16994,LISTAS!A16952:B17019,2,0)</f>
        <v>#N/A</v>
      </c>
      <c r="W16994" s="35" t="e">
        <f>VLOOKUP(V16994,LISTAS!$M$2:$N$18,2,0)</f>
        <v>#N/A</v>
      </c>
    </row>
    <row r="16995" spans="3:23">
      <c r="C16995" t="e">
        <f>VLOOKUP(B16995,LISTAS!A16953:B17020,2,0)</f>
        <v>#N/A</v>
      </c>
      <c r="W16995" s="35" t="e">
        <f>VLOOKUP(V16995,LISTAS!$M$2:$N$18,2,0)</f>
        <v>#N/A</v>
      </c>
    </row>
    <row r="16996" spans="3:23">
      <c r="C16996" t="e">
        <f>VLOOKUP(B16996,LISTAS!A16954:B17021,2,0)</f>
        <v>#N/A</v>
      </c>
      <c r="W16996" s="35" t="e">
        <f>VLOOKUP(V16996,LISTAS!$M$2:$N$18,2,0)</f>
        <v>#N/A</v>
      </c>
    </row>
    <row r="16997" spans="3:23">
      <c r="C16997" t="e">
        <f>VLOOKUP(B16997,LISTAS!A16955:B17022,2,0)</f>
        <v>#N/A</v>
      </c>
      <c r="W16997" s="35" t="e">
        <f>VLOOKUP(V16997,LISTAS!$M$2:$N$18,2,0)</f>
        <v>#N/A</v>
      </c>
    </row>
    <row r="16998" spans="3:23">
      <c r="C16998" t="e">
        <f>VLOOKUP(B16998,LISTAS!A16956:B17023,2,0)</f>
        <v>#N/A</v>
      </c>
      <c r="W16998" s="35" t="e">
        <f>VLOOKUP(V16998,LISTAS!$M$2:$N$18,2,0)</f>
        <v>#N/A</v>
      </c>
    </row>
    <row r="16999" spans="3:23">
      <c r="C16999" t="e">
        <f>VLOOKUP(B16999,LISTAS!A16957:B17024,2,0)</f>
        <v>#N/A</v>
      </c>
      <c r="W16999" s="35" t="e">
        <f>VLOOKUP(V16999,LISTAS!$M$2:$N$18,2,0)</f>
        <v>#N/A</v>
      </c>
    </row>
    <row r="17000" spans="3:23">
      <c r="C17000" t="e">
        <f>VLOOKUP(B17000,LISTAS!A16958:B17025,2,0)</f>
        <v>#N/A</v>
      </c>
      <c r="W17000" s="35" t="e">
        <f>VLOOKUP(V17000,LISTAS!$M$2:$N$18,2,0)</f>
        <v>#N/A</v>
      </c>
    </row>
    <row r="17001" spans="3:23">
      <c r="C17001" t="e">
        <f>VLOOKUP(B17001,LISTAS!A16959:B17026,2,0)</f>
        <v>#N/A</v>
      </c>
      <c r="W17001" s="35" t="e">
        <f>VLOOKUP(V17001,LISTAS!$M$2:$N$18,2,0)</f>
        <v>#N/A</v>
      </c>
    </row>
    <row r="17002" spans="3:23">
      <c r="C17002" t="e">
        <f>VLOOKUP(B17002,LISTAS!A16960:B17027,2,0)</f>
        <v>#N/A</v>
      </c>
      <c r="W17002" s="35" t="e">
        <f>VLOOKUP(V17002,LISTAS!$M$2:$N$18,2,0)</f>
        <v>#N/A</v>
      </c>
    </row>
    <row r="17003" spans="3:23">
      <c r="C17003" t="e">
        <f>VLOOKUP(B17003,LISTAS!A16961:B17028,2,0)</f>
        <v>#N/A</v>
      </c>
      <c r="W17003" s="35" t="e">
        <f>VLOOKUP(V17003,LISTAS!$M$2:$N$18,2,0)</f>
        <v>#N/A</v>
      </c>
    </row>
    <row r="17004" spans="3:23">
      <c r="C17004" t="e">
        <f>VLOOKUP(B17004,LISTAS!A16962:B17029,2,0)</f>
        <v>#N/A</v>
      </c>
      <c r="W17004" s="35" t="e">
        <f>VLOOKUP(V17004,LISTAS!$M$2:$N$18,2,0)</f>
        <v>#N/A</v>
      </c>
    </row>
    <row r="17005" spans="3:23">
      <c r="C17005" t="e">
        <f>VLOOKUP(B17005,LISTAS!A16963:B17030,2,0)</f>
        <v>#N/A</v>
      </c>
      <c r="W17005" s="35" t="e">
        <f>VLOOKUP(V17005,LISTAS!$M$2:$N$18,2,0)</f>
        <v>#N/A</v>
      </c>
    </row>
    <row r="17006" spans="3:23">
      <c r="C17006" t="e">
        <f>VLOOKUP(B17006,LISTAS!A16964:B17031,2,0)</f>
        <v>#N/A</v>
      </c>
      <c r="W17006" s="35" t="e">
        <f>VLOOKUP(V17006,LISTAS!$M$2:$N$18,2,0)</f>
        <v>#N/A</v>
      </c>
    </row>
    <row r="17007" spans="3:23">
      <c r="C17007" t="e">
        <f>VLOOKUP(B17007,LISTAS!A16965:B17032,2,0)</f>
        <v>#N/A</v>
      </c>
      <c r="W17007" s="35" t="e">
        <f>VLOOKUP(V17007,LISTAS!$M$2:$N$18,2,0)</f>
        <v>#N/A</v>
      </c>
    </row>
    <row r="17008" spans="3:23">
      <c r="C17008" t="e">
        <f>VLOOKUP(B17008,LISTAS!A16966:B17033,2,0)</f>
        <v>#N/A</v>
      </c>
      <c r="W17008" s="35" t="e">
        <f>VLOOKUP(V17008,LISTAS!$M$2:$N$18,2,0)</f>
        <v>#N/A</v>
      </c>
    </row>
    <row r="17009" spans="3:23">
      <c r="C17009" t="e">
        <f>VLOOKUP(B17009,LISTAS!A16967:B17034,2,0)</f>
        <v>#N/A</v>
      </c>
      <c r="W17009" s="35" t="e">
        <f>VLOOKUP(V17009,LISTAS!$M$2:$N$18,2,0)</f>
        <v>#N/A</v>
      </c>
    </row>
    <row r="17010" spans="3:23">
      <c r="C17010" t="e">
        <f>VLOOKUP(B17010,LISTAS!A16968:B17035,2,0)</f>
        <v>#N/A</v>
      </c>
      <c r="W17010" s="35" t="e">
        <f>VLOOKUP(V17010,LISTAS!$M$2:$N$18,2,0)</f>
        <v>#N/A</v>
      </c>
    </row>
    <row r="17011" spans="3:23">
      <c r="C17011" t="e">
        <f>VLOOKUP(B17011,LISTAS!A16969:B17036,2,0)</f>
        <v>#N/A</v>
      </c>
      <c r="W17011" s="35" t="e">
        <f>VLOOKUP(V17011,LISTAS!$M$2:$N$18,2,0)</f>
        <v>#N/A</v>
      </c>
    </row>
    <row r="17012" spans="3:23">
      <c r="C17012" t="e">
        <f>VLOOKUP(B17012,LISTAS!A16970:B17037,2,0)</f>
        <v>#N/A</v>
      </c>
      <c r="W17012" s="35" t="e">
        <f>VLOOKUP(V17012,LISTAS!$M$2:$N$18,2,0)</f>
        <v>#N/A</v>
      </c>
    </row>
    <row r="17013" spans="3:23">
      <c r="C17013" t="e">
        <f>VLOOKUP(B17013,LISTAS!A16971:B17038,2,0)</f>
        <v>#N/A</v>
      </c>
      <c r="W17013" s="35" t="e">
        <f>VLOOKUP(V17013,LISTAS!$M$2:$N$18,2,0)</f>
        <v>#N/A</v>
      </c>
    </row>
    <row r="17014" spans="3:23">
      <c r="C17014" t="e">
        <f>VLOOKUP(B17014,LISTAS!A16972:B17039,2,0)</f>
        <v>#N/A</v>
      </c>
      <c r="W17014" s="35" t="e">
        <f>VLOOKUP(V17014,LISTAS!$M$2:$N$18,2,0)</f>
        <v>#N/A</v>
      </c>
    </row>
    <row r="17015" spans="3:23">
      <c r="C17015" t="e">
        <f>VLOOKUP(B17015,LISTAS!A16973:B17040,2,0)</f>
        <v>#N/A</v>
      </c>
      <c r="W17015" s="35" t="e">
        <f>VLOOKUP(V17015,LISTAS!$M$2:$N$18,2,0)</f>
        <v>#N/A</v>
      </c>
    </row>
    <row r="17016" spans="3:23">
      <c r="C17016" t="e">
        <f>VLOOKUP(B17016,LISTAS!A16974:B17041,2,0)</f>
        <v>#N/A</v>
      </c>
      <c r="W17016" s="35" t="e">
        <f>VLOOKUP(V17016,LISTAS!$M$2:$N$18,2,0)</f>
        <v>#N/A</v>
      </c>
    </row>
    <row r="17017" spans="3:23">
      <c r="C17017" t="e">
        <f>VLOOKUP(B17017,LISTAS!A16975:B17042,2,0)</f>
        <v>#N/A</v>
      </c>
      <c r="W17017" s="35" t="e">
        <f>VLOOKUP(V17017,LISTAS!$M$2:$N$18,2,0)</f>
        <v>#N/A</v>
      </c>
    </row>
    <row r="17018" spans="3:23">
      <c r="C17018" t="e">
        <f>VLOOKUP(B17018,LISTAS!A16976:B17043,2,0)</f>
        <v>#N/A</v>
      </c>
      <c r="W17018" s="35" t="e">
        <f>VLOOKUP(V17018,LISTAS!$M$2:$N$18,2,0)</f>
        <v>#N/A</v>
      </c>
    </row>
    <row r="17019" spans="3:23">
      <c r="C17019" t="e">
        <f>VLOOKUP(B17019,LISTAS!A16977:B17044,2,0)</f>
        <v>#N/A</v>
      </c>
      <c r="W17019" s="35" t="e">
        <f>VLOOKUP(V17019,LISTAS!$M$2:$N$18,2,0)</f>
        <v>#N/A</v>
      </c>
    </row>
    <row r="17020" spans="3:23">
      <c r="C17020" t="e">
        <f>VLOOKUP(B17020,LISTAS!A16978:B17045,2,0)</f>
        <v>#N/A</v>
      </c>
      <c r="W17020" s="35" t="e">
        <f>VLOOKUP(V17020,LISTAS!$M$2:$N$18,2,0)</f>
        <v>#N/A</v>
      </c>
    </row>
    <row r="17021" spans="3:23">
      <c r="C17021" t="e">
        <f>VLOOKUP(B17021,LISTAS!A16979:B17046,2,0)</f>
        <v>#N/A</v>
      </c>
      <c r="W17021" s="35" t="e">
        <f>VLOOKUP(V17021,LISTAS!$M$2:$N$18,2,0)</f>
        <v>#N/A</v>
      </c>
    </row>
    <row r="17022" spans="3:23">
      <c r="C17022" t="e">
        <f>VLOOKUP(B17022,LISTAS!A16980:B17047,2,0)</f>
        <v>#N/A</v>
      </c>
      <c r="W17022" s="35" t="e">
        <f>VLOOKUP(V17022,LISTAS!$M$2:$N$18,2,0)</f>
        <v>#N/A</v>
      </c>
    </row>
    <row r="17023" spans="3:23">
      <c r="C17023" t="e">
        <f>VLOOKUP(B17023,LISTAS!A16981:B17048,2,0)</f>
        <v>#N/A</v>
      </c>
      <c r="W17023" s="35" t="e">
        <f>VLOOKUP(V17023,LISTAS!$M$2:$N$18,2,0)</f>
        <v>#N/A</v>
      </c>
    </row>
    <row r="17024" spans="3:23">
      <c r="C17024" t="e">
        <f>VLOOKUP(B17024,LISTAS!A16982:B17049,2,0)</f>
        <v>#N/A</v>
      </c>
      <c r="W17024" s="35" t="e">
        <f>VLOOKUP(V17024,LISTAS!$M$2:$N$18,2,0)</f>
        <v>#N/A</v>
      </c>
    </row>
    <row r="17025" spans="3:23">
      <c r="C17025" t="e">
        <f>VLOOKUP(B17025,LISTAS!A16983:B17050,2,0)</f>
        <v>#N/A</v>
      </c>
      <c r="W17025" s="35" t="e">
        <f>VLOOKUP(V17025,LISTAS!$M$2:$N$18,2,0)</f>
        <v>#N/A</v>
      </c>
    </row>
    <row r="17026" spans="3:23">
      <c r="C17026" t="e">
        <f>VLOOKUP(B17026,LISTAS!A16984:B17051,2,0)</f>
        <v>#N/A</v>
      </c>
      <c r="W17026" s="35" t="e">
        <f>VLOOKUP(V17026,LISTAS!$M$2:$N$18,2,0)</f>
        <v>#N/A</v>
      </c>
    </row>
    <row r="17027" spans="3:23">
      <c r="C17027" t="e">
        <f>VLOOKUP(B17027,LISTAS!A16985:B17052,2,0)</f>
        <v>#N/A</v>
      </c>
      <c r="W17027" s="35" t="e">
        <f>VLOOKUP(V17027,LISTAS!$M$2:$N$18,2,0)</f>
        <v>#N/A</v>
      </c>
    </row>
    <row r="17028" spans="3:23">
      <c r="C17028" t="e">
        <f>VLOOKUP(B17028,LISTAS!A16986:B17053,2,0)</f>
        <v>#N/A</v>
      </c>
      <c r="W17028" s="35" t="e">
        <f>VLOOKUP(V17028,LISTAS!$M$2:$N$18,2,0)</f>
        <v>#N/A</v>
      </c>
    </row>
    <row r="17029" spans="3:23">
      <c r="C17029" t="e">
        <f>VLOOKUP(B17029,LISTAS!A16987:B17054,2,0)</f>
        <v>#N/A</v>
      </c>
      <c r="W17029" s="35" t="e">
        <f>VLOOKUP(V17029,LISTAS!$M$2:$N$18,2,0)</f>
        <v>#N/A</v>
      </c>
    </row>
    <row r="17030" spans="3:23">
      <c r="C17030" t="e">
        <f>VLOOKUP(B17030,LISTAS!A16988:B17055,2,0)</f>
        <v>#N/A</v>
      </c>
      <c r="W17030" s="35" t="e">
        <f>VLOOKUP(V17030,LISTAS!$M$2:$N$18,2,0)</f>
        <v>#N/A</v>
      </c>
    </row>
    <row r="17031" spans="3:23">
      <c r="C17031" t="e">
        <f>VLOOKUP(B17031,LISTAS!A16989:B17056,2,0)</f>
        <v>#N/A</v>
      </c>
      <c r="W17031" s="35" t="e">
        <f>VLOOKUP(V17031,LISTAS!$M$2:$N$18,2,0)</f>
        <v>#N/A</v>
      </c>
    </row>
    <row r="17032" spans="3:23">
      <c r="C17032" t="e">
        <f>VLOOKUP(B17032,LISTAS!A16990:B17057,2,0)</f>
        <v>#N/A</v>
      </c>
      <c r="W17032" s="35" t="e">
        <f>VLOOKUP(V17032,LISTAS!$M$2:$N$18,2,0)</f>
        <v>#N/A</v>
      </c>
    </row>
    <row r="17033" spans="3:23">
      <c r="C17033" t="e">
        <f>VLOOKUP(B17033,LISTAS!A16991:B17058,2,0)</f>
        <v>#N/A</v>
      </c>
      <c r="W17033" s="35" t="e">
        <f>VLOOKUP(V17033,LISTAS!$M$2:$N$18,2,0)</f>
        <v>#N/A</v>
      </c>
    </row>
    <row r="17034" spans="3:23">
      <c r="C17034" t="e">
        <f>VLOOKUP(B17034,LISTAS!A16992:B17059,2,0)</f>
        <v>#N/A</v>
      </c>
      <c r="W17034" s="35" t="e">
        <f>VLOOKUP(V17034,LISTAS!$M$2:$N$18,2,0)</f>
        <v>#N/A</v>
      </c>
    </row>
    <row r="17035" spans="3:23">
      <c r="C17035" t="e">
        <f>VLOOKUP(B17035,LISTAS!A16993:B17060,2,0)</f>
        <v>#N/A</v>
      </c>
      <c r="W17035" s="35" t="e">
        <f>VLOOKUP(V17035,LISTAS!$M$2:$N$18,2,0)</f>
        <v>#N/A</v>
      </c>
    </row>
    <row r="17036" spans="3:23">
      <c r="C17036" t="e">
        <f>VLOOKUP(B17036,LISTAS!A16994:B17061,2,0)</f>
        <v>#N/A</v>
      </c>
      <c r="W17036" s="35" t="e">
        <f>VLOOKUP(V17036,LISTAS!$M$2:$N$18,2,0)</f>
        <v>#N/A</v>
      </c>
    </row>
    <row r="17037" spans="3:23">
      <c r="C17037" t="e">
        <f>VLOOKUP(B17037,LISTAS!A16995:B17062,2,0)</f>
        <v>#N/A</v>
      </c>
      <c r="W17037" s="35" t="e">
        <f>VLOOKUP(V17037,LISTAS!$M$2:$N$18,2,0)</f>
        <v>#N/A</v>
      </c>
    </row>
    <row r="17038" spans="3:23">
      <c r="C17038" t="e">
        <f>VLOOKUP(B17038,LISTAS!A16996:B17063,2,0)</f>
        <v>#N/A</v>
      </c>
      <c r="W17038" s="35" t="e">
        <f>VLOOKUP(V17038,LISTAS!$M$2:$N$18,2,0)</f>
        <v>#N/A</v>
      </c>
    </row>
    <row r="17039" spans="3:23">
      <c r="C17039" t="e">
        <f>VLOOKUP(B17039,LISTAS!A16997:B17064,2,0)</f>
        <v>#N/A</v>
      </c>
      <c r="W17039" s="35" t="e">
        <f>VLOOKUP(V17039,LISTAS!$M$2:$N$18,2,0)</f>
        <v>#N/A</v>
      </c>
    </row>
    <row r="17040" spans="3:23">
      <c r="C17040" t="e">
        <f>VLOOKUP(B17040,LISTAS!A16998:B17065,2,0)</f>
        <v>#N/A</v>
      </c>
      <c r="W17040" s="35" t="e">
        <f>VLOOKUP(V17040,LISTAS!$M$2:$N$18,2,0)</f>
        <v>#N/A</v>
      </c>
    </row>
    <row r="17041" spans="3:23">
      <c r="C17041" t="e">
        <f>VLOOKUP(B17041,LISTAS!A16999:B17066,2,0)</f>
        <v>#N/A</v>
      </c>
      <c r="W17041" s="35" t="e">
        <f>VLOOKUP(V17041,LISTAS!$M$2:$N$18,2,0)</f>
        <v>#N/A</v>
      </c>
    </row>
    <row r="17042" spans="3:23">
      <c r="C17042" t="e">
        <f>VLOOKUP(B17042,LISTAS!A17000:B17067,2,0)</f>
        <v>#N/A</v>
      </c>
      <c r="W17042" s="35" t="e">
        <f>VLOOKUP(V17042,LISTAS!$M$2:$N$18,2,0)</f>
        <v>#N/A</v>
      </c>
    </row>
    <row r="17043" spans="3:23">
      <c r="C17043" t="e">
        <f>VLOOKUP(B17043,LISTAS!A17001:B17068,2,0)</f>
        <v>#N/A</v>
      </c>
      <c r="W17043" s="35" t="e">
        <f>VLOOKUP(V17043,LISTAS!$M$2:$N$18,2,0)</f>
        <v>#N/A</v>
      </c>
    </row>
    <row r="17044" spans="3:23">
      <c r="C17044" t="e">
        <f>VLOOKUP(B17044,LISTAS!A17002:B17069,2,0)</f>
        <v>#N/A</v>
      </c>
      <c r="W17044" s="35" t="e">
        <f>VLOOKUP(V17044,LISTAS!$M$2:$N$18,2,0)</f>
        <v>#N/A</v>
      </c>
    </row>
    <row r="17045" spans="3:23">
      <c r="C17045" t="e">
        <f>VLOOKUP(B17045,LISTAS!A17003:B17070,2,0)</f>
        <v>#N/A</v>
      </c>
      <c r="W17045" s="35" t="e">
        <f>VLOOKUP(V17045,LISTAS!$M$2:$N$18,2,0)</f>
        <v>#N/A</v>
      </c>
    </row>
    <row r="17046" spans="3:23">
      <c r="C17046" t="e">
        <f>VLOOKUP(B17046,LISTAS!A17004:B17071,2,0)</f>
        <v>#N/A</v>
      </c>
      <c r="W17046" s="35" t="e">
        <f>VLOOKUP(V17046,LISTAS!$M$2:$N$18,2,0)</f>
        <v>#N/A</v>
      </c>
    </row>
    <row r="17047" spans="3:23">
      <c r="C17047" t="e">
        <f>VLOOKUP(B17047,LISTAS!A17005:B17072,2,0)</f>
        <v>#N/A</v>
      </c>
      <c r="W17047" s="35" t="e">
        <f>VLOOKUP(V17047,LISTAS!$M$2:$N$18,2,0)</f>
        <v>#N/A</v>
      </c>
    </row>
    <row r="17048" spans="3:23">
      <c r="C17048" t="e">
        <f>VLOOKUP(B17048,LISTAS!A17006:B17073,2,0)</f>
        <v>#N/A</v>
      </c>
      <c r="W17048" s="35" t="e">
        <f>VLOOKUP(V17048,LISTAS!$M$2:$N$18,2,0)</f>
        <v>#N/A</v>
      </c>
    </row>
    <row r="17049" spans="3:23">
      <c r="C17049" t="e">
        <f>VLOOKUP(B17049,LISTAS!A17007:B17074,2,0)</f>
        <v>#N/A</v>
      </c>
      <c r="W17049" s="35" t="e">
        <f>VLOOKUP(V17049,LISTAS!$M$2:$N$18,2,0)</f>
        <v>#N/A</v>
      </c>
    </row>
    <row r="17050" spans="3:23">
      <c r="C17050" t="e">
        <f>VLOOKUP(B17050,LISTAS!A17008:B17075,2,0)</f>
        <v>#N/A</v>
      </c>
      <c r="W17050" s="35" t="e">
        <f>VLOOKUP(V17050,LISTAS!$M$2:$N$18,2,0)</f>
        <v>#N/A</v>
      </c>
    </row>
    <row r="17051" spans="3:23">
      <c r="C17051" t="e">
        <f>VLOOKUP(B17051,LISTAS!A17009:B17076,2,0)</f>
        <v>#N/A</v>
      </c>
      <c r="W17051" s="35" t="e">
        <f>VLOOKUP(V17051,LISTAS!$M$2:$N$18,2,0)</f>
        <v>#N/A</v>
      </c>
    </row>
    <row r="17052" spans="3:23">
      <c r="C17052" t="e">
        <f>VLOOKUP(B17052,LISTAS!A17010:B17077,2,0)</f>
        <v>#N/A</v>
      </c>
      <c r="W17052" s="35" t="e">
        <f>VLOOKUP(V17052,LISTAS!$M$2:$N$18,2,0)</f>
        <v>#N/A</v>
      </c>
    </row>
    <row r="17053" spans="3:23">
      <c r="C17053" t="e">
        <f>VLOOKUP(B17053,LISTAS!A17011:B17078,2,0)</f>
        <v>#N/A</v>
      </c>
      <c r="W17053" s="35" t="e">
        <f>VLOOKUP(V17053,LISTAS!$M$2:$N$18,2,0)</f>
        <v>#N/A</v>
      </c>
    </row>
    <row r="17054" spans="3:23">
      <c r="C17054" t="e">
        <f>VLOOKUP(B17054,LISTAS!A17012:B17079,2,0)</f>
        <v>#N/A</v>
      </c>
      <c r="W17054" s="35" t="e">
        <f>VLOOKUP(V17054,LISTAS!$M$2:$N$18,2,0)</f>
        <v>#N/A</v>
      </c>
    </row>
    <row r="17055" spans="3:23">
      <c r="C17055" t="e">
        <f>VLOOKUP(B17055,LISTAS!A17013:B17080,2,0)</f>
        <v>#N/A</v>
      </c>
      <c r="W17055" s="35" t="e">
        <f>VLOOKUP(V17055,LISTAS!$M$2:$N$18,2,0)</f>
        <v>#N/A</v>
      </c>
    </row>
    <row r="17056" spans="3:23">
      <c r="C17056" t="e">
        <f>VLOOKUP(B17056,LISTAS!A17014:B17081,2,0)</f>
        <v>#N/A</v>
      </c>
      <c r="W17056" s="35" t="e">
        <f>VLOOKUP(V17056,LISTAS!$M$2:$N$18,2,0)</f>
        <v>#N/A</v>
      </c>
    </row>
    <row r="17057" spans="3:23">
      <c r="C17057" t="e">
        <f>VLOOKUP(B17057,LISTAS!A17015:B17082,2,0)</f>
        <v>#N/A</v>
      </c>
      <c r="W17057" s="35" t="e">
        <f>VLOOKUP(V17057,LISTAS!$M$2:$N$18,2,0)</f>
        <v>#N/A</v>
      </c>
    </row>
    <row r="17058" spans="3:23">
      <c r="C17058" t="e">
        <f>VLOOKUP(B17058,LISTAS!A17016:B17083,2,0)</f>
        <v>#N/A</v>
      </c>
      <c r="W17058" s="35" t="e">
        <f>VLOOKUP(V17058,LISTAS!$M$2:$N$18,2,0)</f>
        <v>#N/A</v>
      </c>
    </row>
    <row r="17059" spans="3:23">
      <c r="C17059" t="e">
        <f>VLOOKUP(B17059,LISTAS!A17017:B17084,2,0)</f>
        <v>#N/A</v>
      </c>
      <c r="W17059" s="35" t="e">
        <f>VLOOKUP(V17059,LISTAS!$M$2:$N$18,2,0)</f>
        <v>#N/A</v>
      </c>
    </row>
    <row r="17060" spans="3:23">
      <c r="C17060" t="e">
        <f>VLOOKUP(B17060,LISTAS!A17018:B17085,2,0)</f>
        <v>#N/A</v>
      </c>
      <c r="W17060" s="35" t="e">
        <f>VLOOKUP(V17060,LISTAS!$M$2:$N$18,2,0)</f>
        <v>#N/A</v>
      </c>
    </row>
    <row r="17061" spans="3:23">
      <c r="C17061" t="e">
        <f>VLOOKUP(B17061,LISTAS!A17019:B17086,2,0)</f>
        <v>#N/A</v>
      </c>
      <c r="W17061" s="35" t="e">
        <f>VLOOKUP(V17061,LISTAS!$M$2:$N$18,2,0)</f>
        <v>#N/A</v>
      </c>
    </row>
    <row r="17062" spans="3:23">
      <c r="C17062" t="e">
        <f>VLOOKUP(B17062,LISTAS!A17020:B17087,2,0)</f>
        <v>#N/A</v>
      </c>
      <c r="W17062" s="35" t="e">
        <f>VLOOKUP(V17062,LISTAS!$M$2:$N$18,2,0)</f>
        <v>#N/A</v>
      </c>
    </row>
    <row r="17063" spans="3:23">
      <c r="C17063" t="e">
        <f>VLOOKUP(B17063,LISTAS!A17021:B17088,2,0)</f>
        <v>#N/A</v>
      </c>
      <c r="W17063" s="35" t="e">
        <f>VLOOKUP(V17063,LISTAS!$M$2:$N$18,2,0)</f>
        <v>#N/A</v>
      </c>
    </row>
    <row r="17064" spans="3:23">
      <c r="C17064" t="e">
        <f>VLOOKUP(B17064,LISTAS!A17022:B17089,2,0)</f>
        <v>#N/A</v>
      </c>
      <c r="W17064" s="35" t="e">
        <f>VLOOKUP(V17064,LISTAS!$M$2:$N$18,2,0)</f>
        <v>#N/A</v>
      </c>
    </row>
    <row r="17065" spans="3:23">
      <c r="C17065" t="e">
        <f>VLOOKUP(B17065,LISTAS!A17023:B17090,2,0)</f>
        <v>#N/A</v>
      </c>
      <c r="W17065" s="35" t="e">
        <f>VLOOKUP(V17065,LISTAS!$M$2:$N$18,2,0)</f>
        <v>#N/A</v>
      </c>
    </row>
    <row r="17066" spans="3:23">
      <c r="C17066" t="e">
        <f>VLOOKUP(B17066,LISTAS!A17024:B17091,2,0)</f>
        <v>#N/A</v>
      </c>
      <c r="W17066" s="35" t="e">
        <f>VLOOKUP(V17066,LISTAS!$M$2:$N$18,2,0)</f>
        <v>#N/A</v>
      </c>
    </row>
    <row r="17067" spans="3:23">
      <c r="C17067" t="e">
        <f>VLOOKUP(B17067,LISTAS!A17025:B17092,2,0)</f>
        <v>#N/A</v>
      </c>
      <c r="W17067" s="35" t="e">
        <f>VLOOKUP(V17067,LISTAS!$M$2:$N$18,2,0)</f>
        <v>#N/A</v>
      </c>
    </row>
    <row r="17068" spans="3:23">
      <c r="C17068" t="e">
        <f>VLOOKUP(B17068,LISTAS!A17026:B17093,2,0)</f>
        <v>#N/A</v>
      </c>
      <c r="W17068" s="35" t="e">
        <f>VLOOKUP(V17068,LISTAS!$M$2:$N$18,2,0)</f>
        <v>#N/A</v>
      </c>
    </row>
    <row r="17069" spans="3:23">
      <c r="C17069" t="e">
        <f>VLOOKUP(B17069,LISTAS!A17027:B17094,2,0)</f>
        <v>#N/A</v>
      </c>
      <c r="W17069" s="35" t="e">
        <f>VLOOKUP(V17069,LISTAS!$M$2:$N$18,2,0)</f>
        <v>#N/A</v>
      </c>
    </row>
    <row r="17070" spans="3:23">
      <c r="C17070" t="e">
        <f>VLOOKUP(B17070,LISTAS!A17028:B17095,2,0)</f>
        <v>#N/A</v>
      </c>
      <c r="W17070" s="35" t="e">
        <f>VLOOKUP(V17070,LISTAS!$M$2:$N$18,2,0)</f>
        <v>#N/A</v>
      </c>
    </row>
    <row r="17071" spans="3:23">
      <c r="C17071" t="e">
        <f>VLOOKUP(B17071,LISTAS!A17029:B17096,2,0)</f>
        <v>#N/A</v>
      </c>
      <c r="W17071" s="35" t="e">
        <f>VLOOKUP(V17071,LISTAS!$M$2:$N$18,2,0)</f>
        <v>#N/A</v>
      </c>
    </row>
    <row r="17072" spans="3:23">
      <c r="C17072" t="e">
        <f>VLOOKUP(B17072,LISTAS!A17030:B17097,2,0)</f>
        <v>#N/A</v>
      </c>
      <c r="W17072" s="35" t="e">
        <f>VLOOKUP(V17072,LISTAS!$M$2:$N$18,2,0)</f>
        <v>#N/A</v>
      </c>
    </row>
    <row r="17073" spans="3:23">
      <c r="C17073" t="e">
        <f>VLOOKUP(B17073,LISTAS!A17031:B17098,2,0)</f>
        <v>#N/A</v>
      </c>
      <c r="W17073" s="35" t="e">
        <f>VLOOKUP(V17073,LISTAS!$M$2:$N$18,2,0)</f>
        <v>#N/A</v>
      </c>
    </row>
    <row r="17074" spans="3:23">
      <c r="C17074" t="e">
        <f>VLOOKUP(B17074,LISTAS!A17032:B17099,2,0)</f>
        <v>#N/A</v>
      </c>
      <c r="W17074" s="35" t="e">
        <f>VLOOKUP(V17074,LISTAS!$M$2:$N$18,2,0)</f>
        <v>#N/A</v>
      </c>
    </row>
    <row r="17075" spans="3:23">
      <c r="C17075" t="e">
        <f>VLOOKUP(B17075,LISTAS!A17033:B17100,2,0)</f>
        <v>#N/A</v>
      </c>
      <c r="W17075" s="35" t="e">
        <f>VLOOKUP(V17075,LISTAS!$M$2:$N$18,2,0)</f>
        <v>#N/A</v>
      </c>
    </row>
    <row r="17076" spans="3:23">
      <c r="C17076" t="e">
        <f>VLOOKUP(B17076,LISTAS!A17034:B17101,2,0)</f>
        <v>#N/A</v>
      </c>
      <c r="W17076" s="35" t="e">
        <f>VLOOKUP(V17076,LISTAS!$M$2:$N$18,2,0)</f>
        <v>#N/A</v>
      </c>
    </row>
    <row r="17077" spans="3:23">
      <c r="C17077" t="e">
        <f>VLOOKUP(B17077,LISTAS!A17035:B17102,2,0)</f>
        <v>#N/A</v>
      </c>
      <c r="W17077" s="35" t="e">
        <f>VLOOKUP(V17077,LISTAS!$M$2:$N$18,2,0)</f>
        <v>#N/A</v>
      </c>
    </row>
    <row r="17078" spans="3:23">
      <c r="C17078" t="e">
        <f>VLOOKUP(B17078,LISTAS!A17036:B17103,2,0)</f>
        <v>#N/A</v>
      </c>
      <c r="W17078" s="35" t="e">
        <f>VLOOKUP(V17078,LISTAS!$M$2:$N$18,2,0)</f>
        <v>#N/A</v>
      </c>
    </row>
    <row r="17079" spans="3:23">
      <c r="C17079" t="e">
        <f>VLOOKUP(B17079,LISTAS!A17037:B17104,2,0)</f>
        <v>#N/A</v>
      </c>
      <c r="W17079" s="35" t="e">
        <f>VLOOKUP(V17079,LISTAS!$M$2:$N$18,2,0)</f>
        <v>#N/A</v>
      </c>
    </row>
    <row r="17080" spans="3:23">
      <c r="C17080" t="e">
        <f>VLOOKUP(B17080,LISTAS!A17038:B17105,2,0)</f>
        <v>#N/A</v>
      </c>
      <c r="W17080" s="35" t="e">
        <f>VLOOKUP(V17080,LISTAS!$M$2:$N$18,2,0)</f>
        <v>#N/A</v>
      </c>
    </row>
    <row r="17081" spans="3:23">
      <c r="C17081" t="e">
        <f>VLOOKUP(B17081,LISTAS!A17039:B17106,2,0)</f>
        <v>#N/A</v>
      </c>
      <c r="W17081" s="35" t="e">
        <f>VLOOKUP(V17081,LISTAS!$M$2:$N$18,2,0)</f>
        <v>#N/A</v>
      </c>
    </row>
    <row r="17082" spans="3:23">
      <c r="C17082" t="e">
        <f>VLOOKUP(B17082,LISTAS!A17040:B17107,2,0)</f>
        <v>#N/A</v>
      </c>
      <c r="W17082" s="35" t="e">
        <f>VLOOKUP(V17082,LISTAS!$M$2:$N$18,2,0)</f>
        <v>#N/A</v>
      </c>
    </row>
    <row r="17083" spans="3:23">
      <c r="C17083" t="e">
        <f>VLOOKUP(B17083,LISTAS!A17041:B17108,2,0)</f>
        <v>#N/A</v>
      </c>
      <c r="W17083" s="35" t="e">
        <f>VLOOKUP(V17083,LISTAS!$M$2:$N$18,2,0)</f>
        <v>#N/A</v>
      </c>
    </row>
    <row r="17084" spans="3:23">
      <c r="C17084" t="e">
        <f>VLOOKUP(B17084,LISTAS!A17042:B17109,2,0)</f>
        <v>#N/A</v>
      </c>
      <c r="W17084" s="35" t="e">
        <f>VLOOKUP(V17084,LISTAS!$M$2:$N$18,2,0)</f>
        <v>#N/A</v>
      </c>
    </row>
    <row r="17085" spans="3:23">
      <c r="C17085" t="e">
        <f>VLOOKUP(B17085,LISTAS!A17043:B17110,2,0)</f>
        <v>#N/A</v>
      </c>
      <c r="W17085" s="35" t="e">
        <f>VLOOKUP(V17085,LISTAS!$M$2:$N$18,2,0)</f>
        <v>#N/A</v>
      </c>
    </row>
    <row r="17086" spans="3:23">
      <c r="C17086" t="e">
        <f>VLOOKUP(B17086,LISTAS!A17044:B17111,2,0)</f>
        <v>#N/A</v>
      </c>
      <c r="W17086" s="35" t="e">
        <f>VLOOKUP(V17086,LISTAS!$M$2:$N$18,2,0)</f>
        <v>#N/A</v>
      </c>
    </row>
    <row r="17087" spans="3:23">
      <c r="C17087" t="e">
        <f>VLOOKUP(B17087,LISTAS!A17045:B17112,2,0)</f>
        <v>#N/A</v>
      </c>
      <c r="W17087" s="35" t="e">
        <f>VLOOKUP(V17087,LISTAS!$M$2:$N$18,2,0)</f>
        <v>#N/A</v>
      </c>
    </row>
    <row r="17088" spans="3:23">
      <c r="C17088" t="e">
        <f>VLOOKUP(B17088,LISTAS!A17046:B17113,2,0)</f>
        <v>#N/A</v>
      </c>
      <c r="W17088" s="35" t="e">
        <f>VLOOKUP(V17088,LISTAS!$M$2:$N$18,2,0)</f>
        <v>#N/A</v>
      </c>
    </row>
    <row r="17089" spans="3:23">
      <c r="C17089" t="e">
        <f>VLOOKUP(B17089,LISTAS!A17047:B17114,2,0)</f>
        <v>#N/A</v>
      </c>
      <c r="W17089" s="35" t="e">
        <f>VLOOKUP(V17089,LISTAS!$M$2:$N$18,2,0)</f>
        <v>#N/A</v>
      </c>
    </row>
    <row r="17090" spans="3:23">
      <c r="C17090" t="e">
        <f>VLOOKUP(B17090,LISTAS!A17048:B17115,2,0)</f>
        <v>#N/A</v>
      </c>
      <c r="W17090" s="35" t="e">
        <f>VLOOKUP(V17090,LISTAS!$M$2:$N$18,2,0)</f>
        <v>#N/A</v>
      </c>
    </row>
    <row r="17091" spans="3:23">
      <c r="C17091" t="e">
        <f>VLOOKUP(B17091,LISTAS!A17049:B17116,2,0)</f>
        <v>#N/A</v>
      </c>
      <c r="W17091" s="35" t="e">
        <f>VLOOKUP(V17091,LISTAS!$M$2:$N$18,2,0)</f>
        <v>#N/A</v>
      </c>
    </row>
    <row r="17092" spans="3:23">
      <c r="C17092" t="e">
        <f>VLOOKUP(B17092,LISTAS!A17050:B17117,2,0)</f>
        <v>#N/A</v>
      </c>
      <c r="W17092" s="35" t="e">
        <f>VLOOKUP(V17092,LISTAS!$M$2:$N$18,2,0)</f>
        <v>#N/A</v>
      </c>
    </row>
    <row r="17093" spans="3:23">
      <c r="C17093" t="e">
        <f>VLOOKUP(B17093,LISTAS!A17051:B17118,2,0)</f>
        <v>#N/A</v>
      </c>
      <c r="W17093" s="35" t="e">
        <f>VLOOKUP(V17093,LISTAS!$M$2:$N$18,2,0)</f>
        <v>#N/A</v>
      </c>
    </row>
    <row r="17094" spans="3:23">
      <c r="C17094" t="e">
        <f>VLOOKUP(B17094,LISTAS!A17052:B17119,2,0)</f>
        <v>#N/A</v>
      </c>
      <c r="W17094" s="35" t="e">
        <f>VLOOKUP(V17094,LISTAS!$M$2:$N$18,2,0)</f>
        <v>#N/A</v>
      </c>
    </row>
    <row r="17095" spans="3:23">
      <c r="C17095" t="e">
        <f>VLOOKUP(B17095,LISTAS!A17053:B17120,2,0)</f>
        <v>#N/A</v>
      </c>
      <c r="W17095" s="35" t="e">
        <f>VLOOKUP(V17095,LISTAS!$M$2:$N$18,2,0)</f>
        <v>#N/A</v>
      </c>
    </row>
    <row r="17096" spans="3:23">
      <c r="C17096" t="e">
        <f>VLOOKUP(B17096,LISTAS!A17054:B17121,2,0)</f>
        <v>#N/A</v>
      </c>
      <c r="W17096" s="35" t="e">
        <f>VLOOKUP(V17096,LISTAS!$M$2:$N$18,2,0)</f>
        <v>#N/A</v>
      </c>
    </row>
    <row r="17097" spans="3:23">
      <c r="C17097" t="e">
        <f>VLOOKUP(B17097,LISTAS!A17055:B17122,2,0)</f>
        <v>#N/A</v>
      </c>
      <c r="W17097" s="35" t="e">
        <f>VLOOKUP(V17097,LISTAS!$M$2:$N$18,2,0)</f>
        <v>#N/A</v>
      </c>
    </row>
    <row r="17098" spans="3:23">
      <c r="C17098" t="e">
        <f>VLOOKUP(B17098,LISTAS!A17056:B17123,2,0)</f>
        <v>#N/A</v>
      </c>
      <c r="W17098" s="35" t="e">
        <f>VLOOKUP(V17098,LISTAS!$M$2:$N$18,2,0)</f>
        <v>#N/A</v>
      </c>
    </row>
    <row r="17099" spans="3:23">
      <c r="C17099" t="e">
        <f>VLOOKUP(B17099,LISTAS!A17057:B17124,2,0)</f>
        <v>#N/A</v>
      </c>
      <c r="W17099" s="35" t="e">
        <f>VLOOKUP(V17099,LISTAS!$M$2:$N$18,2,0)</f>
        <v>#N/A</v>
      </c>
    </row>
    <row r="17100" spans="3:23">
      <c r="C17100" t="e">
        <f>VLOOKUP(B17100,LISTAS!A17058:B17125,2,0)</f>
        <v>#N/A</v>
      </c>
      <c r="W17100" s="35" t="e">
        <f>VLOOKUP(V17100,LISTAS!$M$2:$N$18,2,0)</f>
        <v>#N/A</v>
      </c>
    </row>
    <row r="17101" spans="3:23">
      <c r="C17101" t="e">
        <f>VLOOKUP(B17101,LISTAS!A17059:B17126,2,0)</f>
        <v>#N/A</v>
      </c>
      <c r="W17101" s="35" t="e">
        <f>VLOOKUP(V17101,LISTAS!$M$2:$N$18,2,0)</f>
        <v>#N/A</v>
      </c>
    </row>
    <row r="17102" spans="3:23">
      <c r="C17102" t="e">
        <f>VLOOKUP(B17102,LISTAS!A17060:B17127,2,0)</f>
        <v>#N/A</v>
      </c>
      <c r="W17102" s="35" t="e">
        <f>VLOOKUP(V17102,LISTAS!$M$2:$N$18,2,0)</f>
        <v>#N/A</v>
      </c>
    </row>
    <row r="17103" spans="3:23">
      <c r="C17103" t="e">
        <f>VLOOKUP(B17103,LISTAS!A17061:B17128,2,0)</f>
        <v>#N/A</v>
      </c>
      <c r="W17103" s="35" t="e">
        <f>VLOOKUP(V17103,LISTAS!$M$2:$N$18,2,0)</f>
        <v>#N/A</v>
      </c>
    </row>
    <row r="17104" spans="3:23">
      <c r="C17104" t="e">
        <f>VLOOKUP(B17104,LISTAS!A17062:B17129,2,0)</f>
        <v>#N/A</v>
      </c>
      <c r="W17104" s="35" t="e">
        <f>VLOOKUP(V17104,LISTAS!$M$2:$N$18,2,0)</f>
        <v>#N/A</v>
      </c>
    </row>
    <row r="17105" spans="3:23">
      <c r="C17105" t="e">
        <f>VLOOKUP(B17105,LISTAS!A17063:B17130,2,0)</f>
        <v>#N/A</v>
      </c>
      <c r="W17105" s="35" t="e">
        <f>VLOOKUP(V17105,LISTAS!$M$2:$N$18,2,0)</f>
        <v>#N/A</v>
      </c>
    </row>
    <row r="17106" spans="3:23">
      <c r="C17106" t="e">
        <f>VLOOKUP(B17106,LISTAS!A17064:B17131,2,0)</f>
        <v>#N/A</v>
      </c>
      <c r="W17106" s="35" t="e">
        <f>VLOOKUP(V17106,LISTAS!$M$2:$N$18,2,0)</f>
        <v>#N/A</v>
      </c>
    </row>
    <row r="17107" spans="3:23">
      <c r="C17107" t="e">
        <f>VLOOKUP(B17107,LISTAS!A17065:B17132,2,0)</f>
        <v>#N/A</v>
      </c>
      <c r="W17107" s="35" t="e">
        <f>VLOOKUP(V17107,LISTAS!$M$2:$N$18,2,0)</f>
        <v>#N/A</v>
      </c>
    </row>
    <row r="17108" spans="3:23">
      <c r="C17108" t="e">
        <f>VLOOKUP(B17108,LISTAS!A17066:B17133,2,0)</f>
        <v>#N/A</v>
      </c>
      <c r="W17108" s="35" t="e">
        <f>VLOOKUP(V17108,LISTAS!$M$2:$N$18,2,0)</f>
        <v>#N/A</v>
      </c>
    </row>
    <row r="17109" spans="3:23">
      <c r="C17109" t="e">
        <f>VLOOKUP(B17109,LISTAS!A17067:B17134,2,0)</f>
        <v>#N/A</v>
      </c>
      <c r="W17109" s="35" t="e">
        <f>VLOOKUP(V17109,LISTAS!$M$2:$N$18,2,0)</f>
        <v>#N/A</v>
      </c>
    </row>
    <row r="17110" spans="3:23">
      <c r="C17110" t="e">
        <f>VLOOKUP(B17110,LISTAS!A17068:B17135,2,0)</f>
        <v>#N/A</v>
      </c>
      <c r="W17110" s="35" t="e">
        <f>VLOOKUP(V17110,LISTAS!$M$2:$N$18,2,0)</f>
        <v>#N/A</v>
      </c>
    </row>
    <row r="17111" spans="3:23">
      <c r="C17111" t="e">
        <f>VLOOKUP(B17111,LISTAS!A17069:B17136,2,0)</f>
        <v>#N/A</v>
      </c>
      <c r="W17111" s="35" t="e">
        <f>VLOOKUP(V17111,LISTAS!$M$2:$N$18,2,0)</f>
        <v>#N/A</v>
      </c>
    </row>
    <row r="17112" spans="3:23">
      <c r="C17112" t="e">
        <f>VLOOKUP(B17112,LISTAS!A17070:B17137,2,0)</f>
        <v>#N/A</v>
      </c>
      <c r="W17112" s="35" t="e">
        <f>VLOOKUP(V17112,LISTAS!$M$2:$N$18,2,0)</f>
        <v>#N/A</v>
      </c>
    </row>
    <row r="17113" spans="3:23">
      <c r="C17113" t="e">
        <f>VLOOKUP(B17113,LISTAS!A17071:B17138,2,0)</f>
        <v>#N/A</v>
      </c>
      <c r="W17113" s="35" t="e">
        <f>VLOOKUP(V17113,LISTAS!$M$2:$N$18,2,0)</f>
        <v>#N/A</v>
      </c>
    </row>
    <row r="17114" spans="3:23">
      <c r="C17114" t="e">
        <f>VLOOKUP(B17114,LISTAS!A17072:B17139,2,0)</f>
        <v>#N/A</v>
      </c>
      <c r="W17114" s="35" t="e">
        <f>VLOOKUP(V17114,LISTAS!$M$2:$N$18,2,0)</f>
        <v>#N/A</v>
      </c>
    </row>
    <row r="17115" spans="3:23">
      <c r="C17115" t="e">
        <f>VLOOKUP(B17115,LISTAS!A17073:B17140,2,0)</f>
        <v>#N/A</v>
      </c>
      <c r="W17115" s="35" t="e">
        <f>VLOOKUP(V17115,LISTAS!$M$2:$N$18,2,0)</f>
        <v>#N/A</v>
      </c>
    </row>
    <row r="17116" spans="3:23">
      <c r="C17116" t="e">
        <f>VLOOKUP(B17116,LISTAS!A17074:B17141,2,0)</f>
        <v>#N/A</v>
      </c>
      <c r="W17116" s="35" t="e">
        <f>VLOOKUP(V17116,LISTAS!$M$2:$N$18,2,0)</f>
        <v>#N/A</v>
      </c>
    </row>
    <row r="17117" spans="3:23">
      <c r="C17117" t="e">
        <f>VLOOKUP(B17117,LISTAS!A17075:B17142,2,0)</f>
        <v>#N/A</v>
      </c>
      <c r="W17117" s="35" t="e">
        <f>VLOOKUP(V17117,LISTAS!$M$2:$N$18,2,0)</f>
        <v>#N/A</v>
      </c>
    </row>
    <row r="17118" spans="3:23">
      <c r="C17118" t="e">
        <f>VLOOKUP(B17118,LISTAS!A17076:B17143,2,0)</f>
        <v>#N/A</v>
      </c>
      <c r="W17118" s="35" t="e">
        <f>VLOOKUP(V17118,LISTAS!$M$2:$N$18,2,0)</f>
        <v>#N/A</v>
      </c>
    </row>
    <row r="17119" spans="3:23">
      <c r="C17119" t="e">
        <f>VLOOKUP(B17119,LISTAS!A17077:B17144,2,0)</f>
        <v>#N/A</v>
      </c>
      <c r="W17119" s="35" t="e">
        <f>VLOOKUP(V17119,LISTAS!$M$2:$N$18,2,0)</f>
        <v>#N/A</v>
      </c>
    </row>
    <row r="17120" spans="3:23">
      <c r="C17120" t="e">
        <f>VLOOKUP(B17120,LISTAS!A17078:B17145,2,0)</f>
        <v>#N/A</v>
      </c>
      <c r="W17120" s="35" t="e">
        <f>VLOOKUP(V17120,LISTAS!$M$2:$N$18,2,0)</f>
        <v>#N/A</v>
      </c>
    </row>
    <row r="17121" spans="3:23">
      <c r="C17121" t="e">
        <f>VLOOKUP(B17121,LISTAS!A17079:B17146,2,0)</f>
        <v>#N/A</v>
      </c>
      <c r="W17121" s="35" t="e">
        <f>VLOOKUP(V17121,LISTAS!$M$2:$N$18,2,0)</f>
        <v>#N/A</v>
      </c>
    </row>
    <row r="17122" spans="3:23">
      <c r="C17122" t="e">
        <f>VLOOKUP(B17122,LISTAS!A17080:B17147,2,0)</f>
        <v>#N/A</v>
      </c>
      <c r="W17122" s="35" t="e">
        <f>VLOOKUP(V17122,LISTAS!$M$2:$N$18,2,0)</f>
        <v>#N/A</v>
      </c>
    </row>
    <row r="17123" spans="3:23">
      <c r="C17123" t="e">
        <f>VLOOKUP(B17123,LISTAS!A17081:B17148,2,0)</f>
        <v>#N/A</v>
      </c>
      <c r="W17123" s="35" t="e">
        <f>VLOOKUP(V17123,LISTAS!$M$2:$N$18,2,0)</f>
        <v>#N/A</v>
      </c>
    </row>
    <row r="17124" spans="3:23">
      <c r="C17124" t="e">
        <f>VLOOKUP(B17124,LISTAS!A17082:B17149,2,0)</f>
        <v>#N/A</v>
      </c>
      <c r="W17124" s="35" t="e">
        <f>VLOOKUP(V17124,LISTAS!$M$2:$N$18,2,0)</f>
        <v>#N/A</v>
      </c>
    </row>
    <row r="17125" spans="3:23">
      <c r="C17125" t="e">
        <f>VLOOKUP(B17125,LISTAS!A17083:B17150,2,0)</f>
        <v>#N/A</v>
      </c>
      <c r="W17125" s="35" t="e">
        <f>VLOOKUP(V17125,LISTAS!$M$2:$N$18,2,0)</f>
        <v>#N/A</v>
      </c>
    </row>
    <row r="17126" spans="3:23">
      <c r="C17126" t="e">
        <f>VLOOKUP(B17126,LISTAS!A17084:B17151,2,0)</f>
        <v>#N/A</v>
      </c>
      <c r="W17126" s="35" t="e">
        <f>VLOOKUP(V17126,LISTAS!$M$2:$N$18,2,0)</f>
        <v>#N/A</v>
      </c>
    </row>
    <row r="17127" spans="3:23">
      <c r="C17127" t="e">
        <f>VLOOKUP(B17127,LISTAS!A17085:B17152,2,0)</f>
        <v>#N/A</v>
      </c>
      <c r="W17127" s="35" t="e">
        <f>VLOOKUP(V17127,LISTAS!$M$2:$N$18,2,0)</f>
        <v>#N/A</v>
      </c>
    </row>
    <row r="17128" spans="3:23">
      <c r="C17128" t="e">
        <f>VLOOKUP(B17128,LISTAS!A17086:B17153,2,0)</f>
        <v>#N/A</v>
      </c>
      <c r="W17128" s="35" t="e">
        <f>VLOOKUP(V17128,LISTAS!$M$2:$N$18,2,0)</f>
        <v>#N/A</v>
      </c>
    </row>
    <row r="17129" spans="3:23">
      <c r="C17129" t="e">
        <f>VLOOKUP(B17129,LISTAS!A17087:B17154,2,0)</f>
        <v>#N/A</v>
      </c>
      <c r="W17129" s="35" t="e">
        <f>VLOOKUP(V17129,LISTAS!$M$2:$N$18,2,0)</f>
        <v>#N/A</v>
      </c>
    </row>
    <row r="17130" spans="3:23">
      <c r="C17130" t="e">
        <f>VLOOKUP(B17130,LISTAS!A17088:B17155,2,0)</f>
        <v>#N/A</v>
      </c>
      <c r="W17130" s="35" t="e">
        <f>VLOOKUP(V17130,LISTAS!$M$2:$N$18,2,0)</f>
        <v>#N/A</v>
      </c>
    </row>
    <row r="17131" spans="3:23">
      <c r="C17131" t="e">
        <f>VLOOKUP(B17131,LISTAS!A17089:B17156,2,0)</f>
        <v>#N/A</v>
      </c>
      <c r="W17131" s="35" t="e">
        <f>VLOOKUP(V17131,LISTAS!$M$2:$N$18,2,0)</f>
        <v>#N/A</v>
      </c>
    </row>
    <row r="17132" spans="3:23">
      <c r="C17132" t="e">
        <f>VLOOKUP(B17132,LISTAS!A17090:B17157,2,0)</f>
        <v>#N/A</v>
      </c>
      <c r="W17132" s="35" t="e">
        <f>VLOOKUP(V17132,LISTAS!$M$2:$N$18,2,0)</f>
        <v>#N/A</v>
      </c>
    </row>
    <row r="17133" spans="3:23">
      <c r="C17133" t="e">
        <f>VLOOKUP(B17133,LISTAS!A17091:B17158,2,0)</f>
        <v>#N/A</v>
      </c>
      <c r="W17133" s="35" t="e">
        <f>VLOOKUP(V17133,LISTAS!$M$2:$N$18,2,0)</f>
        <v>#N/A</v>
      </c>
    </row>
    <row r="17134" spans="3:23">
      <c r="C17134" t="e">
        <f>VLOOKUP(B17134,LISTAS!A17092:B17159,2,0)</f>
        <v>#N/A</v>
      </c>
      <c r="W17134" s="35" t="e">
        <f>VLOOKUP(V17134,LISTAS!$M$2:$N$18,2,0)</f>
        <v>#N/A</v>
      </c>
    </row>
    <row r="17135" spans="3:23">
      <c r="C17135" t="e">
        <f>VLOOKUP(B17135,LISTAS!A17093:B17160,2,0)</f>
        <v>#N/A</v>
      </c>
      <c r="W17135" s="35" t="e">
        <f>VLOOKUP(V17135,LISTAS!$M$2:$N$18,2,0)</f>
        <v>#N/A</v>
      </c>
    </row>
    <row r="17136" spans="3:23">
      <c r="C17136" t="e">
        <f>VLOOKUP(B17136,LISTAS!A17094:B17161,2,0)</f>
        <v>#N/A</v>
      </c>
      <c r="W17136" s="35" t="e">
        <f>VLOOKUP(V17136,LISTAS!$M$2:$N$18,2,0)</f>
        <v>#N/A</v>
      </c>
    </row>
    <row r="17137" spans="3:23">
      <c r="C17137" t="e">
        <f>VLOOKUP(B17137,LISTAS!A17095:B17162,2,0)</f>
        <v>#N/A</v>
      </c>
      <c r="W17137" s="35" t="e">
        <f>VLOOKUP(V17137,LISTAS!$M$2:$N$18,2,0)</f>
        <v>#N/A</v>
      </c>
    </row>
    <row r="17138" spans="3:23">
      <c r="C17138" t="e">
        <f>VLOOKUP(B17138,LISTAS!A17096:B17163,2,0)</f>
        <v>#N/A</v>
      </c>
      <c r="W17138" s="35" t="e">
        <f>VLOOKUP(V17138,LISTAS!$M$2:$N$18,2,0)</f>
        <v>#N/A</v>
      </c>
    </row>
    <row r="17139" spans="3:23">
      <c r="C17139" t="e">
        <f>VLOOKUP(B17139,LISTAS!A17097:B17164,2,0)</f>
        <v>#N/A</v>
      </c>
      <c r="W17139" s="35" t="e">
        <f>VLOOKUP(V17139,LISTAS!$M$2:$N$18,2,0)</f>
        <v>#N/A</v>
      </c>
    </row>
    <row r="17140" spans="3:23">
      <c r="C17140" t="e">
        <f>VLOOKUP(B17140,LISTAS!A17098:B17165,2,0)</f>
        <v>#N/A</v>
      </c>
      <c r="W17140" s="35" t="e">
        <f>VLOOKUP(V17140,LISTAS!$M$2:$N$18,2,0)</f>
        <v>#N/A</v>
      </c>
    </row>
    <row r="17141" spans="3:23">
      <c r="C17141" t="e">
        <f>VLOOKUP(B17141,LISTAS!A17099:B17166,2,0)</f>
        <v>#N/A</v>
      </c>
      <c r="W17141" s="35" t="e">
        <f>VLOOKUP(V17141,LISTAS!$M$2:$N$18,2,0)</f>
        <v>#N/A</v>
      </c>
    </row>
    <row r="17142" spans="3:23">
      <c r="C17142" t="e">
        <f>VLOOKUP(B17142,LISTAS!A17100:B17167,2,0)</f>
        <v>#N/A</v>
      </c>
      <c r="W17142" s="35" t="e">
        <f>VLOOKUP(V17142,LISTAS!$M$2:$N$18,2,0)</f>
        <v>#N/A</v>
      </c>
    </row>
    <row r="17143" spans="3:23">
      <c r="C17143" t="e">
        <f>VLOOKUP(B17143,LISTAS!A17101:B17168,2,0)</f>
        <v>#N/A</v>
      </c>
      <c r="W17143" s="35" t="e">
        <f>VLOOKUP(V17143,LISTAS!$M$2:$N$18,2,0)</f>
        <v>#N/A</v>
      </c>
    </row>
    <row r="17144" spans="3:23">
      <c r="C17144" t="e">
        <f>VLOOKUP(B17144,LISTAS!A17102:B17169,2,0)</f>
        <v>#N/A</v>
      </c>
      <c r="W17144" s="35" t="e">
        <f>VLOOKUP(V17144,LISTAS!$M$2:$N$18,2,0)</f>
        <v>#N/A</v>
      </c>
    </row>
    <row r="17145" spans="3:23">
      <c r="C17145" t="e">
        <f>VLOOKUP(B17145,LISTAS!A17103:B17170,2,0)</f>
        <v>#N/A</v>
      </c>
      <c r="W17145" s="35" t="e">
        <f>VLOOKUP(V17145,LISTAS!$M$2:$N$18,2,0)</f>
        <v>#N/A</v>
      </c>
    </row>
    <row r="17146" spans="3:23">
      <c r="C17146" t="e">
        <f>VLOOKUP(B17146,LISTAS!A17104:B17171,2,0)</f>
        <v>#N/A</v>
      </c>
      <c r="W17146" s="35" t="e">
        <f>VLOOKUP(V17146,LISTAS!$M$2:$N$18,2,0)</f>
        <v>#N/A</v>
      </c>
    </row>
    <row r="17147" spans="3:23">
      <c r="C17147" t="e">
        <f>VLOOKUP(B17147,LISTAS!A17105:B17172,2,0)</f>
        <v>#N/A</v>
      </c>
      <c r="W17147" s="35" t="e">
        <f>VLOOKUP(V17147,LISTAS!$M$2:$N$18,2,0)</f>
        <v>#N/A</v>
      </c>
    </row>
    <row r="17148" spans="3:23">
      <c r="C17148" t="e">
        <f>VLOOKUP(B17148,LISTAS!A17106:B17173,2,0)</f>
        <v>#N/A</v>
      </c>
      <c r="W17148" s="35" t="e">
        <f>VLOOKUP(V17148,LISTAS!$M$2:$N$18,2,0)</f>
        <v>#N/A</v>
      </c>
    </row>
    <row r="17149" spans="3:23">
      <c r="C17149" t="e">
        <f>VLOOKUP(B17149,LISTAS!A17107:B17174,2,0)</f>
        <v>#N/A</v>
      </c>
      <c r="W17149" s="35" t="e">
        <f>VLOOKUP(V17149,LISTAS!$M$2:$N$18,2,0)</f>
        <v>#N/A</v>
      </c>
    </row>
    <row r="17150" spans="3:23">
      <c r="C17150" t="e">
        <f>VLOOKUP(B17150,LISTAS!A17108:B17175,2,0)</f>
        <v>#N/A</v>
      </c>
      <c r="W17150" s="35" t="e">
        <f>VLOOKUP(V17150,LISTAS!$M$2:$N$18,2,0)</f>
        <v>#N/A</v>
      </c>
    </row>
    <row r="17151" spans="3:23">
      <c r="C17151" t="e">
        <f>VLOOKUP(B17151,LISTAS!A17109:B17176,2,0)</f>
        <v>#N/A</v>
      </c>
      <c r="W17151" s="35" t="e">
        <f>VLOOKUP(V17151,LISTAS!$M$2:$N$18,2,0)</f>
        <v>#N/A</v>
      </c>
    </row>
    <row r="17152" spans="3:23">
      <c r="C17152" t="e">
        <f>VLOOKUP(B17152,LISTAS!A17110:B17177,2,0)</f>
        <v>#N/A</v>
      </c>
      <c r="W17152" s="35" t="e">
        <f>VLOOKUP(V17152,LISTAS!$M$2:$N$18,2,0)</f>
        <v>#N/A</v>
      </c>
    </row>
    <row r="17153" spans="3:23">
      <c r="C17153" t="e">
        <f>VLOOKUP(B17153,LISTAS!A17111:B17178,2,0)</f>
        <v>#N/A</v>
      </c>
      <c r="W17153" s="35" t="e">
        <f>VLOOKUP(V17153,LISTAS!$M$2:$N$18,2,0)</f>
        <v>#N/A</v>
      </c>
    </row>
    <row r="17154" spans="3:23">
      <c r="C17154" t="e">
        <f>VLOOKUP(B17154,LISTAS!A17112:B17179,2,0)</f>
        <v>#N/A</v>
      </c>
      <c r="W17154" s="35" t="e">
        <f>VLOOKUP(V17154,LISTAS!$M$2:$N$18,2,0)</f>
        <v>#N/A</v>
      </c>
    </row>
    <row r="17155" spans="3:23">
      <c r="C17155" t="e">
        <f>VLOOKUP(B17155,LISTAS!A17113:B17180,2,0)</f>
        <v>#N/A</v>
      </c>
      <c r="W17155" s="35" t="e">
        <f>VLOOKUP(V17155,LISTAS!$M$2:$N$18,2,0)</f>
        <v>#N/A</v>
      </c>
    </row>
    <row r="17156" spans="3:23">
      <c r="C17156" t="e">
        <f>VLOOKUP(B17156,LISTAS!A17114:B17181,2,0)</f>
        <v>#N/A</v>
      </c>
      <c r="W17156" s="35" t="e">
        <f>VLOOKUP(V17156,LISTAS!$M$2:$N$18,2,0)</f>
        <v>#N/A</v>
      </c>
    </row>
    <row r="17157" spans="3:23">
      <c r="C17157" t="e">
        <f>VLOOKUP(B17157,LISTAS!A17115:B17182,2,0)</f>
        <v>#N/A</v>
      </c>
      <c r="W17157" s="35" t="e">
        <f>VLOOKUP(V17157,LISTAS!$M$2:$N$18,2,0)</f>
        <v>#N/A</v>
      </c>
    </row>
    <row r="17158" spans="3:23">
      <c r="C17158" t="e">
        <f>VLOOKUP(B17158,LISTAS!A17116:B17183,2,0)</f>
        <v>#N/A</v>
      </c>
      <c r="W17158" s="35" t="e">
        <f>VLOOKUP(V17158,LISTAS!$M$2:$N$18,2,0)</f>
        <v>#N/A</v>
      </c>
    </row>
    <row r="17159" spans="3:23">
      <c r="C17159" t="e">
        <f>VLOOKUP(B17159,LISTAS!A17117:B17184,2,0)</f>
        <v>#N/A</v>
      </c>
      <c r="W17159" s="35" t="e">
        <f>VLOOKUP(V17159,LISTAS!$M$2:$N$18,2,0)</f>
        <v>#N/A</v>
      </c>
    </row>
    <row r="17160" spans="3:23">
      <c r="C17160" t="e">
        <f>VLOOKUP(B17160,LISTAS!A17118:B17185,2,0)</f>
        <v>#N/A</v>
      </c>
      <c r="W17160" s="35" t="e">
        <f>VLOOKUP(V17160,LISTAS!$M$2:$N$18,2,0)</f>
        <v>#N/A</v>
      </c>
    </row>
    <row r="17161" spans="3:23">
      <c r="C17161" t="e">
        <f>VLOOKUP(B17161,LISTAS!A17119:B17186,2,0)</f>
        <v>#N/A</v>
      </c>
      <c r="W17161" s="35" t="e">
        <f>VLOOKUP(V17161,LISTAS!$M$2:$N$18,2,0)</f>
        <v>#N/A</v>
      </c>
    </row>
    <row r="17162" spans="3:23">
      <c r="C17162" t="e">
        <f>VLOOKUP(B17162,LISTAS!A17120:B17187,2,0)</f>
        <v>#N/A</v>
      </c>
      <c r="W17162" s="35" t="e">
        <f>VLOOKUP(V17162,LISTAS!$M$2:$N$18,2,0)</f>
        <v>#N/A</v>
      </c>
    </row>
    <row r="17163" spans="3:23">
      <c r="C17163" t="e">
        <f>VLOOKUP(B17163,LISTAS!A17121:B17188,2,0)</f>
        <v>#N/A</v>
      </c>
      <c r="W17163" s="35" t="e">
        <f>VLOOKUP(V17163,LISTAS!$M$2:$N$18,2,0)</f>
        <v>#N/A</v>
      </c>
    </row>
    <row r="17164" spans="3:23">
      <c r="C17164" t="e">
        <f>VLOOKUP(B17164,LISTAS!A17122:B17189,2,0)</f>
        <v>#N/A</v>
      </c>
      <c r="W17164" s="35" t="e">
        <f>VLOOKUP(V17164,LISTAS!$M$2:$N$18,2,0)</f>
        <v>#N/A</v>
      </c>
    </row>
    <row r="17165" spans="3:23">
      <c r="C17165" t="e">
        <f>VLOOKUP(B17165,LISTAS!A17123:B17190,2,0)</f>
        <v>#N/A</v>
      </c>
      <c r="W17165" s="35" t="e">
        <f>VLOOKUP(V17165,LISTAS!$M$2:$N$18,2,0)</f>
        <v>#N/A</v>
      </c>
    </row>
    <row r="17166" spans="3:23">
      <c r="C17166" t="e">
        <f>VLOOKUP(B17166,LISTAS!A17124:B17191,2,0)</f>
        <v>#N/A</v>
      </c>
      <c r="W17166" s="35" t="e">
        <f>VLOOKUP(V17166,LISTAS!$M$2:$N$18,2,0)</f>
        <v>#N/A</v>
      </c>
    </row>
    <row r="17167" spans="3:23">
      <c r="C17167" t="e">
        <f>VLOOKUP(B17167,LISTAS!A17125:B17192,2,0)</f>
        <v>#N/A</v>
      </c>
      <c r="W17167" s="35" t="e">
        <f>VLOOKUP(V17167,LISTAS!$M$2:$N$18,2,0)</f>
        <v>#N/A</v>
      </c>
    </row>
    <row r="17168" spans="3:23">
      <c r="C17168" t="e">
        <f>VLOOKUP(B17168,LISTAS!A17126:B17193,2,0)</f>
        <v>#N/A</v>
      </c>
      <c r="W17168" s="35" t="e">
        <f>VLOOKUP(V17168,LISTAS!$M$2:$N$18,2,0)</f>
        <v>#N/A</v>
      </c>
    </row>
    <row r="17169" spans="3:23">
      <c r="C17169" t="e">
        <f>VLOOKUP(B17169,LISTAS!A17127:B17194,2,0)</f>
        <v>#N/A</v>
      </c>
      <c r="W17169" s="35" t="e">
        <f>VLOOKUP(V17169,LISTAS!$M$2:$N$18,2,0)</f>
        <v>#N/A</v>
      </c>
    </row>
    <row r="17170" spans="3:23">
      <c r="C17170" t="e">
        <f>VLOOKUP(B17170,LISTAS!A17128:B17195,2,0)</f>
        <v>#N/A</v>
      </c>
      <c r="W17170" s="35" t="e">
        <f>VLOOKUP(V17170,LISTAS!$M$2:$N$18,2,0)</f>
        <v>#N/A</v>
      </c>
    </row>
    <row r="17171" spans="3:23">
      <c r="C17171" t="e">
        <f>VLOOKUP(B17171,LISTAS!A17129:B17196,2,0)</f>
        <v>#N/A</v>
      </c>
      <c r="W17171" s="35" t="e">
        <f>VLOOKUP(V17171,LISTAS!$M$2:$N$18,2,0)</f>
        <v>#N/A</v>
      </c>
    </row>
    <row r="17172" spans="3:23">
      <c r="C17172" t="e">
        <f>VLOOKUP(B17172,LISTAS!A17130:B17197,2,0)</f>
        <v>#N/A</v>
      </c>
      <c r="W17172" s="35" t="e">
        <f>VLOOKUP(V17172,LISTAS!$M$2:$N$18,2,0)</f>
        <v>#N/A</v>
      </c>
    </row>
    <row r="17173" spans="3:23">
      <c r="C17173" t="e">
        <f>VLOOKUP(B17173,LISTAS!A17131:B17198,2,0)</f>
        <v>#N/A</v>
      </c>
      <c r="W17173" s="35" t="e">
        <f>VLOOKUP(V17173,LISTAS!$M$2:$N$18,2,0)</f>
        <v>#N/A</v>
      </c>
    </row>
    <row r="17174" spans="3:23">
      <c r="C17174" t="e">
        <f>VLOOKUP(B17174,LISTAS!A17132:B17199,2,0)</f>
        <v>#N/A</v>
      </c>
      <c r="W17174" s="35" t="e">
        <f>VLOOKUP(V17174,LISTAS!$M$2:$N$18,2,0)</f>
        <v>#N/A</v>
      </c>
    </row>
    <row r="17175" spans="3:23">
      <c r="C17175" t="e">
        <f>VLOOKUP(B17175,LISTAS!A17133:B17200,2,0)</f>
        <v>#N/A</v>
      </c>
      <c r="W17175" s="35" t="e">
        <f>VLOOKUP(V17175,LISTAS!$M$2:$N$18,2,0)</f>
        <v>#N/A</v>
      </c>
    </row>
    <row r="17176" spans="3:23">
      <c r="C17176" t="e">
        <f>VLOOKUP(B17176,LISTAS!A17134:B17201,2,0)</f>
        <v>#N/A</v>
      </c>
      <c r="W17176" s="35" t="e">
        <f>VLOOKUP(V17176,LISTAS!$M$2:$N$18,2,0)</f>
        <v>#N/A</v>
      </c>
    </row>
    <row r="17177" spans="3:23">
      <c r="C17177" t="e">
        <f>VLOOKUP(B17177,LISTAS!A17135:B17202,2,0)</f>
        <v>#N/A</v>
      </c>
      <c r="W17177" s="35" t="e">
        <f>VLOOKUP(V17177,LISTAS!$M$2:$N$18,2,0)</f>
        <v>#N/A</v>
      </c>
    </row>
    <row r="17178" spans="3:23">
      <c r="C17178" t="e">
        <f>VLOOKUP(B17178,LISTAS!A17136:B17203,2,0)</f>
        <v>#N/A</v>
      </c>
      <c r="W17178" s="35" t="e">
        <f>VLOOKUP(V17178,LISTAS!$M$2:$N$18,2,0)</f>
        <v>#N/A</v>
      </c>
    </row>
    <row r="17179" spans="3:23">
      <c r="C17179" t="e">
        <f>VLOOKUP(B17179,LISTAS!A17137:B17204,2,0)</f>
        <v>#N/A</v>
      </c>
      <c r="W17179" s="35" t="e">
        <f>VLOOKUP(V17179,LISTAS!$M$2:$N$18,2,0)</f>
        <v>#N/A</v>
      </c>
    </row>
    <row r="17180" spans="3:23">
      <c r="C17180" t="e">
        <f>VLOOKUP(B17180,LISTAS!A17138:B17205,2,0)</f>
        <v>#N/A</v>
      </c>
      <c r="W17180" s="35" t="e">
        <f>VLOOKUP(V17180,LISTAS!$M$2:$N$18,2,0)</f>
        <v>#N/A</v>
      </c>
    </row>
    <row r="17181" spans="3:23">
      <c r="C17181" t="e">
        <f>VLOOKUP(B17181,LISTAS!A17139:B17206,2,0)</f>
        <v>#N/A</v>
      </c>
      <c r="W17181" s="35" t="e">
        <f>VLOOKUP(V17181,LISTAS!$M$2:$N$18,2,0)</f>
        <v>#N/A</v>
      </c>
    </row>
    <row r="17182" spans="3:23">
      <c r="C17182" t="e">
        <f>VLOOKUP(B17182,LISTAS!A17140:B17207,2,0)</f>
        <v>#N/A</v>
      </c>
      <c r="W17182" s="35" t="e">
        <f>VLOOKUP(V17182,LISTAS!$M$2:$N$18,2,0)</f>
        <v>#N/A</v>
      </c>
    </row>
    <row r="17183" spans="3:23">
      <c r="C17183" t="e">
        <f>VLOOKUP(B17183,LISTAS!A17141:B17208,2,0)</f>
        <v>#N/A</v>
      </c>
      <c r="W17183" s="35" t="e">
        <f>VLOOKUP(V17183,LISTAS!$M$2:$N$18,2,0)</f>
        <v>#N/A</v>
      </c>
    </row>
    <row r="17184" spans="3:23">
      <c r="C17184" t="e">
        <f>VLOOKUP(B17184,LISTAS!A17142:B17209,2,0)</f>
        <v>#N/A</v>
      </c>
      <c r="W17184" s="35" t="e">
        <f>VLOOKUP(V17184,LISTAS!$M$2:$N$18,2,0)</f>
        <v>#N/A</v>
      </c>
    </row>
    <row r="17185" spans="3:23">
      <c r="C17185" t="e">
        <f>VLOOKUP(B17185,LISTAS!A17143:B17210,2,0)</f>
        <v>#N/A</v>
      </c>
      <c r="W17185" s="35" t="e">
        <f>VLOOKUP(V17185,LISTAS!$M$2:$N$18,2,0)</f>
        <v>#N/A</v>
      </c>
    </row>
    <row r="17186" spans="3:23">
      <c r="C17186" t="e">
        <f>VLOOKUP(B17186,LISTAS!A17144:B17211,2,0)</f>
        <v>#N/A</v>
      </c>
      <c r="W17186" s="35" t="e">
        <f>VLOOKUP(V17186,LISTAS!$M$2:$N$18,2,0)</f>
        <v>#N/A</v>
      </c>
    </row>
    <row r="17187" spans="3:23">
      <c r="C17187" t="e">
        <f>VLOOKUP(B17187,LISTAS!A17145:B17212,2,0)</f>
        <v>#N/A</v>
      </c>
      <c r="W17187" s="35" t="e">
        <f>VLOOKUP(V17187,LISTAS!$M$2:$N$18,2,0)</f>
        <v>#N/A</v>
      </c>
    </row>
    <row r="17188" spans="3:23">
      <c r="C17188" t="e">
        <f>VLOOKUP(B17188,LISTAS!A17146:B17213,2,0)</f>
        <v>#N/A</v>
      </c>
      <c r="W17188" s="35" t="e">
        <f>VLOOKUP(V17188,LISTAS!$M$2:$N$18,2,0)</f>
        <v>#N/A</v>
      </c>
    </row>
    <row r="17189" spans="3:23">
      <c r="C17189" t="e">
        <f>VLOOKUP(B17189,LISTAS!A17147:B17214,2,0)</f>
        <v>#N/A</v>
      </c>
      <c r="W17189" s="35" t="e">
        <f>VLOOKUP(V17189,LISTAS!$M$2:$N$18,2,0)</f>
        <v>#N/A</v>
      </c>
    </row>
    <row r="17190" spans="3:23">
      <c r="C17190" t="e">
        <f>VLOOKUP(B17190,LISTAS!A17148:B17215,2,0)</f>
        <v>#N/A</v>
      </c>
      <c r="W17190" s="35" t="e">
        <f>VLOOKUP(V17190,LISTAS!$M$2:$N$18,2,0)</f>
        <v>#N/A</v>
      </c>
    </row>
    <row r="17191" spans="3:23">
      <c r="C17191" t="e">
        <f>VLOOKUP(B17191,LISTAS!A17149:B17216,2,0)</f>
        <v>#N/A</v>
      </c>
      <c r="W17191" s="35" t="e">
        <f>VLOOKUP(V17191,LISTAS!$M$2:$N$18,2,0)</f>
        <v>#N/A</v>
      </c>
    </row>
    <row r="17192" spans="3:23">
      <c r="C17192" t="e">
        <f>VLOOKUP(B17192,LISTAS!A17150:B17217,2,0)</f>
        <v>#N/A</v>
      </c>
      <c r="W17192" s="35" t="e">
        <f>VLOOKUP(V17192,LISTAS!$M$2:$N$18,2,0)</f>
        <v>#N/A</v>
      </c>
    </row>
    <row r="17193" spans="3:23">
      <c r="C17193" t="e">
        <f>VLOOKUP(B17193,LISTAS!A17151:B17218,2,0)</f>
        <v>#N/A</v>
      </c>
      <c r="W17193" s="35" t="e">
        <f>VLOOKUP(V17193,LISTAS!$M$2:$N$18,2,0)</f>
        <v>#N/A</v>
      </c>
    </row>
    <row r="17194" spans="3:23">
      <c r="C17194" t="e">
        <f>VLOOKUP(B17194,LISTAS!A17152:B17219,2,0)</f>
        <v>#N/A</v>
      </c>
      <c r="W17194" s="35" t="e">
        <f>VLOOKUP(V17194,LISTAS!$M$2:$N$18,2,0)</f>
        <v>#N/A</v>
      </c>
    </row>
    <row r="17195" spans="3:23">
      <c r="C17195" t="e">
        <f>VLOOKUP(B17195,LISTAS!A17153:B17220,2,0)</f>
        <v>#N/A</v>
      </c>
      <c r="W17195" s="35" t="e">
        <f>VLOOKUP(V17195,LISTAS!$M$2:$N$18,2,0)</f>
        <v>#N/A</v>
      </c>
    </row>
    <row r="17196" spans="3:23">
      <c r="C17196" t="e">
        <f>VLOOKUP(B17196,LISTAS!A17154:B17221,2,0)</f>
        <v>#N/A</v>
      </c>
      <c r="W17196" s="35" t="e">
        <f>VLOOKUP(V17196,LISTAS!$M$2:$N$18,2,0)</f>
        <v>#N/A</v>
      </c>
    </row>
    <row r="17197" spans="3:23">
      <c r="C17197" t="e">
        <f>VLOOKUP(B17197,LISTAS!A17155:B17222,2,0)</f>
        <v>#N/A</v>
      </c>
      <c r="W17197" s="35" t="e">
        <f>VLOOKUP(V17197,LISTAS!$M$2:$N$18,2,0)</f>
        <v>#N/A</v>
      </c>
    </row>
    <row r="17198" spans="3:23">
      <c r="C17198" t="e">
        <f>VLOOKUP(B17198,LISTAS!A17156:B17223,2,0)</f>
        <v>#N/A</v>
      </c>
      <c r="W17198" s="35" t="e">
        <f>VLOOKUP(V17198,LISTAS!$M$2:$N$18,2,0)</f>
        <v>#N/A</v>
      </c>
    </row>
    <row r="17199" spans="3:23">
      <c r="C17199" t="e">
        <f>VLOOKUP(B17199,LISTAS!A17157:B17224,2,0)</f>
        <v>#N/A</v>
      </c>
      <c r="W17199" s="35" t="e">
        <f>VLOOKUP(V17199,LISTAS!$M$2:$N$18,2,0)</f>
        <v>#N/A</v>
      </c>
    </row>
    <row r="17200" spans="3:23">
      <c r="C17200" t="e">
        <f>VLOOKUP(B17200,LISTAS!A17158:B17225,2,0)</f>
        <v>#N/A</v>
      </c>
      <c r="W17200" s="35" t="e">
        <f>VLOOKUP(V17200,LISTAS!$M$2:$N$18,2,0)</f>
        <v>#N/A</v>
      </c>
    </row>
    <row r="17201" spans="3:23">
      <c r="C17201" t="e">
        <f>VLOOKUP(B17201,LISTAS!A17159:B17226,2,0)</f>
        <v>#N/A</v>
      </c>
      <c r="W17201" s="35" t="e">
        <f>VLOOKUP(V17201,LISTAS!$M$2:$N$18,2,0)</f>
        <v>#N/A</v>
      </c>
    </row>
    <row r="17202" spans="3:23">
      <c r="C17202" t="e">
        <f>VLOOKUP(B17202,LISTAS!A17160:B17227,2,0)</f>
        <v>#N/A</v>
      </c>
      <c r="W17202" s="35" t="e">
        <f>VLOOKUP(V17202,LISTAS!$M$2:$N$18,2,0)</f>
        <v>#N/A</v>
      </c>
    </row>
    <row r="17203" spans="3:23">
      <c r="C17203" t="e">
        <f>VLOOKUP(B17203,LISTAS!A17161:B17228,2,0)</f>
        <v>#N/A</v>
      </c>
      <c r="W17203" s="35" t="e">
        <f>VLOOKUP(V17203,LISTAS!$M$2:$N$18,2,0)</f>
        <v>#N/A</v>
      </c>
    </row>
    <row r="17204" spans="3:23">
      <c r="C17204" t="e">
        <f>VLOOKUP(B17204,LISTAS!A17162:B17229,2,0)</f>
        <v>#N/A</v>
      </c>
      <c r="W17204" s="35" t="e">
        <f>VLOOKUP(V17204,LISTAS!$M$2:$N$18,2,0)</f>
        <v>#N/A</v>
      </c>
    </row>
    <row r="17205" spans="3:23">
      <c r="C17205" t="e">
        <f>VLOOKUP(B17205,LISTAS!A17163:B17230,2,0)</f>
        <v>#N/A</v>
      </c>
      <c r="W17205" s="35" t="e">
        <f>VLOOKUP(V17205,LISTAS!$M$2:$N$18,2,0)</f>
        <v>#N/A</v>
      </c>
    </row>
    <row r="17206" spans="3:23">
      <c r="C17206" t="e">
        <f>VLOOKUP(B17206,LISTAS!A17164:B17231,2,0)</f>
        <v>#N/A</v>
      </c>
      <c r="W17206" s="35" t="e">
        <f>VLOOKUP(V17206,LISTAS!$M$2:$N$18,2,0)</f>
        <v>#N/A</v>
      </c>
    </row>
    <row r="17207" spans="3:23">
      <c r="C17207" t="e">
        <f>VLOOKUP(B17207,LISTAS!A17165:B17232,2,0)</f>
        <v>#N/A</v>
      </c>
      <c r="W17207" s="35" t="e">
        <f>VLOOKUP(V17207,LISTAS!$M$2:$N$18,2,0)</f>
        <v>#N/A</v>
      </c>
    </row>
    <row r="17208" spans="3:23">
      <c r="C17208" t="e">
        <f>VLOOKUP(B17208,LISTAS!A17166:B17233,2,0)</f>
        <v>#N/A</v>
      </c>
      <c r="W17208" s="35" t="e">
        <f>VLOOKUP(V17208,LISTAS!$M$2:$N$18,2,0)</f>
        <v>#N/A</v>
      </c>
    </row>
    <row r="17209" spans="3:23">
      <c r="C17209" t="e">
        <f>VLOOKUP(B17209,LISTAS!A17167:B17234,2,0)</f>
        <v>#N/A</v>
      </c>
      <c r="W17209" s="35" t="e">
        <f>VLOOKUP(V17209,LISTAS!$M$2:$N$18,2,0)</f>
        <v>#N/A</v>
      </c>
    </row>
    <row r="17210" spans="3:23">
      <c r="C17210" t="e">
        <f>VLOOKUP(B17210,LISTAS!A17168:B17235,2,0)</f>
        <v>#N/A</v>
      </c>
      <c r="W17210" s="35" t="e">
        <f>VLOOKUP(V17210,LISTAS!$M$2:$N$18,2,0)</f>
        <v>#N/A</v>
      </c>
    </row>
    <row r="17211" spans="3:23">
      <c r="C17211" t="e">
        <f>VLOOKUP(B17211,LISTAS!A17169:B17236,2,0)</f>
        <v>#N/A</v>
      </c>
      <c r="W17211" s="35" t="e">
        <f>VLOOKUP(V17211,LISTAS!$M$2:$N$18,2,0)</f>
        <v>#N/A</v>
      </c>
    </row>
    <row r="17212" spans="3:23">
      <c r="C17212" t="e">
        <f>VLOOKUP(B17212,LISTAS!A17170:B17237,2,0)</f>
        <v>#N/A</v>
      </c>
      <c r="W17212" s="35" t="e">
        <f>VLOOKUP(V17212,LISTAS!$M$2:$N$18,2,0)</f>
        <v>#N/A</v>
      </c>
    </row>
    <row r="17213" spans="3:23">
      <c r="C17213" t="e">
        <f>VLOOKUP(B17213,LISTAS!A17171:B17238,2,0)</f>
        <v>#N/A</v>
      </c>
      <c r="W17213" s="35" t="e">
        <f>VLOOKUP(V17213,LISTAS!$M$2:$N$18,2,0)</f>
        <v>#N/A</v>
      </c>
    </row>
    <row r="17214" spans="3:23">
      <c r="C17214" t="e">
        <f>VLOOKUP(B17214,LISTAS!A17172:B17239,2,0)</f>
        <v>#N/A</v>
      </c>
      <c r="W17214" s="35" t="e">
        <f>VLOOKUP(V17214,LISTAS!$M$2:$N$18,2,0)</f>
        <v>#N/A</v>
      </c>
    </row>
    <row r="17215" spans="3:23">
      <c r="C17215" t="e">
        <f>VLOOKUP(B17215,LISTAS!A17173:B17240,2,0)</f>
        <v>#N/A</v>
      </c>
      <c r="W17215" s="35" t="e">
        <f>VLOOKUP(V17215,LISTAS!$M$2:$N$18,2,0)</f>
        <v>#N/A</v>
      </c>
    </row>
    <row r="17216" spans="3:23">
      <c r="C17216" t="e">
        <f>VLOOKUP(B17216,LISTAS!A17174:B17241,2,0)</f>
        <v>#N/A</v>
      </c>
      <c r="W17216" s="35" t="e">
        <f>VLOOKUP(V17216,LISTAS!$M$2:$N$18,2,0)</f>
        <v>#N/A</v>
      </c>
    </row>
    <row r="17217" spans="3:23">
      <c r="C17217" t="e">
        <f>VLOOKUP(B17217,LISTAS!A17175:B17242,2,0)</f>
        <v>#N/A</v>
      </c>
      <c r="W17217" s="35" t="e">
        <f>VLOOKUP(V17217,LISTAS!$M$2:$N$18,2,0)</f>
        <v>#N/A</v>
      </c>
    </row>
    <row r="17218" spans="3:23">
      <c r="C17218" t="e">
        <f>VLOOKUP(B17218,LISTAS!A17176:B17243,2,0)</f>
        <v>#N/A</v>
      </c>
      <c r="W17218" s="35" t="e">
        <f>VLOOKUP(V17218,LISTAS!$M$2:$N$18,2,0)</f>
        <v>#N/A</v>
      </c>
    </row>
    <row r="17219" spans="3:23">
      <c r="C17219" t="e">
        <f>VLOOKUP(B17219,LISTAS!A17177:B17244,2,0)</f>
        <v>#N/A</v>
      </c>
      <c r="W17219" s="35" t="e">
        <f>VLOOKUP(V17219,LISTAS!$M$2:$N$18,2,0)</f>
        <v>#N/A</v>
      </c>
    </row>
    <row r="17220" spans="3:23">
      <c r="C17220" t="e">
        <f>VLOOKUP(B17220,LISTAS!A17178:B17245,2,0)</f>
        <v>#N/A</v>
      </c>
      <c r="W17220" s="35" t="e">
        <f>VLOOKUP(V17220,LISTAS!$M$2:$N$18,2,0)</f>
        <v>#N/A</v>
      </c>
    </row>
    <row r="17221" spans="3:23">
      <c r="C17221" t="e">
        <f>VLOOKUP(B17221,LISTAS!A17179:B17246,2,0)</f>
        <v>#N/A</v>
      </c>
      <c r="W17221" s="35" t="e">
        <f>VLOOKUP(V17221,LISTAS!$M$2:$N$18,2,0)</f>
        <v>#N/A</v>
      </c>
    </row>
    <row r="17222" spans="3:23">
      <c r="C17222" t="e">
        <f>VLOOKUP(B17222,LISTAS!A17180:B17247,2,0)</f>
        <v>#N/A</v>
      </c>
      <c r="W17222" s="35" t="e">
        <f>VLOOKUP(V17222,LISTAS!$M$2:$N$18,2,0)</f>
        <v>#N/A</v>
      </c>
    </row>
    <row r="17223" spans="3:23">
      <c r="C17223" t="e">
        <f>VLOOKUP(B17223,LISTAS!A17181:B17248,2,0)</f>
        <v>#N/A</v>
      </c>
      <c r="W17223" s="35" t="e">
        <f>VLOOKUP(V17223,LISTAS!$M$2:$N$18,2,0)</f>
        <v>#N/A</v>
      </c>
    </row>
    <row r="17224" spans="3:23">
      <c r="C17224" t="e">
        <f>VLOOKUP(B17224,LISTAS!A17182:B17249,2,0)</f>
        <v>#N/A</v>
      </c>
      <c r="W17224" s="35" t="e">
        <f>VLOOKUP(V17224,LISTAS!$M$2:$N$18,2,0)</f>
        <v>#N/A</v>
      </c>
    </row>
    <row r="17225" spans="3:23">
      <c r="C17225" t="e">
        <f>VLOOKUP(B17225,LISTAS!A17183:B17250,2,0)</f>
        <v>#N/A</v>
      </c>
      <c r="W17225" s="35" t="e">
        <f>VLOOKUP(V17225,LISTAS!$M$2:$N$18,2,0)</f>
        <v>#N/A</v>
      </c>
    </row>
    <row r="17226" spans="3:23">
      <c r="C17226" t="e">
        <f>VLOOKUP(B17226,LISTAS!A17184:B17251,2,0)</f>
        <v>#N/A</v>
      </c>
      <c r="W17226" s="35" t="e">
        <f>VLOOKUP(V17226,LISTAS!$M$2:$N$18,2,0)</f>
        <v>#N/A</v>
      </c>
    </row>
    <row r="17227" spans="3:23">
      <c r="C17227" t="e">
        <f>VLOOKUP(B17227,LISTAS!A17185:B17252,2,0)</f>
        <v>#N/A</v>
      </c>
      <c r="W17227" s="35" t="e">
        <f>VLOOKUP(V17227,LISTAS!$M$2:$N$18,2,0)</f>
        <v>#N/A</v>
      </c>
    </row>
    <row r="17228" spans="3:23">
      <c r="C17228" t="e">
        <f>VLOOKUP(B17228,LISTAS!A17186:B17253,2,0)</f>
        <v>#N/A</v>
      </c>
      <c r="W17228" s="35" t="e">
        <f>VLOOKUP(V17228,LISTAS!$M$2:$N$18,2,0)</f>
        <v>#N/A</v>
      </c>
    </row>
    <row r="17229" spans="3:23">
      <c r="C17229" t="e">
        <f>VLOOKUP(B17229,LISTAS!A17187:B17254,2,0)</f>
        <v>#N/A</v>
      </c>
      <c r="W17229" s="35" t="e">
        <f>VLOOKUP(V17229,LISTAS!$M$2:$N$18,2,0)</f>
        <v>#N/A</v>
      </c>
    </row>
    <row r="17230" spans="3:23">
      <c r="C17230" t="e">
        <f>VLOOKUP(B17230,LISTAS!A17188:B17255,2,0)</f>
        <v>#N/A</v>
      </c>
      <c r="W17230" s="35" t="e">
        <f>VLOOKUP(V17230,LISTAS!$M$2:$N$18,2,0)</f>
        <v>#N/A</v>
      </c>
    </row>
    <row r="17231" spans="3:23">
      <c r="C17231" t="e">
        <f>VLOOKUP(B17231,LISTAS!A17189:B17256,2,0)</f>
        <v>#N/A</v>
      </c>
      <c r="W17231" s="35" t="e">
        <f>VLOOKUP(V17231,LISTAS!$M$2:$N$18,2,0)</f>
        <v>#N/A</v>
      </c>
    </row>
    <row r="17232" spans="3:23">
      <c r="C17232" t="e">
        <f>VLOOKUP(B17232,LISTAS!A17190:B17257,2,0)</f>
        <v>#N/A</v>
      </c>
      <c r="W17232" s="35" t="e">
        <f>VLOOKUP(V17232,LISTAS!$M$2:$N$18,2,0)</f>
        <v>#N/A</v>
      </c>
    </row>
    <row r="17233" spans="3:23">
      <c r="C17233" t="e">
        <f>VLOOKUP(B17233,LISTAS!A17191:B17258,2,0)</f>
        <v>#N/A</v>
      </c>
      <c r="W17233" s="35" t="e">
        <f>VLOOKUP(V17233,LISTAS!$M$2:$N$18,2,0)</f>
        <v>#N/A</v>
      </c>
    </row>
    <row r="17234" spans="3:23">
      <c r="C17234" t="e">
        <f>VLOOKUP(B17234,LISTAS!A17192:B17259,2,0)</f>
        <v>#N/A</v>
      </c>
      <c r="W17234" s="35" t="e">
        <f>VLOOKUP(V17234,LISTAS!$M$2:$N$18,2,0)</f>
        <v>#N/A</v>
      </c>
    </row>
    <row r="17235" spans="3:23">
      <c r="C17235" t="e">
        <f>VLOOKUP(B17235,LISTAS!A17193:B17260,2,0)</f>
        <v>#N/A</v>
      </c>
      <c r="W17235" s="35" t="e">
        <f>VLOOKUP(V17235,LISTAS!$M$2:$N$18,2,0)</f>
        <v>#N/A</v>
      </c>
    </row>
    <row r="17236" spans="3:23">
      <c r="C17236" t="e">
        <f>VLOOKUP(B17236,LISTAS!A17194:B17261,2,0)</f>
        <v>#N/A</v>
      </c>
      <c r="W17236" s="35" t="e">
        <f>VLOOKUP(V17236,LISTAS!$M$2:$N$18,2,0)</f>
        <v>#N/A</v>
      </c>
    </row>
    <row r="17237" spans="3:23">
      <c r="C17237" t="e">
        <f>VLOOKUP(B17237,LISTAS!A17195:B17262,2,0)</f>
        <v>#N/A</v>
      </c>
      <c r="W17237" s="35" t="e">
        <f>VLOOKUP(V17237,LISTAS!$M$2:$N$18,2,0)</f>
        <v>#N/A</v>
      </c>
    </row>
    <row r="17238" spans="3:23">
      <c r="C17238" t="e">
        <f>VLOOKUP(B17238,LISTAS!A17196:B17263,2,0)</f>
        <v>#N/A</v>
      </c>
      <c r="W17238" s="35" t="e">
        <f>VLOOKUP(V17238,LISTAS!$M$2:$N$18,2,0)</f>
        <v>#N/A</v>
      </c>
    </row>
    <row r="17239" spans="3:23">
      <c r="C17239" t="e">
        <f>VLOOKUP(B17239,LISTAS!A17197:B17264,2,0)</f>
        <v>#N/A</v>
      </c>
      <c r="W17239" s="35" t="e">
        <f>VLOOKUP(V17239,LISTAS!$M$2:$N$18,2,0)</f>
        <v>#N/A</v>
      </c>
    </row>
    <row r="17240" spans="3:23">
      <c r="C17240" t="e">
        <f>VLOOKUP(B17240,LISTAS!A17198:B17265,2,0)</f>
        <v>#N/A</v>
      </c>
      <c r="W17240" s="35" t="e">
        <f>VLOOKUP(V17240,LISTAS!$M$2:$N$18,2,0)</f>
        <v>#N/A</v>
      </c>
    </row>
    <row r="17241" spans="3:23">
      <c r="C17241" t="e">
        <f>VLOOKUP(B17241,LISTAS!A17199:B17266,2,0)</f>
        <v>#N/A</v>
      </c>
      <c r="W17241" s="35" t="e">
        <f>VLOOKUP(V17241,LISTAS!$M$2:$N$18,2,0)</f>
        <v>#N/A</v>
      </c>
    </row>
    <row r="17242" spans="3:23">
      <c r="C17242" t="e">
        <f>VLOOKUP(B17242,LISTAS!A17200:B17267,2,0)</f>
        <v>#N/A</v>
      </c>
      <c r="W17242" s="35" t="e">
        <f>VLOOKUP(V17242,LISTAS!$M$2:$N$18,2,0)</f>
        <v>#N/A</v>
      </c>
    </row>
    <row r="17243" spans="3:23">
      <c r="C17243" t="e">
        <f>VLOOKUP(B17243,LISTAS!A17201:B17268,2,0)</f>
        <v>#N/A</v>
      </c>
      <c r="W17243" s="35" t="e">
        <f>VLOOKUP(V17243,LISTAS!$M$2:$N$18,2,0)</f>
        <v>#N/A</v>
      </c>
    </row>
    <row r="17244" spans="3:23">
      <c r="C17244" t="e">
        <f>VLOOKUP(B17244,LISTAS!A17202:B17269,2,0)</f>
        <v>#N/A</v>
      </c>
      <c r="W17244" s="35" t="e">
        <f>VLOOKUP(V17244,LISTAS!$M$2:$N$18,2,0)</f>
        <v>#N/A</v>
      </c>
    </row>
    <row r="17245" spans="3:23">
      <c r="C17245" t="e">
        <f>VLOOKUP(B17245,LISTAS!A17203:B17270,2,0)</f>
        <v>#N/A</v>
      </c>
      <c r="W17245" s="35" t="e">
        <f>VLOOKUP(V17245,LISTAS!$M$2:$N$18,2,0)</f>
        <v>#N/A</v>
      </c>
    </row>
    <row r="17246" spans="3:23">
      <c r="C17246" t="e">
        <f>VLOOKUP(B17246,LISTAS!A17204:B17271,2,0)</f>
        <v>#N/A</v>
      </c>
      <c r="W17246" s="35" t="e">
        <f>VLOOKUP(V17246,LISTAS!$M$2:$N$18,2,0)</f>
        <v>#N/A</v>
      </c>
    </row>
    <row r="17247" spans="3:23">
      <c r="C17247" t="e">
        <f>VLOOKUP(B17247,LISTAS!A17205:B17272,2,0)</f>
        <v>#N/A</v>
      </c>
      <c r="W17247" s="35" t="e">
        <f>VLOOKUP(V17247,LISTAS!$M$2:$N$18,2,0)</f>
        <v>#N/A</v>
      </c>
    </row>
    <row r="17248" spans="3:23">
      <c r="C17248" t="e">
        <f>VLOOKUP(B17248,LISTAS!A17206:B17273,2,0)</f>
        <v>#N/A</v>
      </c>
      <c r="W17248" s="35" t="e">
        <f>VLOOKUP(V17248,LISTAS!$M$2:$N$18,2,0)</f>
        <v>#N/A</v>
      </c>
    </row>
    <row r="17249" spans="3:23">
      <c r="C17249" t="e">
        <f>VLOOKUP(B17249,LISTAS!A17207:B17274,2,0)</f>
        <v>#N/A</v>
      </c>
      <c r="W17249" s="35" t="e">
        <f>VLOOKUP(V17249,LISTAS!$M$2:$N$18,2,0)</f>
        <v>#N/A</v>
      </c>
    </row>
    <row r="17250" spans="3:23">
      <c r="C17250" t="e">
        <f>VLOOKUP(B17250,LISTAS!A17208:B17275,2,0)</f>
        <v>#N/A</v>
      </c>
      <c r="W17250" s="35" t="e">
        <f>VLOOKUP(V17250,LISTAS!$M$2:$N$18,2,0)</f>
        <v>#N/A</v>
      </c>
    </row>
    <row r="17251" spans="3:23">
      <c r="C17251" t="e">
        <f>VLOOKUP(B17251,LISTAS!A17209:B17276,2,0)</f>
        <v>#N/A</v>
      </c>
      <c r="W17251" s="35" t="e">
        <f>VLOOKUP(V17251,LISTAS!$M$2:$N$18,2,0)</f>
        <v>#N/A</v>
      </c>
    </row>
    <row r="17252" spans="3:23">
      <c r="C17252" t="e">
        <f>VLOOKUP(B17252,LISTAS!A17210:B17277,2,0)</f>
        <v>#N/A</v>
      </c>
      <c r="W17252" s="35" t="e">
        <f>VLOOKUP(V17252,LISTAS!$M$2:$N$18,2,0)</f>
        <v>#N/A</v>
      </c>
    </row>
    <row r="17253" spans="3:23">
      <c r="C17253" t="e">
        <f>VLOOKUP(B17253,LISTAS!A17211:B17278,2,0)</f>
        <v>#N/A</v>
      </c>
      <c r="W17253" s="35" t="e">
        <f>VLOOKUP(V17253,LISTAS!$M$2:$N$18,2,0)</f>
        <v>#N/A</v>
      </c>
    </row>
    <row r="17254" spans="3:23">
      <c r="C17254" t="e">
        <f>VLOOKUP(B17254,LISTAS!A17212:B17279,2,0)</f>
        <v>#N/A</v>
      </c>
      <c r="W17254" s="35" t="e">
        <f>VLOOKUP(V17254,LISTAS!$M$2:$N$18,2,0)</f>
        <v>#N/A</v>
      </c>
    </row>
    <row r="17255" spans="3:23">
      <c r="C17255" t="e">
        <f>VLOOKUP(B17255,LISTAS!A17213:B17280,2,0)</f>
        <v>#N/A</v>
      </c>
      <c r="W17255" s="35" t="e">
        <f>VLOOKUP(V17255,LISTAS!$M$2:$N$18,2,0)</f>
        <v>#N/A</v>
      </c>
    </row>
    <row r="17256" spans="3:23">
      <c r="C17256" t="e">
        <f>VLOOKUP(B17256,LISTAS!A17214:B17281,2,0)</f>
        <v>#N/A</v>
      </c>
      <c r="W17256" s="35" t="e">
        <f>VLOOKUP(V17256,LISTAS!$M$2:$N$18,2,0)</f>
        <v>#N/A</v>
      </c>
    </row>
    <row r="17257" spans="3:23">
      <c r="C17257" t="e">
        <f>VLOOKUP(B17257,LISTAS!A17215:B17282,2,0)</f>
        <v>#N/A</v>
      </c>
      <c r="W17257" s="35" t="e">
        <f>VLOOKUP(V17257,LISTAS!$M$2:$N$18,2,0)</f>
        <v>#N/A</v>
      </c>
    </row>
    <row r="17258" spans="3:23">
      <c r="C17258" t="e">
        <f>VLOOKUP(B17258,LISTAS!A17216:B17283,2,0)</f>
        <v>#N/A</v>
      </c>
      <c r="W17258" s="35" t="e">
        <f>VLOOKUP(V17258,LISTAS!$M$2:$N$18,2,0)</f>
        <v>#N/A</v>
      </c>
    </row>
    <row r="17259" spans="3:23">
      <c r="C17259" t="e">
        <f>VLOOKUP(B17259,LISTAS!A17217:B17284,2,0)</f>
        <v>#N/A</v>
      </c>
      <c r="W17259" s="35" t="e">
        <f>VLOOKUP(V17259,LISTAS!$M$2:$N$18,2,0)</f>
        <v>#N/A</v>
      </c>
    </row>
    <row r="17260" spans="3:23">
      <c r="C17260" t="e">
        <f>VLOOKUP(B17260,LISTAS!A17218:B17285,2,0)</f>
        <v>#N/A</v>
      </c>
      <c r="W17260" s="35" t="e">
        <f>VLOOKUP(V17260,LISTAS!$M$2:$N$18,2,0)</f>
        <v>#N/A</v>
      </c>
    </row>
    <row r="17261" spans="3:23">
      <c r="C17261" t="e">
        <f>VLOOKUP(B17261,LISTAS!A17219:B17286,2,0)</f>
        <v>#N/A</v>
      </c>
      <c r="W17261" s="35" t="e">
        <f>VLOOKUP(V17261,LISTAS!$M$2:$N$18,2,0)</f>
        <v>#N/A</v>
      </c>
    </row>
    <row r="17262" spans="3:23">
      <c r="C17262" t="e">
        <f>VLOOKUP(B17262,LISTAS!A17220:B17287,2,0)</f>
        <v>#N/A</v>
      </c>
      <c r="W17262" s="35" t="e">
        <f>VLOOKUP(V17262,LISTAS!$M$2:$N$18,2,0)</f>
        <v>#N/A</v>
      </c>
    </row>
    <row r="17263" spans="3:23">
      <c r="C17263" t="e">
        <f>VLOOKUP(B17263,LISTAS!A17221:B17288,2,0)</f>
        <v>#N/A</v>
      </c>
      <c r="W17263" s="35" t="e">
        <f>VLOOKUP(V17263,LISTAS!$M$2:$N$18,2,0)</f>
        <v>#N/A</v>
      </c>
    </row>
    <row r="17264" spans="3:23">
      <c r="C17264" t="e">
        <f>VLOOKUP(B17264,LISTAS!A17222:B17289,2,0)</f>
        <v>#N/A</v>
      </c>
      <c r="W17264" s="35" t="e">
        <f>VLOOKUP(V17264,LISTAS!$M$2:$N$18,2,0)</f>
        <v>#N/A</v>
      </c>
    </row>
    <row r="17265" spans="3:23">
      <c r="C17265" t="e">
        <f>VLOOKUP(B17265,LISTAS!A17223:B17290,2,0)</f>
        <v>#N/A</v>
      </c>
      <c r="W17265" s="35" t="e">
        <f>VLOOKUP(V17265,LISTAS!$M$2:$N$18,2,0)</f>
        <v>#N/A</v>
      </c>
    </row>
    <row r="17266" spans="3:23">
      <c r="C17266" t="e">
        <f>VLOOKUP(B17266,LISTAS!A17224:B17291,2,0)</f>
        <v>#N/A</v>
      </c>
      <c r="W17266" s="35" t="e">
        <f>VLOOKUP(V17266,LISTAS!$M$2:$N$18,2,0)</f>
        <v>#N/A</v>
      </c>
    </row>
    <row r="17267" spans="3:23">
      <c r="C17267" t="e">
        <f>VLOOKUP(B17267,LISTAS!A17225:B17292,2,0)</f>
        <v>#N/A</v>
      </c>
      <c r="W17267" s="35" t="e">
        <f>VLOOKUP(V17267,LISTAS!$M$2:$N$18,2,0)</f>
        <v>#N/A</v>
      </c>
    </row>
    <row r="17268" spans="3:23">
      <c r="C17268" t="e">
        <f>VLOOKUP(B17268,LISTAS!A17226:B17293,2,0)</f>
        <v>#N/A</v>
      </c>
      <c r="W17268" s="35" t="e">
        <f>VLOOKUP(V17268,LISTAS!$M$2:$N$18,2,0)</f>
        <v>#N/A</v>
      </c>
    </row>
    <row r="17269" spans="3:23">
      <c r="C17269" t="e">
        <f>VLOOKUP(B17269,LISTAS!A17227:B17294,2,0)</f>
        <v>#N/A</v>
      </c>
      <c r="W17269" s="35" t="e">
        <f>VLOOKUP(V17269,LISTAS!$M$2:$N$18,2,0)</f>
        <v>#N/A</v>
      </c>
    </row>
    <row r="17270" spans="3:23">
      <c r="C17270" t="e">
        <f>VLOOKUP(B17270,LISTAS!A17228:B17295,2,0)</f>
        <v>#N/A</v>
      </c>
      <c r="W17270" s="35" t="e">
        <f>VLOOKUP(V17270,LISTAS!$M$2:$N$18,2,0)</f>
        <v>#N/A</v>
      </c>
    </row>
    <row r="17271" spans="3:23">
      <c r="C17271" t="e">
        <f>VLOOKUP(B17271,LISTAS!A17229:B17296,2,0)</f>
        <v>#N/A</v>
      </c>
      <c r="W17271" s="35" t="e">
        <f>VLOOKUP(V17271,LISTAS!$M$2:$N$18,2,0)</f>
        <v>#N/A</v>
      </c>
    </row>
    <row r="17272" spans="3:23">
      <c r="C17272" t="e">
        <f>VLOOKUP(B17272,LISTAS!A17230:B17297,2,0)</f>
        <v>#N/A</v>
      </c>
      <c r="W17272" s="35" t="e">
        <f>VLOOKUP(V17272,LISTAS!$M$2:$N$18,2,0)</f>
        <v>#N/A</v>
      </c>
    </row>
    <row r="17273" spans="3:23">
      <c r="C17273" t="e">
        <f>VLOOKUP(B17273,LISTAS!A17231:B17298,2,0)</f>
        <v>#N/A</v>
      </c>
      <c r="W17273" s="35" t="e">
        <f>VLOOKUP(V17273,LISTAS!$M$2:$N$18,2,0)</f>
        <v>#N/A</v>
      </c>
    </row>
    <row r="17274" spans="3:23">
      <c r="C17274" t="e">
        <f>VLOOKUP(B17274,LISTAS!A17232:B17299,2,0)</f>
        <v>#N/A</v>
      </c>
      <c r="W17274" s="35" t="e">
        <f>VLOOKUP(V17274,LISTAS!$M$2:$N$18,2,0)</f>
        <v>#N/A</v>
      </c>
    </row>
    <row r="17275" spans="3:23">
      <c r="C17275" t="e">
        <f>VLOOKUP(B17275,LISTAS!A17233:B17300,2,0)</f>
        <v>#N/A</v>
      </c>
      <c r="W17275" s="35" t="e">
        <f>VLOOKUP(V17275,LISTAS!$M$2:$N$18,2,0)</f>
        <v>#N/A</v>
      </c>
    </row>
    <row r="17276" spans="3:23">
      <c r="C17276" t="e">
        <f>VLOOKUP(B17276,LISTAS!A17234:B17301,2,0)</f>
        <v>#N/A</v>
      </c>
      <c r="W17276" s="35" t="e">
        <f>VLOOKUP(V17276,LISTAS!$M$2:$N$18,2,0)</f>
        <v>#N/A</v>
      </c>
    </row>
    <row r="17277" spans="3:23">
      <c r="C17277" t="e">
        <f>VLOOKUP(B17277,LISTAS!A17235:B17302,2,0)</f>
        <v>#N/A</v>
      </c>
      <c r="W17277" s="35" t="e">
        <f>VLOOKUP(V17277,LISTAS!$M$2:$N$18,2,0)</f>
        <v>#N/A</v>
      </c>
    </row>
    <row r="17278" spans="3:23">
      <c r="C17278" t="e">
        <f>VLOOKUP(B17278,LISTAS!A17236:B17303,2,0)</f>
        <v>#N/A</v>
      </c>
      <c r="W17278" s="35" t="e">
        <f>VLOOKUP(V17278,LISTAS!$M$2:$N$18,2,0)</f>
        <v>#N/A</v>
      </c>
    </row>
    <row r="17279" spans="3:23">
      <c r="C17279" t="e">
        <f>VLOOKUP(B17279,LISTAS!A17237:B17304,2,0)</f>
        <v>#N/A</v>
      </c>
      <c r="W17279" s="35" t="e">
        <f>VLOOKUP(V17279,LISTAS!$M$2:$N$18,2,0)</f>
        <v>#N/A</v>
      </c>
    </row>
    <row r="17280" spans="3:23">
      <c r="C17280" t="e">
        <f>VLOOKUP(B17280,LISTAS!A17238:B17305,2,0)</f>
        <v>#N/A</v>
      </c>
      <c r="W17280" s="35" t="e">
        <f>VLOOKUP(V17280,LISTAS!$M$2:$N$18,2,0)</f>
        <v>#N/A</v>
      </c>
    </row>
    <row r="17281" spans="3:23">
      <c r="C17281" t="e">
        <f>VLOOKUP(B17281,LISTAS!A17239:B17306,2,0)</f>
        <v>#N/A</v>
      </c>
      <c r="W17281" s="35" t="e">
        <f>VLOOKUP(V17281,LISTAS!$M$2:$N$18,2,0)</f>
        <v>#N/A</v>
      </c>
    </row>
    <row r="17282" spans="3:23">
      <c r="C17282" t="e">
        <f>VLOOKUP(B17282,LISTAS!A17240:B17307,2,0)</f>
        <v>#N/A</v>
      </c>
      <c r="W17282" s="35" t="e">
        <f>VLOOKUP(V17282,LISTAS!$M$2:$N$18,2,0)</f>
        <v>#N/A</v>
      </c>
    </row>
    <row r="17283" spans="3:23">
      <c r="C17283" t="e">
        <f>VLOOKUP(B17283,LISTAS!A17241:B17308,2,0)</f>
        <v>#N/A</v>
      </c>
      <c r="W17283" s="35" t="e">
        <f>VLOOKUP(V17283,LISTAS!$M$2:$N$18,2,0)</f>
        <v>#N/A</v>
      </c>
    </row>
    <row r="17284" spans="3:23">
      <c r="C17284" t="e">
        <f>VLOOKUP(B17284,LISTAS!A17242:B17309,2,0)</f>
        <v>#N/A</v>
      </c>
      <c r="W17284" s="35" t="e">
        <f>VLOOKUP(V17284,LISTAS!$M$2:$N$18,2,0)</f>
        <v>#N/A</v>
      </c>
    </row>
    <row r="17285" spans="3:23">
      <c r="C17285" t="e">
        <f>VLOOKUP(B17285,LISTAS!A17243:B17310,2,0)</f>
        <v>#N/A</v>
      </c>
      <c r="W17285" s="35" t="e">
        <f>VLOOKUP(V17285,LISTAS!$M$2:$N$18,2,0)</f>
        <v>#N/A</v>
      </c>
    </row>
    <row r="17286" spans="3:23">
      <c r="C17286" t="e">
        <f>VLOOKUP(B17286,LISTAS!A17244:B17311,2,0)</f>
        <v>#N/A</v>
      </c>
      <c r="W17286" s="35" t="e">
        <f>VLOOKUP(V17286,LISTAS!$M$2:$N$18,2,0)</f>
        <v>#N/A</v>
      </c>
    </row>
    <row r="17287" spans="3:23">
      <c r="C17287" t="e">
        <f>VLOOKUP(B17287,LISTAS!A17245:B17312,2,0)</f>
        <v>#N/A</v>
      </c>
      <c r="W17287" s="35" t="e">
        <f>VLOOKUP(V17287,LISTAS!$M$2:$N$18,2,0)</f>
        <v>#N/A</v>
      </c>
    </row>
    <row r="17288" spans="3:23">
      <c r="C17288" t="e">
        <f>VLOOKUP(B17288,LISTAS!A17246:B17313,2,0)</f>
        <v>#N/A</v>
      </c>
      <c r="W17288" s="35" t="e">
        <f>VLOOKUP(V17288,LISTAS!$M$2:$N$18,2,0)</f>
        <v>#N/A</v>
      </c>
    </row>
    <row r="17289" spans="3:23">
      <c r="C17289" t="e">
        <f>VLOOKUP(B17289,LISTAS!A17247:B17314,2,0)</f>
        <v>#N/A</v>
      </c>
      <c r="W17289" s="35" t="e">
        <f>VLOOKUP(V17289,LISTAS!$M$2:$N$18,2,0)</f>
        <v>#N/A</v>
      </c>
    </row>
    <row r="17290" spans="3:23">
      <c r="C17290" t="e">
        <f>VLOOKUP(B17290,LISTAS!A17248:B17315,2,0)</f>
        <v>#N/A</v>
      </c>
      <c r="W17290" s="35" t="e">
        <f>VLOOKUP(V17290,LISTAS!$M$2:$N$18,2,0)</f>
        <v>#N/A</v>
      </c>
    </row>
    <row r="17291" spans="3:23">
      <c r="C17291" t="e">
        <f>VLOOKUP(B17291,LISTAS!A17249:B17316,2,0)</f>
        <v>#N/A</v>
      </c>
      <c r="W17291" s="35" t="e">
        <f>VLOOKUP(V17291,LISTAS!$M$2:$N$18,2,0)</f>
        <v>#N/A</v>
      </c>
    </row>
    <row r="17292" spans="3:23">
      <c r="C17292" t="e">
        <f>VLOOKUP(B17292,LISTAS!A17250:B17317,2,0)</f>
        <v>#N/A</v>
      </c>
      <c r="W17292" s="35" t="e">
        <f>VLOOKUP(V17292,LISTAS!$M$2:$N$18,2,0)</f>
        <v>#N/A</v>
      </c>
    </row>
    <row r="17293" spans="3:23">
      <c r="C17293" t="e">
        <f>VLOOKUP(B17293,LISTAS!A17251:B17318,2,0)</f>
        <v>#N/A</v>
      </c>
      <c r="W17293" s="35" t="e">
        <f>VLOOKUP(V17293,LISTAS!$M$2:$N$18,2,0)</f>
        <v>#N/A</v>
      </c>
    </row>
    <row r="17294" spans="3:23">
      <c r="C17294" t="e">
        <f>VLOOKUP(B17294,LISTAS!A17252:B17319,2,0)</f>
        <v>#N/A</v>
      </c>
      <c r="W17294" s="35" t="e">
        <f>VLOOKUP(V17294,LISTAS!$M$2:$N$18,2,0)</f>
        <v>#N/A</v>
      </c>
    </row>
    <row r="17295" spans="3:23">
      <c r="C17295" t="e">
        <f>VLOOKUP(B17295,LISTAS!A17253:B17320,2,0)</f>
        <v>#N/A</v>
      </c>
      <c r="W17295" s="35" t="e">
        <f>VLOOKUP(V17295,LISTAS!$M$2:$N$18,2,0)</f>
        <v>#N/A</v>
      </c>
    </row>
    <row r="17296" spans="3:23">
      <c r="C17296" t="e">
        <f>VLOOKUP(B17296,LISTAS!A17254:B17321,2,0)</f>
        <v>#N/A</v>
      </c>
      <c r="W17296" s="35" t="e">
        <f>VLOOKUP(V17296,LISTAS!$M$2:$N$18,2,0)</f>
        <v>#N/A</v>
      </c>
    </row>
    <row r="17297" spans="3:23">
      <c r="C17297" t="e">
        <f>VLOOKUP(B17297,LISTAS!A17255:B17322,2,0)</f>
        <v>#N/A</v>
      </c>
      <c r="W17297" s="35" t="e">
        <f>VLOOKUP(V17297,LISTAS!$M$2:$N$18,2,0)</f>
        <v>#N/A</v>
      </c>
    </row>
    <row r="17298" spans="3:23">
      <c r="C17298" t="e">
        <f>VLOOKUP(B17298,LISTAS!A17256:B17323,2,0)</f>
        <v>#N/A</v>
      </c>
      <c r="W17298" s="35" t="e">
        <f>VLOOKUP(V17298,LISTAS!$M$2:$N$18,2,0)</f>
        <v>#N/A</v>
      </c>
    </row>
    <row r="17299" spans="3:23">
      <c r="C17299" t="e">
        <f>VLOOKUP(B17299,LISTAS!A17257:B17324,2,0)</f>
        <v>#N/A</v>
      </c>
      <c r="W17299" s="35" t="e">
        <f>VLOOKUP(V17299,LISTAS!$M$2:$N$18,2,0)</f>
        <v>#N/A</v>
      </c>
    </row>
    <row r="17300" spans="3:23">
      <c r="C17300" t="e">
        <f>VLOOKUP(B17300,LISTAS!A17258:B17325,2,0)</f>
        <v>#N/A</v>
      </c>
      <c r="W17300" s="35" t="e">
        <f>VLOOKUP(V17300,LISTAS!$M$2:$N$18,2,0)</f>
        <v>#N/A</v>
      </c>
    </row>
    <row r="17301" spans="3:23">
      <c r="C17301" t="e">
        <f>VLOOKUP(B17301,LISTAS!A17259:B17326,2,0)</f>
        <v>#N/A</v>
      </c>
      <c r="W17301" s="35" t="e">
        <f>VLOOKUP(V17301,LISTAS!$M$2:$N$18,2,0)</f>
        <v>#N/A</v>
      </c>
    </row>
    <row r="17302" spans="3:23">
      <c r="C17302" t="e">
        <f>VLOOKUP(B17302,LISTAS!A17260:B17327,2,0)</f>
        <v>#N/A</v>
      </c>
      <c r="W17302" s="35" t="e">
        <f>VLOOKUP(V17302,LISTAS!$M$2:$N$18,2,0)</f>
        <v>#N/A</v>
      </c>
    </row>
    <row r="17303" spans="3:23">
      <c r="C17303" t="e">
        <f>VLOOKUP(B17303,LISTAS!A17261:B17328,2,0)</f>
        <v>#N/A</v>
      </c>
      <c r="W17303" s="35" t="e">
        <f>VLOOKUP(V17303,LISTAS!$M$2:$N$18,2,0)</f>
        <v>#N/A</v>
      </c>
    </row>
    <row r="17304" spans="3:23">
      <c r="C17304" t="e">
        <f>VLOOKUP(B17304,LISTAS!A17262:B17329,2,0)</f>
        <v>#N/A</v>
      </c>
      <c r="W17304" s="35" t="e">
        <f>VLOOKUP(V17304,LISTAS!$M$2:$N$18,2,0)</f>
        <v>#N/A</v>
      </c>
    </row>
    <row r="17305" spans="3:23">
      <c r="C17305" t="e">
        <f>VLOOKUP(B17305,LISTAS!A17263:B17330,2,0)</f>
        <v>#N/A</v>
      </c>
      <c r="W17305" s="35" t="e">
        <f>VLOOKUP(V17305,LISTAS!$M$2:$N$18,2,0)</f>
        <v>#N/A</v>
      </c>
    </row>
    <row r="17306" spans="3:23">
      <c r="C17306" t="e">
        <f>VLOOKUP(B17306,LISTAS!A17264:B17331,2,0)</f>
        <v>#N/A</v>
      </c>
      <c r="W17306" s="35" t="e">
        <f>VLOOKUP(V17306,LISTAS!$M$2:$N$18,2,0)</f>
        <v>#N/A</v>
      </c>
    </row>
    <row r="17307" spans="3:23">
      <c r="C17307" t="e">
        <f>VLOOKUP(B17307,LISTAS!A17265:B17332,2,0)</f>
        <v>#N/A</v>
      </c>
      <c r="W17307" s="35" t="e">
        <f>VLOOKUP(V17307,LISTAS!$M$2:$N$18,2,0)</f>
        <v>#N/A</v>
      </c>
    </row>
    <row r="17308" spans="3:23">
      <c r="C17308" t="e">
        <f>VLOOKUP(B17308,LISTAS!A17266:B17333,2,0)</f>
        <v>#N/A</v>
      </c>
      <c r="W17308" s="35" t="e">
        <f>VLOOKUP(V17308,LISTAS!$M$2:$N$18,2,0)</f>
        <v>#N/A</v>
      </c>
    </row>
    <row r="17309" spans="3:23">
      <c r="C17309" t="e">
        <f>VLOOKUP(B17309,LISTAS!A17267:B17334,2,0)</f>
        <v>#N/A</v>
      </c>
      <c r="W17309" s="35" t="e">
        <f>VLOOKUP(V17309,LISTAS!$M$2:$N$18,2,0)</f>
        <v>#N/A</v>
      </c>
    </row>
    <row r="17310" spans="3:23">
      <c r="C17310" t="e">
        <f>VLOOKUP(B17310,LISTAS!A17268:B17335,2,0)</f>
        <v>#N/A</v>
      </c>
      <c r="W17310" s="35" t="e">
        <f>VLOOKUP(V17310,LISTAS!$M$2:$N$18,2,0)</f>
        <v>#N/A</v>
      </c>
    </row>
    <row r="17311" spans="3:23">
      <c r="C17311" t="e">
        <f>VLOOKUP(B17311,LISTAS!A17269:B17336,2,0)</f>
        <v>#N/A</v>
      </c>
      <c r="W17311" s="35" t="e">
        <f>VLOOKUP(V17311,LISTAS!$M$2:$N$18,2,0)</f>
        <v>#N/A</v>
      </c>
    </row>
    <row r="17312" spans="3:23">
      <c r="C17312" t="e">
        <f>VLOOKUP(B17312,LISTAS!A17270:B17337,2,0)</f>
        <v>#N/A</v>
      </c>
      <c r="W17312" s="35" t="e">
        <f>VLOOKUP(V17312,LISTAS!$M$2:$N$18,2,0)</f>
        <v>#N/A</v>
      </c>
    </row>
    <row r="17313" spans="3:23">
      <c r="C17313" t="e">
        <f>VLOOKUP(B17313,LISTAS!A17271:B17338,2,0)</f>
        <v>#N/A</v>
      </c>
      <c r="W17313" s="35" t="e">
        <f>VLOOKUP(V17313,LISTAS!$M$2:$N$18,2,0)</f>
        <v>#N/A</v>
      </c>
    </row>
    <row r="17314" spans="3:23">
      <c r="C17314" t="e">
        <f>VLOOKUP(B17314,LISTAS!A17272:B17339,2,0)</f>
        <v>#N/A</v>
      </c>
      <c r="W17314" s="35" t="e">
        <f>VLOOKUP(V17314,LISTAS!$M$2:$N$18,2,0)</f>
        <v>#N/A</v>
      </c>
    </row>
    <row r="17315" spans="3:23">
      <c r="C17315" t="e">
        <f>VLOOKUP(B17315,LISTAS!A17273:B17340,2,0)</f>
        <v>#N/A</v>
      </c>
      <c r="W17315" s="35" t="e">
        <f>VLOOKUP(V17315,LISTAS!$M$2:$N$18,2,0)</f>
        <v>#N/A</v>
      </c>
    </row>
    <row r="17316" spans="3:23">
      <c r="C17316" t="e">
        <f>VLOOKUP(B17316,LISTAS!A17274:B17341,2,0)</f>
        <v>#N/A</v>
      </c>
      <c r="W17316" s="35" t="e">
        <f>VLOOKUP(V17316,LISTAS!$M$2:$N$18,2,0)</f>
        <v>#N/A</v>
      </c>
    </row>
    <row r="17317" spans="3:23">
      <c r="C17317" t="e">
        <f>VLOOKUP(B17317,LISTAS!A17275:B17342,2,0)</f>
        <v>#N/A</v>
      </c>
      <c r="W17317" s="35" t="e">
        <f>VLOOKUP(V17317,LISTAS!$M$2:$N$18,2,0)</f>
        <v>#N/A</v>
      </c>
    </row>
    <row r="17318" spans="3:23">
      <c r="C17318" t="e">
        <f>VLOOKUP(B17318,LISTAS!A17276:B17343,2,0)</f>
        <v>#N/A</v>
      </c>
      <c r="W17318" s="35" t="e">
        <f>VLOOKUP(V17318,LISTAS!$M$2:$N$18,2,0)</f>
        <v>#N/A</v>
      </c>
    </row>
    <row r="17319" spans="3:23">
      <c r="C17319" t="e">
        <f>VLOOKUP(B17319,LISTAS!A17277:B17344,2,0)</f>
        <v>#N/A</v>
      </c>
      <c r="W17319" s="35" t="e">
        <f>VLOOKUP(V17319,LISTAS!$M$2:$N$18,2,0)</f>
        <v>#N/A</v>
      </c>
    </row>
    <row r="17320" spans="3:23">
      <c r="C17320" t="e">
        <f>VLOOKUP(B17320,LISTAS!A17278:B17345,2,0)</f>
        <v>#N/A</v>
      </c>
      <c r="W17320" s="35" t="e">
        <f>VLOOKUP(V17320,LISTAS!$M$2:$N$18,2,0)</f>
        <v>#N/A</v>
      </c>
    </row>
    <row r="17321" spans="3:23">
      <c r="C17321" t="e">
        <f>VLOOKUP(B17321,LISTAS!A17279:B17346,2,0)</f>
        <v>#N/A</v>
      </c>
      <c r="W17321" s="35" t="e">
        <f>VLOOKUP(V17321,LISTAS!$M$2:$N$18,2,0)</f>
        <v>#N/A</v>
      </c>
    </row>
    <row r="17322" spans="3:23">
      <c r="C17322" t="e">
        <f>VLOOKUP(B17322,LISTAS!A17280:B17347,2,0)</f>
        <v>#N/A</v>
      </c>
      <c r="W17322" s="35" t="e">
        <f>VLOOKUP(V17322,LISTAS!$M$2:$N$18,2,0)</f>
        <v>#N/A</v>
      </c>
    </row>
    <row r="17323" spans="3:23">
      <c r="C17323" t="e">
        <f>VLOOKUP(B17323,LISTAS!A17281:B17348,2,0)</f>
        <v>#N/A</v>
      </c>
      <c r="W17323" s="35" t="e">
        <f>VLOOKUP(V17323,LISTAS!$M$2:$N$18,2,0)</f>
        <v>#N/A</v>
      </c>
    </row>
    <row r="17324" spans="3:23">
      <c r="C17324" t="e">
        <f>VLOOKUP(B17324,LISTAS!A17282:B17349,2,0)</f>
        <v>#N/A</v>
      </c>
      <c r="W17324" s="35" t="e">
        <f>VLOOKUP(V17324,LISTAS!$M$2:$N$18,2,0)</f>
        <v>#N/A</v>
      </c>
    </row>
    <row r="17325" spans="3:23">
      <c r="C17325" t="e">
        <f>VLOOKUP(B17325,LISTAS!A17283:B17350,2,0)</f>
        <v>#N/A</v>
      </c>
      <c r="W17325" s="35" t="e">
        <f>VLOOKUP(V17325,LISTAS!$M$2:$N$18,2,0)</f>
        <v>#N/A</v>
      </c>
    </row>
    <row r="17326" spans="3:23">
      <c r="C17326" t="e">
        <f>VLOOKUP(B17326,LISTAS!A17284:B17351,2,0)</f>
        <v>#N/A</v>
      </c>
      <c r="W17326" s="35" t="e">
        <f>VLOOKUP(V17326,LISTAS!$M$2:$N$18,2,0)</f>
        <v>#N/A</v>
      </c>
    </row>
    <row r="17327" spans="3:23">
      <c r="C17327" t="e">
        <f>VLOOKUP(B17327,LISTAS!A17285:B17352,2,0)</f>
        <v>#N/A</v>
      </c>
      <c r="W17327" s="35" t="e">
        <f>VLOOKUP(V17327,LISTAS!$M$2:$N$18,2,0)</f>
        <v>#N/A</v>
      </c>
    </row>
    <row r="17328" spans="3:23">
      <c r="C17328" t="e">
        <f>VLOOKUP(B17328,LISTAS!A17286:B17353,2,0)</f>
        <v>#N/A</v>
      </c>
      <c r="W17328" s="35" t="e">
        <f>VLOOKUP(V17328,LISTAS!$M$2:$N$18,2,0)</f>
        <v>#N/A</v>
      </c>
    </row>
    <row r="17329" spans="3:23">
      <c r="C17329" t="e">
        <f>VLOOKUP(B17329,LISTAS!A17287:B17354,2,0)</f>
        <v>#N/A</v>
      </c>
      <c r="W17329" s="35" t="e">
        <f>VLOOKUP(V17329,LISTAS!$M$2:$N$18,2,0)</f>
        <v>#N/A</v>
      </c>
    </row>
    <row r="17330" spans="3:23">
      <c r="C17330" t="e">
        <f>VLOOKUP(B17330,LISTAS!A17288:B17355,2,0)</f>
        <v>#N/A</v>
      </c>
      <c r="W17330" s="35" t="e">
        <f>VLOOKUP(V17330,LISTAS!$M$2:$N$18,2,0)</f>
        <v>#N/A</v>
      </c>
    </row>
    <row r="17331" spans="3:23">
      <c r="C17331" t="e">
        <f>VLOOKUP(B17331,LISTAS!A17289:B17356,2,0)</f>
        <v>#N/A</v>
      </c>
      <c r="W17331" s="35" t="e">
        <f>VLOOKUP(V17331,LISTAS!$M$2:$N$18,2,0)</f>
        <v>#N/A</v>
      </c>
    </row>
    <row r="17332" spans="3:23">
      <c r="C17332" t="e">
        <f>VLOOKUP(B17332,LISTAS!A17290:B17357,2,0)</f>
        <v>#N/A</v>
      </c>
      <c r="W17332" s="35" t="e">
        <f>VLOOKUP(V17332,LISTAS!$M$2:$N$18,2,0)</f>
        <v>#N/A</v>
      </c>
    </row>
    <row r="17333" spans="3:23">
      <c r="C17333" t="e">
        <f>VLOOKUP(B17333,LISTAS!A17291:B17358,2,0)</f>
        <v>#N/A</v>
      </c>
      <c r="W17333" s="35" t="e">
        <f>VLOOKUP(V17333,LISTAS!$M$2:$N$18,2,0)</f>
        <v>#N/A</v>
      </c>
    </row>
    <row r="17334" spans="3:23">
      <c r="C17334" t="e">
        <f>VLOOKUP(B17334,LISTAS!A17292:B17359,2,0)</f>
        <v>#N/A</v>
      </c>
      <c r="W17334" s="35" t="e">
        <f>VLOOKUP(V17334,LISTAS!$M$2:$N$18,2,0)</f>
        <v>#N/A</v>
      </c>
    </row>
    <row r="17335" spans="3:23">
      <c r="C17335" t="e">
        <f>VLOOKUP(B17335,LISTAS!A17293:B17360,2,0)</f>
        <v>#N/A</v>
      </c>
      <c r="W17335" s="35" t="e">
        <f>VLOOKUP(V17335,LISTAS!$M$2:$N$18,2,0)</f>
        <v>#N/A</v>
      </c>
    </row>
    <row r="17336" spans="3:23">
      <c r="C17336" t="e">
        <f>VLOOKUP(B17336,LISTAS!A17294:B17361,2,0)</f>
        <v>#N/A</v>
      </c>
      <c r="W17336" s="35" t="e">
        <f>VLOOKUP(V17336,LISTAS!$M$2:$N$18,2,0)</f>
        <v>#N/A</v>
      </c>
    </row>
    <row r="17337" spans="3:23">
      <c r="C17337" t="e">
        <f>VLOOKUP(B17337,LISTAS!A17295:B17362,2,0)</f>
        <v>#N/A</v>
      </c>
      <c r="W17337" s="35" t="e">
        <f>VLOOKUP(V17337,LISTAS!$M$2:$N$18,2,0)</f>
        <v>#N/A</v>
      </c>
    </row>
    <row r="17338" spans="3:23">
      <c r="C17338" t="e">
        <f>VLOOKUP(B17338,LISTAS!A17296:B17363,2,0)</f>
        <v>#N/A</v>
      </c>
      <c r="W17338" s="35" t="e">
        <f>VLOOKUP(V17338,LISTAS!$M$2:$N$18,2,0)</f>
        <v>#N/A</v>
      </c>
    </row>
    <row r="17339" spans="3:23">
      <c r="C17339" t="e">
        <f>VLOOKUP(B17339,LISTAS!A17297:B17364,2,0)</f>
        <v>#N/A</v>
      </c>
      <c r="W17339" s="35" t="e">
        <f>VLOOKUP(V17339,LISTAS!$M$2:$N$18,2,0)</f>
        <v>#N/A</v>
      </c>
    </row>
    <row r="17340" spans="3:23">
      <c r="C17340" t="e">
        <f>VLOOKUP(B17340,LISTAS!A17298:B17365,2,0)</f>
        <v>#N/A</v>
      </c>
      <c r="W17340" s="35" t="e">
        <f>VLOOKUP(V17340,LISTAS!$M$2:$N$18,2,0)</f>
        <v>#N/A</v>
      </c>
    </row>
    <row r="17341" spans="3:23">
      <c r="C17341" t="e">
        <f>VLOOKUP(B17341,LISTAS!A17299:B17366,2,0)</f>
        <v>#N/A</v>
      </c>
      <c r="W17341" s="35" t="e">
        <f>VLOOKUP(V17341,LISTAS!$M$2:$N$18,2,0)</f>
        <v>#N/A</v>
      </c>
    </row>
    <row r="17342" spans="3:23">
      <c r="C17342" t="e">
        <f>VLOOKUP(B17342,LISTAS!A17300:B17367,2,0)</f>
        <v>#N/A</v>
      </c>
      <c r="W17342" s="35" t="e">
        <f>VLOOKUP(V17342,LISTAS!$M$2:$N$18,2,0)</f>
        <v>#N/A</v>
      </c>
    </row>
    <row r="17343" spans="3:23">
      <c r="C17343" t="e">
        <f>VLOOKUP(B17343,LISTAS!A17301:B17368,2,0)</f>
        <v>#N/A</v>
      </c>
      <c r="W17343" s="35" t="e">
        <f>VLOOKUP(V17343,LISTAS!$M$2:$N$18,2,0)</f>
        <v>#N/A</v>
      </c>
    </row>
    <row r="17344" spans="3:23">
      <c r="C17344" t="e">
        <f>VLOOKUP(B17344,LISTAS!A17302:B17369,2,0)</f>
        <v>#N/A</v>
      </c>
      <c r="W17344" s="35" t="e">
        <f>VLOOKUP(V17344,LISTAS!$M$2:$N$18,2,0)</f>
        <v>#N/A</v>
      </c>
    </row>
    <row r="17345" spans="3:23">
      <c r="C17345" t="e">
        <f>VLOOKUP(B17345,LISTAS!A17303:B17370,2,0)</f>
        <v>#N/A</v>
      </c>
      <c r="W17345" s="35" t="e">
        <f>VLOOKUP(V17345,LISTAS!$M$2:$N$18,2,0)</f>
        <v>#N/A</v>
      </c>
    </row>
    <row r="17346" spans="3:23">
      <c r="C17346" t="e">
        <f>VLOOKUP(B17346,LISTAS!A17304:B17371,2,0)</f>
        <v>#N/A</v>
      </c>
      <c r="W17346" s="35" t="e">
        <f>VLOOKUP(V17346,LISTAS!$M$2:$N$18,2,0)</f>
        <v>#N/A</v>
      </c>
    </row>
    <row r="17347" spans="3:23">
      <c r="C17347" t="e">
        <f>VLOOKUP(B17347,LISTAS!A17305:B17372,2,0)</f>
        <v>#N/A</v>
      </c>
      <c r="W17347" s="35" t="e">
        <f>VLOOKUP(V17347,LISTAS!$M$2:$N$18,2,0)</f>
        <v>#N/A</v>
      </c>
    </row>
    <row r="17348" spans="3:23">
      <c r="C17348" t="e">
        <f>VLOOKUP(B17348,LISTAS!A17306:B17373,2,0)</f>
        <v>#N/A</v>
      </c>
      <c r="W17348" s="35" t="e">
        <f>VLOOKUP(V17348,LISTAS!$M$2:$N$18,2,0)</f>
        <v>#N/A</v>
      </c>
    </row>
    <row r="17349" spans="3:23">
      <c r="C17349" t="e">
        <f>VLOOKUP(B17349,LISTAS!A17307:B17374,2,0)</f>
        <v>#N/A</v>
      </c>
      <c r="W17349" s="35" t="e">
        <f>VLOOKUP(V17349,LISTAS!$M$2:$N$18,2,0)</f>
        <v>#N/A</v>
      </c>
    </row>
    <row r="17350" spans="3:23">
      <c r="C17350" t="e">
        <f>VLOOKUP(B17350,LISTAS!A17308:B17375,2,0)</f>
        <v>#N/A</v>
      </c>
      <c r="W17350" s="35" t="e">
        <f>VLOOKUP(V17350,LISTAS!$M$2:$N$18,2,0)</f>
        <v>#N/A</v>
      </c>
    </row>
    <row r="17351" spans="3:23">
      <c r="C17351" t="e">
        <f>VLOOKUP(B17351,LISTAS!A17309:B17376,2,0)</f>
        <v>#N/A</v>
      </c>
      <c r="W17351" s="35" t="e">
        <f>VLOOKUP(V17351,LISTAS!$M$2:$N$18,2,0)</f>
        <v>#N/A</v>
      </c>
    </row>
    <row r="17352" spans="3:23">
      <c r="C17352" t="e">
        <f>VLOOKUP(B17352,LISTAS!A17310:B17377,2,0)</f>
        <v>#N/A</v>
      </c>
      <c r="W17352" s="35" t="e">
        <f>VLOOKUP(V17352,LISTAS!$M$2:$N$18,2,0)</f>
        <v>#N/A</v>
      </c>
    </row>
    <row r="17353" spans="3:23">
      <c r="C17353" t="e">
        <f>VLOOKUP(B17353,LISTAS!A17311:B17378,2,0)</f>
        <v>#N/A</v>
      </c>
      <c r="W17353" s="35" t="e">
        <f>VLOOKUP(V17353,LISTAS!$M$2:$N$18,2,0)</f>
        <v>#N/A</v>
      </c>
    </row>
    <row r="17354" spans="3:23">
      <c r="C17354" t="e">
        <f>VLOOKUP(B17354,LISTAS!A17312:B17379,2,0)</f>
        <v>#N/A</v>
      </c>
      <c r="W17354" s="35" t="e">
        <f>VLOOKUP(V17354,LISTAS!$M$2:$N$18,2,0)</f>
        <v>#N/A</v>
      </c>
    </row>
    <row r="17355" spans="3:23">
      <c r="C17355" t="e">
        <f>VLOOKUP(B17355,LISTAS!A17313:B17380,2,0)</f>
        <v>#N/A</v>
      </c>
      <c r="W17355" s="35" t="e">
        <f>VLOOKUP(V17355,LISTAS!$M$2:$N$18,2,0)</f>
        <v>#N/A</v>
      </c>
    </row>
    <row r="17356" spans="3:23">
      <c r="C17356" t="e">
        <f>VLOOKUP(B17356,LISTAS!A17314:B17381,2,0)</f>
        <v>#N/A</v>
      </c>
      <c r="W17356" s="35" t="e">
        <f>VLOOKUP(V17356,LISTAS!$M$2:$N$18,2,0)</f>
        <v>#N/A</v>
      </c>
    </row>
    <row r="17357" spans="3:23">
      <c r="C17357" t="e">
        <f>VLOOKUP(B17357,LISTAS!A17315:B17382,2,0)</f>
        <v>#N/A</v>
      </c>
      <c r="W17357" s="35" t="e">
        <f>VLOOKUP(V17357,LISTAS!$M$2:$N$18,2,0)</f>
        <v>#N/A</v>
      </c>
    </row>
    <row r="17358" spans="3:23">
      <c r="C17358" t="e">
        <f>VLOOKUP(B17358,LISTAS!A17316:B17383,2,0)</f>
        <v>#N/A</v>
      </c>
      <c r="W17358" s="35" t="e">
        <f>VLOOKUP(V17358,LISTAS!$M$2:$N$18,2,0)</f>
        <v>#N/A</v>
      </c>
    </row>
    <row r="17359" spans="3:23">
      <c r="C17359" t="e">
        <f>VLOOKUP(B17359,LISTAS!A17317:B17384,2,0)</f>
        <v>#N/A</v>
      </c>
      <c r="W17359" s="35" t="e">
        <f>VLOOKUP(V17359,LISTAS!$M$2:$N$18,2,0)</f>
        <v>#N/A</v>
      </c>
    </row>
    <row r="17360" spans="3:23">
      <c r="C17360" t="e">
        <f>VLOOKUP(B17360,LISTAS!A17318:B17385,2,0)</f>
        <v>#N/A</v>
      </c>
      <c r="W17360" s="35" t="e">
        <f>VLOOKUP(V17360,LISTAS!$M$2:$N$18,2,0)</f>
        <v>#N/A</v>
      </c>
    </row>
    <row r="17361" spans="3:23">
      <c r="C17361" t="e">
        <f>VLOOKUP(B17361,LISTAS!A17319:B17386,2,0)</f>
        <v>#N/A</v>
      </c>
      <c r="W17361" s="35" t="e">
        <f>VLOOKUP(V17361,LISTAS!$M$2:$N$18,2,0)</f>
        <v>#N/A</v>
      </c>
    </row>
    <row r="17362" spans="3:23">
      <c r="C17362" t="e">
        <f>VLOOKUP(B17362,LISTAS!A17320:B17387,2,0)</f>
        <v>#N/A</v>
      </c>
      <c r="W17362" s="35" t="e">
        <f>VLOOKUP(V17362,LISTAS!$M$2:$N$18,2,0)</f>
        <v>#N/A</v>
      </c>
    </row>
    <row r="17363" spans="3:23">
      <c r="C17363" t="e">
        <f>VLOOKUP(B17363,LISTAS!A17321:B17388,2,0)</f>
        <v>#N/A</v>
      </c>
      <c r="W17363" s="35" t="e">
        <f>VLOOKUP(V17363,LISTAS!$M$2:$N$18,2,0)</f>
        <v>#N/A</v>
      </c>
    </row>
    <row r="17364" spans="3:23">
      <c r="C17364" t="e">
        <f>VLOOKUP(B17364,LISTAS!A17322:B17389,2,0)</f>
        <v>#N/A</v>
      </c>
      <c r="W17364" s="35" t="e">
        <f>VLOOKUP(V17364,LISTAS!$M$2:$N$18,2,0)</f>
        <v>#N/A</v>
      </c>
    </row>
    <row r="17365" spans="3:23">
      <c r="C17365" t="e">
        <f>VLOOKUP(B17365,LISTAS!A17323:B17390,2,0)</f>
        <v>#N/A</v>
      </c>
      <c r="W17365" s="35" t="e">
        <f>VLOOKUP(V17365,LISTAS!$M$2:$N$18,2,0)</f>
        <v>#N/A</v>
      </c>
    </row>
    <row r="17366" spans="3:23">
      <c r="C17366" t="e">
        <f>VLOOKUP(B17366,LISTAS!A17324:B17391,2,0)</f>
        <v>#N/A</v>
      </c>
      <c r="W17366" s="35" t="e">
        <f>VLOOKUP(V17366,LISTAS!$M$2:$N$18,2,0)</f>
        <v>#N/A</v>
      </c>
    </row>
    <row r="17367" spans="3:23">
      <c r="C17367" t="e">
        <f>VLOOKUP(B17367,LISTAS!A17325:B17392,2,0)</f>
        <v>#N/A</v>
      </c>
      <c r="W17367" s="35" t="e">
        <f>VLOOKUP(V17367,LISTAS!$M$2:$N$18,2,0)</f>
        <v>#N/A</v>
      </c>
    </row>
    <row r="17368" spans="3:23">
      <c r="C17368" t="e">
        <f>VLOOKUP(B17368,LISTAS!A17326:B17393,2,0)</f>
        <v>#N/A</v>
      </c>
      <c r="W17368" s="35" t="e">
        <f>VLOOKUP(V17368,LISTAS!$M$2:$N$18,2,0)</f>
        <v>#N/A</v>
      </c>
    </row>
    <row r="17369" spans="3:23">
      <c r="C17369" t="e">
        <f>VLOOKUP(B17369,LISTAS!A17327:B17394,2,0)</f>
        <v>#N/A</v>
      </c>
      <c r="W17369" s="35" t="e">
        <f>VLOOKUP(V17369,LISTAS!$M$2:$N$18,2,0)</f>
        <v>#N/A</v>
      </c>
    </row>
    <row r="17370" spans="3:23">
      <c r="C17370" t="e">
        <f>VLOOKUP(B17370,LISTAS!A17328:B17395,2,0)</f>
        <v>#N/A</v>
      </c>
      <c r="W17370" s="35" t="e">
        <f>VLOOKUP(V17370,LISTAS!$M$2:$N$18,2,0)</f>
        <v>#N/A</v>
      </c>
    </row>
    <row r="17371" spans="3:23">
      <c r="C17371" t="e">
        <f>VLOOKUP(B17371,LISTAS!A17329:B17396,2,0)</f>
        <v>#N/A</v>
      </c>
      <c r="W17371" s="35" t="e">
        <f>VLOOKUP(V17371,LISTAS!$M$2:$N$18,2,0)</f>
        <v>#N/A</v>
      </c>
    </row>
    <row r="17372" spans="3:23">
      <c r="C17372" t="e">
        <f>VLOOKUP(B17372,LISTAS!A17330:B17397,2,0)</f>
        <v>#N/A</v>
      </c>
      <c r="W17372" s="35" t="e">
        <f>VLOOKUP(V17372,LISTAS!$M$2:$N$18,2,0)</f>
        <v>#N/A</v>
      </c>
    </row>
    <row r="17373" spans="3:23">
      <c r="C17373" t="e">
        <f>VLOOKUP(B17373,LISTAS!A17331:B17398,2,0)</f>
        <v>#N/A</v>
      </c>
      <c r="W17373" s="35" t="e">
        <f>VLOOKUP(V17373,LISTAS!$M$2:$N$18,2,0)</f>
        <v>#N/A</v>
      </c>
    </row>
    <row r="17374" spans="3:23">
      <c r="C17374" t="e">
        <f>VLOOKUP(B17374,LISTAS!A17332:B17399,2,0)</f>
        <v>#N/A</v>
      </c>
      <c r="W17374" s="35" t="e">
        <f>VLOOKUP(V17374,LISTAS!$M$2:$N$18,2,0)</f>
        <v>#N/A</v>
      </c>
    </row>
    <row r="17375" spans="3:23">
      <c r="C17375" t="e">
        <f>VLOOKUP(B17375,LISTAS!A17333:B17400,2,0)</f>
        <v>#N/A</v>
      </c>
      <c r="W17375" s="35" t="e">
        <f>VLOOKUP(V17375,LISTAS!$M$2:$N$18,2,0)</f>
        <v>#N/A</v>
      </c>
    </row>
    <row r="17376" spans="3:23">
      <c r="C17376" t="e">
        <f>VLOOKUP(B17376,LISTAS!A17334:B17401,2,0)</f>
        <v>#N/A</v>
      </c>
      <c r="W17376" s="35" t="e">
        <f>VLOOKUP(V17376,LISTAS!$M$2:$N$18,2,0)</f>
        <v>#N/A</v>
      </c>
    </row>
    <row r="17377" spans="3:23">
      <c r="C17377" t="e">
        <f>VLOOKUP(B17377,LISTAS!A17335:B17402,2,0)</f>
        <v>#N/A</v>
      </c>
      <c r="W17377" s="35" t="e">
        <f>VLOOKUP(V17377,LISTAS!$M$2:$N$18,2,0)</f>
        <v>#N/A</v>
      </c>
    </row>
    <row r="17378" spans="3:23">
      <c r="C17378" t="e">
        <f>VLOOKUP(B17378,LISTAS!A17336:B17403,2,0)</f>
        <v>#N/A</v>
      </c>
      <c r="W17378" s="35" t="e">
        <f>VLOOKUP(V17378,LISTAS!$M$2:$N$18,2,0)</f>
        <v>#N/A</v>
      </c>
    </row>
    <row r="17379" spans="3:23">
      <c r="C17379" t="e">
        <f>VLOOKUP(B17379,LISTAS!A17337:B17404,2,0)</f>
        <v>#N/A</v>
      </c>
      <c r="W17379" s="35" t="e">
        <f>VLOOKUP(V17379,LISTAS!$M$2:$N$18,2,0)</f>
        <v>#N/A</v>
      </c>
    </row>
    <row r="17380" spans="3:23">
      <c r="C17380" t="e">
        <f>VLOOKUP(B17380,LISTAS!A17338:B17405,2,0)</f>
        <v>#N/A</v>
      </c>
      <c r="W17380" s="35" t="e">
        <f>VLOOKUP(V17380,LISTAS!$M$2:$N$18,2,0)</f>
        <v>#N/A</v>
      </c>
    </row>
    <row r="17381" spans="3:23">
      <c r="C17381" t="e">
        <f>VLOOKUP(B17381,LISTAS!A17339:B17406,2,0)</f>
        <v>#N/A</v>
      </c>
      <c r="W17381" s="35" t="e">
        <f>VLOOKUP(V17381,LISTAS!$M$2:$N$18,2,0)</f>
        <v>#N/A</v>
      </c>
    </row>
    <row r="17382" spans="3:23">
      <c r="C17382" t="e">
        <f>VLOOKUP(B17382,LISTAS!A17340:B17407,2,0)</f>
        <v>#N/A</v>
      </c>
      <c r="W17382" s="35" t="e">
        <f>VLOOKUP(V17382,LISTAS!$M$2:$N$18,2,0)</f>
        <v>#N/A</v>
      </c>
    </row>
    <row r="17383" spans="3:23">
      <c r="C17383" t="e">
        <f>VLOOKUP(B17383,LISTAS!A17341:B17408,2,0)</f>
        <v>#N/A</v>
      </c>
      <c r="W17383" s="35" t="e">
        <f>VLOOKUP(V17383,LISTAS!$M$2:$N$18,2,0)</f>
        <v>#N/A</v>
      </c>
    </row>
    <row r="17384" spans="3:23">
      <c r="C17384" t="e">
        <f>VLOOKUP(B17384,LISTAS!A17342:B17409,2,0)</f>
        <v>#N/A</v>
      </c>
      <c r="W17384" s="35" t="e">
        <f>VLOOKUP(V17384,LISTAS!$M$2:$N$18,2,0)</f>
        <v>#N/A</v>
      </c>
    </row>
    <row r="17385" spans="3:23">
      <c r="C17385" t="e">
        <f>VLOOKUP(B17385,LISTAS!A17343:B17410,2,0)</f>
        <v>#N/A</v>
      </c>
      <c r="W17385" s="35" t="e">
        <f>VLOOKUP(V17385,LISTAS!$M$2:$N$18,2,0)</f>
        <v>#N/A</v>
      </c>
    </row>
    <row r="17386" spans="3:23">
      <c r="C17386" t="e">
        <f>VLOOKUP(B17386,LISTAS!A17344:B17411,2,0)</f>
        <v>#N/A</v>
      </c>
      <c r="W17386" s="35" t="e">
        <f>VLOOKUP(V17386,LISTAS!$M$2:$N$18,2,0)</f>
        <v>#N/A</v>
      </c>
    </row>
    <row r="17387" spans="3:23">
      <c r="C17387" t="e">
        <f>VLOOKUP(B17387,LISTAS!A17345:B17412,2,0)</f>
        <v>#N/A</v>
      </c>
      <c r="W17387" s="35" t="e">
        <f>VLOOKUP(V17387,LISTAS!$M$2:$N$18,2,0)</f>
        <v>#N/A</v>
      </c>
    </row>
    <row r="17388" spans="3:23">
      <c r="C17388" t="e">
        <f>VLOOKUP(B17388,LISTAS!A17346:B17413,2,0)</f>
        <v>#N/A</v>
      </c>
      <c r="W17388" s="35" t="e">
        <f>VLOOKUP(V17388,LISTAS!$M$2:$N$18,2,0)</f>
        <v>#N/A</v>
      </c>
    </row>
    <row r="17389" spans="3:23">
      <c r="C17389" t="e">
        <f>VLOOKUP(B17389,LISTAS!A17347:B17414,2,0)</f>
        <v>#N/A</v>
      </c>
      <c r="W17389" s="35" t="e">
        <f>VLOOKUP(V17389,LISTAS!$M$2:$N$18,2,0)</f>
        <v>#N/A</v>
      </c>
    </row>
    <row r="17390" spans="3:23">
      <c r="C17390" t="e">
        <f>VLOOKUP(B17390,LISTAS!A17348:B17415,2,0)</f>
        <v>#N/A</v>
      </c>
      <c r="W17390" s="35" t="e">
        <f>VLOOKUP(V17390,LISTAS!$M$2:$N$18,2,0)</f>
        <v>#N/A</v>
      </c>
    </row>
    <row r="17391" spans="3:23">
      <c r="C17391" t="e">
        <f>VLOOKUP(B17391,LISTAS!A17349:B17416,2,0)</f>
        <v>#N/A</v>
      </c>
      <c r="W17391" s="35" t="e">
        <f>VLOOKUP(V17391,LISTAS!$M$2:$N$18,2,0)</f>
        <v>#N/A</v>
      </c>
    </row>
    <row r="17392" spans="3:23">
      <c r="C17392" t="e">
        <f>VLOOKUP(B17392,LISTAS!A17350:B17417,2,0)</f>
        <v>#N/A</v>
      </c>
      <c r="W17392" s="35" t="e">
        <f>VLOOKUP(V17392,LISTAS!$M$2:$N$18,2,0)</f>
        <v>#N/A</v>
      </c>
    </row>
    <row r="17393" spans="3:23">
      <c r="C17393" t="e">
        <f>VLOOKUP(B17393,LISTAS!A17351:B17418,2,0)</f>
        <v>#N/A</v>
      </c>
      <c r="W17393" s="35" t="e">
        <f>VLOOKUP(V17393,LISTAS!$M$2:$N$18,2,0)</f>
        <v>#N/A</v>
      </c>
    </row>
    <row r="17394" spans="3:23">
      <c r="C17394" t="e">
        <f>VLOOKUP(B17394,LISTAS!A17352:B17419,2,0)</f>
        <v>#N/A</v>
      </c>
      <c r="W17394" s="35" t="e">
        <f>VLOOKUP(V17394,LISTAS!$M$2:$N$18,2,0)</f>
        <v>#N/A</v>
      </c>
    </row>
    <row r="17395" spans="3:23">
      <c r="C17395" t="e">
        <f>VLOOKUP(B17395,LISTAS!A17353:B17420,2,0)</f>
        <v>#N/A</v>
      </c>
      <c r="W17395" s="35" t="e">
        <f>VLOOKUP(V17395,LISTAS!$M$2:$N$18,2,0)</f>
        <v>#N/A</v>
      </c>
    </row>
    <row r="17396" spans="3:23">
      <c r="C17396" t="e">
        <f>VLOOKUP(B17396,LISTAS!A17354:B17421,2,0)</f>
        <v>#N/A</v>
      </c>
      <c r="W17396" s="35" t="e">
        <f>VLOOKUP(V17396,LISTAS!$M$2:$N$18,2,0)</f>
        <v>#N/A</v>
      </c>
    </row>
    <row r="17397" spans="3:23">
      <c r="C17397" t="e">
        <f>VLOOKUP(B17397,LISTAS!A17355:B17422,2,0)</f>
        <v>#N/A</v>
      </c>
      <c r="W17397" s="35" t="e">
        <f>VLOOKUP(V17397,LISTAS!$M$2:$N$18,2,0)</f>
        <v>#N/A</v>
      </c>
    </row>
    <row r="17398" spans="3:23">
      <c r="C17398" t="e">
        <f>VLOOKUP(B17398,LISTAS!A17356:B17423,2,0)</f>
        <v>#N/A</v>
      </c>
      <c r="W17398" s="35" t="e">
        <f>VLOOKUP(V17398,LISTAS!$M$2:$N$18,2,0)</f>
        <v>#N/A</v>
      </c>
    </row>
    <row r="17399" spans="3:23">
      <c r="C17399" t="e">
        <f>VLOOKUP(B17399,LISTAS!A17357:B17424,2,0)</f>
        <v>#N/A</v>
      </c>
      <c r="W17399" s="35" t="e">
        <f>VLOOKUP(V17399,LISTAS!$M$2:$N$18,2,0)</f>
        <v>#N/A</v>
      </c>
    </row>
    <row r="17400" spans="3:23">
      <c r="C17400" t="e">
        <f>VLOOKUP(B17400,LISTAS!A17358:B17425,2,0)</f>
        <v>#N/A</v>
      </c>
      <c r="W17400" s="35" t="e">
        <f>VLOOKUP(V17400,LISTAS!$M$2:$N$18,2,0)</f>
        <v>#N/A</v>
      </c>
    </row>
    <row r="17401" spans="3:23">
      <c r="C17401" t="e">
        <f>VLOOKUP(B17401,LISTAS!A17359:B17426,2,0)</f>
        <v>#N/A</v>
      </c>
      <c r="W17401" s="35" t="e">
        <f>VLOOKUP(V17401,LISTAS!$M$2:$N$18,2,0)</f>
        <v>#N/A</v>
      </c>
    </row>
    <row r="17402" spans="3:23">
      <c r="C17402" t="e">
        <f>VLOOKUP(B17402,LISTAS!A17360:B17427,2,0)</f>
        <v>#N/A</v>
      </c>
      <c r="W17402" s="35" t="e">
        <f>VLOOKUP(V17402,LISTAS!$M$2:$N$18,2,0)</f>
        <v>#N/A</v>
      </c>
    </row>
    <row r="17403" spans="3:23">
      <c r="C17403" t="e">
        <f>VLOOKUP(B17403,LISTAS!A17361:B17428,2,0)</f>
        <v>#N/A</v>
      </c>
      <c r="W17403" s="35" t="e">
        <f>VLOOKUP(V17403,LISTAS!$M$2:$N$18,2,0)</f>
        <v>#N/A</v>
      </c>
    </row>
    <row r="17404" spans="3:23">
      <c r="C17404" t="e">
        <f>VLOOKUP(B17404,LISTAS!A17362:B17429,2,0)</f>
        <v>#N/A</v>
      </c>
      <c r="W17404" s="35" t="e">
        <f>VLOOKUP(V17404,LISTAS!$M$2:$N$18,2,0)</f>
        <v>#N/A</v>
      </c>
    </row>
    <row r="17405" spans="3:23">
      <c r="C17405" t="e">
        <f>VLOOKUP(B17405,LISTAS!A17363:B17430,2,0)</f>
        <v>#N/A</v>
      </c>
      <c r="W17405" s="35" t="e">
        <f>VLOOKUP(V17405,LISTAS!$M$2:$N$18,2,0)</f>
        <v>#N/A</v>
      </c>
    </row>
    <row r="17406" spans="3:23">
      <c r="C17406" t="e">
        <f>VLOOKUP(B17406,LISTAS!A17364:B17431,2,0)</f>
        <v>#N/A</v>
      </c>
      <c r="W17406" s="35" t="e">
        <f>VLOOKUP(V17406,LISTAS!$M$2:$N$18,2,0)</f>
        <v>#N/A</v>
      </c>
    </row>
    <row r="17407" spans="3:23">
      <c r="C17407" t="e">
        <f>VLOOKUP(B17407,LISTAS!A17365:B17432,2,0)</f>
        <v>#N/A</v>
      </c>
      <c r="W17407" s="35" t="e">
        <f>VLOOKUP(V17407,LISTAS!$M$2:$N$18,2,0)</f>
        <v>#N/A</v>
      </c>
    </row>
    <row r="17408" spans="3:23">
      <c r="C17408" t="e">
        <f>VLOOKUP(B17408,LISTAS!A17366:B17433,2,0)</f>
        <v>#N/A</v>
      </c>
      <c r="W17408" s="35" t="e">
        <f>VLOOKUP(V17408,LISTAS!$M$2:$N$18,2,0)</f>
        <v>#N/A</v>
      </c>
    </row>
    <row r="17409" spans="3:23">
      <c r="C17409" t="e">
        <f>VLOOKUP(B17409,LISTAS!A17367:B17434,2,0)</f>
        <v>#N/A</v>
      </c>
      <c r="W17409" s="35" t="e">
        <f>VLOOKUP(V17409,LISTAS!$M$2:$N$18,2,0)</f>
        <v>#N/A</v>
      </c>
    </row>
    <row r="17410" spans="3:23">
      <c r="C17410" t="e">
        <f>VLOOKUP(B17410,LISTAS!A17368:B17435,2,0)</f>
        <v>#N/A</v>
      </c>
      <c r="W17410" s="35" t="e">
        <f>VLOOKUP(V17410,LISTAS!$M$2:$N$18,2,0)</f>
        <v>#N/A</v>
      </c>
    </row>
    <row r="17411" spans="3:23">
      <c r="C17411" t="e">
        <f>VLOOKUP(B17411,LISTAS!A17369:B17436,2,0)</f>
        <v>#N/A</v>
      </c>
      <c r="W17411" s="35" t="e">
        <f>VLOOKUP(V17411,LISTAS!$M$2:$N$18,2,0)</f>
        <v>#N/A</v>
      </c>
    </row>
    <row r="17412" spans="3:23">
      <c r="C17412" t="e">
        <f>VLOOKUP(B17412,LISTAS!A17370:B17437,2,0)</f>
        <v>#N/A</v>
      </c>
      <c r="W17412" s="35" t="e">
        <f>VLOOKUP(V17412,LISTAS!$M$2:$N$18,2,0)</f>
        <v>#N/A</v>
      </c>
    </row>
    <row r="17413" spans="3:23">
      <c r="C17413" t="e">
        <f>VLOOKUP(B17413,LISTAS!A17371:B17438,2,0)</f>
        <v>#N/A</v>
      </c>
      <c r="W17413" s="35" t="e">
        <f>VLOOKUP(V17413,LISTAS!$M$2:$N$18,2,0)</f>
        <v>#N/A</v>
      </c>
    </row>
    <row r="17414" spans="3:23">
      <c r="C17414" t="e">
        <f>VLOOKUP(B17414,LISTAS!A17372:B17439,2,0)</f>
        <v>#N/A</v>
      </c>
      <c r="W17414" s="35" t="e">
        <f>VLOOKUP(V17414,LISTAS!$M$2:$N$18,2,0)</f>
        <v>#N/A</v>
      </c>
    </row>
    <row r="17415" spans="3:23">
      <c r="C17415" t="e">
        <f>VLOOKUP(B17415,LISTAS!A17373:B17440,2,0)</f>
        <v>#N/A</v>
      </c>
      <c r="W17415" s="35" t="e">
        <f>VLOOKUP(V17415,LISTAS!$M$2:$N$18,2,0)</f>
        <v>#N/A</v>
      </c>
    </row>
    <row r="17416" spans="3:23">
      <c r="C17416" t="e">
        <f>VLOOKUP(B17416,LISTAS!A17374:B17441,2,0)</f>
        <v>#N/A</v>
      </c>
      <c r="W17416" s="35" t="e">
        <f>VLOOKUP(V17416,LISTAS!$M$2:$N$18,2,0)</f>
        <v>#N/A</v>
      </c>
    </row>
    <row r="17417" spans="3:23">
      <c r="C17417" t="e">
        <f>VLOOKUP(B17417,LISTAS!A17375:B17442,2,0)</f>
        <v>#N/A</v>
      </c>
      <c r="W17417" s="35" t="e">
        <f>VLOOKUP(V17417,LISTAS!$M$2:$N$18,2,0)</f>
        <v>#N/A</v>
      </c>
    </row>
    <row r="17418" spans="3:23">
      <c r="C17418" t="e">
        <f>VLOOKUP(B17418,LISTAS!A17376:B17443,2,0)</f>
        <v>#N/A</v>
      </c>
      <c r="W17418" s="35" t="e">
        <f>VLOOKUP(V17418,LISTAS!$M$2:$N$18,2,0)</f>
        <v>#N/A</v>
      </c>
    </row>
    <row r="17419" spans="3:23">
      <c r="C17419" t="e">
        <f>VLOOKUP(B17419,LISTAS!A17377:B17444,2,0)</f>
        <v>#N/A</v>
      </c>
      <c r="W17419" s="35" t="e">
        <f>VLOOKUP(V17419,LISTAS!$M$2:$N$18,2,0)</f>
        <v>#N/A</v>
      </c>
    </row>
    <row r="17420" spans="3:23">
      <c r="C17420" t="e">
        <f>VLOOKUP(B17420,LISTAS!A17378:B17445,2,0)</f>
        <v>#N/A</v>
      </c>
      <c r="W17420" s="35" t="e">
        <f>VLOOKUP(V17420,LISTAS!$M$2:$N$18,2,0)</f>
        <v>#N/A</v>
      </c>
    </row>
    <row r="17421" spans="3:23">
      <c r="C17421" t="e">
        <f>VLOOKUP(B17421,LISTAS!A17379:B17446,2,0)</f>
        <v>#N/A</v>
      </c>
      <c r="W17421" s="35" t="e">
        <f>VLOOKUP(V17421,LISTAS!$M$2:$N$18,2,0)</f>
        <v>#N/A</v>
      </c>
    </row>
    <row r="17422" spans="3:23">
      <c r="C17422" t="e">
        <f>VLOOKUP(B17422,LISTAS!A17380:B17447,2,0)</f>
        <v>#N/A</v>
      </c>
      <c r="W17422" s="35" t="e">
        <f>VLOOKUP(V17422,LISTAS!$M$2:$N$18,2,0)</f>
        <v>#N/A</v>
      </c>
    </row>
    <row r="17423" spans="3:23">
      <c r="C17423" t="e">
        <f>VLOOKUP(B17423,LISTAS!A17381:B17448,2,0)</f>
        <v>#N/A</v>
      </c>
      <c r="W17423" s="35" t="e">
        <f>VLOOKUP(V17423,LISTAS!$M$2:$N$18,2,0)</f>
        <v>#N/A</v>
      </c>
    </row>
    <row r="17424" spans="3:23">
      <c r="C17424" t="e">
        <f>VLOOKUP(B17424,LISTAS!A17382:B17449,2,0)</f>
        <v>#N/A</v>
      </c>
      <c r="W17424" s="35" t="e">
        <f>VLOOKUP(V17424,LISTAS!$M$2:$N$18,2,0)</f>
        <v>#N/A</v>
      </c>
    </row>
    <row r="17425" spans="3:23">
      <c r="C17425" t="e">
        <f>VLOOKUP(B17425,LISTAS!A17383:B17450,2,0)</f>
        <v>#N/A</v>
      </c>
      <c r="W17425" s="35" t="e">
        <f>VLOOKUP(V17425,LISTAS!$M$2:$N$18,2,0)</f>
        <v>#N/A</v>
      </c>
    </row>
    <row r="17426" spans="3:23">
      <c r="C17426" t="e">
        <f>VLOOKUP(B17426,LISTAS!A17384:B17451,2,0)</f>
        <v>#N/A</v>
      </c>
      <c r="W17426" s="35" t="e">
        <f>VLOOKUP(V17426,LISTAS!$M$2:$N$18,2,0)</f>
        <v>#N/A</v>
      </c>
    </row>
    <row r="17427" spans="3:23">
      <c r="C17427" t="e">
        <f>VLOOKUP(B17427,LISTAS!A17385:B17452,2,0)</f>
        <v>#N/A</v>
      </c>
      <c r="W17427" s="35" t="e">
        <f>VLOOKUP(V17427,LISTAS!$M$2:$N$18,2,0)</f>
        <v>#N/A</v>
      </c>
    </row>
    <row r="17428" spans="3:23">
      <c r="C17428" t="e">
        <f>VLOOKUP(B17428,LISTAS!A17386:B17453,2,0)</f>
        <v>#N/A</v>
      </c>
      <c r="W17428" s="35" t="e">
        <f>VLOOKUP(V17428,LISTAS!$M$2:$N$18,2,0)</f>
        <v>#N/A</v>
      </c>
    </row>
    <row r="17429" spans="3:23">
      <c r="C17429" t="e">
        <f>VLOOKUP(B17429,LISTAS!A17387:B17454,2,0)</f>
        <v>#N/A</v>
      </c>
      <c r="W17429" s="35" t="e">
        <f>VLOOKUP(V17429,LISTAS!$M$2:$N$18,2,0)</f>
        <v>#N/A</v>
      </c>
    </row>
    <row r="17430" spans="3:23">
      <c r="C17430" t="e">
        <f>VLOOKUP(B17430,LISTAS!A17388:B17455,2,0)</f>
        <v>#N/A</v>
      </c>
      <c r="W17430" s="35" t="e">
        <f>VLOOKUP(V17430,LISTAS!$M$2:$N$18,2,0)</f>
        <v>#N/A</v>
      </c>
    </row>
    <row r="17431" spans="3:23">
      <c r="C17431" t="e">
        <f>VLOOKUP(B17431,LISTAS!A17389:B17456,2,0)</f>
        <v>#N/A</v>
      </c>
      <c r="W17431" s="35" t="e">
        <f>VLOOKUP(V17431,LISTAS!$M$2:$N$18,2,0)</f>
        <v>#N/A</v>
      </c>
    </row>
    <row r="17432" spans="3:23">
      <c r="C17432" t="e">
        <f>VLOOKUP(B17432,LISTAS!A17390:B17457,2,0)</f>
        <v>#N/A</v>
      </c>
      <c r="W17432" s="35" t="e">
        <f>VLOOKUP(V17432,LISTAS!$M$2:$N$18,2,0)</f>
        <v>#N/A</v>
      </c>
    </row>
    <row r="17433" spans="3:23">
      <c r="C17433" t="e">
        <f>VLOOKUP(B17433,LISTAS!A17391:B17458,2,0)</f>
        <v>#N/A</v>
      </c>
      <c r="W17433" s="35" t="e">
        <f>VLOOKUP(V17433,LISTAS!$M$2:$N$18,2,0)</f>
        <v>#N/A</v>
      </c>
    </row>
    <row r="17434" spans="3:23">
      <c r="C17434" t="e">
        <f>VLOOKUP(B17434,LISTAS!A17392:B17459,2,0)</f>
        <v>#N/A</v>
      </c>
      <c r="W17434" s="35" t="e">
        <f>VLOOKUP(V17434,LISTAS!$M$2:$N$18,2,0)</f>
        <v>#N/A</v>
      </c>
    </row>
    <row r="17435" spans="3:23">
      <c r="C17435" t="e">
        <f>VLOOKUP(B17435,LISTAS!A17393:B17460,2,0)</f>
        <v>#N/A</v>
      </c>
      <c r="W17435" s="35" t="e">
        <f>VLOOKUP(V17435,LISTAS!$M$2:$N$18,2,0)</f>
        <v>#N/A</v>
      </c>
    </row>
    <row r="17436" spans="3:23">
      <c r="C17436" t="e">
        <f>VLOOKUP(B17436,LISTAS!A17394:B17461,2,0)</f>
        <v>#N/A</v>
      </c>
      <c r="W17436" s="35" t="e">
        <f>VLOOKUP(V17436,LISTAS!$M$2:$N$18,2,0)</f>
        <v>#N/A</v>
      </c>
    </row>
    <row r="17437" spans="3:23">
      <c r="C17437" t="e">
        <f>VLOOKUP(B17437,LISTAS!A17395:B17462,2,0)</f>
        <v>#N/A</v>
      </c>
      <c r="W17437" s="35" t="e">
        <f>VLOOKUP(V17437,LISTAS!$M$2:$N$18,2,0)</f>
        <v>#N/A</v>
      </c>
    </row>
    <row r="17438" spans="3:23">
      <c r="C17438" t="e">
        <f>VLOOKUP(B17438,LISTAS!A17396:B17463,2,0)</f>
        <v>#N/A</v>
      </c>
      <c r="W17438" s="35" t="e">
        <f>VLOOKUP(V17438,LISTAS!$M$2:$N$18,2,0)</f>
        <v>#N/A</v>
      </c>
    </row>
    <row r="17439" spans="3:23">
      <c r="C17439" t="e">
        <f>VLOOKUP(B17439,LISTAS!A17397:B17464,2,0)</f>
        <v>#N/A</v>
      </c>
      <c r="W17439" s="35" t="e">
        <f>VLOOKUP(V17439,LISTAS!$M$2:$N$18,2,0)</f>
        <v>#N/A</v>
      </c>
    </row>
    <row r="17440" spans="3:23">
      <c r="C17440" t="e">
        <f>VLOOKUP(B17440,LISTAS!A17398:B17465,2,0)</f>
        <v>#N/A</v>
      </c>
      <c r="W17440" s="35" t="e">
        <f>VLOOKUP(V17440,LISTAS!$M$2:$N$18,2,0)</f>
        <v>#N/A</v>
      </c>
    </row>
    <row r="17441" spans="3:23">
      <c r="C17441" t="e">
        <f>VLOOKUP(B17441,LISTAS!A17399:B17466,2,0)</f>
        <v>#N/A</v>
      </c>
      <c r="W17441" s="35" t="e">
        <f>VLOOKUP(V17441,LISTAS!$M$2:$N$18,2,0)</f>
        <v>#N/A</v>
      </c>
    </row>
    <row r="17442" spans="3:23">
      <c r="C17442" t="e">
        <f>VLOOKUP(B17442,LISTAS!A17400:B17467,2,0)</f>
        <v>#N/A</v>
      </c>
      <c r="W17442" s="35" t="e">
        <f>VLOOKUP(V17442,LISTAS!$M$2:$N$18,2,0)</f>
        <v>#N/A</v>
      </c>
    </row>
    <row r="17443" spans="3:23">
      <c r="C17443" t="e">
        <f>VLOOKUP(B17443,LISTAS!A17401:B17468,2,0)</f>
        <v>#N/A</v>
      </c>
      <c r="W17443" s="35" t="e">
        <f>VLOOKUP(V17443,LISTAS!$M$2:$N$18,2,0)</f>
        <v>#N/A</v>
      </c>
    </row>
    <row r="17444" spans="3:23">
      <c r="C17444" t="e">
        <f>VLOOKUP(B17444,LISTAS!A17402:B17469,2,0)</f>
        <v>#N/A</v>
      </c>
      <c r="W17444" s="35" t="e">
        <f>VLOOKUP(V17444,LISTAS!$M$2:$N$18,2,0)</f>
        <v>#N/A</v>
      </c>
    </row>
    <row r="17445" spans="3:23">
      <c r="C17445" t="e">
        <f>VLOOKUP(B17445,LISTAS!A17403:B17470,2,0)</f>
        <v>#N/A</v>
      </c>
      <c r="W17445" s="35" t="e">
        <f>VLOOKUP(V17445,LISTAS!$M$2:$N$18,2,0)</f>
        <v>#N/A</v>
      </c>
    </row>
    <row r="17446" spans="3:23">
      <c r="C17446" t="e">
        <f>VLOOKUP(B17446,LISTAS!A17404:B17471,2,0)</f>
        <v>#N/A</v>
      </c>
      <c r="W17446" s="35" t="e">
        <f>VLOOKUP(V17446,LISTAS!$M$2:$N$18,2,0)</f>
        <v>#N/A</v>
      </c>
    </row>
    <row r="17447" spans="3:23">
      <c r="C17447" t="e">
        <f>VLOOKUP(B17447,LISTAS!A17405:B17472,2,0)</f>
        <v>#N/A</v>
      </c>
      <c r="W17447" s="35" t="e">
        <f>VLOOKUP(V17447,LISTAS!$M$2:$N$18,2,0)</f>
        <v>#N/A</v>
      </c>
    </row>
    <row r="17448" spans="3:23">
      <c r="C17448" t="e">
        <f>VLOOKUP(B17448,LISTAS!A17406:B17473,2,0)</f>
        <v>#N/A</v>
      </c>
      <c r="W17448" s="35" t="e">
        <f>VLOOKUP(V17448,LISTAS!$M$2:$N$18,2,0)</f>
        <v>#N/A</v>
      </c>
    </row>
    <row r="17449" spans="3:23">
      <c r="C17449" t="e">
        <f>VLOOKUP(B17449,LISTAS!A17407:B17474,2,0)</f>
        <v>#N/A</v>
      </c>
      <c r="W17449" s="35" t="e">
        <f>VLOOKUP(V17449,LISTAS!$M$2:$N$18,2,0)</f>
        <v>#N/A</v>
      </c>
    </row>
    <row r="17450" spans="3:23">
      <c r="C17450" t="e">
        <f>VLOOKUP(B17450,LISTAS!A17408:B17475,2,0)</f>
        <v>#N/A</v>
      </c>
      <c r="W17450" s="35" t="e">
        <f>VLOOKUP(V17450,LISTAS!$M$2:$N$18,2,0)</f>
        <v>#N/A</v>
      </c>
    </row>
    <row r="17451" spans="3:23">
      <c r="C17451" t="e">
        <f>VLOOKUP(B17451,LISTAS!A17409:B17476,2,0)</f>
        <v>#N/A</v>
      </c>
      <c r="W17451" s="35" t="e">
        <f>VLOOKUP(V17451,LISTAS!$M$2:$N$18,2,0)</f>
        <v>#N/A</v>
      </c>
    </row>
    <row r="17452" spans="3:23">
      <c r="C17452" t="e">
        <f>VLOOKUP(B17452,LISTAS!A17410:B17477,2,0)</f>
        <v>#N/A</v>
      </c>
      <c r="W17452" s="35" t="e">
        <f>VLOOKUP(V17452,LISTAS!$M$2:$N$18,2,0)</f>
        <v>#N/A</v>
      </c>
    </row>
    <row r="17453" spans="3:23">
      <c r="C17453" t="e">
        <f>VLOOKUP(B17453,LISTAS!A17411:B17478,2,0)</f>
        <v>#N/A</v>
      </c>
      <c r="W17453" s="35" t="e">
        <f>VLOOKUP(V17453,LISTAS!$M$2:$N$18,2,0)</f>
        <v>#N/A</v>
      </c>
    </row>
    <row r="17454" spans="3:23">
      <c r="C17454" t="e">
        <f>VLOOKUP(B17454,LISTAS!A17412:B17479,2,0)</f>
        <v>#N/A</v>
      </c>
      <c r="W17454" s="35" t="e">
        <f>VLOOKUP(V17454,LISTAS!$M$2:$N$18,2,0)</f>
        <v>#N/A</v>
      </c>
    </row>
    <row r="17455" spans="3:23">
      <c r="C17455" t="e">
        <f>VLOOKUP(B17455,LISTAS!A17413:B17480,2,0)</f>
        <v>#N/A</v>
      </c>
      <c r="W17455" s="35" t="e">
        <f>VLOOKUP(V17455,LISTAS!$M$2:$N$18,2,0)</f>
        <v>#N/A</v>
      </c>
    </row>
    <row r="17456" spans="3:23">
      <c r="C17456" t="e">
        <f>VLOOKUP(B17456,LISTAS!A17414:B17481,2,0)</f>
        <v>#N/A</v>
      </c>
      <c r="W17456" s="35" t="e">
        <f>VLOOKUP(V17456,LISTAS!$M$2:$N$18,2,0)</f>
        <v>#N/A</v>
      </c>
    </row>
    <row r="17457" spans="3:23">
      <c r="C17457" t="e">
        <f>VLOOKUP(B17457,LISTAS!A17415:B17482,2,0)</f>
        <v>#N/A</v>
      </c>
      <c r="W17457" s="35" t="e">
        <f>VLOOKUP(V17457,LISTAS!$M$2:$N$18,2,0)</f>
        <v>#N/A</v>
      </c>
    </row>
    <row r="17458" spans="3:23">
      <c r="C17458" t="e">
        <f>VLOOKUP(B17458,LISTAS!A17416:B17483,2,0)</f>
        <v>#N/A</v>
      </c>
      <c r="W17458" s="35" t="e">
        <f>VLOOKUP(V17458,LISTAS!$M$2:$N$18,2,0)</f>
        <v>#N/A</v>
      </c>
    </row>
    <row r="17459" spans="3:23">
      <c r="C17459" t="e">
        <f>VLOOKUP(B17459,LISTAS!A17417:B17484,2,0)</f>
        <v>#N/A</v>
      </c>
      <c r="W17459" s="35" t="e">
        <f>VLOOKUP(V17459,LISTAS!$M$2:$N$18,2,0)</f>
        <v>#N/A</v>
      </c>
    </row>
    <row r="17460" spans="3:23">
      <c r="C17460" t="e">
        <f>VLOOKUP(B17460,LISTAS!A17418:B17485,2,0)</f>
        <v>#N/A</v>
      </c>
      <c r="W17460" s="35" t="e">
        <f>VLOOKUP(V17460,LISTAS!$M$2:$N$18,2,0)</f>
        <v>#N/A</v>
      </c>
    </row>
    <row r="17461" spans="3:23">
      <c r="C17461" t="e">
        <f>VLOOKUP(B17461,LISTAS!A17419:B17486,2,0)</f>
        <v>#N/A</v>
      </c>
      <c r="W17461" s="35" t="e">
        <f>VLOOKUP(V17461,LISTAS!$M$2:$N$18,2,0)</f>
        <v>#N/A</v>
      </c>
    </row>
    <row r="17462" spans="3:23">
      <c r="C17462" t="e">
        <f>VLOOKUP(B17462,LISTAS!A17420:B17487,2,0)</f>
        <v>#N/A</v>
      </c>
      <c r="W17462" s="35" t="e">
        <f>VLOOKUP(V17462,LISTAS!$M$2:$N$18,2,0)</f>
        <v>#N/A</v>
      </c>
    </row>
    <row r="17463" spans="3:23">
      <c r="C17463" t="e">
        <f>VLOOKUP(B17463,LISTAS!A17421:B17488,2,0)</f>
        <v>#N/A</v>
      </c>
      <c r="W17463" s="35" t="e">
        <f>VLOOKUP(V17463,LISTAS!$M$2:$N$18,2,0)</f>
        <v>#N/A</v>
      </c>
    </row>
    <row r="17464" spans="3:23">
      <c r="C17464" t="e">
        <f>VLOOKUP(B17464,LISTAS!A17422:B17489,2,0)</f>
        <v>#N/A</v>
      </c>
      <c r="W17464" s="35" t="e">
        <f>VLOOKUP(V17464,LISTAS!$M$2:$N$18,2,0)</f>
        <v>#N/A</v>
      </c>
    </row>
    <row r="17465" spans="3:23">
      <c r="C17465" t="e">
        <f>VLOOKUP(B17465,LISTAS!A17423:B17490,2,0)</f>
        <v>#N/A</v>
      </c>
      <c r="W17465" s="35" t="e">
        <f>VLOOKUP(V17465,LISTAS!$M$2:$N$18,2,0)</f>
        <v>#N/A</v>
      </c>
    </row>
    <row r="17466" spans="3:23">
      <c r="C17466" t="e">
        <f>VLOOKUP(B17466,LISTAS!A17424:B17491,2,0)</f>
        <v>#N/A</v>
      </c>
      <c r="W17466" s="35" t="e">
        <f>VLOOKUP(V17466,LISTAS!$M$2:$N$18,2,0)</f>
        <v>#N/A</v>
      </c>
    </row>
    <row r="17467" spans="3:23">
      <c r="C17467" t="e">
        <f>VLOOKUP(B17467,LISTAS!A17425:B17492,2,0)</f>
        <v>#N/A</v>
      </c>
      <c r="W17467" s="35" t="e">
        <f>VLOOKUP(V17467,LISTAS!$M$2:$N$18,2,0)</f>
        <v>#N/A</v>
      </c>
    </row>
    <row r="17468" spans="3:23">
      <c r="C17468" t="e">
        <f>VLOOKUP(B17468,LISTAS!A17426:B17493,2,0)</f>
        <v>#N/A</v>
      </c>
      <c r="W17468" s="35" t="e">
        <f>VLOOKUP(V17468,LISTAS!$M$2:$N$18,2,0)</f>
        <v>#N/A</v>
      </c>
    </row>
    <row r="17469" spans="3:23">
      <c r="C17469" t="e">
        <f>VLOOKUP(B17469,LISTAS!A17427:B17494,2,0)</f>
        <v>#N/A</v>
      </c>
      <c r="W17469" s="35" t="e">
        <f>VLOOKUP(V17469,LISTAS!$M$2:$N$18,2,0)</f>
        <v>#N/A</v>
      </c>
    </row>
    <row r="17470" spans="3:23">
      <c r="C17470" t="e">
        <f>VLOOKUP(B17470,LISTAS!A17428:B17495,2,0)</f>
        <v>#N/A</v>
      </c>
      <c r="W17470" s="35" t="e">
        <f>VLOOKUP(V17470,LISTAS!$M$2:$N$18,2,0)</f>
        <v>#N/A</v>
      </c>
    </row>
    <row r="17471" spans="3:23">
      <c r="C17471" t="e">
        <f>VLOOKUP(B17471,LISTAS!A17429:B17496,2,0)</f>
        <v>#N/A</v>
      </c>
      <c r="W17471" s="35" t="e">
        <f>VLOOKUP(V17471,LISTAS!$M$2:$N$18,2,0)</f>
        <v>#N/A</v>
      </c>
    </row>
    <row r="17472" spans="3:23">
      <c r="C17472" t="e">
        <f>VLOOKUP(B17472,LISTAS!A17430:B17497,2,0)</f>
        <v>#N/A</v>
      </c>
      <c r="W17472" s="35" t="e">
        <f>VLOOKUP(V17472,LISTAS!$M$2:$N$18,2,0)</f>
        <v>#N/A</v>
      </c>
    </row>
    <row r="17473" spans="3:23">
      <c r="C17473" t="e">
        <f>VLOOKUP(B17473,LISTAS!A17431:B17498,2,0)</f>
        <v>#N/A</v>
      </c>
      <c r="W17473" s="35" t="e">
        <f>VLOOKUP(V17473,LISTAS!$M$2:$N$18,2,0)</f>
        <v>#N/A</v>
      </c>
    </row>
    <row r="17474" spans="3:23">
      <c r="C17474" t="e">
        <f>VLOOKUP(B17474,LISTAS!A17432:B17499,2,0)</f>
        <v>#N/A</v>
      </c>
      <c r="W17474" s="35" t="e">
        <f>VLOOKUP(V17474,LISTAS!$M$2:$N$18,2,0)</f>
        <v>#N/A</v>
      </c>
    </row>
    <row r="17475" spans="3:23">
      <c r="C17475" t="e">
        <f>VLOOKUP(B17475,LISTAS!A17433:B17500,2,0)</f>
        <v>#N/A</v>
      </c>
      <c r="W17475" s="35" t="e">
        <f>VLOOKUP(V17475,LISTAS!$M$2:$N$18,2,0)</f>
        <v>#N/A</v>
      </c>
    </row>
    <row r="17476" spans="3:23">
      <c r="C17476" t="e">
        <f>VLOOKUP(B17476,LISTAS!A17434:B17501,2,0)</f>
        <v>#N/A</v>
      </c>
      <c r="W17476" s="35" t="e">
        <f>VLOOKUP(V17476,LISTAS!$M$2:$N$18,2,0)</f>
        <v>#N/A</v>
      </c>
    </row>
    <row r="17477" spans="3:23">
      <c r="C17477" t="e">
        <f>VLOOKUP(B17477,LISTAS!A17435:B17502,2,0)</f>
        <v>#N/A</v>
      </c>
      <c r="W17477" s="35" t="e">
        <f>VLOOKUP(V17477,LISTAS!$M$2:$N$18,2,0)</f>
        <v>#N/A</v>
      </c>
    </row>
    <row r="17478" spans="3:23">
      <c r="C17478" t="e">
        <f>VLOOKUP(B17478,LISTAS!A17436:B17503,2,0)</f>
        <v>#N/A</v>
      </c>
      <c r="W17478" s="35" t="e">
        <f>VLOOKUP(V17478,LISTAS!$M$2:$N$18,2,0)</f>
        <v>#N/A</v>
      </c>
    </row>
    <row r="17479" spans="3:23">
      <c r="C17479" t="e">
        <f>VLOOKUP(B17479,LISTAS!A17437:B17504,2,0)</f>
        <v>#N/A</v>
      </c>
      <c r="W17479" s="35" t="e">
        <f>VLOOKUP(V17479,LISTAS!$M$2:$N$18,2,0)</f>
        <v>#N/A</v>
      </c>
    </row>
    <row r="17480" spans="3:23">
      <c r="C17480" t="e">
        <f>VLOOKUP(B17480,LISTAS!A17438:B17505,2,0)</f>
        <v>#N/A</v>
      </c>
      <c r="W17480" s="35" t="e">
        <f>VLOOKUP(V17480,LISTAS!$M$2:$N$18,2,0)</f>
        <v>#N/A</v>
      </c>
    </row>
    <row r="17481" spans="3:23">
      <c r="C17481" t="e">
        <f>VLOOKUP(B17481,LISTAS!A17439:B17506,2,0)</f>
        <v>#N/A</v>
      </c>
      <c r="W17481" s="35" t="e">
        <f>VLOOKUP(V17481,LISTAS!$M$2:$N$18,2,0)</f>
        <v>#N/A</v>
      </c>
    </row>
    <row r="17482" spans="3:23">
      <c r="C17482" t="e">
        <f>VLOOKUP(B17482,LISTAS!A17440:B17507,2,0)</f>
        <v>#N/A</v>
      </c>
      <c r="W17482" s="35" t="e">
        <f>VLOOKUP(V17482,LISTAS!$M$2:$N$18,2,0)</f>
        <v>#N/A</v>
      </c>
    </row>
    <row r="17483" spans="3:23">
      <c r="C17483" t="e">
        <f>VLOOKUP(B17483,LISTAS!A17441:B17508,2,0)</f>
        <v>#N/A</v>
      </c>
      <c r="W17483" s="35" t="e">
        <f>VLOOKUP(V17483,LISTAS!$M$2:$N$18,2,0)</f>
        <v>#N/A</v>
      </c>
    </row>
    <row r="17484" spans="3:23">
      <c r="C17484" t="e">
        <f>VLOOKUP(B17484,LISTAS!A17442:B17509,2,0)</f>
        <v>#N/A</v>
      </c>
      <c r="W17484" s="35" t="e">
        <f>VLOOKUP(V17484,LISTAS!$M$2:$N$18,2,0)</f>
        <v>#N/A</v>
      </c>
    </row>
    <row r="17485" spans="3:23">
      <c r="C17485" t="e">
        <f>VLOOKUP(B17485,LISTAS!A17443:B17510,2,0)</f>
        <v>#N/A</v>
      </c>
      <c r="W17485" s="35" t="e">
        <f>VLOOKUP(V17485,LISTAS!$M$2:$N$18,2,0)</f>
        <v>#N/A</v>
      </c>
    </row>
    <row r="17486" spans="3:23">
      <c r="C17486" t="e">
        <f>VLOOKUP(B17486,LISTAS!A17444:B17511,2,0)</f>
        <v>#N/A</v>
      </c>
      <c r="W17486" s="35" t="e">
        <f>VLOOKUP(V17486,LISTAS!$M$2:$N$18,2,0)</f>
        <v>#N/A</v>
      </c>
    </row>
    <row r="17487" spans="3:23">
      <c r="C17487" t="e">
        <f>VLOOKUP(B17487,LISTAS!A17445:B17512,2,0)</f>
        <v>#N/A</v>
      </c>
      <c r="W17487" s="35" t="e">
        <f>VLOOKUP(V17487,LISTAS!$M$2:$N$18,2,0)</f>
        <v>#N/A</v>
      </c>
    </row>
    <row r="17488" spans="3:23">
      <c r="C17488" t="e">
        <f>VLOOKUP(B17488,LISTAS!A17446:B17513,2,0)</f>
        <v>#N/A</v>
      </c>
      <c r="W17488" s="35" t="e">
        <f>VLOOKUP(V17488,LISTAS!$M$2:$N$18,2,0)</f>
        <v>#N/A</v>
      </c>
    </row>
    <row r="17489" spans="3:23">
      <c r="C17489" t="e">
        <f>VLOOKUP(B17489,LISTAS!A17447:B17514,2,0)</f>
        <v>#N/A</v>
      </c>
      <c r="W17489" s="35" t="e">
        <f>VLOOKUP(V17489,LISTAS!$M$2:$N$18,2,0)</f>
        <v>#N/A</v>
      </c>
    </row>
    <row r="17490" spans="3:23">
      <c r="C17490" t="e">
        <f>VLOOKUP(B17490,LISTAS!A17448:B17515,2,0)</f>
        <v>#N/A</v>
      </c>
      <c r="W17490" s="35" t="e">
        <f>VLOOKUP(V17490,LISTAS!$M$2:$N$18,2,0)</f>
        <v>#N/A</v>
      </c>
    </row>
    <row r="17491" spans="3:23">
      <c r="C17491" t="e">
        <f>VLOOKUP(B17491,LISTAS!A17449:B17516,2,0)</f>
        <v>#N/A</v>
      </c>
      <c r="W17491" s="35" t="e">
        <f>VLOOKUP(V17491,LISTAS!$M$2:$N$18,2,0)</f>
        <v>#N/A</v>
      </c>
    </row>
    <row r="17492" spans="3:23">
      <c r="C17492" t="e">
        <f>VLOOKUP(B17492,LISTAS!A17450:B17517,2,0)</f>
        <v>#N/A</v>
      </c>
      <c r="W17492" s="35" t="e">
        <f>VLOOKUP(V17492,LISTAS!$M$2:$N$18,2,0)</f>
        <v>#N/A</v>
      </c>
    </row>
    <row r="17493" spans="3:23">
      <c r="C17493" t="e">
        <f>VLOOKUP(B17493,LISTAS!A17451:B17518,2,0)</f>
        <v>#N/A</v>
      </c>
      <c r="W17493" s="35" t="e">
        <f>VLOOKUP(V17493,LISTAS!$M$2:$N$18,2,0)</f>
        <v>#N/A</v>
      </c>
    </row>
    <row r="17494" spans="3:23">
      <c r="C17494" t="e">
        <f>VLOOKUP(B17494,LISTAS!A17452:B17519,2,0)</f>
        <v>#N/A</v>
      </c>
      <c r="W17494" s="35" t="e">
        <f>VLOOKUP(V17494,LISTAS!$M$2:$N$18,2,0)</f>
        <v>#N/A</v>
      </c>
    </row>
    <row r="17495" spans="3:23">
      <c r="C17495" t="e">
        <f>VLOOKUP(B17495,LISTAS!A17453:B17520,2,0)</f>
        <v>#N/A</v>
      </c>
      <c r="W17495" s="35" t="e">
        <f>VLOOKUP(V17495,LISTAS!$M$2:$N$18,2,0)</f>
        <v>#N/A</v>
      </c>
    </row>
    <row r="17496" spans="3:23">
      <c r="C17496" t="e">
        <f>VLOOKUP(B17496,LISTAS!A17454:B17521,2,0)</f>
        <v>#N/A</v>
      </c>
      <c r="W17496" s="35" t="e">
        <f>VLOOKUP(V17496,LISTAS!$M$2:$N$18,2,0)</f>
        <v>#N/A</v>
      </c>
    </row>
    <row r="17497" spans="3:23">
      <c r="C17497" t="e">
        <f>VLOOKUP(B17497,LISTAS!A17455:B17522,2,0)</f>
        <v>#N/A</v>
      </c>
      <c r="W17497" s="35" t="e">
        <f>VLOOKUP(V17497,LISTAS!$M$2:$N$18,2,0)</f>
        <v>#N/A</v>
      </c>
    </row>
    <row r="17498" spans="3:23">
      <c r="C17498" t="e">
        <f>VLOOKUP(B17498,LISTAS!A17456:B17523,2,0)</f>
        <v>#N/A</v>
      </c>
      <c r="W17498" s="35" t="e">
        <f>VLOOKUP(V17498,LISTAS!$M$2:$N$18,2,0)</f>
        <v>#N/A</v>
      </c>
    </row>
    <row r="17499" spans="3:23">
      <c r="C17499" t="e">
        <f>VLOOKUP(B17499,LISTAS!A17457:B17524,2,0)</f>
        <v>#N/A</v>
      </c>
      <c r="W17499" s="35" t="e">
        <f>VLOOKUP(V17499,LISTAS!$M$2:$N$18,2,0)</f>
        <v>#N/A</v>
      </c>
    </row>
    <row r="17500" spans="3:23">
      <c r="C17500" t="e">
        <f>VLOOKUP(B17500,LISTAS!A17458:B17525,2,0)</f>
        <v>#N/A</v>
      </c>
      <c r="W17500" s="35" t="e">
        <f>VLOOKUP(V17500,LISTAS!$M$2:$N$18,2,0)</f>
        <v>#N/A</v>
      </c>
    </row>
    <row r="17501" spans="3:23">
      <c r="C17501" t="e">
        <f>VLOOKUP(B17501,LISTAS!A17459:B17526,2,0)</f>
        <v>#N/A</v>
      </c>
      <c r="W17501" s="35" t="e">
        <f>VLOOKUP(V17501,LISTAS!$M$2:$N$18,2,0)</f>
        <v>#N/A</v>
      </c>
    </row>
    <row r="17502" spans="3:23">
      <c r="C17502" t="e">
        <f>VLOOKUP(B17502,LISTAS!A17460:B17527,2,0)</f>
        <v>#N/A</v>
      </c>
      <c r="W17502" s="35" t="e">
        <f>VLOOKUP(V17502,LISTAS!$M$2:$N$18,2,0)</f>
        <v>#N/A</v>
      </c>
    </row>
    <row r="17503" spans="3:23">
      <c r="C17503" t="e">
        <f>VLOOKUP(B17503,LISTAS!A17461:B17528,2,0)</f>
        <v>#N/A</v>
      </c>
      <c r="W17503" s="35" t="e">
        <f>VLOOKUP(V17503,LISTAS!$M$2:$N$18,2,0)</f>
        <v>#N/A</v>
      </c>
    </row>
    <row r="17504" spans="3:23">
      <c r="C17504" t="e">
        <f>VLOOKUP(B17504,LISTAS!A17462:B17529,2,0)</f>
        <v>#N/A</v>
      </c>
      <c r="W17504" s="35" t="e">
        <f>VLOOKUP(V17504,LISTAS!$M$2:$N$18,2,0)</f>
        <v>#N/A</v>
      </c>
    </row>
    <row r="17505" spans="3:23">
      <c r="C17505" t="e">
        <f>VLOOKUP(B17505,LISTAS!A17463:B17530,2,0)</f>
        <v>#N/A</v>
      </c>
      <c r="W17505" s="35" t="e">
        <f>VLOOKUP(V17505,LISTAS!$M$2:$N$18,2,0)</f>
        <v>#N/A</v>
      </c>
    </row>
    <row r="17506" spans="3:23">
      <c r="C17506" t="e">
        <f>VLOOKUP(B17506,LISTAS!A17464:B17531,2,0)</f>
        <v>#N/A</v>
      </c>
      <c r="W17506" s="35" t="e">
        <f>VLOOKUP(V17506,LISTAS!$M$2:$N$18,2,0)</f>
        <v>#N/A</v>
      </c>
    </row>
    <row r="17507" spans="3:23">
      <c r="C17507" t="e">
        <f>VLOOKUP(B17507,LISTAS!A17465:B17532,2,0)</f>
        <v>#N/A</v>
      </c>
      <c r="W17507" s="35" t="e">
        <f>VLOOKUP(V17507,LISTAS!$M$2:$N$18,2,0)</f>
        <v>#N/A</v>
      </c>
    </row>
    <row r="17508" spans="3:23">
      <c r="C17508" t="e">
        <f>VLOOKUP(B17508,LISTAS!A17466:B17533,2,0)</f>
        <v>#N/A</v>
      </c>
      <c r="W17508" s="35" t="e">
        <f>VLOOKUP(V17508,LISTAS!$M$2:$N$18,2,0)</f>
        <v>#N/A</v>
      </c>
    </row>
    <row r="17509" spans="3:23">
      <c r="C17509" t="e">
        <f>VLOOKUP(B17509,LISTAS!A17467:B17534,2,0)</f>
        <v>#N/A</v>
      </c>
      <c r="W17509" s="35" t="e">
        <f>VLOOKUP(V17509,LISTAS!$M$2:$N$18,2,0)</f>
        <v>#N/A</v>
      </c>
    </row>
    <row r="17510" spans="3:23">
      <c r="C17510" t="e">
        <f>VLOOKUP(B17510,LISTAS!A17468:B17535,2,0)</f>
        <v>#N/A</v>
      </c>
      <c r="W17510" s="35" t="e">
        <f>VLOOKUP(V17510,LISTAS!$M$2:$N$18,2,0)</f>
        <v>#N/A</v>
      </c>
    </row>
    <row r="17511" spans="3:23">
      <c r="C17511" t="e">
        <f>VLOOKUP(B17511,LISTAS!A17469:B17536,2,0)</f>
        <v>#N/A</v>
      </c>
      <c r="W17511" s="35" t="e">
        <f>VLOOKUP(V17511,LISTAS!$M$2:$N$18,2,0)</f>
        <v>#N/A</v>
      </c>
    </row>
    <row r="17512" spans="3:23">
      <c r="C17512" t="e">
        <f>VLOOKUP(B17512,LISTAS!A17470:B17537,2,0)</f>
        <v>#N/A</v>
      </c>
      <c r="W17512" s="35" t="e">
        <f>VLOOKUP(V17512,LISTAS!$M$2:$N$18,2,0)</f>
        <v>#N/A</v>
      </c>
    </row>
    <row r="17513" spans="3:23">
      <c r="C17513" t="e">
        <f>VLOOKUP(B17513,LISTAS!A17471:B17538,2,0)</f>
        <v>#N/A</v>
      </c>
      <c r="W17513" s="35" t="e">
        <f>VLOOKUP(V17513,LISTAS!$M$2:$N$18,2,0)</f>
        <v>#N/A</v>
      </c>
    </row>
    <row r="17514" spans="3:23">
      <c r="C17514" t="e">
        <f>VLOOKUP(B17514,LISTAS!A17472:B17539,2,0)</f>
        <v>#N/A</v>
      </c>
      <c r="W17514" s="35" t="e">
        <f>VLOOKUP(V17514,LISTAS!$M$2:$N$18,2,0)</f>
        <v>#N/A</v>
      </c>
    </row>
    <row r="17515" spans="3:23">
      <c r="C17515" t="e">
        <f>VLOOKUP(B17515,LISTAS!A17473:B17540,2,0)</f>
        <v>#N/A</v>
      </c>
      <c r="W17515" s="35" t="e">
        <f>VLOOKUP(V17515,LISTAS!$M$2:$N$18,2,0)</f>
        <v>#N/A</v>
      </c>
    </row>
    <row r="17516" spans="3:23">
      <c r="C17516" t="e">
        <f>VLOOKUP(B17516,LISTAS!A17474:B17541,2,0)</f>
        <v>#N/A</v>
      </c>
      <c r="W17516" s="35" t="e">
        <f>VLOOKUP(V17516,LISTAS!$M$2:$N$18,2,0)</f>
        <v>#N/A</v>
      </c>
    </row>
    <row r="17517" spans="3:23">
      <c r="C17517" t="e">
        <f>VLOOKUP(B17517,LISTAS!A17475:B17542,2,0)</f>
        <v>#N/A</v>
      </c>
      <c r="W17517" s="35" t="e">
        <f>VLOOKUP(V17517,LISTAS!$M$2:$N$18,2,0)</f>
        <v>#N/A</v>
      </c>
    </row>
    <row r="17518" spans="3:23">
      <c r="C17518" t="e">
        <f>VLOOKUP(B17518,LISTAS!A17476:B17543,2,0)</f>
        <v>#N/A</v>
      </c>
      <c r="W17518" s="35" t="e">
        <f>VLOOKUP(V17518,LISTAS!$M$2:$N$18,2,0)</f>
        <v>#N/A</v>
      </c>
    </row>
    <row r="17519" spans="3:23">
      <c r="C17519" t="e">
        <f>VLOOKUP(B17519,LISTAS!A17477:B17544,2,0)</f>
        <v>#N/A</v>
      </c>
      <c r="W17519" s="35" t="e">
        <f>VLOOKUP(V17519,LISTAS!$M$2:$N$18,2,0)</f>
        <v>#N/A</v>
      </c>
    </row>
    <row r="17520" spans="3:23">
      <c r="C17520" t="e">
        <f>VLOOKUP(B17520,LISTAS!A17478:B17545,2,0)</f>
        <v>#N/A</v>
      </c>
      <c r="W17520" s="35" t="e">
        <f>VLOOKUP(V17520,LISTAS!$M$2:$N$18,2,0)</f>
        <v>#N/A</v>
      </c>
    </row>
    <row r="17521" spans="3:23">
      <c r="C17521" t="e">
        <f>VLOOKUP(B17521,LISTAS!A17479:B17546,2,0)</f>
        <v>#N/A</v>
      </c>
      <c r="W17521" s="35" t="e">
        <f>VLOOKUP(V17521,LISTAS!$M$2:$N$18,2,0)</f>
        <v>#N/A</v>
      </c>
    </row>
    <row r="17522" spans="3:23">
      <c r="C17522" t="e">
        <f>VLOOKUP(B17522,LISTAS!A17480:B17547,2,0)</f>
        <v>#N/A</v>
      </c>
      <c r="W17522" s="35" t="e">
        <f>VLOOKUP(V17522,LISTAS!$M$2:$N$18,2,0)</f>
        <v>#N/A</v>
      </c>
    </row>
    <row r="17523" spans="3:23">
      <c r="C17523" t="e">
        <f>VLOOKUP(B17523,LISTAS!A17481:B17548,2,0)</f>
        <v>#N/A</v>
      </c>
      <c r="W17523" s="35" t="e">
        <f>VLOOKUP(V17523,LISTAS!$M$2:$N$18,2,0)</f>
        <v>#N/A</v>
      </c>
    </row>
    <row r="17524" spans="3:23">
      <c r="C17524" t="e">
        <f>VLOOKUP(B17524,LISTAS!A17482:B17549,2,0)</f>
        <v>#N/A</v>
      </c>
      <c r="W17524" s="35" t="e">
        <f>VLOOKUP(V17524,LISTAS!$M$2:$N$18,2,0)</f>
        <v>#N/A</v>
      </c>
    </row>
    <row r="17525" spans="3:23">
      <c r="C17525" t="e">
        <f>VLOOKUP(B17525,LISTAS!A17483:B17550,2,0)</f>
        <v>#N/A</v>
      </c>
      <c r="W17525" s="35" t="e">
        <f>VLOOKUP(V17525,LISTAS!$M$2:$N$18,2,0)</f>
        <v>#N/A</v>
      </c>
    </row>
    <row r="17526" spans="3:23">
      <c r="C17526" t="e">
        <f>VLOOKUP(B17526,LISTAS!A17484:B17551,2,0)</f>
        <v>#N/A</v>
      </c>
      <c r="W17526" s="35" t="e">
        <f>VLOOKUP(V17526,LISTAS!$M$2:$N$18,2,0)</f>
        <v>#N/A</v>
      </c>
    </row>
    <row r="17527" spans="3:23">
      <c r="C17527" t="e">
        <f>VLOOKUP(B17527,LISTAS!A17485:B17552,2,0)</f>
        <v>#N/A</v>
      </c>
      <c r="W17527" s="35" t="e">
        <f>VLOOKUP(V17527,LISTAS!$M$2:$N$18,2,0)</f>
        <v>#N/A</v>
      </c>
    </row>
    <row r="17528" spans="3:23">
      <c r="C17528" t="e">
        <f>VLOOKUP(B17528,LISTAS!A17486:B17553,2,0)</f>
        <v>#N/A</v>
      </c>
      <c r="W17528" s="35" t="e">
        <f>VLOOKUP(V17528,LISTAS!$M$2:$N$18,2,0)</f>
        <v>#N/A</v>
      </c>
    </row>
    <row r="17529" spans="3:23">
      <c r="C17529" t="e">
        <f>VLOOKUP(B17529,LISTAS!A17487:B17554,2,0)</f>
        <v>#N/A</v>
      </c>
      <c r="W17529" s="35" t="e">
        <f>VLOOKUP(V17529,LISTAS!$M$2:$N$18,2,0)</f>
        <v>#N/A</v>
      </c>
    </row>
    <row r="17530" spans="3:23">
      <c r="C17530" t="e">
        <f>VLOOKUP(B17530,LISTAS!A17488:B17555,2,0)</f>
        <v>#N/A</v>
      </c>
      <c r="W17530" s="35" t="e">
        <f>VLOOKUP(V17530,LISTAS!$M$2:$N$18,2,0)</f>
        <v>#N/A</v>
      </c>
    </row>
    <row r="17531" spans="3:23">
      <c r="C17531" t="e">
        <f>VLOOKUP(B17531,LISTAS!A17489:B17556,2,0)</f>
        <v>#N/A</v>
      </c>
      <c r="W17531" s="35" t="e">
        <f>VLOOKUP(V17531,LISTAS!$M$2:$N$18,2,0)</f>
        <v>#N/A</v>
      </c>
    </row>
    <row r="17532" spans="3:23">
      <c r="C17532" t="e">
        <f>VLOOKUP(B17532,LISTAS!A17490:B17557,2,0)</f>
        <v>#N/A</v>
      </c>
      <c r="W17532" s="35" t="e">
        <f>VLOOKUP(V17532,LISTAS!$M$2:$N$18,2,0)</f>
        <v>#N/A</v>
      </c>
    </row>
    <row r="17533" spans="3:23">
      <c r="C17533" t="e">
        <f>VLOOKUP(B17533,LISTAS!A17491:B17558,2,0)</f>
        <v>#N/A</v>
      </c>
      <c r="W17533" s="35" t="e">
        <f>VLOOKUP(V17533,LISTAS!$M$2:$N$18,2,0)</f>
        <v>#N/A</v>
      </c>
    </row>
    <row r="17534" spans="3:23">
      <c r="C17534" t="e">
        <f>VLOOKUP(B17534,LISTAS!A17492:B17559,2,0)</f>
        <v>#N/A</v>
      </c>
      <c r="W17534" s="35" t="e">
        <f>VLOOKUP(V17534,LISTAS!$M$2:$N$18,2,0)</f>
        <v>#N/A</v>
      </c>
    </row>
    <row r="17535" spans="3:23">
      <c r="C17535" t="e">
        <f>VLOOKUP(B17535,LISTAS!A17493:B17560,2,0)</f>
        <v>#N/A</v>
      </c>
      <c r="W17535" s="35" t="e">
        <f>VLOOKUP(V17535,LISTAS!$M$2:$N$18,2,0)</f>
        <v>#N/A</v>
      </c>
    </row>
    <row r="17536" spans="3:23">
      <c r="C17536" t="e">
        <f>VLOOKUP(B17536,LISTAS!A17494:B17561,2,0)</f>
        <v>#N/A</v>
      </c>
      <c r="W17536" s="35" t="e">
        <f>VLOOKUP(V17536,LISTAS!$M$2:$N$18,2,0)</f>
        <v>#N/A</v>
      </c>
    </row>
    <row r="17537" spans="3:23">
      <c r="C17537" t="e">
        <f>VLOOKUP(B17537,LISTAS!A17495:B17562,2,0)</f>
        <v>#N/A</v>
      </c>
      <c r="W17537" s="35" t="e">
        <f>VLOOKUP(V17537,LISTAS!$M$2:$N$18,2,0)</f>
        <v>#N/A</v>
      </c>
    </row>
    <row r="17538" spans="3:23">
      <c r="C17538" t="e">
        <f>VLOOKUP(B17538,LISTAS!A17496:B17563,2,0)</f>
        <v>#N/A</v>
      </c>
      <c r="W17538" s="35" t="e">
        <f>VLOOKUP(V17538,LISTAS!$M$2:$N$18,2,0)</f>
        <v>#N/A</v>
      </c>
    </row>
    <row r="17539" spans="3:23">
      <c r="C17539" t="e">
        <f>VLOOKUP(B17539,LISTAS!A17497:B17564,2,0)</f>
        <v>#N/A</v>
      </c>
      <c r="W17539" s="35" t="e">
        <f>VLOOKUP(V17539,LISTAS!$M$2:$N$18,2,0)</f>
        <v>#N/A</v>
      </c>
    </row>
    <row r="17540" spans="3:23">
      <c r="C17540" t="e">
        <f>VLOOKUP(B17540,LISTAS!A17498:B17565,2,0)</f>
        <v>#N/A</v>
      </c>
      <c r="W17540" s="35" t="e">
        <f>VLOOKUP(V17540,LISTAS!$M$2:$N$18,2,0)</f>
        <v>#N/A</v>
      </c>
    </row>
    <row r="17541" spans="3:23">
      <c r="C17541" t="e">
        <f>VLOOKUP(B17541,LISTAS!A17499:B17566,2,0)</f>
        <v>#N/A</v>
      </c>
      <c r="W17541" s="35" t="e">
        <f>VLOOKUP(V17541,LISTAS!$M$2:$N$18,2,0)</f>
        <v>#N/A</v>
      </c>
    </row>
    <row r="17542" spans="3:23">
      <c r="C17542" t="e">
        <f>VLOOKUP(B17542,LISTAS!A17500:B17567,2,0)</f>
        <v>#N/A</v>
      </c>
      <c r="W17542" s="35" t="e">
        <f>VLOOKUP(V17542,LISTAS!$M$2:$N$18,2,0)</f>
        <v>#N/A</v>
      </c>
    </row>
    <row r="17543" spans="3:23">
      <c r="C17543" t="e">
        <f>VLOOKUP(B17543,LISTAS!A17501:B17568,2,0)</f>
        <v>#N/A</v>
      </c>
      <c r="W17543" s="35" t="e">
        <f>VLOOKUP(V17543,LISTAS!$M$2:$N$18,2,0)</f>
        <v>#N/A</v>
      </c>
    </row>
    <row r="17544" spans="3:23">
      <c r="C17544" t="e">
        <f>VLOOKUP(B17544,LISTAS!A17502:B17569,2,0)</f>
        <v>#N/A</v>
      </c>
      <c r="W17544" s="35" t="e">
        <f>VLOOKUP(V17544,LISTAS!$M$2:$N$18,2,0)</f>
        <v>#N/A</v>
      </c>
    </row>
    <row r="17545" spans="3:23">
      <c r="C17545" t="e">
        <f>VLOOKUP(B17545,LISTAS!A17503:B17570,2,0)</f>
        <v>#N/A</v>
      </c>
      <c r="W17545" s="35" t="e">
        <f>VLOOKUP(V17545,LISTAS!$M$2:$N$18,2,0)</f>
        <v>#N/A</v>
      </c>
    </row>
    <row r="17546" spans="3:23">
      <c r="C17546" t="e">
        <f>VLOOKUP(B17546,LISTAS!A17504:B17571,2,0)</f>
        <v>#N/A</v>
      </c>
      <c r="W17546" s="35" t="e">
        <f>VLOOKUP(V17546,LISTAS!$M$2:$N$18,2,0)</f>
        <v>#N/A</v>
      </c>
    </row>
    <row r="17547" spans="3:23">
      <c r="C17547" t="e">
        <f>VLOOKUP(B17547,LISTAS!A17505:B17572,2,0)</f>
        <v>#N/A</v>
      </c>
      <c r="W17547" s="35" t="e">
        <f>VLOOKUP(V17547,LISTAS!$M$2:$N$18,2,0)</f>
        <v>#N/A</v>
      </c>
    </row>
    <row r="17548" spans="3:23">
      <c r="C17548" t="e">
        <f>VLOOKUP(B17548,LISTAS!A17506:B17573,2,0)</f>
        <v>#N/A</v>
      </c>
      <c r="W17548" s="35" t="e">
        <f>VLOOKUP(V17548,LISTAS!$M$2:$N$18,2,0)</f>
        <v>#N/A</v>
      </c>
    </row>
    <row r="17549" spans="3:23">
      <c r="C17549" t="e">
        <f>VLOOKUP(B17549,LISTAS!A17507:B17574,2,0)</f>
        <v>#N/A</v>
      </c>
      <c r="W17549" s="35" t="e">
        <f>VLOOKUP(V17549,LISTAS!$M$2:$N$18,2,0)</f>
        <v>#N/A</v>
      </c>
    </row>
    <row r="17550" spans="3:23">
      <c r="C17550" t="e">
        <f>VLOOKUP(B17550,LISTAS!A17508:B17575,2,0)</f>
        <v>#N/A</v>
      </c>
      <c r="W17550" s="35" t="e">
        <f>VLOOKUP(V17550,LISTAS!$M$2:$N$18,2,0)</f>
        <v>#N/A</v>
      </c>
    </row>
    <row r="17551" spans="3:23">
      <c r="C17551" t="e">
        <f>VLOOKUP(B17551,LISTAS!A17509:B17576,2,0)</f>
        <v>#N/A</v>
      </c>
      <c r="W17551" s="35" t="e">
        <f>VLOOKUP(V17551,LISTAS!$M$2:$N$18,2,0)</f>
        <v>#N/A</v>
      </c>
    </row>
    <row r="17552" spans="3:23">
      <c r="C17552" t="e">
        <f>VLOOKUP(B17552,LISTAS!A17510:B17577,2,0)</f>
        <v>#N/A</v>
      </c>
      <c r="W17552" s="35" t="e">
        <f>VLOOKUP(V17552,LISTAS!$M$2:$N$18,2,0)</f>
        <v>#N/A</v>
      </c>
    </row>
    <row r="17553" spans="3:23">
      <c r="C17553" t="e">
        <f>VLOOKUP(B17553,LISTAS!A17511:B17578,2,0)</f>
        <v>#N/A</v>
      </c>
      <c r="W17553" s="35" t="e">
        <f>VLOOKUP(V17553,LISTAS!$M$2:$N$18,2,0)</f>
        <v>#N/A</v>
      </c>
    </row>
    <row r="17554" spans="3:23">
      <c r="C17554" t="e">
        <f>VLOOKUP(B17554,LISTAS!A17512:B17579,2,0)</f>
        <v>#N/A</v>
      </c>
      <c r="W17554" s="35" t="e">
        <f>VLOOKUP(V17554,LISTAS!$M$2:$N$18,2,0)</f>
        <v>#N/A</v>
      </c>
    </row>
    <row r="17555" spans="3:23">
      <c r="C17555" t="e">
        <f>VLOOKUP(B17555,LISTAS!A17513:B17580,2,0)</f>
        <v>#N/A</v>
      </c>
      <c r="W17555" s="35" t="e">
        <f>VLOOKUP(V17555,LISTAS!$M$2:$N$18,2,0)</f>
        <v>#N/A</v>
      </c>
    </row>
    <row r="17556" spans="3:23">
      <c r="C17556" t="e">
        <f>VLOOKUP(B17556,LISTAS!A17514:B17581,2,0)</f>
        <v>#N/A</v>
      </c>
      <c r="W17556" s="35" t="e">
        <f>VLOOKUP(V17556,LISTAS!$M$2:$N$18,2,0)</f>
        <v>#N/A</v>
      </c>
    </row>
    <row r="17557" spans="3:23">
      <c r="C17557" t="e">
        <f>VLOOKUP(B17557,LISTAS!A17515:B17582,2,0)</f>
        <v>#N/A</v>
      </c>
      <c r="W17557" s="35" t="e">
        <f>VLOOKUP(V17557,LISTAS!$M$2:$N$18,2,0)</f>
        <v>#N/A</v>
      </c>
    </row>
    <row r="17558" spans="3:23">
      <c r="C17558" t="e">
        <f>VLOOKUP(B17558,LISTAS!A17516:B17583,2,0)</f>
        <v>#N/A</v>
      </c>
      <c r="W17558" s="35" t="e">
        <f>VLOOKUP(V17558,LISTAS!$M$2:$N$18,2,0)</f>
        <v>#N/A</v>
      </c>
    </row>
    <row r="17559" spans="3:23">
      <c r="C17559" t="e">
        <f>VLOOKUP(B17559,LISTAS!A17517:B17584,2,0)</f>
        <v>#N/A</v>
      </c>
      <c r="W17559" s="35" t="e">
        <f>VLOOKUP(V17559,LISTAS!$M$2:$N$18,2,0)</f>
        <v>#N/A</v>
      </c>
    </row>
    <row r="17560" spans="3:23">
      <c r="C17560" t="e">
        <f>VLOOKUP(B17560,LISTAS!A17518:B17585,2,0)</f>
        <v>#N/A</v>
      </c>
      <c r="W17560" s="35" t="e">
        <f>VLOOKUP(V17560,LISTAS!$M$2:$N$18,2,0)</f>
        <v>#N/A</v>
      </c>
    </row>
    <row r="17561" spans="3:23">
      <c r="C17561" t="e">
        <f>VLOOKUP(B17561,LISTAS!A17519:B17586,2,0)</f>
        <v>#N/A</v>
      </c>
      <c r="W17561" s="35" t="e">
        <f>VLOOKUP(V17561,LISTAS!$M$2:$N$18,2,0)</f>
        <v>#N/A</v>
      </c>
    </row>
    <row r="17562" spans="3:23">
      <c r="C17562" t="e">
        <f>VLOOKUP(B17562,LISTAS!A17520:B17587,2,0)</f>
        <v>#N/A</v>
      </c>
      <c r="W17562" s="35" t="e">
        <f>VLOOKUP(V17562,LISTAS!$M$2:$N$18,2,0)</f>
        <v>#N/A</v>
      </c>
    </row>
    <row r="17563" spans="3:23">
      <c r="C17563" t="e">
        <f>VLOOKUP(B17563,LISTAS!A17521:B17588,2,0)</f>
        <v>#N/A</v>
      </c>
      <c r="W17563" s="35" t="e">
        <f>VLOOKUP(V17563,LISTAS!$M$2:$N$18,2,0)</f>
        <v>#N/A</v>
      </c>
    </row>
    <row r="17564" spans="3:23">
      <c r="C17564" t="e">
        <f>VLOOKUP(B17564,LISTAS!A17522:B17589,2,0)</f>
        <v>#N/A</v>
      </c>
      <c r="W17564" s="35" t="e">
        <f>VLOOKUP(V17564,LISTAS!$M$2:$N$18,2,0)</f>
        <v>#N/A</v>
      </c>
    </row>
    <row r="17565" spans="3:23">
      <c r="C17565" t="e">
        <f>VLOOKUP(B17565,LISTAS!A17523:B17590,2,0)</f>
        <v>#N/A</v>
      </c>
      <c r="W17565" s="35" t="e">
        <f>VLOOKUP(V17565,LISTAS!$M$2:$N$18,2,0)</f>
        <v>#N/A</v>
      </c>
    </row>
    <row r="17566" spans="3:23">
      <c r="C17566" t="e">
        <f>VLOOKUP(B17566,LISTAS!A17524:B17591,2,0)</f>
        <v>#N/A</v>
      </c>
      <c r="W17566" s="35" t="e">
        <f>VLOOKUP(V17566,LISTAS!$M$2:$N$18,2,0)</f>
        <v>#N/A</v>
      </c>
    </row>
    <row r="17567" spans="3:23">
      <c r="C17567" t="e">
        <f>VLOOKUP(B17567,LISTAS!A17525:B17592,2,0)</f>
        <v>#N/A</v>
      </c>
      <c r="W17567" s="35" t="e">
        <f>VLOOKUP(V17567,LISTAS!$M$2:$N$18,2,0)</f>
        <v>#N/A</v>
      </c>
    </row>
    <row r="17568" spans="3:23">
      <c r="C17568" t="e">
        <f>VLOOKUP(B17568,LISTAS!A17526:B17593,2,0)</f>
        <v>#N/A</v>
      </c>
      <c r="W17568" s="35" t="e">
        <f>VLOOKUP(V17568,LISTAS!$M$2:$N$18,2,0)</f>
        <v>#N/A</v>
      </c>
    </row>
    <row r="17569" spans="3:23">
      <c r="C17569" t="e">
        <f>VLOOKUP(B17569,LISTAS!A17527:B17594,2,0)</f>
        <v>#N/A</v>
      </c>
      <c r="W17569" s="35" t="e">
        <f>VLOOKUP(V17569,LISTAS!$M$2:$N$18,2,0)</f>
        <v>#N/A</v>
      </c>
    </row>
    <row r="17570" spans="3:23">
      <c r="C17570" t="e">
        <f>VLOOKUP(B17570,LISTAS!A17528:B17595,2,0)</f>
        <v>#N/A</v>
      </c>
      <c r="W17570" s="35" t="e">
        <f>VLOOKUP(V17570,LISTAS!$M$2:$N$18,2,0)</f>
        <v>#N/A</v>
      </c>
    </row>
    <row r="17571" spans="3:23">
      <c r="C17571" t="e">
        <f>VLOOKUP(B17571,LISTAS!A17529:B17596,2,0)</f>
        <v>#N/A</v>
      </c>
      <c r="W17571" s="35" t="e">
        <f>VLOOKUP(V17571,LISTAS!$M$2:$N$18,2,0)</f>
        <v>#N/A</v>
      </c>
    </row>
    <row r="17572" spans="3:23">
      <c r="C17572" t="e">
        <f>VLOOKUP(B17572,LISTAS!A17530:B17597,2,0)</f>
        <v>#N/A</v>
      </c>
      <c r="W17572" s="35" t="e">
        <f>VLOOKUP(V17572,LISTAS!$M$2:$N$18,2,0)</f>
        <v>#N/A</v>
      </c>
    </row>
    <row r="17573" spans="3:23">
      <c r="C17573" t="e">
        <f>VLOOKUP(B17573,LISTAS!A17531:B17598,2,0)</f>
        <v>#N/A</v>
      </c>
      <c r="W17573" s="35" t="e">
        <f>VLOOKUP(V17573,LISTAS!$M$2:$N$18,2,0)</f>
        <v>#N/A</v>
      </c>
    </row>
    <row r="17574" spans="3:23">
      <c r="C17574" t="e">
        <f>VLOOKUP(B17574,LISTAS!A17532:B17599,2,0)</f>
        <v>#N/A</v>
      </c>
      <c r="W17574" s="35" t="e">
        <f>VLOOKUP(V17574,LISTAS!$M$2:$N$18,2,0)</f>
        <v>#N/A</v>
      </c>
    </row>
    <row r="17575" spans="3:23">
      <c r="C17575" t="e">
        <f>VLOOKUP(B17575,LISTAS!A17533:B17600,2,0)</f>
        <v>#N/A</v>
      </c>
      <c r="W17575" s="35" t="e">
        <f>VLOOKUP(V17575,LISTAS!$M$2:$N$18,2,0)</f>
        <v>#N/A</v>
      </c>
    </row>
    <row r="17576" spans="3:23">
      <c r="C17576" t="e">
        <f>VLOOKUP(B17576,LISTAS!A17534:B17601,2,0)</f>
        <v>#N/A</v>
      </c>
      <c r="W17576" s="35" t="e">
        <f>VLOOKUP(V17576,LISTAS!$M$2:$N$18,2,0)</f>
        <v>#N/A</v>
      </c>
    </row>
    <row r="17577" spans="3:23">
      <c r="C17577" t="e">
        <f>VLOOKUP(B17577,LISTAS!A17535:B17602,2,0)</f>
        <v>#N/A</v>
      </c>
      <c r="W17577" s="35" t="e">
        <f>VLOOKUP(V17577,LISTAS!$M$2:$N$18,2,0)</f>
        <v>#N/A</v>
      </c>
    </row>
    <row r="17578" spans="3:23">
      <c r="C17578" t="e">
        <f>VLOOKUP(B17578,LISTAS!A17536:B17603,2,0)</f>
        <v>#N/A</v>
      </c>
      <c r="W17578" s="35" t="e">
        <f>VLOOKUP(V17578,LISTAS!$M$2:$N$18,2,0)</f>
        <v>#N/A</v>
      </c>
    </row>
    <row r="17579" spans="3:23">
      <c r="C17579" t="e">
        <f>VLOOKUP(B17579,LISTAS!A17537:B17604,2,0)</f>
        <v>#N/A</v>
      </c>
      <c r="W17579" s="35" t="e">
        <f>VLOOKUP(V17579,LISTAS!$M$2:$N$18,2,0)</f>
        <v>#N/A</v>
      </c>
    </row>
    <row r="17580" spans="3:23">
      <c r="C17580" t="e">
        <f>VLOOKUP(B17580,LISTAS!A17538:B17605,2,0)</f>
        <v>#N/A</v>
      </c>
      <c r="W17580" s="35" t="e">
        <f>VLOOKUP(V17580,LISTAS!$M$2:$N$18,2,0)</f>
        <v>#N/A</v>
      </c>
    </row>
    <row r="17581" spans="3:23">
      <c r="C17581" t="e">
        <f>VLOOKUP(B17581,LISTAS!A17539:B17606,2,0)</f>
        <v>#N/A</v>
      </c>
      <c r="W17581" s="35" t="e">
        <f>VLOOKUP(V17581,LISTAS!$M$2:$N$18,2,0)</f>
        <v>#N/A</v>
      </c>
    </row>
    <row r="17582" spans="3:23">
      <c r="C17582" t="e">
        <f>VLOOKUP(B17582,LISTAS!A17540:B17607,2,0)</f>
        <v>#N/A</v>
      </c>
      <c r="W17582" s="35" t="e">
        <f>VLOOKUP(V17582,LISTAS!$M$2:$N$18,2,0)</f>
        <v>#N/A</v>
      </c>
    </row>
    <row r="17583" spans="3:23">
      <c r="C17583" t="e">
        <f>VLOOKUP(B17583,LISTAS!A17541:B17608,2,0)</f>
        <v>#N/A</v>
      </c>
      <c r="W17583" s="35" t="e">
        <f>VLOOKUP(V17583,LISTAS!$M$2:$N$18,2,0)</f>
        <v>#N/A</v>
      </c>
    </row>
    <row r="17584" spans="3:23">
      <c r="C17584" t="e">
        <f>VLOOKUP(B17584,LISTAS!A17542:B17609,2,0)</f>
        <v>#N/A</v>
      </c>
      <c r="W17584" s="35" t="e">
        <f>VLOOKUP(V17584,LISTAS!$M$2:$N$18,2,0)</f>
        <v>#N/A</v>
      </c>
    </row>
    <row r="17585" spans="3:23">
      <c r="C17585" t="e">
        <f>VLOOKUP(B17585,LISTAS!A17543:B17610,2,0)</f>
        <v>#N/A</v>
      </c>
      <c r="W17585" s="35" t="e">
        <f>VLOOKUP(V17585,LISTAS!$M$2:$N$18,2,0)</f>
        <v>#N/A</v>
      </c>
    </row>
    <row r="17586" spans="3:23">
      <c r="C17586" t="e">
        <f>VLOOKUP(B17586,LISTAS!A17544:B17611,2,0)</f>
        <v>#N/A</v>
      </c>
      <c r="W17586" s="35" t="e">
        <f>VLOOKUP(V17586,LISTAS!$M$2:$N$18,2,0)</f>
        <v>#N/A</v>
      </c>
    </row>
    <row r="17587" spans="3:23">
      <c r="C17587" t="e">
        <f>VLOOKUP(B17587,LISTAS!A17545:B17612,2,0)</f>
        <v>#N/A</v>
      </c>
      <c r="W17587" s="35" t="e">
        <f>VLOOKUP(V17587,LISTAS!$M$2:$N$18,2,0)</f>
        <v>#N/A</v>
      </c>
    </row>
    <row r="17588" spans="3:23">
      <c r="C17588" t="e">
        <f>VLOOKUP(B17588,LISTAS!A17546:B17613,2,0)</f>
        <v>#N/A</v>
      </c>
      <c r="W17588" s="35" t="e">
        <f>VLOOKUP(V17588,LISTAS!$M$2:$N$18,2,0)</f>
        <v>#N/A</v>
      </c>
    </row>
    <row r="17589" spans="3:23">
      <c r="C17589" t="e">
        <f>VLOOKUP(B17589,LISTAS!A17547:B17614,2,0)</f>
        <v>#N/A</v>
      </c>
      <c r="W17589" s="35" t="e">
        <f>VLOOKUP(V17589,LISTAS!$M$2:$N$18,2,0)</f>
        <v>#N/A</v>
      </c>
    </row>
    <row r="17590" spans="3:23">
      <c r="C17590" t="e">
        <f>VLOOKUP(B17590,LISTAS!A17548:B17615,2,0)</f>
        <v>#N/A</v>
      </c>
      <c r="W17590" s="35" t="e">
        <f>VLOOKUP(V17590,LISTAS!$M$2:$N$18,2,0)</f>
        <v>#N/A</v>
      </c>
    </row>
    <row r="17591" spans="3:23">
      <c r="C17591" t="e">
        <f>VLOOKUP(B17591,LISTAS!A17549:B17616,2,0)</f>
        <v>#N/A</v>
      </c>
      <c r="W17591" s="35" t="e">
        <f>VLOOKUP(V17591,LISTAS!$M$2:$N$18,2,0)</f>
        <v>#N/A</v>
      </c>
    </row>
    <row r="17592" spans="3:23">
      <c r="C17592" t="e">
        <f>VLOOKUP(B17592,LISTAS!A17550:B17617,2,0)</f>
        <v>#N/A</v>
      </c>
      <c r="W17592" s="35" t="e">
        <f>VLOOKUP(V17592,LISTAS!$M$2:$N$18,2,0)</f>
        <v>#N/A</v>
      </c>
    </row>
    <row r="17593" spans="3:23">
      <c r="C17593" t="e">
        <f>VLOOKUP(B17593,LISTAS!A17551:B17618,2,0)</f>
        <v>#N/A</v>
      </c>
      <c r="W17593" s="35" t="e">
        <f>VLOOKUP(V17593,LISTAS!$M$2:$N$18,2,0)</f>
        <v>#N/A</v>
      </c>
    </row>
    <row r="17594" spans="3:23">
      <c r="C17594" t="e">
        <f>VLOOKUP(B17594,LISTAS!A17552:B17619,2,0)</f>
        <v>#N/A</v>
      </c>
      <c r="W17594" s="35" t="e">
        <f>VLOOKUP(V17594,LISTAS!$M$2:$N$18,2,0)</f>
        <v>#N/A</v>
      </c>
    </row>
    <row r="17595" spans="3:23">
      <c r="C17595" t="e">
        <f>VLOOKUP(B17595,LISTAS!A17553:B17620,2,0)</f>
        <v>#N/A</v>
      </c>
      <c r="W17595" s="35" t="e">
        <f>VLOOKUP(V17595,LISTAS!$M$2:$N$18,2,0)</f>
        <v>#N/A</v>
      </c>
    </row>
    <row r="17596" spans="3:23">
      <c r="C17596" t="e">
        <f>VLOOKUP(B17596,LISTAS!A17554:B17621,2,0)</f>
        <v>#N/A</v>
      </c>
      <c r="W17596" s="35" t="e">
        <f>VLOOKUP(V17596,LISTAS!$M$2:$N$18,2,0)</f>
        <v>#N/A</v>
      </c>
    </row>
    <row r="17597" spans="3:23">
      <c r="C17597" t="e">
        <f>VLOOKUP(B17597,LISTAS!A17555:B17622,2,0)</f>
        <v>#N/A</v>
      </c>
      <c r="W17597" s="35" t="e">
        <f>VLOOKUP(V17597,LISTAS!$M$2:$N$18,2,0)</f>
        <v>#N/A</v>
      </c>
    </row>
    <row r="17598" spans="3:23">
      <c r="C17598" t="e">
        <f>VLOOKUP(B17598,LISTAS!A17556:B17623,2,0)</f>
        <v>#N/A</v>
      </c>
      <c r="W17598" s="35" t="e">
        <f>VLOOKUP(V17598,LISTAS!$M$2:$N$18,2,0)</f>
        <v>#N/A</v>
      </c>
    </row>
    <row r="17599" spans="3:23">
      <c r="C17599" t="e">
        <f>VLOOKUP(B17599,LISTAS!A17557:B17624,2,0)</f>
        <v>#N/A</v>
      </c>
      <c r="W17599" s="35" t="e">
        <f>VLOOKUP(V17599,LISTAS!$M$2:$N$18,2,0)</f>
        <v>#N/A</v>
      </c>
    </row>
    <row r="17600" spans="3:23">
      <c r="C17600" t="e">
        <f>VLOOKUP(B17600,LISTAS!A17558:B17625,2,0)</f>
        <v>#N/A</v>
      </c>
      <c r="W17600" s="35" t="e">
        <f>VLOOKUP(V17600,LISTAS!$M$2:$N$18,2,0)</f>
        <v>#N/A</v>
      </c>
    </row>
    <row r="17601" spans="3:23">
      <c r="C17601" t="e">
        <f>VLOOKUP(B17601,LISTAS!A17559:B17626,2,0)</f>
        <v>#N/A</v>
      </c>
      <c r="W17601" s="35" t="e">
        <f>VLOOKUP(V17601,LISTAS!$M$2:$N$18,2,0)</f>
        <v>#N/A</v>
      </c>
    </row>
    <row r="17602" spans="3:23">
      <c r="C17602" t="e">
        <f>VLOOKUP(B17602,LISTAS!A17560:B17627,2,0)</f>
        <v>#N/A</v>
      </c>
      <c r="W17602" s="35" t="e">
        <f>VLOOKUP(V17602,LISTAS!$M$2:$N$18,2,0)</f>
        <v>#N/A</v>
      </c>
    </row>
    <row r="17603" spans="3:23">
      <c r="C17603" t="e">
        <f>VLOOKUP(B17603,LISTAS!A17561:B17628,2,0)</f>
        <v>#N/A</v>
      </c>
      <c r="W17603" s="35" t="e">
        <f>VLOOKUP(V17603,LISTAS!$M$2:$N$18,2,0)</f>
        <v>#N/A</v>
      </c>
    </row>
    <row r="17604" spans="3:23">
      <c r="C17604" t="e">
        <f>VLOOKUP(B17604,LISTAS!A17562:B17629,2,0)</f>
        <v>#N/A</v>
      </c>
      <c r="W17604" s="35" t="e">
        <f>VLOOKUP(V17604,LISTAS!$M$2:$N$18,2,0)</f>
        <v>#N/A</v>
      </c>
    </row>
    <row r="17605" spans="3:23">
      <c r="C17605" t="e">
        <f>VLOOKUP(B17605,LISTAS!A17563:B17630,2,0)</f>
        <v>#N/A</v>
      </c>
      <c r="W17605" s="35" t="e">
        <f>VLOOKUP(V17605,LISTAS!$M$2:$N$18,2,0)</f>
        <v>#N/A</v>
      </c>
    </row>
    <row r="17606" spans="3:23">
      <c r="C17606" t="e">
        <f>VLOOKUP(B17606,LISTAS!A17564:B17631,2,0)</f>
        <v>#N/A</v>
      </c>
      <c r="W17606" s="35" t="e">
        <f>VLOOKUP(V17606,LISTAS!$M$2:$N$18,2,0)</f>
        <v>#N/A</v>
      </c>
    </row>
    <row r="17607" spans="3:23">
      <c r="C17607" t="e">
        <f>VLOOKUP(B17607,LISTAS!A17565:B17632,2,0)</f>
        <v>#N/A</v>
      </c>
      <c r="W17607" s="35" t="e">
        <f>VLOOKUP(V17607,LISTAS!$M$2:$N$18,2,0)</f>
        <v>#N/A</v>
      </c>
    </row>
    <row r="17608" spans="3:23">
      <c r="C17608" t="e">
        <f>VLOOKUP(B17608,LISTAS!A17566:B17633,2,0)</f>
        <v>#N/A</v>
      </c>
      <c r="W17608" s="35" t="e">
        <f>VLOOKUP(V17608,LISTAS!$M$2:$N$18,2,0)</f>
        <v>#N/A</v>
      </c>
    </row>
    <row r="17609" spans="3:23">
      <c r="C17609" t="e">
        <f>VLOOKUP(B17609,LISTAS!A17567:B17634,2,0)</f>
        <v>#N/A</v>
      </c>
      <c r="W17609" s="35" t="e">
        <f>VLOOKUP(V17609,LISTAS!$M$2:$N$18,2,0)</f>
        <v>#N/A</v>
      </c>
    </row>
    <row r="17610" spans="3:23">
      <c r="C17610" t="e">
        <f>VLOOKUP(B17610,LISTAS!A17568:B17635,2,0)</f>
        <v>#N/A</v>
      </c>
      <c r="W17610" s="35" t="e">
        <f>VLOOKUP(V17610,LISTAS!$M$2:$N$18,2,0)</f>
        <v>#N/A</v>
      </c>
    </row>
    <row r="17611" spans="3:23">
      <c r="C17611" t="e">
        <f>VLOOKUP(B17611,LISTAS!A17569:B17636,2,0)</f>
        <v>#N/A</v>
      </c>
      <c r="W17611" s="35" t="e">
        <f>VLOOKUP(V17611,LISTAS!$M$2:$N$18,2,0)</f>
        <v>#N/A</v>
      </c>
    </row>
    <row r="17612" spans="3:23">
      <c r="C17612" t="e">
        <f>VLOOKUP(B17612,LISTAS!A17570:B17637,2,0)</f>
        <v>#N/A</v>
      </c>
      <c r="W17612" s="35" t="e">
        <f>VLOOKUP(V17612,LISTAS!$M$2:$N$18,2,0)</f>
        <v>#N/A</v>
      </c>
    </row>
    <row r="17613" spans="3:23">
      <c r="C17613" t="e">
        <f>VLOOKUP(B17613,LISTAS!A17571:B17638,2,0)</f>
        <v>#N/A</v>
      </c>
      <c r="W17613" s="35" t="e">
        <f>VLOOKUP(V17613,LISTAS!$M$2:$N$18,2,0)</f>
        <v>#N/A</v>
      </c>
    </row>
    <row r="17614" spans="3:23">
      <c r="C17614" t="e">
        <f>VLOOKUP(B17614,LISTAS!A17572:B17639,2,0)</f>
        <v>#N/A</v>
      </c>
      <c r="W17614" s="35" t="e">
        <f>VLOOKUP(V17614,LISTAS!$M$2:$N$18,2,0)</f>
        <v>#N/A</v>
      </c>
    </row>
    <row r="17615" spans="3:23">
      <c r="C17615" t="e">
        <f>VLOOKUP(B17615,LISTAS!A17573:B17640,2,0)</f>
        <v>#N/A</v>
      </c>
      <c r="W17615" s="35" t="e">
        <f>VLOOKUP(V17615,LISTAS!$M$2:$N$18,2,0)</f>
        <v>#N/A</v>
      </c>
    </row>
    <row r="17616" spans="3:23">
      <c r="C17616" t="e">
        <f>VLOOKUP(B17616,LISTAS!A17574:B17641,2,0)</f>
        <v>#N/A</v>
      </c>
      <c r="W17616" s="35" t="e">
        <f>VLOOKUP(V17616,LISTAS!$M$2:$N$18,2,0)</f>
        <v>#N/A</v>
      </c>
    </row>
    <row r="17617" spans="3:23">
      <c r="C17617" t="e">
        <f>VLOOKUP(B17617,LISTAS!A17575:B17642,2,0)</f>
        <v>#N/A</v>
      </c>
      <c r="W17617" s="35" t="e">
        <f>VLOOKUP(V17617,LISTAS!$M$2:$N$18,2,0)</f>
        <v>#N/A</v>
      </c>
    </row>
    <row r="17618" spans="3:23">
      <c r="C17618" t="e">
        <f>VLOOKUP(B17618,LISTAS!A17576:B17643,2,0)</f>
        <v>#N/A</v>
      </c>
      <c r="W17618" s="35" t="e">
        <f>VLOOKUP(V17618,LISTAS!$M$2:$N$18,2,0)</f>
        <v>#N/A</v>
      </c>
    </row>
    <row r="17619" spans="3:23">
      <c r="C17619" t="e">
        <f>VLOOKUP(B17619,LISTAS!A17577:B17644,2,0)</f>
        <v>#N/A</v>
      </c>
      <c r="W17619" s="35" t="e">
        <f>VLOOKUP(V17619,LISTAS!$M$2:$N$18,2,0)</f>
        <v>#N/A</v>
      </c>
    </row>
    <row r="17620" spans="3:23">
      <c r="C17620" t="e">
        <f>VLOOKUP(B17620,LISTAS!A17578:B17645,2,0)</f>
        <v>#N/A</v>
      </c>
      <c r="W17620" s="35" t="e">
        <f>VLOOKUP(V17620,LISTAS!$M$2:$N$18,2,0)</f>
        <v>#N/A</v>
      </c>
    </row>
    <row r="17621" spans="3:23">
      <c r="C17621" t="e">
        <f>VLOOKUP(B17621,LISTAS!A17579:B17646,2,0)</f>
        <v>#N/A</v>
      </c>
      <c r="W17621" s="35" t="e">
        <f>VLOOKUP(V17621,LISTAS!$M$2:$N$18,2,0)</f>
        <v>#N/A</v>
      </c>
    </row>
    <row r="17622" spans="3:23">
      <c r="C17622" t="e">
        <f>VLOOKUP(B17622,LISTAS!A17580:B17647,2,0)</f>
        <v>#N/A</v>
      </c>
      <c r="W17622" s="35" t="e">
        <f>VLOOKUP(V17622,LISTAS!$M$2:$N$18,2,0)</f>
        <v>#N/A</v>
      </c>
    </row>
    <row r="17623" spans="3:23">
      <c r="C17623" t="e">
        <f>VLOOKUP(B17623,LISTAS!A17581:B17648,2,0)</f>
        <v>#N/A</v>
      </c>
      <c r="W17623" s="35" t="e">
        <f>VLOOKUP(V17623,LISTAS!$M$2:$N$18,2,0)</f>
        <v>#N/A</v>
      </c>
    </row>
    <row r="17624" spans="3:23">
      <c r="C17624" t="e">
        <f>VLOOKUP(B17624,LISTAS!A17582:B17649,2,0)</f>
        <v>#N/A</v>
      </c>
      <c r="W17624" s="35" t="e">
        <f>VLOOKUP(V17624,LISTAS!$M$2:$N$18,2,0)</f>
        <v>#N/A</v>
      </c>
    </row>
    <row r="17625" spans="3:23">
      <c r="C17625" t="e">
        <f>VLOOKUP(B17625,LISTAS!A17583:B17650,2,0)</f>
        <v>#N/A</v>
      </c>
      <c r="W17625" s="35" t="e">
        <f>VLOOKUP(V17625,LISTAS!$M$2:$N$18,2,0)</f>
        <v>#N/A</v>
      </c>
    </row>
    <row r="17626" spans="3:23">
      <c r="C17626" t="e">
        <f>VLOOKUP(B17626,LISTAS!A17584:B17651,2,0)</f>
        <v>#N/A</v>
      </c>
      <c r="W17626" s="35" t="e">
        <f>VLOOKUP(V17626,LISTAS!$M$2:$N$18,2,0)</f>
        <v>#N/A</v>
      </c>
    </row>
    <row r="17627" spans="3:23">
      <c r="C17627" t="e">
        <f>VLOOKUP(B17627,LISTAS!A17585:B17652,2,0)</f>
        <v>#N/A</v>
      </c>
      <c r="W17627" s="35" t="e">
        <f>VLOOKUP(V17627,LISTAS!$M$2:$N$18,2,0)</f>
        <v>#N/A</v>
      </c>
    </row>
    <row r="17628" spans="3:23">
      <c r="C17628" t="e">
        <f>VLOOKUP(B17628,LISTAS!A17586:B17653,2,0)</f>
        <v>#N/A</v>
      </c>
      <c r="W17628" s="35" t="e">
        <f>VLOOKUP(V17628,LISTAS!$M$2:$N$18,2,0)</f>
        <v>#N/A</v>
      </c>
    </row>
    <row r="17629" spans="3:23">
      <c r="C17629" t="e">
        <f>VLOOKUP(B17629,LISTAS!A17587:B17654,2,0)</f>
        <v>#N/A</v>
      </c>
      <c r="W17629" s="35" t="e">
        <f>VLOOKUP(V17629,LISTAS!$M$2:$N$18,2,0)</f>
        <v>#N/A</v>
      </c>
    </row>
    <row r="17630" spans="3:23">
      <c r="C17630" t="e">
        <f>VLOOKUP(B17630,LISTAS!A17588:B17655,2,0)</f>
        <v>#N/A</v>
      </c>
      <c r="W17630" s="35" t="e">
        <f>VLOOKUP(V17630,LISTAS!$M$2:$N$18,2,0)</f>
        <v>#N/A</v>
      </c>
    </row>
    <row r="17631" spans="3:23">
      <c r="C17631" t="e">
        <f>VLOOKUP(B17631,LISTAS!A17589:B17656,2,0)</f>
        <v>#N/A</v>
      </c>
      <c r="W17631" s="35" t="e">
        <f>VLOOKUP(V17631,LISTAS!$M$2:$N$18,2,0)</f>
        <v>#N/A</v>
      </c>
    </row>
    <row r="17632" spans="3:23">
      <c r="C17632" t="e">
        <f>VLOOKUP(B17632,LISTAS!A17590:B17657,2,0)</f>
        <v>#N/A</v>
      </c>
      <c r="W17632" s="35" t="e">
        <f>VLOOKUP(V17632,LISTAS!$M$2:$N$18,2,0)</f>
        <v>#N/A</v>
      </c>
    </row>
    <row r="17633" spans="3:23">
      <c r="C17633" t="e">
        <f>VLOOKUP(B17633,LISTAS!A17591:B17658,2,0)</f>
        <v>#N/A</v>
      </c>
      <c r="W17633" s="35" t="e">
        <f>VLOOKUP(V17633,LISTAS!$M$2:$N$18,2,0)</f>
        <v>#N/A</v>
      </c>
    </row>
    <row r="17634" spans="3:23">
      <c r="C17634" t="e">
        <f>VLOOKUP(B17634,LISTAS!A17592:B17659,2,0)</f>
        <v>#N/A</v>
      </c>
      <c r="W17634" s="35" t="e">
        <f>VLOOKUP(V17634,LISTAS!$M$2:$N$18,2,0)</f>
        <v>#N/A</v>
      </c>
    </row>
    <row r="17635" spans="3:23">
      <c r="C17635" t="e">
        <f>VLOOKUP(B17635,LISTAS!A17593:B17660,2,0)</f>
        <v>#N/A</v>
      </c>
      <c r="W17635" s="35" t="e">
        <f>VLOOKUP(V17635,LISTAS!$M$2:$N$18,2,0)</f>
        <v>#N/A</v>
      </c>
    </row>
    <row r="17636" spans="3:23">
      <c r="C17636" t="e">
        <f>VLOOKUP(B17636,LISTAS!A17594:B17661,2,0)</f>
        <v>#N/A</v>
      </c>
      <c r="W17636" s="35" t="e">
        <f>VLOOKUP(V17636,LISTAS!$M$2:$N$18,2,0)</f>
        <v>#N/A</v>
      </c>
    </row>
    <row r="17637" spans="3:23">
      <c r="C17637" t="e">
        <f>VLOOKUP(B17637,LISTAS!A17595:B17662,2,0)</f>
        <v>#N/A</v>
      </c>
      <c r="W17637" s="35" t="e">
        <f>VLOOKUP(V17637,LISTAS!$M$2:$N$18,2,0)</f>
        <v>#N/A</v>
      </c>
    </row>
    <row r="17638" spans="3:23">
      <c r="C17638" t="e">
        <f>VLOOKUP(B17638,LISTAS!A17596:B17663,2,0)</f>
        <v>#N/A</v>
      </c>
      <c r="W17638" s="35" t="e">
        <f>VLOOKUP(V17638,LISTAS!$M$2:$N$18,2,0)</f>
        <v>#N/A</v>
      </c>
    </row>
    <row r="17639" spans="3:23">
      <c r="C17639" t="e">
        <f>VLOOKUP(B17639,LISTAS!A17597:B17664,2,0)</f>
        <v>#N/A</v>
      </c>
      <c r="W17639" s="35" t="e">
        <f>VLOOKUP(V17639,LISTAS!$M$2:$N$18,2,0)</f>
        <v>#N/A</v>
      </c>
    </row>
    <row r="17640" spans="3:23">
      <c r="C17640" t="e">
        <f>VLOOKUP(B17640,LISTAS!A17598:B17665,2,0)</f>
        <v>#N/A</v>
      </c>
      <c r="W17640" s="35" t="e">
        <f>VLOOKUP(V17640,LISTAS!$M$2:$N$18,2,0)</f>
        <v>#N/A</v>
      </c>
    </row>
    <row r="17641" spans="3:23">
      <c r="C17641" t="e">
        <f>VLOOKUP(B17641,LISTAS!A17599:B17666,2,0)</f>
        <v>#N/A</v>
      </c>
      <c r="W17641" s="35" t="e">
        <f>VLOOKUP(V17641,LISTAS!$M$2:$N$18,2,0)</f>
        <v>#N/A</v>
      </c>
    </row>
    <row r="17642" spans="3:23">
      <c r="C17642" t="e">
        <f>VLOOKUP(B17642,LISTAS!A17600:B17667,2,0)</f>
        <v>#N/A</v>
      </c>
      <c r="W17642" s="35" t="e">
        <f>VLOOKUP(V17642,LISTAS!$M$2:$N$18,2,0)</f>
        <v>#N/A</v>
      </c>
    </row>
    <row r="17643" spans="3:23">
      <c r="C17643" t="e">
        <f>VLOOKUP(B17643,LISTAS!A17601:B17668,2,0)</f>
        <v>#N/A</v>
      </c>
      <c r="W17643" s="35" t="e">
        <f>VLOOKUP(V17643,LISTAS!$M$2:$N$18,2,0)</f>
        <v>#N/A</v>
      </c>
    </row>
    <row r="17644" spans="3:23">
      <c r="C17644" t="e">
        <f>VLOOKUP(B17644,LISTAS!A17602:B17669,2,0)</f>
        <v>#N/A</v>
      </c>
      <c r="W17644" s="35" t="e">
        <f>VLOOKUP(V17644,LISTAS!$M$2:$N$18,2,0)</f>
        <v>#N/A</v>
      </c>
    </row>
    <row r="17645" spans="3:23">
      <c r="C17645" t="e">
        <f>VLOOKUP(B17645,LISTAS!A17603:B17670,2,0)</f>
        <v>#N/A</v>
      </c>
      <c r="W17645" s="35" t="e">
        <f>VLOOKUP(V17645,LISTAS!$M$2:$N$18,2,0)</f>
        <v>#N/A</v>
      </c>
    </row>
    <row r="17646" spans="3:23">
      <c r="C17646" t="e">
        <f>VLOOKUP(B17646,LISTAS!A17604:B17671,2,0)</f>
        <v>#N/A</v>
      </c>
      <c r="W17646" s="35" t="e">
        <f>VLOOKUP(V17646,LISTAS!$M$2:$N$18,2,0)</f>
        <v>#N/A</v>
      </c>
    </row>
    <row r="17647" spans="3:23">
      <c r="C17647" t="e">
        <f>VLOOKUP(B17647,LISTAS!A17605:B17672,2,0)</f>
        <v>#N/A</v>
      </c>
      <c r="W17647" s="35" t="e">
        <f>VLOOKUP(V17647,LISTAS!$M$2:$N$18,2,0)</f>
        <v>#N/A</v>
      </c>
    </row>
    <row r="17648" spans="3:23">
      <c r="C17648" t="e">
        <f>VLOOKUP(B17648,LISTAS!A17606:B17673,2,0)</f>
        <v>#N/A</v>
      </c>
      <c r="W17648" s="35" t="e">
        <f>VLOOKUP(V17648,LISTAS!$M$2:$N$18,2,0)</f>
        <v>#N/A</v>
      </c>
    </row>
    <row r="17649" spans="3:23">
      <c r="C17649" t="e">
        <f>VLOOKUP(B17649,LISTAS!A17607:B17674,2,0)</f>
        <v>#N/A</v>
      </c>
      <c r="W17649" s="35" t="e">
        <f>VLOOKUP(V17649,LISTAS!$M$2:$N$18,2,0)</f>
        <v>#N/A</v>
      </c>
    </row>
    <row r="17650" spans="3:23">
      <c r="C17650" t="e">
        <f>VLOOKUP(B17650,LISTAS!A17608:B17675,2,0)</f>
        <v>#N/A</v>
      </c>
      <c r="W17650" s="35" t="e">
        <f>VLOOKUP(V17650,LISTAS!$M$2:$N$18,2,0)</f>
        <v>#N/A</v>
      </c>
    </row>
    <row r="17651" spans="3:23">
      <c r="C17651" t="e">
        <f>VLOOKUP(B17651,LISTAS!A17609:B17676,2,0)</f>
        <v>#N/A</v>
      </c>
      <c r="W17651" s="35" t="e">
        <f>VLOOKUP(V17651,LISTAS!$M$2:$N$18,2,0)</f>
        <v>#N/A</v>
      </c>
    </row>
    <row r="17652" spans="3:23">
      <c r="C17652" t="e">
        <f>VLOOKUP(B17652,LISTAS!A17610:B17677,2,0)</f>
        <v>#N/A</v>
      </c>
      <c r="W17652" s="35" t="e">
        <f>VLOOKUP(V17652,LISTAS!$M$2:$N$18,2,0)</f>
        <v>#N/A</v>
      </c>
    </row>
    <row r="17653" spans="3:23">
      <c r="C17653" t="e">
        <f>VLOOKUP(B17653,LISTAS!A17611:B17678,2,0)</f>
        <v>#N/A</v>
      </c>
      <c r="W17653" s="35" t="e">
        <f>VLOOKUP(V17653,LISTAS!$M$2:$N$18,2,0)</f>
        <v>#N/A</v>
      </c>
    </row>
    <row r="17654" spans="3:23">
      <c r="C17654" t="e">
        <f>VLOOKUP(B17654,LISTAS!A17612:B17679,2,0)</f>
        <v>#N/A</v>
      </c>
      <c r="W17654" s="35" t="e">
        <f>VLOOKUP(V17654,LISTAS!$M$2:$N$18,2,0)</f>
        <v>#N/A</v>
      </c>
    </row>
    <row r="17655" spans="3:23">
      <c r="C17655" t="e">
        <f>VLOOKUP(B17655,LISTAS!A17613:B17680,2,0)</f>
        <v>#N/A</v>
      </c>
      <c r="W17655" s="35" t="e">
        <f>VLOOKUP(V17655,LISTAS!$M$2:$N$18,2,0)</f>
        <v>#N/A</v>
      </c>
    </row>
    <row r="17656" spans="3:23">
      <c r="C17656" t="e">
        <f>VLOOKUP(B17656,LISTAS!A17614:B17681,2,0)</f>
        <v>#N/A</v>
      </c>
      <c r="W17656" s="35" t="e">
        <f>VLOOKUP(V17656,LISTAS!$M$2:$N$18,2,0)</f>
        <v>#N/A</v>
      </c>
    </row>
    <row r="17657" spans="3:23">
      <c r="C17657" t="e">
        <f>VLOOKUP(B17657,LISTAS!A17615:B17682,2,0)</f>
        <v>#N/A</v>
      </c>
      <c r="W17657" s="35" t="e">
        <f>VLOOKUP(V17657,LISTAS!$M$2:$N$18,2,0)</f>
        <v>#N/A</v>
      </c>
    </row>
    <row r="17658" spans="3:23">
      <c r="C17658" t="e">
        <f>VLOOKUP(B17658,LISTAS!A17616:B17683,2,0)</f>
        <v>#N/A</v>
      </c>
      <c r="W17658" s="35" t="e">
        <f>VLOOKUP(V17658,LISTAS!$M$2:$N$18,2,0)</f>
        <v>#N/A</v>
      </c>
    </row>
    <row r="17659" spans="3:23">
      <c r="C17659" t="e">
        <f>VLOOKUP(B17659,LISTAS!A17617:B17684,2,0)</f>
        <v>#N/A</v>
      </c>
      <c r="W17659" s="35" t="e">
        <f>VLOOKUP(V17659,LISTAS!$M$2:$N$18,2,0)</f>
        <v>#N/A</v>
      </c>
    </row>
    <row r="17660" spans="3:23">
      <c r="C17660" t="e">
        <f>VLOOKUP(B17660,LISTAS!A17618:B17685,2,0)</f>
        <v>#N/A</v>
      </c>
      <c r="W17660" s="35" t="e">
        <f>VLOOKUP(V17660,LISTAS!$M$2:$N$18,2,0)</f>
        <v>#N/A</v>
      </c>
    </row>
    <row r="17661" spans="3:23">
      <c r="C17661" t="e">
        <f>VLOOKUP(B17661,LISTAS!A17619:B17686,2,0)</f>
        <v>#N/A</v>
      </c>
      <c r="W17661" s="35" t="e">
        <f>VLOOKUP(V17661,LISTAS!$M$2:$N$18,2,0)</f>
        <v>#N/A</v>
      </c>
    </row>
    <row r="17662" spans="3:23">
      <c r="C17662" t="e">
        <f>VLOOKUP(B17662,LISTAS!A17620:B17687,2,0)</f>
        <v>#N/A</v>
      </c>
      <c r="W17662" s="35" t="e">
        <f>VLOOKUP(V17662,LISTAS!$M$2:$N$18,2,0)</f>
        <v>#N/A</v>
      </c>
    </row>
    <row r="17663" spans="3:23">
      <c r="C17663" t="e">
        <f>VLOOKUP(B17663,LISTAS!A17621:B17688,2,0)</f>
        <v>#N/A</v>
      </c>
      <c r="W17663" s="35" t="e">
        <f>VLOOKUP(V17663,LISTAS!$M$2:$N$18,2,0)</f>
        <v>#N/A</v>
      </c>
    </row>
    <row r="17664" spans="3:23">
      <c r="C17664" t="e">
        <f>VLOOKUP(B17664,LISTAS!A17622:B17689,2,0)</f>
        <v>#N/A</v>
      </c>
      <c r="W17664" s="35" t="e">
        <f>VLOOKUP(V17664,LISTAS!$M$2:$N$18,2,0)</f>
        <v>#N/A</v>
      </c>
    </row>
    <row r="17665" spans="3:23">
      <c r="C17665" t="e">
        <f>VLOOKUP(B17665,LISTAS!A17623:B17690,2,0)</f>
        <v>#N/A</v>
      </c>
      <c r="W17665" s="35" t="e">
        <f>VLOOKUP(V17665,LISTAS!$M$2:$N$18,2,0)</f>
        <v>#N/A</v>
      </c>
    </row>
    <row r="17666" spans="3:23">
      <c r="C17666" t="e">
        <f>VLOOKUP(B17666,LISTAS!A17624:B17691,2,0)</f>
        <v>#N/A</v>
      </c>
      <c r="W17666" s="35" t="e">
        <f>VLOOKUP(V17666,LISTAS!$M$2:$N$18,2,0)</f>
        <v>#N/A</v>
      </c>
    </row>
    <row r="17667" spans="3:23">
      <c r="C17667" t="e">
        <f>VLOOKUP(B17667,LISTAS!A17625:B17692,2,0)</f>
        <v>#N/A</v>
      </c>
      <c r="W17667" s="35" t="e">
        <f>VLOOKUP(V17667,LISTAS!$M$2:$N$18,2,0)</f>
        <v>#N/A</v>
      </c>
    </row>
    <row r="17668" spans="3:23">
      <c r="C17668" t="e">
        <f>VLOOKUP(B17668,LISTAS!A17626:B17693,2,0)</f>
        <v>#N/A</v>
      </c>
      <c r="W17668" s="35" t="e">
        <f>VLOOKUP(V17668,LISTAS!$M$2:$N$18,2,0)</f>
        <v>#N/A</v>
      </c>
    </row>
    <row r="17669" spans="3:23">
      <c r="C17669" t="e">
        <f>VLOOKUP(B17669,LISTAS!A17627:B17694,2,0)</f>
        <v>#N/A</v>
      </c>
      <c r="W17669" s="35" t="e">
        <f>VLOOKUP(V17669,LISTAS!$M$2:$N$18,2,0)</f>
        <v>#N/A</v>
      </c>
    </row>
    <row r="17670" spans="3:23">
      <c r="C17670" t="e">
        <f>VLOOKUP(B17670,LISTAS!A17628:B17695,2,0)</f>
        <v>#N/A</v>
      </c>
      <c r="W17670" s="35" t="e">
        <f>VLOOKUP(V17670,LISTAS!$M$2:$N$18,2,0)</f>
        <v>#N/A</v>
      </c>
    </row>
    <row r="17671" spans="3:23">
      <c r="C17671" t="e">
        <f>VLOOKUP(B17671,LISTAS!A17629:B17696,2,0)</f>
        <v>#N/A</v>
      </c>
      <c r="W17671" s="35" t="e">
        <f>VLOOKUP(V17671,LISTAS!$M$2:$N$18,2,0)</f>
        <v>#N/A</v>
      </c>
    </row>
    <row r="17672" spans="3:23">
      <c r="C17672" t="e">
        <f>VLOOKUP(B17672,LISTAS!A17630:B17697,2,0)</f>
        <v>#N/A</v>
      </c>
      <c r="W17672" s="35" t="e">
        <f>VLOOKUP(V17672,LISTAS!$M$2:$N$18,2,0)</f>
        <v>#N/A</v>
      </c>
    </row>
    <row r="17673" spans="3:23">
      <c r="C17673" t="e">
        <f>VLOOKUP(B17673,LISTAS!A17631:B17698,2,0)</f>
        <v>#N/A</v>
      </c>
      <c r="W17673" s="35" t="e">
        <f>VLOOKUP(V17673,LISTAS!$M$2:$N$18,2,0)</f>
        <v>#N/A</v>
      </c>
    </row>
    <row r="17674" spans="3:23">
      <c r="C17674" t="e">
        <f>VLOOKUP(B17674,LISTAS!A17632:B17699,2,0)</f>
        <v>#N/A</v>
      </c>
      <c r="W17674" s="35" t="e">
        <f>VLOOKUP(V17674,LISTAS!$M$2:$N$18,2,0)</f>
        <v>#N/A</v>
      </c>
    </row>
    <row r="17675" spans="3:23">
      <c r="C17675" t="e">
        <f>VLOOKUP(B17675,LISTAS!A17633:B17700,2,0)</f>
        <v>#N/A</v>
      </c>
      <c r="W17675" s="35" t="e">
        <f>VLOOKUP(V17675,LISTAS!$M$2:$N$18,2,0)</f>
        <v>#N/A</v>
      </c>
    </row>
    <row r="17676" spans="3:23">
      <c r="C17676" t="e">
        <f>VLOOKUP(B17676,LISTAS!A17634:B17701,2,0)</f>
        <v>#N/A</v>
      </c>
      <c r="W17676" s="35" t="e">
        <f>VLOOKUP(V17676,LISTAS!$M$2:$N$18,2,0)</f>
        <v>#N/A</v>
      </c>
    </row>
    <row r="17677" spans="3:23">
      <c r="C17677" t="e">
        <f>VLOOKUP(B17677,LISTAS!A17635:B17702,2,0)</f>
        <v>#N/A</v>
      </c>
      <c r="W17677" s="35" t="e">
        <f>VLOOKUP(V17677,LISTAS!$M$2:$N$18,2,0)</f>
        <v>#N/A</v>
      </c>
    </row>
    <row r="17678" spans="3:23">
      <c r="C17678" t="e">
        <f>VLOOKUP(B17678,LISTAS!A17636:B17703,2,0)</f>
        <v>#N/A</v>
      </c>
      <c r="W17678" s="35" t="e">
        <f>VLOOKUP(V17678,LISTAS!$M$2:$N$18,2,0)</f>
        <v>#N/A</v>
      </c>
    </row>
    <row r="17679" spans="3:23">
      <c r="C17679" t="e">
        <f>VLOOKUP(B17679,LISTAS!A17637:B17704,2,0)</f>
        <v>#N/A</v>
      </c>
      <c r="W17679" s="35" t="e">
        <f>VLOOKUP(V17679,LISTAS!$M$2:$N$18,2,0)</f>
        <v>#N/A</v>
      </c>
    </row>
    <row r="17680" spans="3:23">
      <c r="C17680" t="e">
        <f>VLOOKUP(B17680,LISTAS!A17638:B17705,2,0)</f>
        <v>#N/A</v>
      </c>
      <c r="W17680" s="35" t="e">
        <f>VLOOKUP(V17680,LISTAS!$M$2:$N$18,2,0)</f>
        <v>#N/A</v>
      </c>
    </row>
    <row r="17681" spans="3:23">
      <c r="C17681" t="e">
        <f>VLOOKUP(B17681,LISTAS!A17639:B17706,2,0)</f>
        <v>#N/A</v>
      </c>
      <c r="W17681" s="35" t="e">
        <f>VLOOKUP(V17681,LISTAS!$M$2:$N$18,2,0)</f>
        <v>#N/A</v>
      </c>
    </row>
    <row r="17682" spans="3:23">
      <c r="C17682" t="e">
        <f>VLOOKUP(B17682,LISTAS!A17640:B17707,2,0)</f>
        <v>#N/A</v>
      </c>
      <c r="W17682" s="35" t="e">
        <f>VLOOKUP(V17682,LISTAS!$M$2:$N$18,2,0)</f>
        <v>#N/A</v>
      </c>
    </row>
    <row r="17683" spans="3:23">
      <c r="C17683" t="e">
        <f>VLOOKUP(B17683,LISTAS!A17641:B17708,2,0)</f>
        <v>#N/A</v>
      </c>
      <c r="W17683" s="35" t="e">
        <f>VLOOKUP(V17683,LISTAS!$M$2:$N$18,2,0)</f>
        <v>#N/A</v>
      </c>
    </row>
    <row r="17684" spans="3:23">
      <c r="C17684" t="e">
        <f>VLOOKUP(B17684,LISTAS!A17642:B17709,2,0)</f>
        <v>#N/A</v>
      </c>
      <c r="W17684" s="35" t="e">
        <f>VLOOKUP(V17684,LISTAS!$M$2:$N$18,2,0)</f>
        <v>#N/A</v>
      </c>
    </row>
    <row r="17685" spans="3:23">
      <c r="C17685" t="e">
        <f>VLOOKUP(B17685,LISTAS!A17643:B17710,2,0)</f>
        <v>#N/A</v>
      </c>
      <c r="W17685" s="35" t="e">
        <f>VLOOKUP(V17685,LISTAS!$M$2:$N$18,2,0)</f>
        <v>#N/A</v>
      </c>
    </row>
    <row r="17686" spans="3:23">
      <c r="C17686" t="e">
        <f>VLOOKUP(B17686,LISTAS!A17644:B17711,2,0)</f>
        <v>#N/A</v>
      </c>
      <c r="W17686" s="35" t="e">
        <f>VLOOKUP(V17686,LISTAS!$M$2:$N$18,2,0)</f>
        <v>#N/A</v>
      </c>
    </row>
    <row r="17687" spans="3:23">
      <c r="C17687" t="e">
        <f>VLOOKUP(B17687,LISTAS!A17645:B17712,2,0)</f>
        <v>#N/A</v>
      </c>
      <c r="W17687" s="35" t="e">
        <f>VLOOKUP(V17687,LISTAS!$M$2:$N$18,2,0)</f>
        <v>#N/A</v>
      </c>
    </row>
    <row r="17688" spans="3:23">
      <c r="C17688" t="e">
        <f>VLOOKUP(B17688,LISTAS!A17646:B17713,2,0)</f>
        <v>#N/A</v>
      </c>
      <c r="W17688" s="35" t="e">
        <f>VLOOKUP(V17688,LISTAS!$M$2:$N$18,2,0)</f>
        <v>#N/A</v>
      </c>
    </row>
    <row r="17689" spans="3:23">
      <c r="C17689" t="e">
        <f>VLOOKUP(B17689,LISTAS!A17647:B17714,2,0)</f>
        <v>#N/A</v>
      </c>
      <c r="W17689" s="35" t="e">
        <f>VLOOKUP(V17689,LISTAS!$M$2:$N$18,2,0)</f>
        <v>#N/A</v>
      </c>
    </row>
    <row r="17690" spans="3:23">
      <c r="C17690" t="e">
        <f>VLOOKUP(B17690,LISTAS!A17648:B17715,2,0)</f>
        <v>#N/A</v>
      </c>
      <c r="W17690" s="35" t="e">
        <f>VLOOKUP(V17690,LISTAS!$M$2:$N$18,2,0)</f>
        <v>#N/A</v>
      </c>
    </row>
    <row r="17691" spans="3:23">
      <c r="C17691" t="e">
        <f>VLOOKUP(B17691,LISTAS!A17649:B17716,2,0)</f>
        <v>#N/A</v>
      </c>
      <c r="W17691" s="35" t="e">
        <f>VLOOKUP(V17691,LISTAS!$M$2:$N$18,2,0)</f>
        <v>#N/A</v>
      </c>
    </row>
    <row r="17692" spans="3:23">
      <c r="C17692" t="e">
        <f>VLOOKUP(B17692,LISTAS!A17650:B17717,2,0)</f>
        <v>#N/A</v>
      </c>
      <c r="W17692" s="35" t="e">
        <f>VLOOKUP(V17692,LISTAS!$M$2:$N$18,2,0)</f>
        <v>#N/A</v>
      </c>
    </row>
    <row r="17693" spans="3:23">
      <c r="C17693" t="e">
        <f>VLOOKUP(B17693,LISTAS!A17651:B17718,2,0)</f>
        <v>#N/A</v>
      </c>
      <c r="W17693" s="35" t="e">
        <f>VLOOKUP(V17693,LISTAS!$M$2:$N$18,2,0)</f>
        <v>#N/A</v>
      </c>
    </row>
    <row r="17694" spans="3:23">
      <c r="C17694" t="e">
        <f>VLOOKUP(B17694,LISTAS!A17652:B17719,2,0)</f>
        <v>#N/A</v>
      </c>
      <c r="W17694" s="35" t="e">
        <f>VLOOKUP(V17694,LISTAS!$M$2:$N$18,2,0)</f>
        <v>#N/A</v>
      </c>
    </row>
    <row r="17695" spans="3:23">
      <c r="C17695" t="e">
        <f>VLOOKUP(B17695,LISTAS!A17653:B17720,2,0)</f>
        <v>#N/A</v>
      </c>
      <c r="W17695" s="35" t="e">
        <f>VLOOKUP(V17695,LISTAS!$M$2:$N$18,2,0)</f>
        <v>#N/A</v>
      </c>
    </row>
    <row r="17696" spans="3:23">
      <c r="C17696" t="e">
        <f>VLOOKUP(B17696,LISTAS!A17654:B17721,2,0)</f>
        <v>#N/A</v>
      </c>
      <c r="W17696" s="35" t="e">
        <f>VLOOKUP(V17696,LISTAS!$M$2:$N$18,2,0)</f>
        <v>#N/A</v>
      </c>
    </row>
    <row r="17697" spans="3:23">
      <c r="C17697" t="e">
        <f>VLOOKUP(B17697,LISTAS!A17655:B17722,2,0)</f>
        <v>#N/A</v>
      </c>
      <c r="W17697" s="35" t="e">
        <f>VLOOKUP(V17697,LISTAS!$M$2:$N$18,2,0)</f>
        <v>#N/A</v>
      </c>
    </row>
    <row r="17698" spans="3:23">
      <c r="C17698" t="e">
        <f>VLOOKUP(B17698,LISTAS!A17656:B17723,2,0)</f>
        <v>#N/A</v>
      </c>
      <c r="W17698" s="35" t="e">
        <f>VLOOKUP(V17698,LISTAS!$M$2:$N$18,2,0)</f>
        <v>#N/A</v>
      </c>
    </row>
    <row r="17699" spans="3:23">
      <c r="C17699" t="e">
        <f>VLOOKUP(B17699,LISTAS!A17657:B17724,2,0)</f>
        <v>#N/A</v>
      </c>
      <c r="W17699" s="35" t="e">
        <f>VLOOKUP(V17699,LISTAS!$M$2:$N$18,2,0)</f>
        <v>#N/A</v>
      </c>
    </row>
    <row r="17700" spans="3:23">
      <c r="C17700" t="e">
        <f>VLOOKUP(B17700,LISTAS!A17658:B17725,2,0)</f>
        <v>#N/A</v>
      </c>
      <c r="W17700" s="35" t="e">
        <f>VLOOKUP(V17700,LISTAS!$M$2:$N$18,2,0)</f>
        <v>#N/A</v>
      </c>
    </row>
    <row r="17701" spans="3:23">
      <c r="C17701" t="e">
        <f>VLOOKUP(B17701,LISTAS!A17659:B17726,2,0)</f>
        <v>#N/A</v>
      </c>
      <c r="W17701" s="35" t="e">
        <f>VLOOKUP(V17701,LISTAS!$M$2:$N$18,2,0)</f>
        <v>#N/A</v>
      </c>
    </row>
    <row r="17702" spans="3:23">
      <c r="C17702" t="e">
        <f>VLOOKUP(B17702,LISTAS!A17660:B17727,2,0)</f>
        <v>#N/A</v>
      </c>
      <c r="W17702" s="35" t="e">
        <f>VLOOKUP(V17702,LISTAS!$M$2:$N$18,2,0)</f>
        <v>#N/A</v>
      </c>
    </row>
    <row r="17703" spans="3:23">
      <c r="C17703" t="e">
        <f>VLOOKUP(B17703,LISTAS!A17661:B17728,2,0)</f>
        <v>#N/A</v>
      </c>
      <c r="W17703" s="35" t="e">
        <f>VLOOKUP(V17703,LISTAS!$M$2:$N$18,2,0)</f>
        <v>#N/A</v>
      </c>
    </row>
    <row r="17704" spans="3:23">
      <c r="C17704" t="e">
        <f>VLOOKUP(B17704,LISTAS!A17662:B17729,2,0)</f>
        <v>#N/A</v>
      </c>
      <c r="W17704" s="35" t="e">
        <f>VLOOKUP(V17704,LISTAS!$M$2:$N$18,2,0)</f>
        <v>#N/A</v>
      </c>
    </row>
    <row r="17705" spans="3:23">
      <c r="C17705" t="e">
        <f>VLOOKUP(B17705,LISTAS!A17663:B17730,2,0)</f>
        <v>#N/A</v>
      </c>
      <c r="W17705" s="35" t="e">
        <f>VLOOKUP(V17705,LISTAS!$M$2:$N$18,2,0)</f>
        <v>#N/A</v>
      </c>
    </row>
    <row r="17706" spans="3:23">
      <c r="C17706" t="e">
        <f>VLOOKUP(B17706,LISTAS!A17664:B17731,2,0)</f>
        <v>#N/A</v>
      </c>
      <c r="W17706" s="35" t="e">
        <f>VLOOKUP(V17706,LISTAS!$M$2:$N$18,2,0)</f>
        <v>#N/A</v>
      </c>
    </row>
    <row r="17707" spans="3:23">
      <c r="C17707" t="e">
        <f>VLOOKUP(B17707,LISTAS!A17665:B17732,2,0)</f>
        <v>#N/A</v>
      </c>
      <c r="W17707" s="35" t="e">
        <f>VLOOKUP(V17707,LISTAS!$M$2:$N$18,2,0)</f>
        <v>#N/A</v>
      </c>
    </row>
    <row r="17708" spans="3:23">
      <c r="C17708" t="e">
        <f>VLOOKUP(B17708,LISTAS!A17666:B17733,2,0)</f>
        <v>#N/A</v>
      </c>
      <c r="W17708" s="35" t="e">
        <f>VLOOKUP(V17708,LISTAS!$M$2:$N$18,2,0)</f>
        <v>#N/A</v>
      </c>
    </row>
    <row r="17709" spans="3:23">
      <c r="C17709" t="e">
        <f>VLOOKUP(B17709,LISTAS!A17667:B17734,2,0)</f>
        <v>#N/A</v>
      </c>
      <c r="W17709" s="35" t="e">
        <f>VLOOKUP(V17709,LISTAS!$M$2:$N$18,2,0)</f>
        <v>#N/A</v>
      </c>
    </row>
    <row r="17710" spans="3:23">
      <c r="C17710" t="e">
        <f>VLOOKUP(B17710,LISTAS!A17668:B17735,2,0)</f>
        <v>#N/A</v>
      </c>
      <c r="W17710" s="35" t="e">
        <f>VLOOKUP(V17710,LISTAS!$M$2:$N$18,2,0)</f>
        <v>#N/A</v>
      </c>
    </row>
    <row r="17711" spans="3:23">
      <c r="C17711" t="e">
        <f>VLOOKUP(B17711,LISTAS!A17669:B17736,2,0)</f>
        <v>#N/A</v>
      </c>
      <c r="W17711" s="35" t="e">
        <f>VLOOKUP(V17711,LISTAS!$M$2:$N$18,2,0)</f>
        <v>#N/A</v>
      </c>
    </row>
    <row r="17712" spans="3:23">
      <c r="C17712" t="e">
        <f>VLOOKUP(B17712,LISTAS!A17670:B17737,2,0)</f>
        <v>#N/A</v>
      </c>
      <c r="W17712" s="35" t="e">
        <f>VLOOKUP(V17712,LISTAS!$M$2:$N$18,2,0)</f>
        <v>#N/A</v>
      </c>
    </row>
    <row r="17713" spans="3:23">
      <c r="C17713" t="e">
        <f>VLOOKUP(B17713,LISTAS!A17671:B17738,2,0)</f>
        <v>#N/A</v>
      </c>
      <c r="W17713" s="35" t="e">
        <f>VLOOKUP(V17713,LISTAS!$M$2:$N$18,2,0)</f>
        <v>#N/A</v>
      </c>
    </row>
    <row r="17714" spans="3:23">
      <c r="C17714" t="e">
        <f>VLOOKUP(B17714,LISTAS!A17672:B17739,2,0)</f>
        <v>#N/A</v>
      </c>
      <c r="W17714" s="35" t="e">
        <f>VLOOKUP(V17714,LISTAS!$M$2:$N$18,2,0)</f>
        <v>#N/A</v>
      </c>
    </row>
    <row r="17715" spans="3:23">
      <c r="C17715" t="e">
        <f>VLOOKUP(B17715,LISTAS!A17673:B17740,2,0)</f>
        <v>#N/A</v>
      </c>
      <c r="W17715" s="35" t="e">
        <f>VLOOKUP(V17715,LISTAS!$M$2:$N$18,2,0)</f>
        <v>#N/A</v>
      </c>
    </row>
    <row r="17716" spans="3:23">
      <c r="C17716" t="e">
        <f>VLOOKUP(B17716,LISTAS!A17674:B17741,2,0)</f>
        <v>#N/A</v>
      </c>
      <c r="W17716" s="35" t="e">
        <f>VLOOKUP(V17716,LISTAS!$M$2:$N$18,2,0)</f>
        <v>#N/A</v>
      </c>
    </row>
    <row r="17717" spans="3:23">
      <c r="C17717" t="e">
        <f>VLOOKUP(B17717,LISTAS!A17675:B17742,2,0)</f>
        <v>#N/A</v>
      </c>
      <c r="W17717" s="35" t="e">
        <f>VLOOKUP(V17717,LISTAS!$M$2:$N$18,2,0)</f>
        <v>#N/A</v>
      </c>
    </row>
    <row r="17718" spans="3:23">
      <c r="C17718" t="e">
        <f>VLOOKUP(B17718,LISTAS!A17676:B17743,2,0)</f>
        <v>#N/A</v>
      </c>
      <c r="W17718" s="35" t="e">
        <f>VLOOKUP(V17718,LISTAS!$M$2:$N$18,2,0)</f>
        <v>#N/A</v>
      </c>
    </row>
    <row r="17719" spans="3:23">
      <c r="C17719" t="e">
        <f>VLOOKUP(B17719,LISTAS!A17677:B17744,2,0)</f>
        <v>#N/A</v>
      </c>
      <c r="W17719" s="35" t="e">
        <f>VLOOKUP(V17719,LISTAS!$M$2:$N$18,2,0)</f>
        <v>#N/A</v>
      </c>
    </row>
    <row r="17720" spans="3:23">
      <c r="C17720" t="e">
        <f>VLOOKUP(B17720,LISTAS!A17678:B17745,2,0)</f>
        <v>#N/A</v>
      </c>
      <c r="W17720" s="35" t="e">
        <f>VLOOKUP(V17720,LISTAS!$M$2:$N$18,2,0)</f>
        <v>#N/A</v>
      </c>
    </row>
    <row r="17721" spans="3:23">
      <c r="C17721" t="e">
        <f>VLOOKUP(B17721,LISTAS!A17679:B17746,2,0)</f>
        <v>#N/A</v>
      </c>
      <c r="W17721" s="35" t="e">
        <f>VLOOKUP(V17721,LISTAS!$M$2:$N$18,2,0)</f>
        <v>#N/A</v>
      </c>
    </row>
    <row r="17722" spans="3:23">
      <c r="C17722" t="e">
        <f>VLOOKUP(B17722,LISTAS!A17680:B17747,2,0)</f>
        <v>#N/A</v>
      </c>
      <c r="W17722" s="35" t="e">
        <f>VLOOKUP(V17722,LISTAS!$M$2:$N$18,2,0)</f>
        <v>#N/A</v>
      </c>
    </row>
    <row r="17723" spans="3:23">
      <c r="C17723" t="e">
        <f>VLOOKUP(B17723,LISTAS!A17681:B17748,2,0)</f>
        <v>#N/A</v>
      </c>
      <c r="W17723" s="35" t="e">
        <f>VLOOKUP(V17723,LISTAS!$M$2:$N$18,2,0)</f>
        <v>#N/A</v>
      </c>
    </row>
    <row r="17724" spans="3:23">
      <c r="C17724" t="e">
        <f>VLOOKUP(B17724,LISTAS!A17682:B17749,2,0)</f>
        <v>#N/A</v>
      </c>
      <c r="W17724" s="35" t="e">
        <f>VLOOKUP(V17724,LISTAS!$M$2:$N$18,2,0)</f>
        <v>#N/A</v>
      </c>
    </row>
    <row r="17725" spans="3:23">
      <c r="C17725" t="e">
        <f>VLOOKUP(B17725,LISTAS!A17683:B17750,2,0)</f>
        <v>#N/A</v>
      </c>
      <c r="W17725" s="35" t="e">
        <f>VLOOKUP(V17725,LISTAS!$M$2:$N$18,2,0)</f>
        <v>#N/A</v>
      </c>
    </row>
    <row r="17726" spans="3:23">
      <c r="C17726" t="e">
        <f>VLOOKUP(B17726,LISTAS!A17684:B17751,2,0)</f>
        <v>#N/A</v>
      </c>
      <c r="W17726" s="35" t="e">
        <f>VLOOKUP(V17726,LISTAS!$M$2:$N$18,2,0)</f>
        <v>#N/A</v>
      </c>
    </row>
    <row r="17727" spans="3:23">
      <c r="C17727" t="e">
        <f>VLOOKUP(B17727,LISTAS!A17685:B17752,2,0)</f>
        <v>#N/A</v>
      </c>
      <c r="W17727" s="35" t="e">
        <f>VLOOKUP(V17727,LISTAS!$M$2:$N$18,2,0)</f>
        <v>#N/A</v>
      </c>
    </row>
    <row r="17728" spans="3:23">
      <c r="C17728" t="e">
        <f>VLOOKUP(B17728,LISTAS!A17686:B17753,2,0)</f>
        <v>#N/A</v>
      </c>
      <c r="W17728" s="35" t="e">
        <f>VLOOKUP(V17728,LISTAS!$M$2:$N$18,2,0)</f>
        <v>#N/A</v>
      </c>
    </row>
    <row r="17729" spans="3:23">
      <c r="C17729" t="e">
        <f>VLOOKUP(B17729,LISTAS!A17687:B17754,2,0)</f>
        <v>#N/A</v>
      </c>
      <c r="W17729" s="35" t="e">
        <f>VLOOKUP(V17729,LISTAS!$M$2:$N$18,2,0)</f>
        <v>#N/A</v>
      </c>
    </row>
    <row r="17730" spans="3:23">
      <c r="C17730" t="e">
        <f>VLOOKUP(B17730,LISTAS!A17688:B17755,2,0)</f>
        <v>#N/A</v>
      </c>
      <c r="W17730" s="35" t="e">
        <f>VLOOKUP(V17730,LISTAS!$M$2:$N$18,2,0)</f>
        <v>#N/A</v>
      </c>
    </row>
    <row r="17731" spans="3:23">
      <c r="C17731" t="e">
        <f>VLOOKUP(B17731,LISTAS!A17689:B17756,2,0)</f>
        <v>#N/A</v>
      </c>
      <c r="W17731" s="35" t="e">
        <f>VLOOKUP(V17731,LISTAS!$M$2:$N$18,2,0)</f>
        <v>#N/A</v>
      </c>
    </row>
    <row r="17732" spans="3:23">
      <c r="C17732" t="e">
        <f>VLOOKUP(B17732,LISTAS!A17690:B17757,2,0)</f>
        <v>#N/A</v>
      </c>
      <c r="W17732" s="35" t="e">
        <f>VLOOKUP(V17732,LISTAS!$M$2:$N$18,2,0)</f>
        <v>#N/A</v>
      </c>
    </row>
    <row r="17733" spans="3:23">
      <c r="C17733" t="e">
        <f>VLOOKUP(B17733,LISTAS!A17691:B17758,2,0)</f>
        <v>#N/A</v>
      </c>
      <c r="W17733" s="35" t="e">
        <f>VLOOKUP(V17733,LISTAS!$M$2:$N$18,2,0)</f>
        <v>#N/A</v>
      </c>
    </row>
    <row r="17734" spans="3:23">
      <c r="C17734" t="e">
        <f>VLOOKUP(B17734,LISTAS!A17692:B17759,2,0)</f>
        <v>#N/A</v>
      </c>
      <c r="W17734" s="35" t="e">
        <f>VLOOKUP(V17734,LISTAS!$M$2:$N$18,2,0)</f>
        <v>#N/A</v>
      </c>
    </row>
    <row r="17735" spans="3:23">
      <c r="C17735" t="e">
        <f>VLOOKUP(B17735,LISTAS!A17693:B17760,2,0)</f>
        <v>#N/A</v>
      </c>
      <c r="W17735" s="35" t="e">
        <f>VLOOKUP(V17735,LISTAS!$M$2:$N$18,2,0)</f>
        <v>#N/A</v>
      </c>
    </row>
    <row r="17736" spans="3:23">
      <c r="C17736" t="e">
        <f>VLOOKUP(B17736,LISTAS!A17694:B17761,2,0)</f>
        <v>#N/A</v>
      </c>
      <c r="W17736" s="35" t="e">
        <f>VLOOKUP(V17736,LISTAS!$M$2:$N$18,2,0)</f>
        <v>#N/A</v>
      </c>
    </row>
    <row r="17737" spans="3:23">
      <c r="C17737" t="e">
        <f>VLOOKUP(B17737,LISTAS!A17695:B17762,2,0)</f>
        <v>#N/A</v>
      </c>
      <c r="W17737" s="35" t="e">
        <f>VLOOKUP(V17737,LISTAS!$M$2:$N$18,2,0)</f>
        <v>#N/A</v>
      </c>
    </row>
    <row r="17738" spans="3:23">
      <c r="C17738" t="e">
        <f>VLOOKUP(B17738,LISTAS!A17696:B17763,2,0)</f>
        <v>#N/A</v>
      </c>
      <c r="W17738" s="35" t="e">
        <f>VLOOKUP(V17738,LISTAS!$M$2:$N$18,2,0)</f>
        <v>#N/A</v>
      </c>
    </row>
    <row r="17739" spans="3:23">
      <c r="C17739" t="e">
        <f>VLOOKUP(B17739,LISTAS!A17697:B17764,2,0)</f>
        <v>#N/A</v>
      </c>
      <c r="W17739" s="35" t="e">
        <f>VLOOKUP(V17739,LISTAS!$M$2:$N$18,2,0)</f>
        <v>#N/A</v>
      </c>
    </row>
    <row r="17740" spans="3:23">
      <c r="C17740" t="e">
        <f>VLOOKUP(B17740,LISTAS!A17698:B17765,2,0)</f>
        <v>#N/A</v>
      </c>
      <c r="W17740" s="35" t="e">
        <f>VLOOKUP(V17740,LISTAS!$M$2:$N$18,2,0)</f>
        <v>#N/A</v>
      </c>
    </row>
    <row r="17741" spans="3:23">
      <c r="C17741" t="e">
        <f>VLOOKUP(B17741,LISTAS!A17699:B17766,2,0)</f>
        <v>#N/A</v>
      </c>
      <c r="W17741" s="35" t="e">
        <f>VLOOKUP(V17741,LISTAS!$M$2:$N$18,2,0)</f>
        <v>#N/A</v>
      </c>
    </row>
    <row r="17742" spans="3:23">
      <c r="C17742" t="e">
        <f>VLOOKUP(B17742,LISTAS!A17700:B17767,2,0)</f>
        <v>#N/A</v>
      </c>
      <c r="W17742" s="35" t="e">
        <f>VLOOKUP(V17742,LISTAS!$M$2:$N$18,2,0)</f>
        <v>#N/A</v>
      </c>
    </row>
    <row r="17743" spans="3:23">
      <c r="C17743" t="e">
        <f>VLOOKUP(B17743,LISTAS!A17701:B17768,2,0)</f>
        <v>#N/A</v>
      </c>
      <c r="W17743" s="35" t="e">
        <f>VLOOKUP(V17743,LISTAS!$M$2:$N$18,2,0)</f>
        <v>#N/A</v>
      </c>
    </row>
    <row r="17744" spans="3:23">
      <c r="C17744" t="e">
        <f>VLOOKUP(B17744,LISTAS!A17702:B17769,2,0)</f>
        <v>#N/A</v>
      </c>
      <c r="W17744" s="35" t="e">
        <f>VLOOKUP(V17744,LISTAS!$M$2:$N$18,2,0)</f>
        <v>#N/A</v>
      </c>
    </row>
    <row r="17745" spans="3:23">
      <c r="C17745" t="e">
        <f>VLOOKUP(B17745,LISTAS!A17703:B17770,2,0)</f>
        <v>#N/A</v>
      </c>
      <c r="W17745" s="35" t="e">
        <f>VLOOKUP(V17745,LISTAS!$M$2:$N$18,2,0)</f>
        <v>#N/A</v>
      </c>
    </row>
    <row r="17746" spans="3:23">
      <c r="C17746" t="e">
        <f>VLOOKUP(B17746,LISTAS!A17704:B17771,2,0)</f>
        <v>#N/A</v>
      </c>
      <c r="W17746" s="35" t="e">
        <f>VLOOKUP(V17746,LISTAS!$M$2:$N$18,2,0)</f>
        <v>#N/A</v>
      </c>
    </row>
    <row r="17747" spans="3:23">
      <c r="C17747" t="e">
        <f>VLOOKUP(B17747,LISTAS!A17705:B17772,2,0)</f>
        <v>#N/A</v>
      </c>
      <c r="W17747" s="35" t="e">
        <f>VLOOKUP(V17747,LISTAS!$M$2:$N$18,2,0)</f>
        <v>#N/A</v>
      </c>
    </row>
    <row r="17748" spans="3:23">
      <c r="C17748" t="e">
        <f>VLOOKUP(B17748,LISTAS!A17706:B17773,2,0)</f>
        <v>#N/A</v>
      </c>
      <c r="W17748" s="35" t="e">
        <f>VLOOKUP(V17748,LISTAS!$M$2:$N$18,2,0)</f>
        <v>#N/A</v>
      </c>
    </row>
    <row r="17749" spans="3:23">
      <c r="C17749" t="e">
        <f>VLOOKUP(B17749,LISTAS!A17707:B17774,2,0)</f>
        <v>#N/A</v>
      </c>
      <c r="W17749" s="35" t="e">
        <f>VLOOKUP(V17749,LISTAS!$M$2:$N$18,2,0)</f>
        <v>#N/A</v>
      </c>
    </row>
    <row r="17750" spans="3:23">
      <c r="C17750" t="e">
        <f>VLOOKUP(B17750,LISTAS!A17708:B17775,2,0)</f>
        <v>#N/A</v>
      </c>
      <c r="W17750" s="35" t="e">
        <f>VLOOKUP(V17750,LISTAS!$M$2:$N$18,2,0)</f>
        <v>#N/A</v>
      </c>
    </row>
    <row r="17751" spans="3:23">
      <c r="C17751" t="e">
        <f>VLOOKUP(B17751,LISTAS!A17709:B17776,2,0)</f>
        <v>#N/A</v>
      </c>
      <c r="W17751" s="35" t="e">
        <f>VLOOKUP(V17751,LISTAS!$M$2:$N$18,2,0)</f>
        <v>#N/A</v>
      </c>
    </row>
    <row r="17752" spans="3:23">
      <c r="C17752" t="e">
        <f>VLOOKUP(B17752,LISTAS!A17710:B17777,2,0)</f>
        <v>#N/A</v>
      </c>
      <c r="W17752" s="35" t="e">
        <f>VLOOKUP(V17752,LISTAS!$M$2:$N$18,2,0)</f>
        <v>#N/A</v>
      </c>
    </row>
    <row r="17753" spans="3:23">
      <c r="C17753" t="e">
        <f>VLOOKUP(B17753,LISTAS!A17711:B17778,2,0)</f>
        <v>#N/A</v>
      </c>
      <c r="W17753" s="35" t="e">
        <f>VLOOKUP(V17753,LISTAS!$M$2:$N$18,2,0)</f>
        <v>#N/A</v>
      </c>
    </row>
    <row r="17754" spans="3:23">
      <c r="C17754" t="e">
        <f>VLOOKUP(B17754,LISTAS!A17712:B17779,2,0)</f>
        <v>#N/A</v>
      </c>
      <c r="W17754" s="35" t="e">
        <f>VLOOKUP(V17754,LISTAS!$M$2:$N$18,2,0)</f>
        <v>#N/A</v>
      </c>
    </row>
    <row r="17755" spans="3:23">
      <c r="C17755" t="e">
        <f>VLOOKUP(B17755,LISTAS!A17713:B17780,2,0)</f>
        <v>#N/A</v>
      </c>
      <c r="W17755" s="35" t="e">
        <f>VLOOKUP(V17755,LISTAS!$M$2:$N$18,2,0)</f>
        <v>#N/A</v>
      </c>
    </row>
    <row r="17756" spans="3:23">
      <c r="C17756" t="e">
        <f>VLOOKUP(B17756,LISTAS!A17714:B17781,2,0)</f>
        <v>#N/A</v>
      </c>
      <c r="W17756" s="35" t="e">
        <f>VLOOKUP(V17756,LISTAS!$M$2:$N$18,2,0)</f>
        <v>#N/A</v>
      </c>
    </row>
    <row r="17757" spans="3:23">
      <c r="C17757" t="e">
        <f>VLOOKUP(B17757,LISTAS!A17715:B17782,2,0)</f>
        <v>#N/A</v>
      </c>
      <c r="W17757" s="35" t="e">
        <f>VLOOKUP(V17757,LISTAS!$M$2:$N$18,2,0)</f>
        <v>#N/A</v>
      </c>
    </row>
    <row r="17758" spans="3:23">
      <c r="C17758" t="e">
        <f>VLOOKUP(B17758,LISTAS!A17716:B17783,2,0)</f>
        <v>#N/A</v>
      </c>
      <c r="W17758" s="35" t="e">
        <f>VLOOKUP(V17758,LISTAS!$M$2:$N$18,2,0)</f>
        <v>#N/A</v>
      </c>
    </row>
    <row r="17759" spans="3:23">
      <c r="C17759" t="e">
        <f>VLOOKUP(B17759,LISTAS!A17717:B17784,2,0)</f>
        <v>#N/A</v>
      </c>
      <c r="W17759" s="35" t="e">
        <f>VLOOKUP(V17759,LISTAS!$M$2:$N$18,2,0)</f>
        <v>#N/A</v>
      </c>
    </row>
    <row r="17760" spans="3:23">
      <c r="C17760" t="e">
        <f>VLOOKUP(B17760,LISTAS!A17718:B17785,2,0)</f>
        <v>#N/A</v>
      </c>
      <c r="W17760" s="35" t="e">
        <f>VLOOKUP(V17760,LISTAS!$M$2:$N$18,2,0)</f>
        <v>#N/A</v>
      </c>
    </row>
    <row r="17761" spans="3:23">
      <c r="C17761" t="e">
        <f>VLOOKUP(B17761,LISTAS!A17719:B17786,2,0)</f>
        <v>#N/A</v>
      </c>
      <c r="W17761" s="35" t="e">
        <f>VLOOKUP(V17761,LISTAS!$M$2:$N$18,2,0)</f>
        <v>#N/A</v>
      </c>
    </row>
    <row r="17762" spans="3:23">
      <c r="C17762" t="e">
        <f>VLOOKUP(B17762,LISTAS!A17720:B17787,2,0)</f>
        <v>#N/A</v>
      </c>
      <c r="W17762" s="35" t="e">
        <f>VLOOKUP(V17762,LISTAS!$M$2:$N$18,2,0)</f>
        <v>#N/A</v>
      </c>
    </row>
    <row r="17763" spans="3:23">
      <c r="C17763" t="e">
        <f>VLOOKUP(B17763,LISTAS!A17721:B17788,2,0)</f>
        <v>#N/A</v>
      </c>
      <c r="W17763" s="35" t="e">
        <f>VLOOKUP(V17763,LISTAS!$M$2:$N$18,2,0)</f>
        <v>#N/A</v>
      </c>
    </row>
    <row r="17764" spans="3:23">
      <c r="C17764" t="e">
        <f>VLOOKUP(B17764,LISTAS!A17722:B17789,2,0)</f>
        <v>#N/A</v>
      </c>
      <c r="W17764" s="35" t="e">
        <f>VLOOKUP(V17764,LISTAS!$M$2:$N$18,2,0)</f>
        <v>#N/A</v>
      </c>
    </row>
    <row r="17765" spans="3:23">
      <c r="C17765" t="e">
        <f>VLOOKUP(B17765,LISTAS!A17723:B17790,2,0)</f>
        <v>#N/A</v>
      </c>
      <c r="W17765" s="35" t="e">
        <f>VLOOKUP(V17765,LISTAS!$M$2:$N$18,2,0)</f>
        <v>#N/A</v>
      </c>
    </row>
    <row r="17766" spans="3:23">
      <c r="C17766" t="e">
        <f>VLOOKUP(B17766,LISTAS!A17724:B17791,2,0)</f>
        <v>#N/A</v>
      </c>
      <c r="W17766" s="35" t="e">
        <f>VLOOKUP(V17766,LISTAS!$M$2:$N$18,2,0)</f>
        <v>#N/A</v>
      </c>
    </row>
    <row r="17767" spans="3:23">
      <c r="C17767" t="e">
        <f>VLOOKUP(B17767,LISTAS!A17725:B17792,2,0)</f>
        <v>#N/A</v>
      </c>
      <c r="W17767" s="35" t="e">
        <f>VLOOKUP(V17767,LISTAS!$M$2:$N$18,2,0)</f>
        <v>#N/A</v>
      </c>
    </row>
    <row r="17768" spans="3:23">
      <c r="C17768" t="e">
        <f>VLOOKUP(B17768,LISTAS!A17726:B17793,2,0)</f>
        <v>#N/A</v>
      </c>
      <c r="W17768" s="35" t="e">
        <f>VLOOKUP(V17768,LISTAS!$M$2:$N$18,2,0)</f>
        <v>#N/A</v>
      </c>
    </row>
    <row r="17769" spans="3:23">
      <c r="C17769" t="e">
        <f>VLOOKUP(B17769,LISTAS!A17727:B17794,2,0)</f>
        <v>#N/A</v>
      </c>
      <c r="W17769" s="35" t="e">
        <f>VLOOKUP(V17769,LISTAS!$M$2:$N$18,2,0)</f>
        <v>#N/A</v>
      </c>
    </row>
    <row r="17770" spans="3:23">
      <c r="C17770" t="e">
        <f>VLOOKUP(B17770,LISTAS!A17728:B17795,2,0)</f>
        <v>#N/A</v>
      </c>
      <c r="W17770" s="35" t="e">
        <f>VLOOKUP(V17770,LISTAS!$M$2:$N$18,2,0)</f>
        <v>#N/A</v>
      </c>
    </row>
    <row r="17771" spans="3:23">
      <c r="C17771" t="e">
        <f>VLOOKUP(B17771,LISTAS!A17729:B17796,2,0)</f>
        <v>#N/A</v>
      </c>
      <c r="W17771" s="35" t="e">
        <f>VLOOKUP(V17771,LISTAS!$M$2:$N$18,2,0)</f>
        <v>#N/A</v>
      </c>
    </row>
    <row r="17772" spans="3:23">
      <c r="C17772" t="e">
        <f>VLOOKUP(B17772,LISTAS!A17730:B17797,2,0)</f>
        <v>#N/A</v>
      </c>
      <c r="W17772" s="35" t="e">
        <f>VLOOKUP(V17772,LISTAS!$M$2:$N$18,2,0)</f>
        <v>#N/A</v>
      </c>
    </row>
    <row r="17773" spans="3:23">
      <c r="C17773" t="e">
        <f>VLOOKUP(B17773,LISTAS!A17731:B17798,2,0)</f>
        <v>#N/A</v>
      </c>
      <c r="W17773" s="35" t="e">
        <f>VLOOKUP(V17773,LISTAS!$M$2:$N$18,2,0)</f>
        <v>#N/A</v>
      </c>
    </row>
    <row r="17774" spans="3:23">
      <c r="C17774" t="e">
        <f>VLOOKUP(B17774,LISTAS!A17732:B17799,2,0)</f>
        <v>#N/A</v>
      </c>
      <c r="W17774" s="35" t="e">
        <f>VLOOKUP(V17774,LISTAS!$M$2:$N$18,2,0)</f>
        <v>#N/A</v>
      </c>
    </row>
    <row r="17775" spans="3:23">
      <c r="C17775" t="e">
        <f>VLOOKUP(B17775,LISTAS!A17733:B17800,2,0)</f>
        <v>#N/A</v>
      </c>
      <c r="W17775" s="35" t="e">
        <f>VLOOKUP(V17775,LISTAS!$M$2:$N$18,2,0)</f>
        <v>#N/A</v>
      </c>
    </row>
    <row r="17776" spans="3:23">
      <c r="C17776" t="e">
        <f>VLOOKUP(B17776,LISTAS!A17734:B17801,2,0)</f>
        <v>#N/A</v>
      </c>
      <c r="W17776" s="35" t="e">
        <f>VLOOKUP(V17776,LISTAS!$M$2:$N$18,2,0)</f>
        <v>#N/A</v>
      </c>
    </row>
    <row r="17777" spans="3:23">
      <c r="C17777" t="e">
        <f>VLOOKUP(B17777,LISTAS!A17735:B17802,2,0)</f>
        <v>#N/A</v>
      </c>
      <c r="W17777" s="35" t="e">
        <f>VLOOKUP(V17777,LISTAS!$M$2:$N$18,2,0)</f>
        <v>#N/A</v>
      </c>
    </row>
    <row r="17778" spans="3:23">
      <c r="C17778" t="e">
        <f>VLOOKUP(B17778,LISTAS!A17736:B17803,2,0)</f>
        <v>#N/A</v>
      </c>
      <c r="W17778" s="35" t="e">
        <f>VLOOKUP(V17778,LISTAS!$M$2:$N$18,2,0)</f>
        <v>#N/A</v>
      </c>
    </row>
    <row r="17779" spans="3:23">
      <c r="C17779" t="e">
        <f>VLOOKUP(B17779,LISTAS!A17737:B17804,2,0)</f>
        <v>#N/A</v>
      </c>
      <c r="W17779" s="35" t="e">
        <f>VLOOKUP(V17779,LISTAS!$M$2:$N$18,2,0)</f>
        <v>#N/A</v>
      </c>
    </row>
    <row r="17780" spans="3:23">
      <c r="C17780" t="e">
        <f>VLOOKUP(B17780,LISTAS!A17738:B17805,2,0)</f>
        <v>#N/A</v>
      </c>
      <c r="W17780" s="35" t="e">
        <f>VLOOKUP(V17780,LISTAS!$M$2:$N$18,2,0)</f>
        <v>#N/A</v>
      </c>
    </row>
    <row r="17781" spans="3:23">
      <c r="C17781" t="e">
        <f>VLOOKUP(B17781,LISTAS!A17739:B17806,2,0)</f>
        <v>#N/A</v>
      </c>
      <c r="W17781" s="35" t="e">
        <f>VLOOKUP(V17781,LISTAS!$M$2:$N$18,2,0)</f>
        <v>#N/A</v>
      </c>
    </row>
    <row r="17782" spans="3:23">
      <c r="C17782" t="e">
        <f>VLOOKUP(B17782,LISTAS!A17740:B17807,2,0)</f>
        <v>#N/A</v>
      </c>
      <c r="W17782" s="35" t="e">
        <f>VLOOKUP(V17782,LISTAS!$M$2:$N$18,2,0)</f>
        <v>#N/A</v>
      </c>
    </row>
    <row r="17783" spans="3:23">
      <c r="C17783" t="e">
        <f>VLOOKUP(B17783,LISTAS!A17741:B17808,2,0)</f>
        <v>#N/A</v>
      </c>
      <c r="W17783" s="35" t="e">
        <f>VLOOKUP(V17783,LISTAS!$M$2:$N$18,2,0)</f>
        <v>#N/A</v>
      </c>
    </row>
    <row r="17784" spans="3:23">
      <c r="C17784" t="e">
        <f>VLOOKUP(B17784,LISTAS!A17742:B17809,2,0)</f>
        <v>#N/A</v>
      </c>
      <c r="W17784" s="35" t="e">
        <f>VLOOKUP(V17784,LISTAS!$M$2:$N$18,2,0)</f>
        <v>#N/A</v>
      </c>
    </row>
    <row r="17785" spans="3:23">
      <c r="C17785" t="e">
        <f>VLOOKUP(B17785,LISTAS!A17743:B17810,2,0)</f>
        <v>#N/A</v>
      </c>
      <c r="W17785" s="35" t="e">
        <f>VLOOKUP(V17785,LISTAS!$M$2:$N$18,2,0)</f>
        <v>#N/A</v>
      </c>
    </row>
    <row r="17786" spans="3:23">
      <c r="C17786" t="e">
        <f>VLOOKUP(B17786,LISTAS!A17744:B17811,2,0)</f>
        <v>#N/A</v>
      </c>
      <c r="W17786" s="35" t="e">
        <f>VLOOKUP(V17786,LISTAS!$M$2:$N$18,2,0)</f>
        <v>#N/A</v>
      </c>
    </row>
    <row r="17787" spans="3:23">
      <c r="C17787" t="e">
        <f>VLOOKUP(B17787,LISTAS!A17745:B17812,2,0)</f>
        <v>#N/A</v>
      </c>
      <c r="W17787" s="35" t="e">
        <f>VLOOKUP(V17787,LISTAS!$M$2:$N$18,2,0)</f>
        <v>#N/A</v>
      </c>
    </row>
    <row r="17788" spans="3:23">
      <c r="C17788" t="e">
        <f>VLOOKUP(B17788,LISTAS!A17746:B17813,2,0)</f>
        <v>#N/A</v>
      </c>
      <c r="W17788" s="35" t="e">
        <f>VLOOKUP(V17788,LISTAS!$M$2:$N$18,2,0)</f>
        <v>#N/A</v>
      </c>
    </row>
    <row r="17789" spans="3:23">
      <c r="C17789" t="e">
        <f>VLOOKUP(B17789,LISTAS!A17747:B17814,2,0)</f>
        <v>#N/A</v>
      </c>
      <c r="W17789" s="35" t="e">
        <f>VLOOKUP(V17789,LISTAS!$M$2:$N$18,2,0)</f>
        <v>#N/A</v>
      </c>
    </row>
    <row r="17790" spans="3:23">
      <c r="C17790" t="e">
        <f>VLOOKUP(B17790,LISTAS!A17748:B17815,2,0)</f>
        <v>#N/A</v>
      </c>
      <c r="W17790" s="35" t="e">
        <f>VLOOKUP(V17790,LISTAS!$M$2:$N$18,2,0)</f>
        <v>#N/A</v>
      </c>
    </row>
    <row r="17791" spans="3:23">
      <c r="C17791" t="e">
        <f>VLOOKUP(B17791,LISTAS!A17749:B17816,2,0)</f>
        <v>#N/A</v>
      </c>
      <c r="W17791" s="35" t="e">
        <f>VLOOKUP(V17791,LISTAS!$M$2:$N$18,2,0)</f>
        <v>#N/A</v>
      </c>
    </row>
    <row r="17792" spans="3:23">
      <c r="C17792" t="e">
        <f>VLOOKUP(B17792,LISTAS!A17750:B17817,2,0)</f>
        <v>#N/A</v>
      </c>
      <c r="W17792" s="35" t="e">
        <f>VLOOKUP(V17792,LISTAS!$M$2:$N$18,2,0)</f>
        <v>#N/A</v>
      </c>
    </row>
    <row r="17793" spans="3:23">
      <c r="C17793" t="e">
        <f>VLOOKUP(B17793,LISTAS!A17751:B17818,2,0)</f>
        <v>#N/A</v>
      </c>
      <c r="W17793" s="35" t="e">
        <f>VLOOKUP(V17793,LISTAS!$M$2:$N$18,2,0)</f>
        <v>#N/A</v>
      </c>
    </row>
    <row r="17794" spans="3:23">
      <c r="C17794" t="e">
        <f>VLOOKUP(B17794,LISTAS!A17752:B17819,2,0)</f>
        <v>#N/A</v>
      </c>
      <c r="W17794" s="35" t="e">
        <f>VLOOKUP(V17794,LISTAS!$M$2:$N$18,2,0)</f>
        <v>#N/A</v>
      </c>
    </row>
    <row r="17795" spans="3:23">
      <c r="C17795" t="e">
        <f>VLOOKUP(B17795,LISTAS!A17753:B17820,2,0)</f>
        <v>#N/A</v>
      </c>
      <c r="W17795" s="35" t="e">
        <f>VLOOKUP(V17795,LISTAS!$M$2:$N$18,2,0)</f>
        <v>#N/A</v>
      </c>
    </row>
    <row r="17796" spans="3:23">
      <c r="C17796" t="e">
        <f>VLOOKUP(B17796,LISTAS!A17754:B17821,2,0)</f>
        <v>#N/A</v>
      </c>
      <c r="W17796" s="35" t="e">
        <f>VLOOKUP(V17796,LISTAS!$M$2:$N$18,2,0)</f>
        <v>#N/A</v>
      </c>
    </row>
    <row r="17797" spans="3:23">
      <c r="C17797" t="e">
        <f>VLOOKUP(B17797,LISTAS!A17755:B17822,2,0)</f>
        <v>#N/A</v>
      </c>
      <c r="W17797" s="35" t="e">
        <f>VLOOKUP(V17797,LISTAS!$M$2:$N$18,2,0)</f>
        <v>#N/A</v>
      </c>
    </row>
    <row r="17798" spans="3:23">
      <c r="C17798" t="e">
        <f>VLOOKUP(B17798,LISTAS!A17756:B17823,2,0)</f>
        <v>#N/A</v>
      </c>
      <c r="W17798" s="35" t="e">
        <f>VLOOKUP(V17798,LISTAS!$M$2:$N$18,2,0)</f>
        <v>#N/A</v>
      </c>
    </row>
    <row r="17799" spans="3:23">
      <c r="C17799" t="e">
        <f>VLOOKUP(B17799,LISTAS!A17757:B17824,2,0)</f>
        <v>#N/A</v>
      </c>
      <c r="W17799" s="35" t="e">
        <f>VLOOKUP(V17799,LISTAS!$M$2:$N$18,2,0)</f>
        <v>#N/A</v>
      </c>
    </row>
    <row r="17800" spans="3:23">
      <c r="C17800" t="e">
        <f>VLOOKUP(B17800,LISTAS!A17758:B17825,2,0)</f>
        <v>#N/A</v>
      </c>
      <c r="W17800" s="35" t="e">
        <f>VLOOKUP(V17800,LISTAS!$M$2:$N$18,2,0)</f>
        <v>#N/A</v>
      </c>
    </row>
    <row r="17801" spans="3:23">
      <c r="C17801" t="e">
        <f>VLOOKUP(B17801,LISTAS!A17759:B17826,2,0)</f>
        <v>#N/A</v>
      </c>
      <c r="W17801" s="35" t="e">
        <f>VLOOKUP(V17801,LISTAS!$M$2:$N$18,2,0)</f>
        <v>#N/A</v>
      </c>
    </row>
    <row r="17802" spans="3:23">
      <c r="C17802" t="e">
        <f>VLOOKUP(B17802,LISTAS!A17760:B17827,2,0)</f>
        <v>#N/A</v>
      </c>
      <c r="W17802" s="35" t="e">
        <f>VLOOKUP(V17802,LISTAS!$M$2:$N$18,2,0)</f>
        <v>#N/A</v>
      </c>
    </row>
    <row r="17803" spans="3:23">
      <c r="C17803" t="e">
        <f>VLOOKUP(B17803,LISTAS!A17761:B17828,2,0)</f>
        <v>#N/A</v>
      </c>
      <c r="W17803" s="35" t="e">
        <f>VLOOKUP(V17803,LISTAS!$M$2:$N$18,2,0)</f>
        <v>#N/A</v>
      </c>
    </row>
    <row r="17804" spans="3:23">
      <c r="C17804" t="e">
        <f>VLOOKUP(B17804,LISTAS!A17762:B17829,2,0)</f>
        <v>#N/A</v>
      </c>
      <c r="W17804" s="35" t="e">
        <f>VLOOKUP(V17804,LISTAS!$M$2:$N$18,2,0)</f>
        <v>#N/A</v>
      </c>
    </row>
    <row r="17805" spans="3:23">
      <c r="C17805" t="e">
        <f>VLOOKUP(B17805,LISTAS!A17763:B17830,2,0)</f>
        <v>#N/A</v>
      </c>
      <c r="W17805" s="35" t="e">
        <f>VLOOKUP(V17805,LISTAS!$M$2:$N$18,2,0)</f>
        <v>#N/A</v>
      </c>
    </row>
    <row r="17806" spans="3:23">
      <c r="C17806" t="e">
        <f>VLOOKUP(B17806,LISTAS!A17764:B17831,2,0)</f>
        <v>#N/A</v>
      </c>
      <c r="W17806" s="35" t="e">
        <f>VLOOKUP(V17806,LISTAS!$M$2:$N$18,2,0)</f>
        <v>#N/A</v>
      </c>
    </row>
    <row r="17807" spans="3:23">
      <c r="C17807" t="e">
        <f>VLOOKUP(B17807,LISTAS!A17765:B17832,2,0)</f>
        <v>#N/A</v>
      </c>
      <c r="W17807" s="35" t="e">
        <f>VLOOKUP(V17807,LISTAS!$M$2:$N$18,2,0)</f>
        <v>#N/A</v>
      </c>
    </row>
    <row r="17808" spans="3:23">
      <c r="C17808" t="e">
        <f>VLOOKUP(B17808,LISTAS!A17766:B17833,2,0)</f>
        <v>#N/A</v>
      </c>
      <c r="W17808" s="35" t="e">
        <f>VLOOKUP(V17808,LISTAS!$M$2:$N$18,2,0)</f>
        <v>#N/A</v>
      </c>
    </row>
    <row r="17809" spans="3:23">
      <c r="C17809" t="e">
        <f>VLOOKUP(B17809,LISTAS!A17767:B17834,2,0)</f>
        <v>#N/A</v>
      </c>
      <c r="W17809" s="35" t="e">
        <f>VLOOKUP(V17809,LISTAS!$M$2:$N$18,2,0)</f>
        <v>#N/A</v>
      </c>
    </row>
    <row r="17810" spans="3:23">
      <c r="C17810" t="e">
        <f>VLOOKUP(B17810,LISTAS!A17768:B17835,2,0)</f>
        <v>#N/A</v>
      </c>
      <c r="W17810" s="35" t="e">
        <f>VLOOKUP(V17810,LISTAS!$M$2:$N$18,2,0)</f>
        <v>#N/A</v>
      </c>
    </row>
    <row r="17811" spans="3:23">
      <c r="C17811" t="e">
        <f>VLOOKUP(B17811,LISTAS!A17769:B17836,2,0)</f>
        <v>#N/A</v>
      </c>
      <c r="W17811" s="35" t="e">
        <f>VLOOKUP(V17811,LISTAS!$M$2:$N$18,2,0)</f>
        <v>#N/A</v>
      </c>
    </row>
    <row r="17812" spans="3:23">
      <c r="C17812" t="e">
        <f>VLOOKUP(B17812,LISTAS!A17770:B17837,2,0)</f>
        <v>#N/A</v>
      </c>
      <c r="W17812" s="35" t="e">
        <f>VLOOKUP(V17812,LISTAS!$M$2:$N$18,2,0)</f>
        <v>#N/A</v>
      </c>
    </row>
    <row r="17813" spans="3:23">
      <c r="C17813" t="e">
        <f>VLOOKUP(B17813,LISTAS!A17771:B17838,2,0)</f>
        <v>#N/A</v>
      </c>
      <c r="W17813" s="35" t="e">
        <f>VLOOKUP(V17813,LISTAS!$M$2:$N$18,2,0)</f>
        <v>#N/A</v>
      </c>
    </row>
    <row r="17814" spans="3:23">
      <c r="C17814" t="e">
        <f>VLOOKUP(B17814,LISTAS!A17772:B17839,2,0)</f>
        <v>#N/A</v>
      </c>
      <c r="W17814" s="35" t="e">
        <f>VLOOKUP(V17814,LISTAS!$M$2:$N$18,2,0)</f>
        <v>#N/A</v>
      </c>
    </row>
    <row r="17815" spans="3:23">
      <c r="C17815" t="e">
        <f>VLOOKUP(B17815,LISTAS!A17773:B17840,2,0)</f>
        <v>#N/A</v>
      </c>
      <c r="W17815" s="35" t="e">
        <f>VLOOKUP(V17815,LISTAS!$M$2:$N$18,2,0)</f>
        <v>#N/A</v>
      </c>
    </row>
    <row r="17816" spans="3:23">
      <c r="C17816" t="e">
        <f>VLOOKUP(B17816,LISTAS!A17774:B17841,2,0)</f>
        <v>#N/A</v>
      </c>
      <c r="W17816" s="35" t="e">
        <f>VLOOKUP(V17816,LISTAS!$M$2:$N$18,2,0)</f>
        <v>#N/A</v>
      </c>
    </row>
    <row r="17817" spans="3:23">
      <c r="C17817" t="e">
        <f>VLOOKUP(B17817,LISTAS!A17775:B17842,2,0)</f>
        <v>#N/A</v>
      </c>
      <c r="W17817" s="35" t="e">
        <f>VLOOKUP(V17817,LISTAS!$M$2:$N$18,2,0)</f>
        <v>#N/A</v>
      </c>
    </row>
    <row r="17818" spans="3:23">
      <c r="C17818" t="e">
        <f>VLOOKUP(B17818,LISTAS!A17776:B17843,2,0)</f>
        <v>#N/A</v>
      </c>
      <c r="W17818" s="35" t="e">
        <f>VLOOKUP(V17818,LISTAS!$M$2:$N$18,2,0)</f>
        <v>#N/A</v>
      </c>
    </row>
    <row r="17819" spans="3:23">
      <c r="C17819" t="e">
        <f>VLOOKUP(B17819,LISTAS!A17777:B17844,2,0)</f>
        <v>#N/A</v>
      </c>
      <c r="W17819" s="35" t="e">
        <f>VLOOKUP(V17819,LISTAS!$M$2:$N$18,2,0)</f>
        <v>#N/A</v>
      </c>
    </row>
    <row r="17820" spans="3:23">
      <c r="C17820" t="e">
        <f>VLOOKUP(B17820,LISTAS!A17778:B17845,2,0)</f>
        <v>#N/A</v>
      </c>
      <c r="W17820" s="35" t="e">
        <f>VLOOKUP(V17820,LISTAS!$M$2:$N$18,2,0)</f>
        <v>#N/A</v>
      </c>
    </row>
    <row r="17821" spans="3:23">
      <c r="C17821" t="e">
        <f>VLOOKUP(B17821,LISTAS!A17779:B17846,2,0)</f>
        <v>#N/A</v>
      </c>
      <c r="W17821" s="35" t="e">
        <f>VLOOKUP(V17821,LISTAS!$M$2:$N$18,2,0)</f>
        <v>#N/A</v>
      </c>
    </row>
    <row r="17822" spans="3:23">
      <c r="C17822" t="e">
        <f>VLOOKUP(B17822,LISTAS!A17780:B17847,2,0)</f>
        <v>#N/A</v>
      </c>
      <c r="W17822" s="35" t="e">
        <f>VLOOKUP(V17822,LISTAS!$M$2:$N$18,2,0)</f>
        <v>#N/A</v>
      </c>
    </row>
    <row r="17823" spans="3:23">
      <c r="C17823" t="e">
        <f>VLOOKUP(B17823,LISTAS!A17781:B17848,2,0)</f>
        <v>#N/A</v>
      </c>
      <c r="W17823" s="35" t="e">
        <f>VLOOKUP(V17823,LISTAS!$M$2:$N$18,2,0)</f>
        <v>#N/A</v>
      </c>
    </row>
    <row r="17824" spans="3:23">
      <c r="C17824" t="e">
        <f>VLOOKUP(B17824,LISTAS!A17782:B17849,2,0)</f>
        <v>#N/A</v>
      </c>
      <c r="W17824" s="35" t="e">
        <f>VLOOKUP(V17824,LISTAS!$M$2:$N$18,2,0)</f>
        <v>#N/A</v>
      </c>
    </row>
    <row r="17825" spans="3:23">
      <c r="C17825" t="e">
        <f>VLOOKUP(B17825,LISTAS!A17783:B17850,2,0)</f>
        <v>#N/A</v>
      </c>
      <c r="W17825" s="35" t="e">
        <f>VLOOKUP(V17825,LISTAS!$M$2:$N$18,2,0)</f>
        <v>#N/A</v>
      </c>
    </row>
    <row r="17826" spans="3:23">
      <c r="C17826" t="e">
        <f>VLOOKUP(B17826,LISTAS!A17784:B17851,2,0)</f>
        <v>#N/A</v>
      </c>
      <c r="W17826" s="35" t="e">
        <f>VLOOKUP(V17826,LISTAS!$M$2:$N$18,2,0)</f>
        <v>#N/A</v>
      </c>
    </row>
    <row r="17827" spans="3:23">
      <c r="C17827" t="e">
        <f>VLOOKUP(B17827,LISTAS!A17785:B17852,2,0)</f>
        <v>#N/A</v>
      </c>
      <c r="W17827" s="35" t="e">
        <f>VLOOKUP(V17827,LISTAS!$M$2:$N$18,2,0)</f>
        <v>#N/A</v>
      </c>
    </row>
    <row r="17828" spans="3:23">
      <c r="C17828" t="e">
        <f>VLOOKUP(B17828,LISTAS!A17786:B17853,2,0)</f>
        <v>#N/A</v>
      </c>
      <c r="W17828" s="35" t="e">
        <f>VLOOKUP(V17828,LISTAS!$M$2:$N$18,2,0)</f>
        <v>#N/A</v>
      </c>
    </row>
    <row r="17829" spans="3:23">
      <c r="C17829" t="e">
        <f>VLOOKUP(B17829,LISTAS!A17787:B17854,2,0)</f>
        <v>#N/A</v>
      </c>
      <c r="W17829" s="35" t="e">
        <f>VLOOKUP(V17829,LISTAS!$M$2:$N$18,2,0)</f>
        <v>#N/A</v>
      </c>
    </row>
    <row r="17830" spans="3:23">
      <c r="C17830" t="e">
        <f>VLOOKUP(B17830,LISTAS!A17788:B17855,2,0)</f>
        <v>#N/A</v>
      </c>
      <c r="W17830" s="35" t="e">
        <f>VLOOKUP(V17830,LISTAS!$M$2:$N$18,2,0)</f>
        <v>#N/A</v>
      </c>
    </row>
    <row r="17831" spans="3:23">
      <c r="C17831" t="e">
        <f>VLOOKUP(B17831,LISTAS!A17789:B17856,2,0)</f>
        <v>#N/A</v>
      </c>
      <c r="W17831" s="35" t="e">
        <f>VLOOKUP(V17831,LISTAS!$M$2:$N$18,2,0)</f>
        <v>#N/A</v>
      </c>
    </row>
    <row r="17832" spans="3:23">
      <c r="C17832" t="e">
        <f>VLOOKUP(B17832,LISTAS!A17790:B17857,2,0)</f>
        <v>#N/A</v>
      </c>
      <c r="W17832" s="35" t="e">
        <f>VLOOKUP(V17832,LISTAS!$M$2:$N$18,2,0)</f>
        <v>#N/A</v>
      </c>
    </row>
    <row r="17833" spans="3:23">
      <c r="C17833" t="e">
        <f>VLOOKUP(B17833,LISTAS!A17791:B17858,2,0)</f>
        <v>#N/A</v>
      </c>
      <c r="W17833" s="35" t="e">
        <f>VLOOKUP(V17833,LISTAS!$M$2:$N$18,2,0)</f>
        <v>#N/A</v>
      </c>
    </row>
    <row r="17834" spans="3:23">
      <c r="C17834" t="e">
        <f>VLOOKUP(B17834,LISTAS!A17792:B17859,2,0)</f>
        <v>#N/A</v>
      </c>
      <c r="W17834" s="35" t="e">
        <f>VLOOKUP(V17834,LISTAS!$M$2:$N$18,2,0)</f>
        <v>#N/A</v>
      </c>
    </row>
    <row r="17835" spans="3:23">
      <c r="C17835" t="e">
        <f>VLOOKUP(B17835,LISTAS!A17793:B17860,2,0)</f>
        <v>#N/A</v>
      </c>
      <c r="W17835" s="35" t="e">
        <f>VLOOKUP(V17835,LISTAS!$M$2:$N$18,2,0)</f>
        <v>#N/A</v>
      </c>
    </row>
    <row r="17836" spans="3:23">
      <c r="C17836" t="e">
        <f>VLOOKUP(B17836,LISTAS!A17794:B17861,2,0)</f>
        <v>#N/A</v>
      </c>
      <c r="W17836" s="35" t="e">
        <f>VLOOKUP(V17836,LISTAS!$M$2:$N$18,2,0)</f>
        <v>#N/A</v>
      </c>
    </row>
    <row r="17837" spans="3:23">
      <c r="C17837" t="e">
        <f>VLOOKUP(B17837,LISTAS!A17795:B17862,2,0)</f>
        <v>#N/A</v>
      </c>
      <c r="W17837" s="35" t="e">
        <f>VLOOKUP(V17837,LISTAS!$M$2:$N$18,2,0)</f>
        <v>#N/A</v>
      </c>
    </row>
    <row r="17838" spans="3:23">
      <c r="C17838" t="e">
        <f>VLOOKUP(B17838,LISTAS!A17796:B17863,2,0)</f>
        <v>#N/A</v>
      </c>
      <c r="W17838" s="35" t="e">
        <f>VLOOKUP(V17838,LISTAS!$M$2:$N$18,2,0)</f>
        <v>#N/A</v>
      </c>
    </row>
    <row r="17839" spans="3:23">
      <c r="C17839" t="e">
        <f>VLOOKUP(B17839,LISTAS!A17797:B17864,2,0)</f>
        <v>#N/A</v>
      </c>
      <c r="W17839" s="35" t="e">
        <f>VLOOKUP(V17839,LISTAS!$M$2:$N$18,2,0)</f>
        <v>#N/A</v>
      </c>
    </row>
    <row r="17840" spans="3:23">
      <c r="C17840" t="e">
        <f>VLOOKUP(B17840,LISTAS!A17798:B17865,2,0)</f>
        <v>#N/A</v>
      </c>
      <c r="W17840" s="35" t="e">
        <f>VLOOKUP(V17840,LISTAS!$M$2:$N$18,2,0)</f>
        <v>#N/A</v>
      </c>
    </row>
    <row r="17841" spans="3:23">
      <c r="C17841" t="e">
        <f>VLOOKUP(B17841,LISTAS!A17799:B17866,2,0)</f>
        <v>#N/A</v>
      </c>
      <c r="W17841" s="35" t="e">
        <f>VLOOKUP(V17841,LISTAS!$M$2:$N$18,2,0)</f>
        <v>#N/A</v>
      </c>
    </row>
    <row r="17842" spans="3:23">
      <c r="C17842" t="e">
        <f>VLOOKUP(B17842,LISTAS!A17800:B17867,2,0)</f>
        <v>#N/A</v>
      </c>
      <c r="W17842" s="35" t="e">
        <f>VLOOKUP(V17842,LISTAS!$M$2:$N$18,2,0)</f>
        <v>#N/A</v>
      </c>
    </row>
    <row r="17843" spans="3:23">
      <c r="C17843" t="e">
        <f>VLOOKUP(B17843,LISTAS!A17801:B17868,2,0)</f>
        <v>#N/A</v>
      </c>
      <c r="W17843" s="35" t="e">
        <f>VLOOKUP(V17843,LISTAS!$M$2:$N$18,2,0)</f>
        <v>#N/A</v>
      </c>
    </row>
    <row r="17844" spans="3:23">
      <c r="C17844" t="e">
        <f>VLOOKUP(B17844,LISTAS!A17802:B17869,2,0)</f>
        <v>#N/A</v>
      </c>
      <c r="W17844" s="35" t="e">
        <f>VLOOKUP(V17844,LISTAS!$M$2:$N$18,2,0)</f>
        <v>#N/A</v>
      </c>
    </row>
    <row r="17845" spans="3:23">
      <c r="C17845" t="e">
        <f>VLOOKUP(B17845,LISTAS!A17803:B17870,2,0)</f>
        <v>#N/A</v>
      </c>
      <c r="W17845" s="35" t="e">
        <f>VLOOKUP(V17845,LISTAS!$M$2:$N$18,2,0)</f>
        <v>#N/A</v>
      </c>
    </row>
    <row r="17846" spans="3:23">
      <c r="C17846" t="e">
        <f>VLOOKUP(B17846,LISTAS!A17804:B17871,2,0)</f>
        <v>#N/A</v>
      </c>
      <c r="W17846" s="35" t="e">
        <f>VLOOKUP(V17846,LISTAS!$M$2:$N$18,2,0)</f>
        <v>#N/A</v>
      </c>
    </row>
    <row r="17847" spans="3:23">
      <c r="C17847" t="e">
        <f>VLOOKUP(B17847,LISTAS!A17805:B17872,2,0)</f>
        <v>#N/A</v>
      </c>
      <c r="W17847" s="35" t="e">
        <f>VLOOKUP(V17847,LISTAS!$M$2:$N$18,2,0)</f>
        <v>#N/A</v>
      </c>
    </row>
    <row r="17848" spans="3:23">
      <c r="C17848" t="e">
        <f>VLOOKUP(B17848,LISTAS!A17806:B17873,2,0)</f>
        <v>#N/A</v>
      </c>
      <c r="W17848" s="35" t="e">
        <f>VLOOKUP(V17848,LISTAS!$M$2:$N$18,2,0)</f>
        <v>#N/A</v>
      </c>
    </row>
    <row r="17849" spans="3:23">
      <c r="C17849" t="e">
        <f>VLOOKUP(B17849,LISTAS!A17807:B17874,2,0)</f>
        <v>#N/A</v>
      </c>
      <c r="W17849" s="35" t="e">
        <f>VLOOKUP(V17849,LISTAS!$M$2:$N$18,2,0)</f>
        <v>#N/A</v>
      </c>
    </row>
    <row r="17850" spans="3:23">
      <c r="C17850" t="e">
        <f>VLOOKUP(B17850,LISTAS!A17808:B17875,2,0)</f>
        <v>#N/A</v>
      </c>
      <c r="W17850" s="35" t="e">
        <f>VLOOKUP(V17850,LISTAS!$M$2:$N$18,2,0)</f>
        <v>#N/A</v>
      </c>
    </row>
    <row r="17851" spans="3:23">
      <c r="C17851" t="e">
        <f>VLOOKUP(B17851,LISTAS!A17809:B17876,2,0)</f>
        <v>#N/A</v>
      </c>
      <c r="W17851" s="35" t="e">
        <f>VLOOKUP(V17851,LISTAS!$M$2:$N$18,2,0)</f>
        <v>#N/A</v>
      </c>
    </row>
    <row r="17852" spans="3:23">
      <c r="C17852" t="e">
        <f>VLOOKUP(B17852,LISTAS!A17810:B17877,2,0)</f>
        <v>#N/A</v>
      </c>
      <c r="W17852" s="35" t="e">
        <f>VLOOKUP(V17852,LISTAS!$M$2:$N$18,2,0)</f>
        <v>#N/A</v>
      </c>
    </row>
    <row r="17853" spans="3:23">
      <c r="C17853" t="e">
        <f>VLOOKUP(B17853,LISTAS!A17811:B17878,2,0)</f>
        <v>#N/A</v>
      </c>
      <c r="W17853" s="35" t="e">
        <f>VLOOKUP(V17853,LISTAS!$M$2:$N$18,2,0)</f>
        <v>#N/A</v>
      </c>
    </row>
    <row r="17854" spans="3:23">
      <c r="C17854" t="e">
        <f>VLOOKUP(B17854,LISTAS!A17812:B17879,2,0)</f>
        <v>#N/A</v>
      </c>
      <c r="W17854" s="35" t="e">
        <f>VLOOKUP(V17854,LISTAS!$M$2:$N$18,2,0)</f>
        <v>#N/A</v>
      </c>
    </row>
    <row r="17855" spans="3:23">
      <c r="C17855" t="e">
        <f>VLOOKUP(B17855,LISTAS!A17813:B17880,2,0)</f>
        <v>#N/A</v>
      </c>
      <c r="W17855" s="35" t="e">
        <f>VLOOKUP(V17855,LISTAS!$M$2:$N$18,2,0)</f>
        <v>#N/A</v>
      </c>
    </row>
    <row r="17856" spans="3:23">
      <c r="C17856" t="e">
        <f>VLOOKUP(B17856,LISTAS!A17814:B17881,2,0)</f>
        <v>#N/A</v>
      </c>
      <c r="W17856" s="35" t="e">
        <f>VLOOKUP(V17856,LISTAS!$M$2:$N$18,2,0)</f>
        <v>#N/A</v>
      </c>
    </row>
    <row r="17857" spans="3:23">
      <c r="C17857" t="e">
        <f>VLOOKUP(B17857,LISTAS!A17815:B17882,2,0)</f>
        <v>#N/A</v>
      </c>
      <c r="W17857" s="35" t="e">
        <f>VLOOKUP(V17857,LISTAS!$M$2:$N$18,2,0)</f>
        <v>#N/A</v>
      </c>
    </row>
    <row r="17858" spans="3:23">
      <c r="C17858" t="e">
        <f>VLOOKUP(B17858,LISTAS!A17816:B17883,2,0)</f>
        <v>#N/A</v>
      </c>
      <c r="W17858" s="35" t="e">
        <f>VLOOKUP(V17858,LISTAS!$M$2:$N$18,2,0)</f>
        <v>#N/A</v>
      </c>
    </row>
    <row r="17859" spans="3:23">
      <c r="C17859" t="e">
        <f>VLOOKUP(B17859,LISTAS!A17817:B17884,2,0)</f>
        <v>#N/A</v>
      </c>
      <c r="W17859" s="35" t="e">
        <f>VLOOKUP(V17859,LISTAS!$M$2:$N$18,2,0)</f>
        <v>#N/A</v>
      </c>
    </row>
    <row r="17860" spans="3:23">
      <c r="C17860" t="e">
        <f>VLOOKUP(B17860,LISTAS!A17818:B17885,2,0)</f>
        <v>#N/A</v>
      </c>
      <c r="W17860" s="35" t="e">
        <f>VLOOKUP(V17860,LISTAS!$M$2:$N$18,2,0)</f>
        <v>#N/A</v>
      </c>
    </row>
    <row r="17861" spans="3:23">
      <c r="C17861" t="e">
        <f>VLOOKUP(B17861,LISTAS!A17819:B17886,2,0)</f>
        <v>#N/A</v>
      </c>
      <c r="W17861" s="35" t="e">
        <f>VLOOKUP(V17861,LISTAS!$M$2:$N$18,2,0)</f>
        <v>#N/A</v>
      </c>
    </row>
    <row r="17862" spans="3:23">
      <c r="C17862" t="e">
        <f>VLOOKUP(B17862,LISTAS!A17820:B17887,2,0)</f>
        <v>#N/A</v>
      </c>
      <c r="W17862" s="35" t="e">
        <f>VLOOKUP(V17862,LISTAS!$M$2:$N$18,2,0)</f>
        <v>#N/A</v>
      </c>
    </row>
    <row r="17863" spans="3:23">
      <c r="C17863" t="e">
        <f>VLOOKUP(B17863,LISTAS!A17821:B17888,2,0)</f>
        <v>#N/A</v>
      </c>
      <c r="W17863" s="35" t="e">
        <f>VLOOKUP(V17863,LISTAS!$M$2:$N$18,2,0)</f>
        <v>#N/A</v>
      </c>
    </row>
    <row r="17864" spans="3:23">
      <c r="C17864" t="e">
        <f>VLOOKUP(B17864,LISTAS!A17822:B17889,2,0)</f>
        <v>#N/A</v>
      </c>
      <c r="W17864" s="35" t="e">
        <f>VLOOKUP(V17864,LISTAS!$M$2:$N$18,2,0)</f>
        <v>#N/A</v>
      </c>
    </row>
    <row r="17865" spans="3:23">
      <c r="C17865" t="e">
        <f>VLOOKUP(B17865,LISTAS!A17823:B17890,2,0)</f>
        <v>#N/A</v>
      </c>
      <c r="W17865" s="35" t="e">
        <f>VLOOKUP(V17865,LISTAS!$M$2:$N$18,2,0)</f>
        <v>#N/A</v>
      </c>
    </row>
    <row r="17866" spans="3:23">
      <c r="C17866" t="e">
        <f>VLOOKUP(B17866,LISTAS!A17824:B17891,2,0)</f>
        <v>#N/A</v>
      </c>
      <c r="W17866" s="35" t="e">
        <f>VLOOKUP(V17866,LISTAS!$M$2:$N$18,2,0)</f>
        <v>#N/A</v>
      </c>
    </row>
    <row r="17867" spans="3:23">
      <c r="C17867" t="e">
        <f>VLOOKUP(B17867,LISTAS!A17825:B17892,2,0)</f>
        <v>#N/A</v>
      </c>
      <c r="W17867" s="35" t="e">
        <f>VLOOKUP(V17867,LISTAS!$M$2:$N$18,2,0)</f>
        <v>#N/A</v>
      </c>
    </row>
    <row r="17868" spans="3:23">
      <c r="C17868" t="e">
        <f>VLOOKUP(B17868,LISTAS!A17826:B17893,2,0)</f>
        <v>#N/A</v>
      </c>
      <c r="W17868" s="35" t="e">
        <f>VLOOKUP(V17868,LISTAS!$M$2:$N$18,2,0)</f>
        <v>#N/A</v>
      </c>
    </row>
    <row r="17869" spans="3:23">
      <c r="C17869" t="e">
        <f>VLOOKUP(B17869,LISTAS!A17827:B17894,2,0)</f>
        <v>#N/A</v>
      </c>
      <c r="W17869" s="35" t="e">
        <f>VLOOKUP(V17869,LISTAS!$M$2:$N$18,2,0)</f>
        <v>#N/A</v>
      </c>
    </row>
    <row r="17870" spans="3:23">
      <c r="C17870" t="e">
        <f>VLOOKUP(B17870,LISTAS!A17828:B17895,2,0)</f>
        <v>#N/A</v>
      </c>
      <c r="W17870" s="35" t="e">
        <f>VLOOKUP(V17870,LISTAS!$M$2:$N$18,2,0)</f>
        <v>#N/A</v>
      </c>
    </row>
    <row r="17871" spans="3:23">
      <c r="C17871" t="e">
        <f>VLOOKUP(B17871,LISTAS!A17829:B17896,2,0)</f>
        <v>#N/A</v>
      </c>
      <c r="W17871" s="35" t="e">
        <f>VLOOKUP(V17871,LISTAS!$M$2:$N$18,2,0)</f>
        <v>#N/A</v>
      </c>
    </row>
    <row r="17872" spans="3:23">
      <c r="C17872" t="e">
        <f>VLOOKUP(B17872,LISTAS!A17830:B17897,2,0)</f>
        <v>#N/A</v>
      </c>
      <c r="W17872" s="35" t="e">
        <f>VLOOKUP(V17872,LISTAS!$M$2:$N$18,2,0)</f>
        <v>#N/A</v>
      </c>
    </row>
    <row r="17873" spans="3:23">
      <c r="C17873" t="e">
        <f>VLOOKUP(B17873,LISTAS!A17831:B17898,2,0)</f>
        <v>#N/A</v>
      </c>
      <c r="W17873" s="35" t="e">
        <f>VLOOKUP(V17873,LISTAS!$M$2:$N$18,2,0)</f>
        <v>#N/A</v>
      </c>
    </row>
    <row r="17874" spans="3:23">
      <c r="C17874" t="e">
        <f>VLOOKUP(B17874,LISTAS!A17832:B17899,2,0)</f>
        <v>#N/A</v>
      </c>
      <c r="W17874" s="35" t="e">
        <f>VLOOKUP(V17874,LISTAS!$M$2:$N$18,2,0)</f>
        <v>#N/A</v>
      </c>
    </row>
    <row r="17875" spans="3:23">
      <c r="C17875" t="e">
        <f>VLOOKUP(B17875,LISTAS!A17833:B17900,2,0)</f>
        <v>#N/A</v>
      </c>
      <c r="W17875" s="35" t="e">
        <f>VLOOKUP(V17875,LISTAS!$M$2:$N$18,2,0)</f>
        <v>#N/A</v>
      </c>
    </row>
    <row r="17876" spans="3:23">
      <c r="C17876" t="e">
        <f>VLOOKUP(B17876,LISTAS!A17834:B17901,2,0)</f>
        <v>#N/A</v>
      </c>
      <c r="W17876" s="35" t="e">
        <f>VLOOKUP(V17876,LISTAS!$M$2:$N$18,2,0)</f>
        <v>#N/A</v>
      </c>
    </row>
    <row r="17877" spans="3:23">
      <c r="C17877" t="e">
        <f>VLOOKUP(B17877,LISTAS!A17835:B17902,2,0)</f>
        <v>#N/A</v>
      </c>
      <c r="W17877" s="35" t="e">
        <f>VLOOKUP(V17877,LISTAS!$M$2:$N$18,2,0)</f>
        <v>#N/A</v>
      </c>
    </row>
    <row r="17878" spans="3:23">
      <c r="C17878" t="e">
        <f>VLOOKUP(B17878,LISTAS!A17836:B17903,2,0)</f>
        <v>#N/A</v>
      </c>
      <c r="W17878" s="35" t="e">
        <f>VLOOKUP(V17878,LISTAS!$M$2:$N$18,2,0)</f>
        <v>#N/A</v>
      </c>
    </row>
    <row r="17879" spans="3:23">
      <c r="C17879" t="e">
        <f>VLOOKUP(B17879,LISTAS!A17837:B17904,2,0)</f>
        <v>#N/A</v>
      </c>
      <c r="W17879" s="35" t="e">
        <f>VLOOKUP(V17879,LISTAS!$M$2:$N$18,2,0)</f>
        <v>#N/A</v>
      </c>
    </row>
    <row r="17880" spans="3:23">
      <c r="C17880" t="e">
        <f>VLOOKUP(B17880,LISTAS!A17838:B17905,2,0)</f>
        <v>#N/A</v>
      </c>
      <c r="W17880" s="35" t="e">
        <f>VLOOKUP(V17880,LISTAS!$M$2:$N$18,2,0)</f>
        <v>#N/A</v>
      </c>
    </row>
    <row r="17881" spans="3:23">
      <c r="C17881" t="e">
        <f>VLOOKUP(B17881,LISTAS!A17839:B17906,2,0)</f>
        <v>#N/A</v>
      </c>
      <c r="W17881" s="35" t="e">
        <f>VLOOKUP(V17881,LISTAS!$M$2:$N$18,2,0)</f>
        <v>#N/A</v>
      </c>
    </row>
    <row r="17882" spans="3:23">
      <c r="C17882" t="e">
        <f>VLOOKUP(B17882,LISTAS!A17840:B17907,2,0)</f>
        <v>#N/A</v>
      </c>
      <c r="W17882" s="35" t="e">
        <f>VLOOKUP(V17882,LISTAS!$M$2:$N$18,2,0)</f>
        <v>#N/A</v>
      </c>
    </row>
    <row r="17883" spans="3:23">
      <c r="C17883" t="e">
        <f>VLOOKUP(B17883,LISTAS!A17841:B17908,2,0)</f>
        <v>#N/A</v>
      </c>
      <c r="W17883" s="35" t="e">
        <f>VLOOKUP(V17883,LISTAS!$M$2:$N$18,2,0)</f>
        <v>#N/A</v>
      </c>
    </row>
    <row r="17884" spans="3:23">
      <c r="C17884" t="e">
        <f>VLOOKUP(B17884,LISTAS!A17842:B17909,2,0)</f>
        <v>#N/A</v>
      </c>
      <c r="W17884" s="35" t="e">
        <f>VLOOKUP(V17884,LISTAS!$M$2:$N$18,2,0)</f>
        <v>#N/A</v>
      </c>
    </row>
    <row r="17885" spans="3:23">
      <c r="C17885" t="e">
        <f>VLOOKUP(B17885,LISTAS!A17843:B17910,2,0)</f>
        <v>#N/A</v>
      </c>
      <c r="W17885" s="35" t="e">
        <f>VLOOKUP(V17885,LISTAS!$M$2:$N$18,2,0)</f>
        <v>#N/A</v>
      </c>
    </row>
    <row r="17886" spans="3:23">
      <c r="C17886" t="e">
        <f>VLOOKUP(B17886,LISTAS!A17844:B17911,2,0)</f>
        <v>#N/A</v>
      </c>
      <c r="W17886" s="35" t="e">
        <f>VLOOKUP(V17886,LISTAS!$M$2:$N$18,2,0)</f>
        <v>#N/A</v>
      </c>
    </row>
    <row r="17887" spans="3:23">
      <c r="C17887" t="e">
        <f>VLOOKUP(B17887,LISTAS!A17845:B17912,2,0)</f>
        <v>#N/A</v>
      </c>
      <c r="W17887" s="35" t="e">
        <f>VLOOKUP(V17887,LISTAS!$M$2:$N$18,2,0)</f>
        <v>#N/A</v>
      </c>
    </row>
    <row r="17888" spans="3:23">
      <c r="C17888" t="e">
        <f>VLOOKUP(B17888,LISTAS!A17846:B17913,2,0)</f>
        <v>#N/A</v>
      </c>
      <c r="W17888" s="35" t="e">
        <f>VLOOKUP(V17888,LISTAS!$M$2:$N$18,2,0)</f>
        <v>#N/A</v>
      </c>
    </row>
    <row r="17889" spans="3:23">
      <c r="C17889" t="e">
        <f>VLOOKUP(B17889,LISTAS!A17847:B17914,2,0)</f>
        <v>#N/A</v>
      </c>
      <c r="W17889" s="35" t="e">
        <f>VLOOKUP(V17889,LISTAS!$M$2:$N$18,2,0)</f>
        <v>#N/A</v>
      </c>
    </row>
    <row r="17890" spans="3:23">
      <c r="C17890" t="e">
        <f>VLOOKUP(B17890,LISTAS!A17848:B17915,2,0)</f>
        <v>#N/A</v>
      </c>
      <c r="W17890" s="35" t="e">
        <f>VLOOKUP(V17890,LISTAS!$M$2:$N$18,2,0)</f>
        <v>#N/A</v>
      </c>
    </row>
    <row r="17891" spans="3:23">
      <c r="C17891" t="e">
        <f>VLOOKUP(B17891,LISTAS!A17849:B17916,2,0)</f>
        <v>#N/A</v>
      </c>
      <c r="W17891" s="35" t="e">
        <f>VLOOKUP(V17891,LISTAS!$M$2:$N$18,2,0)</f>
        <v>#N/A</v>
      </c>
    </row>
    <row r="17892" spans="3:23">
      <c r="C17892" t="e">
        <f>VLOOKUP(B17892,LISTAS!A17850:B17917,2,0)</f>
        <v>#N/A</v>
      </c>
      <c r="W17892" s="35" t="e">
        <f>VLOOKUP(V17892,LISTAS!$M$2:$N$18,2,0)</f>
        <v>#N/A</v>
      </c>
    </row>
    <row r="17893" spans="3:23">
      <c r="C17893" t="e">
        <f>VLOOKUP(B17893,LISTAS!A17851:B17918,2,0)</f>
        <v>#N/A</v>
      </c>
      <c r="W17893" s="35" t="e">
        <f>VLOOKUP(V17893,LISTAS!$M$2:$N$18,2,0)</f>
        <v>#N/A</v>
      </c>
    </row>
    <row r="17894" spans="3:23">
      <c r="C17894" t="e">
        <f>VLOOKUP(B17894,LISTAS!A17852:B17919,2,0)</f>
        <v>#N/A</v>
      </c>
      <c r="W17894" s="35" t="e">
        <f>VLOOKUP(V17894,LISTAS!$M$2:$N$18,2,0)</f>
        <v>#N/A</v>
      </c>
    </row>
    <row r="17895" spans="3:23">
      <c r="C17895" t="e">
        <f>VLOOKUP(B17895,LISTAS!A17853:B17920,2,0)</f>
        <v>#N/A</v>
      </c>
      <c r="W17895" s="35" t="e">
        <f>VLOOKUP(V17895,LISTAS!$M$2:$N$18,2,0)</f>
        <v>#N/A</v>
      </c>
    </row>
    <row r="17896" spans="3:23">
      <c r="C17896" t="e">
        <f>VLOOKUP(B17896,LISTAS!A17854:B17921,2,0)</f>
        <v>#N/A</v>
      </c>
      <c r="W17896" s="35" t="e">
        <f>VLOOKUP(V17896,LISTAS!$M$2:$N$18,2,0)</f>
        <v>#N/A</v>
      </c>
    </row>
    <row r="17897" spans="3:23">
      <c r="C17897" t="e">
        <f>VLOOKUP(B17897,LISTAS!A17855:B17922,2,0)</f>
        <v>#N/A</v>
      </c>
      <c r="W17897" s="35" t="e">
        <f>VLOOKUP(V17897,LISTAS!$M$2:$N$18,2,0)</f>
        <v>#N/A</v>
      </c>
    </row>
    <row r="17898" spans="3:23">
      <c r="C17898" t="e">
        <f>VLOOKUP(B17898,LISTAS!A17856:B17923,2,0)</f>
        <v>#N/A</v>
      </c>
      <c r="W17898" s="35" t="e">
        <f>VLOOKUP(V17898,LISTAS!$M$2:$N$18,2,0)</f>
        <v>#N/A</v>
      </c>
    </row>
    <row r="17899" spans="3:23">
      <c r="C17899" t="e">
        <f>VLOOKUP(B17899,LISTAS!A17857:B17924,2,0)</f>
        <v>#N/A</v>
      </c>
      <c r="W17899" s="35" t="e">
        <f>VLOOKUP(V17899,LISTAS!$M$2:$N$18,2,0)</f>
        <v>#N/A</v>
      </c>
    </row>
    <row r="17900" spans="3:23">
      <c r="C17900" t="e">
        <f>VLOOKUP(B17900,LISTAS!A17858:B17925,2,0)</f>
        <v>#N/A</v>
      </c>
      <c r="W17900" s="35" t="e">
        <f>VLOOKUP(V17900,LISTAS!$M$2:$N$18,2,0)</f>
        <v>#N/A</v>
      </c>
    </row>
    <row r="17901" spans="3:23">
      <c r="C17901" t="e">
        <f>VLOOKUP(B17901,LISTAS!A17859:B17926,2,0)</f>
        <v>#N/A</v>
      </c>
      <c r="W17901" s="35" t="e">
        <f>VLOOKUP(V17901,LISTAS!$M$2:$N$18,2,0)</f>
        <v>#N/A</v>
      </c>
    </row>
    <row r="17902" spans="3:23">
      <c r="C17902" t="e">
        <f>VLOOKUP(B17902,LISTAS!A17860:B17927,2,0)</f>
        <v>#N/A</v>
      </c>
      <c r="W17902" s="35" t="e">
        <f>VLOOKUP(V17902,LISTAS!$M$2:$N$18,2,0)</f>
        <v>#N/A</v>
      </c>
    </row>
    <row r="17903" spans="3:23">
      <c r="C17903" t="e">
        <f>VLOOKUP(B17903,LISTAS!A17861:B17928,2,0)</f>
        <v>#N/A</v>
      </c>
      <c r="W17903" s="35" t="e">
        <f>VLOOKUP(V17903,LISTAS!$M$2:$N$18,2,0)</f>
        <v>#N/A</v>
      </c>
    </row>
    <row r="17904" spans="3:23">
      <c r="C17904" t="e">
        <f>VLOOKUP(B17904,LISTAS!A17862:B17929,2,0)</f>
        <v>#N/A</v>
      </c>
      <c r="W17904" s="35" t="e">
        <f>VLOOKUP(V17904,LISTAS!$M$2:$N$18,2,0)</f>
        <v>#N/A</v>
      </c>
    </row>
    <row r="17905" spans="3:23">
      <c r="C17905" t="e">
        <f>VLOOKUP(B17905,LISTAS!A17863:B17930,2,0)</f>
        <v>#N/A</v>
      </c>
      <c r="W17905" s="35" t="e">
        <f>VLOOKUP(V17905,LISTAS!$M$2:$N$18,2,0)</f>
        <v>#N/A</v>
      </c>
    </row>
    <row r="17906" spans="3:23">
      <c r="C17906" t="e">
        <f>VLOOKUP(B17906,LISTAS!A17864:B17931,2,0)</f>
        <v>#N/A</v>
      </c>
      <c r="W17906" s="35" t="e">
        <f>VLOOKUP(V17906,LISTAS!$M$2:$N$18,2,0)</f>
        <v>#N/A</v>
      </c>
    </row>
    <row r="17907" spans="3:23">
      <c r="C17907" t="e">
        <f>VLOOKUP(B17907,LISTAS!A17865:B17932,2,0)</f>
        <v>#N/A</v>
      </c>
      <c r="W17907" s="35" t="e">
        <f>VLOOKUP(V17907,LISTAS!$M$2:$N$18,2,0)</f>
        <v>#N/A</v>
      </c>
    </row>
    <row r="17908" spans="3:23">
      <c r="C17908" t="e">
        <f>VLOOKUP(B17908,LISTAS!A17866:B17933,2,0)</f>
        <v>#N/A</v>
      </c>
      <c r="W17908" s="35" t="e">
        <f>VLOOKUP(V17908,LISTAS!$M$2:$N$18,2,0)</f>
        <v>#N/A</v>
      </c>
    </row>
    <row r="17909" spans="3:23">
      <c r="C17909" t="e">
        <f>VLOOKUP(B17909,LISTAS!A17867:B17934,2,0)</f>
        <v>#N/A</v>
      </c>
      <c r="W17909" s="35" t="e">
        <f>VLOOKUP(V17909,LISTAS!$M$2:$N$18,2,0)</f>
        <v>#N/A</v>
      </c>
    </row>
    <row r="17910" spans="3:23">
      <c r="C17910" t="e">
        <f>VLOOKUP(B17910,LISTAS!A17868:B17935,2,0)</f>
        <v>#N/A</v>
      </c>
      <c r="W17910" s="35" t="e">
        <f>VLOOKUP(V17910,LISTAS!$M$2:$N$18,2,0)</f>
        <v>#N/A</v>
      </c>
    </row>
    <row r="17911" spans="3:23">
      <c r="C17911" t="e">
        <f>VLOOKUP(B17911,LISTAS!A17869:B17936,2,0)</f>
        <v>#N/A</v>
      </c>
      <c r="W17911" s="35" t="e">
        <f>VLOOKUP(V17911,LISTAS!$M$2:$N$18,2,0)</f>
        <v>#N/A</v>
      </c>
    </row>
    <row r="17912" spans="3:23">
      <c r="C17912" t="e">
        <f>VLOOKUP(B17912,LISTAS!A17870:B17937,2,0)</f>
        <v>#N/A</v>
      </c>
      <c r="W17912" s="35" t="e">
        <f>VLOOKUP(V17912,LISTAS!$M$2:$N$18,2,0)</f>
        <v>#N/A</v>
      </c>
    </row>
    <row r="17913" spans="3:23">
      <c r="C17913" t="e">
        <f>VLOOKUP(B17913,LISTAS!A17871:B17938,2,0)</f>
        <v>#N/A</v>
      </c>
      <c r="W17913" s="35" t="e">
        <f>VLOOKUP(V17913,LISTAS!$M$2:$N$18,2,0)</f>
        <v>#N/A</v>
      </c>
    </row>
    <row r="17914" spans="3:23">
      <c r="C17914" t="e">
        <f>VLOOKUP(B17914,LISTAS!A17872:B17939,2,0)</f>
        <v>#N/A</v>
      </c>
      <c r="W17914" s="35" t="e">
        <f>VLOOKUP(V17914,LISTAS!$M$2:$N$18,2,0)</f>
        <v>#N/A</v>
      </c>
    </row>
    <row r="17915" spans="3:23">
      <c r="C17915" t="e">
        <f>VLOOKUP(B17915,LISTAS!A17873:B17940,2,0)</f>
        <v>#N/A</v>
      </c>
      <c r="W17915" s="35" t="e">
        <f>VLOOKUP(V17915,LISTAS!$M$2:$N$18,2,0)</f>
        <v>#N/A</v>
      </c>
    </row>
    <row r="17916" spans="3:23">
      <c r="C17916" t="e">
        <f>VLOOKUP(B17916,LISTAS!A17874:B17941,2,0)</f>
        <v>#N/A</v>
      </c>
      <c r="W17916" s="35" t="e">
        <f>VLOOKUP(V17916,LISTAS!$M$2:$N$18,2,0)</f>
        <v>#N/A</v>
      </c>
    </row>
    <row r="17917" spans="3:23">
      <c r="C17917" t="e">
        <f>VLOOKUP(B17917,LISTAS!A17875:B17942,2,0)</f>
        <v>#N/A</v>
      </c>
      <c r="W17917" s="35" t="e">
        <f>VLOOKUP(V17917,LISTAS!$M$2:$N$18,2,0)</f>
        <v>#N/A</v>
      </c>
    </row>
    <row r="17918" spans="3:23">
      <c r="C17918" t="e">
        <f>VLOOKUP(B17918,LISTAS!A17876:B17943,2,0)</f>
        <v>#N/A</v>
      </c>
      <c r="W17918" s="35" t="e">
        <f>VLOOKUP(V17918,LISTAS!$M$2:$N$18,2,0)</f>
        <v>#N/A</v>
      </c>
    </row>
    <row r="17919" spans="3:23">
      <c r="C17919" t="e">
        <f>VLOOKUP(B17919,LISTAS!A17877:B17944,2,0)</f>
        <v>#N/A</v>
      </c>
      <c r="W17919" s="35" t="e">
        <f>VLOOKUP(V17919,LISTAS!$M$2:$N$18,2,0)</f>
        <v>#N/A</v>
      </c>
    </row>
    <row r="17920" spans="3:23">
      <c r="C17920" t="e">
        <f>VLOOKUP(B17920,LISTAS!A17878:B17945,2,0)</f>
        <v>#N/A</v>
      </c>
      <c r="W17920" s="35" t="e">
        <f>VLOOKUP(V17920,LISTAS!$M$2:$N$18,2,0)</f>
        <v>#N/A</v>
      </c>
    </row>
    <row r="17921" spans="3:23">
      <c r="C17921" t="e">
        <f>VLOOKUP(B17921,LISTAS!A17879:B17946,2,0)</f>
        <v>#N/A</v>
      </c>
      <c r="W17921" s="35" t="e">
        <f>VLOOKUP(V17921,LISTAS!$M$2:$N$18,2,0)</f>
        <v>#N/A</v>
      </c>
    </row>
    <row r="17922" spans="3:23">
      <c r="C17922" t="e">
        <f>VLOOKUP(B17922,LISTAS!A17880:B17947,2,0)</f>
        <v>#N/A</v>
      </c>
      <c r="W17922" s="35" t="e">
        <f>VLOOKUP(V17922,LISTAS!$M$2:$N$18,2,0)</f>
        <v>#N/A</v>
      </c>
    </row>
    <row r="17923" spans="3:23">
      <c r="C17923" t="e">
        <f>VLOOKUP(B17923,LISTAS!A17881:B17948,2,0)</f>
        <v>#N/A</v>
      </c>
      <c r="W17923" s="35" t="e">
        <f>VLOOKUP(V17923,LISTAS!$M$2:$N$18,2,0)</f>
        <v>#N/A</v>
      </c>
    </row>
    <row r="17924" spans="3:23">
      <c r="C17924" t="e">
        <f>VLOOKUP(B17924,LISTAS!A17882:B17949,2,0)</f>
        <v>#N/A</v>
      </c>
      <c r="W17924" s="35" t="e">
        <f>VLOOKUP(V17924,LISTAS!$M$2:$N$18,2,0)</f>
        <v>#N/A</v>
      </c>
    </row>
    <row r="17925" spans="3:23">
      <c r="C17925" t="e">
        <f>VLOOKUP(B17925,LISTAS!A17883:B17950,2,0)</f>
        <v>#N/A</v>
      </c>
      <c r="W17925" s="35" t="e">
        <f>VLOOKUP(V17925,LISTAS!$M$2:$N$18,2,0)</f>
        <v>#N/A</v>
      </c>
    </row>
    <row r="17926" spans="3:23">
      <c r="C17926" t="e">
        <f>VLOOKUP(B17926,LISTAS!A17884:B17951,2,0)</f>
        <v>#N/A</v>
      </c>
      <c r="W17926" s="35" t="e">
        <f>VLOOKUP(V17926,LISTAS!$M$2:$N$18,2,0)</f>
        <v>#N/A</v>
      </c>
    </row>
    <row r="17927" spans="3:23">
      <c r="C17927" t="e">
        <f>VLOOKUP(B17927,LISTAS!A17885:B17952,2,0)</f>
        <v>#N/A</v>
      </c>
      <c r="W17927" s="35" t="e">
        <f>VLOOKUP(V17927,LISTAS!$M$2:$N$18,2,0)</f>
        <v>#N/A</v>
      </c>
    </row>
    <row r="17928" spans="3:23">
      <c r="C17928" t="e">
        <f>VLOOKUP(B17928,LISTAS!A17886:B17953,2,0)</f>
        <v>#N/A</v>
      </c>
      <c r="W17928" s="35" t="e">
        <f>VLOOKUP(V17928,LISTAS!$M$2:$N$18,2,0)</f>
        <v>#N/A</v>
      </c>
    </row>
    <row r="17929" spans="3:23">
      <c r="C17929" t="e">
        <f>VLOOKUP(B17929,LISTAS!A17887:B17954,2,0)</f>
        <v>#N/A</v>
      </c>
      <c r="W17929" s="35" t="e">
        <f>VLOOKUP(V17929,LISTAS!$M$2:$N$18,2,0)</f>
        <v>#N/A</v>
      </c>
    </row>
    <row r="17930" spans="3:23">
      <c r="C17930" t="e">
        <f>VLOOKUP(B17930,LISTAS!A17888:B17955,2,0)</f>
        <v>#N/A</v>
      </c>
      <c r="W17930" s="35" t="e">
        <f>VLOOKUP(V17930,LISTAS!$M$2:$N$18,2,0)</f>
        <v>#N/A</v>
      </c>
    </row>
    <row r="17931" spans="3:23">
      <c r="C17931" t="e">
        <f>VLOOKUP(B17931,LISTAS!A17889:B17956,2,0)</f>
        <v>#N/A</v>
      </c>
      <c r="W17931" s="35" t="e">
        <f>VLOOKUP(V17931,LISTAS!$M$2:$N$18,2,0)</f>
        <v>#N/A</v>
      </c>
    </row>
    <row r="17932" spans="3:23">
      <c r="C17932" t="e">
        <f>VLOOKUP(B17932,LISTAS!A17890:B17957,2,0)</f>
        <v>#N/A</v>
      </c>
      <c r="W17932" s="35" t="e">
        <f>VLOOKUP(V17932,LISTAS!$M$2:$N$18,2,0)</f>
        <v>#N/A</v>
      </c>
    </row>
    <row r="17933" spans="3:23">
      <c r="C17933" t="e">
        <f>VLOOKUP(B17933,LISTAS!A17891:B17958,2,0)</f>
        <v>#N/A</v>
      </c>
      <c r="W17933" s="35" t="e">
        <f>VLOOKUP(V17933,LISTAS!$M$2:$N$18,2,0)</f>
        <v>#N/A</v>
      </c>
    </row>
    <row r="17934" spans="3:23">
      <c r="C17934" t="e">
        <f>VLOOKUP(B17934,LISTAS!A17892:B17959,2,0)</f>
        <v>#N/A</v>
      </c>
      <c r="W17934" s="35" t="e">
        <f>VLOOKUP(V17934,LISTAS!$M$2:$N$18,2,0)</f>
        <v>#N/A</v>
      </c>
    </row>
    <row r="17935" spans="3:23">
      <c r="C17935" t="e">
        <f>VLOOKUP(B17935,LISTAS!A17893:B17960,2,0)</f>
        <v>#N/A</v>
      </c>
      <c r="W17935" s="35" t="e">
        <f>VLOOKUP(V17935,LISTAS!$M$2:$N$18,2,0)</f>
        <v>#N/A</v>
      </c>
    </row>
    <row r="17936" spans="3:23">
      <c r="C17936" t="e">
        <f>VLOOKUP(B17936,LISTAS!A17894:B17961,2,0)</f>
        <v>#N/A</v>
      </c>
      <c r="W17936" s="35" t="e">
        <f>VLOOKUP(V17936,LISTAS!$M$2:$N$18,2,0)</f>
        <v>#N/A</v>
      </c>
    </row>
    <row r="17937" spans="3:23">
      <c r="C17937" t="e">
        <f>VLOOKUP(B17937,LISTAS!A17895:B17962,2,0)</f>
        <v>#N/A</v>
      </c>
      <c r="W17937" s="35" t="e">
        <f>VLOOKUP(V17937,LISTAS!$M$2:$N$18,2,0)</f>
        <v>#N/A</v>
      </c>
    </row>
    <row r="17938" spans="3:23">
      <c r="C17938" t="e">
        <f>VLOOKUP(B17938,LISTAS!A17896:B17963,2,0)</f>
        <v>#N/A</v>
      </c>
      <c r="W17938" s="35" t="e">
        <f>VLOOKUP(V17938,LISTAS!$M$2:$N$18,2,0)</f>
        <v>#N/A</v>
      </c>
    </row>
    <row r="17939" spans="3:23">
      <c r="C17939" t="e">
        <f>VLOOKUP(B17939,LISTAS!A17897:B17964,2,0)</f>
        <v>#N/A</v>
      </c>
      <c r="W17939" s="35" t="e">
        <f>VLOOKUP(V17939,LISTAS!$M$2:$N$18,2,0)</f>
        <v>#N/A</v>
      </c>
    </row>
    <row r="17940" spans="3:23">
      <c r="C17940" t="e">
        <f>VLOOKUP(B17940,LISTAS!A17898:B17965,2,0)</f>
        <v>#N/A</v>
      </c>
      <c r="W17940" s="35" t="e">
        <f>VLOOKUP(V17940,LISTAS!$M$2:$N$18,2,0)</f>
        <v>#N/A</v>
      </c>
    </row>
    <row r="17941" spans="3:23">
      <c r="C17941" t="e">
        <f>VLOOKUP(B17941,LISTAS!A17899:B17966,2,0)</f>
        <v>#N/A</v>
      </c>
      <c r="W17941" s="35" t="e">
        <f>VLOOKUP(V17941,LISTAS!$M$2:$N$18,2,0)</f>
        <v>#N/A</v>
      </c>
    </row>
    <row r="17942" spans="3:23">
      <c r="C17942" t="e">
        <f>VLOOKUP(B17942,LISTAS!A17900:B17967,2,0)</f>
        <v>#N/A</v>
      </c>
      <c r="W17942" s="35" t="e">
        <f>VLOOKUP(V17942,LISTAS!$M$2:$N$18,2,0)</f>
        <v>#N/A</v>
      </c>
    </row>
    <row r="17943" spans="3:23">
      <c r="C17943" t="e">
        <f>VLOOKUP(B17943,LISTAS!A17901:B17968,2,0)</f>
        <v>#N/A</v>
      </c>
      <c r="W17943" s="35" t="e">
        <f>VLOOKUP(V17943,LISTAS!$M$2:$N$18,2,0)</f>
        <v>#N/A</v>
      </c>
    </row>
    <row r="17944" spans="3:23">
      <c r="C17944" t="e">
        <f>VLOOKUP(B17944,LISTAS!A17902:B17969,2,0)</f>
        <v>#N/A</v>
      </c>
      <c r="W17944" s="35" t="e">
        <f>VLOOKUP(V17944,LISTAS!$M$2:$N$18,2,0)</f>
        <v>#N/A</v>
      </c>
    </row>
    <row r="17945" spans="3:23">
      <c r="C17945" t="e">
        <f>VLOOKUP(B17945,LISTAS!A17903:B17970,2,0)</f>
        <v>#N/A</v>
      </c>
      <c r="W17945" s="35" t="e">
        <f>VLOOKUP(V17945,LISTAS!$M$2:$N$18,2,0)</f>
        <v>#N/A</v>
      </c>
    </row>
    <row r="17946" spans="3:23">
      <c r="C17946" t="e">
        <f>VLOOKUP(B17946,LISTAS!A17904:B17971,2,0)</f>
        <v>#N/A</v>
      </c>
      <c r="W17946" s="35" t="e">
        <f>VLOOKUP(V17946,LISTAS!$M$2:$N$18,2,0)</f>
        <v>#N/A</v>
      </c>
    </row>
    <row r="17947" spans="3:23">
      <c r="C17947" t="e">
        <f>VLOOKUP(B17947,LISTAS!A17905:B17972,2,0)</f>
        <v>#N/A</v>
      </c>
      <c r="W17947" s="35" t="e">
        <f>VLOOKUP(V17947,LISTAS!$M$2:$N$18,2,0)</f>
        <v>#N/A</v>
      </c>
    </row>
    <row r="17948" spans="3:23">
      <c r="C17948" t="e">
        <f>VLOOKUP(B17948,LISTAS!A17906:B17973,2,0)</f>
        <v>#N/A</v>
      </c>
      <c r="W17948" s="35" t="e">
        <f>VLOOKUP(V17948,LISTAS!$M$2:$N$18,2,0)</f>
        <v>#N/A</v>
      </c>
    </row>
    <row r="17949" spans="3:23">
      <c r="C17949" t="e">
        <f>VLOOKUP(B17949,LISTAS!A17907:B17974,2,0)</f>
        <v>#N/A</v>
      </c>
      <c r="W17949" s="35" t="e">
        <f>VLOOKUP(V17949,LISTAS!$M$2:$N$18,2,0)</f>
        <v>#N/A</v>
      </c>
    </row>
    <row r="17950" spans="3:23">
      <c r="C17950" t="e">
        <f>VLOOKUP(B17950,LISTAS!A17908:B17975,2,0)</f>
        <v>#N/A</v>
      </c>
      <c r="W17950" s="35" t="e">
        <f>VLOOKUP(V17950,LISTAS!$M$2:$N$18,2,0)</f>
        <v>#N/A</v>
      </c>
    </row>
    <row r="17951" spans="3:23">
      <c r="C17951" t="e">
        <f>VLOOKUP(B17951,LISTAS!A17909:B17976,2,0)</f>
        <v>#N/A</v>
      </c>
      <c r="W17951" s="35" t="e">
        <f>VLOOKUP(V17951,LISTAS!$M$2:$N$18,2,0)</f>
        <v>#N/A</v>
      </c>
    </row>
    <row r="17952" spans="3:23">
      <c r="C17952" t="e">
        <f>VLOOKUP(B17952,LISTAS!A17910:B17977,2,0)</f>
        <v>#N/A</v>
      </c>
      <c r="W17952" s="35" t="e">
        <f>VLOOKUP(V17952,LISTAS!$M$2:$N$18,2,0)</f>
        <v>#N/A</v>
      </c>
    </row>
    <row r="17953" spans="3:23">
      <c r="C17953" t="e">
        <f>VLOOKUP(B17953,LISTAS!A17911:B17978,2,0)</f>
        <v>#N/A</v>
      </c>
      <c r="W17953" s="35" t="e">
        <f>VLOOKUP(V17953,LISTAS!$M$2:$N$18,2,0)</f>
        <v>#N/A</v>
      </c>
    </row>
    <row r="17954" spans="3:23">
      <c r="C17954" t="e">
        <f>VLOOKUP(B17954,LISTAS!A17912:B17979,2,0)</f>
        <v>#N/A</v>
      </c>
      <c r="W17954" s="35" t="e">
        <f>VLOOKUP(V17954,LISTAS!$M$2:$N$18,2,0)</f>
        <v>#N/A</v>
      </c>
    </row>
    <row r="17955" spans="3:23">
      <c r="C17955" t="e">
        <f>VLOOKUP(B17955,LISTAS!A17913:B17980,2,0)</f>
        <v>#N/A</v>
      </c>
      <c r="W17955" s="35" t="e">
        <f>VLOOKUP(V17955,LISTAS!$M$2:$N$18,2,0)</f>
        <v>#N/A</v>
      </c>
    </row>
    <row r="17956" spans="3:23">
      <c r="C17956" t="e">
        <f>VLOOKUP(B17956,LISTAS!A17914:B17981,2,0)</f>
        <v>#N/A</v>
      </c>
      <c r="W17956" s="35" t="e">
        <f>VLOOKUP(V17956,LISTAS!$M$2:$N$18,2,0)</f>
        <v>#N/A</v>
      </c>
    </row>
    <row r="17957" spans="3:23">
      <c r="C17957" t="e">
        <f>VLOOKUP(B17957,LISTAS!A17915:B17982,2,0)</f>
        <v>#N/A</v>
      </c>
      <c r="W17957" s="35" t="e">
        <f>VLOOKUP(V17957,LISTAS!$M$2:$N$18,2,0)</f>
        <v>#N/A</v>
      </c>
    </row>
    <row r="17958" spans="3:23">
      <c r="C17958" t="e">
        <f>VLOOKUP(B17958,LISTAS!A17916:B17983,2,0)</f>
        <v>#N/A</v>
      </c>
      <c r="W17958" s="35" t="e">
        <f>VLOOKUP(V17958,LISTAS!$M$2:$N$18,2,0)</f>
        <v>#N/A</v>
      </c>
    </row>
    <row r="17959" spans="3:23">
      <c r="C17959" t="e">
        <f>VLOOKUP(B17959,LISTAS!A17917:B17984,2,0)</f>
        <v>#N/A</v>
      </c>
      <c r="W17959" s="35" t="e">
        <f>VLOOKUP(V17959,LISTAS!$M$2:$N$18,2,0)</f>
        <v>#N/A</v>
      </c>
    </row>
    <row r="17960" spans="3:23">
      <c r="C17960" t="e">
        <f>VLOOKUP(B17960,LISTAS!A17918:B17985,2,0)</f>
        <v>#N/A</v>
      </c>
      <c r="W17960" s="35" t="e">
        <f>VLOOKUP(V17960,LISTAS!$M$2:$N$18,2,0)</f>
        <v>#N/A</v>
      </c>
    </row>
    <row r="17961" spans="3:23">
      <c r="C17961" t="e">
        <f>VLOOKUP(B17961,LISTAS!A17919:B17986,2,0)</f>
        <v>#N/A</v>
      </c>
      <c r="W17961" s="35" t="e">
        <f>VLOOKUP(V17961,LISTAS!$M$2:$N$18,2,0)</f>
        <v>#N/A</v>
      </c>
    </row>
    <row r="17962" spans="3:23">
      <c r="C17962" t="e">
        <f>VLOOKUP(B17962,LISTAS!A17920:B17987,2,0)</f>
        <v>#N/A</v>
      </c>
      <c r="W17962" s="35" t="e">
        <f>VLOOKUP(V17962,LISTAS!$M$2:$N$18,2,0)</f>
        <v>#N/A</v>
      </c>
    </row>
    <row r="17963" spans="3:23">
      <c r="C17963" t="e">
        <f>VLOOKUP(B17963,LISTAS!A17921:B17988,2,0)</f>
        <v>#N/A</v>
      </c>
      <c r="W17963" s="35" t="e">
        <f>VLOOKUP(V17963,LISTAS!$M$2:$N$18,2,0)</f>
        <v>#N/A</v>
      </c>
    </row>
    <row r="17964" spans="3:23">
      <c r="C17964" t="e">
        <f>VLOOKUP(B17964,LISTAS!A17922:B17989,2,0)</f>
        <v>#N/A</v>
      </c>
      <c r="W17964" s="35" t="e">
        <f>VLOOKUP(V17964,LISTAS!$M$2:$N$18,2,0)</f>
        <v>#N/A</v>
      </c>
    </row>
    <row r="17965" spans="3:23">
      <c r="C17965" t="e">
        <f>VLOOKUP(B17965,LISTAS!A17923:B17990,2,0)</f>
        <v>#N/A</v>
      </c>
      <c r="W17965" s="35" t="e">
        <f>VLOOKUP(V17965,LISTAS!$M$2:$N$18,2,0)</f>
        <v>#N/A</v>
      </c>
    </row>
    <row r="17966" spans="3:23">
      <c r="C17966" t="e">
        <f>VLOOKUP(B17966,LISTAS!A17924:B17991,2,0)</f>
        <v>#N/A</v>
      </c>
      <c r="W17966" s="35" t="e">
        <f>VLOOKUP(V17966,LISTAS!$M$2:$N$18,2,0)</f>
        <v>#N/A</v>
      </c>
    </row>
    <row r="17967" spans="3:23">
      <c r="C17967" t="e">
        <f>VLOOKUP(B17967,LISTAS!A17925:B17992,2,0)</f>
        <v>#N/A</v>
      </c>
      <c r="W17967" s="35" t="e">
        <f>VLOOKUP(V17967,LISTAS!$M$2:$N$18,2,0)</f>
        <v>#N/A</v>
      </c>
    </row>
    <row r="17968" spans="3:23">
      <c r="C17968" t="e">
        <f>VLOOKUP(B17968,LISTAS!A17926:B17993,2,0)</f>
        <v>#N/A</v>
      </c>
      <c r="W17968" s="35" t="e">
        <f>VLOOKUP(V17968,LISTAS!$M$2:$N$18,2,0)</f>
        <v>#N/A</v>
      </c>
    </row>
    <row r="17969" spans="3:23">
      <c r="C17969" t="e">
        <f>VLOOKUP(B17969,LISTAS!A17927:B17994,2,0)</f>
        <v>#N/A</v>
      </c>
      <c r="W17969" s="35" t="e">
        <f>VLOOKUP(V17969,LISTAS!$M$2:$N$18,2,0)</f>
        <v>#N/A</v>
      </c>
    </row>
    <row r="17970" spans="3:23">
      <c r="C17970" t="e">
        <f>VLOOKUP(B17970,LISTAS!A17928:B17995,2,0)</f>
        <v>#N/A</v>
      </c>
      <c r="W17970" s="35" t="e">
        <f>VLOOKUP(V17970,LISTAS!$M$2:$N$18,2,0)</f>
        <v>#N/A</v>
      </c>
    </row>
    <row r="17971" spans="3:23">
      <c r="C17971" t="e">
        <f>VLOOKUP(B17971,LISTAS!A17929:B17996,2,0)</f>
        <v>#N/A</v>
      </c>
      <c r="W17971" s="35" t="e">
        <f>VLOOKUP(V17971,LISTAS!$M$2:$N$18,2,0)</f>
        <v>#N/A</v>
      </c>
    </row>
    <row r="17972" spans="3:23">
      <c r="C17972" t="e">
        <f>VLOOKUP(B17972,LISTAS!A17930:B17997,2,0)</f>
        <v>#N/A</v>
      </c>
      <c r="W17972" s="35" t="e">
        <f>VLOOKUP(V17972,LISTAS!$M$2:$N$18,2,0)</f>
        <v>#N/A</v>
      </c>
    </row>
    <row r="17973" spans="3:23">
      <c r="C17973" t="e">
        <f>VLOOKUP(B17973,LISTAS!A17931:B17998,2,0)</f>
        <v>#N/A</v>
      </c>
      <c r="W17973" s="35" t="e">
        <f>VLOOKUP(V17973,LISTAS!$M$2:$N$18,2,0)</f>
        <v>#N/A</v>
      </c>
    </row>
    <row r="17974" spans="3:23">
      <c r="C17974" t="e">
        <f>VLOOKUP(B17974,LISTAS!A17932:B17999,2,0)</f>
        <v>#N/A</v>
      </c>
      <c r="W17974" s="35" t="e">
        <f>VLOOKUP(V17974,LISTAS!$M$2:$N$18,2,0)</f>
        <v>#N/A</v>
      </c>
    </row>
    <row r="17975" spans="3:23">
      <c r="C17975" t="e">
        <f>VLOOKUP(B17975,LISTAS!A17933:B18000,2,0)</f>
        <v>#N/A</v>
      </c>
      <c r="W17975" s="35" t="e">
        <f>VLOOKUP(V17975,LISTAS!$M$2:$N$18,2,0)</f>
        <v>#N/A</v>
      </c>
    </row>
    <row r="17976" spans="3:23">
      <c r="C17976" t="e">
        <f>VLOOKUP(B17976,LISTAS!A17934:B18001,2,0)</f>
        <v>#N/A</v>
      </c>
      <c r="W17976" s="35" t="e">
        <f>VLOOKUP(V17976,LISTAS!$M$2:$N$18,2,0)</f>
        <v>#N/A</v>
      </c>
    </row>
    <row r="17977" spans="3:23">
      <c r="C17977" t="e">
        <f>VLOOKUP(B17977,LISTAS!A17935:B18002,2,0)</f>
        <v>#N/A</v>
      </c>
      <c r="W17977" s="35" t="e">
        <f>VLOOKUP(V17977,LISTAS!$M$2:$N$18,2,0)</f>
        <v>#N/A</v>
      </c>
    </row>
    <row r="17978" spans="3:23">
      <c r="C17978" t="e">
        <f>VLOOKUP(B17978,LISTAS!A17936:B18003,2,0)</f>
        <v>#N/A</v>
      </c>
      <c r="W17978" s="35" t="e">
        <f>VLOOKUP(V17978,LISTAS!$M$2:$N$18,2,0)</f>
        <v>#N/A</v>
      </c>
    </row>
    <row r="17979" spans="3:23">
      <c r="C17979" t="e">
        <f>VLOOKUP(B17979,LISTAS!A17937:B18004,2,0)</f>
        <v>#N/A</v>
      </c>
      <c r="W17979" s="35" t="e">
        <f>VLOOKUP(V17979,LISTAS!$M$2:$N$18,2,0)</f>
        <v>#N/A</v>
      </c>
    </row>
    <row r="17980" spans="3:23">
      <c r="C17980" t="e">
        <f>VLOOKUP(B17980,LISTAS!A17938:B18005,2,0)</f>
        <v>#N/A</v>
      </c>
      <c r="W17980" s="35" t="e">
        <f>VLOOKUP(V17980,LISTAS!$M$2:$N$18,2,0)</f>
        <v>#N/A</v>
      </c>
    </row>
    <row r="17981" spans="3:23">
      <c r="C17981" t="e">
        <f>VLOOKUP(B17981,LISTAS!A17939:B18006,2,0)</f>
        <v>#N/A</v>
      </c>
      <c r="W17981" s="35" t="e">
        <f>VLOOKUP(V17981,LISTAS!$M$2:$N$18,2,0)</f>
        <v>#N/A</v>
      </c>
    </row>
    <row r="17982" spans="3:23">
      <c r="C17982" t="e">
        <f>VLOOKUP(B17982,LISTAS!A17940:B18007,2,0)</f>
        <v>#N/A</v>
      </c>
      <c r="W17982" s="35" t="e">
        <f>VLOOKUP(V17982,LISTAS!$M$2:$N$18,2,0)</f>
        <v>#N/A</v>
      </c>
    </row>
    <row r="17983" spans="3:23">
      <c r="C17983" t="e">
        <f>VLOOKUP(B17983,LISTAS!A17941:B18008,2,0)</f>
        <v>#N/A</v>
      </c>
      <c r="W17983" s="35" t="e">
        <f>VLOOKUP(V17983,LISTAS!$M$2:$N$18,2,0)</f>
        <v>#N/A</v>
      </c>
    </row>
    <row r="17984" spans="3:23">
      <c r="C17984" t="e">
        <f>VLOOKUP(B17984,LISTAS!A17942:B18009,2,0)</f>
        <v>#N/A</v>
      </c>
      <c r="W17984" s="35" t="e">
        <f>VLOOKUP(V17984,LISTAS!$M$2:$N$18,2,0)</f>
        <v>#N/A</v>
      </c>
    </row>
    <row r="17985" spans="3:23">
      <c r="C17985" t="e">
        <f>VLOOKUP(B17985,LISTAS!A17943:B18010,2,0)</f>
        <v>#N/A</v>
      </c>
      <c r="W17985" s="35" t="e">
        <f>VLOOKUP(V17985,LISTAS!$M$2:$N$18,2,0)</f>
        <v>#N/A</v>
      </c>
    </row>
    <row r="17986" spans="3:23">
      <c r="C17986" t="e">
        <f>VLOOKUP(B17986,LISTAS!A17944:B18011,2,0)</f>
        <v>#N/A</v>
      </c>
      <c r="W17986" s="35" t="e">
        <f>VLOOKUP(V17986,LISTAS!$M$2:$N$18,2,0)</f>
        <v>#N/A</v>
      </c>
    </row>
    <row r="17987" spans="3:23">
      <c r="C17987" t="e">
        <f>VLOOKUP(B17987,LISTAS!A17945:B18012,2,0)</f>
        <v>#N/A</v>
      </c>
      <c r="W17987" s="35" t="e">
        <f>VLOOKUP(V17987,LISTAS!$M$2:$N$18,2,0)</f>
        <v>#N/A</v>
      </c>
    </row>
    <row r="17988" spans="3:23">
      <c r="C17988" t="e">
        <f>VLOOKUP(B17988,LISTAS!A17946:B18013,2,0)</f>
        <v>#N/A</v>
      </c>
      <c r="W17988" s="35" t="e">
        <f>VLOOKUP(V17988,LISTAS!$M$2:$N$18,2,0)</f>
        <v>#N/A</v>
      </c>
    </row>
    <row r="17989" spans="3:23">
      <c r="C17989" t="e">
        <f>VLOOKUP(B17989,LISTAS!A17947:B18014,2,0)</f>
        <v>#N/A</v>
      </c>
      <c r="W17989" s="35" t="e">
        <f>VLOOKUP(V17989,LISTAS!$M$2:$N$18,2,0)</f>
        <v>#N/A</v>
      </c>
    </row>
    <row r="17990" spans="3:23">
      <c r="C17990" t="e">
        <f>VLOOKUP(B17990,LISTAS!A17948:B18015,2,0)</f>
        <v>#N/A</v>
      </c>
      <c r="W17990" s="35" t="e">
        <f>VLOOKUP(V17990,LISTAS!$M$2:$N$18,2,0)</f>
        <v>#N/A</v>
      </c>
    </row>
    <row r="17991" spans="3:23">
      <c r="C17991" t="e">
        <f>VLOOKUP(B17991,LISTAS!A17949:B18016,2,0)</f>
        <v>#N/A</v>
      </c>
      <c r="W17991" s="35" t="e">
        <f>VLOOKUP(V17991,LISTAS!$M$2:$N$18,2,0)</f>
        <v>#N/A</v>
      </c>
    </row>
    <row r="17992" spans="3:23">
      <c r="C17992" t="e">
        <f>VLOOKUP(B17992,LISTAS!A17950:B18017,2,0)</f>
        <v>#N/A</v>
      </c>
      <c r="W17992" s="35" t="e">
        <f>VLOOKUP(V17992,LISTAS!$M$2:$N$18,2,0)</f>
        <v>#N/A</v>
      </c>
    </row>
    <row r="17993" spans="3:23">
      <c r="C17993" t="e">
        <f>VLOOKUP(B17993,LISTAS!A17951:B18018,2,0)</f>
        <v>#N/A</v>
      </c>
      <c r="W17993" s="35" t="e">
        <f>VLOOKUP(V17993,LISTAS!$M$2:$N$18,2,0)</f>
        <v>#N/A</v>
      </c>
    </row>
    <row r="17994" spans="3:23">
      <c r="C17994" t="e">
        <f>VLOOKUP(B17994,LISTAS!A17952:B18019,2,0)</f>
        <v>#N/A</v>
      </c>
      <c r="W17994" s="35" t="e">
        <f>VLOOKUP(V17994,LISTAS!$M$2:$N$18,2,0)</f>
        <v>#N/A</v>
      </c>
    </row>
    <row r="17995" spans="3:23">
      <c r="C17995" t="e">
        <f>VLOOKUP(B17995,LISTAS!A17953:B18020,2,0)</f>
        <v>#N/A</v>
      </c>
      <c r="W17995" s="35" t="e">
        <f>VLOOKUP(V17995,LISTAS!$M$2:$N$18,2,0)</f>
        <v>#N/A</v>
      </c>
    </row>
    <row r="17996" spans="3:23">
      <c r="C17996" t="e">
        <f>VLOOKUP(B17996,LISTAS!A17954:B18021,2,0)</f>
        <v>#N/A</v>
      </c>
      <c r="W17996" s="35" t="e">
        <f>VLOOKUP(V17996,LISTAS!$M$2:$N$18,2,0)</f>
        <v>#N/A</v>
      </c>
    </row>
    <row r="17997" spans="3:23">
      <c r="C17997" t="e">
        <f>VLOOKUP(B17997,LISTAS!A17955:B18022,2,0)</f>
        <v>#N/A</v>
      </c>
      <c r="W17997" s="35" t="e">
        <f>VLOOKUP(V17997,LISTAS!$M$2:$N$18,2,0)</f>
        <v>#N/A</v>
      </c>
    </row>
    <row r="17998" spans="3:23">
      <c r="C17998" t="e">
        <f>VLOOKUP(B17998,LISTAS!A17956:B18023,2,0)</f>
        <v>#N/A</v>
      </c>
      <c r="W17998" s="35" t="e">
        <f>VLOOKUP(V17998,LISTAS!$M$2:$N$18,2,0)</f>
        <v>#N/A</v>
      </c>
    </row>
    <row r="17999" spans="3:23">
      <c r="C17999" t="e">
        <f>VLOOKUP(B17999,LISTAS!A17957:B18024,2,0)</f>
        <v>#N/A</v>
      </c>
      <c r="W17999" s="35" t="e">
        <f>VLOOKUP(V17999,LISTAS!$M$2:$N$18,2,0)</f>
        <v>#N/A</v>
      </c>
    </row>
    <row r="18000" spans="3:23">
      <c r="C18000" t="e">
        <f>VLOOKUP(B18000,LISTAS!A17958:B18025,2,0)</f>
        <v>#N/A</v>
      </c>
      <c r="W18000" s="35" t="e">
        <f>VLOOKUP(V18000,LISTAS!$M$2:$N$18,2,0)</f>
        <v>#N/A</v>
      </c>
    </row>
    <row r="18001" spans="3:23">
      <c r="C18001" t="e">
        <f>VLOOKUP(B18001,LISTAS!A17959:B18026,2,0)</f>
        <v>#N/A</v>
      </c>
      <c r="W18001" s="35" t="e">
        <f>VLOOKUP(V18001,LISTAS!$M$2:$N$18,2,0)</f>
        <v>#N/A</v>
      </c>
    </row>
    <row r="18002" spans="3:23">
      <c r="C18002" t="e">
        <f>VLOOKUP(B18002,LISTAS!A17960:B18027,2,0)</f>
        <v>#N/A</v>
      </c>
      <c r="W18002" s="35" t="e">
        <f>VLOOKUP(V18002,LISTAS!$M$2:$N$18,2,0)</f>
        <v>#N/A</v>
      </c>
    </row>
    <row r="18003" spans="3:23">
      <c r="C18003" t="e">
        <f>VLOOKUP(B18003,LISTAS!A17961:B18028,2,0)</f>
        <v>#N/A</v>
      </c>
      <c r="W18003" s="35" t="e">
        <f>VLOOKUP(V18003,LISTAS!$M$2:$N$18,2,0)</f>
        <v>#N/A</v>
      </c>
    </row>
    <row r="18004" spans="3:23">
      <c r="C18004" t="e">
        <f>VLOOKUP(B18004,LISTAS!A17962:B18029,2,0)</f>
        <v>#N/A</v>
      </c>
      <c r="W18004" s="35" t="e">
        <f>VLOOKUP(V18004,LISTAS!$M$2:$N$18,2,0)</f>
        <v>#N/A</v>
      </c>
    </row>
    <row r="18005" spans="3:23">
      <c r="C18005" t="e">
        <f>VLOOKUP(B18005,LISTAS!A17963:B18030,2,0)</f>
        <v>#N/A</v>
      </c>
      <c r="W18005" s="35" t="e">
        <f>VLOOKUP(V18005,LISTAS!$M$2:$N$18,2,0)</f>
        <v>#N/A</v>
      </c>
    </row>
    <row r="18006" spans="3:23">
      <c r="C18006" t="e">
        <f>VLOOKUP(B18006,LISTAS!A17964:B18031,2,0)</f>
        <v>#N/A</v>
      </c>
      <c r="W18006" s="35" t="e">
        <f>VLOOKUP(V18006,LISTAS!$M$2:$N$18,2,0)</f>
        <v>#N/A</v>
      </c>
    </row>
    <row r="18007" spans="3:23">
      <c r="C18007" t="e">
        <f>VLOOKUP(B18007,LISTAS!A17965:B18032,2,0)</f>
        <v>#N/A</v>
      </c>
      <c r="W18007" s="35" t="e">
        <f>VLOOKUP(V18007,LISTAS!$M$2:$N$18,2,0)</f>
        <v>#N/A</v>
      </c>
    </row>
    <row r="18008" spans="3:23">
      <c r="C18008" t="e">
        <f>VLOOKUP(B18008,LISTAS!A17966:B18033,2,0)</f>
        <v>#N/A</v>
      </c>
      <c r="W18008" s="35" t="e">
        <f>VLOOKUP(V18008,LISTAS!$M$2:$N$18,2,0)</f>
        <v>#N/A</v>
      </c>
    </row>
    <row r="18009" spans="3:23">
      <c r="C18009" t="e">
        <f>VLOOKUP(B18009,LISTAS!A17967:B18034,2,0)</f>
        <v>#N/A</v>
      </c>
      <c r="W18009" s="35" t="e">
        <f>VLOOKUP(V18009,LISTAS!$M$2:$N$18,2,0)</f>
        <v>#N/A</v>
      </c>
    </row>
    <row r="18010" spans="3:23">
      <c r="C18010" t="e">
        <f>VLOOKUP(B18010,LISTAS!A17968:B18035,2,0)</f>
        <v>#N/A</v>
      </c>
      <c r="W18010" s="35" t="e">
        <f>VLOOKUP(V18010,LISTAS!$M$2:$N$18,2,0)</f>
        <v>#N/A</v>
      </c>
    </row>
    <row r="18011" spans="3:23">
      <c r="C18011" t="e">
        <f>VLOOKUP(B18011,LISTAS!A17969:B18036,2,0)</f>
        <v>#N/A</v>
      </c>
      <c r="W18011" s="35" t="e">
        <f>VLOOKUP(V18011,LISTAS!$M$2:$N$18,2,0)</f>
        <v>#N/A</v>
      </c>
    </row>
    <row r="18012" spans="3:23">
      <c r="C18012" t="e">
        <f>VLOOKUP(B18012,LISTAS!A17970:B18037,2,0)</f>
        <v>#N/A</v>
      </c>
      <c r="W18012" s="35" t="e">
        <f>VLOOKUP(V18012,LISTAS!$M$2:$N$18,2,0)</f>
        <v>#N/A</v>
      </c>
    </row>
    <row r="18013" spans="3:23">
      <c r="C18013" t="e">
        <f>VLOOKUP(B18013,LISTAS!A17971:B18038,2,0)</f>
        <v>#N/A</v>
      </c>
      <c r="W18013" s="35" t="e">
        <f>VLOOKUP(V18013,LISTAS!$M$2:$N$18,2,0)</f>
        <v>#N/A</v>
      </c>
    </row>
    <row r="18014" spans="3:23">
      <c r="C18014" t="e">
        <f>VLOOKUP(B18014,LISTAS!A17972:B18039,2,0)</f>
        <v>#N/A</v>
      </c>
      <c r="W18014" s="35" t="e">
        <f>VLOOKUP(V18014,LISTAS!$M$2:$N$18,2,0)</f>
        <v>#N/A</v>
      </c>
    </row>
    <row r="18015" spans="3:23">
      <c r="C18015" t="e">
        <f>VLOOKUP(B18015,LISTAS!A17973:B18040,2,0)</f>
        <v>#N/A</v>
      </c>
      <c r="W18015" s="35" t="e">
        <f>VLOOKUP(V18015,LISTAS!$M$2:$N$18,2,0)</f>
        <v>#N/A</v>
      </c>
    </row>
    <row r="18016" spans="3:23">
      <c r="C18016" t="e">
        <f>VLOOKUP(B18016,LISTAS!A17974:B18041,2,0)</f>
        <v>#N/A</v>
      </c>
      <c r="W18016" s="35" t="e">
        <f>VLOOKUP(V18016,LISTAS!$M$2:$N$18,2,0)</f>
        <v>#N/A</v>
      </c>
    </row>
    <row r="18017" spans="3:23">
      <c r="C18017" t="e">
        <f>VLOOKUP(B18017,LISTAS!A17975:B18042,2,0)</f>
        <v>#N/A</v>
      </c>
      <c r="W18017" s="35" t="e">
        <f>VLOOKUP(V18017,LISTAS!$M$2:$N$18,2,0)</f>
        <v>#N/A</v>
      </c>
    </row>
    <row r="18018" spans="3:23">
      <c r="C18018" t="e">
        <f>VLOOKUP(B18018,LISTAS!A17976:B18043,2,0)</f>
        <v>#N/A</v>
      </c>
      <c r="W18018" s="35" t="e">
        <f>VLOOKUP(V18018,LISTAS!$M$2:$N$18,2,0)</f>
        <v>#N/A</v>
      </c>
    </row>
    <row r="18019" spans="3:23">
      <c r="C18019" t="e">
        <f>VLOOKUP(B18019,LISTAS!A17977:B18044,2,0)</f>
        <v>#N/A</v>
      </c>
      <c r="W18019" s="35" t="e">
        <f>VLOOKUP(V18019,LISTAS!$M$2:$N$18,2,0)</f>
        <v>#N/A</v>
      </c>
    </row>
    <row r="18020" spans="3:23">
      <c r="C18020" t="e">
        <f>VLOOKUP(B18020,LISTAS!A17978:B18045,2,0)</f>
        <v>#N/A</v>
      </c>
      <c r="W18020" s="35" t="e">
        <f>VLOOKUP(V18020,LISTAS!$M$2:$N$18,2,0)</f>
        <v>#N/A</v>
      </c>
    </row>
    <row r="18021" spans="3:23">
      <c r="C18021" t="e">
        <f>VLOOKUP(B18021,LISTAS!A17979:B18046,2,0)</f>
        <v>#N/A</v>
      </c>
      <c r="W18021" s="35" t="e">
        <f>VLOOKUP(V18021,LISTAS!$M$2:$N$18,2,0)</f>
        <v>#N/A</v>
      </c>
    </row>
    <row r="18022" spans="3:23">
      <c r="C18022" t="e">
        <f>VLOOKUP(B18022,LISTAS!A17980:B18047,2,0)</f>
        <v>#N/A</v>
      </c>
      <c r="W18022" s="35" t="e">
        <f>VLOOKUP(V18022,LISTAS!$M$2:$N$18,2,0)</f>
        <v>#N/A</v>
      </c>
    </row>
    <row r="18023" spans="3:23">
      <c r="C18023" t="e">
        <f>VLOOKUP(B18023,LISTAS!A17981:B18048,2,0)</f>
        <v>#N/A</v>
      </c>
      <c r="W18023" s="35" t="e">
        <f>VLOOKUP(V18023,LISTAS!$M$2:$N$18,2,0)</f>
        <v>#N/A</v>
      </c>
    </row>
    <row r="18024" spans="3:23">
      <c r="C18024" t="e">
        <f>VLOOKUP(B18024,LISTAS!A17982:B18049,2,0)</f>
        <v>#N/A</v>
      </c>
      <c r="W18024" s="35" t="e">
        <f>VLOOKUP(V18024,LISTAS!$M$2:$N$18,2,0)</f>
        <v>#N/A</v>
      </c>
    </row>
    <row r="18025" spans="3:23">
      <c r="C18025" t="e">
        <f>VLOOKUP(B18025,LISTAS!A17983:B18050,2,0)</f>
        <v>#N/A</v>
      </c>
      <c r="W18025" s="35" t="e">
        <f>VLOOKUP(V18025,LISTAS!$M$2:$N$18,2,0)</f>
        <v>#N/A</v>
      </c>
    </row>
    <row r="18026" spans="3:23">
      <c r="C18026" t="e">
        <f>VLOOKUP(B18026,LISTAS!A17984:B18051,2,0)</f>
        <v>#N/A</v>
      </c>
      <c r="W18026" s="35" t="e">
        <f>VLOOKUP(V18026,LISTAS!$M$2:$N$18,2,0)</f>
        <v>#N/A</v>
      </c>
    </row>
    <row r="18027" spans="3:23">
      <c r="C18027" t="e">
        <f>VLOOKUP(B18027,LISTAS!A17985:B18052,2,0)</f>
        <v>#N/A</v>
      </c>
      <c r="W18027" s="35" t="e">
        <f>VLOOKUP(V18027,LISTAS!$M$2:$N$18,2,0)</f>
        <v>#N/A</v>
      </c>
    </row>
    <row r="18028" spans="3:23">
      <c r="C18028" t="e">
        <f>VLOOKUP(B18028,LISTAS!A17986:B18053,2,0)</f>
        <v>#N/A</v>
      </c>
      <c r="W18028" s="35" t="e">
        <f>VLOOKUP(V18028,LISTAS!$M$2:$N$18,2,0)</f>
        <v>#N/A</v>
      </c>
    </row>
    <row r="18029" spans="3:23">
      <c r="C18029" t="e">
        <f>VLOOKUP(B18029,LISTAS!A17987:B18054,2,0)</f>
        <v>#N/A</v>
      </c>
      <c r="W18029" s="35" t="e">
        <f>VLOOKUP(V18029,LISTAS!$M$2:$N$18,2,0)</f>
        <v>#N/A</v>
      </c>
    </row>
    <row r="18030" spans="3:23">
      <c r="C18030" t="e">
        <f>VLOOKUP(B18030,LISTAS!A17988:B18055,2,0)</f>
        <v>#N/A</v>
      </c>
      <c r="W18030" s="35" t="e">
        <f>VLOOKUP(V18030,LISTAS!$M$2:$N$18,2,0)</f>
        <v>#N/A</v>
      </c>
    </row>
    <row r="18031" spans="3:23">
      <c r="C18031" t="e">
        <f>VLOOKUP(B18031,LISTAS!A17989:B18056,2,0)</f>
        <v>#N/A</v>
      </c>
      <c r="W18031" s="35" t="e">
        <f>VLOOKUP(V18031,LISTAS!$M$2:$N$18,2,0)</f>
        <v>#N/A</v>
      </c>
    </row>
    <row r="18032" spans="3:23">
      <c r="C18032" t="e">
        <f>VLOOKUP(B18032,LISTAS!A17990:B18057,2,0)</f>
        <v>#N/A</v>
      </c>
      <c r="W18032" s="35" t="e">
        <f>VLOOKUP(V18032,LISTAS!$M$2:$N$18,2,0)</f>
        <v>#N/A</v>
      </c>
    </row>
    <row r="18033" spans="3:23">
      <c r="C18033" t="e">
        <f>VLOOKUP(B18033,LISTAS!A17991:B18058,2,0)</f>
        <v>#N/A</v>
      </c>
      <c r="W18033" s="35" t="e">
        <f>VLOOKUP(V18033,LISTAS!$M$2:$N$18,2,0)</f>
        <v>#N/A</v>
      </c>
    </row>
    <row r="18034" spans="3:23">
      <c r="C18034" t="e">
        <f>VLOOKUP(B18034,LISTAS!A17992:B18059,2,0)</f>
        <v>#N/A</v>
      </c>
      <c r="W18034" s="35" t="e">
        <f>VLOOKUP(V18034,LISTAS!$M$2:$N$18,2,0)</f>
        <v>#N/A</v>
      </c>
    </row>
    <row r="18035" spans="3:23">
      <c r="C18035" t="e">
        <f>VLOOKUP(B18035,LISTAS!A17993:B18060,2,0)</f>
        <v>#N/A</v>
      </c>
      <c r="W18035" s="35" t="e">
        <f>VLOOKUP(V18035,LISTAS!$M$2:$N$18,2,0)</f>
        <v>#N/A</v>
      </c>
    </row>
    <row r="18036" spans="3:23">
      <c r="C18036" t="e">
        <f>VLOOKUP(B18036,LISTAS!A17994:B18061,2,0)</f>
        <v>#N/A</v>
      </c>
      <c r="W18036" s="35" t="e">
        <f>VLOOKUP(V18036,LISTAS!$M$2:$N$18,2,0)</f>
        <v>#N/A</v>
      </c>
    </row>
    <row r="18037" spans="3:23">
      <c r="C18037" t="e">
        <f>VLOOKUP(B18037,LISTAS!A17995:B18062,2,0)</f>
        <v>#N/A</v>
      </c>
      <c r="W18037" s="35" t="e">
        <f>VLOOKUP(V18037,LISTAS!$M$2:$N$18,2,0)</f>
        <v>#N/A</v>
      </c>
    </row>
    <row r="18038" spans="3:23">
      <c r="C18038" t="e">
        <f>VLOOKUP(B18038,LISTAS!A17996:B18063,2,0)</f>
        <v>#N/A</v>
      </c>
      <c r="W18038" s="35" t="e">
        <f>VLOOKUP(V18038,LISTAS!$M$2:$N$18,2,0)</f>
        <v>#N/A</v>
      </c>
    </row>
    <row r="18039" spans="3:23">
      <c r="C18039" t="e">
        <f>VLOOKUP(B18039,LISTAS!A17997:B18064,2,0)</f>
        <v>#N/A</v>
      </c>
      <c r="W18039" s="35" t="e">
        <f>VLOOKUP(V18039,LISTAS!$M$2:$N$18,2,0)</f>
        <v>#N/A</v>
      </c>
    </row>
    <row r="18040" spans="3:23">
      <c r="C18040" t="e">
        <f>VLOOKUP(B18040,LISTAS!A17998:B18065,2,0)</f>
        <v>#N/A</v>
      </c>
      <c r="W18040" s="35" t="e">
        <f>VLOOKUP(V18040,LISTAS!$M$2:$N$18,2,0)</f>
        <v>#N/A</v>
      </c>
    </row>
    <row r="18041" spans="3:23">
      <c r="C18041" t="e">
        <f>VLOOKUP(B18041,LISTAS!A17999:B18066,2,0)</f>
        <v>#N/A</v>
      </c>
      <c r="W18041" s="35" t="e">
        <f>VLOOKUP(V18041,LISTAS!$M$2:$N$18,2,0)</f>
        <v>#N/A</v>
      </c>
    </row>
    <row r="18042" spans="3:23">
      <c r="C18042" t="e">
        <f>VLOOKUP(B18042,LISTAS!A18000:B18067,2,0)</f>
        <v>#N/A</v>
      </c>
      <c r="W18042" s="35" t="e">
        <f>VLOOKUP(V18042,LISTAS!$M$2:$N$18,2,0)</f>
        <v>#N/A</v>
      </c>
    </row>
    <row r="18043" spans="3:23">
      <c r="C18043" t="e">
        <f>VLOOKUP(B18043,LISTAS!A18001:B18068,2,0)</f>
        <v>#N/A</v>
      </c>
      <c r="W18043" s="35" t="e">
        <f>VLOOKUP(V18043,LISTAS!$M$2:$N$18,2,0)</f>
        <v>#N/A</v>
      </c>
    </row>
    <row r="18044" spans="3:23">
      <c r="C18044" t="e">
        <f>VLOOKUP(B18044,LISTAS!A18002:B18069,2,0)</f>
        <v>#N/A</v>
      </c>
      <c r="W18044" s="35" t="e">
        <f>VLOOKUP(V18044,LISTAS!$M$2:$N$18,2,0)</f>
        <v>#N/A</v>
      </c>
    </row>
    <row r="18045" spans="3:23">
      <c r="C18045" t="e">
        <f>VLOOKUP(B18045,LISTAS!A18003:B18070,2,0)</f>
        <v>#N/A</v>
      </c>
      <c r="W18045" s="35" t="e">
        <f>VLOOKUP(V18045,LISTAS!$M$2:$N$18,2,0)</f>
        <v>#N/A</v>
      </c>
    </row>
    <row r="18046" spans="3:23">
      <c r="C18046" t="e">
        <f>VLOOKUP(B18046,LISTAS!A18004:B18071,2,0)</f>
        <v>#N/A</v>
      </c>
      <c r="W18046" s="35" t="e">
        <f>VLOOKUP(V18046,LISTAS!$M$2:$N$18,2,0)</f>
        <v>#N/A</v>
      </c>
    </row>
    <row r="18047" spans="3:23">
      <c r="C18047" t="e">
        <f>VLOOKUP(B18047,LISTAS!A18005:B18072,2,0)</f>
        <v>#N/A</v>
      </c>
      <c r="W18047" s="35" t="e">
        <f>VLOOKUP(V18047,LISTAS!$M$2:$N$18,2,0)</f>
        <v>#N/A</v>
      </c>
    </row>
    <row r="18048" spans="3:23">
      <c r="C18048" t="e">
        <f>VLOOKUP(B18048,LISTAS!A18006:B18073,2,0)</f>
        <v>#N/A</v>
      </c>
      <c r="W18048" s="35" t="e">
        <f>VLOOKUP(V18048,LISTAS!$M$2:$N$18,2,0)</f>
        <v>#N/A</v>
      </c>
    </row>
    <row r="18049" spans="3:23">
      <c r="C18049" t="e">
        <f>VLOOKUP(B18049,LISTAS!A18007:B18074,2,0)</f>
        <v>#N/A</v>
      </c>
      <c r="W18049" s="35" t="e">
        <f>VLOOKUP(V18049,LISTAS!$M$2:$N$18,2,0)</f>
        <v>#N/A</v>
      </c>
    </row>
    <row r="18050" spans="3:23">
      <c r="C18050" t="e">
        <f>VLOOKUP(B18050,LISTAS!A18008:B18075,2,0)</f>
        <v>#N/A</v>
      </c>
      <c r="W18050" s="35" t="e">
        <f>VLOOKUP(V18050,LISTAS!$M$2:$N$18,2,0)</f>
        <v>#N/A</v>
      </c>
    </row>
    <row r="18051" spans="3:23">
      <c r="C18051" t="e">
        <f>VLOOKUP(B18051,LISTAS!A18009:B18076,2,0)</f>
        <v>#N/A</v>
      </c>
      <c r="W18051" s="35" t="e">
        <f>VLOOKUP(V18051,LISTAS!$M$2:$N$18,2,0)</f>
        <v>#N/A</v>
      </c>
    </row>
    <row r="18052" spans="3:23">
      <c r="C18052" t="e">
        <f>VLOOKUP(B18052,LISTAS!A18010:B18077,2,0)</f>
        <v>#N/A</v>
      </c>
      <c r="W18052" s="35" t="e">
        <f>VLOOKUP(V18052,LISTAS!$M$2:$N$18,2,0)</f>
        <v>#N/A</v>
      </c>
    </row>
    <row r="18053" spans="3:23">
      <c r="C18053" t="e">
        <f>VLOOKUP(B18053,LISTAS!A18011:B18078,2,0)</f>
        <v>#N/A</v>
      </c>
      <c r="W18053" s="35" t="e">
        <f>VLOOKUP(V18053,LISTAS!$M$2:$N$18,2,0)</f>
        <v>#N/A</v>
      </c>
    </row>
    <row r="18054" spans="3:23">
      <c r="C18054" t="e">
        <f>VLOOKUP(B18054,LISTAS!A18012:B18079,2,0)</f>
        <v>#N/A</v>
      </c>
      <c r="W18054" s="35" t="e">
        <f>VLOOKUP(V18054,LISTAS!$M$2:$N$18,2,0)</f>
        <v>#N/A</v>
      </c>
    </row>
    <row r="18055" spans="3:23">
      <c r="C18055" t="e">
        <f>VLOOKUP(B18055,LISTAS!A18013:B18080,2,0)</f>
        <v>#N/A</v>
      </c>
      <c r="W18055" s="35" t="e">
        <f>VLOOKUP(V18055,LISTAS!$M$2:$N$18,2,0)</f>
        <v>#N/A</v>
      </c>
    </row>
    <row r="18056" spans="3:23">
      <c r="C18056" t="e">
        <f>VLOOKUP(B18056,LISTAS!A18014:B18081,2,0)</f>
        <v>#N/A</v>
      </c>
      <c r="W18056" s="35" t="e">
        <f>VLOOKUP(V18056,LISTAS!$M$2:$N$18,2,0)</f>
        <v>#N/A</v>
      </c>
    </row>
    <row r="18057" spans="3:23">
      <c r="C18057" t="e">
        <f>VLOOKUP(B18057,LISTAS!A18015:B18082,2,0)</f>
        <v>#N/A</v>
      </c>
      <c r="W18057" s="35" t="e">
        <f>VLOOKUP(V18057,LISTAS!$M$2:$N$18,2,0)</f>
        <v>#N/A</v>
      </c>
    </row>
    <row r="18058" spans="3:23">
      <c r="C18058" t="e">
        <f>VLOOKUP(B18058,LISTAS!A18016:B18083,2,0)</f>
        <v>#N/A</v>
      </c>
      <c r="W18058" s="35" t="e">
        <f>VLOOKUP(V18058,LISTAS!$M$2:$N$18,2,0)</f>
        <v>#N/A</v>
      </c>
    </row>
    <row r="18059" spans="3:23">
      <c r="C18059" t="e">
        <f>VLOOKUP(B18059,LISTAS!A18017:B18084,2,0)</f>
        <v>#N/A</v>
      </c>
      <c r="W18059" s="35" t="e">
        <f>VLOOKUP(V18059,LISTAS!$M$2:$N$18,2,0)</f>
        <v>#N/A</v>
      </c>
    </row>
    <row r="18060" spans="3:23">
      <c r="C18060" t="e">
        <f>VLOOKUP(B18060,LISTAS!A18018:B18085,2,0)</f>
        <v>#N/A</v>
      </c>
      <c r="W18060" s="35" t="e">
        <f>VLOOKUP(V18060,LISTAS!$M$2:$N$18,2,0)</f>
        <v>#N/A</v>
      </c>
    </row>
    <row r="18061" spans="3:23">
      <c r="C18061" t="e">
        <f>VLOOKUP(B18061,LISTAS!A18019:B18086,2,0)</f>
        <v>#N/A</v>
      </c>
      <c r="W18061" s="35" t="e">
        <f>VLOOKUP(V18061,LISTAS!$M$2:$N$18,2,0)</f>
        <v>#N/A</v>
      </c>
    </row>
    <row r="18062" spans="3:23">
      <c r="C18062" t="e">
        <f>VLOOKUP(B18062,LISTAS!A18020:B18087,2,0)</f>
        <v>#N/A</v>
      </c>
      <c r="W18062" s="35" t="e">
        <f>VLOOKUP(V18062,LISTAS!$M$2:$N$18,2,0)</f>
        <v>#N/A</v>
      </c>
    </row>
    <row r="18063" spans="3:23">
      <c r="C18063" t="e">
        <f>VLOOKUP(B18063,LISTAS!A18021:B18088,2,0)</f>
        <v>#N/A</v>
      </c>
      <c r="W18063" s="35" t="e">
        <f>VLOOKUP(V18063,LISTAS!$M$2:$N$18,2,0)</f>
        <v>#N/A</v>
      </c>
    </row>
    <row r="18064" spans="3:23">
      <c r="C18064" t="e">
        <f>VLOOKUP(B18064,LISTAS!A18022:B18089,2,0)</f>
        <v>#N/A</v>
      </c>
      <c r="W18064" s="35" t="e">
        <f>VLOOKUP(V18064,LISTAS!$M$2:$N$18,2,0)</f>
        <v>#N/A</v>
      </c>
    </row>
    <row r="18065" spans="3:23">
      <c r="C18065" t="e">
        <f>VLOOKUP(B18065,LISTAS!A18023:B18090,2,0)</f>
        <v>#N/A</v>
      </c>
      <c r="W18065" s="35" t="e">
        <f>VLOOKUP(V18065,LISTAS!$M$2:$N$18,2,0)</f>
        <v>#N/A</v>
      </c>
    </row>
    <row r="18066" spans="3:23">
      <c r="C18066" t="e">
        <f>VLOOKUP(B18066,LISTAS!A18024:B18091,2,0)</f>
        <v>#N/A</v>
      </c>
      <c r="W18066" s="35" t="e">
        <f>VLOOKUP(V18066,LISTAS!$M$2:$N$18,2,0)</f>
        <v>#N/A</v>
      </c>
    </row>
    <row r="18067" spans="3:23">
      <c r="C18067" t="e">
        <f>VLOOKUP(B18067,LISTAS!A18025:B18092,2,0)</f>
        <v>#N/A</v>
      </c>
      <c r="W18067" s="35" t="e">
        <f>VLOOKUP(V18067,LISTAS!$M$2:$N$18,2,0)</f>
        <v>#N/A</v>
      </c>
    </row>
    <row r="18068" spans="3:23">
      <c r="C18068" t="e">
        <f>VLOOKUP(B18068,LISTAS!A18026:B18093,2,0)</f>
        <v>#N/A</v>
      </c>
      <c r="W18068" s="35" t="e">
        <f>VLOOKUP(V18068,LISTAS!$M$2:$N$18,2,0)</f>
        <v>#N/A</v>
      </c>
    </row>
    <row r="18069" spans="3:23">
      <c r="C18069" t="e">
        <f>VLOOKUP(B18069,LISTAS!A18027:B18094,2,0)</f>
        <v>#N/A</v>
      </c>
      <c r="W18069" s="35" t="e">
        <f>VLOOKUP(V18069,LISTAS!$M$2:$N$18,2,0)</f>
        <v>#N/A</v>
      </c>
    </row>
    <row r="18070" spans="3:23">
      <c r="C18070" t="e">
        <f>VLOOKUP(B18070,LISTAS!A18028:B18095,2,0)</f>
        <v>#N/A</v>
      </c>
      <c r="W18070" s="35" t="e">
        <f>VLOOKUP(V18070,LISTAS!$M$2:$N$18,2,0)</f>
        <v>#N/A</v>
      </c>
    </row>
    <row r="18071" spans="3:23">
      <c r="C18071" t="e">
        <f>VLOOKUP(B18071,LISTAS!A18029:B18096,2,0)</f>
        <v>#N/A</v>
      </c>
      <c r="W18071" s="35" t="e">
        <f>VLOOKUP(V18071,LISTAS!$M$2:$N$18,2,0)</f>
        <v>#N/A</v>
      </c>
    </row>
    <row r="18072" spans="3:23">
      <c r="C18072" t="e">
        <f>VLOOKUP(B18072,LISTAS!A18030:B18097,2,0)</f>
        <v>#N/A</v>
      </c>
      <c r="W18072" s="35" t="e">
        <f>VLOOKUP(V18072,LISTAS!$M$2:$N$18,2,0)</f>
        <v>#N/A</v>
      </c>
    </row>
    <row r="18073" spans="3:23">
      <c r="C18073" t="e">
        <f>VLOOKUP(B18073,LISTAS!A18031:B18098,2,0)</f>
        <v>#N/A</v>
      </c>
      <c r="W18073" s="35" t="e">
        <f>VLOOKUP(V18073,LISTAS!$M$2:$N$18,2,0)</f>
        <v>#N/A</v>
      </c>
    </row>
    <row r="18074" spans="3:23">
      <c r="C18074" t="e">
        <f>VLOOKUP(B18074,LISTAS!A18032:B18099,2,0)</f>
        <v>#N/A</v>
      </c>
      <c r="W18074" s="35" t="e">
        <f>VLOOKUP(V18074,LISTAS!$M$2:$N$18,2,0)</f>
        <v>#N/A</v>
      </c>
    </row>
    <row r="18075" spans="3:23">
      <c r="C18075" t="e">
        <f>VLOOKUP(B18075,LISTAS!A18033:B18100,2,0)</f>
        <v>#N/A</v>
      </c>
      <c r="W18075" s="35" t="e">
        <f>VLOOKUP(V18075,LISTAS!$M$2:$N$18,2,0)</f>
        <v>#N/A</v>
      </c>
    </row>
    <row r="18076" spans="3:23">
      <c r="C18076" t="e">
        <f>VLOOKUP(B18076,LISTAS!A18034:B18101,2,0)</f>
        <v>#N/A</v>
      </c>
      <c r="W18076" s="35" t="e">
        <f>VLOOKUP(V18076,LISTAS!$M$2:$N$18,2,0)</f>
        <v>#N/A</v>
      </c>
    </row>
    <row r="18077" spans="3:23">
      <c r="C18077" t="e">
        <f>VLOOKUP(B18077,LISTAS!A18035:B18102,2,0)</f>
        <v>#N/A</v>
      </c>
      <c r="W18077" s="35" t="e">
        <f>VLOOKUP(V18077,LISTAS!$M$2:$N$18,2,0)</f>
        <v>#N/A</v>
      </c>
    </row>
    <row r="18078" spans="3:23">
      <c r="C18078" t="e">
        <f>VLOOKUP(B18078,LISTAS!A18036:B18103,2,0)</f>
        <v>#N/A</v>
      </c>
      <c r="W18078" s="35" t="e">
        <f>VLOOKUP(V18078,LISTAS!$M$2:$N$18,2,0)</f>
        <v>#N/A</v>
      </c>
    </row>
    <row r="18079" spans="3:23">
      <c r="C18079" t="e">
        <f>VLOOKUP(B18079,LISTAS!A18037:B18104,2,0)</f>
        <v>#N/A</v>
      </c>
      <c r="W18079" s="35" t="e">
        <f>VLOOKUP(V18079,LISTAS!$M$2:$N$18,2,0)</f>
        <v>#N/A</v>
      </c>
    </row>
    <row r="18080" spans="3:23">
      <c r="C18080" t="e">
        <f>VLOOKUP(B18080,LISTAS!A18038:B18105,2,0)</f>
        <v>#N/A</v>
      </c>
      <c r="W18080" s="35" t="e">
        <f>VLOOKUP(V18080,LISTAS!$M$2:$N$18,2,0)</f>
        <v>#N/A</v>
      </c>
    </row>
    <row r="18081" spans="3:23">
      <c r="C18081" t="e">
        <f>VLOOKUP(B18081,LISTAS!A18039:B18106,2,0)</f>
        <v>#N/A</v>
      </c>
      <c r="W18081" s="35" t="e">
        <f>VLOOKUP(V18081,LISTAS!$M$2:$N$18,2,0)</f>
        <v>#N/A</v>
      </c>
    </row>
    <row r="18082" spans="3:23">
      <c r="C18082" t="e">
        <f>VLOOKUP(B18082,LISTAS!A18040:B18107,2,0)</f>
        <v>#N/A</v>
      </c>
      <c r="W18082" s="35" t="e">
        <f>VLOOKUP(V18082,LISTAS!$M$2:$N$18,2,0)</f>
        <v>#N/A</v>
      </c>
    </row>
    <row r="18083" spans="3:23">
      <c r="C18083" t="e">
        <f>VLOOKUP(B18083,LISTAS!A18041:B18108,2,0)</f>
        <v>#N/A</v>
      </c>
      <c r="W18083" s="35" t="e">
        <f>VLOOKUP(V18083,LISTAS!$M$2:$N$18,2,0)</f>
        <v>#N/A</v>
      </c>
    </row>
    <row r="18084" spans="3:23">
      <c r="C18084" t="e">
        <f>VLOOKUP(B18084,LISTAS!A18042:B18109,2,0)</f>
        <v>#N/A</v>
      </c>
      <c r="W18084" s="35" t="e">
        <f>VLOOKUP(V18084,LISTAS!$M$2:$N$18,2,0)</f>
        <v>#N/A</v>
      </c>
    </row>
    <row r="18085" spans="3:23">
      <c r="C18085" t="e">
        <f>VLOOKUP(B18085,LISTAS!A18043:B18110,2,0)</f>
        <v>#N/A</v>
      </c>
      <c r="W18085" s="35" t="e">
        <f>VLOOKUP(V18085,LISTAS!$M$2:$N$18,2,0)</f>
        <v>#N/A</v>
      </c>
    </row>
    <row r="18086" spans="3:23">
      <c r="C18086" t="e">
        <f>VLOOKUP(B18086,LISTAS!A18044:B18111,2,0)</f>
        <v>#N/A</v>
      </c>
      <c r="W18086" s="35" t="e">
        <f>VLOOKUP(V18086,LISTAS!$M$2:$N$18,2,0)</f>
        <v>#N/A</v>
      </c>
    </row>
    <row r="18087" spans="3:23">
      <c r="C18087" t="e">
        <f>VLOOKUP(B18087,LISTAS!A18045:B18112,2,0)</f>
        <v>#N/A</v>
      </c>
      <c r="W18087" s="35" t="e">
        <f>VLOOKUP(V18087,LISTAS!$M$2:$N$18,2,0)</f>
        <v>#N/A</v>
      </c>
    </row>
    <row r="18088" spans="3:23">
      <c r="C18088" t="e">
        <f>VLOOKUP(B18088,LISTAS!A18046:B18113,2,0)</f>
        <v>#N/A</v>
      </c>
      <c r="W18088" s="35" t="e">
        <f>VLOOKUP(V18088,LISTAS!$M$2:$N$18,2,0)</f>
        <v>#N/A</v>
      </c>
    </row>
    <row r="18089" spans="3:23">
      <c r="C18089" t="e">
        <f>VLOOKUP(B18089,LISTAS!A18047:B18114,2,0)</f>
        <v>#N/A</v>
      </c>
      <c r="W18089" s="35" t="e">
        <f>VLOOKUP(V18089,LISTAS!$M$2:$N$18,2,0)</f>
        <v>#N/A</v>
      </c>
    </row>
    <row r="18090" spans="3:23">
      <c r="C18090" t="e">
        <f>VLOOKUP(B18090,LISTAS!A18048:B18115,2,0)</f>
        <v>#N/A</v>
      </c>
      <c r="W18090" s="35" t="e">
        <f>VLOOKUP(V18090,LISTAS!$M$2:$N$18,2,0)</f>
        <v>#N/A</v>
      </c>
    </row>
    <row r="18091" spans="3:23">
      <c r="C18091" t="e">
        <f>VLOOKUP(B18091,LISTAS!A18049:B18116,2,0)</f>
        <v>#N/A</v>
      </c>
      <c r="W18091" s="35" t="e">
        <f>VLOOKUP(V18091,LISTAS!$M$2:$N$18,2,0)</f>
        <v>#N/A</v>
      </c>
    </row>
    <row r="18092" spans="3:23">
      <c r="C18092" t="e">
        <f>VLOOKUP(B18092,LISTAS!A18050:B18117,2,0)</f>
        <v>#N/A</v>
      </c>
      <c r="W18092" s="35" t="e">
        <f>VLOOKUP(V18092,LISTAS!$M$2:$N$18,2,0)</f>
        <v>#N/A</v>
      </c>
    </row>
    <row r="18093" spans="3:23">
      <c r="C18093" t="e">
        <f>VLOOKUP(B18093,LISTAS!A18051:B18118,2,0)</f>
        <v>#N/A</v>
      </c>
      <c r="W18093" s="35" t="e">
        <f>VLOOKUP(V18093,LISTAS!$M$2:$N$18,2,0)</f>
        <v>#N/A</v>
      </c>
    </row>
    <row r="18094" spans="3:23">
      <c r="C18094" t="e">
        <f>VLOOKUP(B18094,LISTAS!A18052:B18119,2,0)</f>
        <v>#N/A</v>
      </c>
      <c r="W18094" s="35" t="e">
        <f>VLOOKUP(V18094,LISTAS!$M$2:$N$18,2,0)</f>
        <v>#N/A</v>
      </c>
    </row>
    <row r="18095" spans="3:23">
      <c r="C18095" t="e">
        <f>VLOOKUP(B18095,LISTAS!A18053:B18120,2,0)</f>
        <v>#N/A</v>
      </c>
      <c r="W18095" s="35" t="e">
        <f>VLOOKUP(V18095,LISTAS!$M$2:$N$18,2,0)</f>
        <v>#N/A</v>
      </c>
    </row>
    <row r="18096" spans="3:23">
      <c r="C18096" t="e">
        <f>VLOOKUP(B18096,LISTAS!A18054:B18121,2,0)</f>
        <v>#N/A</v>
      </c>
      <c r="W18096" s="35" t="e">
        <f>VLOOKUP(V18096,LISTAS!$M$2:$N$18,2,0)</f>
        <v>#N/A</v>
      </c>
    </row>
    <row r="18097" spans="3:23">
      <c r="C18097" t="e">
        <f>VLOOKUP(B18097,LISTAS!A18055:B18122,2,0)</f>
        <v>#N/A</v>
      </c>
      <c r="W18097" s="35" t="e">
        <f>VLOOKUP(V18097,LISTAS!$M$2:$N$18,2,0)</f>
        <v>#N/A</v>
      </c>
    </row>
    <row r="18098" spans="3:23">
      <c r="C18098" t="e">
        <f>VLOOKUP(B18098,LISTAS!A18056:B18123,2,0)</f>
        <v>#N/A</v>
      </c>
      <c r="W18098" s="35" t="e">
        <f>VLOOKUP(V18098,LISTAS!$M$2:$N$18,2,0)</f>
        <v>#N/A</v>
      </c>
    </row>
    <row r="18099" spans="3:23">
      <c r="C18099" t="e">
        <f>VLOOKUP(B18099,LISTAS!A18057:B18124,2,0)</f>
        <v>#N/A</v>
      </c>
      <c r="W18099" s="35" t="e">
        <f>VLOOKUP(V18099,LISTAS!$M$2:$N$18,2,0)</f>
        <v>#N/A</v>
      </c>
    </row>
    <row r="18100" spans="3:23">
      <c r="C18100" t="e">
        <f>VLOOKUP(B18100,LISTAS!A18058:B18125,2,0)</f>
        <v>#N/A</v>
      </c>
      <c r="W18100" s="35" t="e">
        <f>VLOOKUP(V18100,LISTAS!$M$2:$N$18,2,0)</f>
        <v>#N/A</v>
      </c>
    </row>
    <row r="18101" spans="3:23">
      <c r="C18101" t="e">
        <f>VLOOKUP(B18101,LISTAS!A18059:B18126,2,0)</f>
        <v>#N/A</v>
      </c>
      <c r="W18101" s="35" t="e">
        <f>VLOOKUP(V18101,LISTAS!$M$2:$N$18,2,0)</f>
        <v>#N/A</v>
      </c>
    </row>
    <row r="18102" spans="3:23">
      <c r="C18102" t="e">
        <f>VLOOKUP(B18102,LISTAS!A18060:B18127,2,0)</f>
        <v>#N/A</v>
      </c>
      <c r="W18102" s="35" t="e">
        <f>VLOOKUP(V18102,LISTAS!$M$2:$N$18,2,0)</f>
        <v>#N/A</v>
      </c>
    </row>
    <row r="18103" spans="3:23">
      <c r="C18103" t="e">
        <f>VLOOKUP(B18103,LISTAS!A18061:B18128,2,0)</f>
        <v>#N/A</v>
      </c>
      <c r="W18103" s="35" t="e">
        <f>VLOOKUP(V18103,LISTAS!$M$2:$N$18,2,0)</f>
        <v>#N/A</v>
      </c>
    </row>
    <row r="18104" spans="3:23">
      <c r="C18104" t="e">
        <f>VLOOKUP(B18104,LISTAS!A18062:B18129,2,0)</f>
        <v>#N/A</v>
      </c>
      <c r="W18104" s="35" t="e">
        <f>VLOOKUP(V18104,LISTAS!$M$2:$N$18,2,0)</f>
        <v>#N/A</v>
      </c>
    </row>
    <row r="18105" spans="3:23">
      <c r="C18105" t="e">
        <f>VLOOKUP(B18105,LISTAS!A18063:B18130,2,0)</f>
        <v>#N/A</v>
      </c>
      <c r="W18105" s="35" t="e">
        <f>VLOOKUP(V18105,LISTAS!$M$2:$N$18,2,0)</f>
        <v>#N/A</v>
      </c>
    </row>
    <row r="18106" spans="3:23">
      <c r="C18106" t="e">
        <f>VLOOKUP(B18106,LISTAS!A18064:B18131,2,0)</f>
        <v>#N/A</v>
      </c>
      <c r="W18106" s="35" t="e">
        <f>VLOOKUP(V18106,LISTAS!$M$2:$N$18,2,0)</f>
        <v>#N/A</v>
      </c>
    </row>
    <row r="18107" spans="3:23">
      <c r="C18107" t="e">
        <f>VLOOKUP(B18107,LISTAS!A18065:B18132,2,0)</f>
        <v>#N/A</v>
      </c>
      <c r="W18107" s="35" t="e">
        <f>VLOOKUP(V18107,LISTAS!$M$2:$N$18,2,0)</f>
        <v>#N/A</v>
      </c>
    </row>
    <row r="18108" spans="3:23">
      <c r="C18108" t="e">
        <f>VLOOKUP(B18108,LISTAS!A18066:B18133,2,0)</f>
        <v>#N/A</v>
      </c>
      <c r="W18108" s="35" t="e">
        <f>VLOOKUP(V18108,LISTAS!$M$2:$N$18,2,0)</f>
        <v>#N/A</v>
      </c>
    </row>
    <row r="18109" spans="3:23">
      <c r="C18109" t="e">
        <f>VLOOKUP(B18109,LISTAS!A18067:B18134,2,0)</f>
        <v>#N/A</v>
      </c>
      <c r="W18109" s="35" t="e">
        <f>VLOOKUP(V18109,LISTAS!$M$2:$N$18,2,0)</f>
        <v>#N/A</v>
      </c>
    </row>
    <row r="18110" spans="3:23">
      <c r="C18110" t="e">
        <f>VLOOKUP(B18110,LISTAS!A18068:B18135,2,0)</f>
        <v>#N/A</v>
      </c>
      <c r="W18110" s="35" t="e">
        <f>VLOOKUP(V18110,LISTAS!$M$2:$N$18,2,0)</f>
        <v>#N/A</v>
      </c>
    </row>
    <row r="18111" spans="3:23">
      <c r="C18111" t="e">
        <f>VLOOKUP(B18111,LISTAS!A18069:B18136,2,0)</f>
        <v>#N/A</v>
      </c>
      <c r="W18111" s="35" t="e">
        <f>VLOOKUP(V18111,LISTAS!$M$2:$N$18,2,0)</f>
        <v>#N/A</v>
      </c>
    </row>
    <row r="18112" spans="3:23">
      <c r="C18112" t="e">
        <f>VLOOKUP(B18112,LISTAS!A18070:B18137,2,0)</f>
        <v>#N/A</v>
      </c>
      <c r="W18112" s="35" t="e">
        <f>VLOOKUP(V18112,LISTAS!$M$2:$N$18,2,0)</f>
        <v>#N/A</v>
      </c>
    </row>
    <row r="18113" spans="3:23">
      <c r="C18113" t="e">
        <f>VLOOKUP(B18113,LISTAS!A18071:B18138,2,0)</f>
        <v>#N/A</v>
      </c>
      <c r="W18113" s="35" t="e">
        <f>VLOOKUP(V18113,LISTAS!$M$2:$N$18,2,0)</f>
        <v>#N/A</v>
      </c>
    </row>
    <row r="18114" spans="3:23">
      <c r="C18114" t="e">
        <f>VLOOKUP(B18114,LISTAS!A18072:B18139,2,0)</f>
        <v>#N/A</v>
      </c>
      <c r="W18114" s="35" t="e">
        <f>VLOOKUP(V18114,LISTAS!$M$2:$N$18,2,0)</f>
        <v>#N/A</v>
      </c>
    </row>
    <row r="18115" spans="3:23">
      <c r="C18115" t="e">
        <f>VLOOKUP(B18115,LISTAS!A18073:B18140,2,0)</f>
        <v>#N/A</v>
      </c>
      <c r="W18115" s="35" t="e">
        <f>VLOOKUP(V18115,LISTAS!$M$2:$N$18,2,0)</f>
        <v>#N/A</v>
      </c>
    </row>
    <row r="18116" spans="3:23">
      <c r="C18116" t="e">
        <f>VLOOKUP(B18116,LISTAS!A18074:B18141,2,0)</f>
        <v>#N/A</v>
      </c>
      <c r="W18116" s="35" t="e">
        <f>VLOOKUP(V18116,LISTAS!$M$2:$N$18,2,0)</f>
        <v>#N/A</v>
      </c>
    </row>
    <row r="18117" spans="3:23">
      <c r="C18117" t="e">
        <f>VLOOKUP(B18117,LISTAS!A18075:B18142,2,0)</f>
        <v>#N/A</v>
      </c>
      <c r="W18117" s="35" t="e">
        <f>VLOOKUP(V18117,LISTAS!$M$2:$N$18,2,0)</f>
        <v>#N/A</v>
      </c>
    </row>
    <row r="18118" spans="3:23">
      <c r="C18118" t="e">
        <f>VLOOKUP(B18118,LISTAS!A18076:B18143,2,0)</f>
        <v>#N/A</v>
      </c>
      <c r="W18118" s="35" t="e">
        <f>VLOOKUP(V18118,LISTAS!$M$2:$N$18,2,0)</f>
        <v>#N/A</v>
      </c>
    </row>
    <row r="18119" spans="3:23">
      <c r="C18119" t="e">
        <f>VLOOKUP(B18119,LISTAS!A18077:B18144,2,0)</f>
        <v>#N/A</v>
      </c>
      <c r="W18119" s="35" t="e">
        <f>VLOOKUP(V18119,LISTAS!$M$2:$N$18,2,0)</f>
        <v>#N/A</v>
      </c>
    </row>
    <row r="18120" spans="3:23">
      <c r="C18120" t="e">
        <f>VLOOKUP(B18120,LISTAS!A18078:B18145,2,0)</f>
        <v>#N/A</v>
      </c>
      <c r="W18120" s="35" t="e">
        <f>VLOOKUP(V18120,LISTAS!$M$2:$N$18,2,0)</f>
        <v>#N/A</v>
      </c>
    </row>
    <row r="18121" spans="3:23">
      <c r="C18121" t="e">
        <f>VLOOKUP(B18121,LISTAS!A18079:B18146,2,0)</f>
        <v>#N/A</v>
      </c>
      <c r="W18121" s="35" t="e">
        <f>VLOOKUP(V18121,LISTAS!$M$2:$N$18,2,0)</f>
        <v>#N/A</v>
      </c>
    </row>
    <row r="18122" spans="3:23">
      <c r="C18122" t="e">
        <f>VLOOKUP(B18122,LISTAS!A18080:B18147,2,0)</f>
        <v>#N/A</v>
      </c>
      <c r="W18122" s="35" t="e">
        <f>VLOOKUP(V18122,LISTAS!$M$2:$N$18,2,0)</f>
        <v>#N/A</v>
      </c>
    </row>
    <row r="18123" spans="3:23">
      <c r="C18123" t="e">
        <f>VLOOKUP(B18123,LISTAS!A18081:B18148,2,0)</f>
        <v>#N/A</v>
      </c>
      <c r="W18123" s="35" t="e">
        <f>VLOOKUP(V18123,LISTAS!$M$2:$N$18,2,0)</f>
        <v>#N/A</v>
      </c>
    </row>
    <row r="18124" spans="3:23">
      <c r="C18124" t="e">
        <f>VLOOKUP(B18124,LISTAS!A18082:B18149,2,0)</f>
        <v>#N/A</v>
      </c>
      <c r="W18124" s="35" t="e">
        <f>VLOOKUP(V18124,LISTAS!$M$2:$N$18,2,0)</f>
        <v>#N/A</v>
      </c>
    </row>
    <row r="18125" spans="3:23">
      <c r="C18125" t="e">
        <f>VLOOKUP(B18125,LISTAS!A18083:B18150,2,0)</f>
        <v>#N/A</v>
      </c>
      <c r="W18125" s="35" t="e">
        <f>VLOOKUP(V18125,LISTAS!$M$2:$N$18,2,0)</f>
        <v>#N/A</v>
      </c>
    </row>
    <row r="18126" spans="3:23">
      <c r="C18126" t="e">
        <f>VLOOKUP(B18126,LISTAS!A18084:B18151,2,0)</f>
        <v>#N/A</v>
      </c>
      <c r="W18126" s="35" t="e">
        <f>VLOOKUP(V18126,LISTAS!$M$2:$N$18,2,0)</f>
        <v>#N/A</v>
      </c>
    </row>
    <row r="18127" spans="3:23">
      <c r="C18127" t="e">
        <f>VLOOKUP(B18127,LISTAS!A18085:B18152,2,0)</f>
        <v>#N/A</v>
      </c>
      <c r="W18127" s="35" t="e">
        <f>VLOOKUP(V18127,LISTAS!$M$2:$N$18,2,0)</f>
        <v>#N/A</v>
      </c>
    </row>
    <row r="18128" spans="3:23">
      <c r="C18128" t="e">
        <f>VLOOKUP(B18128,LISTAS!A18086:B18153,2,0)</f>
        <v>#N/A</v>
      </c>
      <c r="W18128" s="35" t="e">
        <f>VLOOKUP(V18128,LISTAS!$M$2:$N$18,2,0)</f>
        <v>#N/A</v>
      </c>
    </row>
    <row r="18129" spans="3:23">
      <c r="C18129" t="e">
        <f>VLOOKUP(B18129,LISTAS!A18087:B18154,2,0)</f>
        <v>#N/A</v>
      </c>
      <c r="W18129" s="35" t="e">
        <f>VLOOKUP(V18129,LISTAS!$M$2:$N$18,2,0)</f>
        <v>#N/A</v>
      </c>
    </row>
    <row r="18130" spans="3:23">
      <c r="C18130" t="e">
        <f>VLOOKUP(B18130,LISTAS!A18088:B18155,2,0)</f>
        <v>#N/A</v>
      </c>
      <c r="W18130" s="35" t="e">
        <f>VLOOKUP(V18130,LISTAS!$M$2:$N$18,2,0)</f>
        <v>#N/A</v>
      </c>
    </row>
    <row r="18131" spans="3:23">
      <c r="C18131" t="e">
        <f>VLOOKUP(B18131,LISTAS!A18089:B18156,2,0)</f>
        <v>#N/A</v>
      </c>
      <c r="W18131" s="35" t="e">
        <f>VLOOKUP(V18131,LISTAS!$M$2:$N$18,2,0)</f>
        <v>#N/A</v>
      </c>
    </row>
    <row r="18132" spans="3:23">
      <c r="C18132" t="e">
        <f>VLOOKUP(B18132,LISTAS!A18090:B18157,2,0)</f>
        <v>#N/A</v>
      </c>
      <c r="W18132" s="35" t="e">
        <f>VLOOKUP(V18132,LISTAS!$M$2:$N$18,2,0)</f>
        <v>#N/A</v>
      </c>
    </row>
    <row r="18133" spans="3:23">
      <c r="C18133" t="e">
        <f>VLOOKUP(B18133,LISTAS!A18091:B18158,2,0)</f>
        <v>#N/A</v>
      </c>
      <c r="W18133" s="35" t="e">
        <f>VLOOKUP(V18133,LISTAS!$M$2:$N$18,2,0)</f>
        <v>#N/A</v>
      </c>
    </row>
    <row r="18134" spans="3:23">
      <c r="C18134" t="e">
        <f>VLOOKUP(B18134,LISTAS!A18092:B18159,2,0)</f>
        <v>#N/A</v>
      </c>
      <c r="W18134" s="35" t="e">
        <f>VLOOKUP(V18134,LISTAS!$M$2:$N$18,2,0)</f>
        <v>#N/A</v>
      </c>
    </row>
    <row r="18135" spans="3:23">
      <c r="C18135" t="e">
        <f>VLOOKUP(B18135,LISTAS!A18093:B18160,2,0)</f>
        <v>#N/A</v>
      </c>
      <c r="W18135" s="35" t="e">
        <f>VLOOKUP(V18135,LISTAS!$M$2:$N$18,2,0)</f>
        <v>#N/A</v>
      </c>
    </row>
    <row r="18136" spans="3:23">
      <c r="C18136" t="e">
        <f>VLOOKUP(B18136,LISTAS!A18094:B18161,2,0)</f>
        <v>#N/A</v>
      </c>
      <c r="W18136" s="35" t="e">
        <f>VLOOKUP(V18136,LISTAS!$M$2:$N$18,2,0)</f>
        <v>#N/A</v>
      </c>
    </row>
    <row r="18137" spans="3:23">
      <c r="C18137" t="e">
        <f>VLOOKUP(B18137,LISTAS!A18095:B18162,2,0)</f>
        <v>#N/A</v>
      </c>
      <c r="W18137" s="35" t="e">
        <f>VLOOKUP(V18137,LISTAS!$M$2:$N$18,2,0)</f>
        <v>#N/A</v>
      </c>
    </row>
    <row r="18138" spans="3:23">
      <c r="C18138" t="e">
        <f>VLOOKUP(B18138,LISTAS!A18096:B18163,2,0)</f>
        <v>#N/A</v>
      </c>
      <c r="W18138" s="35" t="e">
        <f>VLOOKUP(V18138,LISTAS!$M$2:$N$18,2,0)</f>
        <v>#N/A</v>
      </c>
    </row>
    <row r="18139" spans="3:23">
      <c r="C18139" t="e">
        <f>VLOOKUP(B18139,LISTAS!A18097:B18164,2,0)</f>
        <v>#N/A</v>
      </c>
      <c r="W18139" s="35" t="e">
        <f>VLOOKUP(V18139,LISTAS!$M$2:$N$18,2,0)</f>
        <v>#N/A</v>
      </c>
    </row>
    <row r="18140" spans="3:23">
      <c r="C18140" t="e">
        <f>VLOOKUP(B18140,LISTAS!A18098:B18165,2,0)</f>
        <v>#N/A</v>
      </c>
      <c r="W18140" s="35" t="e">
        <f>VLOOKUP(V18140,LISTAS!$M$2:$N$18,2,0)</f>
        <v>#N/A</v>
      </c>
    </row>
    <row r="18141" spans="3:23">
      <c r="C18141" t="e">
        <f>VLOOKUP(B18141,LISTAS!A18099:B18166,2,0)</f>
        <v>#N/A</v>
      </c>
      <c r="W18141" s="35" t="e">
        <f>VLOOKUP(V18141,LISTAS!$M$2:$N$18,2,0)</f>
        <v>#N/A</v>
      </c>
    </row>
    <row r="18142" spans="3:23">
      <c r="C18142" t="e">
        <f>VLOOKUP(B18142,LISTAS!A18100:B18167,2,0)</f>
        <v>#N/A</v>
      </c>
      <c r="W18142" s="35" t="e">
        <f>VLOOKUP(V18142,LISTAS!$M$2:$N$18,2,0)</f>
        <v>#N/A</v>
      </c>
    </row>
    <row r="18143" spans="3:23">
      <c r="C18143" t="e">
        <f>VLOOKUP(B18143,LISTAS!A18101:B18168,2,0)</f>
        <v>#N/A</v>
      </c>
      <c r="W18143" s="35" t="e">
        <f>VLOOKUP(V18143,LISTAS!$M$2:$N$18,2,0)</f>
        <v>#N/A</v>
      </c>
    </row>
    <row r="18144" spans="3:23">
      <c r="C18144" t="e">
        <f>VLOOKUP(B18144,LISTAS!A18102:B18169,2,0)</f>
        <v>#N/A</v>
      </c>
      <c r="W18144" s="35" t="e">
        <f>VLOOKUP(V18144,LISTAS!$M$2:$N$18,2,0)</f>
        <v>#N/A</v>
      </c>
    </row>
    <row r="18145" spans="3:23">
      <c r="C18145" t="e">
        <f>VLOOKUP(B18145,LISTAS!A18103:B18170,2,0)</f>
        <v>#N/A</v>
      </c>
      <c r="W18145" s="35" t="e">
        <f>VLOOKUP(V18145,LISTAS!$M$2:$N$18,2,0)</f>
        <v>#N/A</v>
      </c>
    </row>
    <row r="18146" spans="3:23">
      <c r="C18146" t="e">
        <f>VLOOKUP(B18146,LISTAS!A18104:B18171,2,0)</f>
        <v>#N/A</v>
      </c>
      <c r="W18146" s="35" t="e">
        <f>VLOOKUP(V18146,LISTAS!$M$2:$N$18,2,0)</f>
        <v>#N/A</v>
      </c>
    </row>
    <row r="18147" spans="3:23">
      <c r="C18147" t="e">
        <f>VLOOKUP(B18147,LISTAS!A18105:B18172,2,0)</f>
        <v>#N/A</v>
      </c>
      <c r="W18147" s="35" t="e">
        <f>VLOOKUP(V18147,LISTAS!$M$2:$N$18,2,0)</f>
        <v>#N/A</v>
      </c>
    </row>
    <row r="18148" spans="3:23">
      <c r="C18148" t="e">
        <f>VLOOKUP(B18148,LISTAS!A18106:B18173,2,0)</f>
        <v>#N/A</v>
      </c>
      <c r="W18148" s="35" t="e">
        <f>VLOOKUP(V18148,LISTAS!$M$2:$N$18,2,0)</f>
        <v>#N/A</v>
      </c>
    </row>
    <row r="18149" spans="3:23">
      <c r="C18149" t="e">
        <f>VLOOKUP(B18149,LISTAS!A18107:B18174,2,0)</f>
        <v>#N/A</v>
      </c>
      <c r="W18149" s="35" t="e">
        <f>VLOOKUP(V18149,LISTAS!$M$2:$N$18,2,0)</f>
        <v>#N/A</v>
      </c>
    </row>
    <row r="18150" spans="3:23">
      <c r="C18150" t="e">
        <f>VLOOKUP(B18150,LISTAS!A18108:B18175,2,0)</f>
        <v>#N/A</v>
      </c>
      <c r="W18150" s="35" t="e">
        <f>VLOOKUP(V18150,LISTAS!$M$2:$N$18,2,0)</f>
        <v>#N/A</v>
      </c>
    </row>
    <row r="18151" spans="3:23">
      <c r="C18151" t="e">
        <f>VLOOKUP(B18151,LISTAS!A18109:B18176,2,0)</f>
        <v>#N/A</v>
      </c>
      <c r="W18151" s="35" t="e">
        <f>VLOOKUP(V18151,LISTAS!$M$2:$N$18,2,0)</f>
        <v>#N/A</v>
      </c>
    </row>
    <row r="18152" spans="3:23">
      <c r="C18152" t="e">
        <f>VLOOKUP(B18152,LISTAS!A18110:B18177,2,0)</f>
        <v>#N/A</v>
      </c>
      <c r="W18152" s="35" t="e">
        <f>VLOOKUP(V18152,LISTAS!$M$2:$N$18,2,0)</f>
        <v>#N/A</v>
      </c>
    </row>
    <row r="18153" spans="3:23">
      <c r="C18153" t="e">
        <f>VLOOKUP(B18153,LISTAS!A18111:B18178,2,0)</f>
        <v>#N/A</v>
      </c>
      <c r="W18153" s="35" t="e">
        <f>VLOOKUP(V18153,LISTAS!$M$2:$N$18,2,0)</f>
        <v>#N/A</v>
      </c>
    </row>
    <row r="18154" spans="3:23">
      <c r="C18154" t="e">
        <f>VLOOKUP(B18154,LISTAS!A18112:B18179,2,0)</f>
        <v>#N/A</v>
      </c>
      <c r="W18154" s="35" t="e">
        <f>VLOOKUP(V18154,LISTAS!$M$2:$N$18,2,0)</f>
        <v>#N/A</v>
      </c>
    </row>
    <row r="18155" spans="3:23">
      <c r="C18155" t="e">
        <f>VLOOKUP(B18155,LISTAS!A18113:B18180,2,0)</f>
        <v>#N/A</v>
      </c>
      <c r="W18155" s="35" t="e">
        <f>VLOOKUP(V18155,LISTAS!$M$2:$N$18,2,0)</f>
        <v>#N/A</v>
      </c>
    </row>
    <row r="18156" spans="3:23">
      <c r="C18156" t="e">
        <f>VLOOKUP(B18156,LISTAS!A18114:B18181,2,0)</f>
        <v>#N/A</v>
      </c>
      <c r="W18156" s="35" t="e">
        <f>VLOOKUP(V18156,LISTAS!$M$2:$N$18,2,0)</f>
        <v>#N/A</v>
      </c>
    </row>
    <row r="18157" spans="3:23">
      <c r="C18157" t="e">
        <f>VLOOKUP(B18157,LISTAS!A18115:B18182,2,0)</f>
        <v>#N/A</v>
      </c>
      <c r="W18157" s="35" t="e">
        <f>VLOOKUP(V18157,LISTAS!$M$2:$N$18,2,0)</f>
        <v>#N/A</v>
      </c>
    </row>
    <row r="18158" spans="3:23">
      <c r="C18158" t="e">
        <f>VLOOKUP(B18158,LISTAS!A18116:B18183,2,0)</f>
        <v>#N/A</v>
      </c>
      <c r="W18158" s="35" t="e">
        <f>VLOOKUP(V18158,LISTAS!$M$2:$N$18,2,0)</f>
        <v>#N/A</v>
      </c>
    </row>
    <row r="18159" spans="3:23">
      <c r="C18159" t="e">
        <f>VLOOKUP(B18159,LISTAS!A18117:B18184,2,0)</f>
        <v>#N/A</v>
      </c>
      <c r="W18159" s="35" t="e">
        <f>VLOOKUP(V18159,LISTAS!$M$2:$N$18,2,0)</f>
        <v>#N/A</v>
      </c>
    </row>
    <row r="18160" spans="3:23">
      <c r="C18160" t="e">
        <f>VLOOKUP(B18160,LISTAS!A18118:B18185,2,0)</f>
        <v>#N/A</v>
      </c>
      <c r="W18160" s="35" t="e">
        <f>VLOOKUP(V18160,LISTAS!$M$2:$N$18,2,0)</f>
        <v>#N/A</v>
      </c>
    </row>
    <row r="18161" spans="3:23">
      <c r="C18161" t="e">
        <f>VLOOKUP(B18161,LISTAS!A18119:B18186,2,0)</f>
        <v>#N/A</v>
      </c>
      <c r="W18161" s="35" t="e">
        <f>VLOOKUP(V18161,LISTAS!$M$2:$N$18,2,0)</f>
        <v>#N/A</v>
      </c>
    </row>
    <row r="18162" spans="3:23">
      <c r="C18162" t="e">
        <f>VLOOKUP(B18162,LISTAS!A18120:B18187,2,0)</f>
        <v>#N/A</v>
      </c>
      <c r="W18162" s="35" t="e">
        <f>VLOOKUP(V18162,LISTAS!$M$2:$N$18,2,0)</f>
        <v>#N/A</v>
      </c>
    </row>
    <row r="18163" spans="3:23">
      <c r="C18163" t="e">
        <f>VLOOKUP(B18163,LISTAS!A18121:B18188,2,0)</f>
        <v>#N/A</v>
      </c>
      <c r="W18163" s="35" t="e">
        <f>VLOOKUP(V18163,LISTAS!$M$2:$N$18,2,0)</f>
        <v>#N/A</v>
      </c>
    </row>
    <row r="18164" spans="3:23">
      <c r="C18164" t="e">
        <f>VLOOKUP(B18164,LISTAS!A18122:B18189,2,0)</f>
        <v>#N/A</v>
      </c>
      <c r="W18164" s="35" t="e">
        <f>VLOOKUP(V18164,LISTAS!$M$2:$N$18,2,0)</f>
        <v>#N/A</v>
      </c>
    </row>
    <row r="18165" spans="3:23">
      <c r="C18165" t="e">
        <f>VLOOKUP(B18165,LISTAS!A18123:B18190,2,0)</f>
        <v>#N/A</v>
      </c>
      <c r="W18165" s="35" t="e">
        <f>VLOOKUP(V18165,LISTAS!$M$2:$N$18,2,0)</f>
        <v>#N/A</v>
      </c>
    </row>
    <row r="18166" spans="3:23">
      <c r="C18166" t="e">
        <f>VLOOKUP(B18166,LISTAS!A18124:B18191,2,0)</f>
        <v>#N/A</v>
      </c>
      <c r="W18166" s="35" t="e">
        <f>VLOOKUP(V18166,LISTAS!$M$2:$N$18,2,0)</f>
        <v>#N/A</v>
      </c>
    </row>
    <row r="18167" spans="3:23">
      <c r="C18167" t="e">
        <f>VLOOKUP(B18167,LISTAS!A18125:B18192,2,0)</f>
        <v>#N/A</v>
      </c>
      <c r="W18167" s="35" t="e">
        <f>VLOOKUP(V18167,LISTAS!$M$2:$N$18,2,0)</f>
        <v>#N/A</v>
      </c>
    </row>
    <row r="18168" spans="3:23">
      <c r="C18168" t="e">
        <f>VLOOKUP(B18168,LISTAS!A18126:B18193,2,0)</f>
        <v>#N/A</v>
      </c>
      <c r="W18168" s="35" t="e">
        <f>VLOOKUP(V18168,LISTAS!$M$2:$N$18,2,0)</f>
        <v>#N/A</v>
      </c>
    </row>
    <row r="18169" spans="3:23">
      <c r="C18169" t="e">
        <f>VLOOKUP(B18169,LISTAS!A18127:B18194,2,0)</f>
        <v>#N/A</v>
      </c>
      <c r="W18169" s="35" t="e">
        <f>VLOOKUP(V18169,LISTAS!$M$2:$N$18,2,0)</f>
        <v>#N/A</v>
      </c>
    </row>
    <row r="18170" spans="3:23">
      <c r="C18170" t="e">
        <f>VLOOKUP(B18170,LISTAS!A18128:B18195,2,0)</f>
        <v>#N/A</v>
      </c>
      <c r="W18170" s="35" t="e">
        <f>VLOOKUP(V18170,LISTAS!$M$2:$N$18,2,0)</f>
        <v>#N/A</v>
      </c>
    </row>
    <row r="18171" spans="3:23">
      <c r="C18171" t="e">
        <f>VLOOKUP(B18171,LISTAS!A18129:B18196,2,0)</f>
        <v>#N/A</v>
      </c>
      <c r="W18171" s="35" t="e">
        <f>VLOOKUP(V18171,LISTAS!$M$2:$N$18,2,0)</f>
        <v>#N/A</v>
      </c>
    </row>
    <row r="18172" spans="3:23">
      <c r="C18172" t="e">
        <f>VLOOKUP(B18172,LISTAS!A18130:B18197,2,0)</f>
        <v>#N/A</v>
      </c>
      <c r="W18172" s="35" t="e">
        <f>VLOOKUP(V18172,LISTAS!$M$2:$N$18,2,0)</f>
        <v>#N/A</v>
      </c>
    </row>
    <row r="18173" spans="3:23">
      <c r="C18173" t="e">
        <f>VLOOKUP(B18173,LISTAS!A18131:B18198,2,0)</f>
        <v>#N/A</v>
      </c>
      <c r="W18173" s="35" t="e">
        <f>VLOOKUP(V18173,LISTAS!$M$2:$N$18,2,0)</f>
        <v>#N/A</v>
      </c>
    </row>
    <row r="18174" spans="3:23">
      <c r="C18174" t="e">
        <f>VLOOKUP(B18174,LISTAS!A18132:B18199,2,0)</f>
        <v>#N/A</v>
      </c>
      <c r="W18174" s="35" t="e">
        <f>VLOOKUP(V18174,LISTAS!$M$2:$N$18,2,0)</f>
        <v>#N/A</v>
      </c>
    </row>
    <row r="18175" spans="3:23">
      <c r="C18175" t="e">
        <f>VLOOKUP(B18175,LISTAS!A18133:B18200,2,0)</f>
        <v>#N/A</v>
      </c>
      <c r="W18175" s="35" t="e">
        <f>VLOOKUP(V18175,LISTAS!$M$2:$N$18,2,0)</f>
        <v>#N/A</v>
      </c>
    </row>
    <row r="18176" spans="3:23">
      <c r="C18176" t="e">
        <f>VLOOKUP(B18176,LISTAS!A18134:B18201,2,0)</f>
        <v>#N/A</v>
      </c>
      <c r="W18176" s="35" t="e">
        <f>VLOOKUP(V18176,LISTAS!$M$2:$N$18,2,0)</f>
        <v>#N/A</v>
      </c>
    </row>
    <row r="18177" spans="3:23">
      <c r="C18177" t="e">
        <f>VLOOKUP(B18177,LISTAS!A18135:B18202,2,0)</f>
        <v>#N/A</v>
      </c>
      <c r="W18177" s="35" t="e">
        <f>VLOOKUP(V18177,LISTAS!$M$2:$N$18,2,0)</f>
        <v>#N/A</v>
      </c>
    </row>
    <row r="18178" spans="3:23">
      <c r="C18178" t="e">
        <f>VLOOKUP(B18178,LISTAS!A18136:B18203,2,0)</f>
        <v>#N/A</v>
      </c>
      <c r="W18178" s="35" t="e">
        <f>VLOOKUP(V18178,LISTAS!$M$2:$N$18,2,0)</f>
        <v>#N/A</v>
      </c>
    </row>
    <row r="18179" spans="3:23">
      <c r="C18179" t="e">
        <f>VLOOKUP(B18179,LISTAS!A18137:B18204,2,0)</f>
        <v>#N/A</v>
      </c>
      <c r="W18179" s="35" t="e">
        <f>VLOOKUP(V18179,LISTAS!$M$2:$N$18,2,0)</f>
        <v>#N/A</v>
      </c>
    </row>
    <row r="18180" spans="3:23">
      <c r="C18180" t="e">
        <f>VLOOKUP(B18180,LISTAS!A18138:B18205,2,0)</f>
        <v>#N/A</v>
      </c>
      <c r="W18180" s="35" t="e">
        <f>VLOOKUP(V18180,LISTAS!$M$2:$N$18,2,0)</f>
        <v>#N/A</v>
      </c>
    </row>
    <row r="18181" spans="3:23">
      <c r="C18181" t="e">
        <f>VLOOKUP(B18181,LISTAS!A18139:B18206,2,0)</f>
        <v>#N/A</v>
      </c>
      <c r="W18181" s="35" t="e">
        <f>VLOOKUP(V18181,LISTAS!$M$2:$N$18,2,0)</f>
        <v>#N/A</v>
      </c>
    </row>
    <row r="18182" spans="3:23">
      <c r="C18182" t="e">
        <f>VLOOKUP(B18182,LISTAS!A18140:B18207,2,0)</f>
        <v>#N/A</v>
      </c>
      <c r="W18182" s="35" t="e">
        <f>VLOOKUP(V18182,LISTAS!$M$2:$N$18,2,0)</f>
        <v>#N/A</v>
      </c>
    </row>
    <row r="18183" spans="3:23">
      <c r="C18183" t="e">
        <f>VLOOKUP(B18183,LISTAS!A18141:B18208,2,0)</f>
        <v>#N/A</v>
      </c>
      <c r="W18183" s="35" t="e">
        <f>VLOOKUP(V18183,LISTAS!$M$2:$N$18,2,0)</f>
        <v>#N/A</v>
      </c>
    </row>
    <row r="18184" spans="3:23">
      <c r="C18184" t="e">
        <f>VLOOKUP(B18184,LISTAS!A18142:B18209,2,0)</f>
        <v>#N/A</v>
      </c>
      <c r="W18184" s="35" t="e">
        <f>VLOOKUP(V18184,LISTAS!$M$2:$N$18,2,0)</f>
        <v>#N/A</v>
      </c>
    </row>
    <row r="18185" spans="3:23">
      <c r="C18185" t="e">
        <f>VLOOKUP(B18185,LISTAS!A18143:B18210,2,0)</f>
        <v>#N/A</v>
      </c>
      <c r="W18185" s="35" t="e">
        <f>VLOOKUP(V18185,LISTAS!$M$2:$N$18,2,0)</f>
        <v>#N/A</v>
      </c>
    </row>
    <row r="18186" spans="3:23">
      <c r="C18186" t="e">
        <f>VLOOKUP(B18186,LISTAS!A18144:B18211,2,0)</f>
        <v>#N/A</v>
      </c>
      <c r="W18186" s="35" t="e">
        <f>VLOOKUP(V18186,LISTAS!$M$2:$N$18,2,0)</f>
        <v>#N/A</v>
      </c>
    </row>
    <row r="18187" spans="3:23">
      <c r="C18187" t="e">
        <f>VLOOKUP(B18187,LISTAS!A18145:B18212,2,0)</f>
        <v>#N/A</v>
      </c>
      <c r="W18187" s="35" t="e">
        <f>VLOOKUP(V18187,LISTAS!$M$2:$N$18,2,0)</f>
        <v>#N/A</v>
      </c>
    </row>
    <row r="18188" spans="3:23">
      <c r="C18188" t="e">
        <f>VLOOKUP(B18188,LISTAS!A18146:B18213,2,0)</f>
        <v>#N/A</v>
      </c>
      <c r="W18188" s="35" t="e">
        <f>VLOOKUP(V18188,LISTAS!$M$2:$N$18,2,0)</f>
        <v>#N/A</v>
      </c>
    </row>
    <row r="18189" spans="3:23">
      <c r="C18189" t="e">
        <f>VLOOKUP(B18189,LISTAS!A18147:B18214,2,0)</f>
        <v>#N/A</v>
      </c>
      <c r="W18189" s="35" t="e">
        <f>VLOOKUP(V18189,LISTAS!$M$2:$N$18,2,0)</f>
        <v>#N/A</v>
      </c>
    </row>
    <row r="18190" spans="3:23">
      <c r="C18190" t="e">
        <f>VLOOKUP(B18190,LISTAS!A18148:B18215,2,0)</f>
        <v>#N/A</v>
      </c>
      <c r="W18190" s="35" t="e">
        <f>VLOOKUP(V18190,LISTAS!$M$2:$N$18,2,0)</f>
        <v>#N/A</v>
      </c>
    </row>
    <row r="18191" spans="3:23">
      <c r="C18191" t="e">
        <f>VLOOKUP(B18191,LISTAS!A18149:B18216,2,0)</f>
        <v>#N/A</v>
      </c>
      <c r="W18191" s="35" t="e">
        <f>VLOOKUP(V18191,LISTAS!$M$2:$N$18,2,0)</f>
        <v>#N/A</v>
      </c>
    </row>
    <row r="18192" spans="3:23">
      <c r="C18192" t="e">
        <f>VLOOKUP(B18192,LISTAS!A18150:B18217,2,0)</f>
        <v>#N/A</v>
      </c>
      <c r="W18192" s="35" t="e">
        <f>VLOOKUP(V18192,LISTAS!$M$2:$N$18,2,0)</f>
        <v>#N/A</v>
      </c>
    </row>
    <row r="18193" spans="3:23">
      <c r="C18193" t="e">
        <f>VLOOKUP(B18193,LISTAS!A18151:B18218,2,0)</f>
        <v>#N/A</v>
      </c>
      <c r="W18193" s="35" t="e">
        <f>VLOOKUP(V18193,LISTAS!$M$2:$N$18,2,0)</f>
        <v>#N/A</v>
      </c>
    </row>
    <row r="18194" spans="3:23">
      <c r="C18194" t="e">
        <f>VLOOKUP(B18194,LISTAS!A18152:B18219,2,0)</f>
        <v>#N/A</v>
      </c>
      <c r="W18194" s="35" t="e">
        <f>VLOOKUP(V18194,LISTAS!$M$2:$N$18,2,0)</f>
        <v>#N/A</v>
      </c>
    </row>
    <row r="18195" spans="3:23">
      <c r="C18195" t="e">
        <f>VLOOKUP(B18195,LISTAS!A18153:B18220,2,0)</f>
        <v>#N/A</v>
      </c>
      <c r="W18195" s="35" t="e">
        <f>VLOOKUP(V18195,LISTAS!$M$2:$N$18,2,0)</f>
        <v>#N/A</v>
      </c>
    </row>
    <row r="18196" spans="3:23">
      <c r="C18196" t="e">
        <f>VLOOKUP(B18196,LISTAS!A18154:B18221,2,0)</f>
        <v>#N/A</v>
      </c>
      <c r="W18196" s="35" t="e">
        <f>VLOOKUP(V18196,LISTAS!$M$2:$N$18,2,0)</f>
        <v>#N/A</v>
      </c>
    </row>
    <row r="18197" spans="3:23">
      <c r="C18197" t="e">
        <f>VLOOKUP(B18197,LISTAS!A18155:B18222,2,0)</f>
        <v>#N/A</v>
      </c>
      <c r="W18197" s="35" t="e">
        <f>VLOOKUP(V18197,LISTAS!$M$2:$N$18,2,0)</f>
        <v>#N/A</v>
      </c>
    </row>
    <row r="18198" spans="3:23">
      <c r="C18198" t="e">
        <f>VLOOKUP(B18198,LISTAS!A18156:B18223,2,0)</f>
        <v>#N/A</v>
      </c>
      <c r="W18198" s="35" t="e">
        <f>VLOOKUP(V18198,LISTAS!$M$2:$N$18,2,0)</f>
        <v>#N/A</v>
      </c>
    </row>
    <row r="18199" spans="3:23">
      <c r="C18199" t="e">
        <f>VLOOKUP(B18199,LISTAS!A18157:B18224,2,0)</f>
        <v>#N/A</v>
      </c>
      <c r="W18199" s="35" t="e">
        <f>VLOOKUP(V18199,LISTAS!$M$2:$N$18,2,0)</f>
        <v>#N/A</v>
      </c>
    </row>
    <row r="18200" spans="3:23">
      <c r="C18200" t="e">
        <f>VLOOKUP(B18200,LISTAS!A18158:B18225,2,0)</f>
        <v>#N/A</v>
      </c>
      <c r="W18200" s="35" t="e">
        <f>VLOOKUP(V18200,LISTAS!$M$2:$N$18,2,0)</f>
        <v>#N/A</v>
      </c>
    </row>
    <row r="18201" spans="3:23">
      <c r="C18201" t="e">
        <f>VLOOKUP(B18201,LISTAS!A18159:B18226,2,0)</f>
        <v>#N/A</v>
      </c>
      <c r="W18201" s="35" t="e">
        <f>VLOOKUP(V18201,LISTAS!$M$2:$N$18,2,0)</f>
        <v>#N/A</v>
      </c>
    </row>
    <row r="18202" spans="3:23">
      <c r="C18202" t="e">
        <f>VLOOKUP(B18202,LISTAS!A18160:B18227,2,0)</f>
        <v>#N/A</v>
      </c>
      <c r="W18202" s="35" t="e">
        <f>VLOOKUP(V18202,LISTAS!$M$2:$N$18,2,0)</f>
        <v>#N/A</v>
      </c>
    </row>
    <row r="18203" spans="3:23">
      <c r="C18203" t="e">
        <f>VLOOKUP(B18203,LISTAS!A18161:B18228,2,0)</f>
        <v>#N/A</v>
      </c>
      <c r="W18203" s="35" t="e">
        <f>VLOOKUP(V18203,LISTAS!$M$2:$N$18,2,0)</f>
        <v>#N/A</v>
      </c>
    </row>
    <row r="18204" spans="3:23">
      <c r="C18204" t="e">
        <f>VLOOKUP(B18204,LISTAS!A18162:B18229,2,0)</f>
        <v>#N/A</v>
      </c>
      <c r="W18204" s="35" t="e">
        <f>VLOOKUP(V18204,LISTAS!$M$2:$N$18,2,0)</f>
        <v>#N/A</v>
      </c>
    </row>
    <row r="18205" spans="3:23">
      <c r="C18205" t="e">
        <f>VLOOKUP(B18205,LISTAS!A18163:B18230,2,0)</f>
        <v>#N/A</v>
      </c>
      <c r="W18205" s="35" t="e">
        <f>VLOOKUP(V18205,LISTAS!$M$2:$N$18,2,0)</f>
        <v>#N/A</v>
      </c>
    </row>
    <row r="18206" spans="3:23">
      <c r="C18206" t="e">
        <f>VLOOKUP(B18206,LISTAS!A18164:B18231,2,0)</f>
        <v>#N/A</v>
      </c>
      <c r="W18206" s="35" t="e">
        <f>VLOOKUP(V18206,LISTAS!$M$2:$N$18,2,0)</f>
        <v>#N/A</v>
      </c>
    </row>
    <row r="18207" spans="3:23">
      <c r="C18207" t="e">
        <f>VLOOKUP(B18207,LISTAS!A18165:B18232,2,0)</f>
        <v>#N/A</v>
      </c>
      <c r="W18207" s="35" t="e">
        <f>VLOOKUP(V18207,LISTAS!$M$2:$N$18,2,0)</f>
        <v>#N/A</v>
      </c>
    </row>
    <row r="18208" spans="3:23">
      <c r="C18208" t="e">
        <f>VLOOKUP(B18208,LISTAS!A18166:B18233,2,0)</f>
        <v>#N/A</v>
      </c>
      <c r="W18208" s="35" t="e">
        <f>VLOOKUP(V18208,LISTAS!$M$2:$N$18,2,0)</f>
        <v>#N/A</v>
      </c>
    </row>
    <row r="18209" spans="3:23">
      <c r="C18209" t="e">
        <f>VLOOKUP(B18209,LISTAS!A18167:B18234,2,0)</f>
        <v>#N/A</v>
      </c>
      <c r="W18209" s="35" t="e">
        <f>VLOOKUP(V18209,LISTAS!$M$2:$N$18,2,0)</f>
        <v>#N/A</v>
      </c>
    </row>
    <row r="18210" spans="3:23">
      <c r="C18210" t="e">
        <f>VLOOKUP(B18210,LISTAS!A18168:B18235,2,0)</f>
        <v>#N/A</v>
      </c>
      <c r="W18210" s="35" t="e">
        <f>VLOOKUP(V18210,LISTAS!$M$2:$N$18,2,0)</f>
        <v>#N/A</v>
      </c>
    </row>
    <row r="18211" spans="3:23">
      <c r="C18211" t="e">
        <f>VLOOKUP(B18211,LISTAS!A18169:B18236,2,0)</f>
        <v>#N/A</v>
      </c>
      <c r="W18211" s="35" t="e">
        <f>VLOOKUP(V18211,LISTAS!$M$2:$N$18,2,0)</f>
        <v>#N/A</v>
      </c>
    </row>
    <row r="18212" spans="3:23">
      <c r="C18212" t="e">
        <f>VLOOKUP(B18212,LISTAS!A18170:B18237,2,0)</f>
        <v>#N/A</v>
      </c>
      <c r="W18212" s="35" t="e">
        <f>VLOOKUP(V18212,LISTAS!$M$2:$N$18,2,0)</f>
        <v>#N/A</v>
      </c>
    </row>
    <row r="18213" spans="3:23">
      <c r="C18213" t="e">
        <f>VLOOKUP(B18213,LISTAS!A18171:B18238,2,0)</f>
        <v>#N/A</v>
      </c>
      <c r="W18213" s="35" t="e">
        <f>VLOOKUP(V18213,LISTAS!$M$2:$N$18,2,0)</f>
        <v>#N/A</v>
      </c>
    </row>
    <row r="18214" spans="3:23">
      <c r="C18214" t="e">
        <f>VLOOKUP(B18214,LISTAS!A18172:B18239,2,0)</f>
        <v>#N/A</v>
      </c>
      <c r="W18214" s="35" t="e">
        <f>VLOOKUP(V18214,LISTAS!$M$2:$N$18,2,0)</f>
        <v>#N/A</v>
      </c>
    </row>
    <row r="18215" spans="3:23">
      <c r="C18215" t="e">
        <f>VLOOKUP(B18215,LISTAS!A18173:B18240,2,0)</f>
        <v>#N/A</v>
      </c>
      <c r="W18215" s="35" t="e">
        <f>VLOOKUP(V18215,LISTAS!$M$2:$N$18,2,0)</f>
        <v>#N/A</v>
      </c>
    </row>
    <row r="18216" spans="3:23">
      <c r="C18216" t="e">
        <f>VLOOKUP(B18216,LISTAS!A18174:B18241,2,0)</f>
        <v>#N/A</v>
      </c>
      <c r="W18216" s="35" t="e">
        <f>VLOOKUP(V18216,LISTAS!$M$2:$N$18,2,0)</f>
        <v>#N/A</v>
      </c>
    </row>
    <row r="18217" spans="3:23">
      <c r="C18217" t="e">
        <f>VLOOKUP(B18217,LISTAS!A18175:B18242,2,0)</f>
        <v>#N/A</v>
      </c>
      <c r="W18217" s="35" t="e">
        <f>VLOOKUP(V18217,LISTAS!$M$2:$N$18,2,0)</f>
        <v>#N/A</v>
      </c>
    </row>
    <row r="18218" spans="3:23">
      <c r="C18218" t="e">
        <f>VLOOKUP(B18218,LISTAS!A18176:B18243,2,0)</f>
        <v>#N/A</v>
      </c>
      <c r="W18218" s="35" t="e">
        <f>VLOOKUP(V18218,LISTAS!$M$2:$N$18,2,0)</f>
        <v>#N/A</v>
      </c>
    </row>
    <row r="18219" spans="3:23">
      <c r="C18219" t="e">
        <f>VLOOKUP(B18219,LISTAS!A18177:B18244,2,0)</f>
        <v>#N/A</v>
      </c>
      <c r="W18219" s="35" t="e">
        <f>VLOOKUP(V18219,LISTAS!$M$2:$N$18,2,0)</f>
        <v>#N/A</v>
      </c>
    </row>
    <row r="18220" spans="3:23">
      <c r="C18220" t="e">
        <f>VLOOKUP(B18220,LISTAS!A18178:B18245,2,0)</f>
        <v>#N/A</v>
      </c>
      <c r="W18220" s="35" t="e">
        <f>VLOOKUP(V18220,LISTAS!$M$2:$N$18,2,0)</f>
        <v>#N/A</v>
      </c>
    </row>
    <row r="18221" spans="3:23">
      <c r="C18221" t="e">
        <f>VLOOKUP(B18221,LISTAS!A18179:B18246,2,0)</f>
        <v>#N/A</v>
      </c>
      <c r="W18221" s="35" t="e">
        <f>VLOOKUP(V18221,LISTAS!$M$2:$N$18,2,0)</f>
        <v>#N/A</v>
      </c>
    </row>
    <row r="18222" spans="3:23">
      <c r="C18222" t="e">
        <f>VLOOKUP(B18222,LISTAS!A18180:B18247,2,0)</f>
        <v>#N/A</v>
      </c>
      <c r="W18222" s="35" t="e">
        <f>VLOOKUP(V18222,LISTAS!$M$2:$N$18,2,0)</f>
        <v>#N/A</v>
      </c>
    </row>
    <row r="18223" spans="3:23">
      <c r="C18223" t="e">
        <f>VLOOKUP(B18223,LISTAS!A18181:B18248,2,0)</f>
        <v>#N/A</v>
      </c>
      <c r="W18223" s="35" t="e">
        <f>VLOOKUP(V18223,LISTAS!$M$2:$N$18,2,0)</f>
        <v>#N/A</v>
      </c>
    </row>
    <row r="18224" spans="3:23">
      <c r="C18224" t="e">
        <f>VLOOKUP(B18224,LISTAS!A18182:B18249,2,0)</f>
        <v>#N/A</v>
      </c>
      <c r="W18224" s="35" t="e">
        <f>VLOOKUP(V18224,LISTAS!$M$2:$N$18,2,0)</f>
        <v>#N/A</v>
      </c>
    </row>
    <row r="18225" spans="3:23">
      <c r="C18225" t="e">
        <f>VLOOKUP(B18225,LISTAS!A18183:B18250,2,0)</f>
        <v>#N/A</v>
      </c>
      <c r="W18225" s="35" t="e">
        <f>VLOOKUP(V18225,LISTAS!$M$2:$N$18,2,0)</f>
        <v>#N/A</v>
      </c>
    </row>
    <row r="18226" spans="3:23">
      <c r="C18226" t="e">
        <f>VLOOKUP(B18226,LISTAS!A18184:B18251,2,0)</f>
        <v>#N/A</v>
      </c>
      <c r="W18226" s="35" t="e">
        <f>VLOOKUP(V18226,LISTAS!$M$2:$N$18,2,0)</f>
        <v>#N/A</v>
      </c>
    </row>
    <row r="18227" spans="3:23">
      <c r="C18227" t="e">
        <f>VLOOKUP(B18227,LISTAS!A18185:B18252,2,0)</f>
        <v>#N/A</v>
      </c>
      <c r="W18227" s="35" t="e">
        <f>VLOOKUP(V18227,LISTAS!$M$2:$N$18,2,0)</f>
        <v>#N/A</v>
      </c>
    </row>
    <row r="18228" spans="3:23">
      <c r="C18228" t="e">
        <f>VLOOKUP(B18228,LISTAS!A18186:B18253,2,0)</f>
        <v>#N/A</v>
      </c>
      <c r="W18228" s="35" t="e">
        <f>VLOOKUP(V18228,LISTAS!$M$2:$N$18,2,0)</f>
        <v>#N/A</v>
      </c>
    </row>
    <row r="18229" spans="3:23">
      <c r="C18229" t="e">
        <f>VLOOKUP(B18229,LISTAS!A18187:B18254,2,0)</f>
        <v>#N/A</v>
      </c>
      <c r="W18229" s="35" t="e">
        <f>VLOOKUP(V18229,LISTAS!$M$2:$N$18,2,0)</f>
        <v>#N/A</v>
      </c>
    </row>
    <row r="18230" spans="3:23">
      <c r="C18230" t="e">
        <f>VLOOKUP(B18230,LISTAS!A18188:B18255,2,0)</f>
        <v>#N/A</v>
      </c>
      <c r="W18230" s="35" t="e">
        <f>VLOOKUP(V18230,LISTAS!$M$2:$N$18,2,0)</f>
        <v>#N/A</v>
      </c>
    </row>
    <row r="18231" spans="3:23">
      <c r="C18231" t="e">
        <f>VLOOKUP(B18231,LISTAS!A18189:B18256,2,0)</f>
        <v>#N/A</v>
      </c>
      <c r="W18231" s="35" t="e">
        <f>VLOOKUP(V18231,LISTAS!$M$2:$N$18,2,0)</f>
        <v>#N/A</v>
      </c>
    </row>
    <row r="18232" spans="3:23">
      <c r="C18232" t="e">
        <f>VLOOKUP(B18232,LISTAS!A18190:B18257,2,0)</f>
        <v>#N/A</v>
      </c>
      <c r="W18232" s="35" t="e">
        <f>VLOOKUP(V18232,LISTAS!$M$2:$N$18,2,0)</f>
        <v>#N/A</v>
      </c>
    </row>
    <row r="18233" spans="3:23">
      <c r="C18233" t="e">
        <f>VLOOKUP(B18233,LISTAS!A18191:B18258,2,0)</f>
        <v>#N/A</v>
      </c>
      <c r="W18233" s="35" t="e">
        <f>VLOOKUP(V18233,LISTAS!$M$2:$N$18,2,0)</f>
        <v>#N/A</v>
      </c>
    </row>
    <row r="18234" spans="3:23">
      <c r="C18234" t="e">
        <f>VLOOKUP(B18234,LISTAS!A18192:B18259,2,0)</f>
        <v>#N/A</v>
      </c>
      <c r="W18234" s="35" t="e">
        <f>VLOOKUP(V18234,LISTAS!$M$2:$N$18,2,0)</f>
        <v>#N/A</v>
      </c>
    </row>
    <row r="18235" spans="3:23">
      <c r="C18235" t="e">
        <f>VLOOKUP(B18235,LISTAS!A18193:B18260,2,0)</f>
        <v>#N/A</v>
      </c>
      <c r="W18235" s="35" t="e">
        <f>VLOOKUP(V18235,LISTAS!$M$2:$N$18,2,0)</f>
        <v>#N/A</v>
      </c>
    </row>
    <row r="18236" spans="3:23">
      <c r="C18236" t="e">
        <f>VLOOKUP(B18236,LISTAS!A18194:B18261,2,0)</f>
        <v>#N/A</v>
      </c>
      <c r="W18236" s="35" t="e">
        <f>VLOOKUP(V18236,LISTAS!$M$2:$N$18,2,0)</f>
        <v>#N/A</v>
      </c>
    </row>
    <row r="18237" spans="3:23">
      <c r="C18237" t="e">
        <f>VLOOKUP(B18237,LISTAS!A18195:B18262,2,0)</f>
        <v>#N/A</v>
      </c>
      <c r="W18237" s="35" t="e">
        <f>VLOOKUP(V18237,LISTAS!$M$2:$N$18,2,0)</f>
        <v>#N/A</v>
      </c>
    </row>
    <row r="18238" spans="3:23">
      <c r="C18238" t="e">
        <f>VLOOKUP(B18238,LISTAS!A18196:B18263,2,0)</f>
        <v>#N/A</v>
      </c>
      <c r="W18238" s="35" t="e">
        <f>VLOOKUP(V18238,LISTAS!$M$2:$N$18,2,0)</f>
        <v>#N/A</v>
      </c>
    </row>
    <row r="18239" spans="3:23">
      <c r="C18239" t="e">
        <f>VLOOKUP(B18239,LISTAS!A18197:B18264,2,0)</f>
        <v>#N/A</v>
      </c>
      <c r="W18239" s="35" t="e">
        <f>VLOOKUP(V18239,LISTAS!$M$2:$N$18,2,0)</f>
        <v>#N/A</v>
      </c>
    </row>
    <row r="18240" spans="3:23">
      <c r="C18240" t="e">
        <f>VLOOKUP(B18240,LISTAS!A18198:B18265,2,0)</f>
        <v>#N/A</v>
      </c>
      <c r="W18240" s="35" t="e">
        <f>VLOOKUP(V18240,LISTAS!$M$2:$N$18,2,0)</f>
        <v>#N/A</v>
      </c>
    </row>
    <row r="18241" spans="3:23">
      <c r="C18241" t="e">
        <f>VLOOKUP(B18241,LISTAS!A18199:B18266,2,0)</f>
        <v>#N/A</v>
      </c>
      <c r="W18241" s="35" t="e">
        <f>VLOOKUP(V18241,LISTAS!$M$2:$N$18,2,0)</f>
        <v>#N/A</v>
      </c>
    </row>
    <row r="18242" spans="3:23">
      <c r="C18242" t="e">
        <f>VLOOKUP(B18242,LISTAS!A18200:B18267,2,0)</f>
        <v>#N/A</v>
      </c>
      <c r="W18242" s="35" t="e">
        <f>VLOOKUP(V18242,LISTAS!$M$2:$N$18,2,0)</f>
        <v>#N/A</v>
      </c>
    </row>
    <row r="18243" spans="3:23">
      <c r="C18243" t="e">
        <f>VLOOKUP(B18243,LISTAS!A18201:B18268,2,0)</f>
        <v>#N/A</v>
      </c>
      <c r="W18243" s="35" t="e">
        <f>VLOOKUP(V18243,LISTAS!$M$2:$N$18,2,0)</f>
        <v>#N/A</v>
      </c>
    </row>
    <row r="18244" spans="3:23">
      <c r="C18244" t="e">
        <f>VLOOKUP(B18244,LISTAS!A18202:B18269,2,0)</f>
        <v>#N/A</v>
      </c>
      <c r="W18244" s="35" t="e">
        <f>VLOOKUP(V18244,LISTAS!$M$2:$N$18,2,0)</f>
        <v>#N/A</v>
      </c>
    </row>
    <row r="18245" spans="3:23">
      <c r="C18245" t="e">
        <f>VLOOKUP(B18245,LISTAS!A18203:B18270,2,0)</f>
        <v>#N/A</v>
      </c>
      <c r="W18245" s="35" t="e">
        <f>VLOOKUP(V18245,LISTAS!$M$2:$N$18,2,0)</f>
        <v>#N/A</v>
      </c>
    </row>
    <row r="18246" spans="3:23">
      <c r="C18246" t="e">
        <f>VLOOKUP(B18246,LISTAS!A18204:B18271,2,0)</f>
        <v>#N/A</v>
      </c>
      <c r="W18246" s="35" t="e">
        <f>VLOOKUP(V18246,LISTAS!$M$2:$N$18,2,0)</f>
        <v>#N/A</v>
      </c>
    </row>
    <row r="18247" spans="3:23">
      <c r="C18247" t="e">
        <f>VLOOKUP(B18247,LISTAS!A18205:B18272,2,0)</f>
        <v>#N/A</v>
      </c>
      <c r="W18247" s="35" t="e">
        <f>VLOOKUP(V18247,LISTAS!$M$2:$N$18,2,0)</f>
        <v>#N/A</v>
      </c>
    </row>
    <row r="18248" spans="3:23">
      <c r="C18248" t="e">
        <f>VLOOKUP(B18248,LISTAS!A18206:B18273,2,0)</f>
        <v>#N/A</v>
      </c>
      <c r="W18248" s="35" t="e">
        <f>VLOOKUP(V18248,LISTAS!$M$2:$N$18,2,0)</f>
        <v>#N/A</v>
      </c>
    </row>
    <row r="18249" spans="3:23">
      <c r="C18249" t="e">
        <f>VLOOKUP(B18249,LISTAS!A18207:B18274,2,0)</f>
        <v>#N/A</v>
      </c>
      <c r="W18249" s="35" t="e">
        <f>VLOOKUP(V18249,LISTAS!$M$2:$N$18,2,0)</f>
        <v>#N/A</v>
      </c>
    </row>
    <row r="18250" spans="3:23">
      <c r="C18250" t="e">
        <f>VLOOKUP(B18250,LISTAS!A18208:B18275,2,0)</f>
        <v>#N/A</v>
      </c>
      <c r="W18250" s="35" t="e">
        <f>VLOOKUP(V18250,LISTAS!$M$2:$N$18,2,0)</f>
        <v>#N/A</v>
      </c>
    </row>
    <row r="18251" spans="3:23">
      <c r="C18251" t="e">
        <f>VLOOKUP(B18251,LISTAS!A18209:B18276,2,0)</f>
        <v>#N/A</v>
      </c>
      <c r="W18251" s="35" t="e">
        <f>VLOOKUP(V18251,LISTAS!$M$2:$N$18,2,0)</f>
        <v>#N/A</v>
      </c>
    </row>
    <row r="18252" spans="3:23">
      <c r="C18252" t="e">
        <f>VLOOKUP(B18252,LISTAS!A18210:B18277,2,0)</f>
        <v>#N/A</v>
      </c>
      <c r="W18252" s="35" t="e">
        <f>VLOOKUP(V18252,LISTAS!$M$2:$N$18,2,0)</f>
        <v>#N/A</v>
      </c>
    </row>
    <row r="18253" spans="3:23">
      <c r="C18253" t="e">
        <f>VLOOKUP(B18253,LISTAS!A18211:B18278,2,0)</f>
        <v>#N/A</v>
      </c>
      <c r="W18253" s="35" t="e">
        <f>VLOOKUP(V18253,LISTAS!$M$2:$N$18,2,0)</f>
        <v>#N/A</v>
      </c>
    </row>
    <row r="18254" spans="3:23">
      <c r="C18254" t="e">
        <f>VLOOKUP(B18254,LISTAS!A18212:B18279,2,0)</f>
        <v>#N/A</v>
      </c>
      <c r="W18254" s="35" t="e">
        <f>VLOOKUP(V18254,LISTAS!$M$2:$N$18,2,0)</f>
        <v>#N/A</v>
      </c>
    </row>
    <row r="18255" spans="3:23">
      <c r="C18255" t="e">
        <f>VLOOKUP(B18255,LISTAS!A18213:B18280,2,0)</f>
        <v>#N/A</v>
      </c>
      <c r="W18255" s="35" t="e">
        <f>VLOOKUP(V18255,LISTAS!$M$2:$N$18,2,0)</f>
        <v>#N/A</v>
      </c>
    </row>
    <row r="18256" spans="3:23">
      <c r="C18256" t="e">
        <f>VLOOKUP(B18256,LISTAS!A18214:B18281,2,0)</f>
        <v>#N/A</v>
      </c>
      <c r="W18256" s="35" t="e">
        <f>VLOOKUP(V18256,LISTAS!$M$2:$N$18,2,0)</f>
        <v>#N/A</v>
      </c>
    </row>
    <row r="18257" spans="3:23">
      <c r="C18257" t="e">
        <f>VLOOKUP(B18257,LISTAS!A18215:B18282,2,0)</f>
        <v>#N/A</v>
      </c>
      <c r="W18257" s="35" t="e">
        <f>VLOOKUP(V18257,LISTAS!$M$2:$N$18,2,0)</f>
        <v>#N/A</v>
      </c>
    </row>
    <row r="18258" spans="3:23">
      <c r="C18258" t="e">
        <f>VLOOKUP(B18258,LISTAS!A18216:B18283,2,0)</f>
        <v>#N/A</v>
      </c>
      <c r="W18258" s="35" t="e">
        <f>VLOOKUP(V18258,LISTAS!$M$2:$N$18,2,0)</f>
        <v>#N/A</v>
      </c>
    </row>
    <row r="18259" spans="3:23">
      <c r="C18259" t="e">
        <f>VLOOKUP(B18259,LISTAS!A18217:B18284,2,0)</f>
        <v>#N/A</v>
      </c>
      <c r="W18259" s="35" t="e">
        <f>VLOOKUP(V18259,LISTAS!$M$2:$N$18,2,0)</f>
        <v>#N/A</v>
      </c>
    </row>
    <row r="18260" spans="3:23">
      <c r="C18260" t="e">
        <f>VLOOKUP(B18260,LISTAS!A18218:B18285,2,0)</f>
        <v>#N/A</v>
      </c>
      <c r="W18260" s="35" t="e">
        <f>VLOOKUP(V18260,LISTAS!$M$2:$N$18,2,0)</f>
        <v>#N/A</v>
      </c>
    </row>
    <row r="18261" spans="3:23">
      <c r="C18261" t="e">
        <f>VLOOKUP(B18261,LISTAS!A18219:B18286,2,0)</f>
        <v>#N/A</v>
      </c>
      <c r="W18261" s="35" t="e">
        <f>VLOOKUP(V18261,LISTAS!$M$2:$N$18,2,0)</f>
        <v>#N/A</v>
      </c>
    </row>
    <row r="18262" spans="3:23">
      <c r="C18262" t="e">
        <f>VLOOKUP(B18262,LISTAS!A18220:B18287,2,0)</f>
        <v>#N/A</v>
      </c>
      <c r="W18262" s="35" t="e">
        <f>VLOOKUP(V18262,LISTAS!$M$2:$N$18,2,0)</f>
        <v>#N/A</v>
      </c>
    </row>
    <row r="18263" spans="3:23">
      <c r="C18263" t="e">
        <f>VLOOKUP(B18263,LISTAS!A18221:B18288,2,0)</f>
        <v>#N/A</v>
      </c>
      <c r="W18263" s="35" t="e">
        <f>VLOOKUP(V18263,LISTAS!$M$2:$N$18,2,0)</f>
        <v>#N/A</v>
      </c>
    </row>
    <row r="18264" spans="3:23">
      <c r="C18264" t="e">
        <f>VLOOKUP(B18264,LISTAS!A18222:B18289,2,0)</f>
        <v>#N/A</v>
      </c>
      <c r="W18264" s="35" t="e">
        <f>VLOOKUP(V18264,LISTAS!$M$2:$N$18,2,0)</f>
        <v>#N/A</v>
      </c>
    </row>
    <row r="18265" spans="3:23">
      <c r="C18265" t="e">
        <f>VLOOKUP(B18265,LISTAS!A18223:B18290,2,0)</f>
        <v>#N/A</v>
      </c>
      <c r="W18265" s="35" t="e">
        <f>VLOOKUP(V18265,LISTAS!$M$2:$N$18,2,0)</f>
        <v>#N/A</v>
      </c>
    </row>
    <row r="18266" spans="3:23">
      <c r="C18266" t="e">
        <f>VLOOKUP(B18266,LISTAS!A18224:B18291,2,0)</f>
        <v>#N/A</v>
      </c>
      <c r="W18266" s="35" t="e">
        <f>VLOOKUP(V18266,LISTAS!$M$2:$N$18,2,0)</f>
        <v>#N/A</v>
      </c>
    </row>
    <row r="18267" spans="3:23">
      <c r="C18267" t="e">
        <f>VLOOKUP(B18267,LISTAS!A18225:B18292,2,0)</f>
        <v>#N/A</v>
      </c>
      <c r="W18267" s="35" t="e">
        <f>VLOOKUP(V18267,LISTAS!$M$2:$N$18,2,0)</f>
        <v>#N/A</v>
      </c>
    </row>
    <row r="18268" spans="3:23">
      <c r="C18268" t="e">
        <f>VLOOKUP(B18268,LISTAS!A18226:B18293,2,0)</f>
        <v>#N/A</v>
      </c>
      <c r="W18268" s="35" t="e">
        <f>VLOOKUP(V18268,LISTAS!$M$2:$N$18,2,0)</f>
        <v>#N/A</v>
      </c>
    </row>
    <row r="18269" spans="3:23">
      <c r="C18269" t="e">
        <f>VLOOKUP(B18269,LISTAS!A18227:B18294,2,0)</f>
        <v>#N/A</v>
      </c>
      <c r="W18269" s="35" t="e">
        <f>VLOOKUP(V18269,LISTAS!$M$2:$N$18,2,0)</f>
        <v>#N/A</v>
      </c>
    </row>
    <row r="18270" spans="3:23">
      <c r="C18270" t="e">
        <f>VLOOKUP(B18270,LISTAS!A18228:B18295,2,0)</f>
        <v>#N/A</v>
      </c>
      <c r="W18270" s="35" t="e">
        <f>VLOOKUP(V18270,LISTAS!$M$2:$N$18,2,0)</f>
        <v>#N/A</v>
      </c>
    </row>
    <row r="18271" spans="3:23">
      <c r="C18271" t="e">
        <f>VLOOKUP(B18271,LISTAS!A18229:B18296,2,0)</f>
        <v>#N/A</v>
      </c>
      <c r="W18271" s="35" t="e">
        <f>VLOOKUP(V18271,LISTAS!$M$2:$N$18,2,0)</f>
        <v>#N/A</v>
      </c>
    </row>
    <row r="18272" spans="3:23">
      <c r="C18272" t="e">
        <f>VLOOKUP(B18272,LISTAS!A18230:B18297,2,0)</f>
        <v>#N/A</v>
      </c>
      <c r="W18272" s="35" t="e">
        <f>VLOOKUP(V18272,LISTAS!$M$2:$N$18,2,0)</f>
        <v>#N/A</v>
      </c>
    </row>
    <row r="18273" spans="3:23">
      <c r="C18273" t="e">
        <f>VLOOKUP(B18273,LISTAS!A18231:B18298,2,0)</f>
        <v>#N/A</v>
      </c>
      <c r="W18273" s="35" t="e">
        <f>VLOOKUP(V18273,LISTAS!$M$2:$N$18,2,0)</f>
        <v>#N/A</v>
      </c>
    </row>
    <row r="18274" spans="3:23">
      <c r="C18274" t="e">
        <f>VLOOKUP(B18274,LISTAS!A18232:B18299,2,0)</f>
        <v>#N/A</v>
      </c>
      <c r="W18274" s="35" t="e">
        <f>VLOOKUP(V18274,LISTAS!$M$2:$N$18,2,0)</f>
        <v>#N/A</v>
      </c>
    </row>
    <row r="18275" spans="3:23">
      <c r="C18275" t="e">
        <f>VLOOKUP(B18275,LISTAS!A18233:B18300,2,0)</f>
        <v>#N/A</v>
      </c>
      <c r="W18275" s="35" t="e">
        <f>VLOOKUP(V18275,LISTAS!$M$2:$N$18,2,0)</f>
        <v>#N/A</v>
      </c>
    </row>
    <row r="18276" spans="3:23">
      <c r="C18276" t="e">
        <f>VLOOKUP(B18276,LISTAS!A18234:B18301,2,0)</f>
        <v>#N/A</v>
      </c>
      <c r="W18276" s="35" t="e">
        <f>VLOOKUP(V18276,LISTAS!$M$2:$N$18,2,0)</f>
        <v>#N/A</v>
      </c>
    </row>
    <row r="18277" spans="3:23">
      <c r="C18277" t="e">
        <f>VLOOKUP(B18277,LISTAS!A18235:B18302,2,0)</f>
        <v>#N/A</v>
      </c>
      <c r="W18277" s="35" t="e">
        <f>VLOOKUP(V18277,LISTAS!$M$2:$N$18,2,0)</f>
        <v>#N/A</v>
      </c>
    </row>
    <row r="18278" spans="3:23">
      <c r="C18278" t="e">
        <f>VLOOKUP(B18278,LISTAS!A18236:B18303,2,0)</f>
        <v>#N/A</v>
      </c>
      <c r="W18278" s="35" t="e">
        <f>VLOOKUP(V18278,LISTAS!$M$2:$N$18,2,0)</f>
        <v>#N/A</v>
      </c>
    </row>
    <row r="18279" spans="3:23">
      <c r="C18279" t="e">
        <f>VLOOKUP(B18279,LISTAS!A18237:B18304,2,0)</f>
        <v>#N/A</v>
      </c>
      <c r="W18279" s="35" t="e">
        <f>VLOOKUP(V18279,LISTAS!$M$2:$N$18,2,0)</f>
        <v>#N/A</v>
      </c>
    </row>
    <row r="18280" spans="3:23">
      <c r="C18280" t="e">
        <f>VLOOKUP(B18280,LISTAS!A18238:B18305,2,0)</f>
        <v>#N/A</v>
      </c>
      <c r="W18280" s="35" t="e">
        <f>VLOOKUP(V18280,LISTAS!$M$2:$N$18,2,0)</f>
        <v>#N/A</v>
      </c>
    </row>
    <row r="18281" spans="3:23">
      <c r="C18281" t="e">
        <f>VLOOKUP(B18281,LISTAS!A18239:B18306,2,0)</f>
        <v>#N/A</v>
      </c>
      <c r="W18281" s="35" t="e">
        <f>VLOOKUP(V18281,LISTAS!$M$2:$N$18,2,0)</f>
        <v>#N/A</v>
      </c>
    </row>
    <row r="18282" spans="3:23">
      <c r="C18282" t="e">
        <f>VLOOKUP(B18282,LISTAS!A18240:B18307,2,0)</f>
        <v>#N/A</v>
      </c>
      <c r="W18282" s="35" t="e">
        <f>VLOOKUP(V18282,LISTAS!$M$2:$N$18,2,0)</f>
        <v>#N/A</v>
      </c>
    </row>
    <row r="18283" spans="3:23">
      <c r="C18283" t="e">
        <f>VLOOKUP(B18283,LISTAS!A18241:B18308,2,0)</f>
        <v>#N/A</v>
      </c>
      <c r="W18283" s="35" t="e">
        <f>VLOOKUP(V18283,LISTAS!$M$2:$N$18,2,0)</f>
        <v>#N/A</v>
      </c>
    </row>
    <row r="18284" spans="3:23">
      <c r="C18284" t="e">
        <f>VLOOKUP(B18284,LISTAS!A18242:B18309,2,0)</f>
        <v>#N/A</v>
      </c>
      <c r="W18284" s="35" t="e">
        <f>VLOOKUP(V18284,LISTAS!$M$2:$N$18,2,0)</f>
        <v>#N/A</v>
      </c>
    </row>
    <row r="18285" spans="3:23">
      <c r="C18285" t="e">
        <f>VLOOKUP(B18285,LISTAS!A18243:B18310,2,0)</f>
        <v>#N/A</v>
      </c>
      <c r="W18285" s="35" t="e">
        <f>VLOOKUP(V18285,LISTAS!$M$2:$N$18,2,0)</f>
        <v>#N/A</v>
      </c>
    </row>
    <row r="18286" spans="3:23">
      <c r="C18286" t="e">
        <f>VLOOKUP(B18286,LISTAS!A18244:B18311,2,0)</f>
        <v>#N/A</v>
      </c>
      <c r="W18286" s="35" t="e">
        <f>VLOOKUP(V18286,LISTAS!$M$2:$N$18,2,0)</f>
        <v>#N/A</v>
      </c>
    </row>
    <row r="18287" spans="3:23">
      <c r="C18287" t="e">
        <f>VLOOKUP(B18287,LISTAS!A18245:B18312,2,0)</f>
        <v>#N/A</v>
      </c>
      <c r="W18287" s="35" t="e">
        <f>VLOOKUP(V18287,LISTAS!$M$2:$N$18,2,0)</f>
        <v>#N/A</v>
      </c>
    </row>
    <row r="18288" spans="3:23">
      <c r="C18288" t="e">
        <f>VLOOKUP(B18288,LISTAS!A18246:B18313,2,0)</f>
        <v>#N/A</v>
      </c>
      <c r="W18288" s="35" t="e">
        <f>VLOOKUP(V18288,LISTAS!$M$2:$N$18,2,0)</f>
        <v>#N/A</v>
      </c>
    </row>
    <row r="18289" spans="3:23">
      <c r="C18289" t="e">
        <f>VLOOKUP(B18289,LISTAS!A18247:B18314,2,0)</f>
        <v>#N/A</v>
      </c>
      <c r="W18289" s="35" t="e">
        <f>VLOOKUP(V18289,LISTAS!$M$2:$N$18,2,0)</f>
        <v>#N/A</v>
      </c>
    </row>
    <row r="18290" spans="3:23">
      <c r="C18290" t="e">
        <f>VLOOKUP(B18290,LISTAS!A18248:B18315,2,0)</f>
        <v>#N/A</v>
      </c>
      <c r="W18290" s="35" t="e">
        <f>VLOOKUP(V18290,LISTAS!$M$2:$N$18,2,0)</f>
        <v>#N/A</v>
      </c>
    </row>
    <row r="18291" spans="3:23">
      <c r="C18291" t="e">
        <f>VLOOKUP(B18291,LISTAS!A18249:B18316,2,0)</f>
        <v>#N/A</v>
      </c>
      <c r="W18291" s="35" t="e">
        <f>VLOOKUP(V18291,LISTAS!$M$2:$N$18,2,0)</f>
        <v>#N/A</v>
      </c>
    </row>
    <row r="18292" spans="3:23">
      <c r="C18292" t="e">
        <f>VLOOKUP(B18292,LISTAS!A18250:B18317,2,0)</f>
        <v>#N/A</v>
      </c>
      <c r="W18292" s="35" t="e">
        <f>VLOOKUP(V18292,LISTAS!$M$2:$N$18,2,0)</f>
        <v>#N/A</v>
      </c>
    </row>
    <row r="18293" spans="3:23">
      <c r="C18293" t="e">
        <f>VLOOKUP(B18293,LISTAS!A18251:B18318,2,0)</f>
        <v>#N/A</v>
      </c>
      <c r="W18293" s="35" t="e">
        <f>VLOOKUP(V18293,LISTAS!$M$2:$N$18,2,0)</f>
        <v>#N/A</v>
      </c>
    </row>
    <row r="18294" spans="3:23">
      <c r="C18294" t="e">
        <f>VLOOKUP(B18294,LISTAS!A18252:B18319,2,0)</f>
        <v>#N/A</v>
      </c>
      <c r="W18294" s="35" t="e">
        <f>VLOOKUP(V18294,LISTAS!$M$2:$N$18,2,0)</f>
        <v>#N/A</v>
      </c>
    </row>
    <row r="18295" spans="3:23">
      <c r="C18295" t="e">
        <f>VLOOKUP(B18295,LISTAS!A18253:B18320,2,0)</f>
        <v>#N/A</v>
      </c>
      <c r="W18295" s="35" t="e">
        <f>VLOOKUP(V18295,LISTAS!$M$2:$N$18,2,0)</f>
        <v>#N/A</v>
      </c>
    </row>
    <row r="18296" spans="3:23">
      <c r="C18296" t="e">
        <f>VLOOKUP(B18296,LISTAS!A18254:B18321,2,0)</f>
        <v>#N/A</v>
      </c>
      <c r="W18296" s="35" t="e">
        <f>VLOOKUP(V18296,LISTAS!$M$2:$N$18,2,0)</f>
        <v>#N/A</v>
      </c>
    </row>
    <row r="18297" spans="3:23">
      <c r="C18297" t="e">
        <f>VLOOKUP(B18297,LISTAS!A18255:B18322,2,0)</f>
        <v>#N/A</v>
      </c>
      <c r="W18297" s="35" t="e">
        <f>VLOOKUP(V18297,LISTAS!$M$2:$N$18,2,0)</f>
        <v>#N/A</v>
      </c>
    </row>
    <row r="18298" spans="3:23">
      <c r="C18298" t="e">
        <f>VLOOKUP(B18298,LISTAS!A18256:B18323,2,0)</f>
        <v>#N/A</v>
      </c>
      <c r="W18298" s="35" t="e">
        <f>VLOOKUP(V18298,LISTAS!$M$2:$N$18,2,0)</f>
        <v>#N/A</v>
      </c>
    </row>
    <row r="18299" spans="3:23">
      <c r="C18299" t="e">
        <f>VLOOKUP(B18299,LISTAS!A18257:B18324,2,0)</f>
        <v>#N/A</v>
      </c>
      <c r="W18299" s="35" t="e">
        <f>VLOOKUP(V18299,LISTAS!$M$2:$N$18,2,0)</f>
        <v>#N/A</v>
      </c>
    </row>
    <row r="18300" spans="3:23">
      <c r="C18300" t="e">
        <f>VLOOKUP(B18300,LISTAS!A18258:B18325,2,0)</f>
        <v>#N/A</v>
      </c>
      <c r="W18300" s="35" t="e">
        <f>VLOOKUP(V18300,LISTAS!$M$2:$N$18,2,0)</f>
        <v>#N/A</v>
      </c>
    </row>
    <row r="18301" spans="3:23">
      <c r="C18301" t="e">
        <f>VLOOKUP(B18301,LISTAS!A18259:B18326,2,0)</f>
        <v>#N/A</v>
      </c>
      <c r="W18301" s="35" t="e">
        <f>VLOOKUP(V18301,LISTAS!$M$2:$N$18,2,0)</f>
        <v>#N/A</v>
      </c>
    </row>
    <row r="18302" spans="3:23">
      <c r="C18302" t="e">
        <f>VLOOKUP(B18302,LISTAS!A18260:B18327,2,0)</f>
        <v>#N/A</v>
      </c>
      <c r="W18302" s="35" t="e">
        <f>VLOOKUP(V18302,LISTAS!$M$2:$N$18,2,0)</f>
        <v>#N/A</v>
      </c>
    </row>
    <row r="18303" spans="3:23">
      <c r="C18303" t="e">
        <f>VLOOKUP(B18303,LISTAS!A18261:B18328,2,0)</f>
        <v>#N/A</v>
      </c>
      <c r="W18303" s="35" t="e">
        <f>VLOOKUP(V18303,LISTAS!$M$2:$N$18,2,0)</f>
        <v>#N/A</v>
      </c>
    </row>
    <row r="18304" spans="3:23">
      <c r="C18304" t="e">
        <f>VLOOKUP(B18304,LISTAS!A18262:B18329,2,0)</f>
        <v>#N/A</v>
      </c>
      <c r="W18304" s="35" t="e">
        <f>VLOOKUP(V18304,LISTAS!$M$2:$N$18,2,0)</f>
        <v>#N/A</v>
      </c>
    </row>
    <row r="18305" spans="3:23">
      <c r="C18305" t="e">
        <f>VLOOKUP(B18305,LISTAS!A18263:B18330,2,0)</f>
        <v>#N/A</v>
      </c>
      <c r="W18305" s="35" t="e">
        <f>VLOOKUP(V18305,LISTAS!$M$2:$N$18,2,0)</f>
        <v>#N/A</v>
      </c>
    </row>
    <row r="18306" spans="3:23">
      <c r="C18306" t="e">
        <f>VLOOKUP(B18306,LISTAS!A18264:B18331,2,0)</f>
        <v>#N/A</v>
      </c>
      <c r="W18306" s="35" t="e">
        <f>VLOOKUP(V18306,LISTAS!$M$2:$N$18,2,0)</f>
        <v>#N/A</v>
      </c>
    </row>
    <row r="18307" spans="3:23">
      <c r="C18307" t="e">
        <f>VLOOKUP(B18307,LISTAS!A18265:B18332,2,0)</f>
        <v>#N/A</v>
      </c>
      <c r="W18307" s="35" t="e">
        <f>VLOOKUP(V18307,LISTAS!$M$2:$N$18,2,0)</f>
        <v>#N/A</v>
      </c>
    </row>
    <row r="18308" spans="3:23">
      <c r="C18308" t="e">
        <f>VLOOKUP(B18308,LISTAS!A18266:B18333,2,0)</f>
        <v>#N/A</v>
      </c>
      <c r="W18308" s="35" t="e">
        <f>VLOOKUP(V18308,LISTAS!$M$2:$N$18,2,0)</f>
        <v>#N/A</v>
      </c>
    </row>
    <row r="18309" spans="3:23">
      <c r="C18309" t="e">
        <f>VLOOKUP(B18309,LISTAS!A18267:B18334,2,0)</f>
        <v>#N/A</v>
      </c>
      <c r="W18309" s="35" t="e">
        <f>VLOOKUP(V18309,LISTAS!$M$2:$N$18,2,0)</f>
        <v>#N/A</v>
      </c>
    </row>
    <row r="18310" spans="3:23">
      <c r="C18310" t="e">
        <f>VLOOKUP(B18310,LISTAS!A18268:B18335,2,0)</f>
        <v>#N/A</v>
      </c>
      <c r="W18310" s="35" t="e">
        <f>VLOOKUP(V18310,LISTAS!$M$2:$N$18,2,0)</f>
        <v>#N/A</v>
      </c>
    </row>
    <row r="18311" spans="3:23">
      <c r="C18311" t="e">
        <f>VLOOKUP(B18311,LISTAS!A18269:B18336,2,0)</f>
        <v>#N/A</v>
      </c>
      <c r="W18311" s="35" t="e">
        <f>VLOOKUP(V18311,LISTAS!$M$2:$N$18,2,0)</f>
        <v>#N/A</v>
      </c>
    </row>
    <row r="18312" spans="3:23">
      <c r="C18312" t="e">
        <f>VLOOKUP(B18312,LISTAS!A18270:B18337,2,0)</f>
        <v>#N/A</v>
      </c>
      <c r="W18312" s="35" t="e">
        <f>VLOOKUP(V18312,LISTAS!$M$2:$N$18,2,0)</f>
        <v>#N/A</v>
      </c>
    </row>
    <row r="18313" spans="3:23">
      <c r="C18313" t="e">
        <f>VLOOKUP(B18313,LISTAS!A18271:B18338,2,0)</f>
        <v>#N/A</v>
      </c>
      <c r="W18313" s="35" t="e">
        <f>VLOOKUP(V18313,LISTAS!$M$2:$N$18,2,0)</f>
        <v>#N/A</v>
      </c>
    </row>
    <row r="18314" spans="3:23">
      <c r="C18314" t="e">
        <f>VLOOKUP(B18314,LISTAS!A18272:B18339,2,0)</f>
        <v>#N/A</v>
      </c>
      <c r="W18314" s="35" t="e">
        <f>VLOOKUP(V18314,LISTAS!$M$2:$N$18,2,0)</f>
        <v>#N/A</v>
      </c>
    </row>
    <row r="18315" spans="3:23">
      <c r="C18315" t="e">
        <f>VLOOKUP(B18315,LISTAS!A18273:B18340,2,0)</f>
        <v>#N/A</v>
      </c>
      <c r="W18315" s="35" t="e">
        <f>VLOOKUP(V18315,LISTAS!$M$2:$N$18,2,0)</f>
        <v>#N/A</v>
      </c>
    </row>
    <row r="18316" spans="3:23">
      <c r="C18316" t="e">
        <f>VLOOKUP(B18316,LISTAS!A18274:B18341,2,0)</f>
        <v>#N/A</v>
      </c>
      <c r="W18316" s="35" t="e">
        <f>VLOOKUP(V18316,LISTAS!$M$2:$N$18,2,0)</f>
        <v>#N/A</v>
      </c>
    </row>
    <row r="18317" spans="3:23">
      <c r="C18317" t="e">
        <f>VLOOKUP(B18317,LISTAS!A18275:B18342,2,0)</f>
        <v>#N/A</v>
      </c>
      <c r="W18317" s="35" t="e">
        <f>VLOOKUP(V18317,LISTAS!$M$2:$N$18,2,0)</f>
        <v>#N/A</v>
      </c>
    </row>
    <row r="18318" spans="3:23">
      <c r="C18318" t="e">
        <f>VLOOKUP(B18318,LISTAS!A18276:B18343,2,0)</f>
        <v>#N/A</v>
      </c>
      <c r="W18318" s="35" t="e">
        <f>VLOOKUP(V18318,LISTAS!$M$2:$N$18,2,0)</f>
        <v>#N/A</v>
      </c>
    </row>
    <row r="18319" spans="3:23">
      <c r="C18319" t="e">
        <f>VLOOKUP(B18319,LISTAS!A18277:B18344,2,0)</f>
        <v>#N/A</v>
      </c>
      <c r="W18319" s="35" t="e">
        <f>VLOOKUP(V18319,LISTAS!$M$2:$N$18,2,0)</f>
        <v>#N/A</v>
      </c>
    </row>
    <row r="18320" spans="3:23">
      <c r="C18320" t="e">
        <f>VLOOKUP(B18320,LISTAS!A18278:B18345,2,0)</f>
        <v>#N/A</v>
      </c>
      <c r="W18320" s="35" t="e">
        <f>VLOOKUP(V18320,LISTAS!$M$2:$N$18,2,0)</f>
        <v>#N/A</v>
      </c>
    </row>
    <row r="18321" spans="3:23">
      <c r="C18321" t="e">
        <f>VLOOKUP(B18321,LISTAS!A18279:B18346,2,0)</f>
        <v>#N/A</v>
      </c>
      <c r="W18321" s="35" t="e">
        <f>VLOOKUP(V18321,LISTAS!$M$2:$N$18,2,0)</f>
        <v>#N/A</v>
      </c>
    </row>
    <row r="18322" spans="3:23">
      <c r="C18322" t="e">
        <f>VLOOKUP(B18322,LISTAS!A18280:B18347,2,0)</f>
        <v>#N/A</v>
      </c>
      <c r="W18322" s="35" t="e">
        <f>VLOOKUP(V18322,LISTAS!$M$2:$N$18,2,0)</f>
        <v>#N/A</v>
      </c>
    </row>
    <row r="18323" spans="3:23">
      <c r="C18323" t="e">
        <f>VLOOKUP(B18323,LISTAS!A18281:B18348,2,0)</f>
        <v>#N/A</v>
      </c>
      <c r="W18323" s="35" t="e">
        <f>VLOOKUP(V18323,LISTAS!$M$2:$N$18,2,0)</f>
        <v>#N/A</v>
      </c>
    </row>
    <row r="18324" spans="3:23">
      <c r="C18324" t="e">
        <f>VLOOKUP(B18324,LISTAS!A18282:B18349,2,0)</f>
        <v>#N/A</v>
      </c>
      <c r="W18324" s="35" t="e">
        <f>VLOOKUP(V18324,LISTAS!$M$2:$N$18,2,0)</f>
        <v>#N/A</v>
      </c>
    </row>
    <row r="18325" spans="3:23">
      <c r="C18325" t="e">
        <f>VLOOKUP(B18325,LISTAS!A18283:B18350,2,0)</f>
        <v>#N/A</v>
      </c>
      <c r="W18325" s="35" t="e">
        <f>VLOOKUP(V18325,LISTAS!$M$2:$N$18,2,0)</f>
        <v>#N/A</v>
      </c>
    </row>
    <row r="18326" spans="3:23">
      <c r="C18326" t="e">
        <f>VLOOKUP(B18326,LISTAS!A18284:B18351,2,0)</f>
        <v>#N/A</v>
      </c>
      <c r="W18326" s="35" t="e">
        <f>VLOOKUP(V18326,LISTAS!$M$2:$N$18,2,0)</f>
        <v>#N/A</v>
      </c>
    </row>
    <row r="18327" spans="3:23">
      <c r="C18327" t="e">
        <f>VLOOKUP(B18327,LISTAS!A18285:B18352,2,0)</f>
        <v>#N/A</v>
      </c>
      <c r="W18327" s="35" t="e">
        <f>VLOOKUP(V18327,LISTAS!$M$2:$N$18,2,0)</f>
        <v>#N/A</v>
      </c>
    </row>
    <row r="18328" spans="3:23">
      <c r="C18328" t="e">
        <f>VLOOKUP(B18328,LISTAS!A18286:B18353,2,0)</f>
        <v>#N/A</v>
      </c>
      <c r="W18328" s="35" t="e">
        <f>VLOOKUP(V18328,LISTAS!$M$2:$N$18,2,0)</f>
        <v>#N/A</v>
      </c>
    </row>
    <row r="18329" spans="3:23">
      <c r="C18329" t="e">
        <f>VLOOKUP(B18329,LISTAS!A18287:B18354,2,0)</f>
        <v>#N/A</v>
      </c>
      <c r="W18329" s="35" t="e">
        <f>VLOOKUP(V18329,LISTAS!$M$2:$N$18,2,0)</f>
        <v>#N/A</v>
      </c>
    </row>
    <row r="18330" spans="3:23">
      <c r="C18330" t="e">
        <f>VLOOKUP(B18330,LISTAS!A18288:B18355,2,0)</f>
        <v>#N/A</v>
      </c>
      <c r="W18330" s="35" t="e">
        <f>VLOOKUP(V18330,LISTAS!$M$2:$N$18,2,0)</f>
        <v>#N/A</v>
      </c>
    </row>
    <row r="18331" spans="3:23">
      <c r="C18331" t="e">
        <f>VLOOKUP(B18331,LISTAS!A18289:B18356,2,0)</f>
        <v>#N/A</v>
      </c>
      <c r="W18331" s="35" t="e">
        <f>VLOOKUP(V18331,LISTAS!$M$2:$N$18,2,0)</f>
        <v>#N/A</v>
      </c>
    </row>
    <row r="18332" spans="3:23">
      <c r="C18332" t="e">
        <f>VLOOKUP(B18332,LISTAS!A18290:B18357,2,0)</f>
        <v>#N/A</v>
      </c>
      <c r="W18332" s="35" t="e">
        <f>VLOOKUP(V18332,LISTAS!$M$2:$N$18,2,0)</f>
        <v>#N/A</v>
      </c>
    </row>
    <row r="18333" spans="3:23">
      <c r="C18333" t="e">
        <f>VLOOKUP(B18333,LISTAS!A18291:B18358,2,0)</f>
        <v>#N/A</v>
      </c>
      <c r="W18333" s="35" t="e">
        <f>VLOOKUP(V18333,LISTAS!$M$2:$N$18,2,0)</f>
        <v>#N/A</v>
      </c>
    </row>
    <row r="18334" spans="3:23">
      <c r="C18334" t="e">
        <f>VLOOKUP(B18334,LISTAS!A18292:B18359,2,0)</f>
        <v>#N/A</v>
      </c>
      <c r="W18334" s="35" t="e">
        <f>VLOOKUP(V18334,LISTAS!$M$2:$N$18,2,0)</f>
        <v>#N/A</v>
      </c>
    </row>
    <row r="18335" spans="3:23">
      <c r="C18335" t="e">
        <f>VLOOKUP(B18335,LISTAS!A18293:B18360,2,0)</f>
        <v>#N/A</v>
      </c>
      <c r="W18335" s="35" t="e">
        <f>VLOOKUP(V18335,LISTAS!$M$2:$N$18,2,0)</f>
        <v>#N/A</v>
      </c>
    </row>
    <row r="18336" spans="3:23">
      <c r="C18336" t="e">
        <f>VLOOKUP(B18336,LISTAS!A18294:B18361,2,0)</f>
        <v>#N/A</v>
      </c>
      <c r="W18336" s="35" t="e">
        <f>VLOOKUP(V18336,LISTAS!$M$2:$N$18,2,0)</f>
        <v>#N/A</v>
      </c>
    </row>
    <row r="18337" spans="3:23">
      <c r="C18337" t="e">
        <f>VLOOKUP(B18337,LISTAS!A18295:B18362,2,0)</f>
        <v>#N/A</v>
      </c>
      <c r="W18337" s="35" t="e">
        <f>VLOOKUP(V18337,LISTAS!$M$2:$N$18,2,0)</f>
        <v>#N/A</v>
      </c>
    </row>
    <row r="18338" spans="3:23">
      <c r="C18338" t="e">
        <f>VLOOKUP(B18338,LISTAS!A18296:B18363,2,0)</f>
        <v>#N/A</v>
      </c>
      <c r="W18338" s="35" t="e">
        <f>VLOOKUP(V18338,LISTAS!$M$2:$N$18,2,0)</f>
        <v>#N/A</v>
      </c>
    </row>
    <row r="18339" spans="3:23">
      <c r="C18339" t="e">
        <f>VLOOKUP(B18339,LISTAS!A18297:B18364,2,0)</f>
        <v>#N/A</v>
      </c>
      <c r="W18339" s="35" t="e">
        <f>VLOOKUP(V18339,LISTAS!$M$2:$N$18,2,0)</f>
        <v>#N/A</v>
      </c>
    </row>
    <row r="18340" spans="3:23">
      <c r="C18340" t="e">
        <f>VLOOKUP(B18340,LISTAS!A18298:B18365,2,0)</f>
        <v>#N/A</v>
      </c>
      <c r="W18340" s="35" t="e">
        <f>VLOOKUP(V18340,LISTAS!$M$2:$N$18,2,0)</f>
        <v>#N/A</v>
      </c>
    </row>
    <row r="18341" spans="3:23">
      <c r="C18341" t="e">
        <f>VLOOKUP(B18341,LISTAS!A18299:B18366,2,0)</f>
        <v>#N/A</v>
      </c>
      <c r="W18341" s="35" t="e">
        <f>VLOOKUP(V18341,LISTAS!$M$2:$N$18,2,0)</f>
        <v>#N/A</v>
      </c>
    </row>
    <row r="18342" spans="3:23">
      <c r="C18342" t="e">
        <f>VLOOKUP(B18342,LISTAS!A18300:B18367,2,0)</f>
        <v>#N/A</v>
      </c>
      <c r="W18342" s="35" t="e">
        <f>VLOOKUP(V18342,LISTAS!$M$2:$N$18,2,0)</f>
        <v>#N/A</v>
      </c>
    </row>
    <row r="18343" spans="3:23">
      <c r="C18343" t="e">
        <f>VLOOKUP(B18343,LISTAS!A18301:B18368,2,0)</f>
        <v>#N/A</v>
      </c>
      <c r="W18343" s="35" t="e">
        <f>VLOOKUP(V18343,LISTAS!$M$2:$N$18,2,0)</f>
        <v>#N/A</v>
      </c>
    </row>
    <row r="18344" spans="3:23">
      <c r="C18344" t="e">
        <f>VLOOKUP(B18344,LISTAS!A18302:B18369,2,0)</f>
        <v>#N/A</v>
      </c>
      <c r="W18344" s="35" t="e">
        <f>VLOOKUP(V18344,LISTAS!$M$2:$N$18,2,0)</f>
        <v>#N/A</v>
      </c>
    </row>
    <row r="18345" spans="3:23">
      <c r="C18345" t="e">
        <f>VLOOKUP(B18345,LISTAS!A18303:B18370,2,0)</f>
        <v>#N/A</v>
      </c>
      <c r="W18345" s="35" t="e">
        <f>VLOOKUP(V18345,LISTAS!$M$2:$N$18,2,0)</f>
        <v>#N/A</v>
      </c>
    </row>
    <row r="18346" spans="3:23">
      <c r="C18346" t="e">
        <f>VLOOKUP(B18346,LISTAS!A18304:B18371,2,0)</f>
        <v>#N/A</v>
      </c>
      <c r="W18346" s="35" t="e">
        <f>VLOOKUP(V18346,LISTAS!$M$2:$N$18,2,0)</f>
        <v>#N/A</v>
      </c>
    </row>
    <row r="18347" spans="3:23">
      <c r="C18347" t="e">
        <f>VLOOKUP(B18347,LISTAS!A18305:B18372,2,0)</f>
        <v>#N/A</v>
      </c>
      <c r="W18347" s="35" t="e">
        <f>VLOOKUP(V18347,LISTAS!$M$2:$N$18,2,0)</f>
        <v>#N/A</v>
      </c>
    </row>
    <row r="18348" spans="3:23">
      <c r="C18348" t="e">
        <f>VLOOKUP(B18348,LISTAS!A18306:B18373,2,0)</f>
        <v>#N/A</v>
      </c>
      <c r="W18348" s="35" t="e">
        <f>VLOOKUP(V18348,LISTAS!$M$2:$N$18,2,0)</f>
        <v>#N/A</v>
      </c>
    </row>
    <row r="18349" spans="3:23">
      <c r="C18349" t="e">
        <f>VLOOKUP(B18349,LISTAS!A18307:B18374,2,0)</f>
        <v>#N/A</v>
      </c>
      <c r="W18349" s="35" t="e">
        <f>VLOOKUP(V18349,LISTAS!$M$2:$N$18,2,0)</f>
        <v>#N/A</v>
      </c>
    </row>
    <row r="18350" spans="3:23">
      <c r="C18350" t="e">
        <f>VLOOKUP(B18350,LISTAS!A18308:B18375,2,0)</f>
        <v>#N/A</v>
      </c>
      <c r="W18350" s="35" t="e">
        <f>VLOOKUP(V18350,LISTAS!$M$2:$N$18,2,0)</f>
        <v>#N/A</v>
      </c>
    </row>
    <row r="18351" spans="3:23">
      <c r="C18351" t="e">
        <f>VLOOKUP(B18351,LISTAS!A18309:B18376,2,0)</f>
        <v>#N/A</v>
      </c>
      <c r="W18351" s="35" t="e">
        <f>VLOOKUP(V18351,LISTAS!$M$2:$N$18,2,0)</f>
        <v>#N/A</v>
      </c>
    </row>
    <row r="18352" spans="3:23">
      <c r="C18352" t="e">
        <f>VLOOKUP(B18352,LISTAS!A18310:B18377,2,0)</f>
        <v>#N/A</v>
      </c>
      <c r="W18352" s="35" t="e">
        <f>VLOOKUP(V18352,LISTAS!$M$2:$N$18,2,0)</f>
        <v>#N/A</v>
      </c>
    </row>
    <row r="18353" spans="3:23">
      <c r="C18353" t="e">
        <f>VLOOKUP(B18353,LISTAS!A18311:B18378,2,0)</f>
        <v>#N/A</v>
      </c>
      <c r="W18353" s="35" t="e">
        <f>VLOOKUP(V18353,LISTAS!$M$2:$N$18,2,0)</f>
        <v>#N/A</v>
      </c>
    </row>
    <row r="18354" spans="3:23">
      <c r="C18354" t="e">
        <f>VLOOKUP(B18354,LISTAS!A18312:B18379,2,0)</f>
        <v>#N/A</v>
      </c>
      <c r="W18354" s="35" t="e">
        <f>VLOOKUP(V18354,LISTAS!$M$2:$N$18,2,0)</f>
        <v>#N/A</v>
      </c>
    </row>
    <row r="18355" spans="3:23">
      <c r="C18355" t="e">
        <f>VLOOKUP(B18355,LISTAS!A18313:B18380,2,0)</f>
        <v>#N/A</v>
      </c>
      <c r="W18355" s="35" t="e">
        <f>VLOOKUP(V18355,LISTAS!$M$2:$N$18,2,0)</f>
        <v>#N/A</v>
      </c>
    </row>
    <row r="18356" spans="3:23">
      <c r="C18356" t="e">
        <f>VLOOKUP(B18356,LISTAS!A18314:B18381,2,0)</f>
        <v>#N/A</v>
      </c>
      <c r="W18356" s="35" t="e">
        <f>VLOOKUP(V18356,LISTAS!$M$2:$N$18,2,0)</f>
        <v>#N/A</v>
      </c>
    </row>
    <row r="18357" spans="3:23">
      <c r="C18357" t="e">
        <f>VLOOKUP(B18357,LISTAS!A18315:B18382,2,0)</f>
        <v>#N/A</v>
      </c>
      <c r="W18357" s="35" t="e">
        <f>VLOOKUP(V18357,LISTAS!$M$2:$N$18,2,0)</f>
        <v>#N/A</v>
      </c>
    </row>
    <row r="18358" spans="3:23">
      <c r="C18358" t="e">
        <f>VLOOKUP(B18358,LISTAS!A18316:B18383,2,0)</f>
        <v>#N/A</v>
      </c>
      <c r="W18358" s="35" t="e">
        <f>VLOOKUP(V18358,LISTAS!$M$2:$N$18,2,0)</f>
        <v>#N/A</v>
      </c>
    </row>
    <row r="18359" spans="3:23">
      <c r="C18359" t="e">
        <f>VLOOKUP(B18359,LISTAS!A18317:B18384,2,0)</f>
        <v>#N/A</v>
      </c>
      <c r="W18359" s="35" t="e">
        <f>VLOOKUP(V18359,LISTAS!$M$2:$N$18,2,0)</f>
        <v>#N/A</v>
      </c>
    </row>
    <row r="18360" spans="3:23">
      <c r="C18360" t="e">
        <f>VLOOKUP(B18360,LISTAS!A18318:B18385,2,0)</f>
        <v>#N/A</v>
      </c>
      <c r="W18360" s="35" t="e">
        <f>VLOOKUP(V18360,LISTAS!$M$2:$N$18,2,0)</f>
        <v>#N/A</v>
      </c>
    </row>
    <row r="18361" spans="3:23">
      <c r="C18361" t="e">
        <f>VLOOKUP(B18361,LISTAS!A18319:B18386,2,0)</f>
        <v>#N/A</v>
      </c>
      <c r="W18361" s="35" t="e">
        <f>VLOOKUP(V18361,LISTAS!$M$2:$N$18,2,0)</f>
        <v>#N/A</v>
      </c>
    </row>
    <row r="18362" spans="3:23">
      <c r="C18362" t="e">
        <f>VLOOKUP(B18362,LISTAS!A18320:B18387,2,0)</f>
        <v>#N/A</v>
      </c>
      <c r="W18362" s="35" t="e">
        <f>VLOOKUP(V18362,LISTAS!$M$2:$N$18,2,0)</f>
        <v>#N/A</v>
      </c>
    </row>
    <row r="18363" spans="3:23">
      <c r="C18363" t="e">
        <f>VLOOKUP(B18363,LISTAS!A18321:B18388,2,0)</f>
        <v>#N/A</v>
      </c>
      <c r="W18363" s="35" t="e">
        <f>VLOOKUP(V18363,LISTAS!$M$2:$N$18,2,0)</f>
        <v>#N/A</v>
      </c>
    </row>
    <row r="18364" spans="3:23">
      <c r="C18364" t="e">
        <f>VLOOKUP(B18364,LISTAS!A18322:B18389,2,0)</f>
        <v>#N/A</v>
      </c>
      <c r="W18364" s="35" t="e">
        <f>VLOOKUP(V18364,LISTAS!$M$2:$N$18,2,0)</f>
        <v>#N/A</v>
      </c>
    </row>
    <row r="18365" spans="3:23">
      <c r="C18365" t="e">
        <f>VLOOKUP(B18365,LISTAS!A18323:B18390,2,0)</f>
        <v>#N/A</v>
      </c>
      <c r="W18365" s="35" t="e">
        <f>VLOOKUP(V18365,LISTAS!$M$2:$N$18,2,0)</f>
        <v>#N/A</v>
      </c>
    </row>
    <row r="18366" spans="3:23">
      <c r="C18366" t="e">
        <f>VLOOKUP(B18366,LISTAS!A18324:B18391,2,0)</f>
        <v>#N/A</v>
      </c>
      <c r="W18366" s="35" t="e">
        <f>VLOOKUP(V18366,LISTAS!$M$2:$N$18,2,0)</f>
        <v>#N/A</v>
      </c>
    </row>
    <row r="18367" spans="3:23">
      <c r="C18367" t="e">
        <f>VLOOKUP(B18367,LISTAS!A18325:B18392,2,0)</f>
        <v>#N/A</v>
      </c>
      <c r="W18367" s="35" t="e">
        <f>VLOOKUP(V18367,LISTAS!$M$2:$N$18,2,0)</f>
        <v>#N/A</v>
      </c>
    </row>
    <row r="18368" spans="3:23">
      <c r="C18368" t="e">
        <f>VLOOKUP(B18368,LISTAS!A18326:B18393,2,0)</f>
        <v>#N/A</v>
      </c>
      <c r="W18368" s="35" t="e">
        <f>VLOOKUP(V18368,LISTAS!$M$2:$N$18,2,0)</f>
        <v>#N/A</v>
      </c>
    </row>
    <row r="18369" spans="3:23">
      <c r="C18369" t="e">
        <f>VLOOKUP(B18369,LISTAS!A18327:B18394,2,0)</f>
        <v>#N/A</v>
      </c>
      <c r="W18369" s="35" t="e">
        <f>VLOOKUP(V18369,LISTAS!$M$2:$N$18,2,0)</f>
        <v>#N/A</v>
      </c>
    </row>
    <row r="18370" spans="3:23">
      <c r="C18370" t="e">
        <f>VLOOKUP(B18370,LISTAS!A18328:B18395,2,0)</f>
        <v>#N/A</v>
      </c>
      <c r="W18370" s="35" t="e">
        <f>VLOOKUP(V18370,LISTAS!$M$2:$N$18,2,0)</f>
        <v>#N/A</v>
      </c>
    </row>
    <row r="18371" spans="3:23">
      <c r="C18371" t="e">
        <f>VLOOKUP(B18371,LISTAS!A18329:B18396,2,0)</f>
        <v>#N/A</v>
      </c>
      <c r="W18371" s="35" t="e">
        <f>VLOOKUP(V18371,LISTAS!$M$2:$N$18,2,0)</f>
        <v>#N/A</v>
      </c>
    </row>
    <row r="18372" spans="3:23">
      <c r="C18372" t="e">
        <f>VLOOKUP(B18372,LISTAS!A18330:B18397,2,0)</f>
        <v>#N/A</v>
      </c>
      <c r="W18372" s="35" t="e">
        <f>VLOOKUP(V18372,LISTAS!$M$2:$N$18,2,0)</f>
        <v>#N/A</v>
      </c>
    </row>
    <row r="18373" spans="3:23">
      <c r="C18373" t="e">
        <f>VLOOKUP(B18373,LISTAS!A18331:B18398,2,0)</f>
        <v>#N/A</v>
      </c>
      <c r="W18373" s="35" t="e">
        <f>VLOOKUP(V18373,LISTAS!$M$2:$N$18,2,0)</f>
        <v>#N/A</v>
      </c>
    </row>
    <row r="18374" spans="3:23">
      <c r="C18374" t="e">
        <f>VLOOKUP(B18374,LISTAS!A18332:B18399,2,0)</f>
        <v>#N/A</v>
      </c>
      <c r="W18374" s="35" t="e">
        <f>VLOOKUP(V18374,LISTAS!$M$2:$N$18,2,0)</f>
        <v>#N/A</v>
      </c>
    </row>
    <row r="18375" spans="3:23">
      <c r="C18375" t="e">
        <f>VLOOKUP(B18375,LISTAS!A18333:B18400,2,0)</f>
        <v>#N/A</v>
      </c>
      <c r="W18375" s="35" t="e">
        <f>VLOOKUP(V18375,LISTAS!$M$2:$N$18,2,0)</f>
        <v>#N/A</v>
      </c>
    </row>
    <row r="18376" spans="3:23">
      <c r="C18376" t="e">
        <f>VLOOKUP(B18376,LISTAS!A18334:B18401,2,0)</f>
        <v>#N/A</v>
      </c>
      <c r="W18376" s="35" t="e">
        <f>VLOOKUP(V18376,LISTAS!$M$2:$N$18,2,0)</f>
        <v>#N/A</v>
      </c>
    </row>
    <row r="18377" spans="3:23">
      <c r="C18377" t="e">
        <f>VLOOKUP(B18377,LISTAS!A18335:B18402,2,0)</f>
        <v>#N/A</v>
      </c>
      <c r="W18377" s="35" t="e">
        <f>VLOOKUP(V18377,LISTAS!$M$2:$N$18,2,0)</f>
        <v>#N/A</v>
      </c>
    </row>
    <row r="18378" spans="3:23">
      <c r="C18378" t="e">
        <f>VLOOKUP(B18378,LISTAS!A18336:B18403,2,0)</f>
        <v>#N/A</v>
      </c>
      <c r="W18378" s="35" t="e">
        <f>VLOOKUP(V18378,LISTAS!$M$2:$N$18,2,0)</f>
        <v>#N/A</v>
      </c>
    </row>
    <row r="18379" spans="3:23">
      <c r="C18379" t="e">
        <f>VLOOKUP(B18379,LISTAS!A18337:B18404,2,0)</f>
        <v>#N/A</v>
      </c>
      <c r="W18379" s="35" t="e">
        <f>VLOOKUP(V18379,LISTAS!$M$2:$N$18,2,0)</f>
        <v>#N/A</v>
      </c>
    </row>
    <row r="18380" spans="3:23">
      <c r="C18380" t="e">
        <f>VLOOKUP(B18380,LISTAS!A18338:B18405,2,0)</f>
        <v>#N/A</v>
      </c>
      <c r="W18380" s="35" t="e">
        <f>VLOOKUP(V18380,LISTAS!$M$2:$N$18,2,0)</f>
        <v>#N/A</v>
      </c>
    </row>
    <row r="18381" spans="3:23">
      <c r="C18381" t="e">
        <f>VLOOKUP(B18381,LISTAS!A18339:B18406,2,0)</f>
        <v>#N/A</v>
      </c>
      <c r="W18381" s="35" t="e">
        <f>VLOOKUP(V18381,LISTAS!$M$2:$N$18,2,0)</f>
        <v>#N/A</v>
      </c>
    </row>
    <row r="18382" spans="3:23">
      <c r="C18382" t="e">
        <f>VLOOKUP(B18382,LISTAS!A18340:B18407,2,0)</f>
        <v>#N/A</v>
      </c>
      <c r="W18382" s="35" t="e">
        <f>VLOOKUP(V18382,LISTAS!$M$2:$N$18,2,0)</f>
        <v>#N/A</v>
      </c>
    </row>
    <row r="18383" spans="3:23">
      <c r="C18383" t="e">
        <f>VLOOKUP(B18383,LISTAS!A18341:B18408,2,0)</f>
        <v>#N/A</v>
      </c>
      <c r="W18383" s="35" t="e">
        <f>VLOOKUP(V18383,LISTAS!$M$2:$N$18,2,0)</f>
        <v>#N/A</v>
      </c>
    </row>
    <row r="18384" spans="3:23">
      <c r="C18384" t="e">
        <f>VLOOKUP(B18384,LISTAS!A18342:B18409,2,0)</f>
        <v>#N/A</v>
      </c>
      <c r="W18384" s="35" t="e">
        <f>VLOOKUP(V18384,LISTAS!$M$2:$N$18,2,0)</f>
        <v>#N/A</v>
      </c>
    </row>
    <row r="18385" spans="3:23">
      <c r="C18385" t="e">
        <f>VLOOKUP(B18385,LISTAS!A18343:B18410,2,0)</f>
        <v>#N/A</v>
      </c>
      <c r="W18385" s="35" t="e">
        <f>VLOOKUP(V18385,LISTAS!$M$2:$N$18,2,0)</f>
        <v>#N/A</v>
      </c>
    </row>
    <row r="18386" spans="3:23">
      <c r="C18386" t="e">
        <f>VLOOKUP(B18386,LISTAS!A18344:B18411,2,0)</f>
        <v>#N/A</v>
      </c>
      <c r="W18386" s="35" t="e">
        <f>VLOOKUP(V18386,LISTAS!$M$2:$N$18,2,0)</f>
        <v>#N/A</v>
      </c>
    </row>
    <row r="18387" spans="3:23">
      <c r="C18387" t="e">
        <f>VLOOKUP(B18387,LISTAS!A18345:B18412,2,0)</f>
        <v>#N/A</v>
      </c>
      <c r="W18387" s="35" t="e">
        <f>VLOOKUP(V18387,LISTAS!$M$2:$N$18,2,0)</f>
        <v>#N/A</v>
      </c>
    </row>
    <row r="18388" spans="3:23">
      <c r="C18388" t="e">
        <f>VLOOKUP(B18388,LISTAS!A18346:B18413,2,0)</f>
        <v>#N/A</v>
      </c>
      <c r="W18388" s="35" t="e">
        <f>VLOOKUP(V18388,LISTAS!$M$2:$N$18,2,0)</f>
        <v>#N/A</v>
      </c>
    </row>
    <row r="18389" spans="3:23">
      <c r="C18389" t="e">
        <f>VLOOKUP(B18389,LISTAS!A18347:B18414,2,0)</f>
        <v>#N/A</v>
      </c>
      <c r="W18389" s="35" t="e">
        <f>VLOOKUP(V18389,LISTAS!$M$2:$N$18,2,0)</f>
        <v>#N/A</v>
      </c>
    </row>
    <row r="18390" spans="3:23">
      <c r="C18390" t="e">
        <f>VLOOKUP(B18390,LISTAS!A18348:B18415,2,0)</f>
        <v>#N/A</v>
      </c>
      <c r="W18390" s="35" t="e">
        <f>VLOOKUP(V18390,LISTAS!$M$2:$N$18,2,0)</f>
        <v>#N/A</v>
      </c>
    </row>
    <row r="18391" spans="3:23">
      <c r="C18391" t="e">
        <f>VLOOKUP(B18391,LISTAS!A18349:B18416,2,0)</f>
        <v>#N/A</v>
      </c>
      <c r="W18391" s="35" t="e">
        <f>VLOOKUP(V18391,LISTAS!$M$2:$N$18,2,0)</f>
        <v>#N/A</v>
      </c>
    </row>
    <row r="18392" spans="3:23">
      <c r="C18392" t="e">
        <f>VLOOKUP(B18392,LISTAS!A18350:B18417,2,0)</f>
        <v>#N/A</v>
      </c>
      <c r="W18392" s="35" t="e">
        <f>VLOOKUP(V18392,LISTAS!$M$2:$N$18,2,0)</f>
        <v>#N/A</v>
      </c>
    </row>
    <row r="18393" spans="3:23">
      <c r="C18393" t="e">
        <f>VLOOKUP(B18393,LISTAS!A18351:B18418,2,0)</f>
        <v>#N/A</v>
      </c>
      <c r="W18393" s="35" t="e">
        <f>VLOOKUP(V18393,LISTAS!$M$2:$N$18,2,0)</f>
        <v>#N/A</v>
      </c>
    </row>
    <row r="18394" spans="3:23">
      <c r="C18394" t="e">
        <f>VLOOKUP(B18394,LISTAS!A18352:B18419,2,0)</f>
        <v>#N/A</v>
      </c>
      <c r="W18394" s="35" t="e">
        <f>VLOOKUP(V18394,LISTAS!$M$2:$N$18,2,0)</f>
        <v>#N/A</v>
      </c>
    </row>
    <row r="18395" spans="3:23">
      <c r="C18395" t="e">
        <f>VLOOKUP(B18395,LISTAS!A18353:B18420,2,0)</f>
        <v>#N/A</v>
      </c>
      <c r="W18395" s="35" t="e">
        <f>VLOOKUP(V18395,LISTAS!$M$2:$N$18,2,0)</f>
        <v>#N/A</v>
      </c>
    </row>
    <row r="18396" spans="3:23">
      <c r="C18396" t="e">
        <f>VLOOKUP(B18396,LISTAS!A18354:B18421,2,0)</f>
        <v>#N/A</v>
      </c>
      <c r="W18396" s="35" t="e">
        <f>VLOOKUP(V18396,LISTAS!$M$2:$N$18,2,0)</f>
        <v>#N/A</v>
      </c>
    </row>
    <row r="18397" spans="3:23">
      <c r="C18397" t="e">
        <f>VLOOKUP(B18397,LISTAS!A18355:B18422,2,0)</f>
        <v>#N/A</v>
      </c>
      <c r="W18397" s="35" t="e">
        <f>VLOOKUP(V18397,LISTAS!$M$2:$N$18,2,0)</f>
        <v>#N/A</v>
      </c>
    </row>
    <row r="18398" spans="3:23">
      <c r="C18398" t="e">
        <f>VLOOKUP(B18398,LISTAS!A18356:B18423,2,0)</f>
        <v>#N/A</v>
      </c>
      <c r="W18398" s="35" t="e">
        <f>VLOOKUP(V18398,LISTAS!$M$2:$N$18,2,0)</f>
        <v>#N/A</v>
      </c>
    </row>
    <row r="18399" spans="3:23">
      <c r="C18399" t="e">
        <f>VLOOKUP(B18399,LISTAS!A18357:B18424,2,0)</f>
        <v>#N/A</v>
      </c>
      <c r="W18399" s="35" t="e">
        <f>VLOOKUP(V18399,LISTAS!$M$2:$N$18,2,0)</f>
        <v>#N/A</v>
      </c>
    </row>
    <row r="18400" spans="3:23">
      <c r="C18400" t="e">
        <f>VLOOKUP(B18400,LISTAS!A18358:B18425,2,0)</f>
        <v>#N/A</v>
      </c>
      <c r="W18400" s="35" t="e">
        <f>VLOOKUP(V18400,LISTAS!$M$2:$N$18,2,0)</f>
        <v>#N/A</v>
      </c>
    </row>
    <row r="18401" spans="3:23">
      <c r="C18401" t="e">
        <f>VLOOKUP(B18401,LISTAS!A18359:B18426,2,0)</f>
        <v>#N/A</v>
      </c>
      <c r="W18401" s="35" t="e">
        <f>VLOOKUP(V18401,LISTAS!$M$2:$N$18,2,0)</f>
        <v>#N/A</v>
      </c>
    </row>
    <row r="18402" spans="3:23">
      <c r="C18402" t="e">
        <f>VLOOKUP(B18402,LISTAS!A18360:B18427,2,0)</f>
        <v>#N/A</v>
      </c>
      <c r="W18402" s="35" t="e">
        <f>VLOOKUP(V18402,LISTAS!$M$2:$N$18,2,0)</f>
        <v>#N/A</v>
      </c>
    </row>
    <row r="18403" spans="3:23">
      <c r="C18403" t="e">
        <f>VLOOKUP(B18403,LISTAS!A18361:B18428,2,0)</f>
        <v>#N/A</v>
      </c>
      <c r="W18403" s="35" t="e">
        <f>VLOOKUP(V18403,LISTAS!$M$2:$N$18,2,0)</f>
        <v>#N/A</v>
      </c>
    </row>
    <row r="18404" spans="3:23">
      <c r="C18404" t="e">
        <f>VLOOKUP(B18404,LISTAS!A18362:B18429,2,0)</f>
        <v>#N/A</v>
      </c>
      <c r="W18404" s="35" t="e">
        <f>VLOOKUP(V18404,LISTAS!$M$2:$N$18,2,0)</f>
        <v>#N/A</v>
      </c>
    </row>
    <row r="18405" spans="3:23">
      <c r="C18405" t="e">
        <f>VLOOKUP(B18405,LISTAS!A18363:B18430,2,0)</f>
        <v>#N/A</v>
      </c>
      <c r="W18405" s="35" t="e">
        <f>VLOOKUP(V18405,LISTAS!$M$2:$N$18,2,0)</f>
        <v>#N/A</v>
      </c>
    </row>
    <row r="18406" spans="3:23">
      <c r="C18406" t="e">
        <f>VLOOKUP(B18406,LISTAS!A18364:B18431,2,0)</f>
        <v>#N/A</v>
      </c>
      <c r="W18406" s="35" t="e">
        <f>VLOOKUP(V18406,LISTAS!$M$2:$N$18,2,0)</f>
        <v>#N/A</v>
      </c>
    </row>
    <row r="18407" spans="3:23">
      <c r="C18407" t="e">
        <f>VLOOKUP(B18407,LISTAS!A18365:B18432,2,0)</f>
        <v>#N/A</v>
      </c>
      <c r="W18407" s="35" t="e">
        <f>VLOOKUP(V18407,LISTAS!$M$2:$N$18,2,0)</f>
        <v>#N/A</v>
      </c>
    </row>
    <row r="18408" spans="3:23">
      <c r="C18408" t="e">
        <f>VLOOKUP(B18408,LISTAS!A18366:B18433,2,0)</f>
        <v>#N/A</v>
      </c>
      <c r="W18408" s="35" t="e">
        <f>VLOOKUP(V18408,LISTAS!$M$2:$N$18,2,0)</f>
        <v>#N/A</v>
      </c>
    </row>
    <row r="18409" spans="3:23">
      <c r="C18409" t="e">
        <f>VLOOKUP(B18409,LISTAS!A18367:B18434,2,0)</f>
        <v>#N/A</v>
      </c>
      <c r="W18409" s="35" t="e">
        <f>VLOOKUP(V18409,LISTAS!$M$2:$N$18,2,0)</f>
        <v>#N/A</v>
      </c>
    </row>
    <row r="18410" spans="3:23">
      <c r="C18410" t="e">
        <f>VLOOKUP(B18410,LISTAS!A18368:B18435,2,0)</f>
        <v>#N/A</v>
      </c>
      <c r="W18410" s="35" t="e">
        <f>VLOOKUP(V18410,LISTAS!$M$2:$N$18,2,0)</f>
        <v>#N/A</v>
      </c>
    </row>
    <row r="18411" spans="3:23">
      <c r="C18411" t="e">
        <f>VLOOKUP(B18411,LISTAS!A18369:B18436,2,0)</f>
        <v>#N/A</v>
      </c>
      <c r="W18411" s="35" t="e">
        <f>VLOOKUP(V18411,LISTAS!$M$2:$N$18,2,0)</f>
        <v>#N/A</v>
      </c>
    </row>
    <row r="18412" spans="3:23">
      <c r="C18412" t="e">
        <f>VLOOKUP(B18412,LISTAS!A18370:B18437,2,0)</f>
        <v>#N/A</v>
      </c>
      <c r="W18412" s="35" t="e">
        <f>VLOOKUP(V18412,LISTAS!$M$2:$N$18,2,0)</f>
        <v>#N/A</v>
      </c>
    </row>
    <row r="18413" spans="3:23">
      <c r="C18413" t="e">
        <f>VLOOKUP(B18413,LISTAS!A18371:B18438,2,0)</f>
        <v>#N/A</v>
      </c>
      <c r="W18413" s="35" t="e">
        <f>VLOOKUP(V18413,LISTAS!$M$2:$N$18,2,0)</f>
        <v>#N/A</v>
      </c>
    </row>
    <row r="18414" spans="3:23">
      <c r="C18414" t="e">
        <f>VLOOKUP(B18414,LISTAS!A18372:B18439,2,0)</f>
        <v>#N/A</v>
      </c>
      <c r="W18414" s="35" t="e">
        <f>VLOOKUP(V18414,LISTAS!$M$2:$N$18,2,0)</f>
        <v>#N/A</v>
      </c>
    </row>
    <row r="18415" spans="3:23">
      <c r="C18415" t="e">
        <f>VLOOKUP(B18415,LISTAS!A18373:B18440,2,0)</f>
        <v>#N/A</v>
      </c>
      <c r="W18415" s="35" t="e">
        <f>VLOOKUP(V18415,LISTAS!$M$2:$N$18,2,0)</f>
        <v>#N/A</v>
      </c>
    </row>
    <row r="18416" spans="3:23">
      <c r="C18416" t="e">
        <f>VLOOKUP(B18416,LISTAS!A18374:B18441,2,0)</f>
        <v>#N/A</v>
      </c>
      <c r="W18416" s="35" t="e">
        <f>VLOOKUP(V18416,LISTAS!$M$2:$N$18,2,0)</f>
        <v>#N/A</v>
      </c>
    </row>
    <row r="18417" spans="3:23">
      <c r="C18417" t="e">
        <f>VLOOKUP(B18417,LISTAS!A18375:B18442,2,0)</f>
        <v>#N/A</v>
      </c>
      <c r="W18417" s="35" t="e">
        <f>VLOOKUP(V18417,LISTAS!$M$2:$N$18,2,0)</f>
        <v>#N/A</v>
      </c>
    </row>
    <row r="18418" spans="3:23">
      <c r="C18418" t="e">
        <f>VLOOKUP(B18418,LISTAS!A18376:B18443,2,0)</f>
        <v>#N/A</v>
      </c>
      <c r="W18418" s="35" t="e">
        <f>VLOOKUP(V18418,LISTAS!$M$2:$N$18,2,0)</f>
        <v>#N/A</v>
      </c>
    </row>
    <row r="18419" spans="3:23">
      <c r="C18419" t="e">
        <f>VLOOKUP(B18419,LISTAS!A18377:B18444,2,0)</f>
        <v>#N/A</v>
      </c>
      <c r="W18419" s="35" t="e">
        <f>VLOOKUP(V18419,LISTAS!$M$2:$N$18,2,0)</f>
        <v>#N/A</v>
      </c>
    </row>
    <row r="18420" spans="3:23">
      <c r="C18420" t="e">
        <f>VLOOKUP(B18420,LISTAS!A18378:B18445,2,0)</f>
        <v>#N/A</v>
      </c>
      <c r="W18420" s="35" t="e">
        <f>VLOOKUP(V18420,LISTAS!$M$2:$N$18,2,0)</f>
        <v>#N/A</v>
      </c>
    </row>
    <row r="18421" spans="3:23">
      <c r="C18421" t="e">
        <f>VLOOKUP(B18421,LISTAS!A18379:B18446,2,0)</f>
        <v>#N/A</v>
      </c>
      <c r="W18421" s="35" t="e">
        <f>VLOOKUP(V18421,LISTAS!$M$2:$N$18,2,0)</f>
        <v>#N/A</v>
      </c>
    </row>
    <row r="18422" spans="3:23">
      <c r="C18422" t="e">
        <f>VLOOKUP(B18422,LISTAS!A18380:B18447,2,0)</f>
        <v>#N/A</v>
      </c>
      <c r="W18422" s="35" t="e">
        <f>VLOOKUP(V18422,LISTAS!$M$2:$N$18,2,0)</f>
        <v>#N/A</v>
      </c>
    </row>
    <row r="18423" spans="3:23">
      <c r="C18423" t="e">
        <f>VLOOKUP(B18423,LISTAS!A18381:B18448,2,0)</f>
        <v>#N/A</v>
      </c>
      <c r="W18423" s="35" t="e">
        <f>VLOOKUP(V18423,LISTAS!$M$2:$N$18,2,0)</f>
        <v>#N/A</v>
      </c>
    </row>
    <row r="18424" spans="3:23">
      <c r="C18424" t="e">
        <f>VLOOKUP(B18424,LISTAS!A18382:B18449,2,0)</f>
        <v>#N/A</v>
      </c>
      <c r="W18424" s="35" t="e">
        <f>VLOOKUP(V18424,LISTAS!$M$2:$N$18,2,0)</f>
        <v>#N/A</v>
      </c>
    </row>
    <row r="18425" spans="3:23">
      <c r="C18425" t="e">
        <f>VLOOKUP(B18425,LISTAS!A18383:B18450,2,0)</f>
        <v>#N/A</v>
      </c>
      <c r="W18425" s="35" t="e">
        <f>VLOOKUP(V18425,LISTAS!$M$2:$N$18,2,0)</f>
        <v>#N/A</v>
      </c>
    </row>
    <row r="18426" spans="3:23">
      <c r="C18426" t="e">
        <f>VLOOKUP(B18426,LISTAS!A18384:B18451,2,0)</f>
        <v>#N/A</v>
      </c>
      <c r="W18426" s="35" t="e">
        <f>VLOOKUP(V18426,LISTAS!$M$2:$N$18,2,0)</f>
        <v>#N/A</v>
      </c>
    </row>
    <row r="18427" spans="3:23">
      <c r="C18427" t="e">
        <f>VLOOKUP(B18427,LISTAS!A18385:B18452,2,0)</f>
        <v>#N/A</v>
      </c>
      <c r="W18427" s="35" t="e">
        <f>VLOOKUP(V18427,LISTAS!$M$2:$N$18,2,0)</f>
        <v>#N/A</v>
      </c>
    </row>
    <row r="18428" spans="3:23">
      <c r="C18428" t="e">
        <f>VLOOKUP(B18428,LISTAS!A18386:B18453,2,0)</f>
        <v>#N/A</v>
      </c>
      <c r="W18428" s="35" t="e">
        <f>VLOOKUP(V18428,LISTAS!$M$2:$N$18,2,0)</f>
        <v>#N/A</v>
      </c>
    </row>
    <row r="18429" spans="3:23">
      <c r="C18429" t="e">
        <f>VLOOKUP(B18429,LISTAS!A18387:B18454,2,0)</f>
        <v>#N/A</v>
      </c>
      <c r="W18429" s="35" t="e">
        <f>VLOOKUP(V18429,LISTAS!$M$2:$N$18,2,0)</f>
        <v>#N/A</v>
      </c>
    </row>
    <row r="18430" spans="3:23">
      <c r="C18430" t="e">
        <f>VLOOKUP(B18430,LISTAS!A18388:B18455,2,0)</f>
        <v>#N/A</v>
      </c>
      <c r="W18430" s="35" t="e">
        <f>VLOOKUP(V18430,LISTAS!$M$2:$N$18,2,0)</f>
        <v>#N/A</v>
      </c>
    </row>
    <row r="18431" spans="3:23">
      <c r="C18431" t="e">
        <f>VLOOKUP(B18431,LISTAS!A18389:B18456,2,0)</f>
        <v>#N/A</v>
      </c>
      <c r="W18431" s="35" t="e">
        <f>VLOOKUP(V18431,LISTAS!$M$2:$N$18,2,0)</f>
        <v>#N/A</v>
      </c>
    </row>
    <row r="18432" spans="3:23">
      <c r="C18432" t="e">
        <f>VLOOKUP(B18432,LISTAS!A18390:B18457,2,0)</f>
        <v>#N/A</v>
      </c>
      <c r="W18432" s="35" t="e">
        <f>VLOOKUP(V18432,LISTAS!$M$2:$N$18,2,0)</f>
        <v>#N/A</v>
      </c>
    </row>
    <row r="18433" spans="3:23">
      <c r="C18433" t="e">
        <f>VLOOKUP(B18433,LISTAS!A18391:B18458,2,0)</f>
        <v>#N/A</v>
      </c>
      <c r="W18433" s="35" t="e">
        <f>VLOOKUP(V18433,LISTAS!$M$2:$N$18,2,0)</f>
        <v>#N/A</v>
      </c>
    </row>
    <row r="18434" spans="3:23">
      <c r="C18434" t="e">
        <f>VLOOKUP(B18434,LISTAS!A18392:B18459,2,0)</f>
        <v>#N/A</v>
      </c>
      <c r="W18434" s="35" t="e">
        <f>VLOOKUP(V18434,LISTAS!$M$2:$N$18,2,0)</f>
        <v>#N/A</v>
      </c>
    </row>
    <row r="18435" spans="3:23">
      <c r="C18435" t="e">
        <f>VLOOKUP(B18435,LISTAS!A18393:B18460,2,0)</f>
        <v>#N/A</v>
      </c>
      <c r="W18435" s="35" t="e">
        <f>VLOOKUP(V18435,LISTAS!$M$2:$N$18,2,0)</f>
        <v>#N/A</v>
      </c>
    </row>
    <row r="18436" spans="3:23">
      <c r="C18436" t="e">
        <f>VLOOKUP(B18436,LISTAS!A18394:B18461,2,0)</f>
        <v>#N/A</v>
      </c>
      <c r="W18436" s="35" t="e">
        <f>VLOOKUP(V18436,LISTAS!$M$2:$N$18,2,0)</f>
        <v>#N/A</v>
      </c>
    </row>
    <row r="18437" spans="3:23">
      <c r="C18437" t="e">
        <f>VLOOKUP(B18437,LISTAS!A18395:B18462,2,0)</f>
        <v>#N/A</v>
      </c>
      <c r="W18437" s="35" t="e">
        <f>VLOOKUP(V18437,LISTAS!$M$2:$N$18,2,0)</f>
        <v>#N/A</v>
      </c>
    </row>
    <row r="18438" spans="3:23">
      <c r="C18438" t="e">
        <f>VLOOKUP(B18438,LISTAS!A18396:B18463,2,0)</f>
        <v>#N/A</v>
      </c>
      <c r="W18438" s="35" t="e">
        <f>VLOOKUP(V18438,LISTAS!$M$2:$N$18,2,0)</f>
        <v>#N/A</v>
      </c>
    </row>
    <row r="18439" spans="3:23">
      <c r="C18439" t="e">
        <f>VLOOKUP(B18439,LISTAS!A18397:B18464,2,0)</f>
        <v>#N/A</v>
      </c>
      <c r="W18439" s="35" t="e">
        <f>VLOOKUP(V18439,LISTAS!$M$2:$N$18,2,0)</f>
        <v>#N/A</v>
      </c>
    </row>
    <row r="18440" spans="3:23">
      <c r="C18440" t="e">
        <f>VLOOKUP(B18440,LISTAS!A18398:B18465,2,0)</f>
        <v>#N/A</v>
      </c>
      <c r="W18440" s="35" t="e">
        <f>VLOOKUP(V18440,LISTAS!$M$2:$N$18,2,0)</f>
        <v>#N/A</v>
      </c>
    </row>
    <row r="18441" spans="3:23">
      <c r="C18441" t="e">
        <f>VLOOKUP(B18441,LISTAS!A18399:B18466,2,0)</f>
        <v>#N/A</v>
      </c>
      <c r="W18441" s="35" t="e">
        <f>VLOOKUP(V18441,LISTAS!$M$2:$N$18,2,0)</f>
        <v>#N/A</v>
      </c>
    </row>
    <row r="18442" spans="3:23">
      <c r="C18442" t="e">
        <f>VLOOKUP(B18442,LISTAS!A18400:B18467,2,0)</f>
        <v>#N/A</v>
      </c>
      <c r="W18442" s="35" t="e">
        <f>VLOOKUP(V18442,LISTAS!$M$2:$N$18,2,0)</f>
        <v>#N/A</v>
      </c>
    </row>
    <row r="18443" spans="3:23">
      <c r="C18443" t="e">
        <f>VLOOKUP(B18443,LISTAS!A18401:B18468,2,0)</f>
        <v>#N/A</v>
      </c>
      <c r="W18443" s="35" t="e">
        <f>VLOOKUP(V18443,LISTAS!$M$2:$N$18,2,0)</f>
        <v>#N/A</v>
      </c>
    </row>
    <row r="18444" spans="3:23">
      <c r="C18444" t="e">
        <f>VLOOKUP(B18444,LISTAS!A18402:B18469,2,0)</f>
        <v>#N/A</v>
      </c>
      <c r="W18444" s="35" t="e">
        <f>VLOOKUP(V18444,LISTAS!$M$2:$N$18,2,0)</f>
        <v>#N/A</v>
      </c>
    </row>
    <row r="18445" spans="3:23">
      <c r="C18445" t="e">
        <f>VLOOKUP(B18445,LISTAS!A18403:B18470,2,0)</f>
        <v>#N/A</v>
      </c>
      <c r="W18445" s="35" t="e">
        <f>VLOOKUP(V18445,LISTAS!$M$2:$N$18,2,0)</f>
        <v>#N/A</v>
      </c>
    </row>
    <row r="18446" spans="3:23">
      <c r="C18446" t="e">
        <f>VLOOKUP(B18446,LISTAS!A18404:B18471,2,0)</f>
        <v>#N/A</v>
      </c>
      <c r="W18446" s="35" t="e">
        <f>VLOOKUP(V18446,LISTAS!$M$2:$N$18,2,0)</f>
        <v>#N/A</v>
      </c>
    </row>
    <row r="18447" spans="3:23">
      <c r="C18447" t="e">
        <f>VLOOKUP(B18447,LISTAS!A18405:B18472,2,0)</f>
        <v>#N/A</v>
      </c>
      <c r="W18447" s="35" t="e">
        <f>VLOOKUP(V18447,LISTAS!$M$2:$N$18,2,0)</f>
        <v>#N/A</v>
      </c>
    </row>
    <row r="18448" spans="3:23">
      <c r="C18448" t="e">
        <f>VLOOKUP(B18448,LISTAS!A18406:B18473,2,0)</f>
        <v>#N/A</v>
      </c>
      <c r="W18448" s="35" t="e">
        <f>VLOOKUP(V18448,LISTAS!$M$2:$N$18,2,0)</f>
        <v>#N/A</v>
      </c>
    </row>
    <row r="18449" spans="3:23">
      <c r="C18449" t="e">
        <f>VLOOKUP(B18449,LISTAS!A18407:B18474,2,0)</f>
        <v>#N/A</v>
      </c>
      <c r="W18449" s="35" t="e">
        <f>VLOOKUP(V18449,LISTAS!$M$2:$N$18,2,0)</f>
        <v>#N/A</v>
      </c>
    </row>
    <row r="18450" spans="3:23">
      <c r="C18450" t="e">
        <f>VLOOKUP(B18450,LISTAS!A18408:B18475,2,0)</f>
        <v>#N/A</v>
      </c>
      <c r="W18450" s="35" t="e">
        <f>VLOOKUP(V18450,LISTAS!$M$2:$N$18,2,0)</f>
        <v>#N/A</v>
      </c>
    </row>
    <row r="18451" spans="3:23">
      <c r="C18451" t="e">
        <f>VLOOKUP(B18451,LISTAS!A18409:B18476,2,0)</f>
        <v>#N/A</v>
      </c>
      <c r="W18451" s="35" t="e">
        <f>VLOOKUP(V18451,LISTAS!$M$2:$N$18,2,0)</f>
        <v>#N/A</v>
      </c>
    </row>
    <row r="18452" spans="3:23">
      <c r="C18452" t="e">
        <f>VLOOKUP(B18452,LISTAS!A18410:B18477,2,0)</f>
        <v>#N/A</v>
      </c>
      <c r="W18452" s="35" t="e">
        <f>VLOOKUP(V18452,LISTAS!$M$2:$N$18,2,0)</f>
        <v>#N/A</v>
      </c>
    </row>
    <row r="18453" spans="3:23">
      <c r="C18453" t="e">
        <f>VLOOKUP(B18453,LISTAS!A18411:B18478,2,0)</f>
        <v>#N/A</v>
      </c>
      <c r="W18453" s="35" t="e">
        <f>VLOOKUP(V18453,LISTAS!$M$2:$N$18,2,0)</f>
        <v>#N/A</v>
      </c>
    </row>
    <row r="18454" spans="3:23">
      <c r="C18454" t="e">
        <f>VLOOKUP(B18454,LISTAS!A18412:B18479,2,0)</f>
        <v>#N/A</v>
      </c>
      <c r="W18454" s="35" t="e">
        <f>VLOOKUP(V18454,LISTAS!$M$2:$N$18,2,0)</f>
        <v>#N/A</v>
      </c>
    </row>
    <row r="18455" spans="3:23">
      <c r="C18455" t="e">
        <f>VLOOKUP(B18455,LISTAS!A18413:B18480,2,0)</f>
        <v>#N/A</v>
      </c>
      <c r="W18455" s="35" t="e">
        <f>VLOOKUP(V18455,LISTAS!$M$2:$N$18,2,0)</f>
        <v>#N/A</v>
      </c>
    </row>
    <row r="18456" spans="3:23">
      <c r="C18456" t="e">
        <f>VLOOKUP(B18456,LISTAS!A18414:B18481,2,0)</f>
        <v>#N/A</v>
      </c>
      <c r="W18456" s="35" t="e">
        <f>VLOOKUP(V18456,LISTAS!$M$2:$N$18,2,0)</f>
        <v>#N/A</v>
      </c>
    </row>
    <row r="18457" spans="3:23">
      <c r="C18457" t="e">
        <f>VLOOKUP(B18457,LISTAS!A18415:B18482,2,0)</f>
        <v>#N/A</v>
      </c>
      <c r="W18457" s="35" t="e">
        <f>VLOOKUP(V18457,LISTAS!$M$2:$N$18,2,0)</f>
        <v>#N/A</v>
      </c>
    </row>
    <row r="18458" spans="3:23">
      <c r="C18458" t="e">
        <f>VLOOKUP(B18458,LISTAS!A18416:B18483,2,0)</f>
        <v>#N/A</v>
      </c>
      <c r="W18458" s="35" t="e">
        <f>VLOOKUP(V18458,LISTAS!$M$2:$N$18,2,0)</f>
        <v>#N/A</v>
      </c>
    </row>
    <row r="18459" spans="3:23">
      <c r="C18459" t="e">
        <f>VLOOKUP(B18459,LISTAS!A18417:B18484,2,0)</f>
        <v>#N/A</v>
      </c>
      <c r="W18459" s="35" t="e">
        <f>VLOOKUP(V18459,LISTAS!$M$2:$N$18,2,0)</f>
        <v>#N/A</v>
      </c>
    </row>
    <row r="18460" spans="3:23">
      <c r="C18460" t="e">
        <f>VLOOKUP(B18460,LISTAS!A18418:B18485,2,0)</f>
        <v>#N/A</v>
      </c>
      <c r="W18460" s="35" t="e">
        <f>VLOOKUP(V18460,LISTAS!$M$2:$N$18,2,0)</f>
        <v>#N/A</v>
      </c>
    </row>
    <row r="18461" spans="3:23">
      <c r="C18461" t="e">
        <f>VLOOKUP(B18461,LISTAS!A18419:B18486,2,0)</f>
        <v>#N/A</v>
      </c>
      <c r="W18461" s="35" t="e">
        <f>VLOOKUP(V18461,LISTAS!$M$2:$N$18,2,0)</f>
        <v>#N/A</v>
      </c>
    </row>
    <row r="18462" spans="3:23">
      <c r="C18462" t="e">
        <f>VLOOKUP(B18462,LISTAS!A18420:B18487,2,0)</f>
        <v>#N/A</v>
      </c>
      <c r="W18462" s="35" t="e">
        <f>VLOOKUP(V18462,LISTAS!$M$2:$N$18,2,0)</f>
        <v>#N/A</v>
      </c>
    </row>
    <row r="18463" spans="3:23">
      <c r="C18463" t="e">
        <f>VLOOKUP(B18463,LISTAS!A18421:B18488,2,0)</f>
        <v>#N/A</v>
      </c>
      <c r="W18463" s="35" t="e">
        <f>VLOOKUP(V18463,LISTAS!$M$2:$N$18,2,0)</f>
        <v>#N/A</v>
      </c>
    </row>
    <row r="18464" spans="3:23">
      <c r="C18464" t="e">
        <f>VLOOKUP(B18464,LISTAS!A18422:B18489,2,0)</f>
        <v>#N/A</v>
      </c>
      <c r="W18464" s="35" t="e">
        <f>VLOOKUP(V18464,LISTAS!$M$2:$N$18,2,0)</f>
        <v>#N/A</v>
      </c>
    </row>
    <row r="18465" spans="3:23">
      <c r="C18465" t="e">
        <f>VLOOKUP(B18465,LISTAS!A18423:B18490,2,0)</f>
        <v>#N/A</v>
      </c>
      <c r="W18465" s="35" t="e">
        <f>VLOOKUP(V18465,LISTAS!$M$2:$N$18,2,0)</f>
        <v>#N/A</v>
      </c>
    </row>
    <row r="18466" spans="3:23">
      <c r="C18466" t="e">
        <f>VLOOKUP(B18466,LISTAS!A18424:B18491,2,0)</f>
        <v>#N/A</v>
      </c>
      <c r="W18466" s="35" t="e">
        <f>VLOOKUP(V18466,LISTAS!$M$2:$N$18,2,0)</f>
        <v>#N/A</v>
      </c>
    </row>
    <row r="18467" spans="3:23">
      <c r="C18467" t="e">
        <f>VLOOKUP(B18467,LISTAS!A18425:B18492,2,0)</f>
        <v>#N/A</v>
      </c>
      <c r="W18467" s="35" t="e">
        <f>VLOOKUP(V18467,LISTAS!$M$2:$N$18,2,0)</f>
        <v>#N/A</v>
      </c>
    </row>
    <row r="18468" spans="3:23">
      <c r="C18468" t="e">
        <f>VLOOKUP(B18468,LISTAS!A18426:B18493,2,0)</f>
        <v>#N/A</v>
      </c>
      <c r="W18468" s="35" t="e">
        <f>VLOOKUP(V18468,LISTAS!$M$2:$N$18,2,0)</f>
        <v>#N/A</v>
      </c>
    </row>
    <row r="18469" spans="3:23">
      <c r="C18469" t="e">
        <f>VLOOKUP(B18469,LISTAS!A18427:B18494,2,0)</f>
        <v>#N/A</v>
      </c>
      <c r="W18469" s="35" t="e">
        <f>VLOOKUP(V18469,LISTAS!$M$2:$N$18,2,0)</f>
        <v>#N/A</v>
      </c>
    </row>
    <row r="18470" spans="3:23">
      <c r="C18470" t="e">
        <f>VLOOKUP(B18470,LISTAS!A18428:B18495,2,0)</f>
        <v>#N/A</v>
      </c>
      <c r="W18470" s="35" t="e">
        <f>VLOOKUP(V18470,LISTAS!$M$2:$N$18,2,0)</f>
        <v>#N/A</v>
      </c>
    </row>
    <row r="18471" spans="3:23">
      <c r="C18471" t="e">
        <f>VLOOKUP(B18471,LISTAS!A18429:B18496,2,0)</f>
        <v>#N/A</v>
      </c>
      <c r="W18471" s="35" t="e">
        <f>VLOOKUP(V18471,LISTAS!$M$2:$N$18,2,0)</f>
        <v>#N/A</v>
      </c>
    </row>
    <row r="18472" spans="3:23">
      <c r="C18472" t="e">
        <f>VLOOKUP(B18472,LISTAS!A18430:B18497,2,0)</f>
        <v>#N/A</v>
      </c>
      <c r="W18472" s="35" t="e">
        <f>VLOOKUP(V18472,LISTAS!$M$2:$N$18,2,0)</f>
        <v>#N/A</v>
      </c>
    </row>
    <row r="18473" spans="3:23">
      <c r="C18473" t="e">
        <f>VLOOKUP(B18473,LISTAS!A18431:B18498,2,0)</f>
        <v>#N/A</v>
      </c>
      <c r="W18473" s="35" t="e">
        <f>VLOOKUP(V18473,LISTAS!$M$2:$N$18,2,0)</f>
        <v>#N/A</v>
      </c>
    </row>
    <row r="18474" spans="3:23">
      <c r="C18474" t="e">
        <f>VLOOKUP(B18474,LISTAS!A18432:B18499,2,0)</f>
        <v>#N/A</v>
      </c>
      <c r="W18474" s="35" t="e">
        <f>VLOOKUP(V18474,LISTAS!$M$2:$N$18,2,0)</f>
        <v>#N/A</v>
      </c>
    </row>
    <row r="18475" spans="3:23">
      <c r="C18475" t="e">
        <f>VLOOKUP(B18475,LISTAS!A18433:B18500,2,0)</f>
        <v>#N/A</v>
      </c>
      <c r="W18475" s="35" t="e">
        <f>VLOOKUP(V18475,LISTAS!$M$2:$N$18,2,0)</f>
        <v>#N/A</v>
      </c>
    </row>
    <row r="18476" spans="3:23">
      <c r="C18476" t="e">
        <f>VLOOKUP(B18476,LISTAS!A18434:B18501,2,0)</f>
        <v>#N/A</v>
      </c>
      <c r="W18476" s="35" t="e">
        <f>VLOOKUP(V18476,LISTAS!$M$2:$N$18,2,0)</f>
        <v>#N/A</v>
      </c>
    </row>
    <row r="18477" spans="3:23">
      <c r="C18477" t="e">
        <f>VLOOKUP(B18477,LISTAS!A18435:B18502,2,0)</f>
        <v>#N/A</v>
      </c>
      <c r="W18477" s="35" t="e">
        <f>VLOOKUP(V18477,LISTAS!$M$2:$N$18,2,0)</f>
        <v>#N/A</v>
      </c>
    </row>
    <row r="18478" spans="3:23">
      <c r="C18478" t="e">
        <f>VLOOKUP(B18478,LISTAS!A18436:B18503,2,0)</f>
        <v>#N/A</v>
      </c>
      <c r="W18478" s="35" t="e">
        <f>VLOOKUP(V18478,LISTAS!$M$2:$N$18,2,0)</f>
        <v>#N/A</v>
      </c>
    </row>
    <row r="18479" spans="3:23">
      <c r="C18479" t="e">
        <f>VLOOKUP(B18479,LISTAS!A18437:B18504,2,0)</f>
        <v>#N/A</v>
      </c>
      <c r="W18479" s="35" t="e">
        <f>VLOOKUP(V18479,LISTAS!$M$2:$N$18,2,0)</f>
        <v>#N/A</v>
      </c>
    </row>
    <row r="18480" spans="3:23">
      <c r="C18480" t="e">
        <f>VLOOKUP(B18480,LISTAS!A18438:B18505,2,0)</f>
        <v>#N/A</v>
      </c>
      <c r="W18480" s="35" t="e">
        <f>VLOOKUP(V18480,LISTAS!$M$2:$N$18,2,0)</f>
        <v>#N/A</v>
      </c>
    </row>
    <row r="18481" spans="3:23">
      <c r="C18481" t="e">
        <f>VLOOKUP(B18481,LISTAS!A18439:B18506,2,0)</f>
        <v>#N/A</v>
      </c>
      <c r="W18481" s="35" t="e">
        <f>VLOOKUP(V18481,LISTAS!$M$2:$N$18,2,0)</f>
        <v>#N/A</v>
      </c>
    </row>
    <row r="18482" spans="3:23">
      <c r="C18482" t="e">
        <f>VLOOKUP(B18482,LISTAS!A18440:B18507,2,0)</f>
        <v>#N/A</v>
      </c>
      <c r="W18482" s="35" t="e">
        <f>VLOOKUP(V18482,LISTAS!$M$2:$N$18,2,0)</f>
        <v>#N/A</v>
      </c>
    </row>
    <row r="18483" spans="3:23">
      <c r="C18483" t="e">
        <f>VLOOKUP(B18483,LISTAS!A18441:B18508,2,0)</f>
        <v>#N/A</v>
      </c>
      <c r="W18483" s="35" t="e">
        <f>VLOOKUP(V18483,LISTAS!$M$2:$N$18,2,0)</f>
        <v>#N/A</v>
      </c>
    </row>
    <row r="18484" spans="3:23">
      <c r="C18484" t="e">
        <f>VLOOKUP(B18484,LISTAS!A18442:B18509,2,0)</f>
        <v>#N/A</v>
      </c>
      <c r="W18484" s="35" t="e">
        <f>VLOOKUP(V18484,LISTAS!$M$2:$N$18,2,0)</f>
        <v>#N/A</v>
      </c>
    </row>
    <row r="18485" spans="3:23">
      <c r="C18485" t="e">
        <f>VLOOKUP(B18485,LISTAS!A18443:B18510,2,0)</f>
        <v>#N/A</v>
      </c>
      <c r="W18485" s="35" t="e">
        <f>VLOOKUP(V18485,LISTAS!$M$2:$N$18,2,0)</f>
        <v>#N/A</v>
      </c>
    </row>
    <row r="18486" spans="3:23">
      <c r="C18486" t="e">
        <f>VLOOKUP(B18486,LISTAS!A18444:B18511,2,0)</f>
        <v>#N/A</v>
      </c>
      <c r="W18486" s="35" t="e">
        <f>VLOOKUP(V18486,LISTAS!$M$2:$N$18,2,0)</f>
        <v>#N/A</v>
      </c>
    </row>
    <row r="18487" spans="3:23">
      <c r="C18487" t="e">
        <f>VLOOKUP(B18487,LISTAS!A18445:B18512,2,0)</f>
        <v>#N/A</v>
      </c>
      <c r="W18487" s="35" t="e">
        <f>VLOOKUP(V18487,LISTAS!$M$2:$N$18,2,0)</f>
        <v>#N/A</v>
      </c>
    </row>
    <row r="18488" spans="3:23">
      <c r="C18488" t="e">
        <f>VLOOKUP(B18488,LISTAS!A18446:B18513,2,0)</f>
        <v>#N/A</v>
      </c>
      <c r="W18488" s="35" t="e">
        <f>VLOOKUP(V18488,LISTAS!$M$2:$N$18,2,0)</f>
        <v>#N/A</v>
      </c>
    </row>
    <row r="18489" spans="3:23">
      <c r="C18489" t="e">
        <f>VLOOKUP(B18489,LISTAS!A18447:B18514,2,0)</f>
        <v>#N/A</v>
      </c>
      <c r="W18489" s="35" t="e">
        <f>VLOOKUP(V18489,LISTAS!$M$2:$N$18,2,0)</f>
        <v>#N/A</v>
      </c>
    </row>
    <row r="18490" spans="3:23">
      <c r="C18490" t="e">
        <f>VLOOKUP(B18490,LISTAS!A18448:B18515,2,0)</f>
        <v>#N/A</v>
      </c>
      <c r="W18490" s="35" t="e">
        <f>VLOOKUP(V18490,LISTAS!$M$2:$N$18,2,0)</f>
        <v>#N/A</v>
      </c>
    </row>
    <row r="18491" spans="3:23">
      <c r="C18491" t="e">
        <f>VLOOKUP(B18491,LISTAS!A18449:B18516,2,0)</f>
        <v>#N/A</v>
      </c>
      <c r="W18491" s="35" t="e">
        <f>VLOOKUP(V18491,LISTAS!$M$2:$N$18,2,0)</f>
        <v>#N/A</v>
      </c>
    </row>
    <row r="18492" spans="3:23">
      <c r="C18492" t="e">
        <f>VLOOKUP(B18492,LISTAS!A18450:B18517,2,0)</f>
        <v>#N/A</v>
      </c>
      <c r="W18492" s="35" t="e">
        <f>VLOOKUP(V18492,LISTAS!$M$2:$N$18,2,0)</f>
        <v>#N/A</v>
      </c>
    </row>
    <row r="18493" spans="3:23">
      <c r="C18493" t="e">
        <f>VLOOKUP(B18493,LISTAS!A18451:B18518,2,0)</f>
        <v>#N/A</v>
      </c>
      <c r="W18493" s="35" t="e">
        <f>VLOOKUP(V18493,LISTAS!$M$2:$N$18,2,0)</f>
        <v>#N/A</v>
      </c>
    </row>
    <row r="18494" spans="3:23">
      <c r="C18494" t="e">
        <f>VLOOKUP(B18494,LISTAS!A18452:B18519,2,0)</f>
        <v>#N/A</v>
      </c>
      <c r="W18494" s="35" t="e">
        <f>VLOOKUP(V18494,LISTAS!$M$2:$N$18,2,0)</f>
        <v>#N/A</v>
      </c>
    </row>
    <row r="18495" spans="3:23">
      <c r="C18495" t="e">
        <f>VLOOKUP(B18495,LISTAS!A18453:B18520,2,0)</f>
        <v>#N/A</v>
      </c>
      <c r="W18495" s="35" t="e">
        <f>VLOOKUP(V18495,LISTAS!$M$2:$N$18,2,0)</f>
        <v>#N/A</v>
      </c>
    </row>
    <row r="18496" spans="3:23">
      <c r="C18496" t="e">
        <f>VLOOKUP(B18496,LISTAS!A18454:B18521,2,0)</f>
        <v>#N/A</v>
      </c>
      <c r="W18496" s="35" t="e">
        <f>VLOOKUP(V18496,LISTAS!$M$2:$N$18,2,0)</f>
        <v>#N/A</v>
      </c>
    </row>
    <row r="18497" spans="3:23">
      <c r="C18497" t="e">
        <f>VLOOKUP(B18497,LISTAS!A18455:B18522,2,0)</f>
        <v>#N/A</v>
      </c>
      <c r="W18497" s="35" t="e">
        <f>VLOOKUP(V18497,LISTAS!$M$2:$N$18,2,0)</f>
        <v>#N/A</v>
      </c>
    </row>
    <row r="18498" spans="3:23">
      <c r="C18498" t="e">
        <f>VLOOKUP(B18498,LISTAS!A18456:B18523,2,0)</f>
        <v>#N/A</v>
      </c>
      <c r="W18498" s="35" t="e">
        <f>VLOOKUP(V18498,LISTAS!$M$2:$N$18,2,0)</f>
        <v>#N/A</v>
      </c>
    </row>
    <row r="18499" spans="3:23">
      <c r="C18499" t="e">
        <f>VLOOKUP(B18499,LISTAS!A18457:B18524,2,0)</f>
        <v>#N/A</v>
      </c>
      <c r="W18499" s="35" t="e">
        <f>VLOOKUP(V18499,LISTAS!$M$2:$N$18,2,0)</f>
        <v>#N/A</v>
      </c>
    </row>
    <row r="18500" spans="3:23">
      <c r="C18500" t="e">
        <f>VLOOKUP(B18500,LISTAS!A18458:B18525,2,0)</f>
        <v>#N/A</v>
      </c>
      <c r="W18500" s="35" t="e">
        <f>VLOOKUP(V18500,LISTAS!$M$2:$N$18,2,0)</f>
        <v>#N/A</v>
      </c>
    </row>
    <row r="18501" spans="3:23">
      <c r="C18501" t="e">
        <f>VLOOKUP(B18501,LISTAS!A18459:B18526,2,0)</f>
        <v>#N/A</v>
      </c>
      <c r="W18501" s="35" t="e">
        <f>VLOOKUP(V18501,LISTAS!$M$2:$N$18,2,0)</f>
        <v>#N/A</v>
      </c>
    </row>
    <row r="18502" spans="3:23">
      <c r="C18502" t="e">
        <f>VLOOKUP(B18502,LISTAS!A18460:B18527,2,0)</f>
        <v>#N/A</v>
      </c>
      <c r="W18502" s="35" t="e">
        <f>VLOOKUP(V18502,LISTAS!$M$2:$N$18,2,0)</f>
        <v>#N/A</v>
      </c>
    </row>
    <row r="18503" spans="3:23">
      <c r="C18503" t="e">
        <f>VLOOKUP(B18503,LISTAS!A18461:B18528,2,0)</f>
        <v>#N/A</v>
      </c>
      <c r="W18503" s="35" t="e">
        <f>VLOOKUP(V18503,LISTAS!$M$2:$N$18,2,0)</f>
        <v>#N/A</v>
      </c>
    </row>
    <row r="18504" spans="3:23">
      <c r="C18504" t="e">
        <f>VLOOKUP(B18504,LISTAS!A18462:B18529,2,0)</f>
        <v>#N/A</v>
      </c>
      <c r="W18504" s="35" t="e">
        <f>VLOOKUP(V18504,LISTAS!$M$2:$N$18,2,0)</f>
        <v>#N/A</v>
      </c>
    </row>
    <row r="18505" spans="3:23">
      <c r="C18505" t="e">
        <f>VLOOKUP(B18505,LISTAS!A18463:B18530,2,0)</f>
        <v>#N/A</v>
      </c>
      <c r="W18505" s="35" t="e">
        <f>VLOOKUP(V18505,LISTAS!$M$2:$N$18,2,0)</f>
        <v>#N/A</v>
      </c>
    </row>
    <row r="18506" spans="3:23">
      <c r="C18506" t="e">
        <f>VLOOKUP(B18506,LISTAS!A18464:B18531,2,0)</f>
        <v>#N/A</v>
      </c>
      <c r="W18506" s="35" t="e">
        <f>VLOOKUP(V18506,LISTAS!$M$2:$N$18,2,0)</f>
        <v>#N/A</v>
      </c>
    </row>
    <row r="18507" spans="3:23">
      <c r="C18507" t="e">
        <f>VLOOKUP(B18507,LISTAS!A18465:B18532,2,0)</f>
        <v>#N/A</v>
      </c>
      <c r="W18507" s="35" t="e">
        <f>VLOOKUP(V18507,LISTAS!$M$2:$N$18,2,0)</f>
        <v>#N/A</v>
      </c>
    </row>
    <row r="18508" spans="3:23">
      <c r="C18508" t="e">
        <f>VLOOKUP(B18508,LISTAS!A18466:B18533,2,0)</f>
        <v>#N/A</v>
      </c>
      <c r="W18508" s="35" t="e">
        <f>VLOOKUP(V18508,LISTAS!$M$2:$N$18,2,0)</f>
        <v>#N/A</v>
      </c>
    </row>
    <row r="18509" spans="3:23">
      <c r="C18509" t="e">
        <f>VLOOKUP(B18509,LISTAS!A18467:B18534,2,0)</f>
        <v>#N/A</v>
      </c>
      <c r="W18509" s="35" t="e">
        <f>VLOOKUP(V18509,LISTAS!$M$2:$N$18,2,0)</f>
        <v>#N/A</v>
      </c>
    </row>
    <row r="18510" spans="3:23">
      <c r="C18510" t="e">
        <f>VLOOKUP(B18510,LISTAS!A18468:B18535,2,0)</f>
        <v>#N/A</v>
      </c>
      <c r="W18510" s="35" t="e">
        <f>VLOOKUP(V18510,LISTAS!$M$2:$N$18,2,0)</f>
        <v>#N/A</v>
      </c>
    </row>
    <row r="18511" spans="3:23">
      <c r="C18511" t="e">
        <f>VLOOKUP(B18511,LISTAS!A18469:B18536,2,0)</f>
        <v>#N/A</v>
      </c>
      <c r="W18511" s="35" t="e">
        <f>VLOOKUP(V18511,LISTAS!$M$2:$N$18,2,0)</f>
        <v>#N/A</v>
      </c>
    </row>
    <row r="18512" spans="3:23">
      <c r="C18512" t="e">
        <f>VLOOKUP(B18512,LISTAS!A18470:B18537,2,0)</f>
        <v>#N/A</v>
      </c>
      <c r="W18512" s="35" t="e">
        <f>VLOOKUP(V18512,LISTAS!$M$2:$N$18,2,0)</f>
        <v>#N/A</v>
      </c>
    </row>
    <row r="18513" spans="3:23">
      <c r="C18513" t="e">
        <f>VLOOKUP(B18513,LISTAS!A18471:B18538,2,0)</f>
        <v>#N/A</v>
      </c>
      <c r="W18513" s="35" t="e">
        <f>VLOOKUP(V18513,LISTAS!$M$2:$N$18,2,0)</f>
        <v>#N/A</v>
      </c>
    </row>
    <row r="18514" spans="3:23">
      <c r="C18514" t="e">
        <f>VLOOKUP(B18514,LISTAS!A18472:B18539,2,0)</f>
        <v>#N/A</v>
      </c>
      <c r="W18514" s="35" t="e">
        <f>VLOOKUP(V18514,LISTAS!$M$2:$N$18,2,0)</f>
        <v>#N/A</v>
      </c>
    </row>
    <row r="18515" spans="3:23">
      <c r="C18515" t="e">
        <f>VLOOKUP(B18515,LISTAS!A18473:B18540,2,0)</f>
        <v>#N/A</v>
      </c>
      <c r="W18515" s="35" t="e">
        <f>VLOOKUP(V18515,LISTAS!$M$2:$N$18,2,0)</f>
        <v>#N/A</v>
      </c>
    </row>
    <row r="18516" spans="3:23">
      <c r="C18516" t="e">
        <f>VLOOKUP(B18516,LISTAS!A18474:B18541,2,0)</f>
        <v>#N/A</v>
      </c>
      <c r="W18516" s="35" t="e">
        <f>VLOOKUP(V18516,LISTAS!$M$2:$N$18,2,0)</f>
        <v>#N/A</v>
      </c>
    </row>
    <row r="18517" spans="3:23">
      <c r="C18517" t="e">
        <f>VLOOKUP(B18517,LISTAS!A18475:B18542,2,0)</f>
        <v>#N/A</v>
      </c>
      <c r="W18517" s="35" t="e">
        <f>VLOOKUP(V18517,LISTAS!$M$2:$N$18,2,0)</f>
        <v>#N/A</v>
      </c>
    </row>
    <row r="18518" spans="3:23">
      <c r="C18518" t="e">
        <f>VLOOKUP(B18518,LISTAS!A18476:B18543,2,0)</f>
        <v>#N/A</v>
      </c>
      <c r="W18518" s="35" t="e">
        <f>VLOOKUP(V18518,LISTAS!$M$2:$N$18,2,0)</f>
        <v>#N/A</v>
      </c>
    </row>
    <row r="18519" spans="3:23">
      <c r="C18519" t="e">
        <f>VLOOKUP(B18519,LISTAS!A18477:B18544,2,0)</f>
        <v>#N/A</v>
      </c>
      <c r="W18519" s="35" t="e">
        <f>VLOOKUP(V18519,LISTAS!$M$2:$N$18,2,0)</f>
        <v>#N/A</v>
      </c>
    </row>
    <row r="18520" spans="3:23">
      <c r="C18520" t="e">
        <f>VLOOKUP(B18520,LISTAS!A18478:B18545,2,0)</f>
        <v>#N/A</v>
      </c>
      <c r="W18520" s="35" t="e">
        <f>VLOOKUP(V18520,LISTAS!$M$2:$N$18,2,0)</f>
        <v>#N/A</v>
      </c>
    </row>
    <row r="18521" spans="3:23">
      <c r="C18521" t="e">
        <f>VLOOKUP(B18521,LISTAS!A18479:B18546,2,0)</f>
        <v>#N/A</v>
      </c>
      <c r="W18521" s="35" t="e">
        <f>VLOOKUP(V18521,LISTAS!$M$2:$N$18,2,0)</f>
        <v>#N/A</v>
      </c>
    </row>
    <row r="18522" spans="3:23">
      <c r="C18522" t="e">
        <f>VLOOKUP(B18522,LISTAS!A18480:B18547,2,0)</f>
        <v>#N/A</v>
      </c>
      <c r="W18522" s="35" t="e">
        <f>VLOOKUP(V18522,LISTAS!$M$2:$N$18,2,0)</f>
        <v>#N/A</v>
      </c>
    </row>
    <row r="18523" spans="3:23">
      <c r="C18523" t="e">
        <f>VLOOKUP(B18523,LISTAS!A18481:B18548,2,0)</f>
        <v>#N/A</v>
      </c>
      <c r="W18523" s="35" t="e">
        <f>VLOOKUP(V18523,LISTAS!$M$2:$N$18,2,0)</f>
        <v>#N/A</v>
      </c>
    </row>
    <row r="18524" spans="3:23">
      <c r="C18524" t="e">
        <f>VLOOKUP(B18524,LISTAS!A18482:B18549,2,0)</f>
        <v>#N/A</v>
      </c>
      <c r="W18524" s="35" t="e">
        <f>VLOOKUP(V18524,LISTAS!$M$2:$N$18,2,0)</f>
        <v>#N/A</v>
      </c>
    </row>
    <row r="18525" spans="3:23">
      <c r="C18525" t="e">
        <f>VLOOKUP(B18525,LISTAS!A18483:B18550,2,0)</f>
        <v>#N/A</v>
      </c>
      <c r="W18525" s="35" t="e">
        <f>VLOOKUP(V18525,LISTAS!$M$2:$N$18,2,0)</f>
        <v>#N/A</v>
      </c>
    </row>
    <row r="18526" spans="3:23">
      <c r="C18526" t="e">
        <f>VLOOKUP(B18526,LISTAS!A18484:B18551,2,0)</f>
        <v>#N/A</v>
      </c>
      <c r="W18526" s="35" t="e">
        <f>VLOOKUP(V18526,LISTAS!$M$2:$N$18,2,0)</f>
        <v>#N/A</v>
      </c>
    </row>
    <row r="18527" spans="3:23">
      <c r="C18527" t="e">
        <f>VLOOKUP(B18527,LISTAS!A18485:B18552,2,0)</f>
        <v>#N/A</v>
      </c>
      <c r="W18527" s="35" t="e">
        <f>VLOOKUP(V18527,LISTAS!$M$2:$N$18,2,0)</f>
        <v>#N/A</v>
      </c>
    </row>
    <row r="18528" spans="3:23">
      <c r="C18528" t="e">
        <f>VLOOKUP(B18528,LISTAS!A18486:B18553,2,0)</f>
        <v>#N/A</v>
      </c>
      <c r="W18528" s="35" t="e">
        <f>VLOOKUP(V18528,LISTAS!$M$2:$N$18,2,0)</f>
        <v>#N/A</v>
      </c>
    </row>
    <row r="18529" spans="3:23">
      <c r="C18529" t="e">
        <f>VLOOKUP(B18529,LISTAS!A18487:B18554,2,0)</f>
        <v>#N/A</v>
      </c>
      <c r="W18529" s="35" t="e">
        <f>VLOOKUP(V18529,LISTAS!$M$2:$N$18,2,0)</f>
        <v>#N/A</v>
      </c>
    </row>
    <row r="18530" spans="3:23">
      <c r="C18530" t="e">
        <f>VLOOKUP(B18530,LISTAS!A18488:B18555,2,0)</f>
        <v>#N/A</v>
      </c>
      <c r="W18530" s="35" t="e">
        <f>VLOOKUP(V18530,LISTAS!$M$2:$N$18,2,0)</f>
        <v>#N/A</v>
      </c>
    </row>
    <row r="18531" spans="3:23">
      <c r="C18531" t="e">
        <f>VLOOKUP(B18531,LISTAS!A18489:B18556,2,0)</f>
        <v>#N/A</v>
      </c>
      <c r="W18531" s="35" t="e">
        <f>VLOOKUP(V18531,LISTAS!$M$2:$N$18,2,0)</f>
        <v>#N/A</v>
      </c>
    </row>
    <row r="18532" spans="3:23">
      <c r="C18532" t="e">
        <f>VLOOKUP(B18532,LISTAS!A18490:B18557,2,0)</f>
        <v>#N/A</v>
      </c>
      <c r="W18532" s="35" t="e">
        <f>VLOOKUP(V18532,LISTAS!$M$2:$N$18,2,0)</f>
        <v>#N/A</v>
      </c>
    </row>
    <row r="18533" spans="3:23">
      <c r="C18533" t="e">
        <f>VLOOKUP(B18533,LISTAS!A18491:B18558,2,0)</f>
        <v>#N/A</v>
      </c>
      <c r="W18533" s="35" t="e">
        <f>VLOOKUP(V18533,LISTAS!$M$2:$N$18,2,0)</f>
        <v>#N/A</v>
      </c>
    </row>
    <row r="18534" spans="3:23">
      <c r="C18534" t="e">
        <f>VLOOKUP(B18534,LISTAS!A18492:B18559,2,0)</f>
        <v>#N/A</v>
      </c>
      <c r="W18534" s="35" t="e">
        <f>VLOOKUP(V18534,LISTAS!$M$2:$N$18,2,0)</f>
        <v>#N/A</v>
      </c>
    </row>
    <row r="18535" spans="3:23">
      <c r="C18535" t="e">
        <f>VLOOKUP(B18535,LISTAS!A18493:B18560,2,0)</f>
        <v>#N/A</v>
      </c>
      <c r="W18535" s="35" t="e">
        <f>VLOOKUP(V18535,LISTAS!$M$2:$N$18,2,0)</f>
        <v>#N/A</v>
      </c>
    </row>
    <row r="18536" spans="3:23">
      <c r="C18536" t="e">
        <f>VLOOKUP(B18536,LISTAS!A18494:B18561,2,0)</f>
        <v>#N/A</v>
      </c>
      <c r="W18536" s="35" t="e">
        <f>VLOOKUP(V18536,LISTAS!$M$2:$N$18,2,0)</f>
        <v>#N/A</v>
      </c>
    </row>
    <row r="18537" spans="3:23">
      <c r="C18537" t="e">
        <f>VLOOKUP(B18537,LISTAS!A18495:B18562,2,0)</f>
        <v>#N/A</v>
      </c>
      <c r="W18537" s="35" t="e">
        <f>VLOOKUP(V18537,LISTAS!$M$2:$N$18,2,0)</f>
        <v>#N/A</v>
      </c>
    </row>
    <row r="18538" spans="3:23">
      <c r="C18538" t="e">
        <f>VLOOKUP(B18538,LISTAS!A18496:B18563,2,0)</f>
        <v>#N/A</v>
      </c>
      <c r="W18538" s="35" t="e">
        <f>VLOOKUP(V18538,LISTAS!$M$2:$N$18,2,0)</f>
        <v>#N/A</v>
      </c>
    </row>
    <row r="18539" spans="3:23">
      <c r="C18539" t="e">
        <f>VLOOKUP(B18539,LISTAS!A18497:B18564,2,0)</f>
        <v>#N/A</v>
      </c>
      <c r="W18539" s="35" t="e">
        <f>VLOOKUP(V18539,LISTAS!$M$2:$N$18,2,0)</f>
        <v>#N/A</v>
      </c>
    </row>
    <row r="18540" spans="3:23">
      <c r="C18540" t="e">
        <f>VLOOKUP(B18540,LISTAS!A18498:B18565,2,0)</f>
        <v>#N/A</v>
      </c>
      <c r="W18540" s="35" t="e">
        <f>VLOOKUP(V18540,LISTAS!$M$2:$N$18,2,0)</f>
        <v>#N/A</v>
      </c>
    </row>
    <row r="18541" spans="3:23">
      <c r="C18541" t="e">
        <f>VLOOKUP(B18541,LISTAS!A18499:B18566,2,0)</f>
        <v>#N/A</v>
      </c>
      <c r="W18541" s="35" t="e">
        <f>VLOOKUP(V18541,LISTAS!$M$2:$N$18,2,0)</f>
        <v>#N/A</v>
      </c>
    </row>
    <row r="18542" spans="3:23">
      <c r="C18542" t="e">
        <f>VLOOKUP(B18542,LISTAS!A18500:B18567,2,0)</f>
        <v>#N/A</v>
      </c>
      <c r="W18542" s="35" t="e">
        <f>VLOOKUP(V18542,LISTAS!$M$2:$N$18,2,0)</f>
        <v>#N/A</v>
      </c>
    </row>
    <row r="18543" spans="3:23">
      <c r="C18543" t="e">
        <f>VLOOKUP(B18543,LISTAS!A18501:B18568,2,0)</f>
        <v>#N/A</v>
      </c>
      <c r="W18543" s="35" t="e">
        <f>VLOOKUP(V18543,LISTAS!$M$2:$N$18,2,0)</f>
        <v>#N/A</v>
      </c>
    </row>
    <row r="18544" spans="3:23">
      <c r="C18544" t="e">
        <f>VLOOKUP(B18544,LISTAS!A18502:B18569,2,0)</f>
        <v>#N/A</v>
      </c>
      <c r="W18544" s="35" t="e">
        <f>VLOOKUP(V18544,LISTAS!$M$2:$N$18,2,0)</f>
        <v>#N/A</v>
      </c>
    </row>
    <row r="18545" spans="3:23">
      <c r="C18545" t="e">
        <f>VLOOKUP(B18545,LISTAS!A18503:B18570,2,0)</f>
        <v>#N/A</v>
      </c>
      <c r="W18545" s="35" t="e">
        <f>VLOOKUP(V18545,LISTAS!$M$2:$N$18,2,0)</f>
        <v>#N/A</v>
      </c>
    </row>
    <row r="18546" spans="3:23">
      <c r="C18546" t="e">
        <f>VLOOKUP(B18546,LISTAS!A18504:B18571,2,0)</f>
        <v>#N/A</v>
      </c>
      <c r="W18546" s="35" t="e">
        <f>VLOOKUP(V18546,LISTAS!$M$2:$N$18,2,0)</f>
        <v>#N/A</v>
      </c>
    </row>
    <row r="18547" spans="3:23">
      <c r="C18547" t="e">
        <f>VLOOKUP(B18547,LISTAS!A18505:B18572,2,0)</f>
        <v>#N/A</v>
      </c>
      <c r="W18547" s="35" t="e">
        <f>VLOOKUP(V18547,LISTAS!$M$2:$N$18,2,0)</f>
        <v>#N/A</v>
      </c>
    </row>
    <row r="18548" spans="3:23">
      <c r="C18548" t="e">
        <f>VLOOKUP(B18548,LISTAS!A18506:B18573,2,0)</f>
        <v>#N/A</v>
      </c>
      <c r="W18548" s="35" t="e">
        <f>VLOOKUP(V18548,LISTAS!$M$2:$N$18,2,0)</f>
        <v>#N/A</v>
      </c>
    </row>
    <row r="18549" spans="3:23">
      <c r="C18549" t="e">
        <f>VLOOKUP(B18549,LISTAS!A18507:B18574,2,0)</f>
        <v>#N/A</v>
      </c>
      <c r="W18549" s="35" t="e">
        <f>VLOOKUP(V18549,LISTAS!$M$2:$N$18,2,0)</f>
        <v>#N/A</v>
      </c>
    </row>
    <row r="18550" spans="3:23">
      <c r="C18550" t="e">
        <f>VLOOKUP(B18550,LISTAS!A18508:B18575,2,0)</f>
        <v>#N/A</v>
      </c>
      <c r="W18550" s="35" t="e">
        <f>VLOOKUP(V18550,LISTAS!$M$2:$N$18,2,0)</f>
        <v>#N/A</v>
      </c>
    </row>
    <row r="18551" spans="3:23">
      <c r="C18551" t="e">
        <f>VLOOKUP(B18551,LISTAS!A18509:B18576,2,0)</f>
        <v>#N/A</v>
      </c>
      <c r="W18551" s="35" t="e">
        <f>VLOOKUP(V18551,LISTAS!$M$2:$N$18,2,0)</f>
        <v>#N/A</v>
      </c>
    </row>
    <row r="18552" spans="3:23">
      <c r="C18552" t="e">
        <f>VLOOKUP(B18552,LISTAS!A18510:B18577,2,0)</f>
        <v>#N/A</v>
      </c>
      <c r="W18552" s="35" t="e">
        <f>VLOOKUP(V18552,LISTAS!$M$2:$N$18,2,0)</f>
        <v>#N/A</v>
      </c>
    </row>
    <row r="18553" spans="3:23">
      <c r="C18553" t="e">
        <f>VLOOKUP(B18553,LISTAS!A18511:B18578,2,0)</f>
        <v>#N/A</v>
      </c>
      <c r="W18553" s="35" t="e">
        <f>VLOOKUP(V18553,LISTAS!$M$2:$N$18,2,0)</f>
        <v>#N/A</v>
      </c>
    </row>
    <row r="18554" spans="3:23">
      <c r="C18554" t="e">
        <f>VLOOKUP(B18554,LISTAS!A18512:B18579,2,0)</f>
        <v>#N/A</v>
      </c>
      <c r="W18554" s="35" t="e">
        <f>VLOOKUP(V18554,LISTAS!$M$2:$N$18,2,0)</f>
        <v>#N/A</v>
      </c>
    </row>
    <row r="18555" spans="3:23">
      <c r="C18555" t="e">
        <f>VLOOKUP(B18555,LISTAS!A18513:B18580,2,0)</f>
        <v>#N/A</v>
      </c>
      <c r="W18555" s="35" t="e">
        <f>VLOOKUP(V18555,LISTAS!$M$2:$N$18,2,0)</f>
        <v>#N/A</v>
      </c>
    </row>
    <row r="18556" spans="3:23">
      <c r="C18556" t="e">
        <f>VLOOKUP(B18556,LISTAS!A18514:B18581,2,0)</f>
        <v>#N/A</v>
      </c>
      <c r="W18556" s="35" t="e">
        <f>VLOOKUP(V18556,LISTAS!$M$2:$N$18,2,0)</f>
        <v>#N/A</v>
      </c>
    </row>
    <row r="18557" spans="3:23">
      <c r="C18557" t="e">
        <f>VLOOKUP(B18557,LISTAS!A18515:B18582,2,0)</f>
        <v>#N/A</v>
      </c>
      <c r="W18557" s="35" t="e">
        <f>VLOOKUP(V18557,LISTAS!$M$2:$N$18,2,0)</f>
        <v>#N/A</v>
      </c>
    </row>
    <row r="18558" spans="3:23">
      <c r="C18558" t="e">
        <f>VLOOKUP(B18558,LISTAS!A18516:B18583,2,0)</f>
        <v>#N/A</v>
      </c>
      <c r="W18558" s="35" t="e">
        <f>VLOOKUP(V18558,LISTAS!$M$2:$N$18,2,0)</f>
        <v>#N/A</v>
      </c>
    </row>
    <row r="18559" spans="3:23">
      <c r="C18559" t="e">
        <f>VLOOKUP(B18559,LISTAS!A18517:B18584,2,0)</f>
        <v>#N/A</v>
      </c>
      <c r="W18559" s="35" t="e">
        <f>VLOOKUP(V18559,LISTAS!$M$2:$N$18,2,0)</f>
        <v>#N/A</v>
      </c>
    </row>
    <row r="18560" spans="3:23">
      <c r="C18560" t="e">
        <f>VLOOKUP(B18560,LISTAS!A18518:B18585,2,0)</f>
        <v>#N/A</v>
      </c>
      <c r="W18560" s="35" t="e">
        <f>VLOOKUP(V18560,LISTAS!$M$2:$N$18,2,0)</f>
        <v>#N/A</v>
      </c>
    </row>
    <row r="18561" spans="3:23">
      <c r="C18561" t="e">
        <f>VLOOKUP(B18561,LISTAS!A18519:B18586,2,0)</f>
        <v>#N/A</v>
      </c>
      <c r="W18561" s="35" t="e">
        <f>VLOOKUP(V18561,LISTAS!$M$2:$N$18,2,0)</f>
        <v>#N/A</v>
      </c>
    </row>
    <row r="18562" spans="3:23">
      <c r="C18562" t="e">
        <f>VLOOKUP(B18562,LISTAS!A18520:B18587,2,0)</f>
        <v>#N/A</v>
      </c>
      <c r="W18562" s="35" t="e">
        <f>VLOOKUP(V18562,LISTAS!$M$2:$N$18,2,0)</f>
        <v>#N/A</v>
      </c>
    </row>
    <row r="18563" spans="3:23">
      <c r="C18563" t="e">
        <f>VLOOKUP(B18563,LISTAS!A18521:B18588,2,0)</f>
        <v>#N/A</v>
      </c>
      <c r="W18563" s="35" t="e">
        <f>VLOOKUP(V18563,LISTAS!$M$2:$N$18,2,0)</f>
        <v>#N/A</v>
      </c>
    </row>
    <row r="18564" spans="3:23">
      <c r="C18564" t="e">
        <f>VLOOKUP(B18564,LISTAS!A18522:B18589,2,0)</f>
        <v>#N/A</v>
      </c>
      <c r="W18564" s="35" t="e">
        <f>VLOOKUP(V18564,LISTAS!$M$2:$N$18,2,0)</f>
        <v>#N/A</v>
      </c>
    </row>
    <row r="18565" spans="3:23">
      <c r="C18565" t="e">
        <f>VLOOKUP(B18565,LISTAS!A18523:B18590,2,0)</f>
        <v>#N/A</v>
      </c>
      <c r="W18565" s="35" t="e">
        <f>VLOOKUP(V18565,LISTAS!$M$2:$N$18,2,0)</f>
        <v>#N/A</v>
      </c>
    </row>
    <row r="18566" spans="3:23">
      <c r="C18566" t="e">
        <f>VLOOKUP(B18566,LISTAS!A18524:B18591,2,0)</f>
        <v>#N/A</v>
      </c>
      <c r="W18566" s="35" t="e">
        <f>VLOOKUP(V18566,LISTAS!$M$2:$N$18,2,0)</f>
        <v>#N/A</v>
      </c>
    </row>
    <row r="18567" spans="3:23">
      <c r="C18567" t="e">
        <f>VLOOKUP(B18567,LISTAS!A18525:B18592,2,0)</f>
        <v>#N/A</v>
      </c>
      <c r="W18567" s="35" t="e">
        <f>VLOOKUP(V18567,LISTAS!$M$2:$N$18,2,0)</f>
        <v>#N/A</v>
      </c>
    </row>
    <row r="18568" spans="3:23">
      <c r="C18568" t="e">
        <f>VLOOKUP(B18568,LISTAS!A18526:B18593,2,0)</f>
        <v>#N/A</v>
      </c>
      <c r="W18568" s="35" t="e">
        <f>VLOOKUP(V18568,LISTAS!$M$2:$N$18,2,0)</f>
        <v>#N/A</v>
      </c>
    </row>
    <row r="18569" spans="3:23">
      <c r="C18569" t="e">
        <f>VLOOKUP(B18569,LISTAS!A18527:B18594,2,0)</f>
        <v>#N/A</v>
      </c>
      <c r="W18569" s="35" t="e">
        <f>VLOOKUP(V18569,LISTAS!$M$2:$N$18,2,0)</f>
        <v>#N/A</v>
      </c>
    </row>
    <row r="18570" spans="3:23">
      <c r="C18570" t="e">
        <f>VLOOKUP(B18570,LISTAS!A18528:B18595,2,0)</f>
        <v>#N/A</v>
      </c>
      <c r="W18570" s="35" t="e">
        <f>VLOOKUP(V18570,LISTAS!$M$2:$N$18,2,0)</f>
        <v>#N/A</v>
      </c>
    </row>
    <row r="18571" spans="3:23">
      <c r="C18571" t="e">
        <f>VLOOKUP(B18571,LISTAS!A18529:B18596,2,0)</f>
        <v>#N/A</v>
      </c>
      <c r="W18571" s="35" t="e">
        <f>VLOOKUP(V18571,LISTAS!$M$2:$N$18,2,0)</f>
        <v>#N/A</v>
      </c>
    </row>
    <row r="18572" spans="3:23">
      <c r="C18572" t="e">
        <f>VLOOKUP(B18572,LISTAS!A18530:B18597,2,0)</f>
        <v>#N/A</v>
      </c>
      <c r="W18572" s="35" t="e">
        <f>VLOOKUP(V18572,LISTAS!$M$2:$N$18,2,0)</f>
        <v>#N/A</v>
      </c>
    </row>
    <row r="18573" spans="3:23">
      <c r="C18573" t="e">
        <f>VLOOKUP(B18573,LISTAS!A18531:B18598,2,0)</f>
        <v>#N/A</v>
      </c>
      <c r="W18573" s="35" t="e">
        <f>VLOOKUP(V18573,LISTAS!$M$2:$N$18,2,0)</f>
        <v>#N/A</v>
      </c>
    </row>
    <row r="18574" spans="3:23">
      <c r="C18574" t="e">
        <f>VLOOKUP(B18574,LISTAS!A18532:B18599,2,0)</f>
        <v>#N/A</v>
      </c>
      <c r="W18574" s="35" t="e">
        <f>VLOOKUP(V18574,LISTAS!$M$2:$N$18,2,0)</f>
        <v>#N/A</v>
      </c>
    </row>
    <row r="18575" spans="3:23">
      <c r="C18575" t="e">
        <f>VLOOKUP(B18575,LISTAS!A18533:B18600,2,0)</f>
        <v>#N/A</v>
      </c>
      <c r="W18575" s="35" t="e">
        <f>VLOOKUP(V18575,LISTAS!$M$2:$N$18,2,0)</f>
        <v>#N/A</v>
      </c>
    </row>
    <row r="18576" spans="3:23">
      <c r="C18576" t="e">
        <f>VLOOKUP(B18576,LISTAS!A18534:B18601,2,0)</f>
        <v>#N/A</v>
      </c>
      <c r="W18576" s="35" t="e">
        <f>VLOOKUP(V18576,LISTAS!$M$2:$N$18,2,0)</f>
        <v>#N/A</v>
      </c>
    </row>
    <row r="18577" spans="3:23">
      <c r="C18577" t="e">
        <f>VLOOKUP(B18577,LISTAS!A18535:B18602,2,0)</f>
        <v>#N/A</v>
      </c>
      <c r="W18577" s="35" t="e">
        <f>VLOOKUP(V18577,LISTAS!$M$2:$N$18,2,0)</f>
        <v>#N/A</v>
      </c>
    </row>
    <row r="18578" spans="3:23">
      <c r="C18578" t="e">
        <f>VLOOKUP(B18578,LISTAS!A18536:B18603,2,0)</f>
        <v>#N/A</v>
      </c>
      <c r="W18578" s="35" t="e">
        <f>VLOOKUP(V18578,LISTAS!$M$2:$N$18,2,0)</f>
        <v>#N/A</v>
      </c>
    </row>
    <row r="18579" spans="3:23">
      <c r="C18579" t="e">
        <f>VLOOKUP(B18579,LISTAS!A18537:B18604,2,0)</f>
        <v>#N/A</v>
      </c>
      <c r="W18579" s="35" t="e">
        <f>VLOOKUP(V18579,LISTAS!$M$2:$N$18,2,0)</f>
        <v>#N/A</v>
      </c>
    </row>
    <row r="18580" spans="3:23">
      <c r="C18580" t="e">
        <f>VLOOKUP(B18580,LISTAS!A18538:B18605,2,0)</f>
        <v>#N/A</v>
      </c>
      <c r="W18580" s="35" t="e">
        <f>VLOOKUP(V18580,LISTAS!$M$2:$N$18,2,0)</f>
        <v>#N/A</v>
      </c>
    </row>
    <row r="18581" spans="3:23">
      <c r="C18581" t="e">
        <f>VLOOKUP(B18581,LISTAS!A18539:B18606,2,0)</f>
        <v>#N/A</v>
      </c>
      <c r="W18581" s="35" t="e">
        <f>VLOOKUP(V18581,LISTAS!$M$2:$N$18,2,0)</f>
        <v>#N/A</v>
      </c>
    </row>
    <row r="18582" spans="3:23">
      <c r="C18582" t="e">
        <f>VLOOKUP(B18582,LISTAS!A18540:B18607,2,0)</f>
        <v>#N/A</v>
      </c>
      <c r="W18582" s="35" t="e">
        <f>VLOOKUP(V18582,LISTAS!$M$2:$N$18,2,0)</f>
        <v>#N/A</v>
      </c>
    </row>
    <row r="18583" spans="3:23">
      <c r="C18583" t="e">
        <f>VLOOKUP(B18583,LISTAS!A18541:B18608,2,0)</f>
        <v>#N/A</v>
      </c>
      <c r="W18583" s="35" t="e">
        <f>VLOOKUP(V18583,LISTAS!$M$2:$N$18,2,0)</f>
        <v>#N/A</v>
      </c>
    </row>
    <row r="18584" spans="3:23">
      <c r="C18584" t="e">
        <f>VLOOKUP(B18584,LISTAS!A18542:B18609,2,0)</f>
        <v>#N/A</v>
      </c>
      <c r="W18584" s="35" t="e">
        <f>VLOOKUP(V18584,LISTAS!$M$2:$N$18,2,0)</f>
        <v>#N/A</v>
      </c>
    </row>
    <row r="18585" spans="3:23">
      <c r="C18585" t="e">
        <f>VLOOKUP(B18585,LISTAS!A18543:B18610,2,0)</f>
        <v>#N/A</v>
      </c>
      <c r="W18585" s="35" t="e">
        <f>VLOOKUP(V18585,LISTAS!$M$2:$N$18,2,0)</f>
        <v>#N/A</v>
      </c>
    </row>
    <row r="18586" spans="3:23">
      <c r="C18586" t="e">
        <f>VLOOKUP(B18586,LISTAS!A18544:B18611,2,0)</f>
        <v>#N/A</v>
      </c>
      <c r="W18586" s="35" t="e">
        <f>VLOOKUP(V18586,LISTAS!$M$2:$N$18,2,0)</f>
        <v>#N/A</v>
      </c>
    </row>
    <row r="18587" spans="3:23">
      <c r="C18587" t="e">
        <f>VLOOKUP(B18587,LISTAS!A18545:B18612,2,0)</f>
        <v>#N/A</v>
      </c>
      <c r="W18587" s="35" t="e">
        <f>VLOOKUP(V18587,LISTAS!$M$2:$N$18,2,0)</f>
        <v>#N/A</v>
      </c>
    </row>
    <row r="18588" spans="3:23">
      <c r="C18588" t="e">
        <f>VLOOKUP(B18588,LISTAS!A18546:B18613,2,0)</f>
        <v>#N/A</v>
      </c>
      <c r="W18588" s="35" t="e">
        <f>VLOOKUP(V18588,LISTAS!$M$2:$N$18,2,0)</f>
        <v>#N/A</v>
      </c>
    </row>
    <row r="18589" spans="3:23">
      <c r="C18589" t="e">
        <f>VLOOKUP(B18589,LISTAS!A18547:B18614,2,0)</f>
        <v>#N/A</v>
      </c>
      <c r="W18589" s="35" t="e">
        <f>VLOOKUP(V18589,LISTAS!$M$2:$N$18,2,0)</f>
        <v>#N/A</v>
      </c>
    </row>
    <row r="18590" spans="3:23">
      <c r="C18590" t="e">
        <f>VLOOKUP(B18590,LISTAS!A18548:B18615,2,0)</f>
        <v>#N/A</v>
      </c>
      <c r="W18590" s="35" t="e">
        <f>VLOOKUP(V18590,LISTAS!$M$2:$N$18,2,0)</f>
        <v>#N/A</v>
      </c>
    </row>
    <row r="18591" spans="3:23">
      <c r="C18591" t="e">
        <f>VLOOKUP(B18591,LISTAS!A18549:B18616,2,0)</f>
        <v>#N/A</v>
      </c>
      <c r="W18591" s="35" t="e">
        <f>VLOOKUP(V18591,LISTAS!$M$2:$N$18,2,0)</f>
        <v>#N/A</v>
      </c>
    </row>
    <row r="18592" spans="3:23">
      <c r="C18592" t="e">
        <f>VLOOKUP(B18592,LISTAS!A18550:B18617,2,0)</f>
        <v>#N/A</v>
      </c>
      <c r="W18592" s="35" t="e">
        <f>VLOOKUP(V18592,LISTAS!$M$2:$N$18,2,0)</f>
        <v>#N/A</v>
      </c>
    </row>
    <row r="18593" spans="3:23">
      <c r="C18593" t="e">
        <f>VLOOKUP(B18593,LISTAS!A18551:B18618,2,0)</f>
        <v>#N/A</v>
      </c>
      <c r="W18593" s="35" t="e">
        <f>VLOOKUP(V18593,LISTAS!$M$2:$N$18,2,0)</f>
        <v>#N/A</v>
      </c>
    </row>
    <row r="18594" spans="3:23">
      <c r="C18594" t="e">
        <f>VLOOKUP(B18594,LISTAS!A18552:B18619,2,0)</f>
        <v>#N/A</v>
      </c>
      <c r="W18594" s="35" t="e">
        <f>VLOOKUP(V18594,LISTAS!$M$2:$N$18,2,0)</f>
        <v>#N/A</v>
      </c>
    </row>
    <row r="18595" spans="3:23">
      <c r="C18595" t="e">
        <f>VLOOKUP(B18595,LISTAS!A18553:B18620,2,0)</f>
        <v>#N/A</v>
      </c>
      <c r="W18595" s="35" t="e">
        <f>VLOOKUP(V18595,LISTAS!$M$2:$N$18,2,0)</f>
        <v>#N/A</v>
      </c>
    </row>
    <row r="18596" spans="3:23">
      <c r="C18596" t="e">
        <f>VLOOKUP(B18596,LISTAS!A18554:B18621,2,0)</f>
        <v>#N/A</v>
      </c>
      <c r="W18596" s="35" t="e">
        <f>VLOOKUP(V18596,LISTAS!$M$2:$N$18,2,0)</f>
        <v>#N/A</v>
      </c>
    </row>
    <row r="18597" spans="3:23">
      <c r="C18597" t="e">
        <f>VLOOKUP(B18597,LISTAS!A18555:B18622,2,0)</f>
        <v>#N/A</v>
      </c>
      <c r="W18597" s="35" t="e">
        <f>VLOOKUP(V18597,LISTAS!$M$2:$N$18,2,0)</f>
        <v>#N/A</v>
      </c>
    </row>
    <row r="18598" spans="3:23">
      <c r="C18598" t="e">
        <f>VLOOKUP(B18598,LISTAS!A18556:B18623,2,0)</f>
        <v>#N/A</v>
      </c>
      <c r="W18598" s="35" t="e">
        <f>VLOOKUP(V18598,LISTAS!$M$2:$N$18,2,0)</f>
        <v>#N/A</v>
      </c>
    </row>
    <row r="18599" spans="3:23">
      <c r="C18599" t="e">
        <f>VLOOKUP(B18599,LISTAS!A18557:B18624,2,0)</f>
        <v>#N/A</v>
      </c>
      <c r="W18599" s="35" t="e">
        <f>VLOOKUP(V18599,LISTAS!$M$2:$N$18,2,0)</f>
        <v>#N/A</v>
      </c>
    </row>
    <row r="18600" spans="3:23">
      <c r="C18600" t="e">
        <f>VLOOKUP(B18600,LISTAS!A18558:B18625,2,0)</f>
        <v>#N/A</v>
      </c>
      <c r="W18600" s="35" t="e">
        <f>VLOOKUP(V18600,LISTAS!$M$2:$N$18,2,0)</f>
        <v>#N/A</v>
      </c>
    </row>
    <row r="18601" spans="3:23">
      <c r="C18601" t="e">
        <f>VLOOKUP(B18601,LISTAS!A18559:B18626,2,0)</f>
        <v>#N/A</v>
      </c>
      <c r="W18601" s="35" t="e">
        <f>VLOOKUP(V18601,LISTAS!$M$2:$N$18,2,0)</f>
        <v>#N/A</v>
      </c>
    </row>
    <row r="18602" spans="3:23">
      <c r="C18602" t="e">
        <f>VLOOKUP(B18602,LISTAS!A18560:B18627,2,0)</f>
        <v>#N/A</v>
      </c>
      <c r="W18602" s="35" t="e">
        <f>VLOOKUP(V18602,LISTAS!$M$2:$N$18,2,0)</f>
        <v>#N/A</v>
      </c>
    </row>
    <row r="18603" spans="3:23">
      <c r="C18603" t="e">
        <f>VLOOKUP(B18603,LISTAS!A18561:B18628,2,0)</f>
        <v>#N/A</v>
      </c>
      <c r="W18603" s="35" t="e">
        <f>VLOOKUP(V18603,LISTAS!$M$2:$N$18,2,0)</f>
        <v>#N/A</v>
      </c>
    </row>
    <row r="18604" spans="3:23">
      <c r="C18604" t="e">
        <f>VLOOKUP(B18604,LISTAS!A18562:B18629,2,0)</f>
        <v>#N/A</v>
      </c>
      <c r="W18604" s="35" t="e">
        <f>VLOOKUP(V18604,LISTAS!$M$2:$N$18,2,0)</f>
        <v>#N/A</v>
      </c>
    </row>
    <row r="18605" spans="3:23">
      <c r="C18605" t="e">
        <f>VLOOKUP(B18605,LISTAS!A18563:B18630,2,0)</f>
        <v>#N/A</v>
      </c>
      <c r="W18605" s="35" t="e">
        <f>VLOOKUP(V18605,LISTAS!$M$2:$N$18,2,0)</f>
        <v>#N/A</v>
      </c>
    </row>
    <row r="18606" spans="3:23">
      <c r="C18606" t="e">
        <f>VLOOKUP(B18606,LISTAS!A18564:B18631,2,0)</f>
        <v>#N/A</v>
      </c>
      <c r="W18606" s="35" t="e">
        <f>VLOOKUP(V18606,LISTAS!$M$2:$N$18,2,0)</f>
        <v>#N/A</v>
      </c>
    </row>
    <row r="18607" spans="3:23">
      <c r="C18607" t="e">
        <f>VLOOKUP(B18607,LISTAS!A18565:B18632,2,0)</f>
        <v>#N/A</v>
      </c>
      <c r="W18607" s="35" t="e">
        <f>VLOOKUP(V18607,LISTAS!$M$2:$N$18,2,0)</f>
        <v>#N/A</v>
      </c>
    </row>
    <row r="18608" spans="3:23">
      <c r="C18608" t="e">
        <f>VLOOKUP(B18608,LISTAS!A18566:B18633,2,0)</f>
        <v>#N/A</v>
      </c>
      <c r="W18608" s="35" t="e">
        <f>VLOOKUP(V18608,LISTAS!$M$2:$N$18,2,0)</f>
        <v>#N/A</v>
      </c>
    </row>
    <row r="18609" spans="3:23">
      <c r="C18609" t="e">
        <f>VLOOKUP(B18609,LISTAS!A18567:B18634,2,0)</f>
        <v>#N/A</v>
      </c>
      <c r="W18609" s="35" t="e">
        <f>VLOOKUP(V18609,LISTAS!$M$2:$N$18,2,0)</f>
        <v>#N/A</v>
      </c>
    </row>
    <row r="18610" spans="3:23">
      <c r="C18610" t="e">
        <f>VLOOKUP(B18610,LISTAS!A18568:B18635,2,0)</f>
        <v>#N/A</v>
      </c>
      <c r="W18610" s="35" t="e">
        <f>VLOOKUP(V18610,LISTAS!$M$2:$N$18,2,0)</f>
        <v>#N/A</v>
      </c>
    </row>
    <row r="18611" spans="3:23">
      <c r="C18611" t="e">
        <f>VLOOKUP(B18611,LISTAS!A18569:B18636,2,0)</f>
        <v>#N/A</v>
      </c>
      <c r="W18611" s="35" t="e">
        <f>VLOOKUP(V18611,LISTAS!$M$2:$N$18,2,0)</f>
        <v>#N/A</v>
      </c>
    </row>
    <row r="18612" spans="3:23">
      <c r="C18612" t="e">
        <f>VLOOKUP(B18612,LISTAS!A18570:B18637,2,0)</f>
        <v>#N/A</v>
      </c>
      <c r="W18612" s="35" t="e">
        <f>VLOOKUP(V18612,LISTAS!$M$2:$N$18,2,0)</f>
        <v>#N/A</v>
      </c>
    </row>
    <row r="18613" spans="3:23">
      <c r="C18613" t="e">
        <f>VLOOKUP(B18613,LISTAS!A18571:B18638,2,0)</f>
        <v>#N/A</v>
      </c>
      <c r="W18613" s="35" t="e">
        <f>VLOOKUP(V18613,LISTAS!$M$2:$N$18,2,0)</f>
        <v>#N/A</v>
      </c>
    </row>
    <row r="18614" spans="3:23">
      <c r="C18614" t="e">
        <f>VLOOKUP(B18614,LISTAS!A18572:B18639,2,0)</f>
        <v>#N/A</v>
      </c>
      <c r="W18614" s="35" t="e">
        <f>VLOOKUP(V18614,LISTAS!$M$2:$N$18,2,0)</f>
        <v>#N/A</v>
      </c>
    </row>
    <row r="18615" spans="3:23">
      <c r="C18615" t="e">
        <f>VLOOKUP(B18615,LISTAS!A18573:B18640,2,0)</f>
        <v>#N/A</v>
      </c>
      <c r="W18615" s="35" t="e">
        <f>VLOOKUP(V18615,LISTAS!$M$2:$N$18,2,0)</f>
        <v>#N/A</v>
      </c>
    </row>
    <row r="18616" spans="3:23">
      <c r="C18616" t="e">
        <f>VLOOKUP(B18616,LISTAS!A18574:B18641,2,0)</f>
        <v>#N/A</v>
      </c>
      <c r="W18616" s="35" t="e">
        <f>VLOOKUP(V18616,LISTAS!$M$2:$N$18,2,0)</f>
        <v>#N/A</v>
      </c>
    </row>
    <row r="18617" spans="3:23">
      <c r="C18617" t="e">
        <f>VLOOKUP(B18617,LISTAS!A18575:B18642,2,0)</f>
        <v>#N/A</v>
      </c>
      <c r="W18617" s="35" t="e">
        <f>VLOOKUP(V18617,LISTAS!$M$2:$N$18,2,0)</f>
        <v>#N/A</v>
      </c>
    </row>
    <row r="18618" spans="3:23">
      <c r="C18618" t="e">
        <f>VLOOKUP(B18618,LISTAS!A18576:B18643,2,0)</f>
        <v>#N/A</v>
      </c>
      <c r="W18618" s="35" t="e">
        <f>VLOOKUP(V18618,LISTAS!$M$2:$N$18,2,0)</f>
        <v>#N/A</v>
      </c>
    </row>
    <row r="18619" spans="3:23">
      <c r="C18619" t="e">
        <f>VLOOKUP(B18619,LISTAS!A18577:B18644,2,0)</f>
        <v>#N/A</v>
      </c>
      <c r="W18619" s="35" t="e">
        <f>VLOOKUP(V18619,LISTAS!$M$2:$N$18,2,0)</f>
        <v>#N/A</v>
      </c>
    </row>
    <row r="18620" spans="3:23">
      <c r="C18620" t="e">
        <f>VLOOKUP(B18620,LISTAS!A18578:B18645,2,0)</f>
        <v>#N/A</v>
      </c>
      <c r="W18620" s="35" t="e">
        <f>VLOOKUP(V18620,LISTAS!$M$2:$N$18,2,0)</f>
        <v>#N/A</v>
      </c>
    </row>
    <row r="18621" spans="3:23">
      <c r="C18621" t="e">
        <f>VLOOKUP(B18621,LISTAS!A18579:B18646,2,0)</f>
        <v>#N/A</v>
      </c>
      <c r="W18621" s="35" t="e">
        <f>VLOOKUP(V18621,LISTAS!$M$2:$N$18,2,0)</f>
        <v>#N/A</v>
      </c>
    </row>
    <row r="18622" spans="3:23">
      <c r="C18622" t="e">
        <f>VLOOKUP(B18622,LISTAS!A18580:B18647,2,0)</f>
        <v>#N/A</v>
      </c>
      <c r="W18622" s="35" t="e">
        <f>VLOOKUP(V18622,LISTAS!$M$2:$N$18,2,0)</f>
        <v>#N/A</v>
      </c>
    </row>
    <row r="18623" spans="3:23">
      <c r="C18623" t="e">
        <f>VLOOKUP(B18623,LISTAS!A18581:B18648,2,0)</f>
        <v>#N/A</v>
      </c>
      <c r="W18623" s="35" t="e">
        <f>VLOOKUP(V18623,LISTAS!$M$2:$N$18,2,0)</f>
        <v>#N/A</v>
      </c>
    </row>
    <row r="18624" spans="3:23">
      <c r="C18624" t="e">
        <f>VLOOKUP(B18624,LISTAS!A18582:B18649,2,0)</f>
        <v>#N/A</v>
      </c>
      <c r="W18624" s="35" t="e">
        <f>VLOOKUP(V18624,LISTAS!$M$2:$N$18,2,0)</f>
        <v>#N/A</v>
      </c>
    </row>
    <row r="18625" spans="3:23">
      <c r="C18625" t="e">
        <f>VLOOKUP(B18625,LISTAS!A18583:B18650,2,0)</f>
        <v>#N/A</v>
      </c>
      <c r="W18625" s="35" t="e">
        <f>VLOOKUP(V18625,LISTAS!$M$2:$N$18,2,0)</f>
        <v>#N/A</v>
      </c>
    </row>
    <row r="18626" spans="3:23">
      <c r="C18626" t="e">
        <f>VLOOKUP(B18626,LISTAS!A18584:B18651,2,0)</f>
        <v>#N/A</v>
      </c>
      <c r="W18626" s="35" t="e">
        <f>VLOOKUP(V18626,LISTAS!$M$2:$N$18,2,0)</f>
        <v>#N/A</v>
      </c>
    </row>
    <row r="18627" spans="3:23">
      <c r="C18627" t="e">
        <f>VLOOKUP(B18627,LISTAS!A18585:B18652,2,0)</f>
        <v>#N/A</v>
      </c>
      <c r="W18627" s="35" t="e">
        <f>VLOOKUP(V18627,LISTAS!$M$2:$N$18,2,0)</f>
        <v>#N/A</v>
      </c>
    </row>
    <row r="18628" spans="3:23">
      <c r="C18628" t="e">
        <f>VLOOKUP(B18628,LISTAS!A18586:B18653,2,0)</f>
        <v>#N/A</v>
      </c>
      <c r="W18628" s="35" t="e">
        <f>VLOOKUP(V18628,LISTAS!$M$2:$N$18,2,0)</f>
        <v>#N/A</v>
      </c>
    </row>
    <row r="18629" spans="3:23">
      <c r="C18629" t="e">
        <f>VLOOKUP(B18629,LISTAS!A18587:B18654,2,0)</f>
        <v>#N/A</v>
      </c>
      <c r="W18629" s="35" t="e">
        <f>VLOOKUP(V18629,LISTAS!$M$2:$N$18,2,0)</f>
        <v>#N/A</v>
      </c>
    </row>
    <row r="18630" spans="3:23">
      <c r="C18630" t="e">
        <f>VLOOKUP(B18630,LISTAS!A18588:B18655,2,0)</f>
        <v>#N/A</v>
      </c>
      <c r="W18630" s="35" t="e">
        <f>VLOOKUP(V18630,LISTAS!$M$2:$N$18,2,0)</f>
        <v>#N/A</v>
      </c>
    </row>
    <row r="18631" spans="3:23">
      <c r="C18631" t="e">
        <f>VLOOKUP(B18631,LISTAS!A18589:B18656,2,0)</f>
        <v>#N/A</v>
      </c>
      <c r="W18631" s="35" t="e">
        <f>VLOOKUP(V18631,LISTAS!$M$2:$N$18,2,0)</f>
        <v>#N/A</v>
      </c>
    </row>
    <row r="18632" spans="3:23">
      <c r="C18632" t="e">
        <f>VLOOKUP(B18632,LISTAS!A18590:B18657,2,0)</f>
        <v>#N/A</v>
      </c>
      <c r="W18632" s="35" t="e">
        <f>VLOOKUP(V18632,LISTAS!$M$2:$N$18,2,0)</f>
        <v>#N/A</v>
      </c>
    </row>
    <row r="18633" spans="3:23">
      <c r="C18633" t="e">
        <f>VLOOKUP(B18633,LISTAS!A18591:B18658,2,0)</f>
        <v>#N/A</v>
      </c>
      <c r="W18633" s="35" t="e">
        <f>VLOOKUP(V18633,LISTAS!$M$2:$N$18,2,0)</f>
        <v>#N/A</v>
      </c>
    </row>
    <row r="18634" spans="3:23">
      <c r="C18634" t="e">
        <f>VLOOKUP(B18634,LISTAS!A18592:B18659,2,0)</f>
        <v>#N/A</v>
      </c>
      <c r="W18634" s="35" t="e">
        <f>VLOOKUP(V18634,LISTAS!$M$2:$N$18,2,0)</f>
        <v>#N/A</v>
      </c>
    </row>
    <row r="18635" spans="3:23">
      <c r="C18635" t="e">
        <f>VLOOKUP(B18635,LISTAS!A18593:B18660,2,0)</f>
        <v>#N/A</v>
      </c>
      <c r="W18635" s="35" t="e">
        <f>VLOOKUP(V18635,LISTAS!$M$2:$N$18,2,0)</f>
        <v>#N/A</v>
      </c>
    </row>
    <row r="18636" spans="3:23">
      <c r="C18636" t="e">
        <f>VLOOKUP(B18636,LISTAS!A18594:B18661,2,0)</f>
        <v>#N/A</v>
      </c>
      <c r="W18636" s="35" t="e">
        <f>VLOOKUP(V18636,LISTAS!$M$2:$N$18,2,0)</f>
        <v>#N/A</v>
      </c>
    </row>
    <row r="18637" spans="3:23">
      <c r="C18637" t="e">
        <f>VLOOKUP(B18637,LISTAS!A18595:B18662,2,0)</f>
        <v>#N/A</v>
      </c>
      <c r="W18637" s="35" t="e">
        <f>VLOOKUP(V18637,LISTAS!$M$2:$N$18,2,0)</f>
        <v>#N/A</v>
      </c>
    </row>
    <row r="18638" spans="3:23">
      <c r="C18638" t="e">
        <f>VLOOKUP(B18638,LISTAS!A18596:B18663,2,0)</f>
        <v>#N/A</v>
      </c>
      <c r="W18638" s="35" t="e">
        <f>VLOOKUP(V18638,LISTAS!$M$2:$N$18,2,0)</f>
        <v>#N/A</v>
      </c>
    </row>
    <row r="18639" spans="3:23">
      <c r="C18639" t="e">
        <f>VLOOKUP(B18639,LISTAS!A18597:B18664,2,0)</f>
        <v>#N/A</v>
      </c>
      <c r="W18639" s="35" t="e">
        <f>VLOOKUP(V18639,LISTAS!$M$2:$N$18,2,0)</f>
        <v>#N/A</v>
      </c>
    </row>
    <row r="18640" spans="3:23">
      <c r="C18640" t="e">
        <f>VLOOKUP(B18640,LISTAS!A18598:B18665,2,0)</f>
        <v>#N/A</v>
      </c>
      <c r="W18640" s="35" t="e">
        <f>VLOOKUP(V18640,LISTAS!$M$2:$N$18,2,0)</f>
        <v>#N/A</v>
      </c>
    </row>
    <row r="18641" spans="3:23">
      <c r="C18641" t="e">
        <f>VLOOKUP(B18641,LISTAS!A18599:B18666,2,0)</f>
        <v>#N/A</v>
      </c>
      <c r="W18641" s="35" t="e">
        <f>VLOOKUP(V18641,LISTAS!$M$2:$N$18,2,0)</f>
        <v>#N/A</v>
      </c>
    </row>
    <row r="18642" spans="3:23">
      <c r="C18642" t="e">
        <f>VLOOKUP(B18642,LISTAS!A18600:B18667,2,0)</f>
        <v>#N/A</v>
      </c>
      <c r="W18642" s="35" t="e">
        <f>VLOOKUP(V18642,LISTAS!$M$2:$N$18,2,0)</f>
        <v>#N/A</v>
      </c>
    </row>
    <row r="18643" spans="3:23">
      <c r="C18643" t="e">
        <f>VLOOKUP(B18643,LISTAS!A18601:B18668,2,0)</f>
        <v>#N/A</v>
      </c>
      <c r="W18643" s="35" t="e">
        <f>VLOOKUP(V18643,LISTAS!$M$2:$N$18,2,0)</f>
        <v>#N/A</v>
      </c>
    </row>
    <row r="18644" spans="3:23">
      <c r="C18644" t="e">
        <f>VLOOKUP(B18644,LISTAS!A18602:B18669,2,0)</f>
        <v>#N/A</v>
      </c>
      <c r="W18644" s="35" t="e">
        <f>VLOOKUP(V18644,LISTAS!$M$2:$N$18,2,0)</f>
        <v>#N/A</v>
      </c>
    </row>
    <row r="18645" spans="3:23">
      <c r="C18645" t="e">
        <f>VLOOKUP(B18645,LISTAS!A18603:B18670,2,0)</f>
        <v>#N/A</v>
      </c>
      <c r="W18645" s="35" t="e">
        <f>VLOOKUP(V18645,LISTAS!$M$2:$N$18,2,0)</f>
        <v>#N/A</v>
      </c>
    </row>
    <row r="18646" spans="3:23">
      <c r="C18646" t="e">
        <f>VLOOKUP(B18646,LISTAS!A18604:B18671,2,0)</f>
        <v>#N/A</v>
      </c>
      <c r="W18646" s="35" t="e">
        <f>VLOOKUP(V18646,LISTAS!$M$2:$N$18,2,0)</f>
        <v>#N/A</v>
      </c>
    </row>
    <row r="18647" spans="3:23">
      <c r="C18647" t="e">
        <f>VLOOKUP(B18647,LISTAS!A18605:B18672,2,0)</f>
        <v>#N/A</v>
      </c>
      <c r="W18647" s="35" t="e">
        <f>VLOOKUP(V18647,LISTAS!$M$2:$N$18,2,0)</f>
        <v>#N/A</v>
      </c>
    </row>
    <row r="18648" spans="3:23">
      <c r="C18648" t="e">
        <f>VLOOKUP(B18648,LISTAS!A18606:B18673,2,0)</f>
        <v>#N/A</v>
      </c>
      <c r="W18648" s="35" t="e">
        <f>VLOOKUP(V18648,LISTAS!$M$2:$N$18,2,0)</f>
        <v>#N/A</v>
      </c>
    </row>
    <row r="18649" spans="3:23">
      <c r="C18649" t="e">
        <f>VLOOKUP(B18649,LISTAS!A18607:B18674,2,0)</f>
        <v>#N/A</v>
      </c>
      <c r="W18649" s="35" t="e">
        <f>VLOOKUP(V18649,LISTAS!$M$2:$N$18,2,0)</f>
        <v>#N/A</v>
      </c>
    </row>
    <row r="18650" spans="3:23">
      <c r="C18650" t="e">
        <f>VLOOKUP(B18650,LISTAS!A18608:B18675,2,0)</f>
        <v>#N/A</v>
      </c>
      <c r="W18650" s="35" t="e">
        <f>VLOOKUP(V18650,LISTAS!$M$2:$N$18,2,0)</f>
        <v>#N/A</v>
      </c>
    </row>
    <row r="18651" spans="3:23">
      <c r="C18651" t="e">
        <f>VLOOKUP(B18651,LISTAS!A18609:B18676,2,0)</f>
        <v>#N/A</v>
      </c>
      <c r="W18651" s="35" t="e">
        <f>VLOOKUP(V18651,LISTAS!$M$2:$N$18,2,0)</f>
        <v>#N/A</v>
      </c>
    </row>
    <row r="18652" spans="3:23">
      <c r="C18652" t="e">
        <f>VLOOKUP(B18652,LISTAS!A18610:B18677,2,0)</f>
        <v>#N/A</v>
      </c>
      <c r="W18652" s="35" t="e">
        <f>VLOOKUP(V18652,LISTAS!$M$2:$N$18,2,0)</f>
        <v>#N/A</v>
      </c>
    </row>
    <row r="18653" spans="3:23">
      <c r="C18653" t="e">
        <f>VLOOKUP(B18653,LISTAS!A18611:B18678,2,0)</f>
        <v>#N/A</v>
      </c>
      <c r="W18653" s="35" t="e">
        <f>VLOOKUP(V18653,LISTAS!$M$2:$N$18,2,0)</f>
        <v>#N/A</v>
      </c>
    </row>
    <row r="18654" spans="3:23">
      <c r="C18654" t="e">
        <f>VLOOKUP(B18654,LISTAS!A18612:B18679,2,0)</f>
        <v>#N/A</v>
      </c>
      <c r="W18654" s="35" t="e">
        <f>VLOOKUP(V18654,LISTAS!$M$2:$N$18,2,0)</f>
        <v>#N/A</v>
      </c>
    </row>
    <row r="18655" spans="3:23">
      <c r="C18655" t="e">
        <f>VLOOKUP(B18655,LISTAS!A18613:B18680,2,0)</f>
        <v>#N/A</v>
      </c>
      <c r="W18655" s="35" t="e">
        <f>VLOOKUP(V18655,LISTAS!$M$2:$N$18,2,0)</f>
        <v>#N/A</v>
      </c>
    </row>
    <row r="18656" spans="3:23">
      <c r="C18656" t="e">
        <f>VLOOKUP(B18656,LISTAS!A18614:B18681,2,0)</f>
        <v>#N/A</v>
      </c>
      <c r="W18656" s="35" t="e">
        <f>VLOOKUP(V18656,LISTAS!$M$2:$N$18,2,0)</f>
        <v>#N/A</v>
      </c>
    </row>
    <row r="18657" spans="3:23">
      <c r="C18657" t="e">
        <f>VLOOKUP(B18657,LISTAS!A18615:B18682,2,0)</f>
        <v>#N/A</v>
      </c>
      <c r="W18657" s="35" t="e">
        <f>VLOOKUP(V18657,LISTAS!$M$2:$N$18,2,0)</f>
        <v>#N/A</v>
      </c>
    </row>
    <row r="18658" spans="3:23">
      <c r="C18658" t="e">
        <f>VLOOKUP(B18658,LISTAS!A18616:B18683,2,0)</f>
        <v>#N/A</v>
      </c>
      <c r="W18658" s="35" t="e">
        <f>VLOOKUP(V18658,LISTAS!$M$2:$N$18,2,0)</f>
        <v>#N/A</v>
      </c>
    </row>
    <row r="18659" spans="3:23">
      <c r="C18659" t="e">
        <f>VLOOKUP(B18659,LISTAS!A18617:B18684,2,0)</f>
        <v>#N/A</v>
      </c>
      <c r="W18659" s="35" t="e">
        <f>VLOOKUP(V18659,LISTAS!$M$2:$N$18,2,0)</f>
        <v>#N/A</v>
      </c>
    </row>
    <row r="18660" spans="3:23">
      <c r="C18660" t="e">
        <f>VLOOKUP(B18660,LISTAS!A18618:B18685,2,0)</f>
        <v>#N/A</v>
      </c>
      <c r="W18660" s="35" t="e">
        <f>VLOOKUP(V18660,LISTAS!$M$2:$N$18,2,0)</f>
        <v>#N/A</v>
      </c>
    </row>
    <row r="18661" spans="3:23">
      <c r="C18661" t="e">
        <f>VLOOKUP(B18661,LISTAS!A18619:B18686,2,0)</f>
        <v>#N/A</v>
      </c>
      <c r="W18661" s="35" t="e">
        <f>VLOOKUP(V18661,LISTAS!$M$2:$N$18,2,0)</f>
        <v>#N/A</v>
      </c>
    </row>
    <row r="18662" spans="3:23">
      <c r="C18662" t="e">
        <f>VLOOKUP(B18662,LISTAS!A18620:B18687,2,0)</f>
        <v>#N/A</v>
      </c>
      <c r="W18662" s="35" t="e">
        <f>VLOOKUP(V18662,LISTAS!$M$2:$N$18,2,0)</f>
        <v>#N/A</v>
      </c>
    </row>
    <row r="18663" spans="3:23">
      <c r="C18663" t="e">
        <f>VLOOKUP(B18663,LISTAS!A18621:B18688,2,0)</f>
        <v>#N/A</v>
      </c>
      <c r="W18663" s="35" t="e">
        <f>VLOOKUP(V18663,LISTAS!$M$2:$N$18,2,0)</f>
        <v>#N/A</v>
      </c>
    </row>
    <row r="18664" spans="3:23">
      <c r="C18664" t="e">
        <f>VLOOKUP(B18664,LISTAS!A18622:B18689,2,0)</f>
        <v>#N/A</v>
      </c>
      <c r="W18664" s="35" t="e">
        <f>VLOOKUP(V18664,LISTAS!$M$2:$N$18,2,0)</f>
        <v>#N/A</v>
      </c>
    </row>
    <row r="18665" spans="3:23">
      <c r="C18665" t="e">
        <f>VLOOKUP(B18665,LISTAS!A18623:B18690,2,0)</f>
        <v>#N/A</v>
      </c>
      <c r="W18665" s="35" t="e">
        <f>VLOOKUP(V18665,LISTAS!$M$2:$N$18,2,0)</f>
        <v>#N/A</v>
      </c>
    </row>
    <row r="18666" spans="3:23">
      <c r="C18666" t="e">
        <f>VLOOKUP(B18666,LISTAS!A18624:B18691,2,0)</f>
        <v>#N/A</v>
      </c>
      <c r="W18666" s="35" t="e">
        <f>VLOOKUP(V18666,LISTAS!$M$2:$N$18,2,0)</f>
        <v>#N/A</v>
      </c>
    </row>
    <row r="18667" spans="3:23">
      <c r="C18667" t="e">
        <f>VLOOKUP(B18667,LISTAS!A18625:B18692,2,0)</f>
        <v>#N/A</v>
      </c>
      <c r="W18667" s="35" t="e">
        <f>VLOOKUP(V18667,LISTAS!$M$2:$N$18,2,0)</f>
        <v>#N/A</v>
      </c>
    </row>
    <row r="18668" spans="3:23">
      <c r="C18668" t="e">
        <f>VLOOKUP(B18668,LISTAS!A18626:B18693,2,0)</f>
        <v>#N/A</v>
      </c>
      <c r="W18668" s="35" t="e">
        <f>VLOOKUP(V18668,LISTAS!$M$2:$N$18,2,0)</f>
        <v>#N/A</v>
      </c>
    </row>
    <row r="18669" spans="3:23">
      <c r="C18669" t="e">
        <f>VLOOKUP(B18669,LISTAS!A18627:B18694,2,0)</f>
        <v>#N/A</v>
      </c>
      <c r="W18669" s="35" t="e">
        <f>VLOOKUP(V18669,LISTAS!$M$2:$N$18,2,0)</f>
        <v>#N/A</v>
      </c>
    </row>
    <row r="18670" spans="3:23">
      <c r="C18670" t="e">
        <f>VLOOKUP(B18670,LISTAS!A18628:B18695,2,0)</f>
        <v>#N/A</v>
      </c>
      <c r="W18670" s="35" t="e">
        <f>VLOOKUP(V18670,LISTAS!$M$2:$N$18,2,0)</f>
        <v>#N/A</v>
      </c>
    </row>
    <row r="18671" spans="3:23">
      <c r="C18671" t="e">
        <f>VLOOKUP(B18671,LISTAS!A18629:B18696,2,0)</f>
        <v>#N/A</v>
      </c>
      <c r="W18671" s="35" t="e">
        <f>VLOOKUP(V18671,LISTAS!$M$2:$N$18,2,0)</f>
        <v>#N/A</v>
      </c>
    </row>
    <row r="18672" spans="3:23">
      <c r="C18672" t="e">
        <f>VLOOKUP(B18672,LISTAS!A18630:B18697,2,0)</f>
        <v>#N/A</v>
      </c>
      <c r="W18672" s="35" t="e">
        <f>VLOOKUP(V18672,LISTAS!$M$2:$N$18,2,0)</f>
        <v>#N/A</v>
      </c>
    </row>
    <row r="18673" spans="3:23">
      <c r="C18673" t="e">
        <f>VLOOKUP(B18673,LISTAS!A18631:B18698,2,0)</f>
        <v>#N/A</v>
      </c>
      <c r="W18673" s="35" t="e">
        <f>VLOOKUP(V18673,LISTAS!$M$2:$N$18,2,0)</f>
        <v>#N/A</v>
      </c>
    </row>
    <row r="18674" spans="3:23">
      <c r="C18674" t="e">
        <f>VLOOKUP(B18674,LISTAS!A18632:B18699,2,0)</f>
        <v>#N/A</v>
      </c>
      <c r="W18674" s="35" t="e">
        <f>VLOOKUP(V18674,LISTAS!$M$2:$N$18,2,0)</f>
        <v>#N/A</v>
      </c>
    </row>
    <row r="18675" spans="3:23">
      <c r="C18675" t="e">
        <f>VLOOKUP(B18675,LISTAS!A18633:B18700,2,0)</f>
        <v>#N/A</v>
      </c>
      <c r="W18675" s="35" t="e">
        <f>VLOOKUP(V18675,LISTAS!$M$2:$N$18,2,0)</f>
        <v>#N/A</v>
      </c>
    </row>
    <row r="18676" spans="3:23">
      <c r="C18676" t="e">
        <f>VLOOKUP(B18676,LISTAS!A18634:B18701,2,0)</f>
        <v>#N/A</v>
      </c>
      <c r="W18676" s="35" t="e">
        <f>VLOOKUP(V18676,LISTAS!$M$2:$N$18,2,0)</f>
        <v>#N/A</v>
      </c>
    </row>
    <row r="18677" spans="3:23">
      <c r="C18677" t="e">
        <f>VLOOKUP(B18677,LISTAS!A18635:B18702,2,0)</f>
        <v>#N/A</v>
      </c>
      <c r="W18677" s="35" t="e">
        <f>VLOOKUP(V18677,LISTAS!$M$2:$N$18,2,0)</f>
        <v>#N/A</v>
      </c>
    </row>
    <row r="18678" spans="3:23">
      <c r="C18678" t="e">
        <f>VLOOKUP(B18678,LISTAS!A18636:B18703,2,0)</f>
        <v>#N/A</v>
      </c>
      <c r="W18678" s="35" t="e">
        <f>VLOOKUP(V18678,LISTAS!$M$2:$N$18,2,0)</f>
        <v>#N/A</v>
      </c>
    </row>
    <row r="18679" spans="3:23">
      <c r="C18679" t="e">
        <f>VLOOKUP(B18679,LISTAS!A18637:B18704,2,0)</f>
        <v>#N/A</v>
      </c>
      <c r="W18679" s="35" t="e">
        <f>VLOOKUP(V18679,LISTAS!$M$2:$N$18,2,0)</f>
        <v>#N/A</v>
      </c>
    </row>
    <row r="18680" spans="3:23">
      <c r="C18680" t="e">
        <f>VLOOKUP(B18680,LISTAS!A18638:B18705,2,0)</f>
        <v>#N/A</v>
      </c>
      <c r="W18680" s="35" t="e">
        <f>VLOOKUP(V18680,LISTAS!$M$2:$N$18,2,0)</f>
        <v>#N/A</v>
      </c>
    </row>
    <row r="18681" spans="3:23">
      <c r="C18681" t="e">
        <f>VLOOKUP(B18681,LISTAS!A18639:B18706,2,0)</f>
        <v>#N/A</v>
      </c>
      <c r="W18681" s="35" t="e">
        <f>VLOOKUP(V18681,LISTAS!$M$2:$N$18,2,0)</f>
        <v>#N/A</v>
      </c>
    </row>
    <row r="18682" spans="3:23">
      <c r="C18682" t="e">
        <f>VLOOKUP(B18682,LISTAS!A18640:B18707,2,0)</f>
        <v>#N/A</v>
      </c>
      <c r="W18682" s="35" t="e">
        <f>VLOOKUP(V18682,LISTAS!$M$2:$N$18,2,0)</f>
        <v>#N/A</v>
      </c>
    </row>
    <row r="18683" spans="3:23">
      <c r="C18683" t="e">
        <f>VLOOKUP(B18683,LISTAS!A18641:B18708,2,0)</f>
        <v>#N/A</v>
      </c>
      <c r="W18683" s="35" t="e">
        <f>VLOOKUP(V18683,LISTAS!$M$2:$N$18,2,0)</f>
        <v>#N/A</v>
      </c>
    </row>
    <row r="18684" spans="3:23">
      <c r="C18684" t="e">
        <f>VLOOKUP(B18684,LISTAS!A18642:B18709,2,0)</f>
        <v>#N/A</v>
      </c>
      <c r="W18684" s="35" t="e">
        <f>VLOOKUP(V18684,LISTAS!$M$2:$N$18,2,0)</f>
        <v>#N/A</v>
      </c>
    </row>
    <row r="18685" spans="3:23">
      <c r="C18685" t="e">
        <f>VLOOKUP(B18685,LISTAS!A18643:B18710,2,0)</f>
        <v>#N/A</v>
      </c>
      <c r="W18685" s="35" t="e">
        <f>VLOOKUP(V18685,LISTAS!$M$2:$N$18,2,0)</f>
        <v>#N/A</v>
      </c>
    </row>
    <row r="18686" spans="3:23">
      <c r="C18686" t="e">
        <f>VLOOKUP(B18686,LISTAS!A18644:B18711,2,0)</f>
        <v>#N/A</v>
      </c>
      <c r="W18686" s="35" t="e">
        <f>VLOOKUP(V18686,LISTAS!$M$2:$N$18,2,0)</f>
        <v>#N/A</v>
      </c>
    </row>
    <row r="18687" spans="3:23">
      <c r="C18687" t="e">
        <f>VLOOKUP(B18687,LISTAS!A18645:B18712,2,0)</f>
        <v>#N/A</v>
      </c>
      <c r="W18687" s="35" t="e">
        <f>VLOOKUP(V18687,LISTAS!$M$2:$N$18,2,0)</f>
        <v>#N/A</v>
      </c>
    </row>
    <row r="18688" spans="3:23">
      <c r="C18688" t="e">
        <f>VLOOKUP(B18688,LISTAS!A18646:B18713,2,0)</f>
        <v>#N/A</v>
      </c>
      <c r="W18688" s="35" t="e">
        <f>VLOOKUP(V18688,LISTAS!$M$2:$N$18,2,0)</f>
        <v>#N/A</v>
      </c>
    </row>
    <row r="18689" spans="3:23">
      <c r="C18689" t="e">
        <f>VLOOKUP(B18689,LISTAS!A18647:B18714,2,0)</f>
        <v>#N/A</v>
      </c>
      <c r="W18689" s="35" t="e">
        <f>VLOOKUP(V18689,LISTAS!$M$2:$N$18,2,0)</f>
        <v>#N/A</v>
      </c>
    </row>
    <row r="18690" spans="3:23">
      <c r="C18690" t="e">
        <f>VLOOKUP(B18690,LISTAS!A18648:B18715,2,0)</f>
        <v>#N/A</v>
      </c>
      <c r="W18690" s="35" t="e">
        <f>VLOOKUP(V18690,LISTAS!$M$2:$N$18,2,0)</f>
        <v>#N/A</v>
      </c>
    </row>
    <row r="18691" spans="3:23">
      <c r="C18691" t="e">
        <f>VLOOKUP(B18691,LISTAS!A18649:B18716,2,0)</f>
        <v>#N/A</v>
      </c>
      <c r="W18691" s="35" t="e">
        <f>VLOOKUP(V18691,LISTAS!$M$2:$N$18,2,0)</f>
        <v>#N/A</v>
      </c>
    </row>
    <row r="18692" spans="3:23">
      <c r="C18692" t="e">
        <f>VLOOKUP(B18692,LISTAS!A18650:B18717,2,0)</f>
        <v>#N/A</v>
      </c>
      <c r="W18692" s="35" t="e">
        <f>VLOOKUP(V18692,LISTAS!$M$2:$N$18,2,0)</f>
        <v>#N/A</v>
      </c>
    </row>
    <row r="18693" spans="3:23">
      <c r="C18693" t="e">
        <f>VLOOKUP(B18693,LISTAS!A18651:B18718,2,0)</f>
        <v>#N/A</v>
      </c>
      <c r="W18693" s="35" t="e">
        <f>VLOOKUP(V18693,LISTAS!$M$2:$N$18,2,0)</f>
        <v>#N/A</v>
      </c>
    </row>
    <row r="18694" spans="3:23">
      <c r="C18694" t="e">
        <f>VLOOKUP(B18694,LISTAS!A18652:B18719,2,0)</f>
        <v>#N/A</v>
      </c>
      <c r="W18694" s="35" t="e">
        <f>VLOOKUP(V18694,LISTAS!$M$2:$N$18,2,0)</f>
        <v>#N/A</v>
      </c>
    </row>
    <row r="18695" spans="3:23">
      <c r="C18695" t="e">
        <f>VLOOKUP(B18695,LISTAS!A18653:B18720,2,0)</f>
        <v>#N/A</v>
      </c>
      <c r="W18695" s="35" t="e">
        <f>VLOOKUP(V18695,LISTAS!$M$2:$N$18,2,0)</f>
        <v>#N/A</v>
      </c>
    </row>
    <row r="18696" spans="3:23">
      <c r="C18696" t="e">
        <f>VLOOKUP(B18696,LISTAS!A18654:B18721,2,0)</f>
        <v>#N/A</v>
      </c>
      <c r="W18696" s="35" t="e">
        <f>VLOOKUP(V18696,LISTAS!$M$2:$N$18,2,0)</f>
        <v>#N/A</v>
      </c>
    </row>
    <row r="18697" spans="3:23">
      <c r="C18697" t="e">
        <f>VLOOKUP(B18697,LISTAS!A18655:B18722,2,0)</f>
        <v>#N/A</v>
      </c>
      <c r="W18697" s="35" t="e">
        <f>VLOOKUP(V18697,LISTAS!$M$2:$N$18,2,0)</f>
        <v>#N/A</v>
      </c>
    </row>
    <row r="18698" spans="3:23">
      <c r="C18698" t="e">
        <f>VLOOKUP(B18698,LISTAS!A18656:B18723,2,0)</f>
        <v>#N/A</v>
      </c>
      <c r="W18698" s="35" t="e">
        <f>VLOOKUP(V18698,LISTAS!$M$2:$N$18,2,0)</f>
        <v>#N/A</v>
      </c>
    </row>
    <row r="18699" spans="3:23">
      <c r="C18699" t="e">
        <f>VLOOKUP(B18699,LISTAS!A18657:B18724,2,0)</f>
        <v>#N/A</v>
      </c>
      <c r="W18699" s="35" t="e">
        <f>VLOOKUP(V18699,LISTAS!$M$2:$N$18,2,0)</f>
        <v>#N/A</v>
      </c>
    </row>
    <row r="18700" spans="3:23">
      <c r="C18700" t="e">
        <f>VLOOKUP(B18700,LISTAS!A18658:B18725,2,0)</f>
        <v>#N/A</v>
      </c>
      <c r="W18700" s="35" t="e">
        <f>VLOOKUP(V18700,LISTAS!$M$2:$N$18,2,0)</f>
        <v>#N/A</v>
      </c>
    </row>
    <row r="18701" spans="3:23">
      <c r="C18701" t="e">
        <f>VLOOKUP(B18701,LISTAS!A18659:B18726,2,0)</f>
        <v>#N/A</v>
      </c>
      <c r="W18701" s="35" t="e">
        <f>VLOOKUP(V18701,LISTAS!$M$2:$N$18,2,0)</f>
        <v>#N/A</v>
      </c>
    </row>
    <row r="18702" spans="3:23">
      <c r="C18702" t="e">
        <f>VLOOKUP(B18702,LISTAS!A18660:B18727,2,0)</f>
        <v>#N/A</v>
      </c>
      <c r="W18702" s="35" t="e">
        <f>VLOOKUP(V18702,LISTAS!$M$2:$N$18,2,0)</f>
        <v>#N/A</v>
      </c>
    </row>
    <row r="18703" spans="3:23">
      <c r="C18703" t="e">
        <f>VLOOKUP(B18703,LISTAS!A18661:B18728,2,0)</f>
        <v>#N/A</v>
      </c>
      <c r="W18703" s="35" t="e">
        <f>VLOOKUP(V18703,LISTAS!$M$2:$N$18,2,0)</f>
        <v>#N/A</v>
      </c>
    </row>
    <row r="18704" spans="3:23">
      <c r="C18704" t="e">
        <f>VLOOKUP(B18704,LISTAS!A18662:B18729,2,0)</f>
        <v>#N/A</v>
      </c>
      <c r="W18704" s="35" t="e">
        <f>VLOOKUP(V18704,LISTAS!$M$2:$N$18,2,0)</f>
        <v>#N/A</v>
      </c>
    </row>
    <row r="18705" spans="3:23">
      <c r="C18705" t="e">
        <f>VLOOKUP(B18705,LISTAS!A18663:B18730,2,0)</f>
        <v>#N/A</v>
      </c>
      <c r="W18705" s="35" t="e">
        <f>VLOOKUP(V18705,LISTAS!$M$2:$N$18,2,0)</f>
        <v>#N/A</v>
      </c>
    </row>
    <row r="18706" spans="3:23">
      <c r="C18706" t="e">
        <f>VLOOKUP(B18706,LISTAS!A18664:B18731,2,0)</f>
        <v>#N/A</v>
      </c>
      <c r="W18706" s="35" t="e">
        <f>VLOOKUP(V18706,LISTAS!$M$2:$N$18,2,0)</f>
        <v>#N/A</v>
      </c>
    </row>
    <row r="18707" spans="3:23">
      <c r="C18707" t="e">
        <f>VLOOKUP(B18707,LISTAS!A18665:B18732,2,0)</f>
        <v>#N/A</v>
      </c>
      <c r="W18707" s="35" t="e">
        <f>VLOOKUP(V18707,LISTAS!$M$2:$N$18,2,0)</f>
        <v>#N/A</v>
      </c>
    </row>
    <row r="18708" spans="3:23">
      <c r="C18708" t="e">
        <f>VLOOKUP(B18708,LISTAS!A18666:B18733,2,0)</f>
        <v>#N/A</v>
      </c>
      <c r="W18708" s="35" t="e">
        <f>VLOOKUP(V18708,LISTAS!$M$2:$N$18,2,0)</f>
        <v>#N/A</v>
      </c>
    </row>
    <row r="18709" spans="3:23">
      <c r="C18709" t="e">
        <f>VLOOKUP(B18709,LISTAS!A18667:B18734,2,0)</f>
        <v>#N/A</v>
      </c>
      <c r="W18709" s="35" t="e">
        <f>VLOOKUP(V18709,LISTAS!$M$2:$N$18,2,0)</f>
        <v>#N/A</v>
      </c>
    </row>
    <row r="18710" spans="3:23">
      <c r="C18710" t="e">
        <f>VLOOKUP(B18710,LISTAS!A18668:B18735,2,0)</f>
        <v>#N/A</v>
      </c>
      <c r="W18710" s="35" t="e">
        <f>VLOOKUP(V18710,LISTAS!$M$2:$N$18,2,0)</f>
        <v>#N/A</v>
      </c>
    </row>
    <row r="18711" spans="3:23">
      <c r="C18711" t="e">
        <f>VLOOKUP(B18711,LISTAS!A18669:B18736,2,0)</f>
        <v>#N/A</v>
      </c>
      <c r="W18711" s="35" t="e">
        <f>VLOOKUP(V18711,LISTAS!$M$2:$N$18,2,0)</f>
        <v>#N/A</v>
      </c>
    </row>
    <row r="18712" spans="3:23">
      <c r="C18712" t="e">
        <f>VLOOKUP(B18712,LISTAS!A18670:B18737,2,0)</f>
        <v>#N/A</v>
      </c>
      <c r="W18712" s="35" t="e">
        <f>VLOOKUP(V18712,LISTAS!$M$2:$N$18,2,0)</f>
        <v>#N/A</v>
      </c>
    </row>
    <row r="18713" spans="3:23">
      <c r="C18713" t="e">
        <f>VLOOKUP(B18713,LISTAS!A18671:B18738,2,0)</f>
        <v>#N/A</v>
      </c>
      <c r="W18713" s="35" t="e">
        <f>VLOOKUP(V18713,LISTAS!$M$2:$N$18,2,0)</f>
        <v>#N/A</v>
      </c>
    </row>
    <row r="18714" spans="3:23">
      <c r="C18714" t="e">
        <f>VLOOKUP(B18714,LISTAS!A18672:B18739,2,0)</f>
        <v>#N/A</v>
      </c>
      <c r="W18714" s="35" t="e">
        <f>VLOOKUP(V18714,LISTAS!$M$2:$N$18,2,0)</f>
        <v>#N/A</v>
      </c>
    </row>
    <row r="18715" spans="3:23">
      <c r="C18715" t="e">
        <f>VLOOKUP(B18715,LISTAS!A18673:B18740,2,0)</f>
        <v>#N/A</v>
      </c>
      <c r="W18715" s="35" t="e">
        <f>VLOOKUP(V18715,LISTAS!$M$2:$N$18,2,0)</f>
        <v>#N/A</v>
      </c>
    </row>
    <row r="18716" spans="3:23">
      <c r="C18716" t="e">
        <f>VLOOKUP(B18716,LISTAS!A18674:B18741,2,0)</f>
        <v>#N/A</v>
      </c>
      <c r="W18716" s="35" t="e">
        <f>VLOOKUP(V18716,LISTAS!$M$2:$N$18,2,0)</f>
        <v>#N/A</v>
      </c>
    </row>
    <row r="18717" spans="3:23">
      <c r="C18717" t="e">
        <f>VLOOKUP(B18717,LISTAS!A18675:B18742,2,0)</f>
        <v>#N/A</v>
      </c>
      <c r="W18717" s="35" t="e">
        <f>VLOOKUP(V18717,LISTAS!$M$2:$N$18,2,0)</f>
        <v>#N/A</v>
      </c>
    </row>
    <row r="18718" spans="3:23">
      <c r="C18718" t="e">
        <f>VLOOKUP(B18718,LISTAS!A18676:B18743,2,0)</f>
        <v>#N/A</v>
      </c>
      <c r="W18718" s="35" t="e">
        <f>VLOOKUP(V18718,LISTAS!$M$2:$N$18,2,0)</f>
        <v>#N/A</v>
      </c>
    </row>
    <row r="18719" spans="3:23">
      <c r="C18719" t="e">
        <f>VLOOKUP(B18719,LISTAS!A18677:B18744,2,0)</f>
        <v>#N/A</v>
      </c>
      <c r="W18719" s="35" t="e">
        <f>VLOOKUP(V18719,LISTAS!$M$2:$N$18,2,0)</f>
        <v>#N/A</v>
      </c>
    </row>
    <row r="18720" spans="3:23">
      <c r="C18720" t="e">
        <f>VLOOKUP(B18720,LISTAS!A18678:B18745,2,0)</f>
        <v>#N/A</v>
      </c>
      <c r="W18720" s="35" t="e">
        <f>VLOOKUP(V18720,LISTAS!$M$2:$N$18,2,0)</f>
        <v>#N/A</v>
      </c>
    </row>
    <row r="18721" spans="3:23">
      <c r="C18721" t="e">
        <f>VLOOKUP(B18721,LISTAS!A18679:B18746,2,0)</f>
        <v>#N/A</v>
      </c>
      <c r="W18721" s="35" t="e">
        <f>VLOOKUP(V18721,LISTAS!$M$2:$N$18,2,0)</f>
        <v>#N/A</v>
      </c>
    </row>
    <row r="18722" spans="3:23">
      <c r="C18722" t="e">
        <f>VLOOKUP(B18722,LISTAS!A18680:B18747,2,0)</f>
        <v>#N/A</v>
      </c>
      <c r="W18722" s="35" t="e">
        <f>VLOOKUP(V18722,LISTAS!$M$2:$N$18,2,0)</f>
        <v>#N/A</v>
      </c>
    </row>
    <row r="18723" spans="3:23">
      <c r="C18723" t="e">
        <f>VLOOKUP(B18723,LISTAS!A18681:B18748,2,0)</f>
        <v>#N/A</v>
      </c>
      <c r="W18723" s="35" t="e">
        <f>VLOOKUP(V18723,LISTAS!$M$2:$N$18,2,0)</f>
        <v>#N/A</v>
      </c>
    </row>
    <row r="18724" spans="3:23">
      <c r="C18724" t="e">
        <f>VLOOKUP(B18724,LISTAS!A18682:B18749,2,0)</f>
        <v>#N/A</v>
      </c>
      <c r="W18724" s="35" t="e">
        <f>VLOOKUP(V18724,LISTAS!$M$2:$N$18,2,0)</f>
        <v>#N/A</v>
      </c>
    </row>
    <row r="18725" spans="3:23">
      <c r="C18725" t="e">
        <f>VLOOKUP(B18725,LISTAS!A18683:B18750,2,0)</f>
        <v>#N/A</v>
      </c>
      <c r="W18725" s="35" t="e">
        <f>VLOOKUP(V18725,LISTAS!$M$2:$N$18,2,0)</f>
        <v>#N/A</v>
      </c>
    </row>
    <row r="18726" spans="3:23">
      <c r="C18726" t="e">
        <f>VLOOKUP(B18726,LISTAS!A18684:B18751,2,0)</f>
        <v>#N/A</v>
      </c>
      <c r="W18726" s="35" t="e">
        <f>VLOOKUP(V18726,LISTAS!$M$2:$N$18,2,0)</f>
        <v>#N/A</v>
      </c>
    </row>
    <row r="18727" spans="3:23">
      <c r="C18727" t="e">
        <f>VLOOKUP(B18727,LISTAS!A18685:B18752,2,0)</f>
        <v>#N/A</v>
      </c>
      <c r="W18727" s="35" t="e">
        <f>VLOOKUP(V18727,LISTAS!$M$2:$N$18,2,0)</f>
        <v>#N/A</v>
      </c>
    </row>
    <row r="18728" spans="3:23">
      <c r="C18728" t="e">
        <f>VLOOKUP(B18728,LISTAS!A18686:B18753,2,0)</f>
        <v>#N/A</v>
      </c>
      <c r="W18728" s="35" t="e">
        <f>VLOOKUP(V18728,LISTAS!$M$2:$N$18,2,0)</f>
        <v>#N/A</v>
      </c>
    </row>
    <row r="18729" spans="3:23">
      <c r="C18729" t="e">
        <f>VLOOKUP(B18729,LISTAS!A18687:B18754,2,0)</f>
        <v>#N/A</v>
      </c>
      <c r="W18729" s="35" t="e">
        <f>VLOOKUP(V18729,LISTAS!$M$2:$N$18,2,0)</f>
        <v>#N/A</v>
      </c>
    </row>
    <row r="18730" spans="3:23">
      <c r="C18730" t="e">
        <f>VLOOKUP(B18730,LISTAS!A18688:B18755,2,0)</f>
        <v>#N/A</v>
      </c>
      <c r="W18730" s="35" t="e">
        <f>VLOOKUP(V18730,LISTAS!$M$2:$N$18,2,0)</f>
        <v>#N/A</v>
      </c>
    </row>
    <row r="18731" spans="3:23">
      <c r="C18731" t="e">
        <f>VLOOKUP(B18731,LISTAS!A18689:B18756,2,0)</f>
        <v>#N/A</v>
      </c>
      <c r="W18731" s="35" t="e">
        <f>VLOOKUP(V18731,LISTAS!$M$2:$N$18,2,0)</f>
        <v>#N/A</v>
      </c>
    </row>
    <row r="18732" spans="3:23">
      <c r="C18732" t="e">
        <f>VLOOKUP(B18732,LISTAS!A18690:B18757,2,0)</f>
        <v>#N/A</v>
      </c>
      <c r="W18732" s="35" t="e">
        <f>VLOOKUP(V18732,LISTAS!$M$2:$N$18,2,0)</f>
        <v>#N/A</v>
      </c>
    </row>
    <row r="18733" spans="3:23">
      <c r="C18733" t="e">
        <f>VLOOKUP(B18733,LISTAS!A18691:B18758,2,0)</f>
        <v>#N/A</v>
      </c>
      <c r="W18733" s="35" t="e">
        <f>VLOOKUP(V18733,LISTAS!$M$2:$N$18,2,0)</f>
        <v>#N/A</v>
      </c>
    </row>
    <row r="18734" spans="3:23">
      <c r="C18734" t="e">
        <f>VLOOKUP(B18734,LISTAS!A18692:B18759,2,0)</f>
        <v>#N/A</v>
      </c>
      <c r="W18734" s="35" t="e">
        <f>VLOOKUP(V18734,LISTAS!$M$2:$N$18,2,0)</f>
        <v>#N/A</v>
      </c>
    </row>
    <row r="18735" spans="3:23">
      <c r="C18735" t="e">
        <f>VLOOKUP(B18735,LISTAS!A18693:B18760,2,0)</f>
        <v>#N/A</v>
      </c>
      <c r="W18735" s="35" t="e">
        <f>VLOOKUP(V18735,LISTAS!$M$2:$N$18,2,0)</f>
        <v>#N/A</v>
      </c>
    </row>
    <row r="18736" spans="3:23">
      <c r="C18736" t="e">
        <f>VLOOKUP(B18736,LISTAS!A18694:B18761,2,0)</f>
        <v>#N/A</v>
      </c>
      <c r="W18736" s="35" t="e">
        <f>VLOOKUP(V18736,LISTAS!$M$2:$N$18,2,0)</f>
        <v>#N/A</v>
      </c>
    </row>
    <row r="18737" spans="3:23">
      <c r="C18737" t="e">
        <f>VLOOKUP(B18737,LISTAS!A18695:B18762,2,0)</f>
        <v>#N/A</v>
      </c>
      <c r="W18737" s="35" t="e">
        <f>VLOOKUP(V18737,LISTAS!$M$2:$N$18,2,0)</f>
        <v>#N/A</v>
      </c>
    </row>
    <row r="18738" spans="3:23">
      <c r="C18738" t="e">
        <f>VLOOKUP(B18738,LISTAS!A18696:B18763,2,0)</f>
        <v>#N/A</v>
      </c>
      <c r="W18738" s="35" t="e">
        <f>VLOOKUP(V18738,LISTAS!$M$2:$N$18,2,0)</f>
        <v>#N/A</v>
      </c>
    </row>
    <row r="18739" spans="3:23">
      <c r="C18739" t="e">
        <f>VLOOKUP(B18739,LISTAS!A18697:B18764,2,0)</f>
        <v>#N/A</v>
      </c>
      <c r="W18739" s="35" t="e">
        <f>VLOOKUP(V18739,LISTAS!$M$2:$N$18,2,0)</f>
        <v>#N/A</v>
      </c>
    </row>
    <row r="18740" spans="3:23">
      <c r="C18740" t="e">
        <f>VLOOKUP(B18740,LISTAS!A18698:B18765,2,0)</f>
        <v>#N/A</v>
      </c>
      <c r="W18740" s="35" t="e">
        <f>VLOOKUP(V18740,LISTAS!$M$2:$N$18,2,0)</f>
        <v>#N/A</v>
      </c>
    </row>
    <row r="18741" spans="3:23">
      <c r="C18741" t="e">
        <f>VLOOKUP(B18741,LISTAS!A18699:B18766,2,0)</f>
        <v>#N/A</v>
      </c>
      <c r="W18741" s="35" t="e">
        <f>VLOOKUP(V18741,LISTAS!$M$2:$N$18,2,0)</f>
        <v>#N/A</v>
      </c>
    </row>
    <row r="18742" spans="3:23">
      <c r="C18742" t="e">
        <f>VLOOKUP(B18742,LISTAS!A18700:B18767,2,0)</f>
        <v>#N/A</v>
      </c>
      <c r="W18742" s="35" t="e">
        <f>VLOOKUP(V18742,LISTAS!$M$2:$N$18,2,0)</f>
        <v>#N/A</v>
      </c>
    </row>
    <row r="18743" spans="3:23">
      <c r="C18743" t="e">
        <f>VLOOKUP(B18743,LISTAS!A18701:B18768,2,0)</f>
        <v>#N/A</v>
      </c>
      <c r="W18743" s="35" t="e">
        <f>VLOOKUP(V18743,LISTAS!$M$2:$N$18,2,0)</f>
        <v>#N/A</v>
      </c>
    </row>
    <row r="18744" spans="3:23">
      <c r="C18744" t="e">
        <f>VLOOKUP(B18744,LISTAS!A18702:B18769,2,0)</f>
        <v>#N/A</v>
      </c>
      <c r="W18744" s="35" t="e">
        <f>VLOOKUP(V18744,LISTAS!$M$2:$N$18,2,0)</f>
        <v>#N/A</v>
      </c>
    </row>
    <row r="18745" spans="3:23">
      <c r="C18745" t="e">
        <f>VLOOKUP(B18745,LISTAS!A18703:B18770,2,0)</f>
        <v>#N/A</v>
      </c>
      <c r="W18745" s="35" t="e">
        <f>VLOOKUP(V18745,LISTAS!$M$2:$N$18,2,0)</f>
        <v>#N/A</v>
      </c>
    </row>
    <row r="18746" spans="3:23">
      <c r="C18746" t="e">
        <f>VLOOKUP(B18746,LISTAS!A18704:B18771,2,0)</f>
        <v>#N/A</v>
      </c>
      <c r="W18746" s="35" t="e">
        <f>VLOOKUP(V18746,LISTAS!$M$2:$N$18,2,0)</f>
        <v>#N/A</v>
      </c>
    </row>
    <row r="18747" spans="3:23">
      <c r="C18747" t="e">
        <f>VLOOKUP(B18747,LISTAS!A18705:B18772,2,0)</f>
        <v>#N/A</v>
      </c>
      <c r="W18747" s="35" t="e">
        <f>VLOOKUP(V18747,LISTAS!$M$2:$N$18,2,0)</f>
        <v>#N/A</v>
      </c>
    </row>
    <row r="18748" spans="3:23">
      <c r="C18748" t="e">
        <f>VLOOKUP(B18748,LISTAS!A18706:B18773,2,0)</f>
        <v>#N/A</v>
      </c>
      <c r="W18748" s="35" t="e">
        <f>VLOOKUP(V18748,LISTAS!$M$2:$N$18,2,0)</f>
        <v>#N/A</v>
      </c>
    </row>
    <row r="18749" spans="3:23">
      <c r="C18749" t="e">
        <f>VLOOKUP(B18749,LISTAS!A18707:B18774,2,0)</f>
        <v>#N/A</v>
      </c>
      <c r="W18749" s="35" t="e">
        <f>VLOOKUP(V18749,LISTAS!$M$2:$N$18,2,0)</f>
        <v>#N/A</v>
      </c>
    </row>
    <row r="18750" spans="3:23">
      <c r="C18750" t="e">
        <f>VLOOKUP(B18750,LISTAS!A18708:B18775,2,0)</f>
        <v>#N/A</v>
      </c>
      <c r="W18750" s="35" t="e">
        <f>VLOOKUP(V18750,LISTAS!$M$2:$N$18,2,0)</f>
        <v>#N/A</v>
      </c>
    </row>
    <row r="18751" spans="3:23">
      <c r="C18751" t="e">
        <f>VLOOKUP(B18751,LISTAS!A18709:B18776,2,0)</f>
        <v>#N/A</v>
      </c>
      <c r="W18751" s="35" t="e">
        <f>VLOOKUP(V18751,LISTAS!$M$2:$N$18,2,0)</f>
        <v>#N/A</v>
      </c>
    </row>
    <row r="18752" spans="3:23">
      <c r="C18752" t="e">
        <f>VLOOKUP(B18752,LISTAS!A18710:B18777,2,0)</f>
        <v>#N/A</v>
      </c>
      <c r="W18752" s="35" t="e">
        <f>VLOOKUP(V18752,LISTAS!$M$2:$N$18,2,0)</f>
        <v>#N/A</v>
      </c>
    </row>
    <row r="18753" spans="3:23">
      <c r="C18753" t="e">
        <f>VLOOKUP(B18753,LISTAS!A18711:B18778,2,0)</f>
        <v>#N/A</v>
      </c>
      <c r="W18753" s="35" t="e">
        <f>VLOOKUP(V18753,LISTAS!$M$2:$N$18,2,0)</f>
        <v>#N/A</v>
      </c>
    </row>
    <row r="18754" spans="3:23">
      <c r="C18754" t="e">
        <f>VLOOKUP(B18754,LISTAS!A18712:B18779,2,0)</f>
        <v>#N/A</v>
      </c>
      <c r="W18754" s="35" t="e">
        <f>VLOOKUP(V18754,LISTAS!$M$2:$N$18,2,0)</f>
        <v>#N/A</v>
      </c>
    </row>
    <row r="18755" spans="3:23">
      <c r="C18755" t="e">
        <f>VLOOKUP(B18755,LISTAS!A18713:B18780,2,0)</f>
        <v>#N/A</v>
      </c>
      <c r="W18755" s="35" t="e">
        <f>VLOOKUP(V18755,LISTAS!$M$2:$N$18,2,0)</f>
        <v>#N/A</v>
      </c>
    </row>
    <row r="18756" spans="3:23">
      <c r="C18756" t="e">
        <f>VLOOKUP(B18756,LISTAS!A18714:B18781,2,0)</f>
        <v>#N/A</v>
      </c>
      <c r="W18756" s="35" t="e">
        <f>VLOOKUP(V18756,LISTAS!$M$2:$N$18,2,0)</f>
        <v>#N/A</v>
      </c>
    </row>
    <row r="18757" spans="3:23">
      <c r="C18757" t="e">
        <f>VLOOKUP(B18757,LISTAS!A18715:B18782,2,0)</f>
        <v>#N/A</v>
      </c>
      <c r="W18757" s="35" t="e">
        <f>VLOOKUP(V18757,LISTAS!$M$2:$N$18,2,0)</f>
        <v>#N/A</v>
      </c>
    </row>
    <row r="18758" spans="3:23">
      <c r="C18758" t="e">
        <f>VLOOKUP(B18758,LISTAS!A18716:B18783,2,0)</f>
        <v>#N/A</v>
      </c>
      <c r="W18758" s="35" t="e">
        <f>VLOOKUP(V18758,LISTAS!$M$2:$N$18,2,0)</f>
        <v>#N/A</v>
      </c>
    </row>
    <row r="18759" spans="3:23">
      <c r="C18759" t="e">
        <f>VLOOKUP(B18759,LISTAS!A18717:B18784,2,0)</f>
        <v>#N/A</v>
      </c>
      <c r="W18759" s="35" t="e">
        <f>VLOOKUP(V18759,LISTAS!$M$2:$N$18,2,0)</f>
        <v>#N/A</v>
      </c>
    </row>
    <row r="18760" spans="3:23">
      <c r="C18760" t="e">
        <f>VLOOKUP(B18760,LISTAS!A18718:B18785,2,0)</f>
        <v>#N/A</v>
      </c>
      <c r="W18760" s="35" t="e">
        <f>VLOOKUP(V18760,LISTAS!$M$2:$N$18,2,0)</f>
        <v>#N/A</v>
      </c>
    </row>
    <row r="18761" spans="3:23">
      <c r="C18761" t="e">
        <f>VLOOKUP(B18761,LISTAS!A18719:B18786,2,0)</f>
        <v>#N/A</v>
      </c>
      <c r="W18761" s="35" t="e">
        <f>VLOOKUP(V18761,LISTAS!$M$2:$N$18,2,0)</f>
        <v>#N/A</v>
      </c>
    </row>
    <row r="18762" spans="3:23">
      <c r="C18762" t="e">
        <f>VLOOKUP(B18762,LISTAS!A18720:B18787,2,0)</f>
        <v>#N/A</v>
      </c>
      <c r="W18762" s="35" t="e">
        <f>VLOOKUP(V18762,LISTAS!$M$2:$N$18,2,0)</f>
        <v>#N/A</v>
      </c>
    </row>
    <row r="18763" spans="3:23">
      <c r="C18763" t="e">
        <f>VLOOKUP(B18763,LISTAS!A18721:B18788,2,0)</f>
        <v>#N/A</v>
      </c>
      <c r="W18763" s="35" t="e">
        <f>VLOOKUP(V18763,LISTAS!$M$2:$N$18,2,0)</f>
        <v>#N/A</v>
      </c>
    </row>
    <row r="18764" spans="3:23">
      <c r="C18764" t="e">
        <f>VLOOKUP(B18764,LISTAS!A18722:B18789,2,0)</f>
        <v>#N/A</v>
      </c>
      <c r="W18764" s="35" t="e">
        <f>VLOOKUP(V18764,LISTAS!$M$2:$N$18,2,0)</f>
        <v>#N/A</v>
      </c>
    </row>
    <row r="18765" spans="3:23">
      <c r="C18765" t="e">
        <f>VLOOKUP(B18765,LISTAS!A18723:B18790,2,0)</f>
        <v>#N/A</v>
      </c>
      <c r="W18765" s="35" t="e">
        <f>VLOOKUP(V18765,LISTAS!$M$2:$N$18,2,0)</f>
        <v>#N/A</v>
      </c>
    </row>
    <row r="18766" spans="3:23">
      <c r="C18766" t="e">
        <f>VLOOKUP(B18766,LISTAS!A18724:B18791,2,0)</f>
        <v>#N/A</v>
      </c>
      <c r="W18766" s="35" t="e">
        <f>VLOOKUP(V18766,LISTAS!$M$2:$N$18,2,0)</f>
        <v>#N/A</v>
      </c>
    </row>
    <row r="18767" spans="3:23">
      <c r="C18767" t="e">
        <f>VLOOKUP(B18767,LISTAS!A18725:B18792,2,0)</f>
        <v>#N/A</v>
      </c>
      <c r="W18767" s="35" t="e">
        <f>VLOOKUP(V18767,LISTAS!$M$2:$N$18,2,0)</f>
        <v>#N/A</v>
      </c>
    </row>
    <row r="18768" spans="3:23">
      <c r="C18768" t="e">
        <f>VLOOKUP(B18768,LISTAS!A18726:B18793,2,0)</f>
        <v>#N/A</v>
      </c>
      <c r="W18768" s="35" t="e">
        <f>VLOOKUP(V18768,LISTAS!$M$2:$N$18,2,0)</f>
        <v>#N/A</v>
      </c>
    </row>
    <row r="18769" spans="3:23">
      <c r="C18769" t="e">
        <f>VLOOKUP(B18769,LISTAS!A18727:B18794,2,0)</f>
        <v>#N/A</v>
      </c>
      <c r="W18769" s="35" t="e">
        <f>VLOOKUP(V18769,LISTAS!$M$2:$N$18,2,0)</f>
        <v>#N/A</v>
      </c>
    </row>
    <row r="18770" spans="3:23">
      <c r="C18770" t="e">
        <f>VLOOKUP(B18770,LISTAS!A18728:B18795,2,0)</f>
        <v>#N/A</v>
      </c>
      <c r="W18770" s="35" t="e">
        <f>VLOOKUP(V18770,LISTAS!$M$2:$N$18,2,0)</f>
        <v>#N/A</v>
      </c>
    </row>
    <row r="18771" spans="3:23">
      <c r="C18771" t="e">
        <f>VLOOKUP(B18771,LISTAS!A18729:B18796,2,0)</f>
        <v>#N/A</v>
      </c>
      <c r="W18771" s="35" t="e">
        <f>VLOOKUP(V18771,LISTAS!$M$2:$N$18,2,0)</f>
        <v>#N/A</v>
      </c>
    </row>
    <row r="18772" spans="3:23">
      <c r="C18772" t="e">
        <f>VLOOKUP(B18772,LISTAS!A18730:B18797,2,0)</f>
        <v>#N/A</v>
      </c>
      <c r="W18772" s="35" t="e">
        <f>VLOOKUP(V18772,LISTAS!$M$2:$N$18,2,0)</f>
        <v>#N/A</v>
      </c>
    </row>
    <row r="18773" spans="3:23">
      <c r="C18773" t="e">
        <f>VLOOKUP(B18773,LISTAS!A18731:B18798,2,0)</f>
        <v>#N/A</v>
      </c>
      <c r="W18773" s="35" t="e">
        <f>VLOOKUP(V18773,LISTAS!$M$2:$N$18,2,0)</f>
        <v>#N/A</v>
      </c>
    </row>
    <row r="18774" spans="3:23">
      <c r="C18774" t="e">
        <f>VLOOKUP(B18774,LISTAS!A18732:B18799,2,0)</f>
        <v>#N/A</v>
      </c>
      <c r="W18774" s="35" t="e">
        <f>VLOOKUP(V18774,LISTAS!$M$2:$N$18,2,0)</f>
        <v>#N/A</v>
      </c>
    </row>
    <row r="18775" spans="3:23">
      <c r="C18775" t="e">
        <f>VLOOKUP(B18775,LISTAS!A18733:B18800,2,0)</f>
        <v>#N/A</v>
      </c>
      <c r="W18775" s="35" t="e">
        <f>VLOOKUP(V18775,LISTAS!$M$2:$N$18,2,0)</f>
        <v>#N/A</v>
      </c>
    </row>
    <row r="18776" spans="3:23">
      <c r="C18776" t="e">
        <f>VLOOKUP(B18776,LISTAS!A18734:B18801,2,0)</f>
        <v>#N/A</v>
      </c>
      <c r="W18776" s="35" t="e">
        <f>VLOOKUP(V18776,LISTAS!$M$2:$N$18,2,0)</f>
        <v>#N/A</v>
      </c>
    </row>
    <row r="18777" spans="3:23">
      <c r="C18777" t="e">
        <f>VLOOKUP(B18777,LISTAS!A18735:B18802,2,0)</f>
        <v>#N/A</v>
      </c>
      <c r="W18777" s="35" t="e">
        <f>VLOOKUP(V18777,LISTAS!$M$2:$N$18,2,0)</f>
        <v>#N/A</v>
      </c>
    </row>
    <row r="18778" spans="3:23">
      <c r="C18778" t="e">
        <f>VLOOKUP(B18778,LISTAS!A18736:B18803,2,0)</f>
        <v>#N/A</v>
      </c>
      <c r="W18778" s="35" t="e">
        <f>VLOOKUP(V18778,LISTAS!$M$2:$N$18,2,0)</f>
        <v>#N/A</v>
      </c>
    </row>
    <row r="18779" spans="3:23">
      <c r="C18779" t="e">
        <f>VLOOKUP(B18779,LISTAS!A18737:B18804,2,0)</f>
        <v>#N/A</v>
      </c>
      <c r="W18779" s="35" t="e">
        <f>VLOOKUP(V18779,LISTAS!$M$2:$N$18,2,0)</f>
        <v>#N/A</v>
      </c>
    </row>
    <row r="18780" spans="3:23">
      <c r="C18780" t="e">
        <f>VLOOKUP(B18780,LISTAS!A18738:B18805,2,0)</f>
        <v>#N/A</v>
      </c>
      <c r="W18780" s="35" t="e">
        <f>VLOOKUP(V18780,LISTAS!$M$2:$N$18,2,0)</f>
        <v>#N/A</v>
      </c>
    </row>
    <row r="18781" spans="3:23">
      <c r="C18781" t="e">
        <f>VLOOKUP(B18781,LISTAS!A18739:B18806,2,0)</f>
        <v>#N/A</v>
      </c>
      <c r="W18781" s="35" t="e">
        <f>VLOOKUP(V18781,LISTAS!$M$2:$N$18,2,0)</f>
        <v>#N/A</v>
      </c>
    </row>
    <row r="18782" spans="3:23">
      <c r="C18782" t="e">
        <f>VLOOKUP(B18782,LISTAS!A18740:B18807,2,0)</f>
        <v>#N/A</v>
      </c>
      <c r="W18782" s="35" t="e">
        <f>VLOOKUP(V18782,LISTAS!$M$2:$N$18,2,0)</f>
        <v>#N/A</v>
      </c>
    </row>
    <row r="18783" spans="3:23">
      <c r="C18783" t="e">
        <f>VLOOKUP(B18783,LISTAS!A18741:B18808,2,0)</f>
        <v>#N/A</v>
      </c>
      <c r="W18783" s="35" t="e">
        <f>VLOOKUP(V18783,LISTAS!$M$2:$N$18,2,0)</f>
        <v>#N/A</v>
      </c>
    </row>
    <row r="18784" spans="3:23">
      <c r="C18784" t="e">
        <f>VLOOKUP(B18784,LISTAS!A18742:B18809,2,0)</f>
        <v>#N/A</v>
      </c>
      <c r="W18784" s="35" t="e">
        <f>VLOOKUP(V18784,LISTAS!$M$2:$N$18,2,0)</f>
        <v>#N/A</v>
      </c>
    </row>
    <row r="18785" spans="3:23">
      <c r="C18785" t="e">
        <f>VLOOKUP(B18785,LISTAS!A18743:B18810,2,0)</f>
        <v>#N/A</v>
      </c>
      <c r="W18785" s="35" t="e">
        <f>VLOOKUP(V18785,LISTAS!$M$2:$N$18,2,0)</f>
        <v>#N/A</v>
      </c>
    </row>
    <row r="18786" spans="3:23">
      <c r="C18786" t="e">
        <f>VLOOKUP(B18786,LISTAS!A18744:B18811,2,0)</f>
        <v>#N/A</v>
      </c>
      <c r="W18786" s="35" t="e">
        <f>VLOOKUP(V18786,LISTAS!$M$2:$N$18,2,0)</f>
        <v>#N/A</v>
      </c>
    </row>
    <row r="18787" spans="3:23">
      <c r="C18787" t="e">
        <f>VLOOKUP(B18787,LISTAS!A18745:B18812,2,0)</f>
        <v>#N/A</v>
      </c>
      <c r="W18787" s="35" t="e">
        <f>VLOOKUP(V18787,LISTAS!$M$2:$N$18,2,0)</f>
        <v>#N/A</v>
      </c>
    </row>
    <row r="18788" spans="3:23">
      <c r="C18788" t="e">
        <f>VLOOKUP(B18788,LISTAS!A18746:B18813,2,0)</f>
        <v>#N/A</v>
      </c>
      <c r="W18788" s="35" t="e">
        <f>VLOOKUP(V18788,LISTAS!$M$2:$N$18,2,0)</f>
        <v>#N/A</v>
      </c>
    </row>
    <row r="18789" spans="3:23">
      <c r="C18789" t="e">
        <f>VLOOKUP(B18789,LISTAS!A18747:B18814,2,0)</f>
        <v>#N/A</v>
      </c>
      <c r="W18789" s="35" t="e">
        <f>VLOOKUP(V18789,LISTAS!$M$2:$N$18,2,0)</f>
        <v>#N/A</v>
      </c>
    </row>
    <row r="18790" spans="3:23">
      <c r="C18790" t="e">
        <f>VLOOKUP(B18790,LISTAS!A18748:B18815,2,0)</f>
        <v>#N/A</v>
      </c>
      <c r="W18790" s="35" t="e">
        <f>VLOOKUP(V18790,LISTAS!$M$2:$N$18,2,0)</f>
        <v>#N/A</v>
      </c>
    </row>
    <row r="18791" spans="3:23">
      <c r="C18791" t="e">
        <f>VLOOKUP(B18791,LISTAS!A18749:B18816,2,0)</f>
        <v>#N/A</v>
      </c>
      <c r="W18791" s="35" t="e">
        <f>VLOOKUP(V18791,LISTAS!$M$2:$N$18,2,0)</f>
        <v>#N/A</v>
      </c>
    </row>
    <row r="18792" spans="3:23">
      <c r="C18792" t="e">
        <f>VLOOKUP(B18792,LISTAS!A18750:B18817,2,0)</f>
        <v>#N/A</v>
      </c>
      <c r="W18792" s="35" t="e">
        <f>VLOOKUP(V18792,LISTAS!$M$2:$N$18,2,0)</f>
        <v>#N/A</v>
      </c>
    </row>
    <row r="18793" spans="3:23">
      <c r="C18793" t="e">
        <f>VLOOKUP(B18793,LISTAS!A18751:B18818,2,0)</f>
        <v>#N/A</v>
      </c>
      <c r="W18793" s="35" t="e">
        <f>VLOOKUP(V18793,LISTAS!$M$2:$N$18,2,0)</f>
        <v>#N/A</v>
      </c>
    </row>
    <row r="18794" spans="3:23">
      <c r="C18794" t="e">
        <f>VLOOKUP(B18794,LISTAS!A18752:B18819,2,0)</f>
        <v>#N/A</v>
      </c>
      <c r="W18794" s="35" t="e">
        <f>VLOOKUP(V18794,LISTAS!$M$2:$N$18,2,0)</f>
        <v>#N/A</v>
      </c>
    </row>
    <row r="18795" spans="3:23">
      <c r="C18795" t="e">
        <f>VLOOKUP(B18795,LISTAS!A18753:B18820,2,0)</f>
        <v>#N/A</v>
      </c>
      <c r="W18795" s="35" t="e">
        <f>VLOOKUP(V18795,LISTAS!$M$2:$N$18,2,0)</f>
        <v>#N/A</v>
      </c>
    </row>
    <row r="18796" spans="3:23">
      <c r="C18796" t="e">
        <f>VLOOKUP(B18796,LISTAS!A18754:B18821,2,0)</f>
        <v>#N/A</v>
      </c>
      <c r="W18796" s="35" t="e">
        <f>VLOOKUP(V18796,LISTAS!$M$2:$N$18,2,0)</f>
        <v>#N/A</v>
      </c>
    </row>
    <row r="18797" spans="3:23">
      <c r="C18797" t="e">
        <f>VLOOKUP(B18797,LISTAS!A18755:B18822,2,0)</f>
        <v>#N/A</v>
      </c>
      <c r="W18797" s="35" t="e">
        <f>VLOOKUP(V18797,LISTAS!$M$2:$N$18,2,0)</f>
        <v>#N/A</v>
      </c>
    </row>
    <row r="18798" spans="3:23">
      <c r="C18798" t="e">
        <f>VLOOKUP(B18798,LISTAS!A18756:B18823,2,0)</f>
        <v>#N/A</v>
      </c>
      <c r="W18798" s="35" t="e">
        <f>VLOOKUP(V18798,LISTAS!$M$2:$N$18,2,0)</f>
        <v>#N/A</v>
      </c>
    </row>
    <row r="18799" spans="3:23">
      <c r="C18799" t="e">
        <f>VLOOKUP(B18799,LISTAS!A18757:B18824,2,0)</f>
        <v>#N/A</v>
      </c>
      <c r="W18799" s="35" t="e">
        <f>VLOOKUP(V18799,LISTAS!$M$2:$N$18,2,0)</f>
        <v>#N/A</v>
      </c>
    </row>
    <row r="18800" spans="3:23">
      <c r="C18800" t="e">
        <f>VLOOKUP(B18800,LISTAS!A18758:B18825,2,0)</f>
        <v>#N/A</v>
      </c>
      <c r="W18800" s="35" t="e">
        <f>VLOOKUP(V18800,LISTAS!$M$2:$N$18,2,0)</f>
        <v>#N/A</v>
      </c>
    </row>
    <row r="18801" spans="3:23">
      <c r="C18801" t="e">
        <f>VLOOKUP(B18801,LISTAS!A18759:B18826,2,0)</f>
        <v>#N/A</v>
      </c>
      <c r="W18801" s="35" t="e">
        <f>VLOOKUP(V18801,LISTAS!$M$2:$N$18,2,0)</f>
        <v>#N/A</v>
      </c>
    </row>
    <row r="18802" spans="3:23">
      <c r="C18802" t="e">
        <f>VLOOKUP(B18802,LISTAS!A18760:B18827,2,0)</f>
        <v>#N/A</v>
      </c>
      <c r="W18802" s="35" t="e">
        <f>VLOOKUP(V18802,LISTAS!$M$2:$N$18,2,0)</f>
        <v>#N/A</v>
      </c>
    </row>
    <row r="18803" spans="3:23">
      <c r="C18803" t="e">
        <f>VLOOKUP(B18803,LISTAS!A18761:B18828,2,0)</f>
        <v>#N/A</v>
      </c>
      <c r="W18803" s="35" t="e">
        <f>VLOOKUP(V18803,LISTAS!$M$2:$N$18,2,0)</f>
        <v>#N/A</v>
      </c>
    </row>
    <row r="18804" spans="3:23">
      <c r="C18804" t="e">
        <f>VLOOKUP(B18804,LISTAS!A18762:B18829,2,0)</f>
        <v>#N/A</v>
      </c>
      <c r="W18804" s="35" t="e">
        <f>VLOOKUP(V18804,LISTAS!$M$2:$N$18,2,0)</f>
        <v>#N/A</v>
      </c>
    </row>
    <row r="18805" spans="3:23">
      <c r="C18805" t="e">
        <f>VLOOKUP(B18805,LISTAS!A18763:B18830,2,0)</f>
        <v>#N/A</v>
      </c>
      <c r="W18805" s="35" t="e">
        <f>VLOOKUP(V18805,LISTAS!$M$2:$N$18,2,0)</f>
        <v>#N/A</v>
      </c>
    </row>
    <row r="18806" spans="3:23">
      <c r="C18806" t="e">
        <f>VLOOKUP(B18806,LISTAS!A18764:B18831,2,0)</f>
        <v>#N/A</v>
      </c>
      <c r="W18806" s="35" t="e">
        <f>VLOOKUP(V18806,LISTAS!$M$2:$N$18,2,0)</f>
        <v>#N/A</v>
      </c>
    </row>
    <row r="18807" spans="3:23">
      <c r="C18807" t="e">
        <f>VLOOKUP(B18807,LISTAS!A18765:B18832,2,0)</f>
        <v>#N/A</v>
      </c>
      <c r="W18807" s="35" t="e">
        <f>VLOOKUP(V18807,LISTAS!$M$2:$N$18,2,0)</f>
        <v>#N/A</v>
      </c>
    </row>
    <row r="18808" spans="3:23">
      <c r="C18808" t="e">
        <f>VLOOKUP(B18808,LISTAS!A18766:B18833,2,0)</f>
        <v>#N/A</v>
      </c>
      <c r="W18808" s="35" t="e">
        <f>VLOOKUP(V18808,LISTAS!$M$2:$N$18,2,0)</f>
        <v>#N/A</v>
      </c>
    </row>
    <row r="18809" spans="3:23">
      <c r="C18809" t="e">
        <f>VLOOKUP(B18809,LISTAS!A18767:B18834,2,0)</f>
        <v>#N/A</v>
      </c>
      <c r="W18809" s="35" t="e">
        <f>VLOOKUP(V18809,LISTAS!$M$2:$N$18,2,0)</f>
        <v>#N/A</v>
      </c>
    </row>
    <row r="18810" spans="3:23">
      <c r="C18810" t="e">
        <f>VLOOKUP(B18810,LISTAS!A18768:B18835,2,0)</f>
        <v>#N/A</v>
      </c>
      <c r="W18810" s="35" t="e">
        <f>VLOOKUP(V18810,LISTAS!$M$2:$N$18,2,0)</f>
        <v>#N/A</v>
      </c>
    </row>
    <row r="18811" spans="3:23">
      <c r="C18811" t="e">
        <f>VLOOKUP(B18811,LISTAS!A18769:B18836,2,0)</f>
        <v>#N/A</v>
      </c>
      <c r="W18811" s="35" t="e">
        <f>VLOOKUP(V18811,LISTAS!$M$2:$N$18,2,0)</f>
        <v>#N/A</v>
      </c>
    </row>
    <row r="18812" spans="3:23">
      <c r="C18812" t="e">
        <f>VLOOKUP(B18812,LISTAS!A18770:B18837,2,0)</f>
        <v>#N/A</v>
      </c>
      <c r="W18812" s="35" t="e">
        <f>VLOOKUP(V18812,LISTAS!$M$2:$N$18,2,0)</f>
        <v>#N/A</v>
      </c>
    </row>
    <row r="18813" spans="3:23">
      <c r="C18813" t="e">
        <f>VLOOKUP(B18813,LISTAS!A18771:B18838,2,0)</f>
        <v>#N/A</v>
      </c>
      <c r="W18813" s="35" t="e">
        <f>VLOOKUP(V18813,LISTAS!$M$2:$N$18,2,0)</f>
        <v>#N/A</v>
      </c>
    </row>
    <row r="18814" spans="3:23">
      <c r="C18814" t="e">
        <f>VLOOKUP(B18814,LISTAS!A18772:B18839,2,0)</f>
        <v>#N/A</v>
      </c>
      <c r="W18814" s="35" t="e">
        <f>VLOOKUP(V18814,LISTAS!$M$2:$N$18,2,0)</f>
        <v>#N/A</v>
      </c>
    </row>
    <row r="18815" spans="3:23">
      <c r="C18815" t="e">
        <f>VLOOKUP(B18815,LISTAS!A18773:B18840,2,0)</f>
        <v>#N/A</v>
      </c>
      <c r="W18815" s="35" t="e">
        <f>VLOOKUP(V18815,LISTAS!$M$2:$N$18,2,0)</f>
        <v>#N/A</v>
      </c>
    </row>
    <row r="18816" spans="3:23">
      <c r="C18816" t="e">
        <f>VLOOKUP(B18816,LISTAS!A18774:B18841,2,0)</f>
        <v>#N/A</v>
      </c>
      <c r="W18816" s="35" t="e">
        <f>VLOOKUP(V18816,LISTAS!$M$2:$N$18,2,0)</f>
        <v>#N/A</v>
      </c>
    </row>
    <row r="18817" spans="3:23">
      <c r="C18817" t="e">
        <f>VLOOKUP(B18817,LISTAS!A18775:B18842,2,0)</f>
        <v>#N/A</v>
      </c>
      <c r="W18817" s="35" t="e">
        <f>VLOOKUP(V18817,LISTAS!$M$2:$N$18,2,0)</f>
        <v>#N/A</v>
      </c>
    </row>
    <row r="18818" spans="3:23">
      <c r="C18818" t="e">
        <f>VLOOKUP(B18818,LISTAS!A18776:B18843,2,0)</f>
        <v>#N/A</v>
      </c>
      <c r="W18818" s="35" t="e">
        <f>VLOOKUP(V18818,LISTAS!$M$2:$N$18,2,0)</f>
        <v>#N/A</v>
      </c>
    </row>
    <row r="18819" spans="3:23">
      <c r="C18819" t="e">
        <f>VLOOKUP(B18819,LISTAS!A18777:B18844,2,0)</f>
        <v>#N/A</v>
      </c>
      <c r="W18819" s="35" t="e">
        <f>VLOOKUP(V18819,LISTAS!$M$2:$N$18,2,0)</f>
        <v>#N/A</v>
      </c>
    </row>
    <row r="18820" spans="3:23">
      <c r="C18820" t="e">
        <f>VLOOKUP(B18820,LISTAS!A18778:B18845,2,0)</f>
        <v>#N/A</v>
      </c>
      <c r="W18820" s="35" t="e">
        <f>VLOOKUP(V18820,LISTAS!$M$2:$N$18,2,0)</f>
        <v>#N/A</v>
      </c>
    </row>
    <row r="18821" spans="3:23">
      <c r="C18821" t="e">
        <f>VLOOKUP(B18821,LISTAS!A18779:B18846,2,0)</f>
        <v>#N/A</v>
      </c>
      <c r="W18821" s="35" t="e">
        <f>VLOOKUP(V18821,LISTAS!$M$2:$N$18,2,0)</f>
        <v>#N/A</v>
      </c>
    </row>
    <row r="18822" spans="3:23">
      <c r="C18822" t="e">
        <f>VLOOKUP(B18822,LISTAS!A18780:B18847,2,0)</f>
        <v>#N/A</v>
      </c>
      <c r="W18822" s="35" t="e">
        <f>VLOOKUP(V18822,LISTAS!$M$2:$N$18,2,0)</f>
        <v>#N/A</v>
      </c>
    </row>
    <row r="18823" spans="3:23">
      <c r="C18823" t="e">
        <f>VLOOKUP(B18823,LISTAS!A18781:B18848,2,0)</f>
        <v>#N/A</v>
      </c>
      <c r="W18823" s="35" t="e">
        <f>VLOOKUP(V18823,LISTAS!$M$2:$N$18,2,0)</f>
        <v>#N/A</v>
      </c>
    </row>
    <row r="18824" spans="3:23">
      <c r="C18824" t="e">
        <f>VLOOKUP(B18824,LISTAS!A18782:B18849,2,0)</f>
        <v>#N/A</v>
      </c>
      <c r="W18824" s="35" t="e">
        <f>VLOOKUP(V18824,LISTAS!$M$2:$N$18,2,0)</f>
        <v>#N/A</v>
      </c>
    </row>
    <row r="18825" spans="3:23">
      <c r="C18825" t="e">
        <f>VLOOKUP(B18825,LISTAS!A18783:B18850,2,0)</f>
        <v>#N/A</v>
      </c>
      <c r="W18825" s="35" t="e">
        <f>VLOOKUP(V18825,LISTAS!$M$2:$N$18,2,0)</f>
        <v>#N/A</v>
      </c>
    </row>
    <row r="18826" spans="3:23">
      <c r="C18826" t="e">
        <f>VLOOKUP(B18826,LISTAS!A18784:B18851,2,0)</f>
        <v>#N/A</v>
      </c>
      <c r="W18826" s="35" t="e">
        <f>VLOOKUP(V18826,LISTAS!$M$2:$N$18,2,0)</f>
        <v>#N/A</v>
      </c>
    </row>
    <row r="18827" spans="3:23">
      <c r="C18827" t="e">
        <f>VLOOKUP(B18827,LISTAS!A18785:B18852,2,0)</f>
        <v>#N/A</v>
      </c>
      <c r="W18827" s="35" t="e">
        <f>VLOOKUP(V18827,LISTAS!$M$2:$N$18,2,0)</f>
        <v>#N/A</v>
      </c>
    </row>
    <row r="18828" spans="3:23">
      <c r="C18828" t="e">
        <f>VLOOKUP(B18828,LISTAS!A18786:B18853,2,0)</f>
        <v>#N/A</v>
      </c>
      <c r="W18828" s="35" t="e">
        <f>VLOOKUP(V18828,LISTAS!$M$2:$N$18,2,0)</f>
        <v>#N/A</v>
      </c>
    </row>
    <row r="18829" spans="3:23">
      <c r="C18829" t="e">
        <f>VLOOKUP(B18829,LISTAS!A18787:B18854,2,0)</f>
        <v>#N/A</v>
      </c>
      <c r="W18829" s="35" t="e">
        <f>VLOOKUP(V18829,LISTAS!$M$2:$N$18,2,0)</f>
        <v>#N/A</v>
      </c>
    </row>
    <row r="18830" spans="3:23">
      <c r="C18830" t="e">
        <f>VLOOKUP(B18830,LISTAS!A18788:B18855,2,0)</f>
        <v>#N/A</v>
      </c>
      <c r="W18830" s="35" t="e">
        <f>VLOOKUP(V18830,LISTAS!$M$2:$N$18,2,0)</f>
        <v>#N/A</v>
      </c>
    </row>
    <row r="18831" spans="3:23">
      <c r="C18831" t="e">
        <f>VLOOKUP(B18831,LISTAS!A18789:B18856,2,0)</f>
        <v>#N/A</v>
      </c>
      <c r="W18831" s="35" t="e">
        <f>VLOOKUP(V18831,LISTAS!$M$2:$N$18,2,0)</f>
        <v>#N/A</v>
      </c>
    </row>
    <row r="18832" spans="3:23">
      <c r="C18832" t="e">
        <f>VLOOKUP(B18832,LISTAS!A18790:B18857,2,0)</f>
        <v>#N/A</v>
      </c>
      <c r="W18832" s="35" t="e">
        <f>VLOOKUP(V18832,LISTAS!$M$2:$N$18,2,0)</f>
        <v>#N/A</v>
      </c>
    </row>
    <row r="18833" spans="3:23">
      <c r="C18833" t="e">
        <f>VLOOKUP(B18833,LISTAS!A18791:B18858,2,0)</f>
        <v>#N/A</v>
      </c>
      <c r="W18833" s="35" t="e">
        <f>VLOOKUP(V18833,LISTAS!$M$2:$N$18,2,0)</f>
        <v>#N/A</v>
      </c>
    </row>
    <row r="18834" spans="3:23">
      <c r="C18834" t="e">
        <f>VLOOKUP(B18834,LISTAS!A18792:B18859,2,0)</f>
        <v>#N/A</v>
      </c>
      <c r="W18834" s="35" t="e">
        <f>VLOOKUP(V18834,LISTAS!$M$2:$N$18,2,0)</f>
        <v>#N/A</v>
      </c>
    </row>
    <row r="18835" spans="3:23">
      <c r="C18835" t="e">
        <f>VLOOKUP(B18835,LISTAS!A18793:B18860,2,0)</f>
        <v>#N/A</v>
      </c>
      <c r="W18835" s="35" t="e">
        <f>VLOOKUP(V18835,LISTAS!$M$2:$N$18,2,0)</f>
        <v>#N/A</v>
      </c>
    </row>
    <row r="18836" spans="3:23">
      <c r="C18836" t="e">
        <f>VLOOKUP(B18836,LISTAS!A18794:B18861,2,0)</f>
        <v>#N/A</v>
      </c>
      <c r="W18836" s="35" t="e">
        <f>VLOOKUP(V18836,LISTAS!$M$2:$N$18,2,0)</f>
        <v>#N/A</v>
      </c>
    </row>
    <row r="18837" spans="3:23">
      <c r="C18837" t="e">
        <f>VLOOKUP(B18837,LISTAS!A18795:B18862,2,0)</f>
        <v>#N/A</v>
      </c>
      <c r="W18837" s="35" t="e">
        <f>VLOOKUP(V18837,LISTAS!$M$2:$N$18,2,0)</f>
        <v>#N/A</v>
      </c>
    </row>
    <row r="18838" spans="3:23">
      <c r="C18838" t="e">
        <f>VLOOKUP(B18838,LISTAS!A18796:B18863,2,0)</f>
        <v>#N/A</v>
      </c>
      <c r="W18838" s="35" t="e">
        <f>VLOOKUP(V18838,LISTAS!$M$2:$N$18,2,0)</f>
        <v>#N/A</v>
      </c>
    </row>
    <row r="18839" spans="3:23">
      <c r="C18839" t="e">
        <f>VLOOKUP(B18839,LISTAS!A18797:B18864,2,0)</f>
        <v>#N/A</v>
      </c>
      <c r="W18839" s="35" t="e">
        <f>VLOOKUP(V18839,LISTAS!$M$2:$N$18,2,0)</f>
        <v>#N/A</v>
      </c>
    </row>
    <row r="18840" spans="3:23">
      <c r="C18840" t="e">
        <f>VLOOKUP(B18840,LISTAS!A18798:B18865,2,0)</f>
        <v>#N/A</v>
      </c>
      <c r="W18840" s="35" t="e">
        <f>VLOOKUP(V18840,LISTAS!$M$2:$N$18,2,0)</f>
        <v>#N/A</v>
      </c>
    </row>
    <row r="18841" spans="3:23">
      <c r="C18841" t="e">
        <f>VLOOKUP(B18841,LISTAS!A18799:B18866,2,0)</f>
        <v>#N/A</v>
      </c>
      <c r="W18841" s="35" t="e">
        <f>VLOOKUP(V18841,LISTAS!$M$2:$N$18,2,0)</f>
        <v>#N/A</v>
      </c>
    </row>
    <row r="18842" spans="3:23">
      <c r="C18842" t="e">
        <f>VLOOKUP(B18842,LISTAS!A18800:B18867,2,0)</f>
        <v>#N/A</v>
      </c>
      <c r="W18842" s="35" t="e">
        <f>VLOOKUP(V18842,LISTAS!$M$2:$N$18,2,0)</f>
        <v>#N/A</v>
      </c>
    </row>
    <row r="18843" spans="3:23">
      <c r="C18843" t="e">
        <f>VLOOKUP(B18843,LISTAS!A18801:B18868,2,0)</f>
        <v>#N/A</v>
      </c>
      <c r="W18843" s="35" t="e">
        <f>VLOOKUP(V18843,LISTAS!$M$2:$N$18,2,0)</f>
        <v>#N/A</v>
      </c>
    </row>
    <row r="18844" spans="3:23">
      <c r="C18844" t="e">
        <f>VLOOKUP(B18844,LISTAS!A18802:B18869,2,0)</f>
        <v>#N/A</v>
      </c>
      <c r="W18844" s="35" t="e">
        <f>VLOOKUP(V18844,LISTAS!$M$2:$N$18,2,0)</f>
        <v>#N/A</v>
      </c>
    </row>
    <row r="18845" spans="3:23">
      <c r="C18845" t="e">
        <f>VLOOKUP(B18845,LISTAS!A18803:B18870,2,0)</f>
        <v>#N/A</v>
      </c>
      <c r="W18845" s="35" t="e">
        <f>VLOOKUP(V18845,LISTAS!$M$2:$N$18,2,0)</f>
        <v>#N/A</v>
      </c>
    </row>
    <row r="18846" spans="3:23">
      <c r="C18846" t="e">
        <f>VLOOKUP(B18846,LISTAS!A18804:B18871,2,0)</f>
        <v>#N/A</v>
      </c>
      <c r="W18846" s="35" t="e">
        <f>VLOOKUP(V18846,LISTAS!$M$2:$N$18,2,0)</f>
        <v>#N/A</v>
      </c>
    </row>
    <row r="18847" spans="3:23">
      <c r="C18847" t="e">
        <f>VLOOKUP(B18847,LISTAS!A18805:B18872,2,0)</f>
        <v>#N/A</v>
      </c>
      <c r="W18847" s="35" t="e">
        <f>VLOOKUP(V18847,LISTAS!$M$2:$N$18,2,0)</f>
        <v>#N/A</v>
      </c>
    </row>
    <row r="18848" spans="3:23">
      <c r="C18848" t="e">
        <f>VLOOKUP(B18848,LISTAS!A18806:B18873,2,0)</f>
        <v>#N/A</v>
      </c>
      <c r="W18848" s="35" t="e">
        <f>VLOOKUP(V18848,LISTAS!$M$2:$N$18,2,0)</f>
        <v>#N/A</v>
      </c>
    </row>
    <row r="18849" spans="3:23">
      <c r="C18849" t="e">
        <f>VLOOKUP(B18849,LISTAS!A18807:B18874,2,0)</f>
        <v>#N/A</v>
      </c>
      <c r="W18849" s="35" t="e">
        <f>VLOOKUP(V18849,LISTAS!$M$2:$N$18,2,0)</f>
        <v>#N/A</v>
      </c>
    </row>
    <row r="18850" spans="3:23">
      <c r="C18850" t="e">
        <f>VLOOKUP(B18850,LISTAS!A18808:B18875,2,0)</f>
        <v>#N/A</v>
      </c>
      <c r="W18850" s="35" t="e">
        <f>VLOOKUP(V18850,LISTAS!$M$2:$N$18,2,0)</f>
        <v>#N/A</v>
      </c>
    </row>
    <row r="18851" spans="3:23">
      <c r="C18851" t="e">
        <f>VLOOKUP(B18851,LISTAS!A18809:B18876,2,0)</f>
        <v>#N/A</v>
      </c>
      <c r="W18851" s="35" t="e">
        <f>VLOOKUP(V18851,LISTAS!$M$2:$N$18,2,0)</f>
        <v>#N/A</v>
      </c>
    </row>
    <row r="18852" spans="3:23">
      <c r="C18852" t="e">
        <f>VLOOKUP(B18852,LISTAS!A18810:B18877,2,0)</f>
        <v>#N/A</v>
      </c>
      <c r="W18852" s="35" t="e">
        <f>VLOOKUP(V18852,LISTAS!$M$2:$N$18,2,0)</f>
        <v>#N/A</v>
      </c>
    </row>
    <row r="18853" spans="3:23">
      <c r="C18853" t="e">
        <f>VLOOKUP(B18853,LISTAS!A18811:B18878,2,0)</f>
        <v>#N/A</v>
      </c>
      <c r="W18853" s="35" t="e">
        <f>VLOOKUP(V18853,LISTAS!$M$2:$N$18,2,0)</f>
        <v>#N/A</v>
      </c>
    </row>
    <row r="18854" spans="3:23">
      <c r="C18854" t="e">
        <f>VLOOKUP(B18854,LISTAS!A18812:B18879,2,0)</f>
        <v>#N/A</v>
      </c>
      <c r="W18854" s="35" t="e">
        <f>VLOOKUP(V18854,LISTAS!$M$2:$N$18,2,0)</f>
        <v>#N/A</v>
      </c>
    </row>
    <row r="18855" spans="3:23">
      <c r="C18855" t="e">
        <f>VLOOKUP(B18855,LISTAS!A18813:B18880,2,0)</f>
        <v>#N/A</v>
      </c>
      <c r="W18855" s="35" t="e">
        <f>VLOOKUP(V18855,LISTAS!$M$2:$N$18,2,0)</f>
        <v>#N/A</v>
      </c>
    </row>
    <row r="18856" spans="3:23">
      <c r="C18856" t="e">
        <f>VLOOKUP(B18856,LISTAS!A18814:B18881,2,0)</f>
        <v>#N/A</v>
      </c>
      <c r="W18856" s="35" t="e">
        <f>VLOOKUP(V18856,LISTAS!$M$2:$N$18,2,0)</f>
        <v>#N/A</v>
      </c>
    </row>
    <row r="18857" spans="3:23">
      <c r="C18857" t="e">
        <f>VLOOKUP(B18857,LISTAS!A18815:B18882,2,0)</f>
        <v>#N/A</v>
      </c>
      <c r="W18857" s="35" t="e">
        <f>VLOOKUP(V18857,LISTAS!$M$2:$N$18,2,0)</f>
        <v>#N/A</v>
      </c>
    </row>
    <row r="18858" spans="3:23">
      <c r="C18858" t="e">
        <f>VLOOKUP(B18858,LISTAS!A18816:B18883,2,0)</f>
        <v>#N/A</v>
      </c>
      <c r="W18858" s="35" t="e">
        <f>VLOOKUP(V18858,LISTAS!$M$2:$N$18,2,0)</f>
        <v>#N/A</v>
      </c>
    </row>
    <row r="18859" spans="3:23">
      <c r="C18859" t="e">
        <f>VLOOKUP(B18859,LISTAS!A18817:B18884,2,0)</f>
        <v>#N/A</v>
      </c>
      <c r="W18859" s="35" t="e">
        <f>VLOOKUP(V18859,LISTAS!$M$2:$N$18,2,0)</f>
        <v>#N/A</v>
      </c>
    </row>
    <row r="18860" spans="3:23">
      <c r="C18860" t="e">
        <f>VLOOKUP(B18860,LISTAS!A18818:B18885,2,0)</f>
        <v>#N/A</v>
      </c>
      <c r="W18860" s="35" t="e">
        <f>VLOOKUP(V18860,LISTAS!$M$2:$N$18,2,0)</f>
        <v>#N/A</v>
      </c>
    </row>
    <row r="18861" spans="3:23">
      <c r="C18861" t="e">
        <f>VLOOKUP(B18861,LISTAS!A18819:B18886,2,0)</f>
        <v>#N/A</v>
      </c>
      <c r="W18861" s="35" t="e">
        <f>VLOOKUP(V18861,LISTAS!$M$2:$N$18,2,0)</f>
        <v>#N/A</v>
      </c>
    </row>
    <row r="18862" spans="3:23">
      <c r="C18862" t="e">
        <f>VLOOKUP(B18862,LISTAS!A18820:B18887,2,0)</f>
        <v>#N/A</v>
      </c>
      <c r="W18862" s="35" t="e">
        <f>VLOOKUP(V18862,LISTAS!$M$2:$N$18,2,0)</f>
        <v>#N/A</v>
      </c>
    </row>
    <row r="18863" spans="3:23">
      <c r="C18863" t="e">
        <f>VLOOKUP(B18863,LISTAS!A18821:B18888,2,0)</f>
        <v>#N/A</v>
      </c>
      <c r="W18863" s="35" t="e">
        <f>VLOOKUP(V18863,LISTAS!$M$2:$N$18,2,0)</f>
        <v>#N/A</v>
      </c>
    </row>
    <row r="18864" spans="3:23">
      <c r="C18864" t="e">
        <f>VLOOKUP(B18864,LISTAS!A18822:B18889,2,0)</f>
        <v>#N/A</v>
      </c>
      <c r="W18864" s="35" t="e">
        <f>VLOOKUP(V18864,LISTAS!$M$2:$N$18,2,0)</f>
        <v>#N/A</v>
      </c>
    </row>
    <row r="18865" spans="3:23">
      <c r="C18865" t="e">
        <f>VLOOKUP(B18865,LISTAS!A18823:B18890,2,0)</f>
        <v>#N/A</v>
      </c>
      <c r="W18865" s="35" t="e">
        <f>VLOOKUP(V18865,LISTAS!$M$2:$N$18,2,0)</f>
        <v>#N/A</v>
      </c>
    </row>
    <row r="18866" spans="3:23">
      <c r="C18866" t="e">
        <f>VLOOKUP(B18866,LISTAS!A18824:B18891,2,0)</f>
        <v>#N/A</v>
      </c>
      <c r="W18866" s="35" t="e">
        <f>VLOOKUP(V18866,LISTAS!$M$2:$N$18,2,0)</f>
        <v>#N/A</v>
      </c>
    </row>
    <row r="18867" spans="3:23">
      <c r="C18867" t="e">
        <f>VLOOKUP(B18867,LISTAS!A18825:B18892,2,0)</f>
        <v>#N/A</v>
      </c>
      <c r="W18867" s="35" t="e">
        <f>VLOOKUP(V18867,LISTAS!$M$2:$N$18,2,0)</f>
        <v>#N/A</v>
      </c>
    </row>
    <row r="18868" spans="3:23">
      <c r="C18868" t="e">
        <f>VLOOKUP(B18868,LISTAS!A18826:B18893,2,0)</f>
        <v>#N/A</v>
      </c>
      <c r="W18868" s="35" t="e">
        <f>VLOOKUP(V18868,LISTAS!$M$2:$N$18,2,0)</f>
        <v>#N/A</v>
      </c>
    </row>
    <row r="18869" spans="3:23">
      <c r="C18869" t="e">
        <f>VLOOKUP(B18869,LISTAS!A18827:B18894,2,0)</f>
        <v>#N/A</v>
      </c>
      <c r="W18869" s="35" t="e">
        <f>VLOOKUP(V18869,LISTAS!$M$2:$N$18,2,0)</f>
        <v>#N/A</v>
      </c>
    </row>
    <row r="18870" spans="3:23">
      <c r="C18870" t="e">
        <f>VLOOKUP(B18870,LISTAS!A18828:B18895,2,0)</f>
        <v>#N/A</v>
      </c>
      <c r="W18870" s="35" t="e">
        <f>VLOOKUP(V18870,LISTAS!$M$2:$N$18,2,0)</f>
        <v>#N/A</v>
      </c>
    </row>
    <row r="18871" spans="3:23">
      <c r="C18871" t="e">
        <f>VLOOKUP(B18871,LISTAS!A18829:B18896,2,0)</f>
        <v>#N/A</v>
      </c>
      <c r="W18871" s="35" t="e">
        <f>VLOOKUP(V18871,LISTAS!$M$2:$N$18,2,0)</f>
        <v>#N/A</v>
      </c>
    </row>
    <row r="18872" spans="3:23">
      <c r="C18872" t="e">
        <f>VLOOKUP(B18872,LISTAS!A18830:B18897,2,0)</f>
        <v>#N/A</v>
      </c>
      <c r="W18872" s="35" t="e">
        <f>VLOOKUP(V18872,LISTAS!$M$2:$N$18,2,0)</f>
        <v>#N/A</v>
      </c>
    </row>
    <row r="18873" spans="3:23">
      <c r="C18873" t="e">
        <f>VLOOKUP(B18873,LISTAS!A18831:B18898,2,0)</f>
        <v>#N/A</v>
      </c>
      <c r="W18873" s="35" t="e">
        <f>VLOOKUP(V18873,LISTAS!$M$2:$N$18,2,0)</f>
        <v>#N/A</v>
      </c>
    </row>
    <row r="18874" spans="3:23">
      <c r="C18874" t="e">
        <f>VLOOKUP(B18874,LISTAS!A18832:B18899,2,0)</f>
        <v>#N/A</v>
      </c>
      <c r="W18874" s="35" t="e">
        <f>VLOOKUP(V18874,LISTAS!$M$2:$N$18,2,0)</f>
        <v>#N/A</v>
      </c>
    </row>
    <row r="18875" spans="3:23">
      <c r="C18875" t="e">
        <f>VLOOKUP(B18875,LISTAS!A18833:B18900,2,0)</f>
        <v>#N/A</v>
      </c>
      <c r="W18875" s="35" t="e">
        <f>VLOOKUP(V18875,LISTAS!$M$2:$N$18,2,0)</f>
        <v>#N/A</v>
      </c>
    </row>
    <row r="18876" spans="3:23">
      <c r="C18876" t="e">
        <f>VLOOKUP(B18876,LISTAS!A18834:B18901,2,0)</f>
        <v>#N/A</v>
      </c>
      <c r="W18876" s="35" t="e">
        <f>VLOOKUP(V18876,LISTAS!$M$2:$N$18,2,0)</f>
        <v>#N/A</v>
      </c>
    </row>
    <row r="18877" spans="3:23">
      <c r="C18877" t="e">
        <f>VLOOKUP(B18877,LISTAS!A18835:B18902,2,0)</f>
        <v>#N/A</v>
      </c>
      <c r="W18877" s="35" t="e">
        <f>VLOOKUP(V18877,LISTAS!$M$2:$N$18,2,0)</f>
        <v>#N/A</v>
      </c>
    </row>
    <row r="18878" spans="3:23">
      <c r="C18878" t="e">
        <f>VLOOKUP(B18878,LISTAS!A18836:B18903,2,0)</f>
        <v>#N/A</v>
      </c>
      <c r="W18878" s="35" t="e">
        <f>VLOOKUP(V18878,LISTAS!$M$2:$N$18,2,0)</f>
        <v>#N/A</v>
      </c>
    </row>
    <row r="18879" spans="3:23">
      <c r="C18879" t="e">
        <f>VLOOKUP(B18879,LISTAS!A18837:B18904,2,0)</f>
        <v>#N/A</v>
      </c>
      <c r="W18879" s="35" t="e">
        <f>VLOOKUP(V18879,LISTAS!$M$2:$N$18,2,0)</f>
        <v>#N/A</v>
      </c>
    </row>
    <row r="18880" spans="3:23">
      <c r="C18880" t="e">
        <f>VLOOKUP(B18880,LISTAS!A18838:B18905,2,0)</f>
        <v>#N/A</v>
      </c>
      <c r="W18880" s="35" t="e">
        <f>VLOOKUP(V18880,LISTAS!$M$2:$N$18,2,0)</f>
        <v>#N/A</v>
      </c>
    </row>
    <row r="18881" spans="3:23">
      <c r="C18881" t="e">
        <f>VLOOKUP(B18881,LISTAS!A18839:B18906,2,0)</f>
        <v>#N/A</v>
      </c>
      <c r="W18881" s="35" t="e">
        <f>VLOOKUP(V18881,LISTAS!$M$2:$N$18,2,0)</f>
        <v>#N/A</v>
      </c>
    </row>
    <row r="18882" spans="3:23">
      <c r="C18882" t="e">
        <f>VLOOKUP(B18882,LISTAS!A18840:B18907,2,0)</f>
        <v>#N/A</v>
      </c>
      <c r="W18882" s="35" t="e">
        <f>VLOOKUP(V18882,LISTAS!$M$2:$N$18,2,0)</f>
        <v>#N/A</v>
      </c>
    </row>
    <row r="18883" spans="3:23">
      <c r="C18883" t="e">
        <f>VLOOKUP(B18883,LISTAS!A18841:B18908,2,0)</f>
        <v>#N/A</v>
      </c>
      <c r="W18883" s="35" t="e">
        <f>VLOOKUP(V18883,LISTAS!$M$2:$N$18,2,0)</f>
        <v>#N/A</v>
      </c>
    </row>
    <row r="18884" spans="3:23">
      <c r="C18884" t="e">
        <f>VLOOKUP(B18884,LISTAS!A18842:B18909,2,0)</f>
        <v>#N/A</v>
      </c>
      <c r="W18884" s="35" t="e">
        <f>VLOOKUP(V18884,LISTAS!$M$2:$N$18,2,0)</f>
        <v>#N/A</v>
      </c>
    </row>
    <row r="18885" spans="3:23">
      <c r="C18885" t="e">
        <f>VLOOKUP(B18885,LISTAS!A18843:B18910,2,0)</f>
        <v>#N/A</v>
      </c>
      <c r="W18885" s="35" t="e">
        <f>VLOOKUP(V18885,LISTAS!$M$2:$N$18,2,0)</f>
        <v>#N/A</v>
      </c>
    </row>
    <row r="18886" spans="3:23">
      <c r="C18886" t="e">
        <f>VLOOKUP(B18886,LISTAS!A18844:B18911,2,0)</f>
        <v>#N/A</v>
      </c>
      <c r="W18886" s="35" t="e">
        <f>VLOOKUP(V18886,LISTAS!$M$2:$N$18,2,0)</f>
        <v>#N/A</v>
      </c>
    </row>
    <row r="18887" spans="3:23">
      <c r="C18887" t="e">
        <f>VLOOKUP(B18887,LISTAS!A18845:B18912,2,0)</f>
        <v>#N/A</v>
      </c>
      <c r="W18887" s="35" t="e">
        <f>VLOOKUP(V18887,LISTAS!$M$2:$N$18,2,0)</f>
        <v>#N/A</v>
      </c>
    </row>
    <row r="18888" spans="3:23">
      <c r="C18888" t="e">
        <f>VLOOKUP(B18888,LISTAS!A18846:B18913,2,0)</f>
        <v>#N/A</v>
      </c>
      <c r="W18888" s="35" t="e">
        <f>VLOOKUP(V18888,LISTAS!$M$2:$N$18,2,0)</f>
        <v>#N/A</v>
      </c>
    </row>
    <row r="18889" spans="3:23">
      <c r="C18889" t="e">
        <f>VLOOKUP(B18889,LISTAS!A18847:B18914,2,0)</f>
        <v>#N/A</v>
      </c>
      <c r="W18889" s="35" t="e">
        <f>VLOOKUP(V18889,LISTAS!$M$2:$N$18,2,0)</f>
        <v>#N/A</v>
      </c>
    </row>
    <row r="18890" spans="3:23">
      <c r="C18890" t="e">
        <f>VLOOKUP(B18890,LISTAS!A18848:B18915,2,0)</f>
        <v>#N/A</v>
      </c>
      <c r="W18890" s="35" t="e">
        <f>VLOOKUP(V18890,LISTAS!$M$2:$N$18,2,0)</f>
        <v>#N/A</v>
      </c>
    </row>
    <row r="18891" spans="3:23">
      <c r="C18891" t="e">
        <f>VLOOKUP(B18891,LISTAS!A18849:B18916,2,0)</f>
        <v>#N/A</v>
      </c>
      <c r="W18891" s="35" t="e">
        <f>VLOOKUP(V18891,LISTAS!$M$2:$N$18,2,0)</f>
        <v>#N/A</v>
      </c>
    </row>
    <row r="18892" spans="3:23">
      <c r="C18892" t="e">
        <f>VLOOKUP(B18892,LISTAS!A18850:B18917,2,0)</f>
        <v>#N/A</v>
      </c>
      <c r="W18892" s="35" t="e">
        <f>VLOOKUP(V18892,LISTAS!$M$2:$N$18,2,0)</f>
        <v>#N/A</v>
      </c>
    </row>
    <row r="18893" spans="3:23">
      <c r="C18893" t="e">
        <f>VLOOKUP(B18893,LISTAS!A18851:B18918,2,0)</f>
        <v>#N/A</v>
      </c>
      <c r="W18893" s="35" t="e">
        <f>VLOOKUP(V18893,LISTAS!$M$2:$N$18,2,0)</f>
        <v>#N/A</v>
      </c>
    </row>
    <row r="18894" spans="3:23">
      <c r="C18894" t="e">
        <f>VLOOKUP(B18894,LISTAS!A18852:B18919,2,0)</f>
        <v>#N/A</v>
      </c>
      <c r="W18894" s="35" t="e">
        <f>VLOOKUP(V18894,LISTAS!$M$2:$N$18,2,0)</f>
        <v>#N/A</v>
      </c>
    </row>
    <row r="18895" spans="3:23">
      <c r="C18895" t="e">
        <f>VLOOKUP(B18895,LISTAS!A18853:B18920,2,0)</f>
        <v>#N/A</v>
      </c>
      <c r="W18895" s="35" t="e">
        <f>VLOOKUP(V18895,LISTAS!$M$2:$N$18,2,0)</f>
        <v>#N/A</v>
      </c>
    </row>
    <row r="18896" spans="3:23">
      <c r="C18896" t="e">
        <f>VLOOKUP(B18896,LISTAS!A18854:B18921,2,0)</f>
        <v>#N/A</v>
      </c>
      <c r="W18896" s="35" t="e">
        <f>VLOOKUP(V18896,LISTAS!$M$2:$N$18,2,0)</f>
        <v>#N/A</v>
      </c>
    </row>
    <row r="18897" spans="3:23">
      <c r="C18897" t="e">
        <f>VLOOKUP(B18897,LISTAS!A18855:B18922,2,0)</f>
        <v>#N/A</v>
      </c>
      <c r="W18897" s="35" t="e">
        <f>VLOOKUP(V18897,LISTAS!$M$2:$N$18,2,0)</f>
        <v>#N/A</v>
      </c>
    </row>
    <row r="18898" spans="3:23">
      <c r="C18898" t="e">
        <f>VLOOKUP(B18898,LISTAS!A18856:B18923,2,0)</f>
        <v>#N/A</v>
      </c>
      <c r="W18898" s="35" t="e">
        <f>VLOOKUP(V18898,LISTAS!$M$2:$N$18,2,0)</f>
        <v>#N/A</v>
      </c>
    </row>
    <row r="18899" spans="3:23">
      <c r="C18899" t="e">
        <f>VLOOKUP(B18899,LISTAS!A18857:B18924,2,0)</f>
        <v>#N/A</v>
      </c>
      <c r="W18899" s="35" t="e">
        <f>VLOOKUP(V18899,LISTAS!$M$2:$N$18,2,0)</f>
        <v>#N/A</v>
      </c>
    </row>
    <row r="18900" spans="3:23">
      <c r="C18900" t="e">
        <f>VLOOKUP(B18900,LISTAS!A18858:B18925,2,0)</f>
        <v>#N/A</v>
      </c>
      <c r="W18900" s="35" t="e">
        <f>VLOOKUP(V18900,LISTAS!$M$2:$N$18,2,0)</f>
        <v>#N/A</v>
      </c>
    </row>
    <row r="18901" spans="3:23">
      <c r="C18901" t="e">
        <f>VLOOKUP(B18901,LISTAS!A18859:B18926,2,0)</f>
        <v>#N/A</v>
      </c>
      <c r="W18901" s="35" t="e">
        <f>VLOOKUP(V18901,LISTAS!$M$2:$N$18,2,0)</f>
        <v>#N/A</v>
      </c>
    </row>
    <row r="18902" spans="3:23">
      <c r="C18902" t="e">
        <f>VLOOKUP(B18902,LISTAS!A18860:B18927,2,0)</f>
        <v>#N/A</v>
      </c>
      <c r="W18902" s="35" t="e">
        <f>VLOOKUP(V18902,LISTAS!$M$2:$N$18,2,0)</f>
        <v>#N/A</v>
      </c>
    </row>
    <row r="18903" spans="3:23">
      <c r="C18903" t="e">
        <f>VLOOKUP(B18903,LISTAS!A18861:B18928,2,0)</f>
        <v>#N/A</v>
      </c>
      <c r="W18903" s="35" t="e">
        <f>VLOOKUP(V18903,LISTAS!$M$2:$N$18,2,0)</f>
        <v>#N/A</v>
      </c>
    </row>
    <row r="18904" spans="3:23">
      <c r="C18904" t="e">
        <f>VLOOKUP(B18904,LISTAS!A18862:B18929,2,0)</f>
        <v>#N/A</v>
      </c>
      <c r="W18904" s="35" t="e">
        <f>VLOOKUP(V18904,LISTAS!$M$2:$N$18,2,0)</f>
        <v>#N/A</v>
      </c>
    </row>
    <row r="18905" spans="3:23">
      <c r="C18905" t="e">
        <f>VLOOKUP(B18905,LISTAS!A18863:B18930,2,0)</f>
        <v>#N/A</v>
      </c>
      <c r="W18905" s="35" t="e">
        <f>VLOOKUP(V18905,LISTAS!$M$2:$N$18,2,0)</f>
        <v>#N/A</v>
      </c>
    </row>
    <row r="18906" spans="3:23">
      <c r="C18906" t="e">
        <f>VLOOKUP(B18906,LISTAS!A18864:B18931,2,0)</f>
        <v>#N/A</v>
      </c>
      <c r="W18906" s="35" t="e">
        <f>VLOOKUP(V18906,LISTAS!$M$2:$N$18,2,0)</f>
        <v>#N/A</v>
      </c>
    </row>
    <row r="18907" spans="3:23">
      <c r="C18907" t="e">
        <f>VLOOKUP(B18907,LISTAS!A18865:B18932,2,0)</f>
        <v>#N/A</v>
      </c>
      <c r="W18907" s="35" t="e">
        <f>VLOOKUP(V18907,LISTAS!$M$2:$N$18,2,0)</f>
        <v>#N/A</v>
      </c>
    </row>
    <row r="18908" spans="3:23">
      <c r="C18908" t="e">
        <f>VLOOKUP(B18908,LISTAS!A18866:B18933,2,0)</f>
        <v>#N/A</v>
      </c>
      <c r="W18908" s="35" t="e">
        <f>VLOOKUP(V18908,LISTAS!$M$2:$N$18,2,0)</f>
        <v>#N/A</v>
      </c>
    </row>
    <row r="18909" spans="3:23">
      <c r="C18909" t="e">
        <f>VLOOKUP(B18909,LISTAS!A18867:B18934,2,0)</f>
        <v>#N/A</v>
      </c>
      <c r="W18909" s="35" t="e">
        <f>VLOOKUP(V18909,LISTAS!$M$2:$N$18,2,0)</f>
        <v>#N/A</v>
      </c>
    </row>
    <row r="18910" spans="3:23">
      <c r="C18910" t="e">
        <f>VLOOKUP(B18910,LISTAS!A18868:B18935,2,0)</f>
        <v>#N/A</v>
      </c>
      <c r="W18910" s="35" t="e">
        <f>VLOOKUP(V18910,LISTAS!$M$2:$N$18,2,0)</f>
        <v>#N/A</v>
      </c>
    </row>
    <row r="18911" spans="3:23">
      <c r="C18911" t="e">
        <f>VLOOKUP(B18911,LISTAS!A18869:B18936,2,0)</f>
        <v>#N/A</v>
      </c>
      <c r="W18911" s="35" t="e">
        <f>VLOOKUP(V18911,LISTAS!$M$2:$N$18,2,0)</f>
        <v>#N/A</v>
      </c>
    </row>
    <row r="18912" spans="3:23">
      <c r="C18912" t="e">
        <f>VLOOKUP(B18912,LISTAS!A18870:B18937,2,0)</f>
        <v>#N/A</v>
      </c>
      <c r="W18912" s="35" t="e">
        <f>VLOOKUP(V18912,LISTAS!$M$2:$N$18,2,0)</f>
        <v>#N/A</v>
      </c>
    </row>
    <row r="18913" spans="3:23">
      <c r="C18913" t="e">
        <f>VLOOKUP(B18913,LISTAS!A18871:B18938,2,0)</f>
        <v>#N/A</v>
      </c>
      <c r="W18913" s="35" t="e">
        <f>VLOOKUP(V18913,LISTAS!$M$2:$N$18,2,0)</f>
        <v>#N/A</v>
      </c>
    </row>
    <row r="18914" spans="3:23">
      <c r="C18914" t="e">
        <f>VLOOKUP(B18914,LISTAS!A18872:B18939,2,0)</f>
        <v>#N/A</v>
      </c>
      <c r="W18914" s="35" t="e">
        <f>VLOOKUP(V18914,LISTAS!$M$2:$N$18,2,0)</f>
        <v>#N/A</v>
      </c>
    </row>
    <row r="18915" spans="3:23">
      <c r="C18915" t="e">
        <f>VLOOKUP(B18915,LISTAS!A18873:B18940,2,0)</f>
        <v>#N/A</v>
      </c>
      <c r="W18915" s="35" t="e">
        <f>VLOOKUP(V18915,LISTAS!$M$2:$N$18,2,0)</f>
        <v>#N/A</v>
      </c>
    </row>
    <row r="18916" spans="3:23">
      <c r="C18916" t="e">
        <f>VLOOKUP(B18916,LISTAS!A18874:B18941,2,0)</f>
        <v>#N/A</v>
      </c>
      <c r="W18916" s="35" t="e">
        <f>VLOOKUP(V18916,LISTAS!$M$2:$N$18,2,0)</f>
        <v>#N/A</v>
      </c>
    </row>
    <row r="18917" spans="3:23">
      <c r="C18917" t="e">
        <f>VLOOKUP(B18917,LISTAS!A18875:B18942,2,0)</f>
        <v>#N/A</v>
      </c>
      <c r="W18917" s="35" t="e">
        <f>VLOOKUP(V18917,LISTAS!$M$2:$N$18,2,0)</f>
        <v>#N/A</v>
      </c>
    </row>
    <row r="18918" spans="3:23">
      <c r="C18918" t="e">
        <f>VLOOKUP(B18918,LISTAS!A18876:B18943,2,0)</f>
        <v>#N/A</v>
      </c>
      <c r="W18918" s="35" t="e">
        <f>VLOOKUP(V18918,LISTAS!$M$2:$N$18,2,0)</f>
        <v>#N/A</v>
      </c>
    </row>
    <row r="18919" spans="3:23">
      <c r="C18919" t="e">
        <f>VLOOKUP(B18919,LISTAS!A18877:B18944,2,0)</f>
        <v>#N/A</v>
      </c>
      <c r="W18919" s="35" t="e">
        <f>VLOOKUP(V18919,LISTAS!$M$2:$N$18,2,0)</f>
        <v>#N/A</v>
      </c>
    </row>
    <row r="18920" spans="3:23">
      <c r="C18920" t="e">
        <f>VLOOKUP(B18920,LISTAS!A18878:B18945,2,0)</f>
        <v>#N/A</v>
      </c>
      <c r="W18920" s="35" t="e">
        <f>VLOOKUP(V18920,LISTAS!$M$2:$N$18,2,0)</f>
        <v>#N/A</v>
      </c>
    </row>
    <row r="18921" spans="3:23">
      <c r="C18921" t="e">
        <f>VLOOKUP(B18921,LISTAS!A18879:B18946,2,0)</f>
        <v>#N/A</v>
      </c>
      <c r="W18921" s="35" t="e">
        <f>VLOOKUP(V18921,LISTAS!$M$2:$N$18,2,0)</f>
        <v>#N/A</v>
      </c>
    </row>
    <row r="18922" spans="3:23">
      <c r="C18922" t="e">
        <f>VLOOKUP(B18922,LISTAS!A18880:B18947,2,0)</f>
        <v>#N/A</v>
      </c>
      <c r="W18922" s="35" t="e">
        <f>VLOOKUP(V18922,LISTAS!$M$2:$N$18,2,0)</f>
        <v>#N/A</v>
      </c>
    </row>
    <row r="18923" spans="3:23">
      <c r="C18923" t="e">
        <f>VLOOKUP(B18923,LISTAS!A18881:B18948,2,0)</f>
        <v>#N/A</v>
      </c>
      <c r="W18923" s="35" t="e">
        <f>VLOOKUP(V18923,LISTAS!$M$2:$N$18,2,0)</f>
        <v>#N/A</v>
      </c>
    </row>
    <row r="18924" spans="3:23">
      <c r="C18924" t="e">
        <f>VLOOKUP(B18924,LISTAS!A18882:B18949,2,0)</f>
        <v>#N/A</v>
      </c>
      <c r="W18924" s="35" t="e">
        <f>VLOOKUP(V18924,LISTAS!$M$2:$N$18,2,0)</f>
        <v>#N/A</v>
      </c>
    </row>
    <row r="18925" spans="3:23">
      <c r="C18925" t="e">
        <f>VLOOKUP(B18925,LISTAS!A18883:B18950,2,0)</f>
        <v>#N/A</v>
      </c>
      <c r="W18925" s="35" t="e">
        <f>VLOOKUP(V18925,LISTAS!$M$2:$N$18,2,0)</f>
        <v>#N/A</v>
      </c>
    </row>
    <row r="18926" spans="3:23">
      <c r="C18926" t="e">
        <f>VLOOKUP(B18926,LISTAS!A18884:B18951,2,0)</f>
        <v>#N/A</v>
      </c>
      <c r="W18926" s="35" t="e">
        <f>VLOOKUP(V18926,LISTAS!$M$2:$N$18,2,0)</f>
        <v>#N/A</v>
      </c>
    </row>
    <row r="18927" spans="3:23">
      <c r="C18927" t="e">
        <f>VLOOKUP(B18927,LISTAS!A18885:B18952,2,0)</f>
        <v>#N/A</v>
      </c>
      <c r="W18927" s="35" t="e">
        <f>VLOOKUP(V18927,LISTAS!$M$2:$N$18,2,0)</f>
        <v>#N/A</v>
      </c>
    </row>
    <row r="18928" spans="3:23">
      <c r="C18928" t="e">
        <f>VLOOKUP(B18928,LISTAS!A18886:B18953,2,0)</f>
        <v>#N/A</v>
      </c>
      <c r="W18928" s="35" t="e">
        <f>VLOOKUP(V18928,LISTAS!$M$2:$N$18,2,0)</f>
        <v>#N/A</v>
      </c>
    </row>
    <row r="18929" spans="3:23">
      <c r="C18929" t="e">
        <f>VLOOKUP(B18929,LISTAS!A18887:B18954,2,0)</f>
        <v>#N/A</v>
      </c>
      <c r="W18929" s="35" t="e">
        <f>VLOOKUP(V18929,LISTAS!$M$2:$N$18,2,0)</f>
        <v>#N/A</v>
      </c>
    </row>
    <row r="18930" spans="3:23">
      <c r="C18930" t="e">
        <f>VLOOKUP(B18930,LISTAS!A18888:B18955,2,0)</f>
        <v>#N/A</v>
      </c>
      <c r="W18930" s="35" t="e">
        <f>VLOOKUP(V18930,LISTAS!$M$2:$N$18,2,0)</f>
        <v>#N/A</v>
      </c>
    </row>
    <row r="18931" spans="3:23">
      <c r="C18931" t="e">
        <f>VLOOKUP(B18931,LISTAS!A18889:B18956,2,0)</f>
        <v>#N/A</v>
      </c>
      <c r="W18931" s="35" t="e">
        <f>VLOOKUP(V18931,LISTAS!$M$2:$N$18,2,0)</f>
        <v>#N/A</v>
      </c>
    </row>
    <row r="18932" spans="3:23">
      <c r="C18932" t="e">
        <f>VLOOKUP(B18932,LISTAS!A18890:B18957,2,0)</f>
        <v>#N/A</v>
      </c>
      <c r="W18932" s="35" t="e">
        <f>VLOOKUP(V18932,LISTAS!$M$2:$N$18,2,0)</f>
        <v>#N/A</v>
      </c>
    </row>
    <row r="18933" spans="3:23">
      <c r="C18933" t="e">
        <f>VLOOKUP(B18933,LISTAS!A18891:B18958,2,0)</f>
        <v>#N/A</v>
      </c>
      <c r="W18933" s="35" t="e">
        <f>VLOOKUP(V18933,LISTAS!$M$2:$N$18,2,0)</f>
        <v>#N/A</v>
      </c>
    </row>
    <row r="18934" spans="3:23">
      <c r="C18934" t="e">
        <f>VLOOKUP(B18934,LISTAS!A18892:B18959,2,0)</f>
        <v>#N/A</v>
      </c>
      <c r="W18934" s="35" t="e">
        <f>VLOOKUP(V18934,LISTAS!$M$2:$N$18,2,0)</f>
        <v>#N/A</v>
      </c>
    </row>
    <row r="18935" spans="3:23">
      <c r="C18935" t="e">
        <f>VLOOKUP(B18935,LISTAS!A18893:B18960,2,0)</f>
        <v>#N/A</v>
      </c>
      <c r="W18935" s="35" t="e">
        <f>VLOOKUP(V18935,LISTAS!$M$2:$N$18,2,0)</f>
        <v>#N/A</v>
      </c>
    </row>
    <row r="18936" spans="3:23">
      <c r="C18936" t="e">
        <f>VLOOKUP(B18936,LISTAS!A18894:B18961,2,0)</f>
        <v>#N/A</v>
      </c>
      <c r="W18936" s="35" t="e">
        <f>VLOOKUP(V18936,LISTAS!$M$2:$N$18,2,0)</f>
        <v>#N/A</v>
      </c>
    </row>
    <row r="18937" spans="3:23">
      <c r="C18937" t="e">
        <f>VLOOKUP(B18937,LISTAS!A18895:B18962,2,0)</f>
        <v>#N/A</v>
      </c>
      <c r="W18937" s="35" t="e">
        <f>VLOOKUP(V18937,LISTAS!$M$2:$N$18,2,0)</f>
        <v>#N/A</v>
      </c>
    </row>
    <row r="18938" spans="3:23">
      <c r="C18938" t="e">
        <f>VLOOKUP(B18938,LISTAS!A18896:B18963,2,0)</f>
        <v>#N/A</v>
      </c>
      <c r="W18938" s="35" t="e">
        <f>VLOOKUP(V18938,LISTAS!$M$2:$N$18,2,0)</f>
        <v>#N/A</v>
      </c>
    </row>
    <row r="18939" spans="3:23">
      <c r="C18939" t="e">
        <f>VLOOKUP(B18939,LISTAS!A18897:B18964,2,0)</f>
        <v>#N/A</v>
      </c>
      <c r="W18939" s="35" t="e">
        <f>VLOOKUP(V18939,LISTAS!$M$2:$N$18,2,0)</f>
        <v>#N/A</v>
      </c>
    </row>
    <row r="18940" spans="3:23">
      <c r="C18940" t="e">
        <f>VLOOKUP(B18940,LISTAS!A18898:B18965,2,0)</f>
        <v>#N/A</v>
      </c>
      <c r="W18940" s="35" t="e">
        <f>VLOOKUP(V18940,LISTAS!$M$2:$N$18,2,0)</f>
        <v>#N/A</v>
      </c>
    </row>
    <row r="18941" spans="3:23">
      <c r="C18941" t="e">
        <f>VLOOKUP(B18941,LISTAS!A18899:B18966,2,0)</f>
        <v>#N/A</v>
      </c>
      <c r="W18941" s="35" t="e">
        <f>VLOOKUP(V18941,LISTAS!$M$2:$N$18,2,0)</f>
        <v>#N/A</v>
      </c>
    </row>
    <row r="18942" spans="3:23">
      <c r="C18942" t="e">
        <f>VLOOKUP(B18942,LISTAS!A18900:B18967,2,0)</f>
        <v>#N/A</v>
      </c>
      <c r="W18942" s="35" t="e">
        <f>VLOOKUP(V18942,LISTAS!$M$2:$N$18,2,0)</f>
        <v>#N/A</v>
      </c>
    </row>
    <row r="18943" spans="3:23">
      <c r="C18943" t="e">
        <f>VLOOKUP(B18943,LISTAS!A18901:B18968,2,0)</f>
        <v>#N/A</v>
      </c>
      <c r="W18943" s="35" t="e">
        <f>VLOOKUP(V18943,LISTAS!$M$2:$N$18,2,0)</f>
        <v>#N/A</v>
      </c>
    </row>
    <row r="18944" spans="3:23">
      <c r="C18944" t="e">
        <f>VLOOKUP(B18944,LISTAS!A18902:B18969,2,0)</f>
        <v>#N/A</v>
      </c>
      <c r="W18944" s="35" t="e">
        <f>VLOOKUP(V18944,LISTAS!$M$2:$N$18,2,0)</f>
        <v>#N/A</v>
      </c>
    </row>
    <row r="18945" spans="3:23">
      <c r="C18945" t="e">
        <f>VLOOKUP(B18945,LISTAS!A18903:B18970,2,0)</f>
        <v>#N/A</v>
      </c>
      <c r="W18945" s="35" t="e">
        <f>VLOOKUP(V18945,LISTAS!$M$2:$N$18,2,0)</f>
        <v>#N/A</v>
      </c>
    </row>
    <row r="18946" spans="3:23">
      <c r="C18946" t="e">
        <f>VLOOKUP(B18946,LISTAS!A18904:B18971,2,0)</f>
        <v>#N/A</v>
      </c>
      <c r="W18946" s="35" t="e">
        <f>VLOOKUP(V18946,LISTAS!$M$2:$N$18,2,0)</f>
        <v>#N/A</v>
      </c>
    </row>
    <row r="18947" spans="3:23">
      <c r="C18947" t="e">
        <f>VLOOKUP(B18947,LISTAS!A18905:B18972,2,0)</f>
        <v>#N/A</v>
      </c>
      <c r="W18947" s="35" t="e">
        <f>VLOOKUP(V18947,LISTAS!$M$2:$N$18,2,0)</f>
        <v>#N/A</v>
      </c>
    </row>
    <row r="18948" spans="3:23">
      <c r="C18948" t="e">
        <f>VLOOKUP(B18948,LISTAS!A18906:B18973,2,0)</f>
        <v>#N/A</v>
      </c>
      <c r="W18948" s="35" t="e">
        <f>VLOOKUP(V18948,LISTAS!$M$2:$N$18,2,0)</f>
        <v>#N/A</v>
      </c>
    </row>
    <row r="18949" spans="3:23">
      <c r="C18949" t="e">
        <f>VLOOKUP(B18949,LISTAS!A18907:B18974,2,0)</f>
        <v>#N/A</v>
      </c>
      <c r="W18949" s="35" t="e">
        <f>VLOOKUP(V18949,LISTAS!$M$2:$N$18,2,0)</f>
        <v>#N/A</v>
      </c>
    </row>
    <row r="18950" spans="3:23">
      <c r="C18950" t="e">
        <f>VLOOKUP(B18950,LISTAS!A18908:B18975,2,0)</f>
        <v>#N/A</v>
      </c>
      <c r="W18950" s="35" t="e">
        <f>VLOOKUP(V18950,LISTAS!$M$2:$N$18,2,0)</f>
        <v>#N/A</v>
      </c>
    </row>
    <row r="18951" spans="3:23">
      <c r="C18951" t="e">
        <f>VLOOKUP(B18951,LISTAS!A18909:B18976,2,0)</f>
        <v>#N/A</v>
      </c>
      <c r="W18951" s="35" t="e">
        <f>VLOOKUP(V18951,LISTAS!$M$2:$N$18,2,0)</f>
        <v>#N/A</v>
      </c>
    </row>
    <row r="18952" spans="3:23">
      <c r="C18952" t="e">
        <f>VLOOKUP(B18952,LISTAS!A18910:B18977,2,0)</f>
        <v>#N/A</v>
      </c>
      <c r="W18952" s="35" t="e">
        <f>VLOOKUP(V18952,LISTAS!$M$2:$N$18,2,0)</f>
        <v>#N/A</v>
      </c>
    </row>
    <row r="18953" spans="3:23">
      <c r="C18953" t="e">
        <f>VLOOKUP(B18953,LISTAS!A18911:B18978,2,0)</f>
        <v>#N/A</v>
      </c>
      <c r="W18953" s="35" t="e">
        <f>VLOOKUP(V18953,LISTAS!$M$2:$N$18,2,0)</f>
        <v>#N/A</v>
      </c>
    </row>
    <row r="18954" spans="3:23">
      <c r="C18954" t="e">
        <f>VLOOKUP(B18954,LISTAS!A18912:B18979,2,0)</f>
        <v>#N/A</v>
      </c>
      <c r="W18954" s="35" t="e">
        <f>VLOOKUP(V18954,LISTAS!$M$2:$N$18,2,0)</f>
        <v>#N/A</v>
      </c>
    </row>
    <row r="18955" spans="3:23">
      <c r="C18955" t="e">
        <f>VLOOKUP(B18955,LISTAS!A18913:B18980,2,0)</f>
        <v>#N/A</v>
      </c>
      <c r="W18955" s="35" t="e">
        <f>VLOOKUP(V18955,LISTAS!$M$2:$N$18,2,0)</f>
        <v>#N/A</v>
      </c>
    </row>
    <row r="18956" spans="3:23">
      <c r="C18956" t="e">
        <f>VLOOKUP(B18956,LISTAS!A18914:B18981,2,0)</f>
        <v>#N/A</v>
      </c>
      <c r="W18956" s="35" t="e">
        <f>VLOOKUP(V18956,LISTAS!$M$2:$N$18,2,0)</f>
        <v>#N/A</v>
      </c>
    </row>
    <row r="18957" spans="3:23">
      <c r="C18957" t="e">
        <f>VLOOKUP(B18957,LISTAS!A18915:B18982,2,0)</f>
        <v>#N/A</v>
      </c>
      <c r="W18957" s="35" t="e">
        <f>VLOOKUP(V18957,LISTAS!$M$2:$N$18,2,0)</f>
        <v>#N/A</v>
      </c>
    </row>
    <row r="18958" spans="3:23">
      <c r="C18958" t="e">
        <f>VLOOKUP(B18958,LISTAS!A18916:B18983,2,0)</f>
        <v>#N/A</v>
      </c>
      <c r="W18958" s="35" t="e">
        <f>VLOOKUP(V18958,LISTAS!$M$2:$N$18,2,0)</f>
        <v>#N/A</v>
      </c>
    </row>
    <row r="18959" spans="3:23">
      <c r="C18959" t="e">
        <f>VLOOKUP(B18959,LISTAS!A18917:B18984,2,0)</f>
        <v>#N/A</v>
      </c>
      <c r="W18959" s="35" t="e">
        <f>VLOOKUP(V18959,LISTAS!$M$2:$N$18,2,0)</f>
        <v>#N/A</v>
      </c>
    </row>
    <row r="18960" spans="3:23">
      <c r="C18960" t="e">
        <f>VLOOKUP(B18960,LISTAS!A18918:B18985,2,0)</f>
        <v>#N/A</v>
      </c>
      <c r="W18960" s="35" t="e">
        <f>VLOOKUP(V18960,LISTAS!$M$2:$N$18,2,0)</f>
        <v>#N/A</v>
      </c>
    </row>
    <row r="18961" spans="3:23">
      <c r="C18961" t="e">
        <f>VLOOKUP(B18961,LISTAS!A18919:B18986,2,0)</f>
        <v>#N/A</v>
      </c>
      <c r="W18961" s="35" t="e">
        <f>VLOOKUP(V18961,LISTAS!$M$2:$N$18,2,0)</f>
        <v>#N/A</v>
      </c>
    </row>
    <row r="18962" spans="3:23">
      <c r="C18962" t="e">
        <f>VLOOKUP(B18962,LISTAS!A18920:B18987,2,0)</f>
        <v>#N/A</v>
      </c>
      <c r="W18962" s="35" t="e">
        <f>VLOOKUP(V18962,LISTAS!$M$2:$N$18,2,0)</f>
        <v>#N/A</v>
      </c>
    </row>
    <row r="18963" spans="3:23">
      <c r="C18963" t="e">
        <f>VLOOKUP(B18963,LISTAS!A18921:B18988,2,0)</f>
        <v>#N/A</v>
      </c>
      <c r="W18963" s="35" t="e">
        <f>VLOOKUP(V18963,LISTAS!$M$2:$N$18,2,0)</f>
        <v>#N/A</v>
      </c>
    </row>
    <row r="18964" spans="3:23">
      <c r="C18964" t="e">
        <f>VLOOKUP(B18964,LISTAS!A18922:B18989,2,0)</f>
        <v>#N/A</v>
      </c>
      <c r="W18964" s="35" t="e">
        <f>VLOOKUP(V18964,LISTAS!$M$2:$N$18,2,0)</f>
        <v>#N/A</v>
      </c>
    </row>
    <row r="18965" spans="3:23">
      <c r="C18965" t="e">
        <f>VLOOKUP(B18965,LISTAS!A18923:B18990,2,0)</f>
        <v>#N/A</v>
      </c>
      <c r="W18965" s="35" t="e">
        <f>VLOOKUP(V18965,LISTAS!$M$2:$N$18,2,0)</f>
        <v>#N/A</v>
      </c>
    </row>
    <row r="18966" spans="3:23">
      <c r="C18966" t="e">
        <f>VLOOKUP(B18966,LISTAS!A18924:B18991,2,0)</f>
        <v>#N/A</v>
      </c>
      <c r="W18966" s="35" t="e">
        <f>VLOOKUP(V18966,LISTAS!$M$2:$N$18,2,0)</f>
        <v>#N/A</v>
      </c>
    </row>
    <row r="18967" spans="3:23">
      <c r="C18967" t="e">
        <f>VLOOKUP(B18967,LISTAS!A18925:B18992,2,0)</f>
        <v>#N/A</v>
      </c>
      <c r="W18967" s="35" t="e">
        <f>VLOOKUP(V18967,LISTAS!$M$2:$N$18,2,0)</f>
        <v>#N/A</v>
      </c>
    </row>
    <row r="18968" spans="3:23">
      <c r="C18968" t="e">
        <f>VLOOKUP(B18968,LISTAS!A18926:B18993,2,0)</f>
        <v>#N/A</v>
      </c>
      <c r="W18968" s="35" t="e">
        <f>VLOOKUP(V18968,LISTAS!$M$2:$N$18,2,0)</f>
        <v>#N/A</v>
      </c>
    </row>
    <row r="18969" spans="3:23">
      <c r="C18969" t="e">
        <f>VLOOKUP(B18969,LISTAS!A18927:B18994,2,0)</f>
        <v>#N/A</v>
      </c>
      <c r="W18969" s="35" t="e">
        <f>VLOOKUP(V18969,LISTAS!$M$2:$N$18,2,0)</f>
        <v>#N/A</v>
      </c>
    </row>
    <row r="18970" spans="3:23">
      <c r="C18970" t="e">
        <f>VLOOKUP(B18970,LISTAS!A18928:B18995,2,0)</f>
        <v>#N/A</v>
      </c>
      <c r="W18970" s="35" t="e">
        <f>VLOOKUP(V18970,LISTAS!$M$2:$N$18,2,0)</f>
        <v>#N/A</v>
      </c>
    </row>
    <row r="18971" spans="3:23">
      <c r="C18971" t="e">
        <f>VLOOKUP(B18971,LISTAS!A18929:B18996,2,0)</f>
        <v>#N/A</v>
      </c>
      <c r="W18971" s="35" t="e">
        <f>VLOOKUP(V18971,LISTAS!$M$2:$N$18,2,0)</f>
        <v>#N/A</v>
      </c>
    </row>
    <row r="18972" spans="3:23">
      <c r="C18972" t="e">
        <f>VLOOKUP(B18972,LISTAS!A18930:B18997,2,0)</f>
        <v>#N/A</v>
      </c>
      <c r="W18972" s="35" t="e">
        <f>VLOOKUP(V18972,LISTAS!$M$2:$N$18,2,0)</f>
        <v>#N/A</v>
      </c>
    </row>
    <row r="18973" spans="3:23">
      <c r="C18973" t="e">
        <f>VLOOKUP(B18973,LISTAS!A18931:B18998,2,0)</f>
        <v>#N/A</v>
      </c>
      <c r="W18973" s="35" t="e">
        <f>VLOOKUP(V18973,LISTAS!$M$2:$N$18,2,0)</f>
        <v>#N/A</v>
      </c>
    </row>
    <row r="18974" spans="3:23">
      <c r="C18974" t="e">
        <f>VLOOKUP(B18974,LISTAS!A18932:B18999,2,0)</f>
        <v>#N/A</v>
      </c>
      <c r="W18974" s="35" t="e">
        <f>VLOOKUP(V18974,LISTAS!$M$2:$N$18,2,0)</f>
        <v>#N/A</v>
      </c>
    </row>
    <row r="18975" spans="3:23">
      <c r="C18975" t="e">
        <f>VLOOKUP(B18975,LISTAS!A18933:B19000,2,0)</f>
        <v>#N/A</v>
      </c>
      <c r="W18975" s="35" t="e">
        <f>VLOOKUP(V18975,LISTAS!$M$2:$N$18,2,0)</f>
        <v>#N/A</v>
      </c>
    </row>
    <row r="18976" spans="3:23">
      <c r="C18976" t="e">
        <f>VLOOKUP(B18976,LISTAS!A18934:B19001,2,0)</f>
        <v>#N/A</v>
      </c>
      <c r="W18976" s="35" t="e">
        <f>VLOOKUP(V18976,LISTAS!$M$2:$N$18,2,0)</f>
        <v>#N/A</v>
      </c>
    </row>
    <row r="18977" spans="3:23">
      <c r="C18977" t="e">
        <f>VLOOKUP(B18977,LISTAS!A18935:B19002,2,0)</f>
        <v>#N/A</v>
      </c>
      <c r="W18977" s="35" t="e">
        <f>VLOOKUP(V18977,LISTAS!$M$2:$N$18,2,0)</f>
        <v>#N/A</v>
      </c>
    </row>
    <row r="18978" spans="3:23">
      <c r="C18978" t="e">
        <f>VLOOKUP(B18978,LISTAS!A18936:B19003,2,0)</f>
        <v>#N/A</v>
      </c>
      <c r="W18978" s="35" t="e">
        <f>VLOOKUP(V18978,LISTAS!$M$2:$N$18,2,0)</f>
        <v>#N/A</v>
      </c>
    </row>
    <row r="18979" spans="3:23">
      <c r="C18979" t="e">
        <f>VLOOKUP(B18979,LISTAS!A18937:B19004,2,0)</f>
        <v>#N/A</v>
      </c>
      <c r="W18979" s="35" t="e">
        <f>VLOOKUP(V18979,LISTAS!$M$2:$N$18,2,0)</f>
        <v>#N/A</v>
      </c>
    </row>
    <row r="18980" spans="3:23">
      <c r="C18980" t="e">
        <f>VLOOKUP(B18980,LISTAS!A18938:B19005,2,0)</f>
        <v>#N/A</v>
      </c>
      <c r="W18980" s="35" t="e">
        <f>VLOOKUP(V18980,LISTAS!$M$2:$N$18,2,0)</f>
        <v>#N/A</v>
      </c>
    </row>
    <row r="18981" spans="3:23">
      <c r="C18981" t="e">
        <f>VLOOKUP(B18981,LISTAS!A18939:B19006,2,0)</f>
        <v>#N/A</v>
      </c>
      <c r="W18981" s="35" t="e">
        <f>VLOOKUP(V18981,LISTAS!$M$2:$N$18,2,0)</f>
        <v>#N/A</v>
      </c>
    </row>
    <row r="18982" spans="3:23">
      <c r="C18982" t="e">
        <f>VLOOKUP(B18982,LISTAS!A18940:B19007,2,0)</f>
        <v>#N/A</v>
      </c>
      <c r="W18982" s="35" t="e">
        <f>VLOOKUP(V18982,LISTAS!$M$2:$N$18,2,0)</f>
        <v>#N/A</v>
      </c>
    </row>
    <row r="18983" spans="3:23">
      <c r="C18983" t="e">
        <f>VLOOKUP(B18983,LISTAS!A18941:B19008,2,0)</f>
        <v>#N/A</v>
      </c>
      <c r="W18983" s="35" t="e">
        <f>VLOOKUP(V18983,LISTAS!$M$2:$N$18,2,0)</f>
        <v>#N/A</v>
      </c>
    </row>
    <row r="18984" spans="3:23">
      <c r="C18984" t="e">
        <f>VLOOKUP(B18984,LISTAS!A18942:B19009,2,0)</f>
        <v>#N/A</v>
      </c>
      <c r="W18984" s="35" t="e">
        <f>VLOOKUP(V18984,LISTAS!$M$2:$N$18,2,0)</f>
        <v>#N/A</v>
      </c>
    </row>
    <row r="18985" spans="3:23">
      <c r="C18985" t="e">
        <f>VLOOKUP(B18985,LISTAS!A18943:B19010,2,0)</f>
        <v>#N/A</v>
      </c>
      <c r="W18985" s="35" t="e">
        <f>VLOOKUP(V18985,LISTAS!$M$2:$N$18,2,0)</f>
        <v>#N/A</v>
      </c>
    </row>
    <row r="18986" spans="3:23">
      <c r="C18986" t="e">
        <f>VLOOKUP(B18986,LISTAS!A18944:B19011,2,0)</f>
        <v>#N/A</v>
      </c>
      <c r="W18986" s="35" t="e">
        <f>VLOOKUP(V18986,LISTAS!$M$2:$N$18,2,0)</f>
        <v>#N/A</v>
      </c>
    </row>
    <row r="18987" spans="3:23">
      <c r="C18987" t="e">
        <f>VLOOKUP(B18987,LISTAS!A18945:B19012,2,0)</f>
        <v>#N/A</v>
      </c>
      <c r="W18987" s="35" t="e">
        <f>VLOOKUP(V18987,LISTAS!$M$2:$N$18,2,0)</f>
        <v>#N/A</v>
      </c>
    </row>
    <row r="18988" spans="3:23">
      <c r="C18988" t="e">
        <f>VLOOKUP(B18988,LISTAS!A18946:B19013,2,0)</f>
        <v>#N/A</v>
      </c>
      <c r="W18988" s="35" t="e">
        <f>VLOOKUP(V18988,LISTAS!$M$2:$N$18,2,0)</f>
        <v>#N/A</v>
      </c>
    </row>
    <row r="18989" spans="3:23">
      <c r="C18989" t="e">
        <f>VLOOKUP(B18989,LISTAS!A18947:B19014,2,0)</f>
        <v>#N/A</v>
      </c>
      <c r="W18989" s="35" t="e">
        <f>VLOOKUP(V18989,LISTAS!$M$2:$N$18,2,0)</f>
        <v>#N/A</v>
      </c>
    </row>
    <row r="18990" spans="3:23">
      <c r="C18990" t="e">
        <f>VLOOKUP(B18990,LISTAS!A18948:B19015,2,0)</f>
        <v>#N/A</v>
      </c>
      <c r="W18990" s="35" t="e">
        <f>VLOOKUP(V18990,LISTAS!$M$2:$N$18,2,0)</f>
        <v>#N/A</v>
      </c>
    </row>
    <row r="18991" spans="3:23">
      <c r="C18991" t="e">
        <f>VLOOKUP(B18991,LISTAS!A18949:B19016,2,0)</f>
        <v>#N/A</v>
      </c>
      <c r="W18991" s="35" t="e">
        <f>VLOOKUP(V18991,LISTAS!$M$2:$N$18,2,0)</f>
        <v>#N/A</v>
      </c>
    </row>
    <row r="18992" spans="3:23">
      <c r="C18992" t="e">
        <f>VLOOKUP(B18992,LISTAS!A18950:B19017,2,0)</f>
        <v>#N/A</v>
      </c>
      <c r="W18992" s="35" t="e">
        <f>VLOOKUP(V18992,LISTAS!$M$2:$N$18,2,0)</f>
        <v>#N/A</v>
      </c>
    </row>
    <row r="18993" spans="3:23">
      <c r="C18993" t="e">
        <f>VLOOKUP(B18993,LISTAS!A18951:B19018,2,0)</f>
        <v>#N/A</v>
      </c>
      <c r="W18993" s="35" t="e">
        <f>VLOOKUP(V18993,LISTAS!$M$2:$N$18,2,0)</f>
        <v>#N/A</v>
      </c>
    </row>
    <row r="18994" spans="3:23">
      <c r="C18994" t="e">
        <f>VLOOKUP(B18994,LISTAS!A18952:B19019,2,0)</f>
        <v>#N/A</v>
      </c>
      <c r="W18994" s="35" t="e">
        <f>VLOOKUP(V18994,LISTAS!$M$2:$N$18,2,0)</f>
        <v>#N/A</v>
      </c>
    </row>
    <row r="18995" spans="3:23">
      <c r="C18995" t="e">
        <f>VLOOKUP(B18995,LISTAS!A18953:B19020,2,0)</f>
        <v>#N/A</v>
      </c>
      <c r="W18995" s="35" t="e">
        <f>VLOOKUP(V18995,LISTAS!$M$2:$N$18,2,0)</f>
        <v>#N/A</v>
      </c>
    </row>
    <row r="18996" spans="3:23">
      <c r="C18996" t="e">
        <f>VLOOKUP(B18996,LISTAS!A18954:B19021,2,0)</f>
        <v>#N/A</v>
      </c>
      <c r="W18996" s="35" t="e">
        <f>VLOOKUP(V18996,LISTAS!$M$2:$N$18,2,0)</f>
        <v>#N/A</v>
      </c>
    </row>
    <row r="18997" spans="3:23">
      <c r="C18997" t="e">
        <f>VLOOKUP(B18997,LISTAS!A18955:B19022,2,0)</f>
        <v>#N/A</v>
      </c>
      <c r="W18997" s="35" t="e">
        <f>VLOOKUP(V18997,LISTAS!$M$2:$N$18,2,0)</f>
        <v>#N/A</v>
      </c>
    </row>
    <row r="18998" spans="3:23">
      <c r="C18998" t="e">
        <f>VLOOKUP(B18998,LISTAS!A18956:B19023,2,0)</f>
        <v>#N/A</v>
      </c>
      <c r="W18998" s="35" t="e">
        <f>VLOOKUP(V18998,LISTAS!$M$2:$N$18,2,0)</f>
        <v>#N/A</v>
      </c>
    </row>
    <row r="18999" spans="3:23">
      <c r="C18999" t="e">
        <f>VLOOKUP(B18999,LISTAS!A18957:B19024,2,0)</f>
        <v>#N/A</v>
      </c>
      <c r="W18999" s="35" t="e">
        <f>VLOOKUP(V18999,LISTAS!$M$2:$N$18,2,0)</f>
        <v>#N/A</v>
      </c>
    </row>
    <row r="19000" spans="3:23">
      <c r="C19000" t="e">
        <f>VLOOKUP(B19000,LISTAS!A18958:B19025,2,0)</f>
        <v>#N/A</v>
      </c>
      <c r="W19000" s="35" t="e">
        <f>VLOOKUP(V19000,LISTAS!$M$2:$N$18,2,0)</f>
        <v>#N/A</v>
      </c>
    </row>
    <row r="19001" spans="3:23">
      <c r="C19001" t="e">
        <f>VLOOKUP(B19001,LISTAS!A18959:B19026,2,0)</f>
        <v>#N/A</v>
      </c>
      <c r="W19001" s="35" t="e">
        <f>VLOOKUP(V19001,LISTAS!$M$2:$N$18,2,0)</f>
        <v>#N/A</v>
      </c>
    </row>
    <row r="19002" spans="3:23">
      <c r="C19002" t="e">
        <f>VLOOKUP(B19002,LISTAS!A18960:B19027,2,0)</f>
        <v>#N/A</v>
      </c>
      <c r="W19002" s="35" t="e">
        <f>VLOOKUP(V19002,LISTAS!$M$2:$N$18,2,0)</f>
        <v>#N/A</v>
      </c>
    </row>
    <row r="19003" spans="3:23">
      <c r="C19003" t="e">
        <f>VLOOKUP(B19003,LISTAS!A18961:B19028,2,0)</f>
        <v>#N/A</v>
      </c>
      <c r="W19003" s="35" t="e">
        <f>VLOOKUP(V19003,LISTAS!$M$2:$N$18,2,0)</f>
        <v>#N/A</v>
      </c>
    </row>
    <row r="19004" spans="3:23">
      <c r="C19004" t="e">
        <f>VLOOKUP(B19004,LISTAS!A18962:B19029,2,0)</f>
        <v>#N/A</v>
      </c>
      <c r="W19004" s="35" t="e">
        <f>VLOOKUP(V19004,LISTAS!$M$2:$N$18,2,0)</f>
        <v>#N/A</v>
      </c>
    </row>
    <row r="19005" spans="3:23">
      <c r="C19005" t="e">
        <f>VLOOKUP(B19005,LISTAS!A18963:B19030,2,0)</f>
        <v>#N/A</v>
      </c>
      <c r="W19005" s="35" t="e">
        <f>VLOOKUP(V19005,LISTAS!$M$2:$N$18,2,0)</f>
        <v>#N/A</v>
      </c>
    </row>
    <row r="19006" spans="3:23">
      <c r="C19006" t="e">
        <f>VLOOKUP(B19006,LISTAS!A18964:B19031,2,0)</f>
        <v>#N/A</v>
      </c>
      <c r="W19006" s="35" t="e">
        <f>VLOOKUP(V19006,LISTAS!$M$2:$N$18,2,0)</f>
        <v>#N/A</v>
      </c>
    </row>
    <row r="19007" spans="3:23">
      <c r="C19007" t="e">
        <f>VLOOKUP(B19007,LISTAS!A18965:B19032,2,0)</f>
        <v>#N/A</v>
      </c>
      <c r="W19007" s="35" t="e">
        <f>VLOOKUP(V19007,LISTAS!$M$2:$N$18,2,0)</f>
        <v>#N/A</v>
      </c>
    </row>
    <row r="19008" spans="3:23">
      <c r="C19008" t="e">
        <f>VLOOKUP(B19008,LISTAS!A18966:B19033,2,0)</f>
        <v>#N/A</v>
      </c>
      <c r="W19008" s="35" t="e">
        <f>VLOOKUP(V19008,LISTAS!$M$2:$N$18,2,0)</f>
        <v>#N/A</v>
      </c>
    </row>
    <row r="19009" spans="3:23">
      <c r="C19009" t="e">
        <f>VLOOKUP(B19009,LISTAS!A18967:B19034,2,0)</f>
        <v>#N/A</v>
      </c>
      <c r="W19009" s="35" t="e">
        <f>VLOOKUP(V19009,LISTAS!$M$2:$N$18,2,0)</f>
        <v>#N/A</v>
      </c>
    </row>
    <row r="19010" spans="3:23">
      <c r="C19010" t="e">
        <f>VLOOKUP(B19010,LISTAS!A18968:B19035,2,0)</f>
        <v>#N/A</v>
      </c>
      <c r="W19010" s="35" t="e">
        <f>VLOOKUP(V19010,LISTAS!$M$2:$N$18,2,0)</f>
        <v>#N/A</v>
      </c>
    </row>
    <row r="19011" spans="3:23">
      <c r="C19011" t="e">
        <f>VLOOKUP(B19011,LISTAS!A18969:B19036,2,0)</f>
        <v>#N/A</v>
      </c>
      <c r="W19011" s="35" t="e">
        <f>VLOOKUP(V19011,LISTAS!$M$2:$N$18,2,0)</f>
        <v>#N/A</v>
      </c>
    </row>
    <row r="19012" spans="3:23">
      <c r="C19012" t="e">
        <f>VLOOKUP(B19012,LISTAS!A18970:B19037,2,0)</f>
        <v>#N/A</v>
      </c>
      <c r="W19012" s="35" t="e">
        <f>VLOOKUP(V19012,LISTAS!$M$2:$N$18,2,0)</f>
        <v>#N/A</v>
      </c>
    </row>
    <row r="19013" spans="3:23">
      <c r="C19013" t="e">
        <f>VLOOKUP(B19013,LISTAS!A18971:B19038,2,0)</f>
        <v>#N/A</v>
      </c>
      <c r="W19013" s="35" t="e">
        <f>VLOOKUP(V19013,LISTAS!$M$2:$N$18,2,0)</f>
        <v>#N/A</v>
      </c>
    </row>
    <row r="19014" spans="3:23">
      <c r="C19014" t="e">
        <f>VLOOKUP(B19014,LISTAS!A18972:B19039,2,0)</f>
        <v>#N/A</v>
      </c>
      <c r="W19014" s="35" t="e">
        <f>VLOOKUP(V19014,LISTAS!$M$2:$N$18,2,0)</f>
        <v>#N/A</v>
      </c>
    </row>
    <row r="19015" spans="3:23">
      <c r="C19015" t="e">
        <f>VLOOKUP(B19015,LISTAS!A18973:B19040,2,0)</f>
        <v>#N/A</v>
      </c>
      <c r="W19015" s="35" t="e">
        <f>VLOOKUP(V19015,LISTAS!$M$2:$N$18,2,0)</f>
        <v>#N/A</v>
      </c>
    </row>
    <row r="19016" spans="3:23">
      <c r="C19016" t="e">
        <f>VLOOKUP(B19016,LISTAS!A18974:B19041,2,0)</f>
        <v>#N/A</v>
      </c>
      <c r="W19016" s="35" t="e">
        <f>VLOOKUP(V19016,LISTAS!$M$2:$N$18,2,0)</f>
        <v>#N/A</v>
      </c>
    </row>
    <row r="19017" spans="3:23">
      <c r="C19017" t="e">
        <f>VLOOKUP(B19017,LISTAS!A18975:B19042,2,0)</f>
        <v>#N/A</v>
      </c>
      <c r="W19017" s="35" t="e">
        <f>VLOOKUP(V19017,LISTAS!$M$2:$N$18,2,0)</f>
        <v>#N/A</v>
      </c>
    </row>
    <row r="19018" spans="3:23">
      <c r="C19018" t="e">
        <f>VLOOKUP(B19018,LISTAS!A18976:B19043,2,0)</f>
        <v>#N/A</v>
      </c>
      <c r="W19018" s="35" t="e">
        <f>VLOOKUP(V19018,LISTAS!$M$2:$N$18,2,0)</f>
        <v>#N/A</v>
      </c>
    </row>
    <row r="19019" spans="3:23">
      <c r="C19019" t="e">
        <f>VLOOKUP(B19019,LISTAS!A18977:B19044,2,0)</f>
        <v>#N/A</v>
      </c>
      <c r="W19019" s="35" t="e">
        <f>VLOOKUP(V19019,LISTAS!$M$2:$N$18,2,0)</f>
        <v>#N/A</v>
      </c>
    </row>
    <row r="19020" spans="3:23">
      <c r="C19020" t="e">
        <f>VLOOKUP(B19020,LISTAS!A18978:B19045,2,0)</f>
        <v>#N/A</v>
      </c>
      <c r="W19020" s="35" t="e">
        <f>VLOOKUP(V19020,LISTAS!$M$2:$N$18,2,0)</f>
        <v>#N/A</v>
      </c>
    </row>
    <row r="19021" spans="3:23">
      <c r="C19021" t="e">
        <f>VLOOKUP(B19021,LISTAS!A18979:B19046,2,0)</f>
        <v>#N/A</v>
      </c>
      <c r="W19021" s="35" t="e">
        <f>VLOOKUP(V19021,LISTAS!$M$2:$N$18,2,0)</f>
        <v>#N/A</v>
      </c>
    </row>
    <row r="19022" spans="3:23">
      <c r="C19022" t="e">
        <f>VLOOKUP(B19022,LISTAS!A18980:B19047,2,0)</f>
        <v>#N/A</v>
      </c>
      <c r="W19022" s="35" t="e">
        <f>VLOOKUP(V19022,LISTAS!$M$2:$N$18,2,0)</f>
        <v>#N/A</v>
      </c>
    </row>
    <row r="19023" spans="3:23">
      <c r="C19023" t="e">
        <f>VLOOKUP(B19023,LISTAS!A18981:B19048,2,0)</f>
        <v>#N/A</v>
      </c>
      <c r="W19023" s="35" t="e">
        <f>VLOOKUP(V19023,LISTAS!$M$2:$N$18,2,0)</f>
        <v>#N/A</v>
      </c>
    </row>
    <row r="19024" spans="3:23">
      <c r="C19024" t="e">
        <f>VLOOKUP(B19024,LISTAS!A18982:B19049,2,0)</f>
        <v>#N/A</v>
      </c>
      <c r="W19024" s="35" t="e">
        <f>VLOOKUP(V19024,LISTAS!$M$2:$N$18,2,0)</f>
        <v>#N/A</v>
      </c>
    </row>
    <row r="19025" spans="3:23">
      <c r="C19025" t="e">
        <f>VLOOKUP(B19025,LISTAS!A18983:B19050,2,0)</f>
        <v>#N/A</v>
      </c>
      <c r="W19025" s="35" t="e">
        <f>VLOOKUP(V19025,LISTAS!$M$2:$N$18,2,0)</f>
        <v>#N/A</v>
      </c>
    </row>
    <row r="19026" spans="3:23">
      <c r="C19026" t="e">
        <f>VLOOKUP(B19026,LISTAS!A18984:B19051,2,0)</f>
        <v>#N/A</v>
      </c>
      <c r="W19026" s="35" t="e">
        <f>VLOOKUP(V19026,LISTAS!$M$2:$N$18,2,0)</f>
        <v>#N/A</v>
      </c>
    </row>
    <row r="19027" spans="3:23">
      <c r="C19027" t="e">
        <f>VLOOKUP(B19027,LISTAS!A18985:B19052,2,0)</f>
        <v>#N/A</v>
      </c>
      <c r="W19027" s="35" t="e">
        <f>VLOOKUP(V19027,LISTAS!$M$2:$N$18,2,0)</f>
        <v>#N/A</v>
      </c>
    </row>
    <row r="19028" spans="3:23">
      <c r="C19028" t="e">
        <f>VLOOKUP(B19028,LISTAS!A18986:B19053,2,0)</f>
        <v>#N/A</v>
      </c>
      <c r="W19028" s="35" t="e">
        <f>VLOOKUP(V19028,LISTAS!$M$2:$N$18,2,0)</f>
        <v>#N/A</v>
      </c>
    </row>
    <row r="19029" spans="3:23">
      <c r="C19029" t="e">
        <f>VLOOKUP(B19029,LISTAS!A18987:B19054,2,0)</f>
        <v>#N/A</v>
      </c>
      <c r="W19029" s="35" t="e">
        <f>VLOOKUP(V19029,LISTAS!$M$2:$N$18,2,0)</f>
        <v>#N/A</v>
      </c>
    </row>
    <row r="19030" spans="3:23">
      <c r="C19030" t="e">
        <f>VLOOKUP(B19030,LISTAS!A18988:B19055,2,0)</f>
        <v>#N/A</v>
      </c>
      <c r="W19030" s="35" t="e">
        <f>VLOOKUP(V19030,LISTAS!$M$2:$N$18,2,0)</f>
        <v>#N/A</v>
      </c>
    </row>
    <row r="19031" spans="3:23">
      <c r="C19031" t="e">
        <f>VLOOKUP(B19031,LISTAS!A18989:B19056,2,0)</f>
        <v>#N/A</v>
      </c>
      <c r="W19031" s="35" t="e">
        <f>VLOOKUP(V19031,LISTAS!$M$2:$N$18,2,0)</f>
        <v>#N/A</v>
      </c>
    </row>
    <row r="19032" spans="3:23">
      <c r="C19032" t="e">
        <f>VLOOKUP(B19032,LISTAS!A18990:B19057,2,0)</f>
        <v>#N/A</v>
      </c>
      <c r="W19032" s="35" t="e">
        <f>VLOOKUP(V19032,LISTAS!$M$2:$N$18,2,0)</f>
        <v>#N/A</v>
      </c>
    </row>
    <row r="19033" spans="3:23">
      <c r="C19033" t="e">
        <f>VLOOKUP(B19033,LISTAS!A18991:B19058,2,0)</f>
        <v>#N/A</v>
      </c>
      <c r="W19033" s="35" t="e">
        <f>VLOOKUP(V19033,LISTAS!$M$2:$N$18,2,0)</f>
        <v>#N/A</v>
      </c>
    </row>
    <row r="19034" spans="3:23">
      <c r="C19034" t="e">
        <f>VLOOKUP(B19034,LISTAS!A18992:B19059,2,0)</f>
        <v>#N/A</v>
      </c>
      <c r="W19034" s="35" t="e">
        <f>VLOOKUP(V19034,LISTAS!$M$2:$N$18,2,0)</f>
        <v>#N/A</v>
      </c>
    </row>
    <row r="19035" spans="3:23">
      <c r="C19035" t="e">
        <f>VLOOKUP(B19035,LISTAS!A18993:B19060,2,0)</f>
        <v>#N/A</v>
      </c>
      <c r="W19035" s="35" t="e">
        <f>VLOOKUP(V19035,LISTAS!$M$2:$N$18,2,0)</f>
        <v>#N/A</v>
      </c>
    </row>
    <row r="19036" spans="3:23">
      <c r="C19036" t="e">
        <f>VLOOKUP(B19036,LISTAS!A18994:B19061,2,0)</f>
        <v>#N/A</v>
      </c>
      <c r="W19036" s="35" t="e">
        <f>VLOOKUP(V19036,LISTAS!$M$2:$N$18,2,0)</f>
        <v>#N/A</v>
      </c>
    </row>
    <row r="19037" spans="3:23">
      <c r="C19037" t="e">
        <f>VLOOKUP(B19037,LISTAS!A18995:B19062,2,0)</f>
        <v>#N/A</v>
      </c>
      <c r="W19037" s="35" t="e">
        <f>VLOOKUP(V19037,LISTAS!$M$2:$N$18,2,0)</f>
        <v>#N/A</v>
      </c>
    </row>
    <row r="19038" spans="3:23">
      <c r="C19038" t="e">
        <f>VLOOKUP(B19038,LISTAS!A18996:B19063,2,0)</f>
        <v>#N/A</v>
      </c>
      <c r="W19038" s="35" t="e">
        <f>VLOOKUP(V19038,LISTAS!$M$2:$N$18,2,0)</f>
        <v>#N/A</v>
      </c>
    </row>
    <row r="19039" spans="3:23">
      <c r="C19039" t="e">
        <f>VLOOKUP(B19039,LISTAS!A18997:B19064,2,0)</f>
        <v>#N/A</v>
      </c>
      <c r="W19039" s="35" t="e">
        <f>VLOOKUP(V19039,LISTAS!$M$2:$N$18,2,0)</f>
        <v>#N/A</v>
      </c>
    </row>
    <row r="19040" spans="3:23">
      <c r="C19040" t="e">
        <f>VLOOKUP(B19040,LISTAS!A18998:B19065,2,0)</f>
        <v>#N/A</v>
      </c>
      <c r="W19040" s="35" t="e">
        <f>VLOOKUP(V19040,LISTAS!$M$2:$N$18,2,0)</f>
        <v>#N/A</v>
      </c>
    </row>
    <row r="19041" spans="3:23">
      <c r="C19041" t="e">
        <f>VLOOKUP(B19041,LISTAS!A18999:B19066,2,0)</f>
        <v>#N/A</v>
      </c>
      <c r="W19041" s="35" t="e">
        <f>VLOOKUP(V19041,LISTAS!$M$2:$N$18,2,0)</f>
        <v>#N/A</v>
      </c>
    </row>
    <row r="19042" spans="3:23">
      <c r="C19042" t="e">
        <f>VLOOKUP(B19042,LISTAS!A19000:B19067,2,0)</f>
        <v>#N/A</v>
      </c>
      <c r="W19042" s="35" t="e">
        <f>VLOOKUP(V19042,LISTAS!$M$2:$N$18,2,0)</f>
        <v>#N/A</v>
      </c>
    </row>
    <row r="19043" spans="3:23">
      <c r="C19043" t="e">
        <f>VLOOKUP(B19043,LISTAS!A19001:B19068,2,0)</f>
        <v>#N/A</v>
      </c>
      <c r="W19043" s="35" t="e">
        <f>VLOOKUP(V19043,LISTAS!$M$2:$N$18,2,0)</f>
        <v>#N/A</v>
      </c>
    </row>
    <row r="19044" spans="3:23">
      <c r="C19044" t="e">
        <f>VLOOKUP(B19044,LISTAS!A19002:B19069,2,0)</f>
        <v>#N/A</v>
      </c>
      <c r="W19044" s="35" t="e">
        <f>VLOOKUP(V19044,LISTAS!$M$2:$N$18,2,0)</f>
        <v>#N/A</v>
      </c>
    </row>
    <row r="19045" spans="3:23">
      <c r="C19045" t="e">
        <f>VLOOKUP(B19045,LISTAS!A19003:B19070,2,0)</f>
        <v>#N/A</v>
      </c>
      <c r="W19045" s="35" t="e">
        <f>VLOOKUP(V19045,LISTAS!$M$2:$N$18,2,0)</f>
        <v>#N/A</v>
      </c>
    </row>
    <row r="19046" spans="3:23">
      <c r="C19046" t="e">
        <f>VLOOKUP(B19046,LISTAS!A19004:B19071,2,0)</f>
        <v>#N/A</v>
      </c>
      <c r="W19046" s="35" t="e">
        <f>VLOOKUP(V19046,LISTAS!$M$2:$N$18,2,0)</f>
        <v>#N/A</v>
      </c>
    </row>
    <row r="19047" spans="3:23">
      <c r="C19047" t="e">
        <f>VLOOKUP(B19047,LISTAS!A19005:B19072,2,0)</f>
        <v>#N/A</v>
      </c>
      <c r="W19047" s="35" t="e">
        <f>VLOOKUP(V19047,LISTAS!$M$2:$N$18,2,0)</f>
        <v>#N/A</v>
      </c>
    </row>
    <row r="19048" spans="3:23">
      <c r="C19048" t="e">
        <f>VLOOKUP(B19048,LISTAS!A19006:B19073,2,0)</f>
        <v>#N/A</v>
      </c>
      <c r="W19048" s="35" t="e">
        <f>VLOOKUP(V19048,LISTAS!$M$2:$N$18,2,0)</f>
        <v>#N/A</v>
      </c>
    </row>
    <row r="19049" spans="3:23">
      <c r="C19049" t="e">
        <f>VLOOKUP(B19049,LISTAS!A19007:B19074,2,0)</f>
        <v>#N/A</v>
      </c>
      <c r="W19049" s="35" t="e">
        <f>VLOOKUP(V19049,LISTAS!$M$2:$N$18,2,0)</f>
        <v>#N/A</v>
      </c>
    </row>
    <row r="19050" spans="3:23">
      <c r="C19050" t="e">
        <f>VLOOKUP(B19050,LISTAS!A19008:B19075,2,0)</f>
        <v>#N/A</v>
      </c>
      <c r="W19050" s="35" t="e">
        <f>VLOOKUP(V19050,LISTAS!$M$2:$N$18,2,0)</f>
        <v>#N/A</v>
      </c>
    </row>
    <row r="19051" spans="3:23">
      <c r="C19051" t="e">
        <f>VLOOKUP(B19051,LISTAS!A19009:B19076,2,0)</f>
        <v>#N/A</v>
      </c>
      <c r="W19051" s="35" t="e">
        <f>VLOOKUP(V19051,LISTAS!$M$2:$N$18,2,0)</f>
        <v>#N/A</v>
      </c>
    </row>
    <row r="19052" spans="3:23">
      <c r="C19052" t="e">
        <f>VLOOKUP(B19052,LISTAS!A19010:B19077,2,0)</f>
        <v>#N/A</v>
      </c>
      <c r="W19052" s="35" t="e">
        <f>VLOOKUP(V19052,LISTAS!$M$2:$N$18,2,0)</f>
        <v>#N/A</v>
      </c>
    </row>
    <row r="19053" spans="3:23">
      <c r="C19053" t="e">
        <f>VLOOKUP(B19053,LISTAS!A19011:B19078,2,0)</f>
        <v>#N/A</v>
      </c>
      <c r="W19053" s="35" t="e">
        <f>VLOOKUP(V19053,LISTAS!$M$2:$N$18,2,0)</f>
        <v>#N/A</v>
      </c>
    </row>
    <row r="19054" spans="3:23">
      <c r="C19054" t="e">
        <f>VLOOKUP(B19054,LISTAS!A19012:B19079,2,0)</f>
        <v>#N/A</v>
      </c>
      <c r="W19054" s="35" t="e">
        <f>VLOOKUP(V19054,LISTAS!$M$2:$N$18,2,0)</f>
        <v>#N/A</v>
      </c>
    </row>
    <row r="19055" spans="3:23">
      <c r="C19055" t="e">
        <f>VLOOKUP(B19055,LISTAS!A19013:B19080,2,0)</f>
        <v>#N/A</v>
      </c>
      <c r="W19055" s="35" t="e">
        <f>VLOOKUP(V19055,LISTAS!$M$2:$N$18,2,0)</f>
        <v>#N/A</v>
      </c>
    </row>
    <row r="19056" spans="3:23">
      <c r="C19056" t="e">
        <f>VLOOKUP(B19056,LISTAS!A19014:B19081,2,0)</f>
        <v>#N/A</v>
      </c>
      <c r="W19056" s="35" t="e">
        <f>VLOOKUP(V19056,LISTAS!$M$2:$N$18,2,0)</f>
        <v>#N/A</v>
      </c>
    </row>
    <row r="19057" spans="3:23">
      <c r="C19057" t="e">
        <f>VLOOKUP(B19057,LISTAS!A19015:B19082,2,0)</f>
        <v>#N/A</v>
      </c>
      <c r="W19057" s="35" t="e">
        <f>VLOOKUP(V19057,LISTAS!$M$2:$N$18,2,0)</f>
        <v>#N/A</v>
      </c>
    </row>
    <row r="19058" spans="3:23">
      <c r="C19058" t="e">
        <f>VLOOKUP(B19058,LISTAS!A19016:B19083,2,0)</f>
        <v>#N/A</v>
      </c>
      <c r="W19058" s="35" t="e">
        <f>VLOOKUP(V19058,LISTAS!$M$2:$N$18,2,0)</f>
        <v>#N/A</v>
      </c>
    </row>
    <row r="19059" spans="3:23">
      <c r="C19059" t="e">
        <f>VLOOKUP(B19059,LISTAS!A19017:B19084,2,0)</f>
        <v>#N/A</v>
      </c>
      <c r="W19059" s="35" t="e">
        <f>VLOOKUP(V19059,LISTAS!$M$2:$N$18,2,0)</f>
        <v>#N/A</v>
      </c>
    </row>
    <row r="19060" spans="3:23">
      <c r="C19060" t="e">
        <f>VLOOKUP(B19060,LISTAS!A19018:B19085,2,0)</f>
        <v>#N/A</v>
      </c>
      <c r="W19060" s="35" t="e">
        <f>VLOOKUP(V19060,LISTAS!$M$2:$N$18,2,0)</f>
        <v>#N/A</v>
      </c>
    </row>
    <row r="19061" spans="3:23">
      <c r="C19061" t="e">
        <f>VLOOKUP(B19061,LISTAS!A19019:B19086,2,0)</f>
        <v>#N/A</v>
      </c>
      <c r="W19061" s="35" t="e">
        <f>VLOOKUP(V19061,LISTAS!$M$2:$N$18,2,0)</f>
        <v>#N/A</v>
      </c>
    </row>
    <row r="19062" spans="3:23">
      <c r="C19062" t="e">
        <f>VLOOKUP(B19062,LISTAS!A19020:B19087,2,0)</f>
        <v>#N/A</v>
      </c>
      <c r="W19062" s="35" t="e">
        <f>VLOOKUP(V19062,LISTAS!$M$2:$N$18,2,0)</f>
        <v>#N/A</v>
      </c>
    </row>
    <row r="19063" spans="3:23">
      <c r="C19063" t="e">
        <f>VLOOKUP(B19063,LISTAS!A19021:B19088,2,0)</f>
        <v>#N/A</v>
      </c>
      <c r="W19063" s="35" t="e">
        <f>VLOOKUP(V19063,LISTAS!$M$2:$N$18,2,0)</f>
        <v>#N/A</v>
      </c>
    </row>
    <row r="19064" spans="3:23">
      <c r="C19064" t="e">
        <f>VLOOKUP(B19064,LISTAS!A19022:B19089,2,0)</f>
        <v>#N/A</v>
      </c>
      <c r="W19064" s="35" t="e">
        <f>VLOOKUP(V19064,LISTAS!$M$2:$N$18,2,0)</f>
        <v>#N/A</v>
      </c>
    </row>
    <row r="19065" spans="3:23">
      <c r="C19065" t="e">
        <f>VLOOKUP(B19065,LISTAS!A19023:B19090,2,0)</f>
        <v>#N/A</v>
      </c>
      <c r="W19065" s="35" t="e">
        <f>VLOOKUP(V19065,LISTAS!$M$2:$N$18,2,0)</f>
        <v>#N/A</v>
      </c>
    </row>
    <row r="19066" spans="3:23">
      <c r="C19066" t="e">
        <f>VLOOKUP(B19066,LISTAS!A19024:B19091,2,0)</f>
        <v>#N/A</v>
      </c>
      <c r="W19066" s="35" t="e">
        <f>VLOOKUP(V19066,LISTAS!$M$2:$N$18,2,0)</f>
        <v>#N/A</v>
      </c>
    </row>
    <row r="19067" spans="3:23">
      <c r="C19067" t="e">
        <f>VLOOKUP(B19067,LISTAS!A19025:B19092,2,0)</f>
        <v>#N/A</v>
      </c>
      <c r="W19067" s="35" t="e">
        <f>VLOOKUP(V19067,LISTAS!$M$2:$N$18,2,0)</f>
        <v>#N/A</v>
      </c>
    </row>
    <row r="19068" spans="3:23">
      <c r="C19068" t="e">
        <f>VLOOKUP(B19068,LISTAS!A19026:B19093,2,0)</f>
        <v>#N/A</v>
      </c>
      <c r="W19068" s="35" t="e">
        <f>VLOOKUP(V19068,LISTAS!$M$2:$N$18,2,0)</f>
        <v>#N/A</v>
      </c>
    </row>
    <row r="19069" spans="3:23">
      <c r="C19069" t="e">
        <f>VLOOKUP(B19069,LISTAS!A19027:B19094,2,0)</f>
        <v>#N/A</v>
      </c>
      <c r="W19069" s="35" t="e">
        <f>VLOOKUP(V19069,LISTAS!$M$2:$N$18,2,0)</f>
        <v>#N/A</v>
      </c>
    </row>
    <row r="19070" spans="3:23">
      <c r="C19070" t="e">
        <f>VLOOKUP(B19070,LISTAS!A19028:B19095,2,0)</f>
        <v>#N/A</v>
      </c>
      <c r="W19070" s="35" t="e">
        <f>VLOOKUP(V19070,LISTAS!$M$2:$N$18,2,0)</f>
        <v>#N/A</v>
      </c>
    </row>
    <row r="19071" spans="3:23">
      <c r="C19071" t="e">
        <f>VLOOKUP(B19071,LISTAS!A19029:B19096,2,0)</f>
        <v>#N/A</v>
      </c>
      <c r="W19071" s="35" t="e">
        <f>VLOOKUP(V19071,LISTAS!$M$2:$N$18,2,0)</f>
        <v>#N/A</v>
      </c>
    </row>
    <row r="19072" spans="3:23">
      <c r="C19072" t="e">
        <f>VLOOKUP(B19072,LISTAS!A19030:B19097,2,0)</f>
        <v>#N/A</v>
      </c>
      <c r="W19072" s="35" t="e">
        <f>VLOOKUP(V19072,LISTAS!$M$2:$N$18,2,0)</f>
        <v>#N/A</v>
      </c>
    </row>
    <row r="19073" spans="3:23">
      <c r="C19073" t="e">
        <f>VLOOKUP(B19073,LISTAS!A19031:B19098,2,0)</f>
        <v>#N/A</v>
      </c>
      <c r="W19073" s="35" t="e">
        <f>VLOOKUP(V19073,LISTAS!$M$2:$N$18,2,0)</f>
        <v>#N/A</v>
      </c>
    </row>
    <row r="19074" spans="3:23">
      <c r="C19074" t="e">
        <f>VLOOKUP(B19074,LISTAS!A19032:B19099,2,0)</f>
        <v>#N/A</v>
      </c>
      <c r="W19074" s="35" t="e">
        <f>VLOOKUP(V19074,LISTAS!$M$2:$N$18,2,0)</f>
        <v>#N/A</v>
      </c>
    </row>
    <row r="19075" spans="3:23">
      <c r="C19075" t="e">
        <f>VLOOKUP(B19075,LISTAS!A19033:B19100,2,0)</f>
        <v>#N/A</v>
      </c>
      <c r="W19075" s="35" t="e">
        <f>VLOOKUP(V19075,LISTAS!$M$2:$N$18,2,0)</f>
        <v>#N/A</v>
      </c>
    </row>
    <row r="19076" spans="3:23">
      <c r="C19076" t="e">
        <f>VLOOKUP(B19076,LISTAS!A19034:B19101,2,0)</f>
        <v>#N/A</v>
      </c>
      <c r="W19076" s="35" t="e">
        <f>VLOOKUP(V19076,LISTAS!$M$2:$N$18,2,0)</f>
        <v>#N/A</v>
      </c>
    </row>
    <row r="19077" spans="3:23">
      <c r="C19077" t="e">
        <f>VLOOKUP(B19077,LISTAS!A19035:B19102,2,0)</f>
        <v>#N/A</v>
      </c>
      <c r="W19077" s="35" t="e">
        <f>VLOOKUP(V19077,LISTAS!$M$2:$N$18,2,0)</f>
        <v>#N/A</v>
      </c>
    </row>
    <row r="19078" spans="3:23">
      <c r="C19078" t="e">
        <f>VLOOKUP(B19078,LISTAS!A19036:B19103,2,0)</f>
        <v>#N/A</v>
      </c>
      <c r="W19078" s="35" t="e">
        <f>VLOOKUP(V19078,LISTAS!$M$2:$N$18,2,0)</f>
        <v>#N/A</v>
      </c>
    </row>
    <row r="19079" spans="3:23">
      <c r="C19079" t="e">
        <f>VLOOKUP(B19079,LISTAS!A19037:B19104,2,0)</f>
        <v>#N/A</v>
      </c>
      <c r="W19079" s="35" t="e">
        <f>VLOOKUP(V19079,LISTAS!$M$2:$N$18,2,0)</f>
        <v>#N/A</v>
      </c>
    </row>
    <row r="19080" spans="3:23">
      <c r="C19080" t="e">
        <f>VLOOKUP(B19080,LISTAS!A19038:B19105,2,0)</f>
        <v>#N/A</v>
      </c>
      <c r="W19080" s="35" t="e">
        <f>VLOOKUP(V19080,LISTAS!$M$2:$N$18,2,0)</f>
        <v>#N/A</v>
      </c>
    </row>
    <row r="19081" spans="3:23">
      <c r="C19081" t="e">
        <f>VLOOKUP(B19081,LISTAS!A19039:B19106,2,0)</f>
        <v>#N/A</v>
      </c>
      <c r="W19081" s="35" t="e">
        <f>VLOOKUP(V19081,LISTAS!$M$2:$N$18,2,0)</f>
        <v>#N/A</v>
      </c>
    </row>
    <row r="19082" spans="3:23">
      <c r="C19082" t="e">
        <f>VLOOKUP(B19082,LISTAS!A19040:B19107,2,0)</f>
        <v>#N/A</v>
      </c>
      <c r="W19082" s="35" t="e">
        <f>VLOOKUP(V19082,LISTAS!$M$2:$N$18,2,0)</f>
        <v>#N/A</v>
      </c>
    </row>
    <row r="19083" spans="3:23">
      <c r="C19083" t="e">
        <f>VLOOKUP(B19083,LISTAS!A19041:B19108,2,0)</f>
        <v>#N/A</v>
      </c>
      <c r="W19083" s="35" t="e">
        <f>VLOOKUP(V19083,LISTAS!$M$2:$N$18,2,0)</f>
        <v>#N/A</v>
      </c>
    </row>
    <row r="19084" spans="3:23">
      <c r="C19084" t="e">
        <f>VLOOKUP(B19084,LISTAS!A19042:B19109,2,0)</f>
        <v>#N/A</v>
      </c>
      <c r="W19084" s="35" t="e">
        <f>VLOOKUP(V19084,LISTAS!$M$2:$N$18,2,0)</f>
        <v>#N/A</v>
      </c>
    </row>
    <row r="19085" spans="3:23">
      <c r="C19085" t="e">
        <f>VLOOKUP(B19085,LISTAS!A19043:B19110,2,0)</f>
        <v>#N/A</v>
      </c>
      <c r="W19085" s="35" t="e">
        <f>VLOOKUP(V19085,LISTAS!$M$2:$N$18,2,0)</f>
        <v>#N/A</v>
      </c>
    </row>
    <row r="19086" spans="3:23">
      <c r="C19086" t="e">
        <f>VLOOKUP(B19086,LISTAS!A19044:B19111,2,0)</f>
        <v>#N/A</v>
      </c>
      <c r="W19086" s="35" t="e">
        <f>VLOOKUP(V19086,LISTAS!$M$2:$N$18,2,0)</f>
        <v>#N/A</v>
      </c>
    </row>
    <row r="19087" spans="3:23">
      <c r="C19087" t="e">
        <f>VLOOKUP(B19087,LISTAS!A19045:B19112,2,0)</f>
        <v>#N/A</v>
      </c>
      <c r="W19087" s="35" t="e">
        <f>VLOOKUP(V19087,LISTAS!$M$2:$N$18,2,0)</f>
        <v>#N/A</v>
      </c>
    </row>
    <row r="19088" spans="3:23">
      <c r="C19088" t="e">
        <f>VLOOKUP(B19088,LISTAS!A19046:B19113,2,0)</f>
        <v>#N/A</v>
      </c>
      <c r="W19088" s="35" t="e">
        <f>VLOOKUP(V19088,LISTAS!$M$2:$N$18,2,0)</f>
        <v>#N/A</v>
      </c>
    </row>
    <row r="19089" spans="3:23">
      <c r="C19089" t="e">
        <f>VLOOKUP(B19089,LISTAS!A19047:B19114,2,0)</f>
        <v>#N/A</v>
      </c>
      <c r="W19089" s="35" t="e">
        <f>VLOOKUP(V19089,LISTAS!$M$2:$N$18,2,0)</f>
        <v>#N/A</v>
      </c>
    </row>
    <row r="19090" spans="3:23">
      <c r="C19090" t="e">
        <f>VLOOKUP(B19090,LISTAS!A19048:B19115,2,0)</f>
        <v>#N/A</v>
      </c>
      <c r="W19090" s="35" t="e">
        <f>VLOOKUP(V19090,LISTAS!$M$2:$N$18,2,0)</f>
        <v>#N/A</v>
      </c>
    </row>
    <row r="19091" spans="3:23">
      <c r="C19091" t="e">
        <f>VLOOKUP(B19091,LISTAS!A19049:B19116,2,0)</f>
        <v>#N/A</v>
      </c>
      <c r="W19091" s="35" t="e">
        <f>VLOOKUP(V19091,LISTAS!$M$2:$N$18,2,0)</f>
        <v>#N/A</v>
      </c>
    </row>
    <row r="19092" spans="3:23">
      <c r="C19092" t="e">
        <f>VLOOKUP(B19092,LISTAS!A19050:B19117,2,0)</f>
        <v>#N/A</v>
      </c>
      <c r="W19092" s="35" t="e">
        <f>VLOOKUP(V19092,LISTAS!$M$2:$N$18,2,0)</f>
        <v>#N/A</v>
      </c>
    </row>
    <row r="19093" spans="3:23">
      <c r="C19093" t="e">
        <f>VLOOKUP(B19093,LISTAS!A19051:B19118,2,0)</f>
        <v>#N/A</v>
      </c>
      <c r="W19093" s="35" t="e">
        <f>VLOOKUP(V19093,LISTAS!$M$2:$N$18,2,0)</f>
        <v>#N/A</v>
      </c>
    </row>
    <row r="19094" spans="3:23">
      <c r="C19094" t="e">
        <f>VLOOKUP(B19094,LISTAS!A19052:B19119,2,0)</f>
        <v>#N/A</v>
      </c>
      <c r="W19094" s="35" t="e">
        <f>VLOOKUP(V19094,LISTAS!$M$2:$N$18,2,0)</f>
        <v>#N/A</v>
      </c>
    </row>
    <row r="19095" spans="3:23">
      <c r="C19095" t="e">
        <f>VLOOKUP(B19095,LISTAS!A19053:B19120,2,0)</f>
        <v>#N/A</v>
      </c>
      <c r="W19095" s="35" t="e">
        <f>VLOOKUP(V19095,LISTAS!$M$2:$N$18,2,0)</f>
        <v>#N/A</v>
      </c>
    </row>
    <row r="19096" spans="3:23">
      <c r="C19096" t="e">
        <f>VLOOKUP(B19096,LISTAS!A19054:B19121,2,0)</f>
        <v>#N/A</v>
      </c>
      <c r="W19096" s="35" t="e">
        <f>VLOOKUP(V19096,LISTAS!$M$2:$N$18,2,0)</f>
        <v>#N/A</v>
      </c>
    </row>
    <row r="19097" spans="3:23">
      <c r="C19097" t="e">
        <f>VLOOKUP(B19097,LISTAS!A19055:B19122,2,0)</f>
        <v>#N/A</v>
      </c>
      <c r="W19097" s="35" t="e">
        <f>VLOOKUP(V19097,LISTAS!$M$2:$N$18,2,0)</f>
        <v>#N/A</v>
      </c>
    </row>
    <row r="19098" spans="3:23">
      <c r="C19098" t="e">
        <f>VLOOKUP(B19098,LISTAS!A19056:B19123,2,0)</f>
        <v>#N/A</v>
      </c>
      <c r="W19098" s="35" t="e">
        <f>VLOOKUP(V19098,LISTAS!$M$2:$N$18,2,0)</f>
        <v>#N/A</v>
      </c>
    </row>
    <row r="19099" spans="3:23">
      <c r="C19099" t="e">
        <f>VLOOKUP(B19099,LISTAS!A19057:B19124,2,0)</f>
        <v>#N/A</v>
      </c>
      <c r="W19099" s="35" t="e">
        <f>VLOOKUP(V19099,LISTAS!$M$2:$N$18,2,0)</f>
        <v>#N/A</v>
      </c>
    </row>
    <row r="19100" spans="3:23">
      <c r="C19100" t="e">
        <f>VLOOKUP(B19100,LISTAS!A19058:B19125,2,0)</f>
        <v>#N/A</v>
      </c>
      <c r="W19100" s="35" t="e">
        <f>VLOOKUP(V19100,LISTAS!$M$2:$N$18,2,0)</f>
        <v>#N/A</v>
      </c>
    </row>
    <row r="19101" spans="3:23">
      <c r="C19101" t="e">
        <f>VLOOKUP(B19101,LISTAS!A19059:B19126,2,0)</f>
        <v>#N/A</v>
      </c>
      <c r="W19101" s="35" t="e">
        <f>VLOOKUP(V19101,LISTAS!$M$2:$N$18,2,0)</f>
        <v>#N/A</v>
      </c>
    </row>
    <row r="19102" spans="3:23">
      <c r="C19102" t="e">
        <f>VLOOKUP(B19102,LISTAS!A19060:B19127,2,0)</f>
        <v>#N/A</v>
      </c>
      <c r="W19102" s="35" t="e">
        <f>VLOOKUP(V19102,LISTAS!$M$2:$N$18,2,0)</f>
        <v>#N/A</v>
      </c>
    </row>
    <row r="19103" spans="3:23">
      <c r="C19103" t="e">
        <f>VLOOKUP(B19103,LISTAS!A19061:B19128,2,0)</f>
        <v>#N/A</v>
      </c>
      <c r="W19103" s="35" t="e">
        <f>VLOOKUP(V19103,LISTAS!$M$2:$N$18,2,0)</f>
        <v>#N/A</v>
      </c>
    </row>
    <row r="19104" spans="3:23">
      <c r="C19104" t="e">
        <f>VLOOKUP(B19104,LISTAS!A19062:B19129,2,0)</f>
        <v>#N/A</v>
      </c>
      <c r="W19104" s="35" t="e">
        <f>VLOOKUP(V19104,LISTAS!$M$2:$N$18,2,0)</f>
        <v>#N/A</v>
      </c>
    </row>
    <row r="19105" spans="3:23">
      <c r="C19105" t="e">
        <f>VLOOKUP(B19105,LISTAS!A19063:B19130,2,0)</f>
        <v>#N/A</v>
      </c>
      <c r="W19105" s="35" t="e">
        <f>VLOOKUP(V19105,LISTAS!$M$2:$N$18,2,0)</f>
        <v>#N/A</v>
      </c>
    </row>
    <row r="19106" spans="3:23">
      <c r="C19106" t="e">
        <f>VLOOKUP(B19106,LISTAS!A19064:B19131,2,0)</f>
        <v>#N/A</v>
      </c>
      <c r="W19106" s="35" t="e">
        <f>VLOOKUP(V19106,LISTAS!$M$2:$N$18,2,0)</f>
        <v>#N/A</v>
      </c>
    </row>
    <row r="19107" spans="3:23">
      <c r="C19107" t="e">
        <f>VLOOKUP(B19107,LISTAS!A19065:B19132,2,0)</f>
        <v>#N/A</v>
      </c>
      <c r="W19107" s="35" t="e">
        <f>VLOOKUP(V19107,LISTAS!$M$2:$N$18,2,0)</f>
        <v>#N/A</v>
      </c>
    </row>
    <row r="19108" spans="3:23">
      <c r="C19108" t="e">
        <f>VLOOKUP(B19108,LISTAS!A19066:B19133,2,0)</f>
        <v>#N/A</v>
      </c>
      <c r="W19108" s="35" t="e">
        <f>VLOOKUP(V19108,LISTAS!$M$2:$N$18,2,0)</f>
        <v>#N/A</v>
      </c>
    </row>
    <row r="19109" spans="3:23">
      <c r="C19109" t="e">
        <f>VLOOKUP(B19109,LISTAS!A19067:B19134,2,0)</f>
        <v>#N/A</v>
      </c>
      <c r="W19109" s="35" t="e">
        <f>VLOOKUP(V19109,LISTAS!$M$2:$N$18,2,0)</f>
        <v>#N/A</v>
      </c>
    </row>
    <row r="19110" spans="3:23">
      <c r="C19110" t="e">
        <f>VLOOKUP(B19110,LISTAS!A19068:B19135,2,0)</f>
        <v>#N/A</v>
      </c>
      <c r="W19110" s="35" t="e">
        <f>VLOOKUP(V19110,LISTAS!$M$2:$N$18,2,0)</f>
        <v>#N/A</v>
      </c>
    </row>
    <row r="19111" spans="3:23">
      <c r="C19111" t="e">
        <f>VLOOKUP(B19111,LISTAS!A19069:B19136,2,0)</f>
        <v>#N/A</v>
      </c>
      <c r="W19111" s="35" t="e">
        <f>VLOOKUP(V19111,LISTAS!$M$2:$N$18,2,0)</f>
        <v>#N/A</v>
      </c>
    </row>
    <row r="19112" spans="3:23">
      <c r="C19112" t="e">
        <f>VLOOKUP(B19112,LISTAS!A19070:B19137,2,0)</f>
        <v>#N/A</v>
      </c>
      <c r="W19112" s="35" t="e">
        <f>VLOOKUP(V19112,LISTAS!$M$2:$N$18,2,0)</f>
        <v>#N/A</v>
      </c>
    </row>
    <row r="19113" spans="3:23">
      <c r="C19113" t="e">
        <f>VLOOKUP(B19113,LISTAS!A19071:B19138,2,0)</f>
        <v>#N/A</v>
      </c>
      <c r="W19113" s="35" t="e">
        <f>VLOOKUP(V19113,LISTAS!$M$2:$N$18,2,0)</f>
        <v>#N/A</v>
      </c>
    </row>
    <row r="19114" spans="3:23">
      <c r="C19114" t="e">
        <f>VLOOKUP(B19114,LISTAS!A19072:B19139,2,0)</f>
        <v>#N/A</v>
      </c>
      <c r="W19114" s="35" t="e">
        <f>VLOOKUP(V19114,LISTAS!$M$2:$N$18,2,0)</f>
        <v>#N/A</v>
      </c>
    </row>
    <row r="19115" spans="3:23">
      <c r="C19115" t="e">
        <f>VLOOKUP(B19115,LISTAS!A19073:B19140,2,0)</f>
        <v>#N/A</v>
      </c>
      <c r="W19115" s="35" t="e">
        <f>VLOOKUP(V19115,LISTAS!$M$2:$N$18,2,0)</f>
        <v>#N/A</v>
      </c>
    </row>
    <row r="19116" spans="3:23">
      <c r="C19116" t="e">
        <f>VLOOKUP(B19116,LISTAS!A19074:B19141,2,0)</f>
        <v>#N/A</v>
      </c>
      <c r="W19116" s="35" t="e">
        <f>VLOOKUP(V19116,LISTAS!$M$2:$N$18,2,0)</f>
        <v>#N/A</v>
      </c>
    </row>
    <row r="19117" spans="3:23">
      <c r="C19117" t="e">
        <f>VLOOKUP(B19117,LISTAS!A19075:B19142,2,0)</f>
        <v>#N/A</v>
      </c>
      <c r="W19117" s="35" t="e">
        <f>VLOOKUP(V19117,LISTAS!$M$2:$N$18,2,0)</f>
        <v>#N/A</v>
      </c>
    </row>
    <row r="19118" spans="3:23">
      <c r="C19118" t="e">
        <f>VLOOKUP(B19118,LISTAS!A19076:B19143,2,0)</f>
        <v>#N/A</v>
      </c>
      <c r="W19118" s="35" t="e">
        <f>VLOOKUP(V19118,LISTAS!$M$2:$N$18,2,0)</f>
        <v>#N/A</v>
      </c>
    </row>
    <row r="19119" spans="3:23">
      <c r="C19119" t="e">
        <f>VLOOKUP(B19119,LISTAS!A19077:B19144,2,0)</f>
        <v>#N/A</v>
      </c>
      <c r="W19119" s="35" t="e">
        <f>VLOOKUP(V19119,LISTAS!$M$2:$N$18,2,0)</f>
        <v>#N/A</v>
      </c>
    </row>
    <row r="19120" spans="3:23">
      <c r="C19120" t="e">
        <f>VLOOKUP(B19120,LISTAS!A19078:B19145,2,0)</f>
        <v>#N/A</v>
      </c>
      <c r="W19120" s="35" t="e">
        <f>VLOOKUP(V19120,LISTAS!$M$2:$N$18,2,0)</f>
        <v>#N/A</v>
      </c>
    </row>
    <row r="19121" spans="3:23">
      <c r="C19121" t="e">
        <f>VLOOKUP(B19121,LISTAS!A19079:B19146,2,0)</f>
        <v>#N/A</v>
      </c>
      <c r="W19121" s="35" t="e">
        <f>VLOOKUP(V19121,LISTAS!$M$2:$N$18,2,0)</f>
        <v>#N/A</v>
      </c>
    </row>
    <row r="19122" spans="3:23">
      <c r="C19122" t="e">
        <f>VLOOKUP(B19122,LISTAS!A19080:B19147,2,0)</f>
        <v>#N/A</v>
      </c>
      <c r="W19122" s="35" t="e">
        <f>VLOOKUP(V19122,LISTAS!$M$2:$N$18,2,0)</f>
        <v>#N/A</v>
      </c>
    </row>
    <row r="19123" spans="3:23">
      <c r="C19123" t="e">
        <f>VLOOKUP(B19123,LISTAS!A19081:B19148,2,0)</f>
        <v>#N/A</v>
      </c>
      <c r="W19123" s="35" t="e">
        <f>VLOOKUP(V19123,LISTAS!$M$2:$N$18,2,0)</f>
        <v>#N/A</v>
      </c>
    </row>
    <row r="19124" spans="3:23">
      <c r="C19124" t="e">
        <f>VLOOKUP(B19124,LISTAS!A19082:B19149,2,0)</f>
        <v>#N/A</v>
      </c>
      <c r="W19124" s="35" t="e">
        <f>VLOOKUP(V19124,LISTAS!$M$2:$N$18,2,0)</f>
        <v>#N/A</v>
      </c>
    </row>
    <row r="19125" spans="3:23">
      <c r="C19125" t="e">
        <f>VLOOKUP(B19125,LISTAS!A19083:B19150,2,0)</f>
        <v>#N/A</v>
      </c>
      <c r="W19125" s="35" t="e">
        <f>VLOOKUP(V19125,LISTAS!$M$2:$N$18,2,0)</f>
        <v>#N/A</v>
      </c>
    </row>
    <row r="19126" spans="3:23">
      <c r="C19126" t="e">
        <f>VLOOKUP(B19126,LISTAS!A19084:B19151,2,0)</f>
        <v>#N/A</v>
      </c>
      <c r="W19126" s="35" t="e">
        <f>VLOOKUP(V19126,LISTAS!$M$2:$N$18,2,0)</f>
        <v>#N/A</v>
      </c>
    </row>
    <row r="19127" spans="3:23">
      <c r="C19127" t="e">
        <f>VLOOKUP(B19127,LISTAS!A19085:B19152,2,0)</f>
        <v>#N/A</v>
      </c>
      <c r="W19127" s="35" t="e">
        <f>VLOOKUP(V19127,LISTAS!$M$2:$N$18,2,0)</f>
        <v>#N/A</v>
      </c>
    </row>
    <row r="19128" spans="3:23">
      <c r="C19128" t="e">
        <f>VLOOKUP(B19128,LISTAS!A19086:B19153,2,0)</f>
        <v>#N/A</v>
      </c>
      <c r="W19128" s="35" t="e">
        <f>VLOOKUP(V19128,LISTAS!$M$2:$N$18,2,0)</f>
        <v>#N/A</v>
      </c>
    </row>
    <row r="19129" spans="3:23">
      <c r="C19129" t="e">
        <f>VLOOKUP(B19129,LISTAS!A19087:B19154,2,0)</f>
        <v>#N/A</v>
      </c>
      <c r="W19129" s="35" t="e">
        <f>VLOOKUP(V19129,LISTAS!$M$2:$N$18,2,0)</f>
        <v>#N/A</v>
      </c>
    </row>
    <row r="19130" spans="3:23">
      <c r="C19130" t="e">
        <f>VLOOKUP(B19130,LISTAS!A19088:B19155,2,0)</f>
        <v>#N/A</v>
      </c>
      <c r="W19130" s="35" t="e">
        <f>VLOOKUP(V19130,LISTAS!$M$2:$N$18,2,0)</f>
        <v>#N/A</v>
      </c>
    </row>
    <row r="19131" spans="3:23">
      <c r="C19131" t="e">
        <f>VLOOKUP(B19131,LISTAS!A19089:B19156,2,0)</f>
        <v>#N/A</v>
      </c>
      <c r="W19131" s="35" t="e">
        <f>VLOOKUP(V19131,LISTAS!$M$2:$N$18,2,0)</f>
        <v>#N/A</v>
      </c>
    </row>
    <row r="19132" spans="3:23">
      <c r="C19132" t="e">
        <f>VLOOKUP(B19132,LISTAS!A19090:B19157,2,0)</f>
        <v>#N/A</v>
      </c>
      <c r="W19132" s="35" t="e">
        <f>VLOOKUP(V19132,LISTAS!$M$2:$N$18,2,0)</f>
        <v>#N/A</v>
      </c>
    </row>
    <row r="19133" spans="3:23">
      <c r="C19133" t="e">
        <f>VLOOKUP(B19133,LISTAS!A19091:B19158,2,0)</f>
        <v>#N/A</v>
      </c>
      <c r="W19133" s="35" t="e">
        <f>VLOOKUP(V19133,LISTAS!$M$2:$N$18,2,0)</f>
        <v>#N/A</v>
      </c>
    </row>
    <row r="19134" spans="3:23">
      <c r="C19134" t="e">
        <f>VLOOKUP(B19134,LISTAS!A19092:B19159,2,0)</f>
        <v>#N/A</v>
      </c>
      <c r="W19134" s="35" t="e">
        <f>VLOOKUP(V19134,LISTAS!$M$2:$N$18,2,0)</f>
        <v>#N/A</v>
      </c>
    </row>
    <row r="19135" spans="3:23">
      <c r="C19135" t="e">
        <f>VLOOKUP(B19135,LISTAS!A19093:B19160,2,0)</f>
        <v>#N/A</v>
      </c>
      <c r="W19135" s="35" t="e">
        <f>VLOOKUP(V19135,LISTAS!$M$2:$N$18,2,0)</f>
        <v>#N/A</v>
      </c>
    </row>
    <row r="19136" spans="3:23">
      <c r="C19136" t="e">
        <f>VLOOKUP(B19136,LISTAS!A19094:B19161,2,0)</f>
        <v>#N/A</v>
      </c>
      <c r="W19136" s="35" t="e">
        <f>VLOOKUP(V19136,LISTAS!$M$2:$N$18,2,0)</f>
        <v>#N/A</v>
      </c>
    </row>
    <row r="19137" spans="3:23">
      <c r="C19137" t="e">
        <f>VLOOKUP(B19137,LISTAS!A19095:B19162,2,0)</f>
        <v>#N/A</v>
      </c>
      <c r="W19137" s="35" t="e">
        <f>VLOOKUP(V19137,LISTAS!$M$2:$N$18,2,0)</f>
        <v>#N/A</v>
      </c>
    </row>
    <row r="19138" spans="3:23">
      <c r="C19138" t="e">
        <f>VLOOKUP(B19138,LISTAS!A19096:B19163,2,0)</f>
        <v>#N/A</v>
      </c>
      <c r="W19138" s="35" t="e">
        <f>VLOOKUP(V19138,LISTAS!$M$2:$N$18,2,0)</f>
        <v>#N/A</v>
      </c>
    </row>
    <row r="19139" spans="3:23">
      <c r="C19139" t="e">
        <f>VLOOKUP(B19139,LISTAS!A19097:B19164,2,0)</f>
        <v>#N/A</v>
      </c>
      <c r="W19139" s="35" t="e">
        <f>VLOOKUP(V19139,LISTAS!$M$2:$N$18,2,0)</f>
        <v>#N/A</v>
      </c>
    </row>
    <row r="19140" spans="3:23">
      <c r="C19140" t="e">
        <f>VLOOKUP(B19140,LISTAS!A19098:B19165,2,0)</f>
        <v>#N/A</v>
      </c>
      <c r="W19140" s="35" t="e">
        <f>VLOOKUP(V19140,LISTAS!$M$2:$N$18,2,0)</f>
        <v>#N/A</v>
      </c>
    </row>
    <row r="19141" spans="3:23">
      <c r="C19141" t="e">
        <f>VLOOKUP(B19141,LISTAS!A19099:B19166,2,0)</f>
        <v>#N/A</v>
      </c>
      <c r="W19141" s="35" t="e">
        <f>VLOOKUP(V19141,LISTAS!$M$2:$N$18,2,0)</f>
        <v>#N/A</v>
      </c>
    </row>
    <row r="19142" spans="3:23">
      <c r="C19142" t="e">
        <f>VLOOKUP(B19142,LISTAS!A19100:B19167,2,0)</f>
        <v>#N/A</v>
      </c>
      <c r="W19142" s="35" t="e">
        <f>VLOOKUP(V19142,LISTAS!$M$2:$N$18,2,0)</f>
        <v>#N/A</v>
      </c>
    </row>
    <row r="19143" spans="3:23">
      <c r="C19143" t="e">
        <f>VLOOKUP(B19143,LISTAS!A19101:B19168,2,0)</f>
        <v>#N/A</v>
      </c>
      <c r="W19143" s="35" t="e">
        <f>VLOOKUP(V19143,LISTAS!$M$2:$N$18,2,0)</f>
        <v>#N/A</v>
      </c>
    </row>
    <row r="19144" spans="3:23">
      <c r="C19144" t="e">
        <f>VLOOKUP(B19144,LISTAS!A19102:B19169,2,0)</f>
        <v>#N/A</v>
      </c>
      <c r="W19144" s="35" t="e">
        <f>VLOOKUP(V19144,LISTAS!$M$2:$N$18,2,0)</f>
        <v>#N/A</v>
      </c>
    </row>
    <row r="19145" spans="3:23">
      <c r="C19145" t="e">
        <f>VLOOKUP(B19145,LISTAS!A19103:B19170,2,0)</f>
        <v>#N/A</v>
      </c>
      <c r="W19145" s="35" t="e">
        <f>VLOOKUP(V19145,LISTAS!$M$2:$N$18,2,0)</f>
        <v>#N/A</v>
      </c>
    </row>
    <row r="19146" spans="3:23">
      <c r="C19146" t="e">
        <f>VLOOKUP(B19146,LISTAS!A19104:B19171,2,0)</f>
        <v>#N/A</v>
      </c>
      <c r="W19146" s="35" t="e">
        <f>VLOOKUP(V19146,LISTAS!$M$2:$N$18,2,0)</f>
        <v>#N/A</v>
      </c>
    </row>
    <row r="19147" spans="3:23">
      <c r="C19147" t="e">
        <f>VLOOKUP(B19147,LISTAS!A19105:B19172,2,0)</f>
        <v>#N/A</v>
      </c>
      <c r="W19147" s="35" t="e">
        <f>VLOOKUP(V19147,LISTAS!$M$2:$N$18,2,0)</f>
        <v>#N/A</v>
      </c>
    </row>
    <row r="19148" spans="3:23">
      <c r="C19148" t="e">
        <f>VLOOKUP(B19148,LISTAS!A19106:B19173,2,0)</f>
        <v>#N/A</v>
      </c>
      <c r="W19148" s="35" t="e">
        <f>VLOOKUP(V19148,LISTAS!$M$2:$N$18,2,0)</f>
        <v>#N/A</v>
      </c>
    </row>
    <row r="19149" spans="3:23">
      <c r="C19149" t="e">
        <f>VLOOKUP(B19149,LISTAS!A19107:B19174,2,0)</f>
        <v>#N/A</v>
      </c>
      <c r="W19149" s="35" t="e">
        <f>VLOOKUP(V19149,LISTAS!$M$2:$N$18,2,0)</f>
        <v>#N/A</v>
      </c>
    </row>
    <row r="19150" spans="3:23">
      <c r="C19150" t="e">
        <f>VLOOKUP(B19150,LISTAS!A19108:B19175,2,0)</f>
        <v>#N/A</v>
      </c>
      <c r="W19150" s="35" t="e">
        <f>VLOOKUP(V19150,LISTAS!$M$2:$N$18,2,0)</f>
        <v>#N/A</v>
      </c>
    </row>
    <row r="19151" spans="3:23">
      <c r="C19151" t="e">
        <f>VLOOKUP(B19151,LISTAS!A19109:B19176,2,0)</f>
        <v>#N/A</v>
      </c>
      <c r="W19151" s="35" t="e">
        <f>VLOOKUP(V19151,LISTAS!$M$2:$N$18,2,0)</f>
        <v>#N/A</v>
      </c>
    </row>
    <row r="19152" spans="3:23">
      <c r="C19152" t="e">
        <f>VLOOKUP(B19152,LISTAS!A19110:B19177,2,0)</f>
        <v>#N/A</v>
      </c>
      <c r="W19152" s="35" t="e">
        <f>VLOOKUP(V19152,LISTAS!$M$2:$N$18,2,0)</f>
        <v>#N/A</v>
      </c>
    </row>
    <row r="19153" spans="3:23">
      <c r="C19153" t="e">
        <f>VLOOKUP(B19153,LISTAS!A19111:B19178,2,0)</f>
        <v>#N/A</v>
      </c>
      <c r="W19153" s="35" t="e">
        <f>VLOOKUP(V19153,LISTAS!$M$2:$N$18,2,0)</f>
        <v>#N/A</v>
      </c>
    </row>
    <row r="19154" spans="3:23">
      <c r="C19154" t="e">
        <f>VLOOKUP(B19154,LISTAS!A19112:B19179,2,0)</f>
        <v>#N/A</v>
      </c>
      <c r="W19154" s="35" t="e">
        <f>VLOOKUP(V19154,LISTAS!$M$2:$N$18,2,0)</f>
        <v>#N/A</v>
      </c>
    </row>
    <row r="19155" spans="3:23">
      <c r="C19155" t="e">
        <f>VLOOKUP(B19155,LISTAS!A19113:B19180,2,0)</f>
        <v>#N/A</v>
      </c>
      <c r="W19155" s="35" t="e">
        <f>VLOOKUP(V19155,LISTAS!$M$2:$N$18,2,0)</f>
        <v>#N/A</v>
      </c>
    </row>
    <row r="19156" spans="3:23">
      <c r="C19156" t="e">
        <f>VLOOKUP(B19156,LISTAS!A19114:B19181,2,0)</f>
        <v>#N/A</v>
      </c>
      <c r="W19156" s="35" t="e">
        <f>VLOOKUP(V19156,LISTAS!$M$2:$N$18,2,0)</f>
        <v>#N/A</v>
      </c>
    </row>
    <row r="19157" spans="3:23">
      <c r="C19157" t="e">
        <f>VLOOKUP(B19157,LISTAS!A19115:B19182,2,0)</f>
        <v>#N/A</v>
      </c>
      <c r="W19157" s="35" t="e">
        <f>VLOOKUP(V19157,LISTAS!$M$2:$N$18,2,0)</f>
        <v>#N/A</v>
      </c>
    </row>
    <row r="19158" spans="3:23">
      <c r="C19158" t="e">
        <f>VLOOKUP(B19158,LISTAS!A19116:B19183,2,0)</f>
        <v>#N/A</v>
      </c>
      <c r="W19158" s="35" t="e">
        <f>VLOOKUP(V19158,LISTAS!$M$2:$N$18,2,0)</f>
        <v>#N/A</v>
      </c>
    </row>
    <row r="19159" spans="3:23">
      <c r="C19159" t="e">
        <f>VLOOKUP(B19159,LISTAS!A19117:B19184,2,0)</f>
        <v>#N/A</v>
      </c>
      <c r="W19159" s="35" t="e">
        <f>VLOOKUP(V19159,LISTAS!$M$2:$N$18,2,0)</f>
        <v>#N/A</v>
      </c>
    </row>
    <row r="19160" spans="3:23">
      <c r="C19160" t="e">
        <f>VLOOKUP(B19160,LISTAS!A19118:B19185,2,0)</f>
        <v>#N/A</v>
      </c>
      <c r="W19160" s="35" t="e">
        <f>VLOOKUP(V19160,LISTAS!$M$2:$N$18,2,0)</f>
        <v>#N/A</v>
      </c>
    </row>
    <row r="19161" spans="3:23">
      <c r="C19161" t="e">
        <f>VLOOKUP(B19161,LISTAS!A19119:B19186,2,0)</f>
        <v>#N/A</v>
      </c>
      <c r="W19161" s="35" t="e">
        <f>VLOOKUP(V19161,LISTAS!$M$2:$N$18,2,0)</f>
        <v>#N/A</v>
      </c>
    </row>
    <row r="19162" spans="3:23">
      <c r="C19162" t="e">
        <f>VLOOKUP(B19162,LISTAS!A19120:B19187,2,0)</f>
        <v>#N/A</v>
      </c>
      <c r="W19162" s="35" t="e">
        <f>VLOOKUP(V19162,LISTAS!$M$2:$N$18,2,0)</f>
        <v>#N/A</v>
      </c>
    </row>
    <row r="19163" spans="3:23">
      <c r="C19163" t="e">
        <f>VLOOKUP(B19163,LISTAS!A19121:B19188,2,0)</f>
        <v>#N/A</v>
      </c>
      <c r="W19163" s="35" t="e">
        <f>VLOOKUP(V19163,LISTAS!$M$2:$N$18,2,0)</f>
        <v>#N/A</v>
      </c>
    </row>
    <row r="19164" spans="3:23">
      <c r="C19164" t="e">
        <f>VLOOKUP(B19164,LISTAS!A19122:B19189,2,0)</f>
        <v>#N/A</v>
      </c>
      <c r="W19164" s="35" t="e">
        <f>VLOOKUP(V19164,LISTAS!$M$2:$N$18,2,0)</f>
        <v>#N/A</v>
      </c>
    </row>
    <row r="19165" spans="3:23">
      <c r="C19165" t="e">
        <f>VLOOKUP(B19165,LISTAS!A19123:B19190,2,0)</f>
        <v>#N/A</v>
      </c>
      <c r="W19165" s="35" t="e">
        <f>VLOOKUP(V19165,LISTAS!$M$2:$N$18,2,0)</f>
        <v>#N/A</v>
      </c>
    </row>
    <row r="19166" spans="3:23">
      <c r="C19166" t="e">
        <f>VLOOKUP(B19166,LISTAS!A19124:B19191,2,0)</f>
        <v>#N/A</v>
      </c>
      <c r="W19166" s="35" t="e">
        <f>VLOOKUP(V19166,LISTAS!$M$2:$N$18,2,0)</f>
        <v>#N/A</v>
      </c>
    </row>
    <row r="19167" spans="3:23">
      <c r="C19167" t="e">
        <f>VLOOKUP(B19167,LISTAS!A19125:B19192,2,0)</f>
        <v>#N/A</v>
      </c>
      <c r="W19167" s="35" t="e">
        <f>VLOOKUP(V19167,LISTAS!$M$2:$N$18,2,0)</f>
        <v>#N/A</v>
      </c>
    </row>
    <row r="19168" spans="3:23">
      <c r="C19168" t="e">
        <f>VLOOKUP(B19168,LISTAS!A19126:B19193,2,0)</f>
        <v>#N/A</v>
      </c>
      <c r="W19168" s="35" t="e">
        <f>VLOOKUP(V19168,LISTAS!$M$2:$N$18,2,0)</f>
        <v>#N/A</v>
      </c>
    </row>
    <row r="19169" spans="3:23">
      <c r="C19169" t="e">
        <f>VLOOKUP(B19169,LISTAS!A19127:B19194,2,0)</f>
        <v>#N/A</v>
      </c>
      <c r="W19169" s="35" t="e">
        <f>VLOOKUP(V19169,LISTAS!$M$2:$N$18,2,0)</f>
        <v>#N/A</v>
      </c>
    </row>
    <row r="19170" spans="3:23">
      <c r="C19170" t="e">
        <f>VLOOKUP(B19170,LISTAS!A19128:B19195,2,0)</f>
        <v>#N/A</v>
      </c>
      <c r="W19170" s="35" t="e">
        <f>VLOOKUP(V19170,LISTAS!$M$2:$N$18,2,0)</f>
        <v>#N/A</v>
      </c>
    </row>
    <row r="19171" spans="3:23">
      <c r="C19171" t="e">
        <f>VLOOKUP(B19171,LISTAS!A19129:B19196,2,0)</f>
        <v>#N/A</v>
      </c>
      <c r="W19171" s="35" t="e">
        <f>VLOOKUP(V19171,LISTAS!$M$2:$N$18,2,0)</f>
        <v>#N/A</v>
      </c>
    </row>
    <row r="19172" spans="3:23">
      <c r="C19172" t="e">
        <f>VLOOKUP(B19172,LISTAS!A19130:B19197,2,0)</f>
        <v>#N/A</v>
      </c>
      <c r="W19172" s="35" t="e">
        <f>VLOOKUP(V19172,LISTAS!$M$2:$N$18,2,0)</f>
        <v>#N/A</v>
      </c>
    </row>
    <row r="19173" spans="3:23">
      <c r="C19173" t="e">
        <f>VLOOKUP(B19173,LISTAS!A19131:B19198,2,0)</f>
        <v>#N/A</v>
      </c>
      <c r="W19173" s="35" t="e">
        <f>VLOOKUP(V19173,LISTAS!$M$2:$N$18,2,0)</f>
        <v>#N/A</v>
      </c>
    </row>
    <row r="19174" spans="3:23">
      <c r="C19174" t="e">
        <f>VLOOKUP(B19174,LISTAS!A19132:B19199,2,0)</f>
        <v>#N/A</v>
      </c>
      <c r="W19174" s="35" t="e">
        <f>VLOOKUP(V19174,LISTAS!$M$2:$N$18,2,0)</f>
        <v>#N/A</v>
      </c>
    </row>
    <row r="19175" spans="3:23">
      <c r="C19175" t="e">
        <f>VLOOKUP(B19175,LISTAS!A19133:B19200,2,0)</f>
        <v>#N/A</v>
      </c>
      <c r="W19175" s="35" t="e">
        <f>VLOOKUP(V19175,LISTAS!$M$2:$N$18,2,0)</f>
        <v>#N/A</v>
      </c>
    </row>
    <row r="19176" spans="3:23">
      <c r="C19176" t="e">
        <f>VLOOKUP(B19176,LISTAS!A19134:B19201,2,0)</f>
        <v>#N/A</v>
      </c>
      <c r="W19176" s="35" t="e">
        <f>VLOOKUP(V19176,LISTAS!$M$2:$N$18,2,0)</f>
        <v>#N/A</v>
      </c>
    </row>
    <row r="19177" spans="3:23">
      <c r="C19177" t="e">
        <f>VLOOKUP(B19177,LISTAS!A19135:B19202,2,0)</f>
        <v>#N/A</v>
      </c>
      <c r="W19177" s="35" t="e">
        <f>VLOOKUP(V19177,LISTAS!$M$2:$N$18,2,0)</f>
        <v>#N/A</v>
      </c>
    </row>
    <row r="19178" spans="3:23">
      <c r="C19178" t="e">
        <f>VLOOKUP(B19178,LISTAS!A19136:B19203,2,0)</f>
        <v>#N/A</v>
      </c>
      <c r="W19178" s="35" t="e">
        <f>VLOOKUP(V19178,LISTAS!$M$2:$N$18,2,0)</f>
        <v>#N/A</v>
      </c>
    </row>
    <row r="19179" spans="3:23">
      <c r="C19179" t="e">
        <f>VLOOKUP(B19179,LISTAS!A19137:B19204,2,0)</f>
        <v>#N/A</v>
      </c>
      <c r="W19179" s="35" t="e">
        <f>VLOOKUP(V19179,LISTAS!$M$2:$N$18,2,0)</f>
        <v>#N/A</v>
      </c>
    </row>
    <row r="19180" spans="3:23">
      <c r="C19180" t="e">
        <f>VLOOKUP(B19180,LISTAS!A19138:B19205,2,0)</f>
        <v>#N/A</v>
      </c>
      <c r="W19180" s="35" t="e">
        <f>VLOOKUP(V19180,LISTAS!$M$2:$N$18,2,0)</f>
        <v>#N/A</v>
      </c>
    </row>
    <row r="19181" spans="3:23">
      <c r="C19181" t="e">
        <f>VLOOKUP(B19181,LISTAS!A19139:B19206,2,0)</f>
        <v>#N/A</v>
      </c>
      <c r="W19181" s="35" t="e">
        <f>VLOOKUP(V19181,LISTAS!$M$2:$N$18,2,0)</f>
        <v>#N/A</v>
      </c>
    </row>
    <row r="19182" spans="3:23">
      <c r="C19182" t="e">
        <f>VLOOKUP(B19182,LISTAS!A19140:B19207,2,0)</f>
        <v>#N/A</v>
      </c>
      <c r="W19182" s="35" t="e">
        <f>VLOOKUP(V19182,LISTAS!$M$2:$N$18,2,0)</f>
        <v>#N/A</v>
      </c>
    </row>
    <row r="19183" spans="3:23">
      <c r="C19183" t="e">
        <f>VLOOKUP(B19183,LISTAS!A19141:B19208,2,0)</f>
        <v>#N/A</v>
      </c>
      <c r="W19183" s="35" t="e">
        <f>VLOOKUP(V19183,LISTAS!$M$2:$N$18,2,0)</f>
        <v>#N/A</v>
      </c>
    </row>
    <row r="19184" spans="3:23">
      <c r="C19184" t="e">
        <f>VLOOKUP(B19184,LISTAS!A19142:B19209,2,0)</f>
        <v>#N/A</v>
      </c>
      <c r="W19184" s="35" t="e">
        <f>VLOOKUP(V19184,LISTAS!$M$2:$N$18,2,0)</f>
        <v>#N/A</v>
      </c>
    </row>
    <row r="19185" spans="3:23">
      <c r="C19185" t="e">
        <f>VLOOKUP(B19185,LISTAS!A19143:B19210,2,0)</f>
        <v>#N/A</v>
      </c>
      <c r="W19185" s="35" t="e">
        <f>VLOOKUP(V19185,LISTAS!$M$2:$N$18,2,0)</f>
        <v>#N/A</v>
      </c>
    </row>
    <row r="19186" spans="3:23">
      <c r="C19186" t="e">
        <f>VLOOKUP(B19186,LISTAS!A19144:B19211,2,0)</f>
        <v>#N/A</v>
      </c>
      <c r="W19186" s="35" t="e">
        <f>VLOOKUP(V19186,LISTAS!$M$2:$N$18,2,0)</f>
        <v>#N/A</v>
      </c>
    </row>
    <row r="19187" spans="3:23">
      <c r="C19187" t="e">
        <f>VLOOKUP(B19187,LISTAS!A19145:B19212,2,0)</f>
        <v>#N/A</v>
      </c>
      <c r="W19187" s="35" t="e">
        <f>VLOOKUP(V19187,LISTAS!$M$2:$N$18,2,0)</f>
        <v>#N/A</v>
      </c>
    </row>
    <row r="19188" spans="3:23">
      <c r="C19188" t="e">
        <f>VLOOKUP(B19188,LISTAS!A19146:B19213,2,0)</f>
        <v>#N/A</v>
      </c>
      <c r="W19188" s="35" t="e">
        <f>VLOOKUP(V19188,LISTAS!$M$2:$N$18,2,0)</f>
        <v>#N/A</v>
      </c>
    </row>
    <row r="19189" spans="3:23">
      <c r="C19189" t="e">
        <f>VLOOKUP(B19189,LISTAS!A19147:B19214,2,0)</f>
        <v>#N/A</v>
      </c>
      <c r="W19189" s="35" t="e">
        <f>VLOOKUP(V19189,LISTAS!$M$2:$N$18,2,0)</f>
        <v>#N/A</v>
      </c>
    </row>
    <row r="19190" spans="3:23">
      <c r="C19190" t="e">
        <f>VLOOKUP(B19190,LISTAS!A19148:B19215,2,0)</f>
        <v>#N/A</v>
      </c>
      <c r="W19190" s="35" t="e">
        <f>VLOOKUP(V19190,LISTAS!$M$2:$N$18,2,0)</f>
        <v>#N/A</v>
      </c>
    </row>
    <row r="19191" spans="3:23">
      <c r="C19191" t="e">
        <f>VLOOKUP(B19191,LISTAS!A19149:B19216,2,0)</f>
        <v>#N/A</v>
      </c>
      <c r="W19191" s="35" t="e">
        <f>VLOOKUP(V19191,LISTAS!$M$2:$N$18,2,0)</f>
        <v>#N/A</v>
      </c>
    </row>
    <row r="19192" spans="3:23">
      <c r="C19192" t="e">
        <f>VLOOKUP(B19192,LISTAS!A19150:B19217,2,0)</f>
        <v>#N/A</v>
      </c>
      <c r="W19192" s="35" t="e">
        <f>VLOOKUP(V19192,LISTAS!$M$2:$N$18,2,0)</f>
        <v>#N/A</v>
      </c>
    </row>
    <row r="19193" spans="3:23">
      <c r="C19193" t="e">
        <f>VLOOKUP(B19193,LISTAS!A19151:B19218,2,0)</f>
        <v>#N/A</v>
      </c>
      <c r="W19193" s="35" t="e">
        <f>VLOOKUP(V19193,LISTAS!$M$2:$N$18,2,0)</f>
        <v>#N/A</v>
      </c>
    </row>
    <row r="19194" spans="3:23">
      <c r="C19194" t="e">
        <f>VLOOKUP(B19194,LISTAS!A19152:B19219,2,0)</f>
        <v>#N/A</v>
      </c>
      <c r="W19194" s="35" t="e">
        <f>VLOOKUP(V19194,LISTAS!$M$2:$N$18,2,0)</f>
        <v>#N/A</v>
      </c>
    </row>
    <row r="19195" spans="3:23">
      <c r="C19195" t="e">
        <f>VLOOKUP(B19195,LISTAS!A19153:B19220,2,0)</f>
        <v>#N/A</v>
      </c>
      <c r="W19195" s="35" t="e">
        <f>VLOOKUP(V19195,LISTAS!$M$2:$N$18,2,0)</f>
        <v>#N/A</v>
      </c>
    </row>
    <row r="19196" spans="3:23">
      <c r="C19196" t="e">
        <f>VLOOKUP(B19196,LISTAS!A19154:B19221,2,0)</f>
        <v>#N/A</v>
      </c>
      <c r="W19196" s="35" t="e">
        <f>VLOOKUP(V19196,LISTAS!$M$2:$N$18,2,0)</f>
        <v>#N/A</v>
      </c>
    </row>
    <row r="19197" spans="3:23">
      <c r="C19197" t="e">
        <f>VLOOKUP(B19197,LISTAS!A19155:B19222,2,0)</f>
        <v>#N/A</v>
      </c>
      <c r="W19197" s="35" t="e">
        <f>VLOOKUP(V19197,LISTAS!$M$2:$N$18,2,0)</f>
        <v>#N/A</v>
      </c>
    </row>
    <row r="19198" spans="3:23">
      <c r="C19198" t="e">
        <f>VLOOKUP(B19198,LISTAS!A19156:B19223,2,0)</f>
        <v>#N/A</v>
      </c>
      <c r="W19198" s="35" t="e">
        <f>VLOOKUP(V19198,LISTAS!$M$2:$N$18,2,0)</f>
        <v>#N/A</v>
      </c>
    </row>
    <row r="19199" spans="3:23">
      <c r="C19199" t="e">
        <f>VLOOKUP(B19199,LISTAS!A19157:B19224,2,0)</f>
        <v>#N/A</v>
      </c>
      <c r="W19199" s="35" t="e">
        <f>VLOOKUP(V19199,LISTAS!$M$2:$N$18,2,0)</f>
        <v>#N/A</v>
      </c>
    </row>
    <row r="19200" spans="3:23">
      <c r="C19200" t="e">
        <f>VLOOKUP(B19200,LISTAS!A19158:B19225,2,0)</f>
        <v>#N/A</v>
      </c>
      <c r="W19200" s="35" t="e">
        <f>VLOOKUP(V19200,LISTAS!$M$2:$N$18,2,0)</f>
        <v>#N/A</v>
      </c>
    </row>
    <row r="19201" spans="3:23">
      <c r="C19201" t="e">
        <f>VLOOKUP(B19201,LISTAS!A19159:B19226,2,0)</f>
        <v>#N/A</v>
      </c>
      <c r="W19201" s="35" t="e">
        <f>VLOOKUP(V19201,LISTAS!$M$2:$N$18,2,0)</f>
        <v>#N/A</v>
      </c>
    </row>
    <row r="19202" spans="3:23">
      <c r="C19202" t="e">
        <f>VLOOKUP(B19202,LISTAS!A19160:B19227,2,0)</f>
        <v>#N/A</v>
      </c>
      <c r="W19202" s="35" t="e">
        <f>VLOOKUP(V19202,LISTAS!$M$2:$N$18,2,0)</f>
        <v>#N/A</v>
      </c>
    </row>
    <row r="19203" spans="3:23">
      <c r="C19203" t="e">
        <f>VLOOKUP(B19203,LISTAS!A19161:B19228,2,0)</f>
        <v>#N/A</v>
      </c>
      <c r="W19203" s="35" t="e">
        <f>VLOOKUP(V19203,LISTAS!$M$2:$N$18,2,0)</f>
        <v>#N/A</v>
      </c>
    </row>
    <row r="19204" spans="3:23">
      <c r="C19204" t="e">
        <f>VLOOKUP(B19204,LISTAS!A19162:B19229,2,0)</f>
        <v>#N/A</v>
      </c>
      <c r="W19204" s="35" t="e">
        <f>VLOOKUP(V19204,LISTAS!$M$2:$N$18,2,0)</f>
        <v>#N/A</v>
      </c>
    </row>
    <row r="19205" spans="3:23">
      <c r="C19205" t="e">
        <f>VLOOKUP(B19205,LISTAS!A19163:B19230,2,0)</f>
        <v>#N/A</v>
      </c>
      <c r="W19205" s="35" t="e">
        <f>VLOOKUP(V19205,LISTAS!$M$2:$N$18,2,0)</f>
        <v>#N/A</v>
      </c>
    </row>
    <row r="19206" spans="3:23">
      <c r="C19206" t="e">
        <f>VLOOKUP(B19206,LISTAS!A19164:B19231,2,0)</f>
        <v>#N/A</v>
      </c>
      <c r="W19206" s="35" t="e">
        <f>VLOOKUP(V19206,LISTAS!$M$2:$N$18,2,0)</f>
        <v>#N/A</v>
      </c>
    </row>
    <row r="19207" spans="3:23">
      <c r="C19207" t="e">
        <f>VLOOKUP(B19207,LISTAS!A19165:B19232,2,0)</f>
        <v>#N/A</v>
      </c>
      <c r="W19207" s="35" t="e">
        <f>VLOOKUP(V19207,LISTAS!$M$2:$N$18,2,0)</f>
        <v>#N/A</v>
      </c>
    </row>
    <row r="19208" spans="3:23">
      <c r="C19208" t="e">
        <f>VLOOKUP(B19208,LISTAS!A19166:B19233,2,0)</f>
        <v>#N/A</v>
      </c>
      <c r="W19208" s="35" t="e">
        <f>VLOOKUP(V19208,LISTAS!$M$2:$N$18,2,0)</f>
        <v>#N/A</v>
      </c>
    </row>
    <row r="19209" spans="3:23">
      <c r="C19209" t="e">
        <f>VLOOKUP(B19209,LISTAS!A19167:B19234,2,0)</f>
        <v>#N/A</v>
      </c>
      <c r="W19209" s="35" t="e">
        <f>VLOOKUP(V19209,LISTAS!$M$2:$N$18,2,0)</f>
        <v>#N/A</v>
      </c>
    </row>
    <row r="19210" spans="3:23">
      <c r="C19210" t="e">
        <f>VLOOKUP(B19210,LISTAS!A19168:B19235,2,0)</f>
        <v>#N/A</v>
      </c>
      <c r="W19210" s="35" t="e">
        <f>VLOOKUP(V19210,LISTAS!$M$2:$N$18,2,0)</f>
        <v>#N/A</v>
      </c>
    </row>
    <row r="19211" spans="3:23">
      <c r="C19211" t="e">
        <f>VLOOKUP(B19211,LISTAS!A19169:B19236,2,0)</f>
        <v>#N/A</v>
      </c>
      <c r="W19211" s="35" t="e">
        <f>VLOOKUP(V19211,LISTAS!$M$2:$N$18,2,0)</f>
        <v>#N/A</v>
      </c>
    </row>
    <row r="19212" spans="3:23">
      <c r="C19212" t="e">
        <f>VLOOKUP(B19212,LISTAS!A19170:B19237,2,0)</f>
        <v>#N/A</v>
      </c>
      <c r="W19212" s="35" t="e">
        <f>VLOOKUP(V19212,LISTAS!$M$2:$N$18,2,0)</f>
        <v>#N/A</v>
      </c>
    </row>
    <row r="19213" spans="3:23">
      <c r="C19213" t="e">
        <f>VLOOKUP(B19213,LISTAS!A19171:B19238,2,0)</f>
        <v>#N/A</v>
      </c>
      <c r="W19213" s="35" t="e">
        <f>VLOOKUP(V19213,LISTAS!$M$2:$N$18,2,0)</f>
        <v>#N/A</v>
      </c>
    </row>
    <row r="19214" spans="3:23">
      <c r="C19214" t="e">
        <f>VLOOKUP(B19214,LISTAS!A19172:B19239,2,0)</f>
        <v>#N/A</v>
      </c>
      <c r="W19214" s="35" t="e">
        <f>VLOOKUP(V19214,LISTAS!$M$2:$N$18,2,0)</f>
        <v>#N/A</v>
      </c>
    </row>
    <row r="19215" spans="3:23">
      <c r="C19215" t="e">
        <f>VLOOKUP(B19215,LISTAS!A19173:B19240,2,0)</f>
        <v>#N/A</v>
      </c>
      <c r="W19215" s="35" t="e">
        <f>VLOOKUP(V19215,LISTAS!$M$2:$N$18,2,0)</f>
        <v>#N/A</v>
      </c>
    </row>
    <row r="19216" spans="3:23">
      <c r="C19216" t="e">
        <f>VLOOKUP(B19216,LISTAS!A19174:B19241,2,0)</f>
        <v>#N/A</v>
      </c>
      <c r="W19216" s="35" t="e">
        <f>VLOOKUP(V19216,LISTAS!$M$2:$N$18,2,0)</f>
        <v>#N/A</v>
      </c>
    </row>
    <row r="19217" spans="3:23">
      <c r="C19217" t="e">
        <f>VLOOKUP(B19217,LISTAS!A19175:B19242,2,0)</f>
        <v>#N/A</v>
      </c>
      <c r="W19217" s="35" t="e">
        <f>VLOOKUP(V19217,LISTAS!$M$2:$N$18,2,0)</f>
        <v>#N/A</v>
      </c>
    </row>
    <row r="19218" spans="3:23">
      <c r="C19218" t="e">
        <f>VLOOKUP(B19218,LISTAS!A19176:B19243,2,0)</f>
        <v>#N/A</v>
      </c>
      <c r="W19218" s="35" t="e">
        <f>VLOOKUP(V19218,LISTAS!$M$2:$N$18,2,0)</f>
        <v>#N/A</v>
      </c>
    </row>
    <row r="19219" spans="3:23">
      <c r="C19219" t="e">
        <f>VLOOKUP(B19219,LISTAS!A19177:B19244,2,0)</f>
        <v>#N/A</v>
      </c>
      <c r="W19219" s="35" t="e">
        <f>VLOOKUP(V19219,LISTAS!$M$2:$N$18,2,0)</f>
        <v>#N/A</v>
      </c>
    </row>
    <row r="19220" spans="3:23">
      <c r="C19220" t="e">
        <f>VLOOKUP(B19220,LISTAS!A19178:B19245,2,0)</f>
        <v>#N/A</v>
      </c>
      <c r="W19220" s="35" t="e">
        <f>VLOOKUP(V19220,LISTAS!$M$2:$N$18,2,0)</f>
        <v>#N/A</v>
      </c>
    </row>
    <row r="19221" spans="3:23">
      <c r="C19221" t="e">
        <f>VLOOKUP(B19221,LISTAS!A19179:B19246,2,0)</f>
        <v>#N/A</v>
      </c>
      <c r="W19221" s="35" t="e">
        <f>VLOOKUP(V19221,LISTAS!$M$2:$N$18,2,0)</f>
        <v>#N/A</v>
      </c>
    </row>
    <row r="19222" spans="3:23">
      <c r="C19222" t="e">
        <f>VLOOKUP(B19222,LISTAS!A19180:B19247,2,0)</f>
        <v>#N/A</v>
      </c>
      <c r="W19222" s="35" t="e">
        <f>VLOOKUP(V19222,LISTAS!$M$2:$N$18,2,0)</f>
        <v>#N/A</v>
      </c>
    </row>
    <row r="19223" spans="3:23">
      <c r="C19223" t="e">
        <f>VLOOKUP(B19223,LISTAS!A19181:B19248,2,0)</f>
        <v>#N/A</v>
      </c>
      <c r="W19223" s="35" t="e">
        <f>VLOOKUP(V19223,LISTAS!$M$2:$N$18,2,0)</f>
        <v>#N/A</v>
      </c>
    </row>
    <row r="19224" spans="3:23">
      <c r="C19224" t="e">
        <f>VLOOKUP(B19224,LISTAS!A19182:B19249,2,0)</f>
        <v>#N/A</v>
      </c>
      <c r="W19224" s="35" t="e">
        <f>VLOOKUP(V19224,LISTAS!$M$2:$N$18,2,0)</f>
        <v>#N/A</v>
      </c>
    </row>
    <row r="19225" spans="3:23">
      <c r="C19225" t="e">
        <f>VLOOKUP(B19225,LISTAS!A19183:B19250,2,0)</f>
        <v>#N/A</v>
      </c>
      <c r="W19225" s="35" t="e">
        <f>VLOOKUP(V19225,LISTAS!$M$2:$N$18,2,0)</f>
        <v>#N/A</v>
      </c>
    </row>
    <row r="19226" spans="3:23">
      <c r="C19226" t="e">
        <f>VLOOKUP(B19226,LISTAS!A19184:B19251,2,0)</f>
        <v>#N/A</v>
      </c>
      <c r="W19226" s="35" t="e">
        <f>VLOOKUP(V19226,LISTAS!$M$2:$N$18,2,0)</f>
        <v>#N/A</v>
      </c>
    </row>
    <row r="19227" spans="3:23">
      <c r="C19227" t="e">
        <f>VLOOKUP(B19227,LISTAS!A19185:B19252,2,0)</f>
        <v>#N/A</v>
      </c>
      <c r="W19227" s="35" t="e">
        <f>VLOOKUP(V19227,LISTAS!$M$2:$N$18,2,0)</f>
        <v>#N/A</v>
      </c>
    </row>
    <row r="19228" spans="3:23">
      <c r="C19228" t="e">
        <f>VLOOKUP(B19228,LISTAS!A19186:B19253,2,0)</f>
        <v>#N/A</v>
      </c>
      <c r="W19228" s="35" t="e">
        <f>VLOOKUP(V19228,LISTAS!$M$2:$N$18,2,0)</f>
        <v>#N/A</v>
      </c>
    </row>
    <row r="19229" spans="3:23">
      <c r="C19229" t="e">
        <f>VLOOKUP(B19229,LISTAS!A19187:B19254,2,0)</f>
        <v>#N/A</v>
      </c>
      <c r="W19229" s="35" t="e">
        <f>VLOOKUP(V19229,LISTAS!$M$2:$N$18,2,0)</f>
        <v>#N/A</v>
      </c>
    </row>
    <row r="19230" spans="3:23">
      <c r="C19230" t="e">
        <f>VLOOKUP(B19230,LISTAS!A19188:B19255,2,0)</f>
        <v>#N/A</v>
      </c>
      <c r="W19230" s="35" t="e">
        <f>VLOOKUP(V19230,LISTAS!$M$2:$N$18,2,0)</f>
        <v>#N/A</v>
      </c>
    </row>
    <row r="19231" spans="3:23">
      <c r="C19231" t="e">
        <f>VLOOKUP(B19231,LISTAS!A19189:B19256,2,0)</f>
        <v>#N/A</v>
      </c>
      <c r="W19231" s="35" t="e">
        <f>VLOOKUP(V19231,LISTAS!$M$2:$N$18,2,0)</f>
        <v>#N/A</v>
      </c>
    </row>
    <row r="19232" spans="3:23">
      <c r="C19232" t="e">
        <f>VLOOKUP(B19232,LISTAS!A19190:B19257,2,0)</f>
        <v>#N/A</v>
      </c>
      <c r="W19232" s="35" t="e">
        <f>VLOOKUP(V19232,LISTAS!$M$2:$N$18,2,0)</f>
        <v>#N/A</v>
      </c>
    </row>
    <row r="19233" spans="3:23">
      <c r="C19233" t="e">
        <f>VLOOKUP(B19233,LISTAS!A19191:B19258,2,0)</f>
        <v>#N/A</v>
      </c>
      <c r="W19233" s="35" t="e">
        <f>VLOOKUP(V19233,LISTAS!$M$2:$N$18,2,0)</f>
        <v>#N/A</v>
      </c>
    </row>
    <row r="19234" spans="3:23">
      <c r="C19234" t="e">
        <f>VLOOKUP(B19234,LISTAS!A19192:B19259,2,0)</f>
        <v>#N/A</v>
      </c>
      <c r="W19234" s="35" t="e">
        <f>VLOOKUP(V19234,LISTAS!$M$2:$N$18,2,0)</f>
        <v>#N/A</v>
      </c>
    </row>
    <row r="19235" spans="3:23">
      <c r="C19235" t="e">
        <f>VLOOKUP(B19235,LISTAS!A19193:B19260,2,0)</f>
        <v>#N/A</v>
      </c>
      <c r="W19235" s="35" t="e">
        <f>VLOOKUP(V19235,LISTAS!$M$2:$N$18,2,0)</f>
        <v>#N/A</v>
      </c>
    </row>
    <row r="19236" spans="3:23">
      <c r="C19236" t="e">
        <f>VLOOKUP(B19236,LISTAS!A19194:B19261,2,0)</f>
        <v>#N/A</v>
      </c>
      <c r="W19236" s="35" t="e">
        <f>VLOOKUP(V19236,LISTAS!$M$2:$N$18,2,0)</f>
        <v>#N/A</v>
      </c>
    </row>
    <row r="19237" spans="3:23">
      <c r="C19237" t="e">
        <f>VLOOKUP(B19237,LISTAS!A19195:B19262,2,0)</f>
        <v>#N/A</v>
      </c>
      <c r="W19237" s="35" t="e">
        <f>VLOOKUP(V19237,LISTAS!$M$2:$N$18,2,0)</f>
        <v>#N/A</v>
      </c>
    </row>
    <row r="19238" spans="3:23">
      <c r="C19238" t="e">
        <f>VLOOKUP(B19238,LISTAS!A19196:B19263,2,0)</f>
        <v>#N/A</v>
      </c>
      <c r="W19238" s="35" t="e">
        <f>VLOOKUP(V19238,LISTAS!$M$2:$N$18,2,0)</f>
        <v>#N/A</v>
      </c>
    </row>
    <row r="19239" spans="3:23">
      <c r="C19239" t="e">
        <f>VLOOKUP(B19239,LISTAS!A19197:B19264,2,0)</f>
        <v>#N/A</v>
      </c>
      <c r="W19239" s="35" t="e">
        <f>VLOOKUP(V19239,LISTAS!$M$2:$N$18,2,0)</f>
        <v>#N/A</v>
      </c>
    </row>
    <row r="19240" spans="3:23">
      <c r="C19240" t="e">
        <f>VLOOKUP(B19240,LISTAS!A19198:B19265,2,0)</f>
        <v>#N/A</v>
      </c>
      <c r="W19240" s="35" t="e">
        <f>VLOOKUP(V19240,LISTAS!$M$2:$N$18,2,0)</f>
        <v>#N/A</v>
      </c>
    </row>
    <row r="19241" spans="3:23">
      <c r="C19241" t="e">
        <f>VLOOKUP(B19241,LISTAS!A19199:B19266,2,0)</f>
        <v>#N/A</v>
      </c>
      <c r="W19241" s="35" t="e">
        <f>VLOOKUP(V19241,LISTAS!$M$2:$N$18,2,0)</f>
        <v>#N/A</v>
      </c>
    </row>
    <row r="19242" spans="3:23">
      <c r="C19242" t="e">
        <f>VLOOKUP(B19242,LISTAS!A19200:B19267,2,0)</f>
        <v>#N/A</v>
      </c>
      <c r="W19242" s="35" t="e">
        <f>VLOOKUP(V19242,LISTAS!$M$2:$N$18,2,0)</f>
        <v>#N/A</v>
      </c>
    </row>
    <row r="19243" spans="3:23">
      <c r="C19243" t="e">
        <f>VLOOKUP(B19243,LISTAS!A19201:B19268,2,0)</f>
        <v>#N/A</v>
      </c>
      <c r="W19243" s="35" t="e">
        <f>VLOOKUP(V19243,LISTAS!$M$2:$N$18,2,0)</f>
        <v>#N/A</v>
      </c>
    </row>
    <row r="19244" spans="3:23">
      <c r="C19244" t="e">
        <f>VLOOKUP(B19244,LISTAS!A19202:B19269,2,0)</f>
        <v>#N/A</v>
      </c>
      <c r="W19244" s="35" t="e">
        <f>VLOOKUP(V19244,LISTAS!$M$2:$N$18,2,0)</f>
        <v>#N/A</v>
      </c>
    </row>
    <row r="19245" spans="3:23">
      <c r="C19245" t="e">
        <f>VLOOKUP(B19245,LISTAS!A19203:B19270,2,0)</f>
        <v>#N/A</v>
      </c>
      <c r="W19245" s="35" t="e">
        <f>VLOOKUP(V19245,LISTAS!$M$2:$N$18,2,0)</f>
        <v>#N/A</v>
      </c>
    </row>
    <row r="19246" spans="3:23">
      <c r="C19246" t="e">
        <f>VLOOKUP(B19246,LISTAS!A19204:B19271,2,0)</f>
        <v>#N/A</v>
      </c>
      <c r="W19246" s="35" t="e">
        <f>VLOOKUP(V19246,LISTAS!$M$2:$N$18,2,0)</f>
        <v>#N/A</v>
      </c>
    </row>
    <row r="19247" spans="3:23">
      <c r="C19247" t="e">
        <f>VLOOKUP(B19247,LISTAS!A19205:B19272,2,0)</f>
        <v>#N/A</v>
      </c>
      <c r="W19247" s="35" t="e">
        <f>VLOOKUP(V19247,LISTAS!$M$2:$N$18,2,0)</f>
        <v>#N/A</v>
      </c>
    </row>
    <row r="19248" spans="3:23">
      <c r="C19248" t="e">
        <f>VLOOKUP(B19248,LISTAS!A19206:B19273,2,0)</f>
        <v>#N/A</v>
      </c>
      <c r="W19248" s="35" t="e">
        <f>VLOOKUP(V19248,LISTAS!$M$2:$N$18,2,0)</f>
        <v>#N/A</v>
      </c>
    </row>
    <row r="19249" spans="3:23">
      <c r="C19249" t="e">
        <f>VLOOKUP(B19249,LISTAS!A19207:B19274,2,0)</f>
        <v>#N/A</v>
      </c>
      <c r="W19249" s="35" t="e">
        <f>VLOOKUP(V19249,LISTAS!$M$2:$N$18,2,0)</f>
        <v>#N/A</v>
      </c>
    </row>
    <row r="19250" spans="3:23">
      <c r="C19250" t="e">
        <f>VLOOKUP(B19250,LISTAS!A19208:B19275,2,0)</f>
        <v>#N/A</v>
      </c>
      <c r="W19250" s="35" t="e">
        <f>VLOOKUP(V19250,LISTAS!$M$2:$N$18,2,0)</f>
        <v>#N/A</v>
      </c>
    </row>
    <row r="19251" spans="3:23">
      <c r="C19251" t="e">
        <f>VLOOKUP(B19251,LISTAS!A19209:B19276,2,0)</f>
        <v>#N/A</v>
      </c>
      <c r="W19251" s="35" t="e">
        <f>VLOOKUP(V19251,LISTAS!$M$2:$N$18,2,0)</f>
        <v>#N/A</v>
      </c>
    </row>
    <row r="19252" spans="3:23">
      <c r="C19252" t="e">
        <f>VLOOKUP(B19252,LISTAS!A19210:B19277,2,0)</f>
        <v>#N/A</v>
      </c>
      <c r="W19252" s="35" t="e">
        <f>VLOOKUP(V19252,LISTAS!$M$2:$N$18,2,0)</f>
        <v>#N/A</v>
      </c>
    </row>
    <row r="19253" spans="3:23">
      <c r="C19253" t="e">
        <f>VLOOKUP(B19253,LISTAS!A19211:B19278,2,0)</f>
        <v>#N/A</v>
      </c>
      <c r="W19253" s="35" t="e">
        <f>VLOOKUP(V19253,LISTAS!$M$2:$N$18,2,0)</f>
        <v>#N/A</v>
      </c>
    </row>
    <row r="19254" spans="3:23">
      <c r="C19254" t="e">
        <f>VLOOKUP(B19254,LISTAS!A19212:B19279,2,0)</f>
        <v>#N/A</v>
      </c>
      <c r="W19254" s="35" t="e">
        <f>VLOOKUP(V19254,LISTAS!$M$2:$N$18,2,0)</f>
        <v>#N/A</v>
      </c>
    </row>
    <row r="19255" spans="3:23">
      <c r="C19255" t="e">
        <f>VLOOKUP(B19255,LISTAS!A19213:B19280,2,0)</f>
        <v>#N/A</v>
      </c>
      <c r="W19255" s="35" t="e">
        <f>VLOOKUP(V19255,LISTAS!$M$2:$N$18,2,0)</f>
        <v>#N/A</v>
      </c>
    </row>
    <row r="19256" spans="3:23">
      <c r="C19256" t="e">
        <f>VLOOKUP(B19256,LISTAS!A19214:B19281,2,0)</f>
        <v>#N/A</v>
      </c>
      <c r="W19256" s="35" t="e">
        <f>VLOOKUP(V19256,LISTAS!$M$2:$N$18,2,0)</f>
        <v>#N/A</v>
      </c>
    </row>
    <row r="19257" spans="3:23">
      <c r="C19257" t="e">
        <f>VLOOKUP(B19257,LISTAS!A19215:B19282,2,0)</f>
        <v>#N/A</v>
      </c>
      <c r="W19257" s="35" t="e">
        <f>VLOOKUP(V19257,LISTAS!$M$2:$N$18,2,0)</f>
        <v>#N/A</v>
      </c>
    </row>
    <row r="19258" spans="3:23">
      <c r="C19258" t="e">
        <f>VLOOKUP(B19258,LISTAS!A19216:B19283,2,0)</f>
        <v>#N/A</v>
      </c>
      <c r="W19258" s="35" t="e">
        <f>VLOOKUP(V19258,LISTAS!$M$2:$N$18,2,0)</f>
        <v>#N/A</v>
      </c>
    </row>
    <row r="19259" spans="3:23">
      <c r="C19259" t="e">
        <f>VLOOKUP(B19259,LISTAS!A19217:B19284,2,0)</f>
        <v>#N/A</v>
      </c>
      <c r="W19259" s="35" t="e">
        <f>VLOOKUP(V19259,LISTAS!$M$2:$N$18,2,0)</f>
        <v>#N/A</v>
      </c>
    </row>
    <row r="19260" spans="3:23">
      <c r="C19260" t="e">
        <f>VLOOKUP(B19260,LISTAS!A19218:B19285,2,0)</f>
        <v>#N/A</v>
      </c>
      <c r="W19260" s="35" t="e">
        <f>VLOOKUP(V19260,LISTAS!$M$2:$N$18,2,0)</f>
        <v>#N/A</v>
      </c>
    </row>
    <row r="19261" spans="3:23">
      <c r="C19261" t="e">
        <f>VLOOKUP(B19261,LISTAS!A19219:B19286,2,0)</f>
        <v>#N/A</v>
      </c>
      <c r="W19261" s="35" t="e">
        <f>VLOOKUP(V19261,LISTAS!$M$2:$N$18,2,0)</f>
        <v>#N/A</v>
      </c>
    </row>
    <row r="19262" spans="3:23">
      <c r="C19262" t="e">
        <f>VLOOKUP(B19262,LISTAS!A19220:B19287,2,0)</f>
        <v>#N/A</v>
      </c>
      <c r="W19262" s="35" t="e">
        <f>VLOOKUP(V19262,LISTAS!$M$2:$N$18,2,0)</f>
        <v>#N/A</v>
      </c>
    </row>
    <row r="19263" spans="3:23">
      <c r="C19263" t="e">
        <f>VLOOKUP(B19263,LISTAS!A19221:B19288,2,0)</f>
        <v>#N/A</v>
      </c>
      <c r="W19263" s="35" t="e">
        <f>VLOOKUP(V19263,LISTAS!$M$2:$N$18,2,0)</f>
        <v>#N/A</v>
      </c>
    </row>
    <row r="19264" spans="3:23">
      <c r="C19264" t="e">
        <f>VLOOKUP(B19264,LISTAS!A19222:B19289,2,0)</f>
        <v>#N/A</v>
      </c>
      <c r="W19264" s="35" t="e">
        <f>VLOOKUP(V19264,LISTAS!$M$2:$N$18,2,0)</f>
        <v>#N/A</v>
      </c>
    </row>
    <row r="19265" spans="3:23">
      <c r="C19265" t="e">
        <f>VLOOKUP(B19265,LISTAS!A19223:B19290,2,0)</f>
        <v>#N/A</v>
      </c>
      <c r="W19265" s="35" t="e">
        <f>VLOOKUP(V19265,LISTAS!$M$2:$N$18,2,0)</f>
        <v>#N/A</v>
      </c>
    </row>
    <row r="19266" spans="3:23">
      <c r="C19266" t="e">
        <f>VLOOKUP(B19266,LISTAS!A19224:B19291,2,0)</f>
        <v>#N/A</v>
      </c>
      <c r="W19266" s="35" t="e">
        <f>VLOOKUP(V19266,LISTAS!$M$2:$N$18,2,0)</f>
        <v>#N/A</v>
      </c>
    </row>
    <row r="19267" spans="3:23">
      <c r="C19267" t="e">
        <f>VLOOKUP(B19267,LISTAS!A19225:B19292,2,0)</f>
        <v>#N/A</v>
      </c>
      <c r="W19267" s="35" t="e">
        <f>VLOOKUP(V19267,LISTAS!$M$2:$N$18,2,0)</f>
        <v>#N/A</v>
      </c>
    </row>
    <row r="19268" spans="3:23">
      <c r="C19268" t="e">
        <f>VLOOKUP(B19268,LISTAS!A19226:B19293,2,0)</f>
        <v>#N/A</v>
      </c>
      <c r="W19268" s="35" t="e">
        <f>VLOOKUP(V19268,LISTAS!$M$2:$N$18,2,0)</f>
        <v>#N/A</v>
      </c>
    </row>
    <row r="19269" spans="3:23">
      <c r="C19269" t="e">
        <f>VLOOKUP(B19269,LISTAS!A19227:B19294,2,0)</f>
        <v>#N/A</v>
      </c>
      <c r="W19269" s="35" t="e">
        <f>VLOOKUP(V19269,LISTAS!$M$2:$N$18,2,0)</f>
        <v>#N/A</v>
      </c>
    </row>
    <row r="19270" spans="3:23">
      <c r="C19270" t="e">
        <f>VLOOKUP(B19270,LISTAS!A19228:B19295,2,0)</f>
        <v>#N/A</v>
      </c>
      <c r="W19270" s="35" t="e">
        <f>VLOOKUP(V19270,LISTAS!$M$2:$N$18,2,0)</f>
        <v>#N/A</v>
      </c>
    </row>
    <row r="19271" spans="3:23">
      <c r="C19271" t="e">
        <f>VLOOKUP(B19271,LISTAS!A19229:B19296,2,0)</f>
        <v>#N/A</v>
      </c>
      <c r="W19271" s="35" t="e">
        <f>VLOOKUP(V19271,LISTAS!$M$2:$N$18,2,0)</f>
        <v>#N/A</v>
      </c>
    </row>
    <row r="19272" spans="3:23">
      <c r="C19272" t="e">
        <f>VLOOKUP(B19272,LISTAS!A19230:B19297,2,0)</f>
        <v>#N/A</v>
      </c>
      <c r="W19272" s="35" t="e">
        <f>VLOOKUP(V19272,LISTAS!$M$2:$N$18,2,0)</f>
        <v>#N/A</v>
      </c>
    </row>
    <row r="19273" spans="3:23">
      <c r="C19273" t="e">
        <f>VLOOKUP(B19273,LISTAS!A19231:B19298,2,0)</f>
        <v>#N/A</v>
      </c>
      <c r="W19273" s="35" t="e">
        <f>VLOOKUP(V19273,LISTAS!$M$2:$N$18,2,0)</f>
        <v>#N/A</v>
      </c>
    </row>
    <row r="19274" spans="3:23">
      <c r="C19274" t="e">
        <f>VLOOKUP(B19274,LISTAS!A19232:B19299,2,0)</f>
        <v>#N/A</v>
      </c>
      <c r="W19274" s="35" t="e">
        <f>VLOOKUP(V19274,LISTAS!$M$2:$N$18,2,0)</f>
        <v>#N/A</v>
      </c>
    </row>
    <row r="19275" spans="3:23">
      <c r="C19275" t="e">
        <f>VLOOKUP(B19275,LISTAS!A19233:B19300,2,0)</f>
        <v>#N/A</v>
      </c>
      <c r="W19275" s="35" t="e">
        <f>VLOOKUP(V19275,LISTAS!$M$2:$N$18,2,0)</f>
        <v>#N/A</v>
      </c>
    </row>
    <row r="19276" spans="3:23">
      <c r="C19276" t="e">
        <f>VLOOKUP(B19276,LISTAS!A19234:B19301,2,0)</f>
        <v>#N/A</v>
      </c>
      <c r="W19276" s="35" t="e">
        <f>VLOOKUP(V19276,LISTAS!$M$2:$N$18,2,0)</f>
        <v>#N/A</v>
      </c>
    </row>
    <row r="19277" spans="3:23">
      <c r="C19277" t="e">
        <f>VLOOKUP(B19277,LISTAS!A19235:B19302,2,0)</f>
        <v>#N/A</v>
      </c>
      <c r="W19277" s="35" t="e">
        <f>VLOOKUP(V19277,LISTAS!$M$2:$N$18,2,0)</f>
        <v>#N/A</v>
      </c>
    </row>
    <row r="19278" spans="3:23">
      <c r="C19278" t="e">
        <f>VLOOKUP(B19278,LISTAS!A19236:B19303,2,0)</f>
        <v>#N/A</v>
      </c>
      <c r="W19278" s="35" t="e">
        <f>VLOOKUP(V19278,LISTAS!$M$2:$N$18,2,0)</f>
        <v>#N/A</v>
      </c>
    </row>
    <row r="19279" spans="3:23">
      <c r="C19279" t="e">
        <f>VLOOKUP(B19279,LISTAS!A19237:B19304,2,0)</f>
        <v>#N/A</v>
      </c>
      <c r="W19279" s="35" t="e">
        <f>VLOOKUP(V19279,LISTAS!$M$2:$N$18,2,0)</f>
        <v>#N/A</v>
      </c>
    </row>
    <row r="19280" spans="3:23">
      <c r="C19280" t="e">
        <f>VLOOKUP(B19280,LISTAS!A19238:B19305,2,0)</f>
        <v>#N/A</v>
      </c>
      <c r="W19280" s="35" t="e">
        <f>VLOOKUP(V19280,LISTAS!$M$2:$N$18,2,0)</f>
        <v>#N/A</v>
      </c>
    </row>
    <row r="19281" spans="3:23">
      <c r="C19281" t="e">
        <f>VLOOKUP(B19281,LISTAS!A19239:B19306,2,0)</f>
        <v>#N/A</v>
      </c>
      <c r="W19281" s="35" t="e">
        <f>VLOOKUP(V19281,LISTAS!$M$2:$N$18,2,0)</f>
        <v>#N/A</v>
      </c>
    </row>
    <row r="19282" spans="3:23">
      <c r="C19282" t="e">
        <f>VLOOKUP(B19282,LISTAS!A19240:B19307,2,0)</f>
        <v>#N/A</v>
      </c>
      <c r="W19282" s="35" t="e">
        <f>VLOOKUP(V19282,LISTAS!$M$2:$N$18,2,0)</f>
        <v>#N/A</v>
      </c>
    </row>
    <row r="19283" spans="3:23">
      <c r="C19283" t="e">
        <f>VLOOKUP(B19283,LISTAS!A19241:B19308,2,0)</f>
        <v>#N/A</v>
      </c>
      <c r="W19283" s="35" t="e">
        <f>VLOOKUP(V19283,LISTAS!$M$2:$N$18,2,0)</f>
        <v>#N/A</v>
      </c>
    </row>
    <row r="19284" spans="3:23">
      <c r="C19284" t="e">
        <f>VLOOKUP(B19284,LISTAS!A19242:B19309,2,0)</f>
        <v>#N/A</v>
      </c>
      <c r="W19284" s="35" t="e">
        <f>VLOOKUP(V19284,LISTAS!$M$2:$N$18,2,0)</f>
        <v>#N/A</v>
      </c>
    </row>
    <row r="19285" spans="3:23">
      <c r="C19285" t="e">
        <f>VLOOKUP(B19285,LISTAS!A19243:B19310,2,0)</f>
        <v>#N/A</v>
      </c>
      <c r="W19285" s="35" t="e">
        <f>VLOOKUP(V19285,LISTAS!$M$2:$N$18,2,0)</f>
        <v>#N/A</v>
      </c>
    </row>
    <row r="19286" spans="3:23">
      <c r="C19286" t="e">
        <f>VLOOKUP(B19286,LISTAS!A19244:B19311,2,0)</f>
        <v>#N/A</v>
      </c>
      <c r="W19286" s="35" t="e">
        <f>VLOOKUP(V19286,LISTAS!$M$2:$N$18,2,0)</f>
        <v>#N/A</v>
      </c>
    </row>
    <row r="19287" spans="3:23">
      <c r="C19287" t="e">
        <f>VLOOKUP(B19287,LISTAS!A19245:B19312,2,0)</f>
        <v>#N/A</v>
      </c>
      <c r="W19287" s="35" t="e">
        <f>VLOOKUP(V19287,LISTAS!$M$2:$N$18,2,0)</f>
        <v>#N/A</v>
      </c>
    </row>
    <row r="19288" spans="3:23">
      <c r="C19288" t="e">
        <f>VLOOKUP(B19288,LISTAS!A19246:B19313,2,0)</f>
        <v>#N/A</v>
      </c>
      <c r="W19288" s="35" t="e">
        <f>VLOOKUP(V19288,LISTAS!$M$2:$N$18,2,0)</f>
        <v>#N/A</v>
      </c>
    </row>
    <row r="19289" spans="3:23">
      <c r="C19289" t="e">
        <f>VLOOKUP(B19289,LISTAS!A19247:B19314,2,0)</f>
        <v>#N/A</v>
      </c>
      <c r="W19289" s="35" t="e">
        <f>VLOOKUP(V19289,LISTAS!$M$2:$N$18,2,0)</f>
        <v>#N/A</v>
      </c>
    </row>
    <row r="19290" spans="3:23">
      <c r="C19290" t="e">
        <f>VLOOKUP(B19290,LISTAS!A19248:B19315,2,0)</f>
        <v>#N/A</v>
      </c>
      <c r="W19290" s="35" t="e">
        <f>VLOOKUP(V19290,LISTAS!$M$2:$N$18,2,0)</f>
        <v>#N/A</v>
      </c>
    </row>
    <row r="19291" spans="3:23">
      <c r="C19291" t="e">
        <f>VLOOKUP(B19291,LISTAS!A19249:B19316,2,0)</f>
        <v>#N/A</v>
      </c>
      <c r="W19291" s="35" t="e">
        <f>VLOOKUP(V19291,LISTAS!$M$2:$N$18,2,0)</f>
        <v>#N/A</v>
      </c>
    </row>
    <row r="19292" spans="3:23">
      <c r="C19292" t="e">
        <f>VLOOKUP(B19292,LISTAS!A19250:B19317,2,0)</f>
        <v>#N/A</v>
      </c>
      <c r="W19292" s="35" t="e">
        <f>VLOOKUP(V19292,LISTAS!$M$2:$N$18,2,0)</f>
        <v>#N/A</v>
      </c>
    </row>
    <row r="19293" spans="3:23">
      <c r="C19293" t="e">
        <f>VLOOKUP(B19293,LISTAS!A19251:B19318,2,0)</f>
        <v>#N/A</v>
      </c>
      <c r="W19293" s="35" t="e">
        <f>VLOOKUP(V19293,LISTAS!$M$2:$N$18,2,0)</f>
        <v>#N/A</v>
      </c>
    </row>
    <row r="19294" spans="3:23">
      <c r="C19294" t="e">
        <f>VLOOKUP(B19294,LISTAS!A19252:B19319,2,0)</f>
        <v>#N/A</v>
      </c>
      <c r="W19294" s="35" t="e">
        <f>VLOOKUP(V19294,LISTAS!$M$2:$N$18,2,0)</f>
        <v>#N/A</v>
      </c>
    </row>
    <row r="19295" spans="3:23">
      <c r="C19295" t="e">
        <f>VLOOKUP(B19295,LISTAS!A19253:B19320,2,0)</f>
        <v>#N/A</v>
      </c>
      <c r="W19295" s="35" t="e">
        <f>VLOOKUP(V19295,LISTAS!$M$2:$N$18,2,0)</f>
        <v>#N/A</v>
      </c>
    </row>
    <row r="19296" spans="3:23">
      <c r="C19296" t="e">
        <f>VLOOKUP(B19296,LISTAS!A19254:B19321,2,0)</f>
        <v>#N/A</v>
      </c>
      <c r="W19296" s="35" t="e">
        <f>VLOOKUP(V19296,LISTAS!$M$2:$N$18,2,0)</f>
        <v>#N/A</v>
      </c>
    </row>
    <row r="19297" spans="3:23">
      <c r="C19297" t="e">
        <f>VLOOKUP(B19297,LISTAS!A19255:B19322,2,0)</f>
        <v>#N/A</v>
      </c>
      <c r="W19297" s="35" t="e">
        <f>VLOOKUP(V19297,LISTAS!$M$2:$N$18,2,0)</f>
        <v>#N/A</v>
      </c>
    </row>
    <row r="19298" spans="3:23">
      <c r="C19298" t="e">
        <f>VLOOKUP(B19298,LISTAS!A19256:B19323,2,0)</f>
        <v>#N/A</v>
      </c>
      <c r="W19298" s="35" t="e">
        <f>VLOOKUP(V19298,LISTAS!$M$2:$N$18,2,0)</f>
        <v>#N/A</v>
      </c>
    </row>
    <row r="19299" spans="3:23">
      <c r="C19299" t="e">
        <f>VLOOKUP(B19299,LISTAS!A19257:B19324,2,0)</f>
        <v>#N/A</v>
      </c>
      <c r="W19299" s="35" t="e">
        <f>VLOOKUP(V19299,LISTAS!$M$2:$N$18,2,0)</f>
        <v>#N/A</v>
      </c>
    </row>
    <row r="19300" spans="3:23">
      <c r="C19300" t="e">
        <f>VLOOKUP(B19300,LISTAS!A19258:B19325,2,0)</f>
        <v>#N/A</v>
      </c>
      <c r="W19300" s="35" t="e">
        <f>VLOOKUP(V19300,LISTAS!$M$2:$N$18,2,0)</f>
        <v>#N/A</v>
      </c>
    </row>
    <row r="19301" spans="3:23">
      <c r="C19301" t="e">
        <f>VLOOKUP(B19301,LISTAS!A19259:B19326,2,0)</f>
        <v>#N/A</v>
      </c>
      <c r="W19301" s="35" t="e">
        <f>VLOOKUP(V19301,LISTAS!$M$2:$N$18,2,0)</f>
        <v>#N/A</v>
      </c>
    </row>
    <row r="19302" spans="3:23">
      <c r="C19302" t="e">
        <f>VLOOKUP(B19302,LISTAS!A19260:B19327,2,0)</f>
        <v>#N/A</v>
      </c>
      <c r="W19302" s="35" t="e">
        <f>VLOOKUP(V19302,LISTAS!$M$2:$N$18,2,0)</f>
        <v>#N/A</v>
      </c>
    </row>
    <row r="19303" spans="3:23">
      <c r="C19303" t="e">
        <f>VLOOKUP(B19303,LISTAS!A19261:B19328,2,0)</f>
        <v>#N/A</v>
      </c>
      <c r="W19303" s="35" t="e">
        <f>VLOOKUP(V19303,LISTAS!$M$2:$N$18,2,0)</f>
        <v>#N/A</v>
      </c>
    </row>
    <row r="19304" spans="3:23">
      <c r="C19304" t="e">
        <f>VLOOKUP(B19304,LISTAS!A19262:B19329,2,0)</f>
        <v>#N/A</v>
      </c>
      <c r="W19304" s="35" t="e">
        <f>VLOOKUP(V19304,LISTAS!$M$2:$N$18,2,0)</f>
        <v>#N/A</v>
      </c>
    </row>
    <row r="19305" spans="3:23">
      <c r="C19305" t="e">
        <f>VLOOKUP(B19305,LISTAS!A19263:B19330,2,0)</f>
        <v>#N/A</v>
      </c>
      <c r="W19305" s="35" t="e">
        <f>VLOOKUP(V19305,LISTAS!$M$2:$N$18,2,0)</f>
        <v>#N/A</v>
      </c>
    </row>
    <row r="19306" spans="3:23">
      <c r="C19306" t="e">
        <f>VLOOKUP(B19306,LISTAS!A19264:B19331,2,0)</f>
        <v>#N/A</v>
      </c>
      <c r="W19306" s="35" t="e">
        <f>VLOOKUP(V19306,LISTAS!$M$2:$N$18,2,0)</f>
        <v>#N/A</v>
      </c>
    </row>
    <row r="19307" spans="3:23">
      <c r="C19307" t="e">
        <f>VLOOKUP(B19307,LISTAS!A19265:B19332,2,0)</f>
        <v>#N/A</v>
      </c>
      <c r="W19307" s="35" t="e">
        <f>VLOOKUP(V19307,LISTAS!$M$2:$N$18,2,0)</f>
        <v>#N/A</v>
      </c>
    </row>
    <row r="19308" spans="3:23">
      <c r="C19308" t="e">
        <f>VLOOKUP(B19308,LISTAS!A19266:B19333,2,0)</f>
        <v>#N/A</v>
      </c>
      <c r="W19308" s="35" t="e">
        <f>VLOOKUP(V19308,LISTAS!$M$2:$N$18,2,0)</f>
        <v>#N/A</v>
      </c>
    </row>
    <row r="19309" spans="3:23">
      <c r="C19309" t="e">
        <f>VLOOKUP(B19309,LISTAS!A19267:B19334,2,0)</f>
        <v>#N/A</v>
      </c>
      <c r="W19309" s="35" t="e">
        <f>VLOOKUP(V19309,LISTAS!$M$2:$N$18,2,0)</f>
        <v>#N/A</v>
      </c>
    </row>
    <row r="19310" spans="3:23">
      <c r="C19310" t="e">
        <f>VLOOKUP(B19310,LISTAS!A19268:B19335,2,0)</f>
        <v>#N/A</v>
      </c>
      <c r="W19310" s="35" t="e">
        <f>VLOOKUP(V19310,LISTAS!$M$2:$N$18,2,0)</f>
        <v>#N/A</v>
      </c>
    </row>
    <row r="19311" spans="3:23">
      <c r="C19311" t="e">
        <f>VLOOKUP(B19311,LISTAS!A19269:B19336,2,0)</f>
        <v>#N/A</v>
      </c>
      <c r="W19311" s="35" t="e">
        <f>VLOOKUP(V19311,LISTAS!$M$2:$N$18,2,0)</f>
        <v>#N/A</v>
      </c>
    </row>
    <row r="19312" spans="3:23">
      <c r="C19312" t="e">
        <f>VLOOKUP(B19312,LISTAS!A19270:B19337,2,0)</f>
        <v>#N/A</v>
      </c>
      <c r="W19312" s="35" t="e">
        <f>VLOOKUP(V19312,LISTAS!$M$2:$N$18,2,0)</f>
        <v>#N/A</v>
      </c>
    </row>
    <row r="19313" spans="3:23">
      <c r="C19313" t="e">
        <f>VLOOKUP(B19313,LISTAS!A19271:B19338,2,0)</f>
        <v>#N/A</v>
      </c>
      <c r="W19313" s="35" t="e">
        <f>VLOOKUP(V19313,LISTAS!$M$2:$N$18,2,0)</f>
        <v>#N/A</v>
      </c>
    </row>
    <row r="19314" spans="3:23">
      <c r="C19314" t="e">
        <f>VLOOKUP(B19314,LISTAS!A19272:B19339,2,0)</f>
        <v>#N/A</v>
      </c>
      <c r="W19314" s="35" t="e">
        <f>VLOOKUP(V19314,LISTAS!$M$2:$N$18,2,0)</f>
        <v>#N/A</v>
      </c>
    </row>
    <row r="19315" spans="3:23">
      <c r="C19315" t="e">
        <f>VLOOKUP(B19315,LISTAS!A19273:B19340,2,0)</f>
        <v>#N/A</v>
      </c>
      <c r="W19315" s="35" t="e">
        <f>VLOOKUP(V19315,LISTAS!$M$2:$N$18,2,0)</f>
        <v>#N/A</v>
      </c>
    </row>
    <row r="19316" spans="3:23">
      <c r="C19316" t="e">
        <f>VLOOKUP(B19316,LISTAS!A19274:B19341,2,0)</f>
        <v>#N/A</v>
      </c>
      <c r="W19316" s="35" t="e">
        <f>VLOOKUP(V19316,LISTAS!$M$2:$N$18,2,0)</f>
        <v>#N/A</v>
      </c>
    </row>
    <row r="19317" spans="3:23">
      <c r="C19317" t="e">
        <f>VLOOKUP(B19317,LISTAS!A19275:B19342,2,0)</f>
        <v>#N/A</v>
      </c>
      <c r="W19317" s="35" t="e">
        <f>VLOOKUP(V19317,LISTAS!$M$2:$N$18,2,0)</f>
        <v>#N/A</v>
      </c>
    </row>
    <row r="19318" spans="3:23">
      <c r="C19318" t="e">
        <f>VLOOKUP(B19318,LISTAS!A19276:B19343,2,0)</f>
        <v>#N/A</v>
      </c>
      <c r="W19318" s="35" t="e">
        <f>VLOOKUP(V19318,LISTAS!$M$2:$N$18,2,0)</f>
        <v>#N/A</v>
      </c>
    </row>
    <row r="19319" spans="3:23">
      <c r="C19319" t="e">
        <f>VLOOKUP(B19319,LISTAS!A19277:B19344,2,0)</f>
        <v>#N/A</v>
      </c>
      <c r="W19319" s="35" t="e">
        <f>VLOOKUP(V19319,LISTAS!$M$2:$N$18,2,0)</f>
        <v>#N/A</v>
      </c>
    </row>
    <row r="19320" spans="3:23">
      <c r="C19320" t="e">
        <f>VLOOKUP(B19320,LISTAS!A19278:B19345,2,0)</f>
        <v>#N/A</v>
      </c>
      <c r="W19320" s="35" t="e">
        <f>VLOOKUP(V19320,LISTAS!$M$2:$N$18,2,0)</f>
        <v>#N/A</v>
      </c>
    </row>
    <row r="19321" spans="3:23">
      <c r="C19321" t="e">
        <f>VLOOKUP(B19321,LISTAS!A19279:B19346,2,0)</f>
        <v>#N/A</v>
      </c>
      <c r="W19321" s="35" t="e">
        <f>VLOOKUP(V19321,LISTAS!$M$2:$N$18,2,0)</f>
        <v>#N/A</v>
      </c>
    </row>
    <row r="19322" spans="3:23">
      <c r="C19322" t="e">
        <f>VLOOKUP(B19322,LISTAS!A19280:B19347,2,0)</f>
        <v>#N/A</v>
      </c>
      <c r="W19322" s="35" t="e">
        <f>VLOOKUP(V19322,LISTAS!$M$2:$N$18,2,0)</f>
        <v>#N/A</v>
      </c>
    </row>
    <row r="19323" spans="3:23">
      <c r="C19323" t="e">
        <f>VLOOKUP(B19323,LISTAS!A19281:B19348,2,0)</f>
        <v>#N/A</v>
      </c>
      <c r="W19323" s="35" t="e">
        <f>VLOOKUP(V19323,LISTAS!$M$2:$N$18,2,0)</f>
        <v>#N/A</v>
      </c>
    </row>
    <row r="19324" spans="3:23">
      <c r="C19324" t="e">
        <f>VLOOKUP(B19324,LISTAS!A19282:B19349,2,0)</f>
        <v>#N/A</v>
      </c>
      <c r="W19324" s="35" t="e">
        <f>VLOOKUP(V19324,LISTAS!$M$2:$N$18,2,0)</f>
        <v>#N/A</v>
      </c>
    </row>
    <row r="19325" spans="3:23">
      <c r="C19325" t="e">
        <f>VLOOKUP(B19325,LISTAS!A19283:B19350,2,0)</f>
        <v>#N/A</v>
      </c>
      <c r="W19325" s="35" t="e">
        <f>VLOOKUP(V19325,LISTAS!$M$2:$N$18,2,0)</f>
        <v>#N/A</v>
      </c>
    </row>
    <row r="19326" spans="3:23">
      <c r="C19326" t="e">
        <f>VLOOKUP(B19326,LISTAS!A19284:B19351,2,0)</f>
        <v>#N/A</v>
      </c>
      <c r="W19326" s="35" t="e">
        <f>VLOOKUP(V19326,LISTAS!$M$2:$N$18,2,0)</f>
        <v>#N/A</v>
      </c>
    </row>
    <row r="19327" spans="3:23">
      <c r="C19327" t="e">
        <f>VLOOKUP(B19327,LISTAS!A19285:B19352,2,0)</f>
        <v>#N/A</v>
      </c>
      <c r="W19327" s="35" t="e">
        <f>VLOOKUP(V19327,LISTAS!$M$2:$N$18,2,0)</f>
        <v>#N/A</v>
      </c>
    </row>
    <row r="19328" spans="3:23">
      <c r="C19328" t="e">
        <f>VLOOKUP(B19328,LISTAS!A19286:B19353,2,0)</f>
        <v>#N/A</v>
      </c>
      <c r="W19328" s="35" t="e">
        <f>VLOOKUP(V19328,LISTAS!$M$2:$N$18,2,0)</f>
        <v>#N/A</v>
      </c>
    </row>
    <row r="19329" spans="3:23">
      <c r="C19329" t="e">
        <f>VLOOKUP(B19329,LISTAS!A19287:B19354,2,0)</f>
        <v>#N/A</v>
      </c>
      <c r="W19329" s="35" t="e">
        <f>VLOOKUP(V19329,LISTAS!$M$2:$N$18,2,0)</f>
        <v>#N/A</v>
      </c>
    </row>
    <row r="19330" spans="3:23">
      <c r="C19330" t="e">
        <f>VLOOKUP(B19330,LISTAS!A19288:B19355,2,0)</f>
        <v>#N/A</v>
      </c>
      <c r="W19330" s="35" t="e">
        <f>VLOOKUP(V19330,LISTAS!$M$2:$N$18,2,0)</f>
        <v>#N/A</v>
      </c>
    </row>
    <row r="19331" spans="3:23">
      <c r="C19331" t="e">
        <f>VLOOKUP(B19331,LISTAS!A19289:B19356,2,0)</f>
        <v>#N/A</v>
      </c>
      <c r="W19331" s="35" t="e">
        <f>VLOOKUP(V19331,LISTAS!$M$2:$N$18,2,0)</f>
        <v>#N/A</v>
      </c>
    </row>
    <row r="19332" spans="3:23">
      <c r="C19332" t="e">
        <f>VLOOKUP(B19332,LISTAS!A19290:B19357,2,0)</f>
        <v>#N/A</v>
      </c>
      <c r="W19332" s="35" t="e">
        <f>VLOOKUP(V19332,LISTAS!$M$2:$N$18,2,0)</f>
        <v>#N/A</v>
      </c>
    </row>
    <row r="19333" spans="3:23">
      <c r="C19333" t="e">
        <f>VLOOKUP(B19333,LISTAS!A19291:B19358,2,0)</f>
        <v>#N/A</v>
      </c>
      <c r="W19333" s="35" t="e">
        <f>VLOOKUP(V19333,LISTAS!$M$2:$N$18,2,0)</f>
        <v>#N/A</v>
      </c>
    </row>
    <row r="19334" spans="3:23">
      <c r="C19334" t="e">
        <f>VLOOKUP(B19334,LISTAS!A19292:B19359,2,0)</f>
        <v>#N/A</v>
      </c>
      <c r="W19334" s="35" t="e">
        <f>VLOOKUP(V19334,LISTAS!$M$2:$N$18,2,0)</f>
        <v>#N/A</v>
      </c>
    </row>
    <row r="19335" spans="3:23">
      <c r="C19335" t="e">
        <f>VLOOKUP(B19335,LISTAS!A19293:B19360,2,0)</f>
        <v>#N/A</v>
      </c>
      <c r="W19335" s="35" t="e">
        <f>VLOOKUP(V19335,LISTAS!$M$2:$N$18,2,0)</f>
        <v>#N/A</v>
      </c>
    </row>
    <row r="19336" spans="3:23">
      <c r="C19336" t="e">
        <f>VLOOKUP(B19336,LISTAS!A19294:B19361,2,0)</f>
        <v>#N/A</v>
      </c>
      <c r="W19336" s="35" t="e">
        <f>VLOOKUP(V19336,LISTAS!$M$2:$N$18,2,0)</f>
        <v>#N/A</v>
      </c>
    </row>
    <row r="19337" spans="3:23">
      <c r="C19337" t="e">
        <f>VLOOKUP(B19337,LISTAS!A19295:B19362,2,0)</f>
        <v>#N/A</v>
      </c>
      <c r="W19337" s="35" t="e">
        <f>VLOOKUP(V19337,LISTAS!$M$2:$N$18,2,0)</f>
        <v>#N/A</v>
      </c>
    </row>
    <row r="19338" spans="3:23">
      <c r="C19338" t="e">
        <f>VLOOKUP(B19338,LISTAS!A19296:B19363,2,0)</f>
        <v>#N/A</v>
      </c>
      <c r="W19338" s="35" t="e">
        <f>VLOOKUP(V19338,LISTAS!$M$2:$N$18,2,0)</f>
        <v>#N/A</v>
      </c>
    </row>
    <row r="19339" spans="3:23">
      <c r="C19339" t="e">
        <f>VLOOKUP(B19339,LISTAS!A19297:B19364,2,0)</f>
        <v>#N/A</v>
      </c>
      <c r="W19339" s="35" t="e">
        <f>VLOOKUP(V19339,LISTAS!$M$2:$N$18,2,0)</f>
        <v>#N/A</v>
      </c>
    </row>
    <row r="19340" spans="3:23">
      <c r="C19340" t="e">
        <f>VLOOKUP(B19340,LISTAS!A19298:B19365,2,0)</f>
        <v>#N/A</v>
      </c>
      <c r="W19340" s="35" t="e">
        <f>VLOOKUP(V19340,LISTAS!$M$2:$N$18,2,0)</f>
        <v>#N/A</v>
      </c>
    </row>
    <row r="19341" spans="3:23">
      <c r="C19341" t="e">
        <f>VLOOKUP(B19341,LISTAS!A19299:B19366,2,0)</f>
        <v>#N/A</v>
      </c>
      <c r="W19341" s="35" t="e">
        <f>VLOOKUP(V19341,LISTAS!$M$2:$N$18,2,0)</f>
        <v>#N/A</v>
      </c>
    </row>
    <row r="19342" spans="3:23">
      <c r="C19342" t="e">
        <f>VLOOKUP(B19342,LISTAS!A19300:B19367,2,0)</f>
        <v>#N/A</v>
      </c>
      <c r="W19342" s="35" t="e">
        <f>VLOOKUP(V19342,LISTAS!$M$2:$N$18,2,0)</f>
        <v>#N/A</v>
      </c>
    </row>
    <row r="19343" spans="3:23">
      <c r="C19343" t="e">
        <f>VLOOKUP(B19343,LISTAS!A19301:B19368,2,0)</f>
        <v>#N/A</v>
      </c>
      <c r="W19343" s="35" t="e">
        <f>VLOOKUP(V19343,LISTAS!$M$2:$N$18,2,0)</f>
        <v>#N/A</v>
      </c>
    </row>
    <row r="19344" spans="3:23">
      <c r="C19344" t="e">
        <f>VLOOKUP(B19344,LISTAS!A19302:B19369,2,0)</f>
        <v>#N/A</v>
      </c>
      <c r="W19344" s="35" t="e">
        <f>VLOOKUP(V19344,LISTAS!$M$2:$N$18,2,0)</f>
        <v>#N/A</v>
      </c>
    </row>
    <row r="19345" spans="3:23">
      <c r="C19345" t="e">
        <f>VLOOKUP(B19345,LISTAS!A19303:B19370,2,0)</f>
        <v>#N/A</v>
      </c>
      <c r="W19345" s="35" t="e">
        <f>VLOOKUP(V19345,LISTAS!$M$2:$N$18,2,0)</f>
        <v>#N/A</v>
      </c>
    </row>
    <row r="19346" spans="3:23">
      <c r="C19346" t="e">
        <f>VLOOKUP(B19346,LISTAS!A19304:B19371,2,0)</f>
        <v>#N/A</v>
      </c>
      <c r="W19346" s="35" t="e">
        <f>VLOOKUP(V19346,LISTAS!$M$2:$N$18,2,0)</f>
        <v>#N/A</v>
      </c>
    </row>
    <row r="19347" spans="3:23">
      <c r="C19347" t="e">
        <f>VLOOKUP(B19347,LISTAS!A19305:B19372,2,0)</f>
        <v>#N/A</v>
      </c>
      <c r="W19347" s="35" t="e">
        <f>VLOOKUP(V19347,LISTAS!$M$2:$N$18,2,0)</f>
        <v>#N/A</v>
      </c>
    </row>
    <row r="19348" spans="3:23">
      <c r="C19348" t="e">
        <f>VLOOKUP(B19348,LISTAS!A19306:B19373,2,0)</f>
        <v>#N/A</v>
      </c>
      <c r="W19348" s="35" t="e">
        <f>VLOOKUP(V19348,LISTAS!$M$2:$N$18,2,0)</f>
        <v>#N/A</v>
      </c>
    </row>
    <row r="19349" spans="3:23">
      <c r="C19349" t="e">
        <f>VLOOKUP(B19349,LISTAS!A19307:B19374,2,0)</f>
        <v>#N/A</v>
      </c>
      <c r="W19349" s="35" t="e">
        <f>VLOOKUP(V19349,LISTAS!$M$2:$N$18,2,0)</f>
        <v>#N/A</v>
      </c>
    </row>
    <row r="19350" spans="3:23">
      <c r="C19350" t="e">
        <f>VLOOKUP(B19350,LISTAS!A19308:B19375,2,0)</f>
        <v>#N/A</v>
      </c>
      <c r="W19350" s="35" t="e">
        <f>VLOOKUP(V19350,LISTAS!$M$2:$N$18,2,0)</f>
        <v>#N/A</v>
      </c>
    </row>
    <row r="19351" spans="3:23">
      <c r="C19351" t="e">
        <f>VLOOKUP(B19351,LISTAS!A19309:B19376,2,0)</f>
        <v>#N/A</v>
      </c>
      <c r="W19351" s="35" t="e">
        <f>VLOOKUP(V19351,LISTAS!$M$2:$N$18,2,0)</f>
        <v>#N/A</v>
      </c>
    </row>
    <row r="19352" spans="3:23">
      <c r="C19352" t="e">
        <f>VLOOKUP(B19352,LISTAS!A19310:B19377,2,0)</f>
        <v>#N/A</v>
      </c>
      <c r="W19352" s="35" t="e">
        <f>VLOOKUP(V19352,LISTAS!$M$2:$N$18,2,0)</f>
        <v>#N/A</v>
      </c>
    </row>
    <row r="19353" spans="3:23">
      <c r="C19353" t="e">
        <f>VLOOKUP(B19353,LISTAS!A19311:B19378,2,0)</f>
        <v>#N/A</v>
      </c>
      <c r="W19353" s="35" t="e">
        <f>VLOOKUP(V19353,LISTAS!$M$2:$N$18,2,0)</f>
        <v>#N/A</v>
      </c>
    </row>
    <row r="19354" spans="3:23">
      <c r="C19354" t="e">
        <f>VLOOKUP(B19354,LISTAS!A19312:B19379,2,0)</f>
        <v>#N/A</v>
      </c>
      <c r="W19354" s="35" t="e">
        <f>VLOOKUP(V19354,LISTAS!$M$2:$N$18,2,0)</f>
        <v>#N/A</v>
      </c>
    </row>
    <row r="19355" spans="3:23">
      <c r="C19355" t="e">
        <f>VLOOKUP(B19355,LISTAS!A19313:B19380,2,0)</f>
        <v>#N/A</v>
      </c>
      <c r="W19355" s="35" t="e">
        <f>VLOOKUP(V19355,LISTAS!$M$2:$N$18,2,0)</f>
        <v>#N/A</v>
      </c>
    </row>
    <row r="19356" spans="3:23">
      <c r="C19356" t="e">
        <f>VLOOKUP(B19356,LISTAS!A19314:B19381,2,0)</f>
        <v>#N/A</v>
      </c>
      <c r="W19356" s="35" t="e">
        <f>VLOOKUP(V19356,LISTAS!$M$2:$N$18,2,0)</f>
        <v>#N/A</v>
      </c>
    </row>
    <row r="19357" spans="3:23">
      <c r="C19357" t="e">
        <f>VLOOKUP(B19357,LISTAS!A19315:B19382,2,0)</f>
        <v>#N/A</v>
      </c>
      <c r="W19357" s="35" t="e">
        <f>VLOOKUP(V19357,LISTAS!$M$2:$N$18,2,0)</f>
        <v>#N/A</v>
      </c>
    </row>
    <row r="19358" spans="3:23">
      <c r="C19358" t="e">
        <f>VLOOKUP(B19358,LISTAS!A19316:B19383,2,0)</f>
        <v>#N/A</v>
      </c>
      <c r="W19358" s="35" t="e">
        <f>VLOOKUP(V19358,LISTAS!$M$2:$N$18,2,0)</f>
        <v>#N/A</v>
      </c>
    </row>
    <row r="19359" spans="3:23">
      <c r="C19359" t="e">
        <f>VLOOKUP(B19359,LISTAS!A19317:B19384,2,0)</f>
        <v>#N/A</v>
      </c>
      <c r="W19359" s="35" t="e">
        <f>VLOOKUP(V19359,LISTAS!$M$2:$N$18,2,0)</f>
        <v>#N/A</v>
      </c>
    </row>
    <row r="19360" spans="3:23">
      <c r="C19360" t="e">
        <f>VLOOKUP(B19360,LISTAS!A19318:B19385,2,0)</f>
        <v>#N/A</v>
      </c>
      <c r="W19360" s="35" t="e">
        <f>VLOOKUP(V19360,LISTAS!$M$2:$N$18,2,0)</f>
        <v>#N/A</v>
      </c>
    </row>
    <row r="19361" spans="3:23">
      <c r="C19361" t="e">
        <f>VLOOKUP(B19361,LISTAS!A19319:B19386,2,0)</f>
        <v>#N/A</v>
      </c>
      <c r="W19361" s="35" t="e">
        <f>VLOOKUP(V19361,LISTAS!$M$2:$N$18,2,0)</f>
        <v>#N/A</v>
      </c>
    </row>
    <row r="19362" spans="3:23">
      <c r="C19362" t="e">
        <f>VLOOKUP(B19362,LISTAS!A19320:B19387,2,0)</f>
        <v>#N/A</v>
      </c>
      <c r="W19362" s="35" t="e">
        <f>VLOOKUP(V19362,LISTAS!$M$2:$N$18,2,0)</f>
        <v>#N/A</v>
      </c>
    </row>
    <row r="19363" spans="3:23">
      <c r="C19363" t="e">
        <f>VLOOKUP(B19363,LISTAS!A19321:B19388,2,0)</f>
        <v>#N/A</v>
      </c>
      <c r="W19363" s="35" t="e">
        <f>VLOOKUP(V19363,LISTAS!$M$2:$N$18,2,0)</f>
        <v>#N/A</v>
      </c>
    </row>
    <row r="19364" spans="3:23">
      <c r="C19364" t="e">
        <f>VLOOKUP(B19364,LISTAS!A19322:B19389,2,0)</f>
        <v>#N/A</v>
      </c>
      <c r="W19364" s="35" t="e">
        <f>VLOOKUP(V19364,LISTAS!$M$2:$N$18,2,0)</f>
        <v>#N/A</v>
      </c>
    </row>
    <row r="19365" spans="3:23">
      <c r="C19365" t="e">
        <f>VLOOKUP(B19365,LISTAS!A19323:B19390,2,0)</f>
        <v>#N/A</v>
      </c>
      <c r="W19365" s="35" t="e">
        <f>VLOOKUP(V19365,LISTAS!$M$2:$N$18,2,0)</f>
        <v>#N/A</v>
      </c>
    </row>
    <row r="19366" spans="3:23">
      <c r="C19366" t="e">
        <f>VLOOKUP(B19366,LISTAS!A19324:B19391,2,0)</f>
        <v>#N/A</v>
      </c>
      <c r="W19366" s="35" t="e">
        <f>VLOOKUP(V19366,LISTAS!$M$2:$N$18,2,0)</f>
        <v>#N/A</v>
      </c>
    </row>
    <row r="19367" spans="3:23">
      <c r="C19367" t="e">
        <f>VLOOKUP(B19367,LISTAS!A19325:B19392,2,0)</f>
        <v>#N/A</v>
      </c>
      <c r="W19367" s="35" t="e">
        <f>VLOOKUP(V19367,LISTAS!$M$2:$N$18,2,0)</f>
        <v>#N/A</v>
      </c>
    </row>
    <row r="19368" spans="3:23">
      <c r="C19368" t="e">
        <f>VLOOKUP(B19368,LISTAS!A19326:B19393,2,0)</f>
        <v>#N/A</v>
      </c>
      <c r="W19368" s="35" t="e">
        <f>VLOOKUP(V19368,LISTAS!$M$2:$N$18,2,0)</f>
        <v>#N/A</v>
      </c>
    </row>
    <row r="19369" spans="3:23">
      <c r="C19369" t="e">
        <f>VLOOKUP(B19369,LISTAS!A19327:B19394,2,0)</f>
        <v>#N/A</v>
      </c>
      <c r="W19369" s="35" t="e">
        <f>VLOOKUP(V19369,LISTAS!$M$2:$N$18,2,0)</f>
        <v>#N/A</v>
      </c>
    </row>
    <row r="19370" spans="3:23">
      <c r="C19370" t="e">
        <f>VLOOKUP(B19370,LISTAS!A19328:B19395,2,0)</f>
        <v>#N/A</v>
      </c>
      <c r="W19370" s="35" t="e">
        <f>VLOOKUP(V19370,LISTAS!$M$2:$N$18,2,0)</f>
        <v>#N/A</v>
      </c>
    </row>
    <row r="19371" spans="3:23">
      <c r="C19371" t="e">
        <f>VLOOKUP(B19371,LISTAS!A19329:B19396,2,0)</f>
        <v>#N/A</v>
      </c>
      <c r="W19371" s="35" t="e">
        <f>VLOOKUP(V19371,LISTAS!$M$2:$N$18,2,0)</f>
        <v>#N/A</v>
      </c>
    </row>
    <row r="19372" spans="3:23">
      <c r="C19372" t="e">
        <f>VLOOKUP(B19372,LISTAS!A19330:B19397,2,0)</f>
        <v>#N/A</v>
      </c>
      <c r="W19372" s="35" t="e">
        <f>VLOOKUP(V19372,LISTAS!$M$2:$N$18,2,0)</f>
        <v>#N/A</v>
      </c>
    </row>
    <row r="19373" spans="3:23">
      <c r="C19373" t="e">
        <f>VLOOKUP(B19373,LISTAS!A19331:B19398,2,0)</f>
        <v>#N/A</v>
      </c>
      <c r="W19373" s="35" t="e">
        <f>VLOOKUP(V19373,LISTAS!$M$2:$N$18,2,0)</f>
        <v>#N/A</v>
      </c>
    </row>
    <row r="19374" spans="3:23">
      <c r="C19374" t="e">
        <f>VLOOKUP(B19374,LISTAS!A19332:B19399,2,0)</f>
        <v>#N/A</v>
      </c>
      <c r="W19374" s="35" t="e">
        <f>VLOOKUP(V19374,LISTAS!$M$2:$N$18,2,0)</f>
        <v>#N/A</v>
      </c>
    </row>
    <row r="19375" spans="3:23">
      <c r="C19375" t="e">
        <f>VLOOKUP(B19375,LISTAS!A19333:B19400,2,0)</f>
        <v>#N/A</v>
      </c>
      <c r="W19375" s="35" t="e">
        <f>VLOOKUP(V19375,LISTAS!$M$2:$N$18,2,0)</f>
        <v>#N/A</v>
      </c>
    </row>
    <row r="19376" spans="3:23">
      <c r="C19376" t="e">
        <f>VLOOKUP(B19376,LISTAS!A19334:B19401,2,0)</f>
        <v>#N/A</v>
      </c>
      <c r="W19376" s="35" t="e">
        <f>VLOOKUP(V19376,LISTAS!$M$2:$N$18,2,0)</f>
        <v>#N/A</v>
      </c>
    </row>
    <row r="19377" spans="3:23">
      <c r="C19377" t="e">
        <f>VLOOKUP(B19377,LISTAS!A19335:B19402,2,0)</f>
        <v>#N/A</v>
      </c>
      <c r="W19377" s="35" t="e">
        <f>VLOOKUP(V19377,LISTAS!$M$2:$N$18,2,0)</f>
        <v>#N/A</v>
      </c>
    </row>
    <row r="19378" spans="3:23">
      <c r="C19378" t="e">
        <f>VLOOKUP(B19378,LISTAS!A19336:B19403,2,0)</f>
        <v>#N/A</v>
      </c>
      <c r="W19378" s="35" t="e">
        <f>VLOOKUP(V19378,LISTAS!$M$2:$N$18,2,0)</f>
        <v>#N/A</v>
      </c>
    </row>
    <row r="19379" spans="3:23">
      <c r="C19379" t="e">
        <f>VLOOKUP(B19379,LISTAS!A19337:B19404,2,0)</f>
        <v>#N/A</v>
      </c>
      <c r="W19379" s="35" t="e">
        <f>VLOOKUP(V19379,LISTAS!$M$2:$N$18,2,0)</f>
        <v>#N/A</v>
      </c>
    </row>
    <row r="19380" spans="3:23">
      <c r="C19380" t="e">
        <f>VLOOKUP(B19380,LISTAS!A19338:B19405,2,0)</f>
        <v>#N/A</v>
      </c>
      <c r="W19380" s="35" t="e">
        <f>VLOOKUP(V19380,LISTAS!$M$2:$N$18,2,0)</f>
        <v>#N/A</v>
      </c>
    </row>
    <row r="19381" spans="3:23">
      <c r="C19381" t="e">
        <f>VLOOKUP(B19381,LISTAS!A19339:B19406,2,0)</f>
        <v>#N/A</v>
      </c>
      <c r="W19381" s="35" t="e">
        <f>VLOOKUP(V19381,LISTAS!$M$2:$N$18,2,0)</f>
        <v>#N/A</v>
      </c>
    </row>
    <row r="19382" spans="3:23">
      <c r="C19382" t="e">
        <f>VLOOKUP(B19382,LISTAS!A19340:B19407,2,0)</f>
        <v>#N/A</v>
      </c>
      <c r="W19382" s="35" t="e">
        <f>VLOOKUP(V19382,LISTAS!$M$2:$N$18,2,0)</f>
        <v>#N/A</v>
      </c>
    </row>
    <row r="19383" spans="3:23">
      <c r="C19383" t="e">
        <f>VLOOKUP(B19383,LISTAS!A19341:B19408,2,0)</f>
        <v>#N/A</v>
      </c>
      <c r="W19383" s="35" t="e">
        <f>VLOOKUP(V19383,LISTAS!$M$2:$N$18,2,0)</f>
        <v>#N/A</v>
      </c>
    </row>
    <row r="19384" spans="3:23">
      <c r="C19384" t="e">
        <f>VLOOKUP(B19384,LISTAS!A19342:B19409,2,0)</f>
        <v>#N/A</v>
      </c>
      <c r="W19384" s="35" t="e">
        <f>VLOOKUP(V19384,LISTAS!$M$2:$N$18,2,0)</f>
        <v>#N/A</v>
      </c>
    </row>
    <row r="19385" spans="3:23">
      <c r="C19385" t="e">
        <f>VLOOKUP(B19385,LISTAS!A19343:B19410,2,0)</f>
        <v>#N/A</v>
      </c>
      <c r="W19385" s="35" t="e">
        <f>VLOOKUP(V19385,LISTAS!$M$2:$N$18,2,0)</f>
        <v>#N/A</v>
      </c>
    </row>
    <row r="19386" spans="3:23">
      <c r="C19386" t="e">
        <f>VLOOKUP(B19386,LISTAS!A19344:B19411,2,0)</f>
        <v>#N/A</v>
      </c>
      <c r="W19386" s="35" t="e">
        <f>VLOOKUP(V19386,LISTAS!$M$2:$N$18,2,0)</f>
        <v>#N/A</v>
      </c>
    </row>
    <row r="19387" spans="3:23">
      <c r="C19387" t="e">
        <f>VLOOKUP(B19387,LISTAS!A19345:B19412,2,0)</f>
        <v>#N/A</v>
      </c>
      <c r="W19387" s="35" t="e">
        <f>VLOOKUP(V19387,LISTAS!$M$2:$N$18,2,0)</f>
        <v>#N/A</v>
      </c>
    </row>
    <row r="19388" spans="3:23">
      <c r="C19388" t="e">
        <f>VLOOKUP(B19388,LISTAS!A19346:B19413,2,0)</f>
        <v>#N/A</v>
      </c>
      <c r="W19388" s="35" t="e">
        <f>VLOOKUP(V19388,LISTAS!$M$2:$N$18,2,0)</f>
        <v>#N/A</v>
      </c>
    </row>
    <row r="19389" spans="3:23">
      <c r="C19389" t="e">
        <f>VLOOKUP(B19389,LISTAS!A19347:B19414,2,0)</f>
        <v>#N/A</v>
      </c>
      <c r="W19389" s="35" t="e">
        <f>VLOOKUP(V19389,LISTAS!$M$2:$N$18,2,0)</f>
        <v>#N/A</v>
      </c>
    </row>
    <row r="19390" spans="3:23">
      <c r="C19390" t="e">
        <f>VLOOKUP(B19390,LISTAS!A19348:B19415,2,0)</f>
        <v>#N/A</v>
      </c>
      <c r="W19390" s="35" t="e">
        <f>VLOOKUP(V19390,LISTAS!$M$2:$N$18,2,0)</f>
        <v>#N/A</v>
      </c>
    </row>
    <row r="19391" spans="3:23">
      <c r="C19391" t="e">
        <f>VLOOKUP(B19391,LISTAS!A19349:B19416,2,0)</f>
        <v>#N/A</v>
      </c>
      <c r="W19391" s="35" t="e">
        <f>VLOOKUP(V19391,LISTAS!$M$2:$N$18,2,0)</f>
        <v>#N/A</v>
      </c>
    </row>
    <row r="19392" spans="3:23">
      <c r="C19392" t="e">
        <f>VLOOKUP(B19392,LISTAS!A19350:B19417,2,0)</f>
        <v>#N/A</v>
      </c>
      <c r="W19392" s="35" t="e">
        <f>VLOOKUP(V19392,LISTAS!$M$2:$N$18,2,0)</f>
        <v>#N/A</v>
      </c>
    </row>
    <row r="19393" spans="3:23">
      <c r="C19393" t="e">
        <f>VLOOKUP(B19393,LISTAS!A19351:B19418,2,0)</f>
        <v>#N/A</v>
      </c>
      <c r="W19393" s="35" t="e">
        <f>VLOOKUP(V19393,LISTAS!$M$2:$N$18,2,0)</f>
        <v>#N/A</v>
      </c>
    </row>
    <row r="19394" spans="3:23">
      <c r="C19394" t="e">
        <f>VLOOKUP(B19394,LISTAS!A19352:B19419,2,0)</f>
        <v>#N/A</v>
      </c>
      <c r="W19394" s="35" t="e">
        <f>VLOOKUP(V19394,LISTAS!$M$2:$N$18,2,0)</f>
        <v>#N/A</v>
      </c>
    </row>
    <row r="19395" spans="3:23">
      <c r="C19395" t="e">
        <f>VLOOKUP(B19395,LISTAS!A19353:B19420,2,0)</f>
        <v>#N/A</v>
      </c>
      <c r="W19395" s="35" t="e">
        <f>VLOOKUP(V19395,LISTAS!$M$2:$N$18,2,0)</f>
        <v>#N/A</v>
      </c>
    </row>
    <row r="19396" spans="3:23">
      <c r="C19396" t="e">
        <f>VLOOKUP(B19396,LISTAS!A19354:B19421,2,0)</f>
        <v>#N/A</v>
      </c>
      <c r="W19396" s="35" t="e">
        <f>VLOOKUP(V19396,LISTAS!$M$2:$N$18,2,0)</f>
        <v>#N/A</v>
      </c>
    </row>
    <row r="19397" spans="3:23">
      <c r="C19397" t="e">
        <f>VLOOKUP(B19397,LISTAS!A19355:B19422,2,0)</f>
        <v>#N/A</v>
      </c>
      <c r="W19397" s="35" t="e">
        <f>VLOOKUP(V19397,LISTAS!$M$2:$N$18,2,0)</f>
        <v>#N/A</v>
      </c>
    </row>
    <row r="19398" spans="3:23">
      <c r="C19398" t="e">
        <f>VLOOKUP(B19398,LISTAS!A19356:B19423,2,0)</f>
        <v>#N/A</v>
      </c>
      <c r="W19398" s="35" t="e">
        <f>VLOOKUP(V19398,LISTAS!$M$2:$N$18,2,0)</f>
        <v>#N/A</v>
      </c>
    </row>
    <row r="19399" spans="3:23">
      <c r="C19399" t="e">
        <f>VLOOKUP(B19399,LISTAS!A19357:B19424,2,0)</f>
        <v>#N/A</v>
      </c>
      <c r="W19399" s="35" t="e">
        <f>VLOOKUP(V19399,LISTAS!$M$2:$N$18,2,0)</f>
        <v>#N/A</v>
      </c>
    </row>
    <row r="19400" spans="3:23">
      <c r="C19400" t="e">
        <f>VLOOKUP(B19400,LISTAS!A19358:B19425,2,0)</f>
        <v>#N/A</v>
      </c>
      <c r="W19400" s="35" t="e">
        <f>VLOOKUP(V19400,LISTAS!$M$2:$N$18,2,0)</f>
        <v>#N/A</v>
      </c>
    </row>
    <row r="19401" spans="3:23">
      <c r="C19401" t="e">
        <f>VLOOKUP(B19401,LISTAS!A19359:B19426,2,0)</f>
        <v>#N/A</v>
      </c>
      <c r="W19401" s="35" t="e">
        <f>VLOOKUP(V19401,LISTAS!$M$2:$N$18,2,0)</f>
        <v>#N/A</v>
      </c>
    </row>
    <row r="19402" spans="3:23">
      <c r="C19402" t="e">
        <f>VLOOKUP(B19402,LISTAS!A19360:B19427,2,0)</f>
        <v>#N/A</v>
      </c>
      <c r="W19402" s="35" t="e">
        <f>VLOOKUP(V19402,LISTAS!$M$2:$N$18,2,0)</f>
        <v>#N/A</v>
      </c>
    </row>
    <row r="19403" spans="3:23">
      <c r="C19403" t="e">
        <f>VLOOKUP(B19403,LISTAS!A19361:B19428,2,0)</f>
        <v>#N/A</v>
      </c>
      <c r="W19403" s="35" t="e">
        <f>VLOOKUP(V19403,LISTAS!$M$2:$N$18,2,0)</f>
        <v>#N/A</v>
      </c>
    </row>
    <row r="19404" spans="3:23">
      <c r="C19404" t="e">
        <f>VLOOKUP(B19404,LISTAS!A19362:B19429,2,0)</f>
        <v>#N/A</v>
      </c>
      <c r="W19404" s="35" t="e">
        <f>VLOOKUP(V19404,LISTAS!$M$2:$N$18,2,0)</f>
        <v>#N/A</v>
      </c>
    </row>
    <row r="19405" spans="3:23">
      <c r="C19405" t="e">
        <f>VLOOKUP(B19405,LISTAS!A19363:B19430,2,0)</f>
        <v>#N/A</v>
      </c>
      <c r="W19405" s="35" t="e">
        <f>VLOOKUP(V19405,LISTAS!$M$2:$N$18,2,0)</f>
        <v>#N/A</v>
      </c>
    </row>
    <row r="19406" spans="3:23">
      <c r="C19406" t="e">
        <f>VLOOKUP(B19406,LISTAS!A19364:B19431,2,0)</f>
        <v>#N/A</v>
      </c>
      <c r="W19406" s="35" t="e">
        <f>VLOOKUP(V19406,LISTAS!$M$2:$N$18,2,0)</f>
        <v>#N/A</v>
      </c>
    </row>
    <row r="19407" spans="3:23">
      <c r="C19407" t="e">
        <f>VLOOKUP(B19407,LISTAS!A19365:B19432,2,0)</f>
        <v>#N/A</v>
      </c>
      <c r="W19407" s="35" t="e">
        <f>VLOOKUP(V19407,LISTAS!$M$2:$N$18,2,0)</f>
        <v>#N/A</v>
      </c>
    </row>
    <row r="19408" spans="3:23">
      <c r="C19408" t="e">
        <f>VLOOKUP(B19408,LISTAS!A19366:B19433,2,0)</f>
        <v>#N/A</v>
      </c>
      <c r="W19408" s="35" t="e">
        <f>VLOOKUP(V19408,LISTAS!$M$2:$N$18,2,0)</f>
        <v>#N/A</v>
      </c>
    </row>
    <row r="19409" spans="3:23">
      <c r="C19409" t="e">
        <f>VLOOKUP(B19409,LISTAS!A19367:B19434,2,0)</f>
        <v>#N/A</v>
      </c>
      <c r="W19409" s="35" t="e">
        <f>VLOOKUP(V19409,LISTAS!$M$2:$N$18,2,0)</f>
        <v>#N/A</v>
      </c>
    </row>
    <row r="19410" spans="3:23">
      <c r="C19410" t="e">
        <f>VLOOKUP(B19410,LISTAS!A19368:B19435,2,0)</f>
        <v>#N/A</v>
      </c>
      <c r="W19410" s="35" t="e">
        <f>VLOOKUP(V19410,LISTAS!$M$2:$N$18,2,0)</f>
        <v>#N/A</v>
      </c>
    </row>
    <row r="19411" spans="3:23">
      <c r="C19411" t="e">
        <f>VLOOKUP(B19411,LISTAS!A19369:B19436,2,0)</f>
        <v>#N/A</v>
      </c>
      <c r="W19411" s="35" t="e">
        <f>VLOOKUP(V19411,LISTAS!$M$2:$N$18,2,0)</f>
        <v>#N/A</v>
      </c>
    </row>
    <row r="19412" spans="3:23">
      <c r="C19412" t="e">
        <f>VLOOKUP(B19412,LISTAS!A19370:B19437,2,0)</f>
        <v>#N/A</v>
      </c>
      <c r="W19412" s="35" t="e">
        <f>VLOOKUP(V19412,LISTAS!$M$2:$N$18,2,0)</f>
        <v>#N/A</v>
      </c>
    </row>
    <row r="19413" spans="3:23">
      <c r="C19413" t="e">
        <f>VLOOKUP(B19413,LISTAS!A19371:B19438,2,0)</f>
        <v>#N/A</v>
      </c>
      <c r="W19413" s="35" t="e">
        <f>VLOOKUP(V19413,LISTAS!$M$2:$N$18,2,0)</f>
        <v>#N/A</v>
      </c>
    </row>
    <row r="19414" spans="3:23">
      <c r="C19414" t="e">
        <f>VLOOKUP(B19414,LISTAS!A19372:B19439,2,0)</f>
        <v>#N/A</v>
      </c>
      <c r="W19414" s="35" t="e">
        <f>VLOOKUP(V19414,LISTAS!$M$2:$N$18,2,0)</f>
        <v>#N/A</v>
      </c>
    </row>
    <row r="19415" spans="3:23">
      <c r="C19415" t="e">
        <f>VLOOKUP(B19415,LISTAS!A19373:B19440,2,0)</f>
        <v>#N/A</v>
      </c>
      <c r="W19415" s="35" t="e">
        <f>VLOOKUP(V19415,LISTAS!$M$2:$N$18,2,0)</f>
        <v>#N/A</v>
      </c>
    </row>
    <row r="19416" spans="3:23">
      <c r="C19416" t="e">
        <f>VLOOKUP(B19416,LISTAS!A19374:B19441,2,0)</f>
        <v>#N/A</v>
      </c>
      <c r="W19416" s="35" t="e">
        <f>VLOOKUP(V19416,LISTAS!$M$2:$N$18,2,0)</f>
        <v>#N/A</v>
      </c>
    </row>
    <row r="19417" spans="3:23">
      <c r="C19417" t="e">
        <f>VLOOKUP(B19417,LISTAS!A19375:B19442,2,0)</f>
        <v>#N/A</v>
      </c>
      <c r="W19417" s="35" t="e">
        <f>VLOOKUP(V19417,LISTAS!$M$2:$N$18,2,0)</f>
        <v>#N/A</v>
      </c>
    </row>
    <row r="19418" spans="3:23">
      <c r="C19418" t="e">
        <f>VLOOKUP(B19418,LISTAS!A19376:B19443,2,0)</f>
        <v>#N/A</v>
      </c>
      <c r="W19418" s="35" t="e">
        <f>VLOOKUP(V19418,LISTAS!$M$2:$N$18,2,0)</f>
        <v>#N/A</v>
      </c>
    </row>
    <row r="19419" spans="3:23">
      <c r="C19419" t="e">
        <f>VLOOKUP(B19419,LISTAS!A19377:B19444,2,0)</f>
        <v>#N/A</v>
      </c>
      <c r="W19419" s="35" t="e">
        <f>VLOOKUP(V19419,LISTAS!$M$2:$N$18,2,0)</f>
        <v>#N/A</v>
      </c>
    </row>
    <row r="19420" spans="3:23">
      <c r="C19420" t="e">
        <f>VLOOKUP(B19420,LISTAS!A19378:B19445,2,0)</f>
        <v>#N/A</v>
      </c>
      <c r="W19420" s="35" t="e">
        <f>VLOOKUP(V19420,LISTAS!$M$2:$N$18,2,0)</f>
        <v>#N/A</v>
      </c>
    </row>
    <row r="19421" spans="3:23">
      <c r="C19421" t="e">
        <f>VLOOKUP(B19421,LISTAS!A19379:B19446,2,0)</f>
        <v>#N/A</v>
      </c>
      <c r="W19421" s="35" t="e">
        <f>VLOOKUP(V19421,LISTAS!$M$2:$N$18,2,0)</f>
        <v>#N/A</v>
      </c>
    </row>
    <row r="19422" spans="3:23">
      <c r="C19422" t="e">
        <f>VLOOKUP(B19422,LISTAS!A19380:B19447,2,0)</f>
        <v>#N/A</v>
      </c>
      <c r="W19422" s="35" t="e">
        <f>VLOOKUP(V19422,LISTAS!$M$2:$N$18,2,0)</f>
        <v>#N/A</v>
      </c>
    </row>
    <row r="19423" spans="3:23">
      <c r="C19423" t="e">
        <f>VLOOKUP(B19423,LISTAS!A19381:B19448,2,0)</f>
        <v>#N/A</v>
      </c>
      <c r="W19423" s="35" t="e">
        <f>VLOOKUP(V19423,LISTAS!$M$2:$N$18,2,0)</f>
        <v>#N/A</v>
      </c>
    </row>
    <row r="19424" spans="3:23">
      <c r="C19424" t="e">
        <f>VLOOKUP(B19424,LISTAS!A19382:B19449,2,0)</f>
        <v>#N/A</v>
      </c>
      <c r="W19424" s="35" t="e">
        <f>VLOOKUP(V19424,LISTAS!$M$2:$N$18,2,0)</f>
        <v>#N/A</v>
      </c>
    </row>
    <row r="19425" spans="3:23">
      <c r="C19425" t="e">
        <f>VLOOKUP(B19425,LISTAS!A19383:B19450,2,0)</f>
        <v>#N/A</v>
      </c>
      <c r="W19425" s="35" t="e">
        <f>VLOOKUP(V19425,LISTAS!$M$2:$N$18,2,0)</f>
        <v>#N/A</v>
      </c>
    </row>
    <row r="19426" spans="3:23">
      <c r="C19426" t="e">
        <f>VLOOKUP(B19426,LISTAS!A19384:B19451,2,0)</f>
        <v>#N/A</v>
      </c>
      <c r="W19426" s="35" t="e">
        <f>VLOOKUP(V19426,LISTAS!$M$2:$N$18,2,0)</f>
        <v>#N/A</v>
      </c>
    </row>
    <row r="19427" spans="3:23">
      <c r="C19427" t="e">
        <f>VLOOKUP(B19427,LISTAS!A19385:B19452,2,0)</f>
        <v>#N/A</v>
      </c>
      <c r="W19427" s="35" t="e">
        <f>VLOOKUP(V19427,LISTAS!$M$2:$N$18,2,0)</f>
        <v>#N/A</v>
      </c>
    </row>
    <row r="19428" spans="3:23">
      <c r="C19428" t="e">
        <f>VLOOKUP(B19428,LISTAS!A19386:B19453,2,0)</f>
        <v>#N/A</v>
      </c>
      <c r="W19428" s="35" t="e">
        <f>VLOOKUP(V19428,LISTAS!$M$2:$N$18,2,0)</f>
        <v>#N/A</v>
      </c>
    </row>
    <row r="19429" spans="3:23">
      <c r="C19429" t="e">
        <f>VLOOKUP(B19429,LISTAS!A19387:B19454,2,0)</f>
        <v>#N/A</v>
      </c>
      <c r="W19429" s="35" t="e">
        <f>VLOOKUP(V19429,LISTAS!$M$2:$N$18,2,0)</f>
        <v>#N/A</v>
      </c>
    </row>
    <row r="19430" spans="3:23">
      <c r="C19430" t="e">
        <f>VLOOKUP(B19430,LISTAS!A19388:B19455,2,0)</f>
        <v>#N/A</v>
      </c>
      <c r="W19430" s="35" t="e">
        <f>VLOOKUP(V19430,LISTAS!$M$2:$N$18,2,0)</f>
        <v>#N/A</v>
      </c>
    </row>
    <row r="19431" spans="3:23">
      <c r="C19431" t="e">
        <f>VLOOKUP(B19431,LISTAS!A19389:B19456,2,0)</f>
        <v>#N/A</v>
      </c>
      <c r="W19431" s="35" t="e">
        <f>VLOOKUP(V19431,LISTAS!$M$2:$N$18,2,0)</f>
        <v>#N/A</v>
      </c>
    </row>
    <row r="19432" spans="3:23">
      <c r="C19432" t="e">
        <f>VLOOKUP(B19432,LISTAS!A19390:B19457,2,0)</f>
        <v>#N/A</v>
      </c>
      <c r="W19432" s="35" t="e">
        <f>VLOOKUP(V19432,LISTAS!$M$2:$N$18,2,0)</f>
        <v>#N/A</v>
      </c>
    </row>
    <row r="19433" spans="3:23">
      <c r="C19433" t="e">
        <f>VLOOKUP(B19433,LISTAS!A19391:B19458,2,0)</f>
        <v>#N/A</v>
      </c>
      <c r="W19433" s="35" t="e">
        <f>VLOOKUP(V19433,LISTAS!$M$2:$N$18,2,0)</f>
        <v>#N/A</v>
      </c>
    </row>
    <row r="19434" spans="3:23">
      <c r="C19434" t="e">
        <f>VLOOKUP(B19434,LISTAS!A19392:B19459,2,0)</f>
        <v>#N/A</v>
      </c>
      <c r="W19434" s="35" t="e">
        <f>VLOOKUP(V19434,LISTAS!$M$2:$N$18,2,0)</f>
        <v>#N/A</v>
      </c>
    </row>
    <row r="19435" spans="3:23">
      <c r="C19435" t="e">
        <f>VLOOKUP(B19435,LISTAS!A19393:B19460,2,0)</f>
        <v>#N/A</v>
      </c>
      <c r="W19435" s="35" t="e">
        <f>VLOOKUP(V19435,LISTAS!$M$2:$N$18,2,0)</f>
        <v>#N/A</v>
      </c>
    </row>
    <row r="19436" spans="3:23">
      <c r="C19436" t="e">
        <f>VLOOKUP(B19436,LISTAS!A19394:B19461,2,0)</f>
        <v>#N/A</v>
      </c>
      <c r="W19436" s="35" t="e">
        <f>VLOOKUP(V19436,LISTAS!$M$2:$N$18,2,0)</f>
        <v>#N/A</v>
      </c>
    </row>
    <row r="19437" spans="3:23">
      <c r="C19437" t="e">
        <f>VLOOKUP(B19437,LISTAS!A19395:B19462,2,0)</f>
        <v>#N/A</v>
      </c>
      <c r="W19437" s="35" t="e">
        <f>VLOOKUP(V19437,LISTAS!$M$2:$N$18,2,0)</f>
        <v>#N/A</v>
      </c>
    </row>
    <row r="19438" spans="3:23">
      <c r="C19438" t="e">
        <f>VLOOKUP(B19438,LISTAS!A19396:B19463,2,0)</f>
        <v>#N/A</v>
      </c>
      <c r="W19438" s="35" t="e">
        <f>VLOOKUP(V19438,LISTAS!$M$2:$N$18,2,0)</f>
        <v>#N/A</v>
      </c>
    </row>
    <row r="19439" spans="3:23">
      <c r="C19439" t="e">
        <f>VLOOKUP(B19439,LISTAS!A19397:B19464,2,0)</f>
        <v>#N/A</v>
      </c>
      <c r="W19439" s="35" t="e">
        <f>VLOOKUP(V19439,LISTAS!$M$2:$N$18,2,0)</f>
        <v>#N/A</v>
      </c>
    </row>
    <row r="19440" spans="3:23">
      <c r="C19440" t="e">
        <f>VLOOKUP(B19440,LISTAS!A19398:B19465,2,0)</f>
        <v>#N/A</v>
      </c>
      <c r="W19440" s="35" t="e">
        <f>VLOOKUP(V19440,LISTAS!$M$2:$N$18,2,0)</f>
        <v>#N/A</v>
      </c>
    </row>
    <row r="19441" spans="3:23">
      <c r="C19441" t="e">
        <f>VLOOKUP(B19441,LISTAS!A19399:B19466,2,0)</f>
        <v>#N/A</v>
      </c>
      <c r="W19441" s="35" t="e">
        <f>VLOOKUP(V19441,LISTAS!$M$2:$N$18,2,0)</f>
        <v>#N/A</v>
      </c>
    </row>
    <row r="19442" spans="3:23">
      <c r="C19442" t="e">
        <f>VLOOKUP(B19442,LISTAS!A19400:B19467,2,0)</f>
        <v>#N/A</v>
      </c>
      <c r="W19442" s="35" t="e">
        <f>VLOOKUP(V19442,LISTAS!$M$2:$N$18,2,0)</f>
        <v>#N/A</v>
      </c>
    </row>
    <row r="19443" spans="3:23">
      <c r="C19443" t="e">
        <f>VLOOKUP(B19443,LISTAS!A19401:B19468,2,0)</f>
        <v>#N/A</v>
      </c>
      <c r="W19443" s="35" t="e">
        <f>VLOOKUP(V19443,LISTAS!$M$2:$N$18,2,0)</f>
        <v>#N/A</v>
      </c>
    </row>
    <row r="19444" spans="3:23">
      <c r="C19444" t="e">
        <f>VLOOKUP(B19444,LISTAS!A19402:B19469,2,0)</f>
        <v>#N/A</v>
      </c>
      <c r="W19444" s="35" t="e">
        <f>VLOOKUP(V19444,LISTAS!$M$2:$N$18,2,0)</f>
        <v>#N/A</v>
      </c>
    </row>
    <row r="19445" spans="3:23">
      <c r="C19445" t="e">
        <f>VLOOKUP(B19445,LISTAS!A19403:B19470,2,0)</f>
        <v>#N/A</v>
      </c>
      <c r="W19445" s="35" t="e">
        <f>VLOOKUP(V19445,LISTAS!$M$2:$N$18,2,0)</f>
        <v>#N/A</v>
      </c>
    </row>
    <row r="19446" spans="3:23">
      <c r="C19446" t="e">
        <f>VLOOKUP(B19446,LISTAS!A19404:B19471,2,0)</f>
        <v>#N/A</v>
      </c>
      <c r="W19446" s="35" t="e">
        <f>VLOOKUP(V19446,LISTAS!$M$2:$N$18,2,0)</f>
        <v>#N/A</v>
      </c>
    </row>
    <row r="19447" spans="3:23">
      <c r="C19447" t="e">
        <f>VLOOKUP(B19447,LISTAS!A19405:B19472,2,0)</f>
        <v>#N/A</v>
      </c>
      <c r="W19447" s="35" t="e">
        <f>VLOOKUP(V19447,LISTAS!$M$2:$N$18,2,0)</f>
        <v>#N/A</v>
      </c>
    </row>
    <row r="19448" spans="3:23">
      <c r="C19448" t="e">
        <f>VLOOKUP(B19448,LISTAS!A19406:B19473,2,0)</f>
        <v>#N/A</v>
      </c>
      <c r="W19448" s="35" t="e">
        <f>VLOOKUP(V19448,LISTAS!$M$2:$N$18,2,0)</f>
        <v>#N/A</v>
      </c>
    </row>
    <row r="19449" spans="3:23">
      <c r="C19449" t="e">
        <f>VLOOKUP(B19449,LISTAS!A19407:B19474,2,0)</f>
        <v>#N/A</v>
      </c>
      <c r="W19449" s="35" t="e">
        <f>VLOOKUP(V19449,LISTAS!$M$2:$N$18,2,0)</f>
        <v>#N/A</v>
      </c>
    </row>
    <row r="19450" spans="3:23">
      <c r="C19450" t="e">
        <f>VLOOKUP(B19450,LISTAS!A19408:B19475,2,0)</f>
        <v>#N/A</v>
      </c>
      <c r="W19450" s="35" t="e">
        <f>VLOOKUP(V19450,LISTAS!$M$2:$N$18,2,0)</f>
        <v>#N/A</v>
      </c>
    </row>
    <row r="19451" spans="3:23">
      <c r="C19451" t="e">
        <f>VLOOKUP(B19451,LISTAS!A19409:B19476,2,0)</f>
        <v>#N/A</v>
      </c>
      <c r="W19451" s="35" t="e">
        <f>VLOOKUP(V19451,LISTAS!$M$2:$N$18,2,0)</f>
        <v>#N/A</v>
      </c>
    </row>
    <row r="19452" spans="3:23">
      <c r="C19452" t="e">
        <f>VLOOKUP(B19452,LISTAS!A19410:B19477,2,0)</f>
        <v>#N/A</v>
      </c>
      <c r="W19452" s="35" t="e">
        <f>VLOOKUP(V19452,LISTAS!$M$2:$N$18,2,0)</f>
        <v>#N/A</v>
      </c>
    </row>
    <row r="19453" spans="3:23">
      <c r="C19453" t="e">
        <f>VLOOKUP(B19453,LISTAS!A19411:B19478,2,0)</f>
        <v>#N/A</v>
      </c>
      <c r="W19453" s="35" t="e">
        <f>VLOOKUP(V19453,LISTAS!$M$2:$N$18,2,0)</f>
        <v>#N/A</v>
      </c>
    </row>
    <row r="19454" spans="3:23">
      <c r="C19454" t="e">
        <f>VLOOKUP(B19454,LISTAS!A19412:B19479,2,0)</f>
        <v>#N/A</v>
      </c>
      <c r="W19454" s="35" t="e">
        <f>VLOOKUP(V19454,LISTAS!$M$2:$N$18,2,0)</f>
        <v>#N/A</v>
      </c>
    </row>
    <row r="19455" spans="3:23">
      <c r="C19455" t="e">
        <f>VLOOKUP(B19455,LISTAS!A19413:B19480,2,0)</f>
        <v>#N/A</v>
      </c>
      <c r="W19455" s="35" t="e">
        <f>VLOOKUP(V19455,LISTAS!$M$2:$N$18,2,0)</f>
        <v>#N/A</v>
      </c>
    </row>
    <row r="19456" spans="3:23">
      <c r="C19456" t="e">
        <f>VLOOKUP(B19456,LISTAS!A19414:B19481,2,0)</f>
        <v>#N/A</v>
      </c>
      <c r="W19456" s="35" t="e">
        <f>VLOOKUP(V19456,LISTAS!$M$2:$N$18,2,0)</f>
        <v>#N/A</v>
      </c>
    </row>
    <row r="19457" spans="3:23">
      <c r="C19457" t="e">
        <f>VLOOKUP(B19457,LISTAS!A19415:B19482,2,0)</f>
        <v>#N/A</v>
      </c>
      <c r="W19457" s="35" t="e">
        <f>VLOOKUP(V19457,LISTAS!$M$2:$N$18,2,0)</f>
        <v>#N/A</v>
      </c>
    </row>
    <row r="19458" spans="3:23">
      <c r="C19458" t="e">
        <f>VLOOKUP(B19458,LISTAS!A19416:B19483,2,0)</f>
        <v>#N/A</v>
      </c>
      <c r="W19458" s="35" t="e">
        <f>VLOOKUP(V19458,LISTAS!$M$2:$N$18,2,0)</f>
        <v>#N/A</v>
      </c>
    </row>
    <row r="19459" spans="3:23">
      <c r="C19459" t="e">
        <f>VLOOKUP(B19459,LISTAS!A19417:B19484,2,0)</f>
        <v>#N/A</v>
      </c>
      <c r="W19459" s="35" t="e">
        <f>VLOOKUP(V19459,LISTAS!$M$2:$N$18,2,0)</f>
        <v>#N/A</v>
      </c>
    </row>
    <row r="19460" spans="3:23">
      <c r="C19460" t="e">
        <f>VLOOKUP(B19460,LISTAS!A19418:B19485,2,0)</f>
        <v>#N/A</v>
      </c>
      <c r="W19460" s="35" t="e">
        <f>VLOOKUP(V19460,LISTAS!$M$2:$N$18,2,0)</f>
        <v>#N/A</v>
      </c>
    </row>
    <row r="19461" spans="3:23">
      <c r="C19461" t="e">
        <f>VLOOKUP(B19461,LISTAS!A19419:B19486,2,0)</f>
        <v>#N/A</v>
      </c>
      <c r="W19461" s="35" t="e">
        <f>VLOOKUP(V19461,LISTAS!$M$2:$N$18,2,0)</f>
        <v>#N/A</v>
      </c>
    </row>
    <row r="19462" spans="3:23">
      <c r="C19462" t="e">
        <f>VLOOKUP(B19462,LISTAS!A19420:B19487,2,0)</f>
        <v>#N/A</v>
      </c>
      <c r="W19462" s="35" t="e">
        <f>VLOOKUP(V19462,LISTAS!$M$2:$N$18,2,0)</f>
        <v>#N/A</v>
      </c>
    </row>
    <row r="19463" spans="3:23">
      <c r="C19463" t="e">
        <f>VLOOKUP(B19463,LISTAS!A19421:B19488,2,0)</f>
        <v>#N/A</v>
      </c>
      <c r="W19463" s="35" t="e">
        <f>VLOOKUP(V19463,LISTAS!$M$2:$N$18,2,0)</f>
        <v>#N/A</v>
      </c>
    </row>
    <row r="19464" spans="3:23">
      <c r="C19464" t="e">
        <f>VLOOKUP(B19464,LISTAS!A19422:B19489,2,0)</f>
        <v>#N/A</v>
      </c>
      <c r="W19464" s="35" t="e">
        <f>VLOOKUP(V19464,LISTAS!$M$2:$N$18,2,0)</f>
        <v>#N/A</v>
      </c>
    </row>
    <row r="19465" spans="3:23">
      <c r="C19465" t="e">
        <f>VLOOKUP(B19465,LISTAS!A19423:B19490,2,0)</f>
        <v>#N/A</v>
      </c>
      <c r="W19465" s="35" t="e">
        <f>VLOOKUP(V19465,LISTAS!$M$2:$N$18,2,0)</f>
        <v>#N/A</v>
      </c>
    </row>
    <row r="19466" spans="3:23">
      <c r="C19466" t="e">
        <f>VLOOKUP(B19466,LISTAS!A19424:B19491,2,0)</f>
        <v>#N/A</v>
      </c>
      <c r="W19466" s="35" t="e">
        <f>VLOOKUP(V19466,LISTAS!$M$2:$N$18,2,0)</f>
        <v>#N/A</v>
      </c>
    </row>
    <row r="19467" spans="3:23">
      <c r="C19467" t="e">
        <f>VLOOKUP(B19467,LISTAS!A19425:B19492,2,0)</f>
        <v>#N/A</v>
      </c>
      <c r="W19467" s="35" t="e">
        <f>VLOOKUP(V19467,LISTAS!$M$2:$N$18,2,0)</f>
        <v>#N/A</v>
      </c>
    </row>
    <row r="19468" spans="3:23">
      <c r="C19468" t="e">
        <f>VLOOKUP(B19468,LISTAS!A19426:B19493,2,0)</f>
        <v>#N/A</v>
      </c>
      <c r="W19468" s="35" t="e">
        <f>VLOOKUP(V19468,LISTAS!$M$2:$N$18,2,0)</f>
        <v>#N/A</v>
      </c>
    </row>
    <row r="19469" spans="3:23">
      <c r="C19469" t="e">
        <f>VLOOKUP(B19469,LISTAS!A19427:B19494,2,0)</f>
        <v>#N/A</v>
      </c>
      <c r="W19469" s="35" t="e">
        <f>VLOOKUP(V19469,LISTAS!$M$2:$N$18,2,0)</f>
        <v>#N/A</v>
      </c>
    </row>
    <row r="19470" spans="3:23">
      <c r="C19470" t="e">
        <f>VLOOKUP(B19470,LISTAS!A19428:B19495,2,0)</f>
        <v>#N/A</v>
      </c>
      <c r="W19470" s="35" t="e">
        <f>VLOOKUP(V19470,LISTAS!$M$2:$N$18,2,0)</f>
        <v>#N/A</v>
      </c>
    </row>
    <row r="19471" spans="3:23">
      <c r="C19471" t="e">
        <f>VLOOKUP(B19471,LISTAS!A19429:B19496,2,0)</f>
        <v>#N/A</v>
      </c>
      <c r="W19471" s="35" t="e">
        <f>VLOOKUP(V19471,LISTAS!$M$2:$N$18,2,0)</f>
        <v>#N/A</v>
      </c>
    </row>
    <row r="19472" spans="3:23">
      <c r="C19472" t="e">
        <f>VLOOKUP(B19472,LISTAS!A19430:B19497,2,0)</f>
        <v>#N/A</v>
      </c>
      <c r="W19472" s="35" t="e">
        <f>VLOOKUP(V19472,LISTAS!$M$2:$N$18,2,0)</f>
        <v>#N/A</v>
      </c>
    </row>
    <row r="19473" spans="3:23">
      <c r="C19473" t="e">
        <f>VLOOKUP(B19473,LISTAS!A19431:B19498,2,0)</f>
        <v>#N/A</v>
      </c>
      <c r="W19473" s="35" t="e">
        <f>VLOOKUP(V19473,LISTAS!$M$2:$N$18,2,0)</f>
        <v>#N/A</v>
      </c>
    </row>
    <row r="19474" spans="3:23">
      <c r="C19474" t="e">
        <f>VLOOKUP(B19474,LISTAS!A19432:B19499,2,0)</f>
        <v>#N/A</v>
      </c>
      <c r="W19474" s="35" t="e">
        <f>VLOOKUP(V19474,LISTAS!$M$2:$N$18,2,0)</f>
        <v>#N/A</v>
      </c>
    </row>
    <row r="19475" spans="3:23">
      <c r="C19475" t="e">
        <f>VLOOKUP(B19475,LISTAS!A19433:B19500,2,0)</f>
        <v>#N/A</v>
      </c>
      <c r="W19475" s="35" t="e">
        <f>VLOOKUP(V19475,LISTAS!$M$2:$N$18,2,0)</f>
        <v>#N/A</v>
      </c>
    </row>
    <row r="19476" spans="3:23">
      <c r="C19476" t="e">
        <f>VLOOKUP(B19476,LISTAS!A19434:B19501,2,0)</f>
        <v>#N/A</v>
      </c>
      <c r="W19476" s="35" t="e">
        <f>VLOOKUP(V19476,LISTAS!$M$2:$N$18,2,0)</f>
        <v>#N/A</v>
      </c>
    </row>
    <row r="19477" spans="3:23">
      <c r="C19477" t="e">
        <f>VLOOKUP(B19477,LISTAS!A19435:B19502,2,0)</f>
        <v>#N/A</v>
      </c>
      <c r="W19477" s="35" t="e">
        <f>VLOOKUP(V19477,LISTAS!$M$2:$N$18,2,0)</f>
        <v>#N/A</v>
      </c>
    </row>
    <row r="19478" spans="3:23">
      <c r="C19478" t="e">
        <f>VLOOKUP(B19478,LISTAS!A19436:B19503,2,0)</f>
        <v>#N/A</v>
      </c>
      <c r="W19478" s="35" t="e">
        <f>VLOOKUP(V19478,LISTAS!$M$2:$N$18,2,0)</f>
        <v>#N/A</v>
      </c>
    </row>
    <row r="19479" spans="3:23">
      <c r="C19479" t="e">
        <f>VLOOKUP(B19479,LISTAS!A19437:B19504,2,0)</f>
        <v>#N/A</v>
      </c>
      <c r="W19479" s="35" t="e">
        <f>VLOOKUP(V19479,LISTAS!$M$2:$N$18,2,0)</f>
        <v>#N/A</v>
      </c>
    </row>
    <row r="19480" spans="3:23">
      <c r="C19480" t="e">
        <f>VLOOKUP(B19480,LISTAS!A19438:B19505,2,0)</f>
        <v>#N/A</v>
      </c>
      <c r="W19480" s="35" t="e">
        <f>VLOOKUP(V19480,LISTAS!$M$2:$N$18,2,0)</f>
        <v>#N/A</v>
      </c>
    </row>
    <row r="19481" spans="3:23">
      <c r="C19481" t="e">
        <f>VLOOKUP(B19481,LISTAS!A19439:B19506,2,0)</f>
        <v>#N/A</v>
      </c>
      <c r="W19481" s="35" t="e">
        <f>VLOOKUP(V19481,LISTAS!$M$2:$N$18,2,0)</f>
        <v>#N/A</v>
      </c>
    </row>
    <row r="19482" spans="3:23">
      <c r="C19482" t="e">
        <f>VLOOKUP(B19482,LISTAS!A19440:B19507,2,0)</f>
        <v>#N/A</v>
      </c>
      <c r="W19482" s="35" t="e">
        <f>VLOOKUP(V19482,LISTAS!$M$2:$N$18,2,0)</f>
        <v>#N/A</v>
      </c>
    </row>
    <row r="19483" spans="3:23">
      <c r="C19483" t="e">
        <f>VLOOKUP(B19483,LISTAS!A19441:B19508,2,0)</f>
        <v>#N/A</v>
      </c>
      <c r="W19483" s="35" t="e">
        <f>VLOOKUP(V19483,LISTAS!$M$2:$N$18,2,0)</f>
        <v>#N/A</v>
      </c>
    </row>
    <row r="19484" spans="3:23">
      <c r="C19484" t="e">
        <f>VLOOKUP(B19484,LISTAS!A19442:B19509,2,0)</f>
        <v>#N/A</v>
      </c>
      <c r="W19484" s="35" t="e">
        <f>VLOOKUP(V19484,LISTAS!$M$2:$N$18,2,0)</f>
        <v>#N/A</v>
      </c>
    </row>
    <row r="19485" spans="3:23">
      <c r="C19485" t="e">
        <f>VLOOKUP(B19485,LISTAS!A19443:B19510,2,0)</f>
        <v>#N/A</v>
      </c>
      <c r="W19485" s="35" t="e">
        <f>VLOOKUP(V19485,LISTAS!$M$2:$N$18,2,0)</f>
        <v>#N/A</v>
      </c>
    </row>
    <row r="19486" spans="3:23">
      <c r="C19486" t="e">
        <f>VLOOKUP(B19486,LISTAS!A19444:B19511,2,0)</f>
        <v>#N/A</v>
      </c>
      <c r="W19486" s="35" t="e">
        <f>VLOOKUP(V19486,LISTAS!$M$2:$N$18,2,0)</f>
        <v>#N/A</v>
      </c>
    </row>
    <row r="19487" spans="3:23">
      <c r="C19487" t="e">
        <f>VLOOKUP(B19487,LISTAS!A19445:B19512,2,0)</f>
        <v>#N/A</v>
      </c>
      <c r="W19487" s="35" t="e">
        <f>VLOOKUP(V19487,LISTAS!$M$2:$N$18,2,0)</f>
        <v>#N/A</v>
      </c>
    </row>
    <row r="19488" spans="3:23">
      <c r="C19488" t="e">
        <f>VLOOKUP(B19488,LISTAS!A19446:B19513,2,0)</f>
        <v>#N/A</v>
      </c>
      <c r="W19488" s="35" t="e">
        <f>VLOOKUP(V19488,LISTAS!$M$2:$N$18,2,0)</f>
        <v>#N/A</v>
      </c>
    </row>
    <row r="19489" spans="3:23">
      <c r="C19489" t="e">
        <f>VLOOKUP(B19489,LISTAS!A19447:B19514,2,0)</f>
        <v>#N/A</v>
      </c>
      <c r="W19489" s="35" t="e">
        <f>VLOOKUP(V19489,LISTAS!$M$2:$N$18,2,0)</f>
        <v>#N/A</v>
      </c>
    </row>
    <row r="19490" spans="3:23">
      <c r="C19490" t="e">
        <f>VLOOKUP(B19490,LISTAS!A19448:B19515,2,0)</f>
        <v>#N/A</v>
      </c>
      <c r="W19490" s="35" t="e">
        <f>VLOOKUP(V19490,LISTAS!$M$2:$N$18,2,0)</f>
        <v>#N/A</v>
      </c>
    </row>
    <row r="19491" spans="3:23">
      <c r="C19491" t="e">
        <f>VLOOKUP(B19491,LISTAS!A19449:B19516,2,0)</f>
        <v>#N/A</v>
      </c>
      <c r="W19491" s="35" t="e">
        <f>VLOOKUP(V19491,LISTAS!$M$2:$N$18,2,0)</f>
        <v>#N/A</v>
      </c>
    </row>
    <row r="19492" spans="3:23">
      <c r="C19492" t="e">
        <f>VLOOKUP(B19492,LISTAS!A19450:B19517,2,0)</f>
        <v>#N/A</v>
      </c>
      <c r="W19492" s="35" t="e">
        <f>VLOOKUP(V19492,LISTAS!$M$2:$N$18,2,0)</f>
        <v>#N/A</v>
      </c>
    </row>
    <row r="19493" spans="3:23">
      <c r="C19493" t="e">
        <f>VLOOKUP(B19493,LISTAS!A19451:B19518,2,0)</f>
        <v>#N/A</v>
      </c>
      <c r="W19493" s="35" t="e">
        <f>VLOOKUP(V19493,LISTAS!$M$2:$N$18,2,0)</f>
        <v>#N/A</v>
      </c>
    </row>
    <row r="19494" spans="3:23">
      <c r="C19494" t="e">
        <f>VLOOKUP(B19494,LISTAS!A19452:B19519,2,0)</f>
        <v>#N/A</v>
      </c>
      <c r="W19494" s="35" t="e">
        <f>VLOOKUP(V19494,LISTAS!$M$2:$N$18,2,0)</f>
        <v>#N/A</v>
      </c>
    </row>
    <row r="19495" spans="3:23">
      <c r="C19495" t="e">
        <f>VLOOKUP(B19495,LISTAS!A19453:B19520,2,0)</f>
        <v>#N/A</v>
      </c>
      <c r="W19495" s="35" t="e">
        <f>VLOOKUP(V19495,LISTAS!$M$2:$N$18,2,0)</f>
        <v>#N/A</v>
      </c>
    </row>
    <row r="19496" spans="3:23">
      <c r="C19496" t="e">
        <f>VLOOKUP(B19496,LISTAS!A19454:B19521,2,0)</f>
        <v>#N/A</v>
      </c>
      <c r="W19496" s="35" t="e">
        <f>VLOOKUP(V19496,LISTAS!$M$2:$N$18,2,0)</f>
        <v>#N/A</v>
      </c>
    </row>
    <row r="19497" spans="3:23">
      <c r="C19497" t="e">
        <f>VLOOKUP(B19497,LISTAS!A19455:B19522,2,0)</f>
        <v>#N/A</v>
      </c>
      <c r="W19497" s="35" t="e">
        <f>VLOOKUP(V19497,LISTAS!$M$2:$N$18,2,0)</f>
        <v>#N/A</v>
      </c>
    </row>
    <row r="19498" spans="3:23">
      <c r="C19498" t="e">
        <f>VLOOKUP(B19498,LISTAS!A19456:B19523,2,0)</f>
        <v>#N/A</v>
      </c>
      <c r="W19498" s="35" t="e">
        <f>VLOOKUP(V19498,LISTAS!$M$2:$N$18,2,0)</f>
        <v>#N/A</v>
      </c>
    </row>
    <row r="19499" spans="3:23">
      <c r="C19499" t="e">
        <f>VLOOKUP(B19499,LISTAS!A19457:B19524,2,0)</f>
        <v>#N/A</v>
      </c>
      <c r="W19499" s="35" t="e">
        <f>VLOOKUP(V19499,LISTAS!$M$2:$N$18,2,0)</f>
        <v>#N/A</v>
      </c>
    </row>
    <row r="19500" spans="3:23">
      <c r="C19500" t="e">
        <f>VLOOKUP(B19500,LISTAS!A19458:B19525,2,0)</f>
        <v>#N/A</v>
      </c>
      <c r="W19500" s="35" t="e">
        <f>VLOOKUP(V19500,LISTAS!$M$2:$N$18,2,0)</f>
        <v>#N/A</v>
      </c>
    </row>
    <row r="19501" spans="3:23">
      <c r="C19501" t="e">
        <f>VLOOKUP(B19501,LISTAS!A19459:B19526,2,0)</f>
        <v>#N/A</v>
      </c>
      <c r="W19501" s="35" t="e">
        <f>VLOOKUP(V19501,LISTAS!$M$2:$N$18,2,0)</f>
        <v>#N/A</v>
      </c>
    </row>
    <row r="19502" spans="3:23">
      <c r="C19502" t="e">
        <f>VLOOKUP(B19502,LISTAS!A19460:B19527,2,0)</f>
        <v>#N/A</v>
      </c>
      <c r="W19502" s="35" t="e">
        <f>VLOOKUP(V19502,LISTAS!$M$2:$N$18,2,0)</f>
        <v>#N/A</v>
      </c>
    </row>
    <row r="19503" spans="3:23">
      <c r="C19503" t="e">
        <f>VLOOKUP(B19503,LISTAS!A19461:B19528,2,0)</f>
        <v>#N/A</v>
      </c>
      <c r="W19503" s="35" t="e">
        <f>VLOOKUP(V19503,LISTAS!$M$2:$N$18,2,0)</f>
        <v>#N/A</v>
      </c>
    </row>
    <row r="19504" spans="3:23">
      <c r="C19504" t="e">
        <f>VLOOKUP(B19504,LISTAS!A19462:B19529,2,0)</f>
        <v>#N/A</v>
      </c>
      <c r="W19504" s="35" t="e">
        <f>VLOOKUP(V19504,LISTAS!$M$2:$N$18,2,0)</f>
        <v>#N/A</v>
      </c>
    </row>
    <row r="19505" spans="3:23">
      <c r="C19505" t="e">
        <f>VLOOKUP(B19505,LISTAS!A19463:B19530,2,0)</f>
        <v>#N/A</v>
      </c>
      <c r="W19505" s="35" t="e">
        <f>VLOOKUP(V19505,LISTAS!$M$2:$N$18,2,0)</f>
        <v>#N/A</v>
      </c>
    </row>
    <row r="19506" spans="3:23">
      <c r="C19506" t="e">
        <f>VLOOKUP(B19506,LISTAS!A19464:B19531,2,0)</f>
        <v>#N/A</v>
      </c>
      <c r="W19506" s="35" t="e">
        <f>VLOOKUP(V19506,LISTAS!$M$2:$N$18,2,0)</f>
        <v>#N/A</v>
      </c>
    </row>
    <row r="19507" spans="3:23">
      <c r="C19507" t="e">
        <f>VLOOKUP(B19507,LISTAS!A19465:B19532,2,0)</f>
        <v>#N/A</v>
      </c>
      <c r="W19507" s="35" t="e">
        <f>VLOOKUP(V19507,LISTAS!$M$2:$N$18,2,0)</f>
        <v>#N/A</v>
      </c>
    </row>
    <row r="19508" spans="3:23">
      <c r="C19508" t="e">
        <f>VLOOKUP(B19508,LISTAS!A19466:B19533,2,0)</f>
        <v>#N/A</v>
      </c>
      <c r="W19508" s="35" t="e">
        <f>VLOOKUP(V19508,LISTAS!$M$2:$N$18,2,0)</f>
        <v>#N/A</v>
      </c>
    </row>
    <row r="19509" spans="3:23">
      <c r="C19509" t="e">
        <f>VLOOKUP(B19509,LISTAS!A19467:B19534,2,0)</f>
        <v>#N/A</v>
      </c>
      <c r="W19509" s="35" t="e">
        <f>VLOOKUP(V19509,LISTAS!$M$2:$N$18,2,0)</f>
        <v>#N/A</v>
      </c>
    </row>
    <row r="19510" spans="3:23">
      <c r="C19510" t="e">
        <f>VLOOKUP(B19510,LISTAS!A19468:B19535,2,0)</f>
        <v>#N/A</v>
      </c>
      <c r="W19510" s="35" t="e">
        <f>VLOOKUP(V19510,LISTAS!$M$2:$N$18,2,0)</f>
        <v>#N/A</v>
      </c>
    </row>
    <row r="19511" spans="3:23">
      <c r="C19511" t="e">
        <f>VLOOKUP(B19511,LISTAS!A19469:B19536,2,0)</f>
        <v>#N/A</v>
      </c>
      <c r="W19511" s="35" t="e">
        <f>VLOOKUP(V19511,LISTAS!$M$2:$N$18,2,0)</f>
        <v>#N/A</v>
      </c>
    </row>
    <row r="19512" spans="3:23">
      <c r="C19512" t="e">
        <f>VLOOKUP(B19512,LISTAS!A19470:B19537,2,0)</f>
        <v>#N/A</v>
      </c>
      <c r="W19512" s="35" t="e">
        <f>VLOOKUP(V19512,LISTAS!$M$2:$N$18,2,0)</f>
        <v>#N/A</v>
      </c>
    </row>
    <row r="19513" spans="3:23">
      <c r="C19513" t="e">
        <f>VLOOKUP(B19513,LISTAS!A19471:B19538,2,0)</f>
        <v>#N/A</v>
      </c>
      <c r="W19513" s="35" t="e">
        <f>VLOOKUP(V19513,LISTAS!$M$2:$N$18,2,0)</f>
        <v>#N/A</v>
      </c>
    </row>
    <row r="19514" spans="3:23">
      <c r="C19514" t="e">
        <f>VLOOKUP(B19514,LISTAS!A19472:B19539,2,0)</f>
        <v>#N/A</v>
      </c>
      <c r="W19514" s="35" t="e">
        <f>VLOOKUP(V19514,LISTAS!$M$2:$N$18,2,0)</f>
        <v>#N/A</v>
      </c>
    </row>
    <row r="19515" spans="3:23">
      <c r="C19515" t="e">
        <f>VLOOKUP(B19515,LISTAS!A19473:B19540,2,0)</f>
        <v>#N/A</v>
      </c>
      <c r="W19515" s="35" t="e">
        <f>VLOOKUP(V19515,LISTAS!$M$2:$N$18,2,0)</f>
        <v>#N/A</v>
      </c>
    </row>
    <row r="19516" spans="3:23">
      <c r="C19516" t="e">
        <f>VLOOKUP(B19516,LISTAS!A19474:B19541,2,0)</f>
        <v>#N/A</v>
      </c>
      <c r="W19516" s="35" t="e">
        <f>VLOOKUP(V19516,LISTAS!$M$2:$N$18,2,0)</f>
        <v>#N/A</v>
      </c>
    </row>
    <row r="19517" spans="3:23">
      <c r="C19517" t="e">
        <f>VLOOKUP(B19517,LISTAS!A19475:B19542,2,0)</f>
        <v>#N/A</v>
      </c>
      <c r="W19517" s="35" t="e">
        <f>VLOOKUP(V19517,LISTAS!$M$2:$N$18,2,0)</f>
        <v>#N/A</v>
      </c>
    </row>
    <row r="19518" spans="3:23">
      <c r="C19518" t="e">
        <f>VLOOKUP(B19518,LISTAS!A19476:B19543,2,0)</f>
        <v>#N/A</v>
      </c>
      <c r="W19518" s="35" t="e">
        <f>VLOOKUP(V19518,LISTAS!$M$2:$N$18,2,0)</f>
        <v>#N/A</v>
      </c>
    </row>
    <row r="19519" spans="3:23">
      <c r="C19519" t="e">
        <f>VLOOKUP(B19519,LISTAS!A19477:B19544,2,0)</f>
        <v>#N/A</v>
      </c>
      <c r="W19519" s="35" t="e">
        <f>VLOOKUP(V19519,LISTAS!$M$2:$N$18,2,0)</f>
        <v>#N/A</v>
      </c>
    </row>
    <row r="19520" spans="3:23">
      <c r="C19520" t="e">
        <f>VLOOKUP(B19520,LISTAS!A19478:B19545,2,0)</f>
        <v>#N/A</v>
      </c>
      <c r="W19520" s="35" t="e">
        <f>VLOOKUP(V19520,LISTAS!$M$2:$N$18,2,0)</f>
        <v>#N/A</v>
      </c>
    </row>
    <row r="19521" spans="3:23">
      <c r="C19521" t="e">
        <f>VLOOKUP(B19521,LISTAS!A19479:B19546,2,0)</f>
        <v>#N/A</v>
      </c>
      <c r="W19521" s="35" t="e">
        <f>VLOOKUP(V19521,LISTAS!$M$2:$N$18,2,0)</f>
        <v>#N/A</v>
      </c>
    </row>
    <row r="19522" spans="3:23">
      <c r="C19522" t="e">
        <f>VLOOKUP(B19522,LISTAS!A19480:B19547,2,0)</f>
        <v>#N/A</v>
      </c>
      <c r="W19522" s="35" t="e">
        <f>VLOOKUP(V19522,LISTAS!$M$2:$N$18,2,0)</f>
        <v>#N/A</v>
      </c>
    </row>
    <row r="19523" spans="3:23">
      <c r="C19523" t="e">
        <f>VLOOKUP(B19523,LISTAS!A19481:B19548,2,0)</f>
        <v>#N/A</v>
      </c>
      <c r="W19523" s="35" t="e">
        <f>VLOOKUP(V19523,LISTAS!$M$2:$N$18,2,0)</f>
        <v>#N/A</v>
      </c>
    </row>
    <row r="19524" spans="3:23">
      <c r="C19524" t="e">
        <f>VLOOKUP(B19524,LISTAS!A19482:B19549,2,0)</f>
        <v>#N/A</v>
      </c>
      <c r="W19524" s="35" t="e">
        <f>VLOOKUP(V19524,LISTAS!$M$2:$N$18,2,0)</f>
        <v>#N/A</v>
      </c>
    </row>
    <row r="19525" spans="3:23">
      <c r="C19525" t="e">
        <f>VLOOKUP(B19525,LISTAS!A19483:B19550,2,0)</f>
        <v>#N/A</v>
      </c>
      <c r="W19525" s="35" t="e">
        <f>VLOOKUP(V19525,LISTAS!$M$2:$N$18,2,0)</f>
        <v>#N/A</v>
      </c>
    </row>
    <row r="19526" spans="3:23">
      <c r="C19526" t="e">
        <f>VLOOKUP(B19526,LISTAS!A19484:B19551,2,0)</f>
        <v>#N/A</v>
      </c>
      <c r="W19526" s="35" t="e">
        <f>VLOOKUP(V19526,LISTAS!$M$2:$N$18,2,0)</f>
        <v>#N/A</v>
      </c>
    </row>
    <row r="19527" spans="3:23">
      <c r="C19527" t="e">
        <f>VLOOKUP(B19527,LISTAS!A19485:B19552,2,0)</f>
        <v>#N/A</v>
      </c>
      <c r="W19527" s="35" t="e">
        <f>VLOOKUP(V19527,LISTAS!$M$2:$N$18,2,0)</f>
        <v>#N/A</v>
      </c>
    </row>
    <row r="19528" spans="3:23">
      <c r="C19528" t="e">
        <f>VLOOKUP(B19528,LISTAS!A19486:B19553,2,0)</f>
        <v>#N/A</v>
      </c>
      <c r="W19528" s="35" t="e">
        <f>VLOOKUP(V19528,LISTAS!$M$2:$N$18,2,0)</f>
        <v>#N/A</v>
      </c>
    </row>
    <row r="19529" spans="3:23">
      <c r="C19529" t="e">
        <f>VLOOKUP(B19529,LISTAS!A19487:B19554,2,0)</f>
        <v>#N/A</v>
      </c>
      <c r="W19529" s="35" t="e">
        <f>VLOOKUP(V19529,LISTAS!$M$2:$N$18,2,0)</f>
        <v>#N/A</v>
      </c>
    </row>
    <row r="19530" spans="3:23">
      <c r="C19530" t="e">
        <f>VLOOKUP(B19530,LISTAS!A19488:B19555,2,0)</f>
        <v>#N/A</v>
      </c>
      <c r="W19530" s="35" t="e">
        <f>VLOOKUP(V19530,LISTAS!$M$2:$N$18,2,0)</f>
        <v>#N/A</v>
      </c>
    </row>
    <row r="19531" spans="3:23">
      <c r="C19531" t="e">
        <f>VLOOKUP(B19531,LISTAS!A19489:B19556,2,0)</f>
        <v>#N/A</v>
      </c>
      <c r="W19531" s="35" t="e">
        <f>VLOOKUP(V19531,LISTAS!$M$2:$N$18,2,0)</f>
        <v>#N/A</v>
      </c>
    </row>
    <row r="19532" spans="3:23">
      <c r="C19532" t="e">
        <f>VLOOKUP(B19532,LISTAS!A19490:B19557,2,0)</f>
        <v>#N/A</v>
      </c>
      <c r="W19532" s="35" t="e">
        <f>VLOOKUP(V19532,LISTAS!$M$2:$N$18,2,0)</f>
        <v>#N/A</v>
      </c>
    </row>
    <row r="19533" spans="3:23">
      <c r="C19533" t="e">
        <f>VLOOKUP(B19533,LISTAS!A19491:B19558,2,0)</f>
        <v>#N/A</v>
      </c>
      <c r="W19533" s="35" t="e">
        <f>VLOOKUP(V19533,LISTAS!$M$2:$N$18,2,0)</f>
        <v>#N/A</v>
      </c>
    </row>
    <row r="19534" spans="3:23">
      <c r="C19534" t="e">
        <f>VLOOKUP(B19534,LISTAS!A19492:B19559,2,0)</f>
        <v>#N/A</v>
      </c>
      <c r="W19534" s="35" t="e">
        <f>VLOOKUP(V19534,LISTAS!$M$2:$N$18,2,0)</f>
        <v>#N/A</v>
      </c>
    </row>
    <row r="19535" spans="3:23">
      <c r="C19535" t="e">
        <f>VLOOKUP(B19535,LISTAS!A19493:B19560,2,0)</f>
        <v>#N/A</v>
      </c>
      <c r="W19535" s="35" t="e">
        <f>VLOOKUP(V19535,LISTAS!$M$2:$N$18,2,0)</f>
        <v>#N/A</v>
      </c>
    </row>
    <row r="19536" spans="3:23">
      <c r="C19536" t="e">
        <f>VLOOKUP(B19536,LISTAS!A19494:B19561,2,0)</f>
        <v>#N/A</v>
      </c>
      <c r="W19536" s="35" t="e">
        <f>VLOOKUP(V19536,LISTAS!$M$2:$N$18,2,0)</f>
        <v>#N/A</v>
      </c>
    </row>
    <row r="19537" spans="3:23">
      <c r="C19537" t="e">
        <f>VLOOKUP(B19537,LISTAS!A19495:B19562,2,0)</f>
        <v>#N/A</v>
      </c>
      <c r="W19537" s="35" t="e">
        <f>VLOOKUP(V19537,LISTAS!$M$2:$N$18,2,0)</f>
        <v>#N/A</v>
      </c>
    </row>
    <row r="19538" spans="3:23">
      <c r="C19538" t="e">
        <f>VLOOKUP(B19538,LISTAS!A19496:B19563,2,0)</f>
        <v>#N/A</v>
      </c>
      <c r="W19538" s="35" t="e">
        <f>VLOOKUP(V19538,LISTAS!$M$2:$N$18,2,0)</f>
        <v>#N/A</v>
      </c>
    </row>
    <row r="19539" spans="3:23">
      <c r="C19539" t="e">
        <f>VLOOKUP(B19539,LISTAS!A19497:B19564,2,0)</f>
        <v>#N/A</v>
      </c>
      <c r="W19539" s="35" t="e">
        <f>VLOOKUP(V19539,LISTAS!$M$2:$N$18,2,0)</f>
        <v>#N/A</v>
      </c>
    </row>
    <row r="19540" spans="3:23">
      <c r="C19540" t="e">
        <f>VLOOKUP(B19540,LISTAS!A19498:B19565,2,0)</f>
        <v>#N/A</v>
      </c>
      <c r="W19540" s="35" t="e">
        <f>VLOOKUP(V19540,LISTAS!$M$2:$N$18,2,0)</f>
        <v>#N/A</v>
      </c>
    </row>
    <row r="19541" spans="3:23">
      <c r="C19541" t="e">
        <f>VLOOKUP(B19541,LISTAS!A19499:B19566,2,0)</f>
        <v>#N/A</v>
      </c>
      <c r="W19541" s="35" t="e">
        <f>VLOOKUP(V19541,LISTAS!$M$2:$N$18,2,0)</f>
        <v>#N/A</v>
      </c>
    </row>
    <row r="19542" spans="3:23">
      <c r="C19542" t="e">
        <f>VLOOKUP(B19542,LISTAS!A19500:B19567,2,0)</f>
        <v>#N/A</v>
      </c>
      <c r="W19542" s="35" t="e">
        <f>VLOOKUP(V19542,LISTAS!$M$2:$N$18,2,0)</f>
        <v>#N/A</v>
      </c>
    </row>
    <row r="19543" spans="3:23">
      <c r="C19543" t="e">
        <f>VLOOKUP(B19543,LISTAS!A19501:B19568,2,0)</f>
        <v>#N/A</v>
      </c>
      <c r="W19543" s="35" t="e">
        <f>VLOOKUP(V19543,LISTAS!$M$2:$N$18,2,0)</f>
        <v>#N/A</v>
      </c>
    </row>
    <row r="19544" spans="3:23">
      <c r="C19544" t="e">
        <f>VLOOKUP(B19544,LISTAS!A19502:B19569,2,0)</f>
        <v>#N/A</v>
      </c>
      <c r="W19544" s="35" t="e">
        <f>VLOOKUP(V19544,LISTAS!$M$2:$N$18,2,0)</f>
        <v>#N/A</v>
      </c>
    </row>
    <row r="19545" spans="3:23">
      <c r="C19545" t="e">
        <f>VLOOKUP(B19545,LISTAS!A19503:B19570,2,0)</f>
        <v>#N/A</v>
      </c>
      <c r="W19545" s="35" t="e">
        <f>VLOOKUP(V19545,LISTAS!$M$2:$N$18,2,0)</f>
        <v>#N/A</v>
      </c>
    </row>
    <row r="19546" spans="3:23">
      <c r="C19546" t="e">
        <f>VLOOKUP(B19546,LISTAS!A19504:B19571,2,0)</f>
        <v>#N/A</v>
      </c>
      <c r="W19546" s="35" t="e">
        <f>VLOOKUP(V19546,LISTAS!$M$2:$N$18,2,0)</f>
        <v>#N/A</v>
      </c>
    </row>
    <row r="19547" spans="3:23">
      <c r="C19547" t="e">
        <f>VLOOKUP(B19547,LISTAS!A19505:B19572,2,0)</f>
        <v>#N/A</v>
      </c>
      <c r="W19547" s="35" t="e">
        <f>VLOOKUP(V19547,LISTAS!$M$2:$N$18,2,0)</f>
        <v>#N/A</v>
      </c>
    </row>
    <row r="19548" spans="3:23">
      <c r="C19548" t="e">
        <f>VLOOKUP(B19548,LISTAS!A19506:B19573,2,0)</f>
        <v>#N/A</v>
      </c>
      <c r="W19548" s="35" t="e">
        <f>VLOOKUP(V19548,LISTAS!$M$2:$N$18,2,0)</f>
        <v>#N/A</v>
      </c>
    </row>
    <row r="19549" spans="3:23">
      <c r="C19549" t="e">
        <f>VLOOKUP(B19549,LISTAS!A19507:B19574,2,0)</f>
        <v>#N/A</v>
      </c>
      <c r="W19549" s="35" t="e">
        <f>VLOOKUP(V19549,LISTAS!$M$2:$N$18,2,0)</f>
        <v>#N/A</v>
      </c>
    </row>
    <row r="19550" spans="3:23">
      <c r="C19550" t="e">
        <f>VLOOKUP(B19550,LISTAS!A19508:B19575,2,0)</f>
        <v>#N/A</v>
      </c>
      <c r="W19550" s="35" t="e">
        <f>VLOOKUP(V19550,LISTAS!$M$2:$N$18,2,0)</f>
        <v>#N/A</v>
      </c>
    </row>
    <row r="19551" spans="3:23">
      <c r="C19551" t="e">
        <f>VLOOKUP(B19551,LISTAS!A19509:B19576,2,0)</f>
        <v>#N/A</v>
      </c>
      <c r="W19551" s="35" t="e">
        <f>VLOOKUP(V19551,LISTAS!$M$2:$N$18,2,0)</f>
        <v>#N/A</v>
      </c>
    </row>
    <row r="19552" spans="3:23">
      <c r="C19552" t="e">
        <f>VLOOKUP(B19552,LISTAS!A19510:B19577,2,0)</f>
        <v>#N/A</v>
      </c>
      <c r="W19552" s="35" t="e">
        <f>VLOOKUP(V19552,LISTAS!$M$2:$N$18,2,0)</f>
        <v>#N/A</v>
      </c>
    </row>
    <row r="19553" spans="3:23">
      <c r="C19553" t="e">
        <f>VLOOKUP(B19553,LISTAS!A19511:B19578,2,0)</f>
        <v>#N/A</v>
      </c>
      <c r="W19553" s="35" t="e">
        <f>VLOOKUP(V19553,LISTAS!$M$2:$N$18,2,0)</f>
        <v>#N/A</v>
      </c>
    </row>
    <row r="19554" spans="3:23">
      <c r="C19554" t="e">
        <f>VLOOKUP(B19554,LISTAS!A19512:B19579,2,0)</f>
        <v>#N/A</v>
      </c>
      <c r="W19554" s="35" t="e">
        <f>VLOOKUP(V19554,LISTAS!$M$2:$N$18,2,0)</f>
        <v>#N/A</v>
      </c>
    </row>
    <row r="19555" spans="3:23">
      <c r="C19555" t="e">
        <f>VLOOKUP(B19555,LISTAS!A19513:B19580,2,0)</f>
        <v>#N/A</v>
      </c>
      <c r="W19555" s="35" t="e">
        <f>VLOOKUP(V19555,LISTAS!$M$2:$N$18,2,0)</f>
        <v>#N/A</v>
      </c>
    </row>
    <row r="19556" spans="3:23">
      <c r="C19556" t="e">
        <f>VLOOKUP(B19556,LISTAS!A19514:B19581,2,0)</f>
        <v>#N/A</v>
      </c>
      <c r="W19556" s="35" t="e">
        <f>VLOOKUP(V19556,LISTAS!$M$2:$N$18,2,0)</f>
        <v>#N/A</v>
      </c>
    </row>
    <row r="19557" spans="3:23">
      <c r="C19557" t="e">
        <f>VLOOKUP(B19557,LISTAS!A19515:B19582,2,0)</f>
        <v>#N/A</v>
      </c>
      <c r="W19557" s="35" t="e">
        <f>VLOOKUP(V19557,LISTAS!$M$2:$N$18,2,0)</f>
        <v>#N/A</v>
      </c>
    </row>
    <row r="19558" spans="3:23">
      <c r="C19558" t="e">
        <f>VLOOKUP(B19558,LISTAS!A19516:B19583,2,0)</f>
        <v>#N/A</v>
      </c>
      <c r="W19558" s="35" t="e">
        <f>VLOOKUP(V19558,LISTAS!$M$2:$N$18,2,0)</f>
        <v>#N/A</v>
      </c>
    </row>
    <row r="19559" spans="3:23">
      <c r="C19559" t="e">
        <f>VLOOKUP(B19559,LISTAS!A19517:B19584,2,0)</f>
        <v>#N/A</v>
      </c>
      <c r="W19559" s="35" t="e">
        <f>VLOOKUP(V19559,LISTAS!$M$2:$N$18,2,0)</f>
        <v>#N/A</v>
      </c>
    </row>
    <row r="19560" spans="3:23">
      <c r="C19560" t="e">
        <f>VLOOKUP(B19560,LISTAS!A19518:B19585,2,0)</f>
        <v>#N/A</v>
      </c>
      <c r="W19560" s="35" t="e">
        <f>VLOOKUP(V19560,LISTAS!$M$2:$N$18,2,0)</f>
        <v>#N/A</v>
      </c>
    </row>
    <row r="19561" spans="3:23">
      <c r="C19561" t="e">
        <f>VLOOKUP(B19561,LISTAS!A19519:B19586,2,0)</f>
        <v>#N/A</v>
      </c>
      <c r="W19561" s="35" t="e">
        <f>VLOOKUP(V19561,LISTAS!$M$2:$N$18,2,0)</f>
        <v>#N/A</v>
      </c>
    </row>
    <row r="19562" spans="3:23">
      <c r="C19562" t="e">
        <f>VLOOKUP(B19562,LISTAS!A19520:B19587,2,0)</f>
        <v>#N/A</v>
      </c>
      <c r="W19562" s="35" t="e">
        <f>VLOOKUP(V19562,LISTAS!$M$2:$N$18,2,0)</f>
        <v>#N/A</v>
      </c>
    </row>
    <row r="19563" spans="3:23">
      <c r="C19563" t="e">
        <f>VLOOKUP(B19563,LISTAS!A19521:B19588,2,0)</f>
        <v>#N/A</v>
      </c>
      <c r="W19563" s="35" t="e">
        <f>VLOOKUP(V19563,LISTAS!$M$2:$N$18,2,0)</f>
        <v>#N/A</v>
      </c>
    </row>
    <row r="19564" spans="3:23">
      <c r="C19564" t="e">
        <f>VLOOKUP(B19564,LISTAS!A19522:B19589,2,0)</f>
        <v>#N/A</v>
      </c>
      <c r="W19564" s="35" t="e">
        <f>VLOOKUP(V19564,LISTAS!$M$2:$N$18,2,0)</f>
        <v>#N/A</v>
      </c>
    </row>
    <row r="19565" spans="3:23">
      <c r="C19565" t="e">
        <f>VLOOKUP(B19565,LISTAS!A19523:B19590,2,0)</f>
        <v>#N/A</v>
      </c>
      <c r="W19565" s="35" t="e">
        <f>VLOOKUP(V19565,LISTAS!$M$2:$N$18,2,0)</f>
        <v>#N/A</v>
      </c>
    </row>
    <row r="19566" spans="3:23">
      <c r="C19566" t="e">
        <f>VLOOKUP(B19566,LISTAS!A19524:B19591,2,0)</f>
        <v>#N/A</v>
      </c>
      <c r="W19566" s="35" t="e">
        <f>VLOOKUP(V19566,LISTAS!$M$2:$N$18,2,0)</f>
        <v>#N/A</v>
      </c>
    </row>
    <row r="19567" spans="3:23">
      <c r="C19567" t="e">
        <f>VLOOKUP(B19567,LISTAS!A19525:B19592,2,0)</f>
        <v>#N/A</v>
      </c>
      <c r="W19567" s="35" t="e">
        <f>VLOOKUP(V19567,LISTAS!$M$2:$N$18,2,0)</f>
        <v>#N/A</v>
      </c>
    </row>
    <row r="19568" spans="3:23">
      <c r="C19568" t="e">
        <f>VLOOKUP(B19568,LISTAS!A19526:B19593,2,0)</f>
        <v>#N/A</v>
      </c>
      <c r="W19568" s="35" t="e">
        <f>VLOOKUP(V19568,LISTAS!$M$2:$N$18,2,0)</f>
        <v>#N/A</v>
      </c>
    </row>
    <row r="19569" spans="3:23">
      <c r="C19569" t="e">
        <f>VLOOKUP(B19569,LISTAS!A19527:B19594,2,0)</f>
        <v>#N/A</v>
      </c>
      <c r="W19569" s="35" t="e">
        <f>VLOOKUP(V19569,LISTAS!$M$2:$N$18,2,0)</f>
        <v>#N/A</v>
      </c>
    </row>
    <row r="19570" spans="3:23">
      <c r="C19570" t="e">
        <f>VLOOKUP(B19570,LISTAS!A19528:B19595,2,0)</f>
        <v>#N/A</v>
      </c>
      <c r="W19570" s="35" t="e">
        <f>VLOOKUP(V19570,LISTAS!$M$2:$N$18,2,0)</f>
        <v>#N/A</v>
      </c>
    </row>
    <row r="19571" spans="3:23">
      <c r="C19571" t="e">
        <f>VLOOKUP(B19571,LISTAS!A19529:B19596,2,0)</f>
        <v>#N/A</v>
      </c>
      <c r="W19571" s="35" t="e">
        <f>VLOOKUP(V19571,LISTAS!$M$2:$N$18,2,0)</f>
        <v>#N/A</v>
      </c>
    </row>
    <row r="19572" spans="3:23">
      <c r="C19572" t="e">
        <f>VLOOKUP(B19572,LISTAS!A19530:B19597,2,0)</f>
        <v>#N/A</v>
      </c>
      <c r="W19572" s="35" t="e">
        <f>VLOOKUP(V19572,LISTAS!$M$2:$N$18,2,0)</f>
        <v>#N/A</v>
      </c>
    </row>
    <row r="19573" spans="3:23">
      <c r="C19573" t="e">
        <f>VLOOKUP(B19573,LISTAS!A19531:B19598,2,0)</f>
        <v>#N/A</v>
      </c>
      <c r="W19573" s="35" t="e">
        <f>VLOOKUP(V19573,LISTAS!$M$2:$N$18,2,0)</f>
        <v>#N/A</v>
      </c>
    </row>
    <row r="19574" spans="3:23">
      <c r="C19574" t="e">
        <f>VLOOKUP(B19574,LISTAS!A19532:B19599,2,0)</f>
        <v>#N/A</v>
      </c>
      <c r="W19574" s="35" t="e">
        <f>VLOOKUP(V19574,LISTAS!$M$2:$N$18,2,0)</f>
        <v>#N/A</v>
      </c>
    </row>
    <row r="19575" spans="3:23">
      <c r="C19575" t="e">
        <f>VLOOKUP(B19575,LISTAS!A19533:B19600,2,0)</f>
        <v>#N/A</v>
      </c>
      <c r="W19575" s="35" t="e">
        <f>VLOOKUP(V19575,LISTAS!$M$2:$N$18,2,0)</f>
        <v>#N/A</v>
      </c>
    </row>
    <row r="19576" spans="3:23">
      <c r="C19576" t="e">
        <f>VLOOKUP(B19576,LISTAS!A19534:B19601,2,0)</f>
        <v>#N/A</v>
      </c>
      <c r="W19576" s="35" t="e">
        <f>VLOOKUP(V19576,LISTAS!$M$2:$N$18,2,0)</f>
        <v>#N/A</v>
      </c>
    </row>
    <row r="19577" spans="3:23">
      <c r="C19577" t="e">
        <f>VLOOKUP(B19577,LISTAS!A19535:B19602,2,0)</f>
        <v>#N/A</v>
      </c>
      <c r="W19577" s="35" t="e">
        <f>VLOOKUP(V19577,LISTAS!$M$2:$N$18,2,0)</f>
        <v>#N/A</v>
      </c>
    </row>
    <row r="19578" spans="3:23">
      <c r="C19578" t="e">
        <f>VLOOKUP(B19578,LISTAS!A19536:B19603,2,0)</f>
        <v>#N/A</v>
      </c>
      <c r="W19578" s="35" t="e">
        <f>VLOOKUP(V19578,LISTAS!$M$2:$N$18,2,0)</f>
        <v>#N/A</v>
      </c>
    </row>
    <row r="19579" spans="3:23">
      <c r="C19579" t="e">
        <f>VLOOKUP(B19579,LISTAS!A19537:B19604,2,0)</f>
        <v>#N/A</v>
      </c>
      <c r="W19579" s="35" t="e">
        <f>VLOOKUP(V19579,LISTAS!$M$2:$N$18,2,0)</f>
        <v>#N/A</v>
      </c>
    </row>
    <row r="19580" spans="3:23">
      <c r="C19580" t="e">
        <f>VLOOKUP(B19580,LISTAS!A19538:B19605,2,0)</f>
        <v>#N/A</v>
      </c>
      <c r="W19580" s="35" t="e">
        <f>VLOOKUP(V19580,LISTAS!$M$2:$N$18,2,0)</f>
        <v>#N/A</v>
      </c>
    </row>
    <row r="19581" spans="3:23">
      <c r="C19581" t="e">
        <f>VLOOKUP(B19581,LISTAS!A19539:B19606,2,0)</f>
        <v>#N/A</v>
      </c>
      <c r="W19581" s="35" t="e">
        <f>VLOOKUP(V19581,LISTAS!$M$2:$N$18,2,0)</f>
        <v>#N/A</v>
      </c>
    </row>
    <row r="19582" spans="3:23">
      <c r="C19582" t="e">
        <f>VLOOKUP(B19582,LISTAS!A19540:B19607,2,0)</f>
        <v>#N/A</v>
      </c>
      <c r="W19582" s="35" t="e">
        <f>VLOOKUP(V19582,LISTAS!$M$2:$N$18,2,0)</f>
        <v>#N/A</v>
      </c>
    </row>
    <row r="19583" spans="3:23">
      <c r="C19583" t="e">
        <f>VLOOKUP(B19583,LISTAS!A19541:B19608,2,0)</f>
        <v>#N/A</v>
      </c>
      <c r="W19583" s="35" t="e">
        <f>VLOOKUP(V19583,LISTAS!$M$2:$N$18,2,0)</f>
        <v>#N/A</v>
      </c>
    </row>
    <row r="19584" spans="3:23">
      <c r="C19584" t="e">
        <f>VLOOKUP(B19584,LISTAS!A19542:B19609,2,0)</f>
        <v>#N/A</v>
      </c>
      <c r="W19584" s="35" t="e">
        <f>VLOOKUP(V19584,LISTAS!$M$2:$N$18,2,0)</f>
        <v>#N/A</v>
      </c>
    </row>
    <row r="19585" spans="3:23">
      <c r="C19585" t="e">
        <f>VLOOKUP(B19585,LISTAS!A19543:B19610,2,0)</f>
        <v>#N/A</v>
      </c>
      <c r="W19585" s="35" t="e">
        <f>VLOOKUP(V19585,LISTAS!$M$2:$N$18,2,0)</f>
        <v>#N/A</v>
      </c>
    </row>
    <row r="19586" spans="3:23">
      <c r="C19586" t="e">
        <f>VLOOKUP(B19586,LISTAS!A19544:B19611,2,0)</f>
        <v>#N/A</v>
      </c>
      <c r="W19586" s="35" t="e">
        <f>VLOOKUP(V19586,LISTAS!$M$2:$N$18,2,0)</f>
        <v>#N/A</v>
      </c>
    </row>
    <row r="19587" spans="3:23">
      <c r="C19587" t="e">
        <f>VLOOKUP(B19587,LISTAS!A19545:B19612,2,0)</f>
        <v>#N/A</v>
      </c>
      <c r="W19587" s="35" t="e">
        <f>VLOOKUP(V19587,LISTAS!$M$2:$N$18,2,0)</f>
        <v>#N/A</v>
      </c>
    </row>
    <row r="19588" spans="3:23">
      <c r="C19588" t="e">
        <f>VLOOKUP(B19588,LISTAS!A19546:B19613,2,0)</f>
        <v>#N/A</v>
      </c>
      <c r="W19588" s="35" t="e">
        <f>VLOOKUP(V19588,LISTAS!$M$2:$N$18,2,0)</f>
        <v>#N/A</v>
      </c>
    </row>
    <row r="19589" spans="3:23">
      <c r="C19589" t="e">
        <f>VLOOKUP(B19589,LISTAS!A19547:B19614,2,0)</f>
        <v>#N/A</v>
      </c>
      <c r="W19589" s="35" t="e">
        <f>VLOOKUP(V19589,LISTAS!$M$2:$N$18,2,0)</f>
        <v>#N/A</v>
      </c>
    </row>
    <row r="19590" spans="3:23">
      <c r="C19590" t="e">
        <f>VLOOKUP(B19590,LISTAS!A19548:B19615,2,0)</f>
        <v>#N/A</v>
      </c>
      <c r="W19590" s="35" t="e">
        <f>VLOOKUP(V19590,LISTAS!$M$2:$N$18,2,0)</f>
        <v>#N/A</v>
      </c>
    </row>
    <row r="19591" spans="3:23">
      <c r="C19591" t="e">
        <f>VLOOKUP(B19591,LISTAS!A19549:B19616,2,0)</f>
        <v>#N/A</v>
      </c>
      <c r="W19591" s="35" t="e">
        <f>VLOOKUP(V19591,LISTAS!$M$2:$N$18,2,0)</f>
        <v>#N/A</v>
      </c>
    </row>
    <row r="19592" spans="3:23">
      <c r="C19592" t="e">
        <f>VLOOKUP(B19592,LISTAS!A19550:B19617,2,0)</f>
        <v>#N/A</v>
      </c>
      <c r="W19592" s="35" t="e">
        <f>VLOOKUP(V19592,LISTAS!$M$2:$N$18,2,0)</f>
        <v>#N/A</v>
      </c>
    </row>
    <row r="19593" spans="3:23">
      <c r="C19593" t="e">
        <f>VLOOKUP(B19593,LISTAS!A19551:B19618,2,0)</f>
        <v>#N/A</v>
      </c>
      <c r="W19593" s="35" t="e">
        <f>VLOOKUP(V19593,LISTAS!$M$2:$N$18,2,0)</f>
        <v>#N/A</v>
      </c>
    </row>
    <row r="19594" spans="3:23">
      <c r="C19594" t="e">
        <f>VLOOKUP(B19594,LISTAS!A19552:B19619,2,0)</f>
        <v>#N/A</v>
      </c>
      <c r="W19594" s="35" t="e">
        <f>VLOOKUP(V19594,LISTAS!$M$2:$N$18,2,0)</f>
        <v>#N/A</v>
      </c>
    </row>
    <row r="19595" spans="3:23">
      <c r="C19595" t="e">
        <f>VLOOKUP(B19595,LISTAS!A19553:B19620,2,0)</f>
        <v>#N/A</v>
      </c>
      <c r="W19595" s="35" t="e">
        <f>VLOOKUP(V19595,LISTAS!$M$2:$N$18,2,0)</f>
        <v>#N/A</v>
      </c>
    </row>
    <row r="19596" spans="3:23">
      <c r="C19596" t="e">
        <f>VLOOKUP(B19596,LISTAS!A19554:B19621,2,0)</f>
        <v>#N/A</v>
      </c>
      <c r="W19596" s="35" t="e">
        <f>VLOOKUP(V19596,LISTAS!$M$2:$N$18,2,0)</f>
        <v>#N/A</v>
      </c>
    </row>
    <row r="19597" spans="3:23">
      <c r="C19597" t="e">
        <f>VLOOKUP(B19597,LISTAS!A19555:B19622,2,0)</f>
        <v>#N/A</v>
      </c>
      <c r="W19597" s="35" t="e">
        <f>VLOOKUP(V19597,LISTAS!$M$2:$N$18,2,0)</f>
        <v>#N/A</v>
      </c>
    </row>
    <row r="19598" spans="3:23">
      <c r="C19598" t="e">
        <f>VLOOKUP(B19598,LISTAS!A19556:B19623,2,0)</f>
        <v>#N/A</v>
      </c>
      <c r="W19598" s="35" t="e">
        <f>VLOOKUP(V19598,LISTAS!$M$2:$N$18,2,0)</f>
        <v>#N/A</v>
      </c>
    </row>
    <row r="19599" spans="3:23">
      <c r="C19599" t="e">
        <f>VLOOKUP(B19599,LISTAS!A19557:B19624,2,0)</f>
        <v>#N/A</v>
      </c>
      <c r="W19599" s="35" t="e">
        <f>VLOOKUP(V19599,LISTAS!$M$2:$N$18,2,0)</f>
        <v>#N/A</v>
      </c>
    </row>
    <row r="19600" spans="3:23">
      <c r="C19600" t="e">
        <f>VLOOKUP(B19600,LISTAS!A19558:B19625,2,0)</f>
        <v>#N/A</v>
      </c>
      <c r="W19600" s="35" t="e">
        <f>VLOOKUP(V19600,LISTAS!$M$2:$N$18,2,0)</f>
        <v>#N/A</v>
      </c>
    </row>
    <row r="19601" spans="3:23">
      <c r="C19601" t="e">
        <f>VLOOKUP(B19601,LISTAS!A19559:B19626,2,0)</f>
        <v>#N/A</v>
      </c>
      <c r="W19601" s="35" t="e">
        <f>VLOOKUP(V19601,LISTAS!$M$2:$N$18,2,0)</f>
        <v>#N/A</v>
      </c>
    </row>
    <row r="19602" spans="3:23">
      <c r="C19602" t="e">
        <f>VLOOKUP(B19602,LISTAS!A19560:B19627,2,0)</f>
        <v>#N/A</v>
      </c>
      <c r="W19602" s="35" t="e">
        <f>VLOOKUP(V19602,LISTAS!$M$2:$N$18,2,0)</f>
        <v>#N/A</v>
      </c>
    </row>
    <row r="19603" spans="3:23">
      <c r="C19603" t="e">
        <f>VLOOKUP(B19603,LISTAS!A19561:B19628,2,0)</f>
        <v>#N/A</v>
      </c>
      <c r="W19603" s="35" t="e">
        <f>VLOOKUP(V19603,LISTAS!$M$2:$N$18,2,0)</f>
        <v>#N/A</v>
      </c>
    </row>
    <row r="19604" spans="3:23">
      <c r="C19604" t="e">
        <f>VLOOKUP(B19604,LISTAS!A19562:B19629,2,0)</f>
        <v>#N/A</v>
      </c>
      <c r="W19604" s="35" t="e">
        <f>VLOOKUP(V19604,LISTAS!$M$2:$N$18,2,0)</f>
        <v>#N/A</v>
      </c>
    </row>
    <row r="19605" spans="3:23">
      <c r="C19605" t="e">
        <f>VLOOKUP(B19605,LISTAS!A19563:B19630,2,0)</f>
        <v>#N/A</v>
      </c>
      <c r="W19605" s="35" t="e">
        <f>VLOOKUP(V19605,LISTAS!$M$2:$N$18,2,0)</f>
        <v>#N/A</v>
      </c>
    </row>
    <row r="19606" spans="3:23">
      <c r="C19606" t="e">
        <f>VLOOKUP(B19606,LISTAS!A19564:B19631,2,0)</f>
        <v>#N/A</v>
      </c>
      <c r="W19606" s="35" t="e">
        <f>VLOOKUP(V19606,LISTAS!$M$2:$N$18,2,0)</f>
        <v>#N/A</v>
      </c>
    </row>
    <row r="19607" spans="3:23">
      <c r="C19607" t="e">
        <f>VLOOKUP(B19607,LISTAS!A19565:B19632,2,0)</f>
        <v>#N/A</v>
      </c>
      <c r="W19607" s="35" t="e">
        <f>VLOOKUP(V19607,LISTAS!$M$2:$N$18,2,0)</f>
        <v>#N/A</v>
      </c>
    </row>
    <row r="19608" spans="3:23">
      <c r="C19608" t="e">
        <f>VLOOKUP(B19608,LISTAS!A19566:B19633,2,0)</f>
        <v>#N/A</v>
      </c>
      <c r="W19608" s="35" t="e">
        <f>VLOOKUP(V19608,LISTAS!$M$2:$N$18,2,0)</f>
        <v>#N/A</v>
      </c>
    </row>
    <row r="19609" spans="3:23">
      <c r="C19609" t="e">
        <f>VLOOKUP(B19609,LISTAS!A19567:B19634,2,0)</f>
        <v>#N/A</v>
      </c>
      <c r="W19609" s="35" t="e">
        <f>VLOOKUP(V19609,LISTAS!$M$2:$N$18,2,0)</f>
        <v>#N/A</v>
      </c>
    </row>
    <row r="19610" spans="3:23">
      <c r="C19610" t="e">
        <f>VLOOKUP(B19610,LISTAS!A19568:B19635,2,0)</f>
        <v>#N/A</v>
      </c>
      <c r="W19610" s="35" t="e">
        <f>VLOOKUP(V19610,LISTAS!$M$2:$N$18,2,0)</f>
        <v>#N/A</v>
      </c>
    </row>
    <row r="19611" spans="3:23">
      <c r="C19611" t="e">
        <f>VLOOKUP(B19611,LISTAS!A19569:B19636,2,0)</f>
        <v>#N/A</v>
      </c>
      <c r="W19611" s="35" t="e">
        <f>VLOOKUP(V19611,LISTAS!$M$2:$N$18,2,0)</f>
        <v>#N/A</v>
      </c>
    </row>
    <row r="19612" spans="3:23">
      <c r="C19612" t="e">
        <f>VLOOKUP(B19612,LISTAS!A19570:B19637,2,0)</f>
        <v>#N/A</v>
      </c>
      <c r="W19612" s="35" t="e">
        <f>VLOOKUP(V19612,LISTAS!$M$2:$N$18,2,0)</f>
        <v>#N/A</v>
      </c>
    </row>
    <row r="19613" spans="3:23">
      <c r="C19613" t="e">
        <f>VLOOKUP(B19613,LISTAS!A19571:B19638,2,0)</f>
        <v>#N/A</v>
      </c>
      <c r="W19613" s="35" t="e">
        <f>VLOOKUP(V19613,LISTAS!$M$2:$N$18,2,0)</f>
        <v>#N/A</v>
      </c>
    </row>
    <row r="19614" spans="3:23">
      <c r="C19614" t="e">
        <f>VLOOKUP(B19614,LISTAS!A19572:B19639,2,0)</f>
        <v>#N/A</v>
      </c>
      <c r="W19614" s="35" t="e">
        <f>VLOOKUP(V19614,LISTAS!$M$2:$N$18,2,0)</f>
        <v>#N/A</v>
      </c>
    </row>
    <row r="19615" spans="3:23">
      <c r="C19615" t="e">
        <f>VLOOKUP(B19615,LISTAS!A19573:B19640,2,0)</f>
        <v>#N/A</v>
      </c>
      <c r="W19615" s="35" t="e">
        <f>VLOOKUP(V19615,LISTAS!$M$2:$N$18,2,0)</f>
        <v>#N/A</v>
      </c>
    </row>
    <row r="19616" spans="3:23">
      <c r="C19616" t="e">
        <f>VLOOKUP(B19616,LISTAS!A19574:B19641,2,0)</f>
        <v>#N/A</v>
      </c>
      <c r="W19616" s="35" t="e">
        <f>VLOOKUP(V19616,LISTAS!$M$2:$N$18,2,0)</f>
        <v>#N/A</v>
      </c>
    </row>
    <row r="19617" spans="3:23">
      <c r="C19617" t="e">
        <f>VLOOKUP(B19617,LISTAS!A19575:B19642,2,0)</f>
        <v>#N/A</v>
      </c>
      <c r="W19617" s="35" t="e">
        <f>VLOOKUP(V19617,LISTAS!$M$2:$N$18,2,0)</f>
        <v>#N/A</v>
      </c>
    </row>
    <row r="19618" spans="3:23">
      <c r="C19618" t="e">
        <f>VLOOKUP(B19618,LISTAS!A19576:B19643,2,0)</f>
        <v>#N/A</v>
      </c>
      <c r="W19618" s="35" t="e">
        <f>VLOOKUP(V19618,LISTAS!$M$2:$N$18,2,0)</f>
        <v>#N/A</v>
      </c>
    </row>
    <row r="19619" spans="3:23">
      <c r="C19619" t="e">
        <f>VLOOKUP(B19619,LISTAS!A19577:B19644,2,0)</f>
        <v>#N/A</v>
      </c>
      <c r="W19619" s="35" t="e">
        <f>VLOOKUP(V19619,LISTAS!$M$2:$N$18,2,0)</f>
        <v>#N/A</v>
      </c>
    </row>
    <row r="19620" spans="3:23">
      <c r="C19620" t="e">
        <f>VLOOKUP(B19620,LISTAS!A19578:B19645,2,0)</f>
        <v>#N/A</v>
      </c>
      <c r="W19620" s="35" t="e">
        <f>VLOOKUP(V19620,LISTAS!$M$2:$N$18,2,0)</f>
        <v>#N/A</v>
      </c>
    </row>
    <row r="19621" spans="3:23">
      <c r="C19621" t="e">
        <f>VLOOKUP(B19621,LISTAS!A19579:B19646,2,0)</f>
        <v>#N/A</v>
      </c>
      <c r="W19621" s="35" t="e">
        <f>VLOOKUP(V19621,LISTAS!$M$2:$N$18,2,0)</f>
        <v>#N/A</v>
      </c>
    </row>
    <row r="19622" spans="3:23">
      <c r="C19622" t="e">
        <f>VLOOKUP(B19622,LISTAS!A19580:B19647,2,0)</f>
        <v>#N/A</v>
      </c>
      <c r="W19622" s="35" t="e">
        <f>VLOOKUP(V19622,LISTAS!$M$2:$N$18,2,0)</f>
        <v>#N/A</v>
      </c>
    </row>
    <row r="19623" spans="3:23">
      <c r="C19623" t="e">
        <f>VLOOKUP(B19623,LISTAS!A19581:B19648,2,0)</f>
        <v>#N/A</v>
      </c>
      <c r="W19623" s="35" t="e">
        <f>VLOOKUP(V19623,LISTAS!$M$2:$N$18,2,0)</f>
        <v>#N/A</v>
      </c>
    </row>
    <row r="19624" spans="3:23">
      <c r="C19624" t="e">
        <f>VLOOKUP(B19624,LISTAS!A19582:B19649,2,0)</f>
        <v>#N/A</v>
      </c>
      <c r="W19624" s="35" t="e">
        <f>VLOOKUP(V19624,LISTAS!$M$2:$N$18,2,0)</f>
        <v>#N/A</v>
      </c>
    </row>
    <row r="19625" spans="3:23">
      <c r="C19625" t="e">
        <f>VLOOKUP(B19625,LISTAS!A19583:B19650,2,0)</f>
        <v>#N/A</v>
      </c>
      <c r="W19625" s="35" t="e">
        <f>VLOOKUP(V19625,LISTAS!$M$2:$N$18,2,0)</f>
        <v>#N/A</v>
      </c>
    </row>
    <row r="19626" spans="3:23">
      <c r="C19626" t="e">
        <f>VLOOKUP(B19626,LISTAS!A19584:B19651,2,0)</f>
        <v>#N/A</v>
      </c>
      <c r="W19626" s="35" t="e">
        <f>VLOOKUP(V19626,LISTAS!$M$2:$N$18,2,0)</f>
        <v>#N/A</v>
      </c>
    </row>
    <row r="19627" spans="3:23">
      <c r="C19627" t="e">
        <f>VLOOKUP(B19627,LISTAS!A19585:B19652,2,0)</f>
        <v>#N/A</v>
      </c>
      <c r="W19627" s="35" t="e">
        <f>VLOOKUP(V19627,LISTAS!$M$2:$N$18,2,0)</f>
        <v>#N/A</v>
      </c>
    </row>
    <row r="19628" spans="3:23">
      <c r="C19628" t="e">
        <f>VLOOKUP(B19628,LISTAS!A19586:B19653,2,0)</f>
        <v>#N/A</v>
      </c>
      <c r="W19628" s="35" t="e">
        <f>VLOOKUP(V19628,LISTAS!$M$2:$N$18,2,0)</f>
        <v>#N/A</v>
      </c>
    </row>
    <row r="19629" spans="3:23">
      <c r="C19629" t="e">
        <f>VLOOKUP(B19629,LISTAS!A19587:B19654,2,0)</f>
        <v>#N/A</v>
      </c>
      <c r="W19629" s="35" t="e">
        <f>VLOOKUP(V19629,LISTAS!$M$2:$N$18,2,0)</f>
        <v>#N/A</v>
      </c>
    </row>
    <row r="19630" spans="3:23">
      <c r="C19630" t="e">
        <f>VLOOKUP(B19630,LISTAS!A19588:B19655,2,0)</f>
        <v>#N/A</v>
      </c>
      <c r="W19630" s="35" t="e">
        <f>VLOOKUP(V19630,LISTAS!$M$2:$N$18,2,0)</f>
        <v>#N/A</v>
      </c>
    </row>
    <row r="19631" spans="3:23">
      <c r="C19631" t="e">
        <f>VLOOKUP(B19631,LISTAS!A19589:B19656,2,0)</f>
        <v>#N/A</v>
      </c>
      <c r="W19631" s="35" t="e">
        <f>VLOOKUP(V19631,LISTAS!$M$2:$N$18,2,0)</f>
        <v>#N/A</v>
      </c>
    </row>
    <row r="19632" spans="3:23">
      <c r="C19632" t="e">
        <f>VLOOKUP(B19632,LISTAS!A19590:B19657,2,0)</f>
        <v>#N/A</v>
      </c>
      <c r="W19632" s="35" t="e">
        <f>VLOOKUP(V19632,LISTAS!$M$2:$N$18,2,0)</f>
        <v>#N/A</v>
      </c>
    </row>
    <row r="19633" spans="3:23">
      <c r="C19633" t="e">
        <f>VLOOKUP(B19633,LISTAS!A19591:B19658,2,0)</f>
        <v>#N/A</v>
      </c>
      <c r="W19633" s="35" t="e">
        <f>VLOOKUP(V19633,LISTAS!$M$2:$N$18,2,0)</f>
        <v>#N/A</v>
      </c>
    </row>
    <row r="19634" spans="3:23">
      <c r="C19634" t="e">
        <f>VLOOKUP(B19634,LISTAS!A19592:B19659,2,0)</f>
        <v>#N/A</v>
      </c>
      <c r="W19634" s="35" t="e">
        <f>VLOOKUP(V19634,LISTAS!$M$2:$N$18,2,0)</f>
        <v>#N/A</v>
      </c>
    </row>
    <row r="19635" spans="3:23">
      <c r="C19635" t="e">
        <f>VLOOKUP(B19635,LISTAS!A19593:B19660,2,0)</f>
        <v>#N/A</v>
      </c>
      <c r="W19635" s="35" t="e">
        <f>VLOOKUP(V19635,LISTAS!$M$2:$N$18,2,0)</f>
        <v>#N/A</v>
      </c>
    </row>
    <row r="19636" spans="3:23">
      <c r="C19636" t="e">
        <f>VLOOKUP(B19636,LISTAS!A19594:B19661,2,0)</f>
        <v>#N/A</v>
      </c>
      <c r="W19636" s="35" t="e">
        <f>VLOOKUP(V19636,LISTAS!$M$2:$N$18,2,0)</f>
        <v>#N/A</v>
      </c>
    </row>
    <row r="19637" spans="3:23">
      <c r="C19637" t="e">
        <f>VLOOKUP(B19637,LISTAS!A19595:B19662,2,0)</f>
        <v>#N/A</v>
      </c>
      <c r="W19637" s="35" t="e">
        <f>VLOOKUP(V19637,LISTAS!$M$2:$N$18,2,0)</f>
        <v>#N/A</v>
      </c>
    </row>
    <row r="19638" spans="3:23">
      <c r="C19638" t="e">
        <f>VLOOKUP(B19638,LISTAS!A19596:B19663,2,0)</f>
        <v>#N/A</v>
      </c>
      <c r="W19638" s="35" t="e">
        <f>VLOOKUP(V19638,LISTAS!$M$2:$N$18,2,0)</f>
        <v>#N/A</v>
      </c>
    </row>
    <row r="19639" spans="3:23">
      <c r="C19639" t="e">
        <f>VLOOKUP(B19639,LISTAS!A19597:B19664,2,0)</f>
        <v>#N/A</v>
      </c>
      <c r="W19639" s="35" t="e">
        <f>VLOOKUP(V19639,LISTAS!$M$2:$N$18,2,0)</f>
        <v>#N/A</v>
      </c>
    </row>
    <row r="19640" spans="3:23">
      <c r="C19640" t="e">
        <f>VLOOKUP(B19640,LISTAS!A19598:B19665,2,0)</f>
        <v>#N/A</v>
      </c>
      <c r="W19640" s="35" t="e">
        <f>VLOOKUP(V19640,LISTAS!$M$2:$N$18,2,0)</f>
        <v>#N/A</v>
      </c>
    </row>
    <row r="19641" spans="3:23">
      <c r="C19641" t="e">
        <f>VLOOKUP(B19641,LISTAS!A19599:B19666,2,0)</f>
        <v>#N/A</v>
      </c>
      <c r="W19641" s="35" t="e">
        <f>VLOOKUP(V19641,LISTAS!$M$2:$N$18,2,0)</f>
        <v>#N/A</v>
      </c>
    </row>
    <row r="19642" spans="3:23">
      <c r="C19642" t="e">
        <f>VLOOKUP(B19642,LISTAS!A19600:B19667,2,0)</f>
        <v>#N/A</v>
      </c>
      <c r="W19642" s="35" t="e">
        <f>VLOOKUP(V19642,LISTAS!$M$2:$N$18,2,0)</f>
        <v>#N/A</v>
      </c>
    </row>
    <row r="19643" spans="3:23">
      <c r="C19643" t="e">
        <f>VLOOKUP(B19643,LISTAS!A19601:B19668,2,0)</f>
        <v>#N/A</v>
      </c>
      <c r="W19643" s="35" t="e">
        <f>VLOOKUP(V19643,LISTAS!$M$2:$N$18,2,0)</f>
        <v>#N/A</v>
      </c>
    </row>
    <row r="19644" spans="3:23">
      <c r="C19644" t="e">
        <f>VLOOKUP(B19644,LISTAS!A19602:B19669,2,0)</f>
        <v>#N/A</v>
      </c>
      <c r="W19644" s="35" t="e">
        <f>VLOOKUP(V19644,LISTAS!$M$2:$N$18,2,0)</f>
        <v>#N/A</v>
      </c>
    </row>
    <row r="19645" spans="3:23">
      <c r="C19645" t="e">
        <f>VLOOKUP(B19645,LISTAS!A19603:B19670,2,0)</f>
        <v>#N/A</v>
      </c>
      <c r="W19645" s="35" t="e">
        <f>VLOOKUP(V19645,LISTAS!$M$2:$N$18,2,0)</f>
        <v>#N/A</v>
      </c>
    </row>
    <row r="19646" spans="3:23">
      <c r="C19646" t="e">
        <f>VLOOKUP(B19646,LISTAS!A19604:B19671,2,0)</f>
        <v>#N/A</v>
      </c>
      <c r="W19646" s="35" t="e">
        <f>VLOOKUP(V19646,LISTAS!$M$2:$N$18,2,0)</f>
        <v>#N/A</v>
      </c>
    </row>
    <row r="19647" spans="3:23">
      <c r="C19647" t="e">
        <f>VLOOKUP(B19647,LISTAS!A19605:B19672,2,0)</f>
        <v>#N/A</v>
      </c>
      <c r="W19647" s="35" t="e">
        <f>VLOOKUP(V19647,LISTAS!$M$2:$N$18,2,0)</f>
        <v>#N/A</v>
      </c>
    </row>
    <row r="19648" spans="3:23">
      <c r="C19648" t="e">
        <f>VLOOKUP(B19648,LISTAS!A19606:B19673,2,0)</f>
        <v>#N/A</v>
      </c>
      <c r="W19648" s="35" t="e">
        <f>VLOOKUP(V19648,LISTAS!$M$2:$N$18,2,0)</f>
        <v>#N/A</v>
      </c>
    </row>
    <row r="19649" spans="3:23">
      <c r="C19649" t="e">
        <f>VLOOKUP(B19649,LISTAS!A19607:B19674,2,0)</f>
        <v>#N/A</v>
      </c>
      <c r="W19649" s="35" t="e">
        <f>VLOOKUP(V19649,LISTAS!$M$2:$N$18,2,0)</f>
        <v>#N/A</v>
      </c>
    </row>
    <row r="19650" spans="3:23">
      <c r="C19650" t="e">
        <f>VLOOKUP(B19650,LISTAS!A19608:B19675,2,0)</f>
        <v>#N/A</v>
      </c>
      <c r="W19650" s="35" t="e">
        <f>VLOOKUP(V19650,LISTAS!$M$2:$N$18,2,0)</f>
        <v>#N/A</v>
      </c>
    </row>
    <row r="19651" spans="3:23">
      <c r="C19651" t="e">
        <f>VLOOKUP(B19651,LISTAS!A19609:B19676,2,0)</f>
        <v>#N/A</v>
      </c>
      <c r="W19651" s="35" t="e">
        <f>VLOOKUP(V19651,LISTAS!$M$2:$N$18,2,0)</f>
        <v>#N/A</v>
      </c>
    </row>
    <row r="19652" spans="3:23">
      <c r="C19652" t="e">
        <f>VLOOKUP(B19652,LISTAS!A19610:B19677,2,0)</f>
        <v>#N/A</v>
      </c>
      <c r="W19652" s="35" t="e">
        <f>VLOOKUP(V19652,LISTAS!$M$2:$N$18,2,0)</f>
        <v>#N/A</v>
      </c>
    </row>
    <row r="19653" spans="3:23">
      <c r="C19653" t="e">
        <f>VLOOKUP(B19653,LISTAS!A19611:B19678,2,0)</f>
        <v>#N/A</v>
      </c>
      <c r="W19653" s="35" t="e">
        <f>VLOOKUP(V19653,LISTAS!$M$2:$N$18,2,0)</f>
        <v>#N/A</v>
      </c>
    </row>
    <row r="19654" spans="3:23">
      <c r="C19654" t="e">
        <f>VLOOKUP(B19654,LISTAS!A19612:B19679,2,0)</f>
        <v>#N/A</v>
      </c>
      <c r="W19654" s="35" t="e">
        <f>VLOOKUP(V19654,LISTAS!$M$2:$N$18,2,0)</f>
        <v>#N/A</v>
      </c>
    </row>
    <row r="19655" spans="3:23">
      <c r="C19655" t="e">
        <f>VLOOKUP(B19655,LISTAS!A19613:B19680,2,0)</f>
        <v>#N/A</v>
      </c>
      <c r="W19655" s="35" t="e">
        <f>VLOOKUP(V19655,LISTAS!$M$2:$N$18,2,0)</f>
        <v>#N/A</v>
      </c>
    </row>
    <row r="19656" spans="3:23">
      <c r="C19656" t="e">
        <f>VLOOKUP(B19656,LISTAS!A19614:B19681,2,0)</f>
        <v>#N/A</v>
      </c>
      <c r="W19656" s="35" t="e">
        <f>VLOOKUP(V19656,LISTAS!$M$2:$N$18,2,0)</f>
        <v>#N/A</v>
      </c>
    </row>
    <row r="19657" spans="3:23">
      <c r="C19657" t="e">
        <f>VLOOKUP(B19657,LISTAS!A19615:B19682,2,0)</f>
        <v>#N/A</v>
      </c>
      <c r="W19657" s="35" t="e">
        <f>VLOOKUP(V19657,LISTAS!$M$2:$N$18,2,0)</f>
        <v>#N/A</v>
      </c>
    </row>
    <row r="19658" spans="3:23">
      <c r="C19658" t="e">
        <f>VLOOKUP(B19658,LISTAS!A19616:B19683,2,0)</f>
        <v>#N/A</v>
      </c>
      <c r="W19658" s="35" t="e">
        <f>VLOOKUP(V19658,LISTAS!$M$2:$N$18,2,0)</f>
        <v>#N/A</v>
      </c>
    </row>
    <row r="19659" spans="3:23">
      <c r="C19659" t="e">
        <f>VLOOKUP(B19659,LISTAS!A19617:B19684,2,0)</f>
        <v>#N/A</v>
      </c>
      <c r="W19659" s="35" t="e">
        <f>VLOOKUP(V19659,LISTAS!$M$2:$N$18,2,0)</f>
        <v>#N/A</v>
      </c>
    </row>
    <row r="19660" spans="3:23">
      <c r="C19660" t="e">
        <f>VLOOKUP(B19660,LISTAS!A19618:B19685,2,0)</f>
        <v>#N/A</v>
      </c>
      <c r="W19660" s="35" t="e">
        <f>VLOOKUP(V19660,LISTAS!$M$2:$N$18,2,0)</f>
        <v>#N/A</v>
      </c>
    </row>
    <row r="19661" spans="3:23">
      <c r="C19661" t="e">
        <f>VLOOKUP(B19661,LISTAS!A19619:B19686,2,0)</f>
        <v>#N/A</v>
      </c>
      <c r="W19661" s="35" t="e">
        <f>VLOOKUP(V19661,LISTAS!$M$2:$N$18,2,0)</f>
        <v>#N/A</v>
      </c>
    </row>
    <row r="19662" spans="3:23">
      <c r="C19662" t="e">
        <f>VLOOKUP(B19662,LISTAS!A19620:B19687,2,0)</f>
        <v>#N/A</v>
      </c>
      <c r="W19662" s="35" t="e">
        <f>VLOOKUP(V19662,LISTAS!$M$2:$N$18,2,0)</f>
        <v>#N/A</v>
      </c>
    </row>
    <row r="19663" spans="3:23">
      <c r="C19663" t="e">
        <f>VLOOKUP(B19663,LISTAS!A19621:B19688,2,0)</f>
        <v>#N/A</v>
      </c>
      <c r="W19663" s="35" t="e">
        <f>VLOOKUP(V19663,LISTAS!$M$2:$N$18,2,0)</f>
        <v>#N/A</v>
      </c>
    </row>
    <row r="19664" spans="3:23">
      <c r="C19664" t="e">
        <f>VLOOKUP(B19664,LISTAS!A19622:B19689,2,0)</f>
        <v>#N/A</v>
      </c>
      <c r="W19664" s="35" t="e">
        <f>VLOOKUP(V19664,LISTAS!$M$2:$N$18,2,0)</f>
        <v>#N/A</v>
      </c>
    </row>
    <row r="19665" spans="3:23">
      <c r="C19665" t="e">
        <f>VLOOKUP(B19665,LISTAS!A19623:B19690,2,0)</f>
        <v>#N/A</v>
      </c>
      <c r="W19665" s="35" t="e">
        <f>VLOOKUP(V19665,LISTAS!$M$2:$N$18,2,0)</f>
        <v>#N/A</v>
      </c>
    </row>
    <row r="19666" spans="3:23">
      <c r="C19666" t="e">
        <f>VLOOKUP(B19666,LISTAS!A19624:B19691,2,0)</f>
        <v>#N/A</v>
      </c>
      <c r="W19666" s="35" t="e">
        <f>VLOOKUP(V19666,LISTAS!$M$2:$N$18,2,0)</f>
        <v>#N/A</v>
      </c>
    </row>
    <row r="19667" spans="3:23">
      <c r="C19667" t="e">
        <f>VLOOKUP(B19667,LISTAS!A19625:B19692,2,0)</f>
        <v>#N/A</v>
      </c>
      <c r="W19667" s="35" t="e">
        <f>VLOOKUP(V19667,LISTAS!$M$2:$N$18,2,0)</f>
        <v>#N/A</v>
      </c>
    </row>
    <row r="19668" spans="3:23">
      <c r="C19668" t="e">
        <f>VLOOKUP(B19668,LISTAS!A19626:B19693,2,0)</f>
        <v>#N/A</v>
      </c>
      <c r="W19668" s="35" t="e">
        <f>VLOOKUP(V19668,LISTAS!$M$2:$N$18,2,0)</f>
        <v>#N/A</v>
      </c>
    </row>
    <row r="19669" spans="3:23">
      <c r="C19669" t="e">
        <f>VLOOKUP(B19669,LISTAS!A19627:B19694,2,0)</f>
        <v>#N/A</v>
      </c>
      <c r="W19669" s="35" t="e">
        <f>VLOOKUP(V19669,LISTAS!$M$2:$N$18,2,0)</f>
        <v>#N/A</v>
      </c>
    </row>
    <row r="19670" spans="3:23">
      <c r="C19670" t="e">
        <f>VLOOKUP(B19670,LISTAS!A19628:B19695,2,0)</f>
        <v>#N/A</v>
      </c>
      <c r="W19670" s="35" t="e">
        <f>VLOOKUP(V19670,LISTAS!$M$2:$N$18,2,0)</f>
        <v>#N/A</v>
      </c>
    </row>
    <row r="19671" spans="3:23">
      <c r="C19671" t="e">
        <f>VLOOKUP(B19671,LISTAS!A19629:B19696,2,0)</f>
        <v>#N/A</v>
      </c>
      <c r="W19671" s="35" t="e">
        <f>VLOOKUP(V19671,LISTAS!$M$2:$N$18,2,0)</f>
        <v>#N/A</v>
      </c>
    </row>
    <row r="19672" spans="3:23">
      <c r="C19672" t="e">
        <f>VLOOKUP(B19672,LISTAS!A19630:B19697,2,0)</f>
        <v>#N/A</v>
      </c>
      <c r="W19672" s="35" t="e">
        <f>VLOOKUP(V19672,LISTAS!$M$2:$N$18,2,0)</f>
        <v>#N/A</v>
      </c>
    </row>
    <row r="19673" spans="3:23">
      <c r="C19673" t="e">
        <f>VLOOKUP(B19673,LISTAS!A19631:B19698,2,0)</f>
        <v>#N/A</v>
      </c>
      <c r="W19673" s="35" t="e">
        <f>VLOOKUP(V19673,LISTAS!$M$2:$N$18,2,0)</f>
        <v>#N/A</v>
      </c>
    </row>
    <row r="19674" spans="3:23">
      <c r="C19674" t="e">
        <f>VLOOKUP(B19674,LISTAS!A19632:B19699,2,0)</f>
        <v>#N/A</v>
      </c>
      <c r="W19674" s="35" t="e">
        <f>VLOOKUP(V19674,LISTAS!$M$2:$N$18,2,0)</f>
        <v>#N/A</v>
      </c>
    </row>
    <row r="19675" spans="3:23">
      <c r="C19675" t="e">
        <f>VLOOKUP(B19675,LISTAS!A19633:B19700,2,0)</f>
        <v>#N/A</v>
      </c>
      <c r="W19675" s="35" t="e">
        <f>VLOOKUP(V19675,LISTAS!$M$2:$N$18,2,0)</f>
        <v>#N/A</v>
      </c>
    </row>
    <row r="19676" spans="3:23">
      <c r="C19676" t="e">
        <f>VLOOKUP(B19676,LISTAS!A19634:B19701,2,0)</f>
        <v>#N/A</v>
      </c>
      <c r="W19676" s="35" t="e">
        <f>VLOOKUP(V19676,LISTAS!$M$2:$N$18,2,0)</f>
        <v>#N/A</v>
      </c>
    </row>
    <row r="19677" spans="3:23">
      <c r="C19677" t="e">
        <f>VLOOKUP(B19677,LISTAS!A19635:B19702,2,0)</f>
        <v>#N/A</v>
      </c>
      <c r="W19677" s="35" t="e">
        <f>VLOOKUP(V19677,LISTAS!$M$2:$N$18,2,0)</f>
        <v>#N/A</v>
      </c>
    </row>
    <row r="19678" spans="3:23">
      <c r="C19678" t="e">
        <f>VLOOKUP(B19678,LISTAS!A19636:B19703,2,0)</f>
        <v>#N/A</v>
      </c>
      <c r="W19678" s="35" t="e">
        <f>VLOOKUP(V19678,LISTAS!$M$2:$N$18,2,0)</f>
        <v>#N/A</v>
      </c>
    </row>
    <row r="19679" spans="3:23">
      <c r="C19679" t="e">
        <f>VLOOKUP(B19679,LISTAS!A19637:B19704,2,0)</f>
        <v>#N/A</v>
      </c>
      <c r="W19679" s="35" t="e">
        <f>VLOOKUP(V19679,LISTAS!$M$2:$N$18,2,0)</f>
        <v>#N/A</v>
      </c>
    </row>
    <row r="19680" spans="3:23">
      <c r="C19680" t="e">
        <f>VLOOKUP(B19680,LISTAS!A19638:B19705,2,0)</f>
        <v>#N/A</v>
      </c>
      <c r="W19680" s="35" t="e">
        <f>VLOOKUP(V19680,LISTAS!$M$2:$N$18,2,0)</f>
        <v>#N/A</v>
      </c>
    </row>
    <row r="19681" spans="3:23">
      <c r="C19681" t="e">
        <f>VLOOKUP(B19681,LISTAS!A19639:B19706,2,0)</f>
        <v>#N/A</v>
      </c>
      <c r="W19681" s="35" t="e">
        <f>VLOOKUP(V19681,LISTAS!$M$2:$N$18,2,0)</f>
        <v>#N/A</v>
      </c>
    </row>
    <row r="19682" spans="3:23">
      <c r="C19682" t="e">
        <f>VLOOKUP(B19682,LISTAS!A19640:B19707,2,0)</f>
        <v>#N/A</v>
      </c>
      <c r="W19682" s="35" t="e">
        <f>VLOOKUP(V19682,LISTAS!$M$2:$N$18,2,0)</f>
        <v>#N/A</v>
      </c>
    </row>
    <row r="19683" spans="3:23">
      <c r="C19683" t="e">
        <f>VLOOKUP(B19683,LISTAS!A19641:B19708,2,0)</f>
        <v>#N/A</v>
      </c>
      <c r="W19683" s="35" t="e">
        <f>VLOOKUP(V19683,LISTAS!$M$2:$N$18,2,0)</f>
        <v>#N/A</v>
      </c>
    </row>
    <row r="19684" spans="3:23">
      <c r="C19684" t="e">
        <f>VLOOKUP(B19684,LISTAS!A19642:B19709,2,0)</f>
        <v>#N/A</v>
      </c>
      <c r="W19684" s="35" t="e">
        <f>VLOOKUP(V19684,LISTAS!$M$2:$N$18,2,0)</f>
        <v>#N/A</v>
      </c>
    </row>
    <row r="19685" spans="3:23">
      <c r="C19685" t="e">
        <f>VLOOKUP(B19685,LISTAS!A19643:B19710,2,0)</f>
        <v>#N/A</v>
      </c>
      <c r="W19685" s="35" t="e">
        <f>VLOOKUP(V19685,LISTAS!$M$2:$N$18,2,0)</f>
        <v>#N/A</v>
      </c>
    </row>
    <row r="19686" spans="3:23">
      <c r="C19686" t="e">
        <f>VLOOKUP(B19686,LISTAS!A19644:B19711,2,0)</f>
        <v>#N/A</v>
      </c>
      <c r="W19686" s="35" t="e">
        <f>VLOOKUP(V19686,LISTAS!$M$2:$N$18,2,0)</f>
        <v>#N/A</v>
      </c>
    </row>
    <row r="19687" spans="3:23">
      <c r="C19687" t="e">
        <f>VLOOKUP(B19687,LISTAS!A19645:B19712,2,0)</f>
        <v>#N/A</v>
      </c>
      <c r="W19687" s="35" t="e">
        <f>VLOOKUP(V19687,LISTAS!$M$2:$N$18,2,0)</f>
        <v>#N/A</v>
      </c>
    </row>
    <row r="19688" spans="3:23">
      <c r="C19688" t="e">
        <f>VLOOKUP(B19688,LISTAS!A19646:B19713,2,0)</f>
        <v>#N/A</v>
      </c>
      <c r="W19688" s="35" t="e">
        <f>VLOOKUP(V19688,LISTAS!$M$2:$N$18,2,0)</f>
        <v>#N/A</v>
      </c>
    </row>
    <row r="19689" spans="3:23">
      <c r="C19689" t="e">
        <f>VLOOKUP(B19689,LISTAS!A19647:B19714,2,0)</f>
        <v>#N/A</v>
      </c>
      <c r="W19689" s="35" t="e">
        <f>VLOOKUP(V19689,LISTAS!$M$2:$N$18,2,0)</f>
        <v>#N/A</v>
      </c>
    </row>
    <row r="19690" spans="3:23">
      <c r="C19690" t="e">
        <f>VLOOKUP(B19690,LISTAS!A19648:B19715,2,0)</f>
        <v>#N/A</v>
      </c>
      <c r="W19690" s="35" t="e">
        <f>VLOOKUP(V19690,LISTAS!$M$2:$N$18,2,0)</f>
        <v>#N/A</v>
      </c>
    </row>
    <row r="19691" spans="3:23">
      <c r="C19691" t="e">
        <f>VLOOKUP(B19691,LISTAS!A19649:B19716,2,0)</f>
        <v>#N/A</v>
      </c>
      <c r="W19691" s="35" t="e">
        <f>VLOOKUP(V19691,LISTAS!$M$2:$N$18,2,0)</f>
        <v>#N/A</v>
      </c>
    </row>
    <row r="19692" spans="3:23">
      <c r="C19692" t="e">
        <f>VLOOKUP(B19692,LISTAS!A19650:B19717,2,0)</f>
        <v>#N/A</v>
      </c>
      <c r="W19692" s="35" t="e">
        <f>VLOOKUP(V19692,LISTAS!$M$2:$N$18,2,0)</f>
        <v>#N/A</v>
      </c>
    </row>
    <row r="19693" spans="3:23">
      <c r="C19693" t="e">
        <f>VLOOKUP(B19693,LISTAS!A19651:B19718,2,0)</f>
        <v>#N/A</v>
      </c>
      <c r="W19693" s="35" t="e">
        <f>VLOOKUP(V19693,LISTAS!$M$2:$N$18,2,0)</f>
        <v>#N/A</v>
      </c>
    </row>
    <row r="19694" spans="3:23">
      <c r="C19694" t="e">
        <f>VLOOKUP(B19694,LISTAS!A19652:B19719,2,0)</f>
        <v>#N/A</v>
      </c>
      <c r="W19694" s="35" t="e">
        <f>VLOOKUP(V19694,LISTAS!$M$2:$N$18,2,0)</f>
        <v>#N/A</v>
      </c>
    </row>
    <row r="19695" spans="3:23">
      <c r="C19695" t="e">
        <f>VLOOKUP(B19695,LISTAS!A19653:B19720,2,0)</f>
        <v>#N/A</v>
      </c>
      <c r="W19695" s="35" t="e">
        <f>VLOOKUP(V19695,LISTAS!$M$2:$N$18,2,0)</f>
        <v>#N/A</v>
      </c>
    </row>
    <row r="19696" spans="3:23">
      <c r="C19696" t="e">
        <f>VLOOKUP(B19696,LISTAS!A19654:B19721,2,0)</f>
        <v>#N/A</v>
      </c>
      <c r="W19696" s="35" t="e">
        <f>VLOOKUP(V19696,LISTAS!$M$2:$N$18,2,0)</f>
        <v>#N/A</v>
      </c>
    </row>
    <row r="19697" spans="3:23">
      <c r="C19697" t="e">
        <f>VLOOKUP(B19697,LISTAS!A19655:B19722,2,0)</f>
        <v>#N/A</v>
      </c>
      <c r="W19697" s="35" t="e">
        <f>VLOOKUP(V19697,LISTAS!$M$2:$N$18,2,0)</f>
        <v>#N/A</v>
      </c>
    </row>
    <row r="19698" spans="3:23">
      <c r="C19698" t="e">
        <f>VLOOKUP(B19698,LISTAS!A19656:B19723,2,0)</f>
        <v>#N/A</v>
      </c>
      <c r="W19698" s="35" t="e">
        <f>VLOOKUP(V19698,LISTAS!$M$2:$N$18,2,0)</f>
        <v>#N/A</v>
      </c>
    </row>
    <row r="19699" spans="3:23">
      <c r="C19699" t="e">
        <f>VLOOKUP(B19699,LISTAS!A19657:B19724,2,0)</f>
        <v>#N/A</v>
      </c>
      <c r="W19699" s="35" t="e">
        <f>VLOOKUP(V19699,LISTAS!$M$2:$N$18,2,0)</f>
        <v>#N/A</v>
      </c>
    </row>
    <row r="19700" spans="3:23">
      <c r="C19700" t="e">
        <f>VLOOKUP(B19700,LISTAS!A19658:B19725,2,0)</f>
        <v>#N/A</v>
      </c>
      <c r="W19700" s="35" t="e">
        <f>VLOOKUP(V19700,LISTAS!$M$2:$N$18,2,0)</f>
        <v>#N/A</v>
      </c>
    </row>
    <row r="19701" spans="3:23">
      <c r="C19701" t="e">
        <f>VLOOKUP(B19701,LISTAS!A19659:B19726,2,0)</f>
        <v>#N/A</v>
      </c>
      <c r="W19701" s="35" t="e">
        <f>VLOOKUP(V19701,LISTAS!$M$2:$N$18,2,0)</f>
        <v>#N/A</v>
      </c>
    </row>
    <row r="19702" spans="3:23">
      <c r="C19702" t="e">
        <f>VLOOKUP(B19702,LISTAS!A19660:B19727,2,0)</f>
        <v>#N/A</v>
      </c>
      <c r="W19702" s="35" t="e">
        <f>VLOOKUP(V19702,LISTAS!$M$2:$N$18,2,0)</f>
        <v>#N/A</v>
      </c>
    </row>
    <row r="19703" spans="3:23">
      <c r="C19703" t="e">
        <f>VLOOKUP(B19703,LISTAS!A19661:B19728,2,0)</f>
        <v>#N/A</v>
      </c>
      <c r="W19703" s="35" t="e">
        <f>VLOOKUP(V19703,LISTAS!$M$2:$N$18,2,0)</f>
        <v>#N/A</v>
      </c>
    </row>
    <row r="19704" spans="3:23">
      <c r="C19704" t="e">
        <f>VLOOKUP(B19704,LISTAS!A19662:B19729,2,0)</f>
        <v>#N/A</v>
      </c>
      <c r="W19704" s="35" t="e">
        <f>VLOOKUP(V19704,LISTAS!$M$2:$N$18,2,0)</f>
        <v>#N/A</v>
      </c>
    </row>
    <row r="19705" spans="3:23">
      <c r="C19705" t="e">
        <f>VLOOKUP(B19705,LISTAS!A19663:B19730,2,0)</f>
        <v>#N/A</v>
      </c>
      <c r="W19705" s="35" t="e">
        <f>VLOOKUP(V19705,LISTAS!$M$2:$N$18,2,0)</f>
        <v>#N/A</v>
      </c>
    </row>
    <row r="19706" spans="3:23">
      <c r="C19706" t="e">
        <f>VLOOKUP(B19706,LISTAS!A19664:B19731,2,0)</f>
        <v>#N/A</v>
      </c>
      <c r="W19706" s="35" t="e">
        <f>VLOOKUP(V19706,LISTAS!$M$2:$N$18,2,0)</f>
        <v>#N/A</v>
      </c>
    </row>
    <row r="19707" spans="3:23">
      <c r="C19707" t="e">
        <f>VLOOKUP(B19707,LISTAS!A19665:B19732,2,0)</f>
        <v>#N/A</v>
      </c>
      <c r="W19707" s="35" t="e">
        <f>VLOOKUP(V19707,LISTAS!$M$2:$N$18,2,0)</f>
        <v>#N/A</v>
      </c>
    </row>
    <row r="19708" spans="3:23">
      <c r="C19708" t="e">
        <f>VLOOKUP(B19708,LISTAS!A19666:B19733,2,0)</f>
        <v>#N/A</v>
      </c>
      <c r="W19708" s="35" t="e">
        <f>VLOOKUP(V19708,LISTAS!$M$2:$N$18,2,0)</f>
        <v>#N/A</v>
      </c>
    </row>
    <row r="19709" spans="3:23">
      <c r="C19709" t="e">
        <f>VLOOKUP(B19709,LISTAS!A19667:B19734,2,0)</f>
        <v>#N/A</v>
      </c>
      <c r="W19709" s="35" t="e">
        <f>VLOOKUP(V19709,LISTAS!$M$2:$N$18,2,0)</f>
        <v>#N/A</v>
      </c>
    </row>
    <row r="19710" spans="3:23">
      <c r="C19710" t="e">
        <f>VLOOKUP(B19710,LISTAS!A19668:B19735,2,0)</f>
        <v>#N/A</v>
      </c>
      <c r="W19710" s="35" t="e">
        <f>VLOOKUP(V19710,LISTAS!$M$2:$N$18,2,0)</f>
        <v>#N/A</v>
      </c>
    </row>
    <row r="19711" spans="3:23">
      <c r="C19711" t="e">
        <f>VLOOKUP(B19711,LISTAS!A19669:B19736,2,0)</f>
        <v>#N/A</v>
      </c>
      <c r="W19711" s="35" t="e">
        <f>VLOOKUP(V19711,LISTAS!$M$2:$N$18,2,0)</f>
        <v>#N/A</v>
      </c>
    </row>
    <row r="19712" spans="3:23">
      <c r="C19712" t="e">
        <f>VLOOKUP(B19712,LISTAS!A19670:B19737,2,0)</f>
        <v>#N/A</v>
      </c>
      <c r="W19712" s="35" t="e">
        <f>VLOOKUP(V19712,LISTAS!$M$2:$N$18,2,0)</f>
        <v>#N/A</v>
      </c>
    </row>
    <row r="19713" spans="3:23">
      <c r="C19713" t="e">
        <f>VLOOKUP(B19713,LISTAS!A19671:B19738,2,0)</f>
        <v>#N/A</v>
      </c>
      <c r="W19713" s="35" t="e">
        <f>VLOOKUP(V19713,LISTAS!$M$2:$N$18,2,0)</f>
        <v>#N/A</v>
      </c>
    </row>
    <row r="19714" spans="3:23">
      <c r="C19714" t="e">
        <f>VLOOKUP(B19714,LISTAS!A19672:B19739,2,0)</f>
        <v>#N/A</v>
      </c>
      <c r="W19714" s="35" t="e">
        <f>VLOOKUP(V19714,LISTAS!$M$2:$N$18,2,0)</f>
        <v>#N/A</v>
      </c>
    </row>
    <row r="19715" spans="3:23">
      <c r="C19715" t="e">
        <f>VLOOKUP(B19715,LISTAS!A19673:B19740,2,0)</f>
        <v>#N/A</v>
      </c>
      <c r="W19715" s="35" t="e">
        <f>VLOOKUP(V19715,LISTAS!$M$2:$N$18,2,0)</f>
        <v>#N/A</v>
      </c>
    </row>
    <row r="19716" spans="3:23">
      <c r="C19716" t="e">
        <f>VLOOKUP(B19716,LISTAS!A19674:B19741,2,0)</f>
        <v>#N/A</v>
      </c>
      <c r="W19716" s="35" t="e">
        <f>VLOOKUP(V19716,LISTAS!$M$2:$N$18,2,0)</f>
        <v>#N/A</v>
      </c>
    </row>
    <row r="19717" spans="3:23">
      <c r="C19717" t="e">
        <f>VLOOKUP(B19717,LISTAS!A19675:B19742,2,0)</f>
        <v>#N/A</v>
      </c>
      <c r="W19717" s="35" t="e">
        <f>VLOOKUP(V19717,LISTAS!$M$2:$N$18,2,0)</f>
        <v>#N/A</v>
      </c>
    </row>
    <row r="19718" spans="3:23">
      <c r="C19718" t="e">
        <f>VLOOKUP(B19718,LISTAS!A19676:B19743,2,0)</f>
        <v>#N/A</v>
      </c>
      <c r="W19718" s="35" t="e">
        <f>VLOOKUP(V19718,LISTAS!$M$2:$N$18,2,0)</f>
        <v>#N/A</v>
      </c>
    </row>
    <row r="19719" spans="3:23">
      <c r="C19719" t="e">
        <f>VLOOKUP(B19719,LISTAS!A19677:B19744,2,0)</f>
        <v>#N/A</v>
      </c>
      <c r="W19719" s="35" t="e">
        <f>VLOOKUP(V19719,LISTAS!$M$2:$N$18,2,0)</f>
        <v>#N/A</v>
      </c>
    </row>
    <row r="19720" spans="3:23">
      <c r="C19720" t="e">
        <f>VLOOKUP(B19720,LISTAS!A19678:B19745,2,0)</f>
        <v>#N/A</v>
      </c>
      <c r="W19720" s="35" t="e">
        <f>VLOOKUP(V19720,LISTAS!$M$2:$N$18,2,0)</f>
        <v>#N/A</v>
      </c>
    </row>
    <row r="19721" spans="3:23">
      <c r="C19721" t="e">
        <f>VLOOKUP(B19721,LISTAS!A19679:B19746,2,0)</f>
        <v>#N/A</v>
      </c>
      <c r="W19721" s="35" t="e">
        <f>VLOOKUP(V19721,LISTAS!$M$2:$N$18,2,0)</f>
        <v>#N/A</v>
      </c>
    </row>
    <row r="19722" spans="3:23">
      <c r="C19722" t="e">
        <f>VLOOKUP(B19722,LISTAS!A19680:B19747,2,0)</f>
        <v>#N/A</v>
      </c>
      <c r="W19722" s="35" t="e">
        <f>VLOOKUP(V19722,LISTAS!$M$2:$N$18,2,0)</f>
        <v>#N/A</v>
      </c>
    </row>
    <row r="19723" spans="3:23">
      <c r="C19723" t="e">
        <f>VLOOKUP(B19723,LISTAS!A19681:B19748,2,0)</f>
        <v>#N/A</v>
      </c>
      <c r="W19723" s="35" t="e">
        <f>VLOOKUP(V19723,LISTAS!$M$2:$N$18,2,0)</f>
        <v>#N/A</v>
      </c>
    </row>
    <row r="19724" spans="3:23">
      <c r="C19724" t="e">
        <f>VLOOKUP(B19724,LISTAS!A19682:B19749,2,0)</f>
        <v>#N/A</v>
      </c>
      <c r="W19724" s="35" t="e">
        <f>VLOOKUP(V19724,LISTAS!$M$2:$N$18,2,0)</f>
        <v>#N/A</v>
      </c>
    </row>
    <row r="19725" spans="3:23">
      <c r="C19725" t="e">
        <f>VLOOKUP(B19725,LISTAS!A19683:B19750,2,0)</f>
        <v>#N/A</v>
      </c>
      <c r="W19725" s="35" t="e">
        <f>VLOOKUP(V19725,LISTAS!$M$2:$N$18,2,0)</f>
        <v>#N/A</v>
      </c>
    </row>
    <row r="19726" spans="3:23">
      <c r="C19726" t="e">
        <f>VLOOKUP(B19726,LISTAS!A19684:B19751,2,0)</f>
        <v>#N/A</v>
      </c>
      <c r="W19726" s="35" t="e">
        <f>VLOOKUP(V19726,LISTAS!$M$2:$N$18,2,0)</f>
        <v>#N/A</v>
      </c>
    </row>
    <row r="19727" spans="3:23">
      <c r="C19727" t="e">
        <f>VLOOKUP(B19727,LISTAS!A19685:B19752,2,0)</f>
        <v>#N/A</v>
      </c>
      <c r="W19727" s="35" t="e">
        <f>VLOOKUP(V19727,LISTAS!$M$2:$N$18,2,0)</f>
        <v>#N/A</v>
      </c>
    </row>
    <row r="19728" spans="3:23">
      <c r="C19728" t="e">
        <f>VLOOKUP(B19728,LISTAS!A19686:B19753,2,0)</f>
        <v>#N/A</v>
      </c>
      <c r="W19728" s="35" t="e">
        <f>VLOOKUP(V19728,LISTAS!$M$2:$N$18,2,0)</f>
        <v>#N/A</v>
      </c>
    </row>
    <row r="19729" spans="3:23">
      <c r="C19729" t="e">
        <f>VLOOKUP(B19729,LISTAS!A19687:B19754,2,0)</f>
        <v>#N/A</v>
      </c>
      <c r="W19729" s="35" t="e">
        <f>VLOOKUP(V19729,LISTAS!$M$2:$N$18,2,0)</f>
        <v>#N/A</v>
      </c>
    </row>
    <row r="19730" spans="3:23">
      <c r="C19730" t="e">
        <f>VLOOKUP(B19730,LISTAS!A19688:B19755,2,0)</f>
        <v>#N/A</v>
      </c>
      <c r="W19730" s="35" t="e">
        <f>VLOOKUP(V19730,LISTAS!$M$2:$N$18,2,0)</f>
        <v>#N/A</v>
      </c>
    </row>
    <row r="19731" spans="3:23">
      <c r="C19731" t="e">
        <f>VLOOKUP(B19731,LISTAS!A19689:B19756,2,0)</f>
        <v>#N/A</v>
      </c>
      <c r="W19731" s="35" t="e">
        <f>VLOOKUP(V19731,LISTAS!$M$2:$N$18,2,0)</f>
        <v>#N/A</v>
      </c>
    </row>
    <row r="19732" spans="3:23">
      <c r="C19732" t="e">
        <f>VLOOKUP(B19732,LISTAS!A19690:B19757,2,0)</f>
        <v>#N/A</v>
      </c>
      <c r="W19732" s="35" t="e">
        <f>VLOOKUP(V19732,LISTAS!$M$2:$N$18,2,0)</f>
        <v>#N/A</v>
      </c>
    </row>
    <row r="19733" spans="3:23">
      <c r="C19733" t="e">
        <f>VLOOKUP(B19733,LISTAS!A19691:B19758,2,0)</f>
        <v>#N/A</v>
      </c>
      <c r="W19733" s="35" t="e">
        <f>VLOOKUP(V19733,LISTAS!$M$2:$N$18,2,0)</f>
        <v>#N/A</v>
      </c>
    </row>
    <row r="19734" spans="3:23">
      <c r="C19734" t="e">
        <f>VLOOKUP(B19734,LISTAS!A19692:B19759,2,0)</f>
        <v>#N/A</v>
      </c>
      <c r="W19734" s="35" t="e">
        <f>VLOOKUP(V19734,LISTAS!$M$2:$N$18,2,0)</f>
        <v>#N/A</v>
      </c>
    </row>
    <row r="19735" spans="3:23">
      <c r="C19735" t="e">
        <f>VLOOKUP(B19735,LISTAS!A19693:B19760,2,0)</f>
        <v>#N/A</v>
      </c>
      <c r="W19735" s="35" t="e">
        <f>VLOOKUP(V19735,LISTAS!$M$2:$N$18,2,0)</f>
        <v>#N/A</v>
      </c>
    </row>
    <row r="19736" spans="3:23">
      <c r="C19736" t="e">
        <f>VLOOKUP(B19736,LISTAS!A19694:B19761,2,0)</f>
        <v>#N/A</v>
      </c>
      <c r="W19736" s="35" t="e">
        <f>VLOOKUP(V19736,LISTAS!$M$2:$N$18,2,0)</f>
        <v>#N/A</v>
      </c>
    </row>
    <row r="19737" spans="3:23">
      <c r="C19737" t="e">
        <f>VLOOKUP(B19737,LISTAS!A19695:B19762,2,0)</f>
        <v>#N/A</v>
      </c>
      <c r="W19737" s="35" t="e">
        <f>VLOOKUP(V19737,LISTAS!$M$2:$N$18,2,0)</f>
        <v>#N/A</v>
      </c>
    </row>
    <row r="19738" spans="3:23">
      <c r="C19738" t="e">
        <f>VLOOKUP(B19738,LISTAS!A19696:B19763,2,0)</f>
        <v>#N/A</v>
      </c>
      <c r="W19738" s="35" t="e">
        <f>VLOOKUP(V19738,LISTAS!$M$2:$N$18,2,0)</f>
        <v>#N/A</v>
      </c>
    </row>
    <row r="19739" spans="3:23">
      <c r="C19739" t="e">
        <f>VLOOKUP(B19739,LISTAS!A19697:B19764,2,0)</f>
        <v>#N/A</v>
      </c>
      <c r="W19739" s="35" t="e">
        <f>VLOOKUP(V19739,LISTAS!$M$2:$N$18,2,0)</f>
        <v>#N/A</v>
      </c>
    </row>
    <row r="19740" spans="3:23">
      <c r="C19740" t="e">
        <f>VLOOKUP(B19740,LISTAS!A19698:B19765,2,0)</f>
        <v>#N/A</v>
      </c>
      <c r="W19740" s="35" t="e">
        <f>VLOOKUP(V19740,LISTAS!$M$2:$N$18,2,0)</f>
        <v>#N/A</v>
      </c>
    </row>
    <row r="19741" spans="3:23">
      <c r="C19741" t="e">
        <f>VLOOKUP(B19741,LISTAS!A19699:B19766,2,0)</f>
        <v>#N/A</v>
      </c>
      <c r="W19741" s="35" t="e">
        <f>VLOOKUP(V19741,LISTAS!$M$2:$N$18,2,0)</f>
        <v>#N/A</v>
      </c>
    </row>
    <row r="19742" spans="3:23">
      <c r="C19742" t="e">
        <f>VLOOKUP(B19742,LISTAS!A19700:B19767,2,0)</f>
        <v>#N/A</v>
      </c>
      <c r="W19742" s="35" t="e">
        <f>VLOOKUP(V19742,LISTAS!$M$2:$N$18,2,0)</f>
        <v>#N/A</v>
      </c>
    </row>
    <row r="19743" spans="3:23">
      <c r="C19743" t="e">
        <f>VLOOKUP(B19743,LISTAS!A19701:B19768,2,0)</f>
        <v>#N/A</v>
      </c>
      <c r="W19743" s="35" t="e">
        <f>VLOOKUP(V19743,LISTAS!$M$2:$N$18,2,0)</f>
        <v>#N/A</v>
      </c>
    </row>
    <row r="19744" spans="3:23">
      <c r="C19744" t="e">
        <f>VLOOKUP(B19744,LISTAS!A19702:B19769,2,0)</f>
        <v>#N/A</v>
      </c>
      <c r="W19744" s="35" t="e">
        <f>VLOOKUP(V19744,LISTAS!$M$2:$N$18,2,0)</f>
        <v>#N/A</v>
      </c>
    </row>
    <row r="19745" spans="3:23">
      <c r="C19745" t="e">
        <f>VLOOKUP(B19745,LISTAS!A19703:B19770,2,0)</f>
        <v>#N/A</v>
      </c>
      <c r="W19745" s="35" t="e">
        <f>VLOOKUP(V19745,LISTAS!$M$2:$N$18,2,0)</f>
        <v>#N/A</v>
      </c>
    </row>
    <row r="19746" spans="3:23">
      <c r="C19746" t="e">
        <f>VLOOKUP(B19746,LISTAS!A19704:B19771,2,0)</f>
        <v>#N/A</v>
      </c>
      <c r="W19746" s="35" t="e">
        <f>VLOOKUP(V19746,LISTAS!$M$2:$N$18,2,0)</f>
        <v>#N/A</v>
      </c>
    </row>
    <row r="19747" spans="3:23">
      <c r="C19747" t="e">
        <f>VLOOKUP(B19747,LISTAS!A19705:B19772,2,0)</f>
        <v>#N/A</v>
      </c>
      <c r="W19747" s="35" t="e">
        <f>VLOOKUP(V19747,LISTAS!$M$2:$N$18,2,0)</f>
        <v>#N/A</v>
      </c>
    </row>
    <row r="19748" spans="3:23">
      <c r="C19748" t="e">
        <f>VLOOKUP(B19748,LISTAS!A19706:B19773,2,0)</f>
        <v>#N/A</v>
      </c>
      <c r="W19748" s="35" t="e">
        <f>VLOOKUP(V19748,LISTAS!$M$2:$N$18,2,0)</f>
        <v>#N/A</v>
      </c>
    </row>
    <row r="19749" spans="3:23">
      <c r="C19749" t="e">
        <f>VLOOKUP(B19749,LISTAS!A19707:B19774,2,0)</f>
        <v>#N/A</v>
      </c>
      <c r="W19749" s="35" t="e">
        <f>VLOOKUP(V19749,LISTAS!$M$2:$N$18,2,0)</f>
        <v>#N/A</v>
      </c>
    </row>
    <row r="19750" spans="3:23">
      <c r="C19750" t="e">
        <f>VLOOKUP(B19750,LISTAS!A19708:B19775,2,0)</f>
        <v>#N/A</v>
      </c>
      <c r="W19750" s="35" t="e">
        <f>VLOOKUP(V19750,LISTAS!$M$2:$N$18,2,0)</f>
        <v>#N/A</v>
      </c>
    </row>
    <row r="19751" spans="3:23">
      <c r="C19751" t="e">
        <f>VLOOKUP(B19751,LISTAS!A19709:B19776,2,0)</f>
        <v>#N/A</v>
      </c>
      <c r="W19751" s="35" t="e">
        <f>VLOOKUP(V19751,LISTAS!$M$2:$N$18,2,0)</f>
        <v>#N/A</v>
      </c>
    </row>
    <row r="19752" spans="3:23">
      <c r="C19752" t="e">
        <f>VLOOKUP(B19752,LISTAS!A19710:B19777,2,0)</f>
        <v>#N/A</v>
      </c>
      <c r="W19752" s="35" t="e">
        <f>VLOOKUP(V19752,LISTAS!$M$2:$N$18,2,0)</f>
        <v>#N/A</v>
      </c>
    </row>
    <row r="19753" spans="3:23">
      <c r="C19753" t="e">
        <f>VLOOKUP(B19753,LISTAS!A19711:B19778,2,0)</f>
        <v>#N/A</v>
      </c>
      <c r="W19753" s="35" t="e">
        <f>VLOOKUP(V19753,LISTAS!$M$2:$N$18,2,0)</f>
        <v>#N/A</v>
      </c>
    </row>
    <row r="19754" spans="3:23">
      <c r="C19754" t="e">
        <f>VLOOKUP(B19754,LISTAS!A19712:B19779,2,0)</f>
        <v>#N/A</v>
      </c>
      <c r="W19754" s="35" t="e">
        <f>VLOOKUP(V19754,LISTAS!$M$2:$N$18,2,0)</f>
        <v>#N/A</v>
      </c>
    </row>
    <row r="19755" spans="3:23">
      <c r="C19755" t="e">
        <f>VLOOKUP(B19755,LISTAS!A19713:B19780,2,0)</f>
        <v>#N/A</v>
      </c>
      <c r="W19755" s="35" t="e">
        <f>VLOOKUP(V19755,LISTAS!$M$2:$N$18,2,0)</f>
        <v>#N/A</v>
      </c>
    </row>
    <row r="19756" spans="3:23">
      <c r="C19756" t="e">
        <f>VLOOKUP(B19756,LISTAS!A19714:B19781,2,0)</f>
        <v>#N/A</v>
      </c>
      <c r="W19756" s="35" t="e">
        <f>VLOOKUP(V19756,LISTAS!$M$2:$N$18,2,0)</f>
        <v>#N/A</v>
      </c>
    </row>
    <row r="19757" spans="3:23">
      <c r="C19757" t="e">
        <f>VLOOKUP(B19757,LISTAS!A19715:B19782,2,0)</f>
        <v>#N/A</v>
      </c>
      <c r="W19757" s="35" t="e">
        <f>VLOOKUP(V19757,LISTAS!$M$2:$N$18,2,0)</f>
        <v>#N/A</v>
      </c>
    </row>
    <row r="19758" spans="3:23">
      <c r="C19758" t="e">
        <f>VLOOKUP(B19758,LISTAS!A19716:B19783,2,0)</f>
        <v>#N/A</v>
      </c>
      <c r="W19758" s="35" t="e">
        <f>VLOOKUP(V19758,LISTAS!$M$2:$N$18,2,0)</f>
        <v>#N/A</v>
      </c>
    </row>
    <row r="19759" spans="3:23">
      <c r="C19759" t="e">
        <f>VLOOKUP(B19759,LISTAS!A19717:B19784,2,0)</f>
        <v>#N/A</v>
      </c>
      <c r="W19759" s="35" t="e">
        <f>VLOOKUP(V19759,LISTAS!$M$2:$N$18,2,0)</f>
        <v>#N/A</v>
      </c>
    </row>
    <row r="19760" spans="3:23">
      <c r="C19760" t="e">
        <f>VLOOKUP(B19760,LISTAS!A19718:B19785,2,0)</f>
        <v>#N/A</v>
      </c>
      <c r="W19760" s="35" t="e">
        <f>VLOOKUP(V19760,LISTAS!$M$2:$N$18,2,0)</f>
        <v>#N/A</v>
      </c>
    </row>
    <row r="19761" spans="3:23">
      <c r="C19761" t="e">
        <f>VLOOKUP(B19761,LISTAS!A19719:B19786,2,0)</f>
        <v>#N/A</v>
      </c>
      <c r="W19761" s="35" t="e">
        <f>VLOOKUP(V19761,LISTAS!$M$2:$N$18,2,0)</f>
        <v>#N/A</v>
      </c>
    </row>
    <row r="19762" spans="3:23">
      <c r="C19762" t="e">
        <f>VLOOKUP(B19762,LISTAS!A19720:B19787,2,0)</f>
        <v>#N/A</v>
      </c>
      <c r="W19762" s="35" t="e">
        <f>VLOOKUP(V19762,LISTAS!$M$2:$N$18,2,0)</f>
        <v>#N/A</v>
      </c>
    </row>
    <row r="19763" spans="3:23">
      <c r="C19763" t="e">
        <f>VLOOKUP(B19763,LISTAS!A19721:B19788,2,0)</f>
        <v>#N/A</v>
      </c>
      <c r="W19763" s="35" t="e">
        <f>VLOOKUP(V19763,LISTAS!$M$2:$N$18,2,0)</f>
        <v>#N/A</v>
      </c>
    </row>
    <row r="19764" spans="3:23">
      <c r="C19764" t="e">
        <f>VLOOKUP(B19764,LISTAS!A19722:B19789,2,0)</f>
        <v>#N/A</v>
      </c>
      <c r="W19764" s="35" t="e">
        <f>VLOOKUP(V19764,LISTAS!$M$2:$N$18,2,0)</f>
        <v>#N/A</v>
      </c>
    </row>
    <row r="19765" spans="3:23">
      <c r="C19765" t="e">
        <f>VLOOKUP(B19765,LISTAS!A19723:B19790,2,0)</f>
        <v>#N/A</v>
      </c>
      <c r="W19765" s="35" t="e">
        <f>VLOOKUP(V19765,LISTAS!$M$2:$N$18,2,0)</f>
        <v>#N/A</v>
      </c>
    </row>
    <row r="19766" spans="3:23">
      <c r="C19766" t="e">
        <f>VLOOKUP(B19766,LISTAS!A19724:B19791,2,0)</f>
        <v>#N/A</v>
      </c>
      <c r="W19766" s="35" t="e">
        <f>VLOOKUP(V19766,LISTAS!$M$2:$N$18,2,0)</f>
        <v>#N/A</v>
      </c>
    </row>
    <row r="19767" spans="3:23">
      <c r="C19767" t="e">
        <f>VLOOKUP(B19767,LISTAS!A19725:B19792,2,0)</f>
        <v>#N/A</v>
      </c>
      <c r="W19767" s="35" t="e">
        <f>VLOOKUP(V19767,LISTAS!$M$2:$N$18,2,0)</f>
        <v>#N/A</v>
      </c>
    </row>
    <row r="19768" spans="3:23">
      <c r="C19768" t="e">
        <f>VLOOKUP(B19768,LISTAS!A19726:B19793,2,0)</f>
        <v>#N/A</v>
      </c>
      <c r="W19768" s="35" t="e">
        <f>VLOOKUP(V19768,LISTAS!$M$2:$N$18,2,0)</f>
        <v>#N/A</v>
      </c>
    </row>
    <row r="19769" spans="3:23">
      <c r="C19769" t="e">
        <f>VLOOKUP(B19769,LISTAS!A19727:B19794,2,0)</f>
        <v>#N/A</v>
      </c>
      <c r="W19769" s="35" t="e">
        <f>VLOOKUP(V19769,LISTAS!$M$2:$N$18,2,0)</f>
        <v>#N/A</v>
      </c>
    </row>
    <row r="19770" spans="3:23">
      <c r="C19770" t="e">
        <f>VLOOKUP(B19770,LISTAS!A19728:B19795,2,0)</f>
        <v>#N/A</v>
      </c>
      <c r="W19770" s="35" t="e">
        <f>VLOOKUP(V19770,LISTAS!$M$2:$N$18,2,0)</f>
        <v>#N/A</v>
      </c>
    </row>
    <row r="19771" spans="3:23">
      <c r="C19771" t="e">
        <f>VLOOKUP(B19771,LISTAS!A19729:B19796,2,0)</f>
        <v>#N/A</v>
      </c>
      <c r="W19771" s="35" t="e">
        <f>VLOOKUP(V19771,LISTAS!$M$2:$N$18,2,0)</f>
        <v>#N/A</v>
      </c>
    </row>
    <row r="19772" spans="3:23">
      <c r="C19772" t="e">
        <f>VLOOKUP(B19772,LISTAS!A19730:B19797,2,0)</f>
        <v>#N/A</v>
      </c>
      <c r="W19772" s="35" t="e">
        <f>VLOOKUP(V19772,LISTAS!$M$2:$N$18,2,0)</f>
        <v>#N/A</v>
      </c>
    </row>
    <row r="19773" spans="3:23">
      <c r="C19773" t="e">
        <f>VLOOKUP(B19773,LISTAS!A19731:B19798,2,0)</f>
        <v>#N/A</v>
      </c>
      <c r="W19773" s="35" t="e">
        <f>VLOOKUP(V19773,LISTAS!$M$2:$N$18,2,0)</f>
        <v>#N/A</v>
      </c>
    </row>
    <row r="19774" spans="3:23">
      <c r="C19774" t="e">
        <f>VLOOKUP(B19774,LISTAS!A19732:B19799,2,0)</f>
        <v>#N/A</v>
      </c>
      <c r="W19774" s="35" t="e">
        <f>VLOOKUP(V19774,LISTAS!$M$2:$N$18,2,0)</f>
        <v>#N/A</v>
      </c>
    </row>
    <row r="19775" spans="3:23">
      <c r="C19775" t="e">
        <f>VLOOKUP(B19775,LISTAS!A19733:B19800,2,0)</f>
        <v>#N/A</v>
      </c>
      <c r="W19775" s="35" t="e">
        <f>VLOOKUP(V19775,LISTAS!$M$2:$N$18,2,0)</f>
        <v>#N/A</v>
      </c>
    </row>
    <row r="19776" spans="3:23">
      <c r="C19776" t="e">
        <f>VLOOKUP(B19776,LISTAS!A19734:B19801,2,0)</f>
        <v>#N/A</v>
      </c>
      <c r="W19776" s="35" t="e">
        <f>VLOOKUP(V19776,LISTAS!$M$2:$N$18,2,0)</f>
        <v>#N/A</v>
      </c>
    </row>
    <row r="19777" spans="3:23">
      <c r="C19777" t="e">
        <f>VLOOKUP(B19777,LISTAS!A19735:B19802,2,0)</f>
        <v>#N/A</v>
      </c>
      <c r="W19777" s="35" t="e">
        <f>VLOOKUP(V19777,LISTAS!$M$2:$N$18,2,0)</f>
        <v>#N/A</v>
      </c>
    </row>
    <row r="19778" spans="3:23">
      <c r="C19778" t="e">
        <f>VLOOKUP(B19778,LISTAS!A19736:B19803,2,0)</f>
        <v>#N/A</v>
      </c>
      <c r="W19778" s="35" t="e">
        <f>VLOOKUP(V19778,LISTAS!$M$2:$N$18,2,0)</f>
        <v>#N/A</v>
      </c>
    </row>
    <row r="19779" spans="3:23">
      <c r="C19779" t="e">
        <f>VLOOKUP(B19779,LISTAS!A19737:B19804,2,0)</f>
        <v>#N/A</v>
      </c>
      <c r="W19779" s="35" t="e">
        <f>VLOOKUP(V19779,LISTAS!$M$2:$N$18,2,0)</f>
        <v>#N/A</v>
      </c>
    </row>
    <row r="19780" spans="3:23">
      <c r="C19780" t="e">
        <f>VLOOKUP(B19780,LISTAS!A19738:B19805,2,0)</f>
        <v>#N/A</v>
      </c>
      <c r="W19780" s="35" t="e">
        <f>VLOOKUP(V19780,LISTAS!$M$2:$N$18,2,0)</f>
        <v>#N/A</v>
      </c>
    </row>
    <row r="19781" spans="3:23">
      <c r="C19781" t="e">
        <f>VLOOKUP(B19781,LISTAS!A19739:B19806,2,0)</f>
        <v>#N/A</v>
      </c>
      <c r="W19781" s="35" t="e">
        <f>VLOOKUP(V19781,LISTAS!$M$2:$N$18,2,0)</f>
        <v>#N/A</v>
      </c>
    </row>
    <row r="19782" spans="3:23">
      <c r="C19782" t="e">
        <f>VLOOKUP(B19782,LISTAS!A19740:B19807,2,0)</f>
        <v>#N/A</v>
      </c>
      <c r="W19782" s="35" t="e">
        <f>VLOOKUP(V19782,LISTAS!$M$2:$N$18,2,0)</f>
        <v>#N/A</v>
      </c>
    </row>
    <row r="19783" spans="3:23">
      <c r="C19783" t="e">
        <f>VLOOKUP(B19783,LISTAS!A19741:B19808,2,0)</f>
        <v>#N/A</v>
      </c>
      <c r="W19783" s="35" t="e">
        <f>VLOOKUP(V19783,LISTAS!$M$2:$N$18,2,0)</f>
        <v>#N/A</v>
      </c>
    </row>
    <row r="19784" spans="3:23">
      <c r="C19784" t="e">
        <f>VLOOKUP(B19784,LISTAS!A19742:B19809,2,0)</f>
        <v>#N/A</v>
      </c>
      <c r="W19784" s="35" t="e">
        <f>VLOOKUP(V19784,LISTAS!$M$2:$N$18,2,0)</f>
        <v>#N/A</v>
      </c>
    </row>
    <row r="19785" spans="3:23">
      <c r="C19785" t="e">
        <f>VLOOKUP(B19785,LISTAS!A19743:B19810,2,0)</f>
        <v>#N/A</v>
      </c>
      <c r="W19785" s="35" t="e">
        <f>VLOOKUP(V19785,LISTAS!$M$2:$N$18,2,0)</f>
        <v>#N/A</v>
      </c>
    </row>
    <row r="19786" spans="3:23">
      <c r="C19786" t="e">
        <f>VLOOKUP(B19786,LISTAS!A19744:B19811,2,0)</f>
        <v>#N/A</v>
      </c>
      <c r="W19786" s="35" t="e">
        <f>VLOOKUP(V19786,LISTAS!$M$2:$N$18,2,0)</f>
        <v>#N/A</v>
      </c>
    </row>
    <row r="19787" spans="3:23">
      <c r="C19787" t="e">
        <f>VLOOKUP(B19787,LISTAS!A19745:B19812,2,0)</f>
        <v>#N/A</v>
      </c>
      <c r="W19787" s="35" t="e">
        <f>VLOOKUP(V19787,LISTAS!$M$2:$N$18,2,0)</f>
        <v>#N/A</v>
      </c>
    </row>
    <row r="19788" spans="3:23">
      <c r="C19788" t="e">
        <f>VLOOKUP(B19788,LISTAS!A19746:B19813,2,0)</f>
        <v>#N/A</v>
      </c>
      <c r="W19788" s="35" t="e">
        <f>VLOOKUP(V19788,LISTAS!$M$2:$N$18,2,0)</f>
        <v>#N/A</v>
      </c>
    </row>
    <row r="19789" spans="3:23">
      <c r="C19789" t="e">
        <f>VLOOKUP(B19789,LISTAS!A19747:B19814,2,0)</f>
        <v>#N/A</v>
      </c>
      <c r="W19789" s="35" t="e">
        <f>VLOOKUP(V19789,LISTAS!$M$2:$N$18,2,0)</f>
        <v>#N/A</v>
      </c>
    </row>
    <row r="19790" spans="3:23">
      <c r="C19790" t="e">
        <f>VLOOKUP(B19790,LISTAS!A19748:B19815,2,0)</f>
        <v>#N/A</v>
      </c>
      <c r="W19790" s="35" t="e">
        <f>VLOOKUP(V19790,LISTAS!$M$2:$N$18,2,0)</f>
        <v>#N/A</v>
      </c>
    </row>
    <row r="19791" spans="3:23">
      <c r="C19791" t="e">
        <f>VLOOKUP(B19791,LISTAS!A19749:B19816,2,0)</f>
        <v>#N/A</v>
      </c>
      <c r="W19791" s="35" t="e">
        <f>VLOOKUP(V19791,LISTAS!$M$2:$N$18,2,0)</f>
        <v>#N/A</v>
      </c>
    </row>
    <row r="19792" spans="3:23">
      <c r="C19792" t="e">
        <f>VLOOKUP(B19792,LISTAS!A19750:B19817,2,0)</f>
        <v>#N/A</v>
      </c>
      <c r="W19792" s="35" t="e">
        <f>VLOOKUP(V19792,LISTAS!$M$2:$N$18,2,0)</f>
        <v>#N/A</v>
      </c>
    </row>
    <row r="19793" spans="3:23">
      <c r="C19793" t="e">
        <f>VLOOKUP(B19793,LISTAS!A19751:B19818,2,0)</f>
        <v>#N/A</v>
      </c>
      <c r="W19793" s="35" t="e">
        <f>VLOOKUP(V19793,LISTAS!$M$2:$N$18,2,0)</f>
        <v>#N/A</v>
      </c>
    </row>
    <row r="19794" spans="3:23">
      <c r="C19794" t="e">
        <f>VLOOKUP(B19794,LISTAS!A19752:B19819,2,0)</f>
        <v>#N/A</v>
      </c>
      <c r="W19794" s="35" t="e">
        <f>VLOOKUP(V19794,LISTAS!$M$2:$N$18,2,0)</f>
        <v>#N/A</v>
      </c>
    </row>
    <row r="19795" spans="3:23">
      <c r="C19795" t="e">
        <f>VLOOKUP(B19795,LISTAS!A19753:B19820,2,0)</f>
        <v>#N/A</v>
      </c>
      <c r="W19795" s="35" t="e">
        <f>VLOOKUP(V19795,LISTAS!$M$2:$N$18,2,0)</f>
        <v>#N/A</v>
      </c>
    </row>
    <row r="19796" spans="3:23">
      <c r="C19796" t="e">
        <f>VLOOKUP(B19796,LISTAS!A19754:B19821,2,0)</f>
        <v>#N/A</v>
      </c>
      <c r="W19796" s="35" t="e">
        <f>VLOOKUP(V19796,LISTAS!$M$2:$N$18,2,0)</f>
        <v>#N/A</v>
      </c>
    </row>
    <row r="19797" spans="3:23">
      <c r="C19797" t="e">
        <f>VLOOKUP(B19797,LISTAS!A19755:B19822,2,0)</f>
        <v>#N/A</v>
      </c>
      <c r="W19797" s="35" t="e">
        <f>VLOOKUP(V19797,LISTAS!$M$2:$N$18,2,0)</f>
        <v>#N/A</v>
      </c>
    </row>
    <row r="19798" spans="3:23">
      <c r="C19798" t="e">
        <f>VLOOKUP(B19798,LISTAS!A19756:B19823,2,0)</f>
        <v>#N/A</v>
      </c>
      <c r="W19798" s="35" t="e">
        <f>VLOOKUP(V19798,LISTAS!$M$2:$N$18,2,0)</f>
        <v>#N/A</v>
      </c>
    </row>
    <row r="19799" spans="3:23">
      <c r="C19799" t="e">
        <f>VLOOKUP(B19799,LISTAS!A19757:B19824,2,0)</f>
        <v>#N/A</v>
      </c>
      <c r="W19799" s="35" t="e">
        <f>VLOOKUP(V19799,LISTAS!$M$2:$N$18,2,0)</f>
        <v>#N/A</v>
      </c>
    </row>
    <row r="19800" spans="3:23">
      <c r="C19800" t="e">
        <f>VLOOKUP(B19800,LISTAS!A19758:B19825,2,0)</f>
        <v>#N/A</v>
      </c>
      <c r="W19800" s="35" t="e">
        <f>VLOOKUP(V19800,LISTAS!$M$2:$N$18,2,0)</f>
        <v>#N/A</v>
      </c>
    </row>
    <row r="19801" spans="3:23">
      <c r="C19801" t="e">
        <f>VLOOKUP(B19801,LISTAS!A19759:B19826,2,0)</f>
        <v>#N/A</v>
      </c>
      <c r="W19801" s="35" t="e">
        <f>VLOOKUP(V19801,LISTAS!$M$2:$N$18,2,0)</f>
        <v>#N/A</v>
      </c>
    </row>
    <row r="19802" spans="3:23">
      <c r="C19802" t="e">
        <f>VLOOKUP(B19802,LISTAS!A19760:B19827,2,0)</f>
        <v>#N/A</v>
      </c>
      <c r="W19802" s="35" t="e">
        <f>VLOOKUP(V19802,LISTAS!$M$2:$N$18,2,0)</f>
        <v>#N/A</v>
      </c>
    </row>
    <row r="19803" spans="3:23">
      <c r="C19803" t="e">
        <f>VLOOKUP(B19803,LISTAS!A19761:B19828,2,0)</f>
        <v>#N/A</v>
      </c>
      <c r="W19803" s="35" t="e">
        <f>VLOOKUP(V19803,LISTAS!$M$2:$N$18,2,0)</f>
        <v>#N/A</v>
      </c>
    </row>
    <row r="19804" spans="3:23">
      <c r="C19804" t="e">
        <f>VLOOKUP(B19804,LISTAS!A19762:B19829,2,0)</f>
        <v>#N/A</v>
      </c>
      <c r="W19804" s="35" t="e">
        <f>VLOOKUP(V19804,LISTAS!$M$2:$N$18,2,0)</f>
        <v>#N/A</v>
      </c>
    </row>
    <row r="19805" spans="3:23">
      <c r="C19805" t="e">
        <f>VLOOKUP(B19805,LISTAS!A19763:B19830,2,0)</f>
        <v>#N/A</v>
      </c>
      <c r="W19805" s="35" t="e">
        <f>VLOOKUP(V19805,LISTAS!$M$2:$N$18,2,0)</f>
        <v>#N/A</v>
      </c>
    </row>
    <row r="19806" spans="3:23">
      <c r="C19806" t="e">
        <f>VLOOKUP(B19806,LISTAS!A19764:B19831,2,0)</f>
        <v>#N/A</v>
      </c>
      <c r="W19806" s="35" t="e">
        <f>VLOOKUP(V19806,LISTAS!$M$2:$N$18,2,0)</f>
        <v>#N/A</v>
      </c>
    </row>
    <row r="19807" spans="3:23">
      <c r="C19807" t="e">
        <f>VLOOKUP(B19807,LISTAS!A19765:B19832,2,0)</f>
        <v>#N/A</v>
      </c>
      <c r="W19807" s="35" t="e">
        <f>VLOOKUP(V19807,LISTAS!$M$2:$N$18,2,0)</f>
        <v>#N/A</v>
      </c>
    </row>
    <row r="19808" spans="3:23">
      <c r="C19808" t="e">
        <f>VLOOKUP(B19808,LISTAS!A19766:B19833,2,0)</f>
        <v>#N/A</v>
      </c>
      <c r="W19808" s="35" t="e">
        <f>VLOOKUP(V19808,LISTAS!$M$2:$N$18,2,0)</f>
        <v>#N/A</v>
      </c>
    </row>
    <row r="19809" spans="3:23">
      <c r="C19809" t="e">
        <f>VLOOKUP(B19809,LISTAS!A19767:B19834,2,0)</f>
        <v>#N/A</v>
      </c>
      <c r="W19809" s="35" t="e">
        <f>VLOOKUP(V19809,LISTAS!$M$2:$N$18,2,0)</f>
        <v>#N/A</v>
      </c>
    </row>
    <row r="19810" spans="3:23">
      <c r="C19810" t="e">
        <f>VLOOKUP(B19810,LISTAS!A19768:B19835,2,0)</f>
        <v>#N/A</v>
      </c>
      <c r="W19810" s="35" t="e">
        <f>VLOOKUP(V19810,LISTAS!$M$2:$N$18,2,0)</f>
        <v>#N/A</v>
      </c>
    </row>
    <row r="19811" spans="3:23">
      <c r="C19811" t="e">
        <f>VLOOKUP(B19811,LISTAS!A19769:B19836,2,0)</f>
        <v>#N/A</v>
      </c>
      <c r="W19811" s="35" t="e">
        <f>VLOOKUP(V19811,LISTAS!$M$2:$N$18,2,0)</f>
        <v>#N/A</v>
      </c>
    </row>
    <row r="19812" spans="3:23">
      <c r="C19812" t="e">
        <f>VLOOKUP(B19812,LISTAS!A19770:B19837,2,0)</f>
        <v>#N/A</v>
      </c>
      <c r="W19812" s="35" t="e">
        <f>VLOOKUP(V19812,LISTAS!$M$2:$N$18,2,0)</f>
        <v>#N/A</v>
      </c>
    </row>
    <row r="19813" spans="3:23">
      <c r="C19813" t="e">
        <f>VLOOKUP(B19813,LISTAS!A19771:B19838,2,0)</f>
        <v>#N/A</v>
      </c>
      <c r="W19813" s="35" t="e">
        <f>VLOOKUP(V19813,LISTAS!$M$2:$N$18,2,0)</f>
        <v>#N/A</v>
      </c>
    </row>
    <row r="19814" spans="3:23">
      <c r="C19814" t="e">
        <f>VLOOKUP(B19814,LISTAS!A19772:B19839,2,0)</f>
        <v>#N/A</v>
      </c>
      <c r="W19814" s="35" t="e">
        <f>VLOOKUP(V19814,LISTAS!$M$2:$N$18,2,0)</f>
        <v>#N/A</v>
      </c>
    </row>
    <row r="19815" spans="3:23">
      <c r="C19815" t="e">
        <f>VLOOKUP(B19815,LISTAS!A19773:B19840,2,0)</f>
        <v>#N/A</v>
      </c>
      <c r="W19815" s="35" t="e">
        <f>VLOOKUP(V19815,LISTAS!$M$2:$N$18,2,0)</f>
        <v>#N/A</v>
      </c>
    </row>
    <row r="19816" spans="3:23">
      <c r="C19816" t="e">
        <f>VLOOKUP(B19816,LISTAS!A19774:B19841,2,0)</f>
        <v>#N/A</v>
      </c>
      <c r="W19816" s="35" t="e">
        <f>VLOOKUP(V19816,LISTAS!$M$2:$N$18,2,0)</f>
        <v>#N/A</v>
      </c>
    </row>
    <row r="19817" spans="3:23">
      <c r="C19817" t="e">
        <f>VLOOKUP(B19817,LISTAS!A19775:B19842,2,0)</f>
        <v>#N/A</v>
      </c>
      <c r="W19817" s="35" t="e">
        <f>VLOOKUP(V19817,LISTAS!$M$2:$N$18,2,0)</f>
        <v>#N/A</v>
      </c>
    </row>
    <row r="19818" spans="3:23">
      <c r="C19818" t="e">
        <f>VLOOKUP(B19818,LISTAS!A19776:B19843,2,0)</f>
        <v>#N/A</v>
      </c>
      <c r="W19818" s="35" t="e">
        <f>VLOOKUP(V19818,LISTAS!$M$2:$N$18,2,0)</f>
        <v>#N/A</v>
      </c>
    </row>
    <row r="19819" spans="3:23">
      <c r="C19819" t="e">
        <f>VLOOKUP(B19819,LISTAS!A19777:B19844,2,0)</f>
        <v>#N/A</v>
      </c>
      <c r="W19819" s="35" t="e">
        <f>VLOOKUP(V19819,LISTAS!$M$2:$N$18,2,0)</f>
        <v>#N/A</v>
      </c>
    </row>
    <row r="19820" spans="3:23">
      <c r="C19820" t="e">
        <f>VLOOKUP(B19820,LISTAS!A19778:B19845,2,0)</f>
        <v>#N/A</v>
      </c>
      <c r="W19820" s="35" t="e">
        <f>VLOOKUP(V19820,LISTAS!$M$2:$N$18,2,0)</f>
        <v>#N/A</v>
      </c>
    </row>
    <row r="19821" spans="3:23">
      <c r="C19821" t="e">
        <f>VLOOKUP(B19821,LISTAS!A19779:B19846,2,0)</f>
        <v>#N/A</v>
      </c>
      <c r="W19821" s="35" t="e">
        <f>VLOOKUP(V19821,LISTAS!$M$2:$N$18,2,0)</f>
        <v>#N/A</v>
      </c>
    </row>
    <row r="19822" spans="3:23">
      <c r="C19822" t="e">
        <f>VLOOKUP(B19822,LISTAS!A19780:B19847,2,0)</f>
        <v>#N/A</v>
      </c>
      <c r="W19822" s="35" t="e">
        <f>VLOOKUP(V19822,LISTAS!$M$2:$N$18,2,0)</f>
        <v>#N/A</v>
      </c>
    </row>
    <row r="19823" spans="3:23">
      <c r="C19823" t="e">
        <f>VLOOKUP(B19823,LISTAS!A19781:B19848,2,0)</f>
        <v>#N/A</v>
      </c>
      <c r="W19823" s="35" t="e">
        <f>VLOOKUP(V19823,LISTAS!$M$2:$N$18,2,0)</f>
        <v>#N/A</v>
      </c>
    </row>
    <row r="19824" spans="3:23">
      <c r="C19824" t="e">
        <f>VLOOKUP(B19824,LISTAS!A19782:B19849,2,0)</f>
        <v>#N/A</v>
      </c>
      <c r="W19824" s="35" t="e">
        <f>VLOOKUP(V19824,LISTAS!$M$2:$N$18,2,0)</f>
        <v>#N/A</v>
      </c>
    </row>
    <row r="19825" spans="3:23">
      <c r="C19825" t="e">
        <f>VLOOKUP(B19825,LISTAS!A19783:B19850,2,0)</f>
        <v>#N/A</v>
      </c>
      <c r="W19825" s="35" t="e">
        <f>VLOOKUP(V19825,LISTAS!$M$2:$N$18,2,0)</f>
        <v>#N/A</v>
      </c>
    </row>
    <row r="19826" spans="3:23">
      <c r="C19826" t="e">
        <f>VLOOKUP(B19826,LISTAS!A19784:B19851,2,0)</f>
        <v>#N/A</v>
      </c>
      <c r="W19826" s="35" t="e">
        <f>VLOOKUP(V19826,LISTAS!$M$2:$N$18,2,0)</f>
        <v>#N/A</v>
      </c>
    </row>
    <row r="19827" spans="3:23">
      <c r="C19827" t="e">
        <f>VLOOKUP(B19827,LISTAS!A19785:B19852,2,0)</f>
        <v>#N/A</v>
      </c>
      <c r="W19827" s="35" t="e">
        <f>VLOOKUP(V19827,LISTAS!$M$2:$N$18,2,0)</f>
        <v>#N/A</v>
      </c>
    </row>
    <row r="19828" spans="3:23">
      <c r="C19828" t="e">
        <f>VLOOKUP(B19828,LISTAS!A19786:B19853,2,0)</f>
        <v>#N/A</v>
      </c>
      <c r="W19828" s="35" t="e">
        <f>VLOOKUP(V19828,LISTAS!$M$2:$N$18,2,0)</f>
        <v>#N/A</v>
      </c>
    </row>
    <row r="19829" spans="3:23">
      <c r="C19829" t="e">
        <f>VLOOKUP(B19829,LISTAS!A19787:B19854,2,0)</f>
        <v>#N/A</v>
      </c>
      <c r="W19829" s="35" t="e">
        <f>VLOOKUP(V19829,LISTAS!$M$2:$N$18,2,0)</f>
        <v>#N/A</v>
      </c>
    </row>
    <row r="19830" spans="3:23">
      <c r="C19830" t="e">
        <f>VLOOKUP(B19830,LISTAS!A19788:B19855,2,0)</f>
        <v>#N/A</v>
      </c>
      <c r="W19830" s="35" t="e">
        <f>VLOOKUP(V19830,LISTAS!$M$2:$N$18,2,0)</f>
        <v>#N/A</v>
      </c>
    </row>
    <row r="19831" spans="3:23">
      <c r="C19831" t="e">
        <f>VLOOKUP(B19831,LISTAS!A19789:B19856,2,0)</f>
        <v>#N/A</v>
      </c>
      <c r="W19831" s="35" t="e">
        <f>VLOOKUP(V19831,LISTAS!$M$2:$N$18,2,0)</f>
        <v>#N/A</v>
      </c>
    </row>
    <row r="19832" spans="3:23">
      <c r="C19832" t="e">
        <f>VLOOKUP(B19832,LISTAS!A19790:B19857,2,0)</f>
        <v>#N/A</v>
      </c>
      <c r="W19832" s="35" t="e">
        <f>VLOOKUP(V19832,LISTAS!$M$2:$N$18,2,0)</f>
        <v>#N/A</v>
      </c>
    </row>
    <row r="19833" spans="3:23">
      <c r="C19833" t="e">
        <f>VLOOKUP(B19833,LISTAS!A19791:B19858,2,0)</f>
        <v>#N/A</v>
      </c>
      <c r="W19833" s="35" t="e">
        <f>VLOOKUP(V19833,LISTAS!$M$2:$N$18,2,0)</f>
        <v>#N/A</v>
      </c>
    </row>
    <row r="19834" spans="3:23">
      <c r="C19834" t="e">
        <f>VLOOKUP(B19834,LISTAS!A19792:B19859,2,0)</f>
        <v>#N/A</v>
      </c>
      <c r="W19834" s="35" t="e">
        <f>VLOOKUP(V19834,LISTAS!$M$2:$N$18,2,0)</f>
        <v>#N/A</v>
      </c>
    </row>
    <row r="19835" spans="3:23">
      <c r="C19835" t="e">
        <f>VLOOKUP(B19835,LISTAS!A19793:B19860,2,0)</f>
        <v>#N/A</v>
      </c>
      <c r="W19835" s="35" t="e">
        <f>VLOOKUP(V19835,LISTAS!$M$2:$N$18,2,0)</f>
        <v>#N/A</v>
      </c>
    </row>
    <row r="19836" spans="3:23">
      <c r="C19836" t="e">
        <f>VLOOKUP(B19836,LISTAS!A19794:B19861,2,0)</f>
        <v>#N/A</v>
      </c>
      <c r="W19836" s="35" t="e">
        <f>VLOOKUP(V19836,LISTAS!$M$2:$N$18,2,0)</f>
        <v>#N/A</v>
      </c>
    </row>
    <row r="19837" spans="3:23">
      <c r="C19837" t="e">
        <f>VLOOKUP(B19837,LISTAS!A19795:B19862,2,0)</f>
        <v>#N/A</v>
      </c>
      <c r="W19837" s="35" t="e">
        <f>VLOOKUP(V19837,LISTAS!$M$2:$N$18,2,0)</f>
        <v>#N/A</v>
      </c>
    </row>
    <row r="19838" spans="3:23">
      <c r="C19838" t="e">
        <f>VLOOKUP(B19838,LISTAS!A19796:B19863,2,0)</f>
        <v>#N/A</v>
      </c>
      <c r="W19838" s="35" t="e">
        <f>VLOOKUP(V19838,LISTAS!$M$2:$N$18,2,0)</f>
        <v>#N/A</v>
      </c>
    </row>
    <row r="19839" spans="3:23">
      <c r="C19839" t="e">
        <f>VLOOKUP(B19839,LISTAS!A19797:B19864,2,0)</f>
        <v>#N/A</v>
      </c>
      <c r="W19839" s="35" t="e">
        <f>VLOOKUP(V19839,LISTAS!$M$2:$N$18,2,0)</f>
        <v>#N/A</v>
      </c>
    </row>
    <row r="19840" spans="3:23">
      <c r="C19840" t="e">
        <f>VLOOKUP(B19840,LISTAS!A19798:B19865,2,0)</f>
        <v>#N/A</v>
      </c>
      <c r="W19840" s="35" t="e">
        <f>VLOOKUP(V19840,LISTAS!$M$2:$N$18,2,0)</f>
        <v>#N/A</v>
      </c>
    </row>
    <row r="19841" spans="3:23">
      <c r="C19841" t="e">
        <f>VLOOKUP(B19841,LISTAS!A19799:B19866,2,0)</f>
        <v>#N/A</v>
      </c>
      <c r="W19841" s="35" t="e">
        <f>VLOOKUP(V19841,LISTAS!$M$2:$N$18,2,0)</f>
        <v>#N/A</v>
      </c>
    </row>
    <row r="19842" spans="3:23">
      <c r="C19842" t="e">
        <f>VLOOKUP(B19842,LISTAS!A19800:B19867,2,0)</f>
        <v>#N/A</v>
      </c>
      <c r="W19842" s="35" t="e">
        <f>VLOOKUP(V19842,LISTAS!$M$2:$N$18,2,0)</f>
        <v>#N/A</v>
      </c>
    </row>
    <row r="19843" spans="3:23">
      <c r="C19843" t="e">
        <f>VLOOKUP(B19843,LISTAS!A19801:B19868,2,0)</f>
        <v>#N/A</v>
      </c>
      <c r="W19843" s="35" t="e">
        <f>VLOOKUP(V19843,LISTAS!$M$2:$N$18,2,0)</f>
        <v>#N/A</v>
      </c>
    </row>
    <row r="19844" spans="3:23">
      <c r="C19844" t="e">
        <f>VLOOKUP(B19844,LISTAS!A19802:B19869,2,0)</f>
        <v>#N/A</v>
      </c>
      <c r="W19844" s="35" t="e">
        <f>VLOOKUP(V19844,LISTAS!$M$2:$N$18,2,0)</f>
        <v>#N/A</v>
      </c>
    </row>
    <row r="19845" spans="3:23">
      <c r="C19845" t="e">
        <f>VLOOKUP(B19845,LISTAS!A19803:B19870,2,0)</f>
        <v>#N/A</v>
      </c>
      <c r="W19845" s="35" t="e">
        <f>VLOOKUP(V19845,LISTAS!$M$2:$N$18,2,0)</f>
        <v>#N/A</v>
      </c>
    </row>
    <row r="19846" spans="3:23">
      <c r="C19846" t="e">
        <f>VLOOKUP(B19846,LISTAS!A19804:B19871,2,0)</f>
        <v>#N/A</v>
      </c>
      <c r="W19846" s="35" t="e">
        <f>VLOOKUP(V19846,LISTAS!$M$2:$N$18,2,0)</f>
        <v>#N/A</v>
      </c>
    </row>
    <row r="19847" spans="3:23">
      <c r="C19847" t="e">
        <f>VLOOKUP(B19847,LISTAS!A19805:B19872,2,0)</f>
        <v>#N/A</v>
      </c>
      <c r="W19847" s="35" t="e">
        <f>VLOOKUP(V19847,LISTAS!$M$2:$N$18,2,0)</f>
        <v>#N/A</v>
      </c>
    </row>
    <row r="19848" spans="3:23">
      <c r="C19848" t="e">
        <f>VLOOKUP(B19848,LISTAS!A19806:B19873,2,0)</f>
        <v>#N/A</v>
      </c>
      <c r="W19848" s="35" t="e">
        <f>VLOOKUP(V19848,LISTAS!$M$2:$N$18,2,0)</f>
        <v>#N/A</v>
      </c>
    </row>
    <row r="19849" spans="3:23">
      <c r="C19849" t="e">
        <f>VLOOKUP(B19849,LISTAS!A19807:B19874,2,0)</f>
        <v>#N/A</v>
      </c>
      <c r="W19849" s="35" t="e">
        <f>VLOOKUP(V19849,LISTAS!$M$2:$N$18,2,0)</f>
        <v>#N/A</v>
      </c>
    </row>
    <row r="19850" spans="3:23">
      <c r="C19850" t="e">
        <f>VLOOKUP(B19850,LISTAS!A19808:B19875,2,0)</f>
        <v>#N/A</v>
      </c>
      <c r="W19850" s="35" t="e">
        <f>VLOOKUP(V19850,LISTAS!$M$2:$N$18,2,0)</f>
        <v>#N/A</v>
      </c>
    </row>
    <row r="19851" spans="3:23">
      <c r="C19851" t="e">
        <f>VLOOKUP(B19851,LISTAS!A19809:B19876,2,0)</f>
        <v>#N/A</v>
      </c>
      <c r="W19851" s="35" t="e">
        <f>VLOOKUP(V19851,LISTAS!$M$2:$N$18,2,0)</f>
        <v>#N/A</v>
      </c>
    </row>
    <row r="19852" spans="3:23">
      <c r="C19852" t="e">
        <f>VLOOKUP(B19852,LISTAS!A19810:B19877,2,0)</f>
        <v>#N/A</v>
      </c>
      <c r="W19852" s="35" t="e">
        <f>VLOOKUP(V19852,LISTAS!$M$2:$N$18,2,0)</f>
        <v>#N/A</v>
      </c>
    </row>
    <row r="19853" spans="3:23">
      <c r="C19853" t="e">
        <f>VLOOKUP(B19853,LISTAS!A19811:B19878,2,0)</f>
        <v>#N/A</v>
      </c>
      <c r="W19853" s="35" t="e">
        <f>VLOOKUP(V19853,LISTAS!$M$2:$N$18,2,0)</f>
        <v>#N/A</v>
      </c>
    </row>
    <row r="19854" spans="3:23">
      <c r="C19854" t="e">
        <f>VLOOKUP(B19854,LISTAS!A19812:B19879,2,0)</f>
        <v>#N/A</v>
      </c>
      <c r="W19854" s="35" t="e">
        <f>VLOOKUP(V19854,LISTAS!$M$2:$N$18,2,0)</f>
        <v>#N/A</v>
      </c>
    </row>
    <row r="19855" spans="3:23">
      <c r="C19855" t="e">
        <f>VLOOKUP(B19855,LISTAS!A19813:B19880,2,0)</f>
        <v>#N/A</v>
      </c>
      <c r="W19855" s="35" t="e">
        <f>VLOOKUP(V19855,LISTAS!$M$2:$N$18,2,0)</f>
        <v>#N/A</v>
      </c>
    </row>
    <row r="19856" spans="3:23">
      <c r="C19856" t="e">
        <f>VLOOKUP(B19856,LISTAS!A19814:B19881,2,0)</f>
        <v>#N/A</v>
      </c>
      <c r="W19856" s="35" t="e">
        <f>VLOOKUP(V19856,LISTAS!$M$2:$N$18,2,0)</f>
        <v>#N/A</v>
      </c>
    </row>
    <row r="19857" spans="3:23">
      <c r="C19857" t="e">
        <f>VLOOKUP(B19857,LISTAS!A19815:B19882,2,0)</f>
        <v>#N/A</v>
      </c>
      <c r="W19857" s="35" t="e">
        <f>VLOOKUP(V19857,LISTAS!$M$2:$N$18,2,0)</f>
        <v>#N/A</v>
      </c>
    </row>
    <row r="19858" spans="3:23">
      <c r="C19858" t="e">
        <f>VLOOKUP(B19858,LISTAS!A19816:B19883,2,0)</f>
        <v>#N/A</v>
      </c>
      <c r="W19858" s="35" t="e">
        <f>VLOOKUP(V19858,LISTAS!$M$2:$N$18,2,0)</f>
        <v>#N/A</v>
      </c>
    </row>
    <row r="19859" spans="3:23">
      <c r="C19859" t="e">
        <f>VLOOKUP(B19859,LISTAS!A19817:B19884,2,0)</f>
        <v>#N/A</v>
      </c>
      <c r="W19859" s="35" t="e">
        <f>VLOOKUP(V19859,LISTAS!$M$2:$N$18,2,0)</f>
        <v>#N/A</v>
      </c>
    </row>
    <row r="19860" spans="3:23">
      <c r="C19860" t="e">
        <f>VLOOKUP(B19860,LISTAS!A19818:B19885,2,0)</f>
        <v>#N/A</v>
      </c>
      <c r="W19860" s="35" t="e">
        <f>VLOOKUP(V19860,LISTAS!$M$2:$N$18,2,0)</f>
        <v>#N/A</v>
      </c>
    </row>
    <row r="19861" spans="3:23">
      <c r="C19861" t="e">
        <f>VLOOKUP(B19861,LISTAS!A19819:B19886,2,0)</f>
        <v>#N/A</v>
      </c>
      <c r="W19861" s="35" t="e">
        <f>VLOOKUP(V19861,LISTAS!$M$2:$N$18,2,0)</f>
        <v>#N/A</v>
      </c>
    </row>
    <row r="19862" spans="3:23">
      <c r="C19862" t="e">
        <f>VLOOKUP(B19862,LISTAS!A19820:B19887,2,0)</f>
        <v>#N/A</v>
      </c>
      <c r="W19862" s="35" t="e">
        <f>VLOOKUP(V19862,LISTAS!$M$2:$N$18,2,0)</f>
        <v>#N/A</v>
      </c>
    </row>
    <row r="19863" spans="3:23">
      <c r="C19863" t="e">
        <f>VLOOKUP(B19863,LISTAS!A19821:B19888,2,0)</f>
        <v>#N/A</v>
      </c>
      <c r="W19863" s="35" t="e">
        <f>VLOOKUP(V19863,LISTAS!$M$2:$N$18,2,0)</f>
        <v>#N/A</v>
      </c>
    </row>
    <row r="19864" spans="3:23">
      <c r="C19864" t="e">
        <f>VLOOKUP(B19864,LISTAS!A19822:B19889,2,0)</f>
        <v>#N/A</v>
      </c>
      <c r="W19864" s="35" t="e">
        <f>VLOOKUP(V19864,LISTAS!$M$2:$N$18,2,0)</f>
        <v>#N/A</v>
      </c>
    </row>
    <row r="19865" spans="3:23">
      <c r="C19865" t="e">
        <f>VLOOKUP(B19865,LISTAS!A19823:B19890,2,0)</f>
        <v>#N/A</v>
      </c>
      <c r="W19865" s="35" t="e">
        <f>VLOOKUP(V19865,LISTAS!$M$2:$N$18,2,0)</f>
        <v>#N/A</v>
      </c>
    </row>
    <row r="19866" spans="3:23">
      <c r="C19866" t="e">
        <f>VLOOKUP(B19866,LISTAS!A19824:B19891,2,0)</f>
        <v>#N/A</v>
      </c>
      <c r="W19866" s="35" t="e">
        <f>VLOOKUP(V19866,LISTAS!$M$2:$N$18,2,0)</f>
        <v>#N/A</v>
      </c>
    </row>
    <row r="19867" spans="3:23">
      <c r="C19867" t="e">
        <f>VLOOKUP(B19867,LISTAS!A19825:B19892,2,0)</f>
        <v>#N/A</v>
      </c>
      <c r="W19867" s="35" t="e">
        <f>VLOOKUP(V19867,LISTAS!$M$2:$N$18,2,0)</f>
        <v>#N/A</v>
      </c>
    </row>
    <row r="19868" spans="3:23">
      <c r="C19868" t="e">
        <f>VLOOKUP(B19868,LISTAS!A19826:B19893,2,0)</f>
        <v>#N/A</v>
      </c>
      <c r="W19868" s="35" t="e">
        <f>VLOOKUP(V19868,LISTAS!$M$2:$N$18,2,0)</f>
        <v>#N/A</v>
      </c>
    </row>
    <row r="19869" spans="3:23">
      <c r="C19869" t="e">
        <f>VLOOKUP(B19869,LISTAS!A19827:B19894,2,0)</f>
        <v>#N/A</v>
      </c>
      <c r="W19869" s="35" t="e">
        <f>VLOOKUP(V19869,LISTAS!$M$2:$N$18,2,0)</f>
        <v>#N/A</v>
      </c>
    </row>
    <row r="19870" spans="3:23">
      <c r="C19870" t="e">
        <f>VLOOKUP(B19870,LISTAS!A19828:B19895,2,0)</f>
        <v>#N/A</v>
      </c>
      <c r="W19870" s="35" t="e">
        <f>VLOOKUP(V19870,LISTAS!$M$2:$N$18,2,0)</f>
        <v>#N/A</v>
      </c>
    </row>
    <row r="19871" spans="3:23">
      <c r="C19871" t="e">
        <f>VLOOKUP(B19871,LISTAS!A19829:B19896,2,0)</f>
        <v>#N/A</v>
      </c>
      <c r="W19871" s="35" t="e">
        <f>VLOOKUP(V19871,LISTAS!$M$2:$N$18,2,0)</f>
        <v>#N/A</v>
      </c>
    </row>
    <row r="19872" spans="3:23">
      <c r="C19872" t="e">
        <f>VLOOKUP(B19872,LISTAS!A19830:B19897,2,0)</f>
        <v>#N/A</v>
      </c>
      <c r="W19872" s="35" t="e">
        <f>VLOOKUP(V19872,LISTAS!$M$2:$N$18,2,0)</f>
        <v>#N/A</v>
      </c>
    </row>
    <row r="19873" spans="3:23">
      <c r="C19873" t="e">
        <f>VLOOKUP(B19873,LISTAS!A19831:B19898,2,0)</f>
        <v>#N/A</v>
      </c>
      <c r="W19873" s="35" t="e">
        <f>VLOOKUP(V19873,LISTAS!$M$2:$N$18,2,0)</f>
        <v>#N/A</v>
      </c>
    </row>
    <row r="19874" spans="3:23">
      <c r="C19874" t="e">
        <f>VLOOKUP(B19874,LISTAS!A19832:B19899,2,0)</f>
        <v>#N/A</v>
      </c>
      <c r="W19874" s="35" t="e">
        <f>VLOOKUP(V19874,LISTAS!$M$2:$N$18,2,0)</f>
        <v>#N/A</v>
      </c>
    </row>
    <row r="19875" spans="3:23">
      <c r="C19875" t="e">
        <f>VLOOKUP(B19875,LISTAS!A19833:B19900,2,0)</f>
        <v>#N/A</v>
      </c>
      <c r="W19875" s="35" t="e">
        <f>VLOOKUP(V19875,LISTAS!$M$2:$N$18,2,0)</f>
        <v>#N/A</v>
      </c>
    </row>
    <row r="19876" spans="3:23">
      <c r="C19876" t="e">
        <f>VLOOKUP(B19876,LISTAS!A19834:B19901,2,0)</f>
        <v>#N/A</v>
      </c>
      <c r="W19876" s="35" t="e">
        <f>VLOOKUP(V19876,LISTAS!$M$2:$N$18,2,0)</f>
        <v>#N/A</v>
      </c>
    </row>
    <row r="19877" spans="3:23">
      <c r="C19877" t="e">
        <f>VLOOKUP(B19877,LISTAS!A19835:B19902,2,0)</f>
        <v>#N/A</v>
      </c>
      <c r="W19877" s="35" t="e">
        <f>VLOOKUP(V19877,LISTAS!$M$2:$N$18,2,0)</f>
        <v>#N/A</v>
      </c>
    </row>
    <row r="19878" spans="3:23">
      <c r="C19878" t="e">
        <f>VLOOKUP(B19878,LISTAS!A19836:B19903,2,0)</f>
        <v>#N/A</v>
      </c>
      <c r="W19878" s="35" t="e">
        <f>VLOOKUP(V19878,LISTAS!$M$2:$N$18,2,0)</f>
        <v>#N/A</v>
      </c>
    </row>
    <row r="19879" spans="3:23">
      <c r="C19879" t="e">
        <f>VLOOKUP(B19879,LISTAS!A19837:B19904,2,0)</f>
        <v>#N/A</v>
      </c>
      <c r="W19879" s="35" t="e">
        <f>VLOOKUP(V19879,LISTAS!$M$2:$N$18,2,0)</f>
        <v>#N/A</v>
      </c>
    </row>
    <row r="19880" spans="3:23">
      <c r="C19880" t="e">
        <f>VLOOKUP(B19880,LISTAS!A19838:B19905,2,0)</f>
        <v>#N/A</v>
      </c>
      <c r="W19880" s="35" t="e">
        <f>VLOOKUP(V19880,LISTAS!$M$2:$N$18,2,0)</f>
        <v>#N/A</v>
      </c>
    </row>
    <row r="19881" spans="3:23">
      <c r="C19881" t="e">
        <f>VLOOKUP(B19881,LISTAS!A19839:B19906,2,0)</f>
        <v>#N/A</v>
      </c>
      <c r="W19881" s="35" t="e">
        <f>VLOOKUP(V19881,LISTAS!$M$2:$N$18,2,0)</f>
        <v>#N/A</v>
      </c>
    </row>
    <row r="19882" spans="3:23">
      <c r="C19882" t="e">
        <f>VLOOKUP(B19882,LISTAS!A19840:B19907,2,0)</f>
        <v>#N/A</v>
      </c>
      <c r="W19882" s="35" t="e">
        <f>VLOOKUP(V19882,LISTAS!$M$2:$N$18,2,0)</f>
        <v>#N/A</v>
      </c>
    </row>
    <row r="19883" spans="3:23">
      <c r="C19883" t="e">
        <f>VLOOKUP(B19883,LISTAS!A19841:B19908,2,0)</f>
        <v>#N/A</v>
      </c>
      <c r="W19883" s="35" t="e">
        <f>VLOOKUP(V19883,LISTAS!$M$2:$N$18,2,0)</f>
        <v>#N/A</v>
      </c>
    </row>
    <row r="19884" spans="3:23">
      <c r="C19884" t="e">
        <f>VLOOKUP(B19884,LISTAS!A19842:B19909,2,0)</f>
        <v>#N/A</v>
      </c>
      <c r="W19884" s="35" t="e">
        <f>VLOOKUP(V19884,LISTAS!$M$2:$N$18,2,0)</f>
        <v>#N/A</v>
      </c>
    </row>
    <row r="19885" spans="3:23">
      <c r="C19885" t="e">
        <f>VLOOKUP(B19885,LISTAS!A19843:B19910,2,0)</f>
        <v>#N/A</v>
      </c>
      <c r="W19885" s="35" t="e">
        <f>VLOOKUP(V19885,LISTAS!$M$2:$N$18,2,0)</f>
        <v>#N/A</v>
      </c>
    </row>
    <row r="19886" spans="3:23">
      <c r="C19886" t="e">
        <f>VLOOKUP(B19886,LISTAS!A19844:B19911,2,0)</f>
        <v>#N/A</v>
      </c>
      <c r="W19886" s="35" t="e">
        <f>VLOOKUP(V19886,LISTAS!$M$2:$N$18,2,0)</f>
        <v>#N/A</v>
      </c>
    </row>
    <row r="19887" spans="3:23">
      <c r="C19887" t="e">
        <f>VLOOKUP(B19887,LISTAS!A19845:B19912,2,0)</f>
        <v>#N/A</v>
      </c>
      <c r="W19887" s="35" t="e">
        <f>VLOOKUP(V19887,LISTAS!$M$2:$N$18,2,0)</f>
        <v>#N/A</v>
      </c>
    </row>
    <row r="19888" spans="3:23">
      <c r="C19888" t="e">
        <f>VLOOKUP(B19888,LISTAS!A19846:B19913,2,0)</f>
        <v>#N/A</v>
      </c>
      <c r="W19888" s="35" t="e">
        <f>VLOOKUP(V19888,LISTAS!$M$2:$N$18,2,0)</f>
        <v>#N/A</v>
      </c>
    </row>
    <row r="19889" spans="3:23">
      <c r="C19889" t="e">
        <f>VLOOKUP(B19889,LISTAS!A19847:B19914,2,0)</f>
        <v>#N/A</v>
      </c>
      <c r="W19889" s="35" t="e">
        <f>VLOOKUP(V19889,LISTAS!$M$2:$N$18,2,0)</f>
        <v>#N/A</v>
      </c>
    </row>
    <row r="19890" spans="3:23">
      <c r="C19890" t="e">
        <f>VLOOKUP(B19890,LISTAS!A19848:B19915,2,0)</f>
        <v>#N/A</v>
      </c>
      <c r="W19890" s="35" t="e">
        <f>VLOOKUP(V19890,LISTAS!$M$2:$N$18,2,0)</f>
        <v>#N/A</v>
      </c>
    </row>
    <row r="19891" spans="3:23">
      <c r="C19891" t="e">
        <f>VLOOKUP(B19891,LISTAS!A19849:B19916,2,0)</f>
        <v>#N/A</v>
      </c>
      <c r="W19891" s="35" t="e">
        <f>VLOOKUP(V19891,LISTAS!$M$2:$N$18,2,0)</f>
        <v>#N/A</v>
      </c>
    </row>
    <row r="19892" spans="3:23">
      <c r="C19892" t="e">
        <f>VLOOKUP(B19892,LISTAS!A19850:B19917,2,0)</f>
        <v>#N/A</v>
      </c>
      <c r="W19892" s="35" t="e">
        <f>VLOOKUP(V19892,LISTAS!$M$2:$N$18,2,0)</f>
        <v>#N/A</v>
      </c>
    </row>
    <row r="19893" spans="3:23">
      <c r="C19893" t="e">
        <f>VLOOKUP(B19893,LISTAS!A19851:B19918,2,0)</f>
        <v>#N/A</v>
      </c>
      <c r="W19893" s="35" t="e">
        <f>VLOOKUP(V19893,LISTAS!$M$2:$N$18,2,0)</f>
        <v>#N/A</v>
      </c>
    </row>
    <row r="19894" spans="3:23">
      <c r="C19894" t="e">
        <f>VLOOKUP(B19894,LISTAS!A19852:B19919,2,0)</f>
        <v>#N/A</v>
      </c>
      <c r="W19894" s="35" t="e">
        <f>VLOOKUP(V19894,LISTAS!$M$2:$N$18,2,0)</f>
        <v>#N/A</v>
      </c>
    </row>
    <row r="19895" spans="3:23">
      <c r="C19895" t="e">
        <f>VLOOKUP(B19895,LISTAS!A19853:B19920,2,0)</f>
        <v>#N/A</v>
      </c>
      <c r="W19895" s="35" t="e">
        <f>VLOOKUP(V19895,LISTAS!$M$2:$N$18,2,0)</f>
        <v>#N/A</v>
      </c>
    </row>
    <row r="19896" spans="3:23">
      <c r="C19896" t="e">
        <f>VLOOKUP(B19896,LISTAS!A19854:B19921,2,0)</f>
        <v>#N/A</v>
      </c>
      <c r="W19896" s="35" t="e">
        <f>VLOOKUP(V19896,LISTAS!$M$2:$N$18,2,0)</f>
        <v>#N/A</v>
      </c>
    </row>
    <row r="19897" spans="3:23">
      <c r="C19897" t="e">
        <f>VLOOKUP(B19897,LISTAS!A19855:B19922,2,0)</f>
        <v>#N/A</v>
      </c>
      <c r="W19897" s="35" t="e">
        <f>VLOOKUP(V19897,LISTAS!$M$2:$N$18,2,0)</f>
        <v>#N/A</v>
      </c>
    </row>
    <row r="19898" spans="3:23">
      <c r="C19898" t="e">
        <f>VLOOKUP(B19898,LISTAS!A19856:B19923,2,0)</f>
        <v>#N/A</v>
      </c>
      <c r="W19898" s="35" t="e">
        <f>VLOOKUP(V19898,LISTAS!$M$2:$N$18,2,0)</f>
        <v>#N/A</v>
      </c>
    </row>
    <row r="19899" spans="3:23">
      <c r="C19899" t="e">
        <f>VLOOKUP(B19899,LISTAS!A19857:B19924,2,0)</f>
        <v>#N/A</v>
      </c>
      <c r="W19899" s="35" t="e">
        <f>VLOOKUP(V19899,LISTAS!$M$2:$N$18,2,0)</f>
        <v>#N/A</v>
      </c>
    </row>
    <row r="19900" spans="3:23">
      <c r="C19900" t="e">
        <f>VLOOKUP(B19900,LISTAS!A19858:B19925,2,0)</f>
        <v>#N/A</v>
      </c>
      <c r="W19900" s="35" t="e">
        <f>VLOOKUP(V19900,LISTAS!$M$2:$N$18,2,0)</f>
        <v>#N/A</v>
      </c>
    </row>
    <row r="19901" spans="3:23">
      <c r="C19901" t="e">
        <f>VLOOKUP(B19901,LISTAS!A19859:B19926,2,0)</f>
        <v>#N/A</v>
      </c>
      <c r="W19901" s="35" t="e">
        <f>VLOOKUP(V19901,LISTAS!$M$2:$N$18,2,0)</f>
        <v>#N/A</v>
      </c>
    </row>
    <row r="19902" spans="3:23">
      <c r="C19902" t="e">
        <f>VLOOKUP(B19902,LISTAS!A19860:B19927,2,0)</f>
        <v>#N/A</v>
      </c>
      <c r="W19902" s="35" t="e">
        <f>VLOOKUP(V19902,LISTAS!$M$2:$N$18,2,0)</f>
        <v>#N/A</v>
      </c>
    </row>
    <row r="19903" spans="3:23">
      <c r="C19903" t="e">
        <f>VLOOKUP(B19903,LISTAS!A19861:B19928,2,0)</f>
        <v>#N/A</v>
      </c>
      <c r="W19903" s="35" t="e">
        <f>VLOOKUP(V19903,LISTAS!$M$2:$N$18,2,0)</f>
        <v>#N/A</v>
      </c>
    </row>
    <row r="19904" spans="3:23">
      <c r="C19904" t="e">
        <f>VLOOKUP(B19904,LISTAS!A19862:B19929,2,0)</f>
        <v>#N/A</v>
      </c>
      <c r="W19904" s="35" t="e">
        <f>VLOOKUP(V19904,LISTAS!$M$2:$N$18,2,0)</f>
        <v>#N/A</v>
      </c>
    </row>
    <row r="19905" spans="3:23">
      <c r="C19905" t="e">
        <f>VLOOKUP(B19905,LISTAS!A19863:B19930,2,0)</f>
        <v>#N/A</v>
      </c>
      <c r="W19905" s="35" t="e">
        <f>VLOOKUP(V19905,LISTAS!$M$2:$N$18,2,0)</f>
        <v>#N/A</v>
      </c>
    </row>
    <row r="19906" spans="3:23">
      <c r="C19906" t="e">
        <f>VLOOKUP(B19906,LISTAS!A19864:B19931,2,0)</f>
        <v>#N/A</v>
      </c>
      <c r="W19906" s="35" t="e">
        <f>VLOOKUP(V19906,LISTAS!$M$2:$N$18,2,0)</f>
        <v>#N/A</v>
      </c>
    </row>
    <row r="19907" spans="3:23">
      <c r="C19907" t="e">
        <f>VLOOKUP(B19907,LISTAS!A19865:B19932,2,0)</f>
        <v>#N/A</v>
      </c>
      <c r="W19907" s="35" t="e">
        <f>VLOOKUP(V19907,LISTAS!$M$2:$N$18,2,0)</f>
        <v>#N/A</v>
      </c>
    </row>
    <row r="19908" spans="3:23">
      <c r="C19908" t="e">
        <f>VLOOKUP(B19908,LISTAS!A19866:B19933,2,0)</f>
        <v>#N/A</v>
      </c>
      <c r="W19908" s="35" t="e">
        <f>VLOOKUP(V19908,LISTAS!$M$2:$N$18,2,0)</f>
        <v>#N/A</v>
      </c>
    </row>
    <row r="19909" spans="3:23">
      <c r="C19909" t="e">
        <f>VLOOKUP(B19909,LISTAS!A19867:B19934,2,0)</f>
        <v>#N/A</v>
      </c>
      <c r="W19909" s="35" t="e">
        <f>VLOOKUP(V19909,LISTAS!$M$2:$N$18,2,0)</f>
        <v>#N/A</v>
      </c>
    </row>
    <row r="19910" spans="3:23">
      <c r="C19910" t="e">
        <f>VLOOKUP(B19910,LISTAS!A19868:B19935,2,0)</f>
        <v>#N/A</v>
      </c>
      <c r="W19910" s="35" t="e">
        <f>VLOOKUP(V19910,LISTAS!$M$2:$N$18,2,0)</f>
        <v>#N/A</v>
      </c>
    </row>
    <row r="19911" spans="3:23">
      <c r="C19911" t="e">
        <f>VLOOKUP(B19911,LISTAS!A19869:B19936,2,0)</f>
        <v>#N/A</v>
      </c>
      <c r="W19911" s="35" t="e">
        <f>VLOOKUP(V19911,LISTAS!$M$2:$N$18,2,0)</f>
        <v>#N/A</v>
      </c>
    </row>
    <row r="19912" spans="3:23">
      <c r="C19912" t="e">
        <f>VLOOKUP(B19912,LISTAS!A19870:B19937,2,0)</f>
        <v>#N/A</v>
      </c>
      <c r="W19912" s="35" t="e">
        <f>VLOOKUP(V19912,LISTAS!$M$2:$N$18,2,0)</f>
        <v>#N/A</v>
      </c>
    </row>
    <row r="19913" spans="3:23">
      <c r="C19913" t="e">
        <f>VLOOKUP(B19913,LISTAS!A19871:B19938,2,0)</f>
        <v>#N/A</v>
      </c>
      <c r="W19913" s="35" t="e">
        <f>VLOOKUP(V19913,LISTAS!$M$2:$N$18,2,0)</f>
        <v>#N/A</v>
      </c>
    </row>
    <row r="19914" spans="3:23">
      <c r="C19914" t="e">
        <f>VLOOKUP(B19914,LISTAS!A19872:B19939,2,0)</f>
        <v>#N/A</v>
      </c>
      <c r="W19914" s="35" t="e">
        <f>VLOOKUP(V19914,LISTAS!$M$2:$N$18,2,0)</f>
        <v>#N/A</v>
      </c>
    </row>
    <row r="19915" spans="3:23">
      <c r="C19915" t="e">
        <f>VLOOKUP(B19915,LISTAS!A19873:B19940,2,0)</f>
        <v>#N/A</v>
      </c>
      <c r="W19915" s="35" t="e">
        <f>VLOOKUP(V19915,LISTAS!$M$2:$N$18,2,0)</f>
        <v>#N/A</v>
      </c>
    </row>
    <row r="19916" spans="3:23">
      <c r="C19916" t="e">
        <f>VLOOKUP(B19916,LISTAS!A19874:B19941,2,0)</f>
        <v>#N/A</v>
      </c>
      <c r="W19916" s="35" t="e">
        <f>VLOOKUP(V19916,LISTAS!$M$2:$N$18,2,0)</f>
        <v>#N/A</v>
      </c>
    </row>
    <row r="19917" spans="3:23">
      <c r="C19917" t="e">
        <f>VLOOKUP(B19917,LISTAS!A19875:B19942,2,0)</f>
        <v>#N/A</v>
      </c>
      <c r="W19917" s="35" t="e">
        <f>VLOOKUP(V19917,LISTAS!$M$2:$N$18,2,0)</f>
        <v>#N/A</v>
      </c>
    </row>
    <row r="19918" spans="3:23">
      <c r="C19918" t="e">
        <f>VLOOKUP(B19918,LISTAS!A19876:B19943,2,0)</f>
        <v>#N/A</v>
      </c>
      <c r="W19918" s="35" t="e">
        <f>VLOOKUP(V19918,LISTAS!$M$2:$N$18,2,0)</f>
        <v>#N/A</v>
      </c>
    </row>
    <row r="19919" spans="3:23">
      <c r="C19919" t="e">
        <f>VLOOKUP(B19919,LISTAS!A19877:B19944,2,0)</f>
        <v>#N/A</v>
      </c>
      <c r="W19919" s="35" t="e">
        <f>VLOOKUP(V19919,LISTAS!$M$2:$N$18,2,0)</f>
        <v>#N/A</v>
      </c>
    </row>
    <row r="19920" spans="3:23">
      <c r="C19920" t="e">
        <f>VLOOKUP(B19920,LISTAS!A19878:B19945,2,0)</f>
        <v>#N/A</v>
      </c>
      <c r="W19920" s="35" t="e">
        <f>VLOOKUP(V19920,LISTAS!$M$2:$N$18,2,0)</f>
        <v>#N/A</v>
      </c>
    </row>
    <row r="19921" spans="3:23">
      <c r="C19921" t="e">
        <f>VLOOKUP(B19921,LISTAS!A19879:B19946,2,0)</f>
        <v>#N/A</v>
      </c>
      <c r="W19921" s="35" t="e">
        <f>VLOOKUP(V19921,LISTAS!$M$2:$N$18,2,0)</f>
        <v>#N/A</v>
      </c>
    </row>
    <row r="19922" spans="3:23">
      <c r="C19922" t="e">
        <f>VLOOKUP(B19922,LISTAS!A19880:B19947,2,0)</f>
        <v>#N/A</v>
      </c>
      <c r="W19922" s="35" t="e">
        <f>VLOOKUP(V19922,LISTAS!$M$2:$N$18,2,0)</f>
        <v>#N/A</v>
      </c>
    </row>
    <row r="19923" spans="3:23">
      <c r="C19923" t="e">
        <f>VLOOKUP(B19923,LISTAS!A19881:B19948,2,0)</f>
        <v>#N/A</v>
      </c>
      <c r="W19923" s="35" t="e">
        <f>VLOOKUP(V19923,LISTAS!$M$2:$N$18,2,0)</f>
        <v>#N/A</v>
      </c>
    </row>
    <row r="19924" spans="3:23">
      <c r="C19924" t="e">
        <f>VLOOKUP(B19924,LISTAS!A19882:B19949,2,0)</f>
        <v>#N/A</v>
      </c>
      <c r="W19924" s="35" t="e">
        <f>VLOOKUP(V19924,LISTAS!$M$2:$N$18,2,0)</f>
        <v>#N/A</v>
      </c>
    </row>
    <row r="19925" spans="3:23">
      <c r="C19925" t="e">
        <f>VLOOKUP(B19925,LISTAS!A19883:B19950,2,0)</f>
        <v>#N/A</v>
      </c>
      <c r="W19925" s="35" t="e">
        <f>VLOOKUP(V19925,LISTAS!$M$2:$N$18,2,0)</f>
        <v>#N/A</v>
      </c>
    </row>
    <row r="19926" spans="3:23">
      <c r="C19926" t="e">
        <f>VLOOKUP(B19926,LISTAS!A19884:B19951,2,0)</f>
        <v>#N/A</v>
      </c>
      <c r="W19926" s="35" t="e">
        <f>VLOOKUP(V19926,LISTAS!$M$2:$N$18,2,0)</f>
        <v>#N/A</v>
      </c>
    </row>
    <row r="19927" spans="3:23">
      <c r="C19927" t="e">
        <f>VLOOKUP(B19927,LISTAS!A19885:B19952,2,0)</f>
        <v>#N/A</v>
      </c>
      <c r="W19927" s="35" t="e">
        <f>VLOOKUP(V19927,LISTAS!$M$2:$N$18,2,0)</f>
        <v>#N/A</v>
      </c>
    </row>
    <row r="19928" spans="3:23">
      <c r="C19928" t="e">
        <f>VLOOKUP(B19928,LISTAS!A19886:B19953,2,0)</f>
        <v>#N/A</v>
      </c>
      <c r="W19928" s="35" t="e">
        <f>VLOOKUP(V19928,LISTAS!$M$2:$N$18,2,0)</f>
        <v>#N/A</v>
      </c>
    </row>
    <row r="19929" spans="3:23">
      <c r="C19929" t="e">
        <f>VLOOKUP(B19929,LISTAS!A19887:B19954,2,0)</f>
        <v>#N/A</v>
      </c>
      <c r="W19929" s="35" t="e">
        <f>VLOOKUP(V19929,LISTAS!$M$2:$N$18,2,0)</f>
        <v>#N/A</v>
      </c>
    </row>
    <row r="19930" spans="3:23">
      <c r="C19930" t="e">
        <f>VLOOKUP(B19930,LISTAS!A19888:B19955,2,0)</f>
        <v>#N/A</v>
      </c>
      <c r="W19930" s="35" t="e">
        <f>VLOOKUP(V19930,LISTAS!$M$2:$N$18,2,0)</f>
        <v>#N/A</v>
      </c>
    </row>
    <row r="19931" spans="3:23">
      <c r="C19931" t="e">
        <f>VLOOKUP(B19931,LISTAS!A19889:B19956,2,0)</f>
        <v>#N/A</v>
      </c>
      <c r="W19931" s="35" t="e">
        <f>VLOOKUP(V19931,LISTAS!$M$2:$N$18,2,0)</f>
        <v>#N/A</v>
      </c>
    </row>
    <row r="19932" spans="3:23">
      <c r="C19932" t="e">
        <f>VLOOKUP(B19932,LISTAS!A19890:B19957,2,0)</f>
        <v>#N/A</v>
      </c>
      <c r="W19932" s="35" t="e">
        <f>VLOOKUP(V19932,LISTAS!$M$2:$N$18,2,0)</f>
        <v>#N/A</v>
      </c>
    </row>
    <row r="19933" spans="3:23">
      <c r="C19933" t="e">
        <f>VLOOKUP(B19933,LISTAS!A19891:B19958,2,0)</f>
        <v>#N/A</v>
      </c>
      <c r="W19933" s="35" t="e">
        <f>VLOOKUP(V19933,LISTAS!$M$2:$N$18,2,0)</f>
        <v>#N/A</v>
      </c>
    </row>
    <row r="19934" spans="3:23">
      <c r="C19934" t="e">
        <f>VLOOKUP(B19934,LISTAS!A19892:B19959,2,0)</f>
        <v>#N/A</v>
      </c>
      <c r="W19934" s="35" t="e">
        <f>VLOOKUP(V19934,LISTAS!$M$2:$N$18,2,0)</f>
        <v>#N/A</v>
      </c>
    </row>
    <row r="19935" spans="3:23">
      <c r="C19935" t="e">
        <f>VLOOKUP(B19935,LISTAS!A19893:B19960,2,0)</f>
        <v>#N/A</v>
      </c>
      <c r="W19935" s="35" t="e">
        <f>VLOOKUP(V19935,LISTAS!$M$2:$N$18,2,0)</f>
        <v>#N/A</v>
      </c>
    </row>
    <row r="19936" spans="3:23">
      <c r="C19936" t="e">
        <f>VLOOKUP(B19936,LISTAS!A19894:B19961,2,0)</f>
        <v>#N/A</v>
      </c>
      <c r="W19936" s="35" t="e">
        <f>VLOOKUP(V19936,LISTAS!$M$2:$N$18,2,0)</f>
        <v>#N/A</v>
      </c>
    </row>
    <row r="19937" spans="3:23">
      <c r="C19937" t="e">
        <f>VLOOKUP(B19937,LISTAS!A19895:B19962,2,0)</f>
        <v>#N/A</v>
      </c>
      <c r="W19937" s="35" t="e">
        <f>VLOOKUP(V19937,LISTAS!$M$2:$N$18,2,0)</f>
        <v>#N/A</v>
      </c>
    </row>
    <row r="19938" spans="3:23">
      <c r="C19938" t="e">
        <f>VLOOKUP(B19938,LISTAS!A19896:B19963,2,0)</f>
        <v>#N/A</v>
      </c>
      <c r="W19938" s="35" t="e">
        <f>VLOOKUP(V19938,LISTAS!$M$2:$N$18,2,0)</f>
        <v>#N/A</v>
      </c>
    </row>
    <row r="19939" spans="3:23">
      <c r="C19939" t="e">
        <f>VLOOKUP(B19939,LISTAS!A19897:B19964,2,0)</f>
        <v>#N/A</v>
      </c>
      <c r="W19939" s="35" t="e">
        <f>VLOOKUP(V19939,LISTAS!$M$2:$N$18,2,0)</f>
        <v>#N/A</v>
      </c>
    </row>
    <row r="19940" spans="3:23">
      <c r="C19940" t="e">
        <f>VLOOKUP(B19940,LISTAS!A19898:B19965,2,0)</f>
        <v>#N/A</v>
      </c>
      <c r="W19940" s="35" t="e">
        <f>VLOOKUP(V19940,LISTAS!$M$2:$N$18,2,0)</f>
        <v>#N/A</v>
      </c>
    </row>
    <row r="19941" spans="3:23">
      <c r="C19941" t="e">
        <f>VLOOKUP(B19941,LISTAS!A19899:B19966,2,0)</f>
        <v>#N/A</v>
      </c>
      <c r="W19941" s="35" t="e">
        <f>VLOOKUP(V19941,LISTAS!$M$2:$N$18,2,0)</f>
        <v>#N/A</v>
      </c>
    </row>
    <row r="19942" spans="3:23">
      <c r="C19942" t="e">
        <f>VLOOKUP(B19942,LISTAS!A19900:B19967,2,0)</f>
        <v>#N/A</v>
      </c>
      <c r="W19942" s="35" t="e">
        <f>VLOOKUP(V19942,LISTAS!$M$2:$N$18,2,0)</f>
        <v>#N/A</v>
      </c>
    </row>
    <row r="19943" spans="3:23">
      <c r="C19943" t="e">
        <f>VLOOKUP(B19943,LISTAS!A19901:B19968,2,0)</f>
        <v>#N/A</v>
      </c>
      <c r="W19943" s="35" t="e">
        <f>VLOOKUP(V19943,LISTAS!$M$2:$N$18,2,0)</f>
        <v>#N/A</v>
      </c>
    </row>
    <row r="19944" spans="3:23">
      <c r="C19944" t="e">
        <f>VLOOKUP(B19944,LISTAS!A19902:B19969,2,0)</f>
        <v>#N/A</v>
      </c>
      <c r="W19944" s="35" t="e">
        <f>VLOOKUP(V19944,LISTAS!$M$2:$N$18,2,0)</f>
        <v>#N/A</v>
      </c>
    </row>
    <row r="19945" spans="3:23">
      <c r="C19945" t="e">
        <f>VLOOKUP(B19945,LISTAS!A19903:B19970,2,0)</f>
        <v>#N/A</v>
      </c>
      <c r="W19945" s="35" t="e">
        <f>VLOOKUP(V19945,LISTAS!$M$2:$N$18,2,0)</f>
        <v>#N/A</v>
      </c>
    </row>
    <row r="19946" spans="3:23">
      <c r="C19946" t="e">
        <f>VLOOKUP(B19946,LISTAS!A19904:B19971,2,0)</f>
        <v>#N/A</v>
      </c>
      <c r="W19946" s="35" t="e">
        <f>VLOOKUP(V19946,LISTAS!$M$2:$N$18,2,0)</f>
        <v>#N/A</v>
      </c>
    </row>
    <row r="19947" spans="3:23">
      <c r="C19947" t="e">
        <f>VLOOKUP(B19947,LISTAS!A19905:B19972,2,0)</f>
        <v>#N/A</v>
      </c>
      <c r="W19947" s="35" t="e">
        <f>VLOOKUP(V19947,LISTAS!$M$2:$N$18,2,0)</f>
        <v>#N/A</v>
      </c>
    </row>
    <row r="19948" spans="3:23">
      <c r="C19948" t="e">
        <f>VLOOKUP(B19948,LISTAS!A19906:B19973,2,0)</f>
        <v>#N/A</v>
      </c>
      <c r="W19948" s="35" t="e">
        <f>VLOOKUP(V19948,LISTAS!$M$2:$N$18,2,0)</f>
        <v>#N/A</v>
      </c>
    </row>
    <row r="19949" spans="3:23">
      <c r="C19949" t="e">
        <f>VLOOKUP(B19949,LISTAS!A19907:B19974,2,0)</f>
        <v>#N/A</v>
      </c>
      <c r="W19949" s="35" t="e">
        <f>VLOOKUP(V19949,LISTAS!$M$2:$N$18,2,0)</f>
        <v>#N/A</v>
      </c>
    </row>
    <row r="19950" spans="3:23">
      <c r="C19950" t="e">
        <f>VLOOKUP(B19950,LISTAS!A19908:B19975,2,0)</f>
        <v>#N/A</v>
      </c>
      <c r="W19950" s="35" t="e">
        <f>VLOOKUP(V19950,LISTAS!$M$2:$N$18,2,0)</f>
        <v>#N/A</v>
      </c>
    </row>
    <row r="19951" spans="3:23">
      <c r="C19951" t="e">
        <f>VLOOKUP(B19951,LISTAS!A19909:B19976,2,0)</f>
        <v>#N/A</v>
      </c>
      <c r="W19951" s="35" t="e">
        <f>VLOOKUP(V19951,LISTAS!$M$2:$N$18,2,0)</f>
        <v>#N/A</v>
      </c>
    </row>
    <row r="19952" spans="3:23">
      <c r="C19952" t="e">
        <f>VLOOKUP(B19952,LISTAS!A19910:B19977,2,0)</f>
        <v>#N/A</v>
      </c>
      <c r="W19952" s="35" t="e">
        <f>VLOOKUP(V19952,LISTAS!$M$2:$N$18,2,0)</f>
        <v>#N/A</v>
      </c>
    </row>
    <row r="19953" spans="3:23">
      <c r="C19953" t="e">
        <f>VLOOKUP(B19953,LISTAS!A19911:B19978,2,0)</f>
        <v>#N/A</v>
      </c>
      <c r="W19953" s="35" t="e">
        <f>VLOOKUP(V19953,LISTAS!$M$2:$N$18,2,0)</f>
        <v>#N/A</v>
      </c>
    </row>
    <row r="19954" spans="3:23">
      <c r="C19954" t="e">
        <f>VLOOKUP(B19954,LISTAS!A19912:B19979,2,0)</f>
        <v>#N/A</v>
      </c>
      <c r="W19954" s="35" t="e">
        <f>VLOOKUP(V19954,LISTAS!$M$2:$N$18,2,0)</f>
        <v>#N/A</v>
      </c>
    </row>
    <row r="19955" spans="3:23">
      <c r="C19955" t="e">
        <f>VLOOKUP(B19955,LISTAS!A19913:B19980,2,0)</f>
        <v>#N/A</v>
      </c>
      <c r="W19955" s="35" t="e">
        <f>VLOOKUP(V19955,LISTAS!$M$2:$N$18,2,0)</f>
        <v>#N/A</v>
      </c>
    </row>
    <row r="19956" spans="3:23">
      <c r="C19956" t="e">
        <f>VLOOKUP(B19956,LISTAS!A19914:B19981,2,0)</f>
        <v>#N/A</v>
      </c>
      <c r="W19956" s="35" t="e">
        <f>VLOOKUP(V19956,LISTAS!$M$2:$N$18,2,0)</f>
        <v>#N/A</v>
      </c>
    </row>
    <row r="19957" spans="3:23">
      <c r="C19957" t="e">
        <f>VLOOKUP(B19957,LISTAS!A19915:B19982,2,0)</f>
        <v>#N/A</v>
      </c>
      <c r="W19957" s="35" t="e">
        <f>VLOOKUP(V19957,LISTAS!$M$2:$N$18,2,0)</f>
        <v>#N/A</v>
      </c>
    </row>
    <row r="19958" spans="3:23">
      <c r="C19958" t="e">
        <f>VLOOKUP(B19958,LISTAS!A19916:B19983,2,0)</f>
        <v>#N/A</v>
      </c>
      <c r="W19958" s="35" t="e">
        <f>VLOOKUP(V19958,LISTAS!$M$2:$N$18,2,0)</f>
        <v>#N/A</v>
      </c>
    </row>
    <row r="19959" spans="3:23">
      <c r="C19959" t="e">
        <f>VLOOKUP(B19959,LISTAS!A19917:B19984,2,0)</f>
        <v>#N/A</v>
      </c>
      <c r="W19959" s="35" t="e">
        <f>VLOOKUP(V19959,LISTAS!$M$2:$N$18,2,0)</f>
        <v>#N/A</v>
      </c>
    </row>
    <row r="19960" spans="3:23">
      <c r="C19960" t="e">
        <f>VLOOKUP(B19960,LISTAS!A19918:B19985,2,0)</f>
        <v>#N/A</v>
      </c>
      <c r="W19960" s="35" t="e">
        <f>VLOOKUP(V19960,LISTAS!$M$2:$N$18,2,0)</f>
        <v>#N/A</v>
      </c>
    </row>
    <row r="19961" spans="3:23">
      <c r="C19961" t="e">
        <f>VLOOKUP(B19961,LISTAS!A19919:B19986,2,0)</f>
        <v>#N/A</v>
      </c>
      <c r="W19961" s="35" t="e">
        <f>VLOOKUP(V19961,LISTAS!$M$2:$N$18,2,0)</f>
        <v>#N/A</v>
      </c>
    </row>
    <row r="19962" spans="3:23">
      <c r="C19962" t="e">
        <f>VLOOKUP(B19962,LISTAS!A19920:B19987,2,0)</f>
        <v>#N/A</v>
      </c>
      <c r="W19962" s="35" t="e">
        <f>VLOOKUP(V19962,LISTAS!$M$2:$N$18,2,0)</f>
        <v>#N/A</v>
      </c>
    </row>
    <row r="19963" spans="3:23">
      <c r="C19963" t="e">
        <f>VLOOKUP(B19963,LISTAS!A19921:B19988,2,0)</f>
        <v>#N/A</v>
      </c>
      <c r="W19963" s="35" t="e">
        <f>VLOOKUP(V19963,LISTAS!$M$2:$N$18,2,0)</f>
        <v>#N/A</v>
      </c>
    </row>
    <row r="19964" spans="3:23">
      <c r="C19964" t="e">
        <f>VLOOKUP(B19964,LISTAS!A19922:B19989,2,0)</f>
        <v>#N/A</v>
      </c>
      <c r="W19964" s="35" t="e">
        <f>VLOOKUP(V19964,LISTAS!$M$2:$N$18,2,0)</f>
        <v>#N/A</v>
      </c>
    </row>
    <row r="19965" spans="3:23">
      <c r="C19965" t="e">
        <f>VLOOKUP(B19965,LISTAS!A19923:B19990,2,0)</f>
        <v>#N/A</v>
      </c>
      <c r="W19965" s="35" t="e">
        <f>VLOOKUP(V19965,LISTAS!$M$2:$N$18,2,0)</f>
        <v>#N/A</v>
      </c>
    </row>
    <row r="19966" spans="3:23">
      <c r="C19966" t="e">
        <f>VLOOKUP(B19966,LISTAS!A19924:B19991,2,0)</f>
        <v>#N/A</v>
      </c>
      <c r="W19966" s="35" t="e">
        <f>VLOOKUP(V19966,LISTAS!$M$2:$N$18,2,0)</f>
        <v>#N/A</v>
      </c>
    </row>
    <row r="19967" spans="3:23">
      <c r="C19967" t="e">
        <f>VLOOKUP(B19967,LISTAS!A19925:B19992,2,0)</f>
        <v>#N/A</v>
      </c>
      <c r="W19967" s="35" t="e">
        <f>VLOOKUP(V19967,LISTAS!$M$2:$N$18,2,0)</f>
        <v>#N/A</v>
      </c>
    </row>
    <row r="19968" spans="3:23">
      <c r="C19968" t="e">
        <f>VLOOKUP(B19968,LISTAS!A19926:B19993,2,0)</f>
        <v>#N/A</v>
      </c>
      <c r="W19968" s="35" t="e">
        <f>VLOOKUP(V19968,LISTAS!$M$2:$N$18,2,0)</f>
        <v>#N/A</v>
      </c>
    </row>
    <row r="19969" spans="3:23">
      <c r="C19969" t="e">
        <f>VLOOKUP(B19969,LISTAS!A19927:B19994,2,0)</f>
        <v>#N/A</v>
      </c>
      <c r="W19969" s="35" t="e">
        <f>VLOOKUP(V19969,LISTAS!$M$2:$N$18,2,0)</f>
        <v>#N/A</v>
      </c>
    </row>
    <row r="19970" spans="3:23">
      <c r="C19970" t="e">
        <f>VLOOKUP(B19970,LISTAS!A19928:B19995,2,0)</f>
        <v>#N/A</v>
      </c>
      <c r="W19970" s="35" t="e">
        <f>VLOOKUP(V19970,LISTAS!$M$2:$N$18,2,0)</f>
        <v>#N/A</v>
      </c>
    </row>
    <row r="19971" spans="3:23">
      <c r="C19971" t="e">
        <f>VLOOKUP(B19971,LISTAS!A19929:B19996,2,0)</f>
        <v>#N/A</v>
      </c>
      <c r="W19971" s="35" t="e">
        <f>VLOOKUP(V19971,LISTAS!$M$2:$N$18,2,0)</f>
        <v>#N/A</v>
      </c>
    </row>
    <row r="19972" spans="3:23">
      <c r="C19972" t="e">
        <f>VLOOKUP(B19972,LISTAS!A19930:B19997,2,0)</f>
        <v>#N/A</v>
      </c>
      <c r="W19972" s="35" t="e">
        <f>VLOOKUP(V19972,LISTAS!$M$2:$N$18,2,0)</f>
        <v>#N/A</v>
      </c>
    </row>
    <row r="19973" spans="3:23">
      <c r="C19973" t="e">
        <f>VLOOKUP(B19973,LISTAS!A19931:B19998,2,0)</f>
        <v>#N/A</v>
      </c>
      <c r="W19973" s="35" t="e">
        <f>VLOOKUP(V19973,LISTAS!$M$2:$N$18,2,0)</f>
        <v>#N/A</v>
      </c>
    </row>
    <row r="19974" spans="3:23">
      <c r="C19974" t="e">
        <f>VLOOKUP(B19974,LISTAS!A19932:B19999,2,0)</f>
        <v>#N/A</v>
      </c>
      <c r="W19974" s="35" t="e">
        <f>VLOOKUP(V19974,LISTAS!$M$2:$N$18,2,0)</f>
        <v>#N/A</v>
      </c>
    </row>
    <row r="19975" spans="3:23">
      <c r="C19975" t="e">
        <f>VLOOKUP(B19975,LISTAS!A19933:B20000,2,0)</f>
        <v>#N/A</v>
      </c>
      <c r="W19975" s="35" t="e">
        <f>VLOOKUP(V19975,LISTAS!$M$2:$N$18,2,0)</f>
        <v>#N/A</v>
      </c>
    </row>
    <row r="19976" spans="3:23">
      <c r="C19976" t="e">
        <f>VLOOKUP(B19976,LISTAS!A19934:B20001,2,0)</f>
        <v>#N/A</v>
      </c>
      <c r="W19976" s="35" t="e">
        <f>VLOOKUP(V19976,LISTAS!$M$2:$N$18,2,0)</f>
        <v>#N/A</v>
      </c>
    </row>
    <row r="19977" spans="3:23">
      <c r="C19977" t="e">
        <f>VLOOKUP(B19977,LISTAS!A19935:B20002,2,0)</f>
        <v>#N/A</v>
      </c>
      <c r="W19977" s="35" t="e">
        <f>VLOOKUP(V19977,LISTAS!$M$2:$N$18,2,0)</f>
        <v>#N/A</v>
      </c>
    </row>
    <row r="19978" spans="3:23">
      <c r="C19978" t="e">
        <f>VLOOKUP(B19978,LISTAS!A19936:B20003,2,0)</f>
        <v>#N/A</v>
      </c>
      <c r="W19978" s="35" t="e">
        <f>VLOOKUP(V19978,LISTAS!$M$2:$N$18,2,0)</f>
        <v>#N/A</v>
      </c>
    </row>
    <row r="19979" spans="3:23">
      <c r="C19979" t="e">
        <f>VLOOKUP(B19979,LISTAS!A19937:B20004,2,0)</f>
        <v>#N/A</v>
      </c>
      <c r="W19979" s="35" t="e">
        <f>VLOOKUP(V19979,LISTAS!$M$2:$N$18,2,0)</f>
        <v>#N/A</v>
      </c>
    </row>
    <row r="19980" spans="3:23">
      <c r="C19980" t="e">
        <f>VLOOKUP(B19980,LISTAS!A19938:B20005,2,0)</f>
        <v>#N/A</v>
      </c>
      <c r="W19980" s="35" t="e">
        <f>VLOOKUP(V19980,LISTAS!$M$2:$N$18,2,0)</f>
        <v>#N/A</v>
      </c>
    </row>
    <row r="19981" spans="3:23">
      <c r="C19981" t="e">
        <f>VLOOKUP(B19981,LISTAS!A19939:B20006,2,0)</f>
        <v>#N/A</v>
      </c>
      <c r="W19981" s="35" t="e">
        <f>VLOOKUP(V19981,LISTAS!$M$2:$N$18,2,0)</f>
        <v>#N/A</v>
      </c>
    </row>
    <row r="19982" spans="3:23">
      <c r="C19982" t="e">
        <f>VLOOKUP(B19982,LISTAS!A19940:B20007,2,0)</f>
        <v>#N/A</v>
      </c>
      <c r="W19982" s="35" t="e">
        <f>VLOOKUP(V19982,LISTAS!$M$2:$N$18,2,0)</f>
        <v>#N/A</v>
      </c>
    </row>
    <row r="19983" spans="3:23">
      <c r="C19983" t="e">
        <f>VLOOKUP(B19983,LISTAS!A19941:B20008,2,0)</f>
        <v>#N/A</v>
      </c>
      <c r="W19983" s="35" t="e">
        <f>VLOOKUP(V19983,LISTAS!$M$2:$N$18,2,0)</f>
        <v>#N/A</v>
      </c>
    </row>
    <row r="19984" spans="3:23">
      <c r="C19984" t="e">
        <f>VLOOKUP(B19984,LISTAS!A19942:B20009,2,0)</f>
        <v>#N/A</v>
      </c>
      <c r="W19984" s="35" t="e">
        <f>VLOOKUP(V19984,LISTAS!$M$2:$N$18,2,0)</f>
        <v>#N/A</v>
      </c>
    </row>
    <row r="19985" spans="3:23">
      <c r="C19985" t="e">
        <f>VLOOKUP(B19985,LISTAS!A19943:B20010,2,0)</f>
        <v>#N/A</v>
      </c>
      <c r="W19985" s="35" t="e">
        <f>VLOOKUP(V19985,LISTAS!$M$2:$N$18,2,0)</f>
        <v>#N/A</v>
      </c>
    </row>
    <row r="19986" spans="3:23">
      <c r="C19986" t="e">
        <f>VLOOKUP(B19986,LISTAS!A19944:B20011,2,0)</f>
        <v>#N/A</v>
      </c>
      <c r="W19986" s="35" t="e">
        <f>VLOOKUP(V19986,LISTAS!$M$2:$N$18,2,0)</f>
        <v>#N/A</v>
      </c>
    </row>
    <row r="19987" spans="3:23">
      <c r="C19987" t="e">
        <f>VLOOKUP(B19987,LISTAS!A19945:B20012,2,0)</f>
        <v>#N/A</v>
      </c>
      <c r="W19987" s="35" t="e">
        <f>VLOOKUP(V19987,LISTAS!$M$2:$N$18,2,0)</f>
        <v>#N/A</v>
      </c>
    </row>
    <row r="19988" spans="3:23">
      <c r="C19988" t="e">
        <f>VLOOKUP(B19988,LISTAS!A19946:B20013,2,0)</f>
        <v>#N/A</v>
      </c>
      <c r="W19988" s="35" t="e">
        <f>VLOOKUP(V19988,LISTAS!$M$2:$N$18,2,0)</f>
        <v>#N/A</v>
      </c>
    </row>
    <row r="19989" spans="3:23">
      <c r="C19989" t="e">
        <f>VLOOKUP(B19989,LISTAS!A19947:B20014,2,0)</f>
        <v>#N/A</v>
      </c>
      <c r="W19989" s="35" t="e">
        <f>VLOOKUP(V19989,LISTAS!$M$2:$N$18,2,0)</f>
        <v>#N/A</v>
      </c>
    </row>
    <row r="19990" spans="3:23">
      <c r="C19990" t="e">
        <f>VLOOKUP(B19990,LISTAS!A19948:B20015,2,0)</f>
        <v>#N/A</v>
      </c>
      <c r="W19990" s="35" t="e">
        <f>VLOOKUP(V19990,LISTAS!$M$2:$N$18,2,0)</f>
        <v>#N/A</v>
      </c>
    </row>
    <row r="19991" spans="3:23">
      <c r="C19991" t="e">
        <f>VLOOKUP(B19991,LISTAS!A19949:B20016,2,0)</f>
        <v>#N/A</v>
      </c>
      <c r="W19991" s="35" t="e">
        <f>VLOOKUP(V19991,LISTAS!$M$2:$N$18,2,0)</f>
        <v>#N/A</v>
      </c>
    </row>
    <row r="19992" spans="3:23">
      <c r="C19992" t="e">
        <f>VLOOKUP(B19992,LISTAS!A19950:B20017,2,0)</f>
        <v>#N/A</v>
      </c>
      <c r="W19992" s="35" t="e">
        <f>VLOOKUP(V19992,LISTAS!$M$2:$N$18,2,0)</f>
        <v>#N/A</v>
      </c>
    </row>
    <row r="19993" spans="3:23">
      <c r="C19993" t="e">
        <f>VLOOKUP(B19993,LISTAS!A19951:B20018,2,0)</f>
        <v>#N/A</v>
      </c>
      <c r="W19993" s="35" t="e">
        <f>VLOOKUP(V19993,LISTAS!$M$2:$N$18,2,0)</f>
        <v>#N/A</v>
      </c>
    </row>
    <row r="19994" spans="3:23">
      <c r="C19994" t="e">
        <f>VLOOKUP(B19994,LISTAS!A19952:B20019,2,0)</f>
        <v>#N/A</v>
      </c>
      <c r="W19994" s="35" t="e">
        <f>VLOOKUP(V19994,LISTAS!$M$2:$N$18,2,0)</f>
        <v>#N/A</v>
      </c>
    </row>
    <row r="19995" spans="3:23">
      <c r="C19995" t="e">
        <f>VLOOKUP(B19995,LISTAS!A19953:B20020,2,0)</f>
        <v>#N/A</v>
      </c>
      <c r="W19995" s="35" t="e">
        <f>VLOOKUP(V19995,LISTAS!$M$2:$N$18,2,0)</f>
        <v>#N/A</v>
      </c>
    </row>
    <row r="19996" spans="3:23">
      <c r="C19996" t="e">
        <f>VLOOKUP(B19996,LISTAS!A19954:B20021,2,0)</f>
        <v>#N/A</v>
      </c>
      <c r="W19996" s="35" t="e">
        <f>VLOOKUP(V19996,LISTAS!$M$2:$N$18,2,0)</f>
        <v>#N/A</v>
      </c>
    </row>
    <row r="19997" spans="3:23">
      <c r="C19997" t="e">
        <f>VLOOKUP(B19997,LISTAS!A19955:B20022,2,0)</f>
        <v>#N/A</v>
      </c>
      <c r="W19997" s="35" t="e">
        <f>VLOOKUP(V19997,LISTAS!$M$2:$N$18,2,0)</f>
        <v>#N/A</v>
      </c>
    </row>
    <row r="19998" spans="3:23">
      <c r="C19998" t="e">
        <f>VLOOKUP(B19998,LISTAS!A19956:B20023,2,0)</f>
        <v>#N/A</v>
      </c>
      <c r="W19998" s="35" t="e">
        <f>VLOOKUP(V19998,LISTAS!$M$2:$N$18,2,0)</f>
        <v>#N/A</v>
      </c>
    </row>
    <row r="19999" spans="3:23">
      <c r="C19999" t="e">
        <f>VLOOKUP(B19999,LISTAS!A19957:B20024,2,0)</f>
        <v>#N/A</v>
      </c>
      <c r="W19999" s="35" t="e">
        <f>VLOOKUP(V19999,LISTAS!$M$2:$N$18,2,0)</f>
        <v>#N/A</v>
      </c>
    </row>
    <row r="20000" spans="3:23">
      <c r="C20000" t="e">
        <f>VLOOKUP(B20000,LISTAS!A19958:B20025,2,0)</f>
        <v>#N/A</v>
      </c>
      <c r="W20000" s="35" t="e">
        <f>VLOOKUP(V20000,LISTAS!$M$2:$N$18,2,0)</f>
        <v>#N/A</v>
      </c>
    </row>
    <row r="20001" spans="3:23">
      <c r="C20001" t="e">
        <f>VLOOKUP(B20001,LISTAS!A19959:B20026,2,0)</f>
        <v>#N/A</v>
      </c>
      <c r="W20001" s="35" t="e">
        <f>VLOOKUP(V20001,LISTAS!$M$2:$N$18,2,0)</f>
        <v>#N/A</v>
      </c>
    </row>
    <row r="20002" spans="3:23">
      <c r="C20002" t="e">
        <f>VLOOKUP(B20002,LISTAS!A19960:B20027,2,0)</f>
        <v>#N/A</v>
      </c>
      <c r="W20002" s="35" t="e">
        <f>VLOOKUP(V20002,LISTAS!$M$2:$N$18,2,0)</f>
        <v>#N/A</v>
      </c>
    </row>
    <row r="20003" spans="3:23">
      <c r="C20003" t="e">
        <f>VLOOKUP(B20003,LISTAS!A19961:B20028,2,0)</f>
        <v>#N/A</v>
      </c>
      <c r="W20003" s="35" t="e">
        <f>VLOOKUP(V20003,LISTAS!$M$2:$N$18,2,0)</f>
        <v>#N/A</v>
      </c>
    </row>
    <row r="20004" spans="3:23">
      <c r="C20004" t="e">
        <f>VLOOKUP(B20004,LISTAS!A19962:B20029,2,0)</f>
        <v>#N/A</v>
      </c>
      <c r="W20004" s="35" t="e">
        <f>VLOOKUP(V20004,LISTAS!$M$2:$N$18,2,0)</f>
        <v>#N/A</v>
      </c>
    </row>
    <row r="20005" spans="3:23">
      <c r="C20005" t="e">
        <f>VLOOKUP(B20005,LISTAS!A19963:B20030,2,0)</f>
        <v>#N/A</v>
      </c>
      <c r="W20005" s="35" t="e">
        <f>VLOOKUP(V20005,LISTAS!$M$2:$N$18,2,0)</f>
        <v>#N/A</v>
      </c>
    </row>
    <row r="20006" spans="3:23">
      <c r="C20006" t="e">
        <f>VLOOKUP(B20006,LISTAS!A19964:B20031,2,0)</f>
        <v>#N/A</v>
      </c>
      <c r="W20006" s="35" t="e">
        <f>VLOOKUP(V20006,LISTAS!$M$2:$N$18,2,0)</f>
        <v>#N/A</v>
      </c>
    </row>
    <row r="20007" spans="3:23">
      <c r="C20007" t="e">
        <f>VLOOKUP(B20007,LISTAS!A19965:B20032,2,0)</f>
        <v>#N/A</v>
      </c>
      <c r="W20007" s="35" t="e">
        <f>VLOOKUP(V20007,LISTAS!$M$2:$N$18,2,0)</f>
        <v>#N/A</v>
      </c>
    </row>
    <row r="20008" spans="3:23">
      <c r="C20008" t="e">
        <f>VLOOKUP(B20008,LISTAS!A19966:B20033,2,0)</f>
        <v>#N/A</v>
      </c>
      <c r="W20008" s="35" t="e">
        <f>VLOOKUP(V20008,LISTAS!$M$2:$N$18,2,0)</f>
        <v>#N/A</v>
      </c>
    </row>
    <row r="20009" spans="3:23">
      <c r="C20009" t="e">
        <f>VLOOKUP(B20009,LISTAS!A19967:B20034,2,0)</f>
        <v>#N/A</v>
      </c>
      <c r="W20009" s="35" t="e">
        <f>VLOOKUP(V20009,LISTAS!$M$2:$N$18,2,0)</f>
        <v>#N/A</v>
      </c>
    </row>
    <row r="20010" spans="3:23">
      <c r="C20010" t="e">
        <f>VLOOKUP(B20010,LISTAS!A19968:B20035,2,0)</f>
        <v>#N/A</v>
      </c>
      <c r="W20010" s="35" t="e">
        <f>VLOOKUP(V20010,LISTAS!$M$2:$N$18,2,0)</f>
        <v>#N/A</v>
      </c>
    </row>
    <row r="20011" spans="3:23">
      <c r="C20011" t="e">
        <f>VLOOKUP(B20011,LISTAS!A19969:B20036,2,0)</f>
        <v>#N/A</v>
      </c>
      <c r="W20011" s="35" t="e">
        <f>VLOOKUP(V20011,LISTAS!$M$2:$N$18,2,0)</f>
        <v>#N/A</v>
      </c>
    </row>
    <row r="20012" spans="3:23">
      <c r="C20012" t="e">
        <f>VLOOKUP(B20012,LISTAS!A19970:B20037,2,0)</f>
        <v>#N/A</v>
      </c>
      <c r="W20012" s="35" t="e">
        <f>VLOOKUP(V20012,LISTAS!$M$2:$N$18,2,0)</f>
        <v>#N/A</v>
      </c>
    </row>
    <row r="20013" spans="3:23">
      <c r="C20013" t="e">
        <f>VLOOKUP(B20013,LISTAS!A19971:B20038,2,0)</f>
        <v>#N/A</v>
      </c>
      <c r="W20013" s="35" t="e">
        <f>VLOOKUP(V20013,LISTAS!$M$2:$N$18,2,0)</f>
        <v>#N/A</v>
      </c>
    </row>
    <row r="20014" spans="3:23">
      <c r="C20014" t="e">
        <f>VLOOKUP(B20014,LISTAS!A19972:B20039,2,0)</f>
        <v>#N/A</v>
      </c>
      <c r="W20014" s="35" t="e">
        <f>VLOOKUP(V20014,LISTAS!$M$2:$N$18,2,0)</f>
        <v>#N/A</v>
      </c>
    </row>
    <row r="20015" spans="3:23">
      <c r="C20015" t="e">
        <f>VLOOKUP(B20015,LISTAS!A19973:B20040,2,0)</f>
        <v>#N/A</v>
      </c>
      <c r="W20015" s="35" t="e">
        <f>VLOOKUP(V20015,LISTAS!$M$2:$N$18,2,0)</f>
        <v>#N/A</v>
      </c>
    </row>
    <row r="20016" spans="3:23">
      <c r="C20016" t="e">
        <f>VLOOKUP(B20016,LISTAS!A19974:B20041,2,0)</f>
        <v>#N/A</v>
      </c>
      <c r="W20016" s="35" t="e">
        <f>VLOOKUP(V20016,LISTAS!$M$2:$N$18,2,0)</f>
        <v>#N/A</v>
      </c>
    </row>
    <row r="20017" spans="3:23">
      <c r="C20017" t="e">
        <f>VLOOKUP(B20017,LISTAS!A19975:B20042,2,0)</f>
        <v>#N/A</v>
      </c>
      <c r="W20017" s="35" t="e">
        <f>VLOOKUP(V20017,LISTAS!$M$2:$N$18,2,0)</f>
        <v>#N/A</v>
      </c>
    </row>
    <row r="20018" spans="3:23">
      <c r="C20018" t="e">
        <f>VLOOKUP(B20018,LISTAS!A19976:B20043,2,0)</f>
        <v>#N/A</v>
      </c>
      <c r="W20018" s="35" t="e">
        <f>VLOOKUP(V20018,LISTAS!$M$2:$N$18,2,0)</f>
        <v>#N/A</v>
      </c>
    </row>
    <row r="20019" spans="3:23">
      <c r="C20019" t="e">
        <f>VLOOKUP(B20019,LISTAS!A19977:B20044,2,0)</f>
        <v>#N/A</v>
      </c>
      <c r="W20019" s="35" t="e">
        <f>VLOOKUP(V20019,LISTAS!$M$2:$N$18,2,0)</f>
        <v>#N/A</v>
      </c>
    </row>
    <row r="20020" spans="3:23">
      <c r="C20020" t="e">
        <f>VLOOKUP(B20020,LISTAS!A19978:B20045,2,0)</f>
        <v>#N/A</v>
      </c>
      <c r="W20020" s="35" t="e">
        <f>VLOOKUP(V20020,LISTAS!$M$2:$N$18,2,0)</f>
        <v>#N/A</v>
      </c>
    </row>
    <row r="20021" spans="3:23">
      <c r="C20021" t="e">
        <f>VLOOKUP(B20021,LISTAS!A19979:B20046,2,0)</f>
        <v>#N/A</v>
      </c>
      <c r="W20021" s="35" t="e">
        <f>VLOOKUP(V20021,LISTAS!$M$2:$N$18,2,0)</f>
        <v>#N/A</v>
      </c>
    </row>
    <row r="20022" spans="3:23">
      <c r="C20022" t="e">
        <f>VLOOKUP(B20022,LISTAS!A19980:B20047,2,0)</f>
        <v>#N/A</v>
      </c>
      <c r="W20022" s="35" t="e">
        <f>VLOOKUP(V20022,LISTAS!$M$2:$N$18,2,0)</f>
        <v>#N/A</v>
      </c>
    </row>
    <row r="20023" spans="3:23">
      <c r="C20023" t="e">
        <f>VLOOKUP(B20023,LISTAS!A19981:B20048,2,0)</f>
        <v>#N/A</v>
      </c>
      <c r="W20023" s="35" t="e">
        <f>VLOOKUP(V20023,LISTAS!$M$2:$N$18,2,0)</f>
        <v>#N/A</v>
      </c>
    </row>
    <row r="20024" spans="3:23">
      <c r="C20024" t="e">
        <f>VLOOKUP(B20024,LISTAS!A19982:B20049,2,0)</f>
        <v>#N/A</v>
      </c>
      <c r="W20024" s="35" t="e">
        <f>VLOOKUP(V20024,LISTAS!$M$2:$N$18,2,0)</f>
        <v>#N/A</v>
      </c>
    </row>
    <row r="20025" spans="3:23">
      <c r="C20025" t="e">
        <f>VLOOKUP(B20025,LISTAS!A19983:B20050,2,0)</f>
        <v>#N/A</v>
      </c>
      <c r="W20025" s="35" t="e">
        <f>VLOOKUP(V20025,LISTAS!$M$2:$N$18,2,0)</f>
        <v>#N/A</v>
      </c>
    </row>
    <row r="20026" spans="3:23">
      <c r="C20026" t="e">
        <f>VLOOKUP(B20026,LISTAS!A19984:B20051,2,0)</f>
        <v>#N/A</v>
      </c>
      <c r="W20026" s="35" t="e">
        <f>VLOOKUP(V20026,LISTAS!$M$2:$N$18,2,0)</f>
        <v>#N/A</v>
      </c>
    </row>
    <row r="20027" spans="3:23">
      <c r="C20027" t="e">
        <f>VLOOKUP(B20027,LISTAS!A19985:B20052,2,0)</f>
        <v>#N/A</v>
      </c>
      <c r="W20027" s="35" t="e">
        <f>VLOOKUP(V20027,LISTAS!$M$2:$N$18,2,0)</f>
        <v>#N/A</v>
      </c>
    </row>
    <row r="20028" spans="3:23">
      <c r="C20028" t="e">
        <f>VLOOKUP(B20028,LISTAS!A19986:B20053,2,0)</f>
        <v>#N/A</v>
      </c>
      <c r="W20028" s="35" t="e">
        <f>VLOOKUP(V20028,LISTAS!$M$2:$N$18,2,0)</f>
        <v>#N/A</v>
      </c>
    </row>
    <row r="20029" spans="3:23">
      <c r="C20029" t="e">
        <f>VLOOKUP(B20029,LISTAS!A19987:B20054,2,0)</f>
        <v>#N/A</v>
      </c>
      <c r="W20029" s="35" t="e">
        <f>VLOOKUP(V20029,LISTAS!$M$2:$N$18,2,0)</f>
        <v>#N/A</v>
      </c>
    </row>
    <row r="20030" spans="3:23">
      <c r="C20030" t="e">
        <f>VLOOKUP(B20030,LISTAS!A19988:B20055,2,0)</f>
        <v>#N/A</v>
      </c>
      <c r="W20030" s="35" t="e">
        <f>VLOOKUP(V20030,LISTAS!$M$2:$N$18,2,0)</f>
        <v>#N/A</v>
      </c>
    </row>
    <row r="20031" spans="3:23">
      <c r="C20031" t="e">
        <f>VLOOKUP(B20031,LISTAS!A19989:B20056,2,0)</f>
        <v>#N/A</v>
      </c>
      <c r="W20031" s="35" t="e">
        <f>VLOOKUP(V20031,LISTAS!$M$2:$N$18,2,0)</f>
        <v>#N/A</v>
      </c>
    </row>
    <row r="20032" spans="3:23">
      <c r="C20032" t="e">
        <f>VLOOKUP(B20032,LISTAS!A19990:B20057,2,0)</f>
        <v>#N/A</v>
      </c>
      <c r="W20032" s="35" t="e">
        <f>VLOOKUP(V20032,LISTAS!$M$2:$N$18,2,0)</f>
        <v>#N/A</v>
      </c>
    </row>
    <row r="20033" spans="3:23">
      <c r="C20033" t="e">
        <f>VLOOKUP(B20033,LISTAS!A19991:B20058,2,0)</f>
        <v>#N/A</v>
      </c>
      <c r="W20033" s="35" t="e">
        <f>VLOOKUP(V20033,LISTAS!$M$2:$N$18,2,0)</f>
        <v>#N/A</v>
      </c>
    </row>
    <row r="20034" spans="3:23">
      <c r="C20034" t="e">
        <f>VLOOKUP(B20034,LISTAS!A19992:B20059,2,0)</f>
        <v>#N/A</v>
      </c>
      <c r="W20034" s="35" t="e">
        <f>VLOOKUP(V20034,LISTAS!$M$2:$N$18,2,0)</f>
        <v>#N/A</v>
      </c>
    </row>
    <row r="20035" spans="3:23">
      <c r="C20035" t="e">
        <f>VLOOKUP(B20035,LISTAS!A19993:B20060,2,0)</f>
        <v>#N/A</v>
      </c>
      <c r="W20035" s="35" t="e">
        <f>VLOOKUP(V20035,LISTAS!$M$2:$N$18,2,0)</f>
        <v>#N/A</v>
      </c>
    </row>
    <row r="20036" spans="3:23">
      <c r="C20036" t="e">
        <f>VLOOKUP(B20036,LISTAS!A19994:B20061,2,0)</f>
        <v>#N/A</v>
      </c>
      <c r="W20036" s="35" t="e">
        <f>VLOOKUP(V20036,LISTAS!$M$2:$N$18,2,0)</f>
        <v>#N/A</v>
      </c>
    </row>
    <row r="20037" spans="3:23">
      <c r="C20037" t="e">
        <f>VLOOKUP(B20037,LISTAS!A19995:B20062,2,0)</f>
        <v>#N/A</v>
      </c>
      <c r="W20037" s="35" t="e">
        <f>VLOOKUP(V20037,LISTAS!$M$2:$N$18,2,0)</f>
        <v>#N/A</v>
      </c>
    </row>
    <row r="20038" spans="3:23">
      <c r="C20038" t="e">
        <f>VLOOKUP(B20038,LISTAS!A19996:B20063,2,0)</f>
        <v>#N/A</v>
      </c>
      <c r="W20038" s="35" t="e">
        <f>VLOOKUP(V20038,LISTAS!$M$2:$N$18,2,0)</f>
        <v>#N/A</v>
      </c>
    </row>
    <row r="20039" spans="3:23">
      <c r="C20039" t="e">
        <f>VLOOKUP(B20039,LISTAS!A19997:B20064,2,0)</f>
        <v>#N/A</v>
      </c>
      <c r="W20039" s="35" t="e">
        <f>VLOOKUP(V20039,LISTAS!$M$2:$N$18,2,0)</f>
        <v>#N/A</v>
      </c>
    </row>
    <row r="20040" spans="3:23">
      <c r="C20040" t="e">
        <f>VLOOKUP(B20040,LISTAS!A19998:B20065,2,0)</f>
        <v>#N/A</v>
      </c>
      <c r="W20040" s="35" t="e">
        <f>VLOOKUP(V20040,LISTAS!$M$2:$N$18,2,0)</f>
        <v>#N/A</v>
      </c>
    </row>
    <row r="20041" spans="3:23">
      <c r="C20041" t="e">
        <f>VLOOKUP(B20041,LISTAS!A19999:B20066,2,0)</f>
        <v>#N/A</v>
      </c>
      <c r="W20041" s="35" t="e">
        <f>VLOOKUP(V20041,LISTAS!$M$2:$N$18,2,0)</f>
        <v>#N/A</v>
      </c>
    </row>
    <row r="20042" spans="3:23">
      <c r="C20042" t="e">
        <f>VLOOKUP(B20042,LISTAS!A20000:B20067,2,0)</f>
        <v>#N/A</v>
      </c>
      <c r="W20042" s="35" t="e">
        <f>VLOOKUP(V20042,LISTAS!$M$2:$N$18,2,0)</f>
        <v>#N/A</v>
      </c>
    </row>
    <row r="20043" spans="3:23">
      <c r="C20043" t="e">
        <f>VLOOKUP(B20043,LISTAS!A20001:B20068,2,0)</f>
        <v>#N/A</v>
      </c>
      <c r="W20043" s="35" t="e">
        <f>VLOOKUP(V20043,LISTAS!$M$2:$N$18,2,0)</f>
        <v>#N/A</v>
      </c>
    </row>
    <row r="20044" spans="3:23">
      <c r="C20044" t="e">
        <f>VLOOKUP(B20044,LISTAS!A20002:B20069,2,0)</f>
        <v>#N/A</v>
      </c>
      <c r="W20044" s="35" t="e">
        <f>VLOOKUP(V20044,LISTAS!$M$2:$N$18,2,0)</f>
        <v>#N/A</v>
      </c>
    </row>
    <row r="20045" spans="3:23">
      <c r="C20045" t="e">
        <f>VLOOKUP(B20045,LISTAS!A20003:B20070,2,0)</f>
        <v>#N/A</v>
      </c>
      <c r="W20045" s="35" t="e">
        <f>VLOOKUP(V20045,LISTAS!$M$2:$N$18,2,0)</f>
        <v>#N/A</v>
      </c>
    </row>
    <row r="20046" spans="3:23">
      <c r="C20046" t="e">
        <f>VLOOKUP(B20046,LISTAS!A20004:B20071,2,0)</f>
        <v>#N/A</v>
      </c>
      <c r="W20046" s="35" t="e">
        <f>VLOOKUP(V20046,LISTAS!$M$2:$N$18,2,0)</f>
        <v>#N/A</v>
      </c>
    </row>
    <row r="20047" spans="3:23">
      <c r="C20047" t="e">
        <f>VLOOKUP(B20047,LISTAS!A20005:B20072,2,0)</f>
        <v>#N/A</v>
      </c>
      <c r="W20047" s="35" t="e">
        <f>VLOOKUP(V20047,LISTAS!$M$2:$N$18,2,0)</f>
        <v>#N/A</v>
      </c>
    </row>
    <row r="20048" spans="3:23">
      <c r="C20048" t="e">
        <f>VLOOKUP(B20048,LISTAS!A20006:B20073,2,0)</f>
        <v>#N/A</v>
      </c>
      <c r="W20048" s="35" t="e">
        <f>VLOOKUP(V20048,LISTAS!$M$2:$N$18,2,0)</f>
        <v>#N/A</v>
      </c>
    </row>
    <row r="20049" spans="3:23">
      <c r="C20049" t="e">
        <f>VLOOKUP(B20049,LISTAS!A20007:B20074,2,0)</f>
        <v>#N/A</v>
      </c>
      <c r="W20049" s="35" t="e">
        <f>VLOOKUP(V20049,LISTAS!$M$2:$N$18,2,0)</f>
        <v>#N/A</v>
      </c>
    </row>
    <row r="20050" spans="3:23">
      <c r="C20050" t="e">
        <f>VLOOKUP(B20050,LISTAS!A20008:B20075,2,0)</f>
        <v>#N/A</v>
      </c>
      <c r="W20050" s="35" t="e">
        <f>VLOOKUP(V20050,LISTAS!$M$2:$N$18,2,0)</f>
        <v>#N/A</v>
      </c>
    </row>
    <row r="20051" spans="3:23">
      <c r="C20051" t="e">
        <f>VLOOKUP(B20051,LISTAS!A20009:B20076,2,0)</f>
        <v>#N/A</v>
      </c>
      <c r="W20051" s="35" t="e">
        <f>VLOOKUP(V20051,LISTAS!$M$2:$N$18,2,0)</f>
        <v>#N/A</v>
      </c>
    </row>
    <row r="20052" spans="3:23">
      <c r="C20052" t="e">
        <f>VLOOKUP(B20052,LISTAS!A20010:B20077,2,0)</f>
        <v>#N/A</v>
      </c>
      <c r="W20052" s="35" t="e">
        <f>VLOOKUP(V20052,LISTAS!$M$2:$N$18,2,0)</f>
        <v>#N/A</v>
      </c>
    </row>
    <row r="20053" spans="3:23">
      <c r="C20053" t="e">
        <f>VLOOKUP(B20053,LISTAS!A20011:B20078,2,0)</f>
        <v>#N/A</v>
      </c>
      <c r="W20053" s="35" t="e">
        <f>VLOOKUP(V20053,LISTAS!$M$2:$N$18,2,0)</f>
        <v>#N/A</v>
      </c>
    </row>
    <row r="20054" spans="3:23">
      <c r="C20054" t="e">
        <f>VLOOKUP(B20054,LISTAS!A20012:B20079,2,0)</f>
        <v>#N/A</v>
      </c>
      <c r="W20054" s="35" t="e">
        <f>VLOOKUP(V20054,LISTAS!$M$2:$N$18,2,0)</f>
        <v>#N/A</v>
      </c>
    </row>
    <row r="20055" spans="3:23">
      <c r="C20055" t="e">
        <f>VLOOKUP(B20055,LISTAS!A20013:B20080,2,0)</f>
        <v>#N/A</v>
      </c>
      <c r="W20055" s="35" t="e">
        <f>VLOOKUP(V20055,LISTAS!$M$2:$N$18,2,0)</f>
        <v>#N/A</v>
      </c>
    </row>
    <row r="20056" spans="3:23">
      <c r="C20056" t="e">
        <f>VLOOKUP(B20056,LISTAS!A20014:B20081,2,0)</f>
        <v>#N/A</v>
      </c>
      <c r="W20056" s="35" t="e">
        <f>VLOOKUP(V20056,LISTAS!$M$2:$N$18,2,0)</f>
        <v>#N/A</v>
      </c>
    </row>
    <row r="20057" spans="3:23">
      <c r="C20057" t="e">
        <f>VLOOKUP(B20057,LISTAS!A20015:B20082,2,0)</f>
        <v>#N/A</v>
      </c>
      <c r="W20057" s="35" t="e">
        <f>VLOOKUP(V20057,LISTAS!$M$2:$N$18,2,0)</f>
        <v>#N/A</v>
      </c>
    </row>
    <row r="20058" spans="3:23">
      <c r="C20058" t="e">
        <f>VLOOKUP(B20058,LISTAS!A20016:B20083,2,0)</f>
        <v>#N/A</v>
      </c>
      <c r="W20058" s="35" t="e">
        <f>VLOOKUP(V20058,LISTAS!$M$2:$N$18,2,0)</f>
        <v>#N/A</v>
      </c>
    </row>
    <row r="20059" spans="3:23">
      <c r="C20059" t="e">
        <f>VLOOKUP(B20059,LISTAS!A20017:B20084,2,0)</f>
        <v>#N/A</v>
      </c>
      <c r="W20059" s="35" t="e">
        <f>VLOOKUP(V20059,LISTAS!$M$2:$N$18,2,0)</f>
        <v>#N/A</v>
      </c>
    </row>
    <row r="20060" spans="3:23">
      <c r="C20060" t="e">
        <f>VLOOKUP(B20060,LISTAS!A20018:B20085,2,0)</f>
        <v>#N/A</v>
      </c>
      <c r="W20060" s="35" t="e">
        <f>VLOOKUP(V20060,LISTAS!$M$2:$N$18,2,0)</f>
        <v>#N/A</v>
      </c>
    </row>
    <row r="20061" spans="3:23">
      <c r="C20061" t="e">
        <f>VLOOKUP(B20061,LISTAS!A20019:B20086,2,0)</f>
        <v>#N/A</v>
      </c>
      <c r="W20061" s="35" t="e">
        <f>VLOOKUP(V20061,LISTAS!$M$2:$N$18,2,0)</f>
        <v>#N/A</v>
      </c>
    </row>
    <row r="20062" spans="3:23">
      <c r="C20062" t="e">
        <f>VLOOKUP(B20062,LISTAS!A20020:B20087,2,0)</f>
        <v>#N/A</v>
      </c>
      <c r="W20062" s="35" t="e">
        <f>VLOOKUP(V20062,LISTAS!$M$2:$N$18,2,0)</f>
        <v>#N/A</v>
      </c>
    </row>
    <row r="20063" spans="3:23">
      <c r="C20063" t="e">
        <f>VLOOKUP(B20063,LISTAS!A20021:B20088,2,0)</f>
        <v>#N/A</v>
      </c>
      <c r="W20063" s="35" t="e">
        <f>VLOOKUP(V20063,LISTAS!$M$2:$N$18,2,0)</f>
        <v>#N/A</v>
      </c>
    </row>
    <row r="20064" spans="3:23">
      <c r="C20064" t="e">
        <f>VLOOKUP(B20064,LISTAS!A20022:B20089,2,0)</f>
        <v>#N/A</v>
      </c>
      <c r="W20064" s="35" t="e">
        <f>VLOOKUP(V20064,LISTAS!$M$2:$N$18,2,0)</f>
        <v>#N/A</v>
      </c>
    </row>
    <row r="20065" spans="3:23">
      <c r="C20065" t="e">
        <f>VLOOKUP(B20065,LISTAS!A20023:B20090,2,0)</f>
        <v>#N/A</v>
      </c>
      <c r="W20065" s="35" t="e">
        <f>VLOOKUP(V20065,LISTAS!$M$2:$N$18,2,0)</f>
        <v>#N/A</v>
      </c>
    </row>
    <row r="20066" spans="3:23">
      <c r="C20066" t="e">
        <f>VLOOKUP(B20066,LISTAS!A20024:B20091,2,0)</f>
        <v>#N/A</v>
      </c>
      <c r="W20066" s="35" t="e">
        <f>VLOOKUP(V20066,LISTAS!$M$2:$N$18,2,0)</f>
        <v>#N/A</v>
      </c>
    </row>
    <row r="20067" spans="3:23">
      <c r="C20067" t="e">
        <f>VLOOKUP(B20067,LISTAS!A20025:B20092,2,0)</f>
        <v>#N/A</v>
      </c>
      <c r="W20067" s="35" t="e">
        <f>VLOOKUP(V20067,LISTAS!$M$2:$N$18,2,0)</f>
        <v>#N/A</v>
      </c>
    </row>
    <row r="20068" spans="3:23">
      <c r="C20068" t="e">
        <f>VLOOKUP(B20068,LISTAS!A20026:B20093,2,0)</f>
        <v>#N/A</v>
      </c>
      <c r="W20068" s="35" t="e">
        <f>VLOOKUP(V20068,LISTAS!$M$2:$N$18,2,0)</f>
        <v>#N/A</v>
      </c>
    </row>
    <row r="20069" spans="3:23">
      <c r="C20069" t="e">
        <f>VLOOKUP(B20069,LISTAS!A20027:B20094,2,0)</f>
        <v>#N/A</v>
      </c>
      <c r="W20069" s="35" t="e">
        <f>VLOOKUP(V20069,LISTAS!$M$2:$N$18,2,0)</f>
        <v>#N/A</v>
      </c>
    </row>
    <row r="20070" spans="3:23">
      <c r="C20070" t="e">
        <f>VLOOKUP(B20070,LISTAS!A20028:B20095,2,0)</f>
        <v>#N/A</v>
      </c>
      <c r="W20070" s="35" t="e">
        <f>VLOOKUP(V20070,LISTAS!$M$2:$N$18,2,0)</f>
        <v>#N/A</v>
      </c>
    </row>
    <row r="20071" spans="3:23">
      <c r="C20071" t="e">
        <f>VLOOKUP(B20071,LISTAS!A20029:B20096,2,0)</f>
        <v>#N/A</v>
      </c>
      <c r="W20071" s="35" t="e">
        <f>VLOOKUP(V20071,LISTAS!$M$2:$N$18,2,0)</f>
        <v>#N/A</v>
      </c>
    </row>
    <row r="20072" spans="3:23">
      <c r="C20072" t="e">
        <f>VLOOKUP(B20072,LISTAS!A20030:B20097,2,0)</f>
        <v>#N/A</v>
      </c>
      <c r="W20072" s="35" t="e">
        <f>VLOOKUP(V20072,LISTAS!$M$2:$N$18,2,0)</f>
        <v>#N/A</v>
      </c>
    </row>
    <row r="20073" spans="3:23">
      <c r="C20073" t="e">
        <f>VLOOKUP(B20073,LISTAS!A20031:B20098,2,0)</f>
        <v>#N/A</v>
      </c>
      <c r="W20073" s="35" t="e">
        <f>VLOOKUP(V20073,LISTAS!$M$2:$N$18,2,0)</f>
        <v>#N/A</v>
      </c>
    </row>
    <row r="20074" spans="3:23">
      <c r="C20074" t="e">
        <f>VLOOKUP(B20074,LISTAS!A20032:B20099,2,0)</f>
        <v>#N/A</v>
      </c>
      <c r="W20074" s="35" t="e">
        <f>VLOOKUP(V20074,LISTAS!$M$2:$N$18,2,0)</f>
        <v>#N/A</v>
      </c>
    </row>
    <row r="20075" spans="3:23">
      <c r="C20075" t="e">
        <f>VLOOKUP(B20075,LISTAS!A20033:B20100,2,0)</f>
        <v>#N/A</v>
      </c>
      <c r="W20075" s="35" t="e">
        <f>VLOOKUP(V20075,LISTAS!$M$2:$N$18,2,0)</f>
        <v>#N/A</v>
      </c>
    </row>
    <row r="20076" spans="3:23">
      <c r="C20076" t="e">
        <f>VLOOKUP(B20076,LISTAS!A20034:B20101,2,0)</f>
        <v>#N/A</v>
      </c>
      <c r="W20076" s="35" t="e">
        <f>VLOOKUP(V20076,LISTAS!$M$2:$N$18,2,0)</f>
        <v>#N/A</v>
      </c>
    </row>
    <row r="20077" spans="3:23">
      <c r="C20077" t="e">
        <f>VLOOKUP(B20077,LISTAS!A20035:B20102,2,0)</f>
        <v>#N/A</v>
      </c>
      <c r="W20077" s="35" t="e">
        <f>VLOOKUP(V20077,LISTAS!$M$2:$N$18,2,0)</f>
        <v>#N/A</v>
      </c>
    </row>
    <row r="20078" spans="3:23">
      <c r="C20078" t="e">
        <f>VLOOKUP(B20078,LISTAS!A20036:B20103,2,0)</f>
        <v>#N/A</v>
      </c>
      <c r="W20078" s="35" t="e">
        <f>VLOOKUP(V20078,LISTAS!$M$2:$N$18,2,0)</f>
        <v>#N/A</v>
      </c>
    </row>
    <row r="20079" spans="3:23">
      <c r="C20079" t="e">
        <f>VLOOKUP(B20079,LISTAS!A20037:B20104,2,0)</f>
        <v>#N/A</v>
      </c>
      <c r="W20079" s="35" t="e">
        <f>VLOOKUP(V20079,LISTAS!$M$2:$N$18,2,0)</f>
        <v>#N/A</v>
      </c>
    </row>
    <row r="20080" spans="3:23">
      <c r="C20080" t="e">
        <f>VLOOKUP(B20080,LISTAS!A20038:B20105,2,0)</f>
        <v>#N/A</v>
      </c>
      <c r="W20080" s="35" t="e">
        <f>VLOOKUP(V20080,LISTAS!$M$2:$N$18,2,0)</f>
        <v>#N/A</v>
      </c>
    </row>
    <row r="20081" spans="3:23">
      <c r="C20081" t="e">
        <f>VLOOKUP(B20081,LISTAS!A20039:B20106,2,0)</f>
        <v>#N/A</v>
      </c>
      <c r="W20081" s="35" t="e">
        <f>VLOOKUP(V20081,LISTAS!$M$2:$N$18,2,0)</f>
        <v>#N/A</v>
      </c>
    </row>
    <row r="20082" spans="3:23">
      <c r="C20082" t="e">
        <f>VLOOKUP(B20082,LISTAS!A20040:B20107,2,0)</f>
        <v>#N/A</v>
      </c>
      <c r="W20082" s="35" t="e">
        <f>VLOOKUP(V20082,LISTAS!$M$2:$N$18,2,0)</f>
        <v>#N/A</v>
      </c>
    </row>
    <row r="20083" spans="3:23">
      <c r="C20083" t="e">
        <f>VLOOKUP(B20083,LISTAS!A20041:B20108,2,0)</f>
        <v>#N/A</v>
      </c>
      <c r="W20083" s="35" t="e">
        <f>VLOOKUP(V20083,LISTAS!$M$2:$N$18,2,0)</f>
        <v>#N/A</v>
      </c>
    </row>
    <row r="20084" spans="3:23">
      <c r="C20084" t="e">
        <f>VLOOKUP(B20084,LISTAS!A20042:B20109,2,0)</f>
        <v>#N/A</v>
      </c>
      <c r="W20084" s="35" t="e">
        <f>VLOOKUP(V20084,LISTAS!$M$2:$N$18,2,0)</f>
        <v>#N/A</v>
      </c>
    </row>
    <row r="20085" spans="3:23">
      <c r="C20085" t="e">
        <f>VLOOKUP(B20085,LISTAS!A20043:B20110,2,0)</f>
        <v>#N/A</v>
      </c>
      <c r="W20085" s="35" t="e">
        <f>VLOOKUP(V20085,LISTAS!$M$2:$N$18,2,0)</f>
        <v>#N/A</v>
      </c>
    </row>
    <row r="20086" spans="3:23">
      <c r="C20086" t="e">
        <f>VLOOKUP(B20086,LISTAS!A20044:B20111,2,0)</f>
        <v>#N/A</v>
      </c>
      <c r="W20086" s="35" t="e">
        <f>VLOOKUP(V20086,LISTAS!$M$2:$N$18,2,0)</f>
        <v>#N/A</v>
      </c>
    </row>
    <row r="20087" spans="3:23">
      <c r="C20087" t="e">
        <f>VLOOKUP(B20087,LISTAS!A20045:B20112,2,0)</f>
        <v>#N/A</v>
      </c>
      <c r="W20087" s="35" t="e">
        <f>VLOOKUP(V20087,LISTAS!$M$2:$N$18,2,0)</f>
        <v>#N/A</v>
      </c>
    </row>
    <row r="20088" spans="3:23">
      <c r="C20088" t="e">
        <f>VLOOKUP(B20088,LISTAS!A20046:B20113,2,0)</f>
        <v>#N/A</v>
      </c>
      <c r="W20088" s="35" t="e">
        <f>VLOOKUP(V20088,LISTAS!$M$2:$N$18,2,0)</f>
        <v>#N/A</v>
      </c>
    </row>
    <row r="20089" spans="3:23">
      <c r="C20089" t="e">
        <f>VLOOKUP(B20089,LISTAS!A20047:B20114,2,0)</f>
        <v>#N/A</v>
      </c>
      <c r="W20089" s="35" t="e">
        <f>VLOOKUP(V20089,LISTAS!$M$2:$N$18,2,0)</f>
        <v>#N/A</v>
      </c>
    </row>
    <row r="20090" spans="3:23">
      <c r="C20090" t="e">
        <f>VLOOKUP(B20090,LISTAS!A20048:B20115,2,0)</f>
        <v>#N/A</v>
      </c>
      <c r="W20090" s="35" t="e">
        <f>VLOOKUP(V20090,LISTAS!$M$2:$N$18,2,0)</f>
        <v>#N/A</v>
      </c>
    </row>
    <row r="20091" spans="3:23">
      <c r="C20091" t="e">
        <f>VLOOKUP(B20091,LISTAS!A20049:B20116,2,0)</f>
        <v>#N/A</v>
      </c>
      <c r="W20091" s="35" t="e">
        <f>VLOOKUP(V20091,LISTAS!$M$2:$N$18,2,0)</f>
        <v>#N/A</v>
      </c>
    </row>
    <row r="20092" spans="3:23">
      <c r="C20092" t="e">
        <f>VLOOKUP(B20092,LISTAS!A20050:B20117,2,0)</f>
        <v>#N/A</v>
      </c>
      <c r="W20092" s="35" t="e">
        <f>VLOOKUP(V20092,LISTAS!$M$2:$N$18,2,0)</f>
        <v>#N/A</v>
      </c>
    </row>
    <row r="20093" spans="3:23">
      <c r="C20093" t="e">
        <f>VLOOKUP(B20093,LISTAS!A20051:B20118,2,0)</f>
        <v>#N/A</v>
      </c>
      <c r="W20093" s="35" t="e">
        <f>VLOOKUP(V20093,LISTAS!$M$2:$N$18,2,0)</f>
        <v>#N/A</v>
      </c>
    </row>
    <row r="20094" spans="3:23">
      <c r="C20094" t="e">
        <f>VLOOKUP(B20094,LISTAS!A20052:B20119,2,0)</f>
        <v>#N/A</v>
      </c>
      <c r="W20094" s="35" t="e">
        <f>VLOOKUP(V20094,LISTAS!$M$2:$N$18,2,0)</f>
        <v>#N/A</v>
      </c>
    </row>
    <row r="20095" spans="3:23">
      <c r="C20095" t="e">
        <f>VLOOKUP(B20095,LISTAS!A20053:B20120,2,0)</f>
        <v>#N/A</v>
      </c>
      <c r="W20095" s="35" t="e">
        <f>VLOOKUP(V20095,LISTAS!$M$2:$N$18,2,0)</f>
        <v>#N/A</v>
      </c>
    </row>
    <row r="20096" spans="3:23">
      <c r="C20096" t="e">
        <f>VLOOKUP(B20096,LISTAS!A20054:B20121,2,0)</f>
        <v>#N/A</v>
      </c>
      <c r="W20096" s="35" t="e">
        <f>VLOOKUP(V20096,LISTAS!$M$2:$N$18,2,0)</f>
        <v>#N/A</v>
      </c>
    </row>
    <row r="20097" spans="3:23">
      <c r="C20097" t="e">
        <f>VLOOKUP(B20097,LISTAS!A20055:B20122,2,0)</f>
        <v>#N/A</v>
      </c>
      <c r="W20097" s="35" t="e">
        <f>VLOOKUP(V20097,LISTAS!$M$2:$N$18,2,0)</f>
        <v>#N/A</v>
      </c>
    </row>
    <row r="20098" spans="3:23">
      <c r="C20098" t="e">
        <f>VLOOKUP(B20098,LISTAS!A20056:B20123,2,0)</f>
        <v>#N/A</v>
      </c>
      <c r="W20098" s="35" t="e">
        <f>VLOOKUP(V20098,LISTAS!$M$2:$N$18,2,0)</f>
        <v>#N/A</v>
      </c>
    </row>
    <row r="20099" spans="3:23">
      <c r="C20099" t="e">
        <f>VLOOKUP(B20099,LISTAS!A20057:B20124,2,0)</f>
        <v>#N/A</v>
      </c>
      <c r="W20099" s="35" t="e">
        <f>VLOOKUP(V20099,LISTAS!$M$2:$N$18,2,0)</f>
        <v>#N/A</v>
      </c>
    </row>
    <row r="20100" spans="3:23">
      <c r="C20100" t="e">
        <f>VLOOKUP(B20100,LISTAS!A20058:B20125,2,0)</f>
        <v>#N/A</v>
      </c>
      <c r="W20100" s="35" t="e">
        <f>VLOOKUP(V20100,LISTAS!$M$2:$N$18,2,0)</f>
        <v>#N/A</v>
      </c>
    </row>
    <row r="20101" spans="3:23">
      <c r="C20101" t="e">
        <f>VLOOKUP(B20101,LISTAS!A20059:B20126,2,0)</f>
        <v>#N/A</v>
      </c>
      <c r="W20101" s="35" t="e">
        <f>VLOOKUP(V20101,LISTAS!$M$2:$N$18,2,0)</f>
        <v>#N/A</v>
      </c>
    </row>
    <row r="20102" spans="3:23">
      <c r="C20102" t="e">
        <f>VLOOKUP(B20102,LISTAS!A20060:B20127,2,0)</f>
        <v>#N/A</v>
      </c>
      <c r="W20102" s="35" t="e">
        <f>VLOOKUP(V20102,LISTAS!$M$2:$N$18,2,0)</f>
        <v>#N/A</v>
      </c>
    </row>
    <row r="20103" spans="3:23">
      <c r="C20103" t="e">
        <f>VLOOKUP(B20103,LISTAS!A20061:B20128,2,0)</f>
        <v>#N/A</v>
      </c>
      <c r="W20103" s="35" t="e">
        <f>VLOOKUP(V20103,LISTAS!$M$2:$N$18,2,0)</f>
        <v>#N/A</v>
      </c>
    </row>
    <row r="20104" spans="3:23">
      <c r="C20104" t="e">
        <f>VLOOKUP(B20104,LISTAS!A20062:B20129,2,0)</f>
        <v>#N/A</v>
      </c>
      <c r="W20104" s="35" t="e">
        <f>VLOOKUP(V20104,LISTAS!$M$2:$N$18,2,0)</f>
        <v>#N/A</v>
      </c>
    </row>
    <row r="20105" spans="3:23">
      <c r="C20105" t="e">
        <f>VLOOKUP(B20105,LISTAS!A20063:B20130,2,0)</f>
        <v>#N/A</v>
      </c>
      <c r="W20105" s="35" t="e">
        <f>VLOOKUP(V20105,LISTAS!$M$2:$N$18,2,0)</f>
        <v>#N/A</v>
      </c>
    </row>
    <row r="20106" spans="3:23">
      <c r="C20106" t="e">
        <f>VLOOKUP(B20106,LISTAS!A20064:B20131,2,0)</f>
        <v>#N/A</v>
      </c>
      <c r="W20106" s="35" t="e">
        <f>VLOOKUP(V20106,LISTAS!$M$2:$N$18,2,0)</f>
        <v>#N/A</v>
      </c>
    </row>
    <row r="20107" spans="3:23">
      <c r="C20107" t="e">
        <f>VLOOKUP(B20107,LISTAS!A20065:B20132,2,0)</f>
        <v>#N/A</v>
      </c>
      <c r="W20107" s="35" t="e">
        <f>VLOOKUP(V20107,LISTAS!$M$2:$N$18,2,0)</f>
        <v>#N/A</v>
      </c>
    </row>
    <row r="20108" spans="3:23">
      <c r="C20108" t="e">
        <f>VLOOKUP(B20108,LISTAS!A20066:B20133,2,0)</f>
        <v>#N/A</v>
      </c>
      <c r="W20108" s="35" t="e">
        <f>VLOOKUP(V20108,LISTAS!$M$2:$N$18,2,0)</f>
        <v>#N/A</v>
      </c>
    </row>
    <row r="20109" spans="3:23">
      <c r="C20109" t="e">
        <f>VLOOKUP(B20109,LISTAS!A20067:B20134,2,0)</f>
        <v>#N/A</v>
      </c>
      <c r="W20109" s="35" t="e">
        <f>VLOOKUP(V20109,LISTAS!$M$2:$N$18,2,0)</f>
        <v>#N/A</v>
      </c>
    </row>
    <row r="20110" spans="3:23">
      <c r="C20110" t="e">
        <f>VLOOKUP(B20110,LISTAS!A20068:B20135,2,0)</f>
        <v>#N/A</v>
      </c>
      <c r="W20110" s="35" t="e">
        <f>VLOOKUP(V20110,LISTAS!$M$2:$N$18,2,0)</f>
        <v>#N/A</v>
      </c>
    </row>
    <row r="20111" spans="3:23">
      <c r="C20111" t="e">
        <f>VLOOKUP(B20111,LISTAS!A20069:B20136,2,0)</f>
        <v>#N/A</v>
      </c>
      <c r="W20111" s="35" t="e">
        <f>VLOOKUP(V20111,LISTAS!$M$2:$N$18,2,0)</f>
        <v>#N/A</v>
      </c>
    </row>
    <row r="20112" spans="3:23">
      <c r="C20112" t="e">
        <f>VLOOKUP(B20112,LISTAS!A20070:B20137,2,0)</f>
        <v>#N/A</v>
      </c>
      <c r="W20112" s="35" t="e">
        <f>VLOOKUP(V20112,LISTAS!$M$2:$N$18,2,0)</f>
        <v>#N/A</v>
      </c>
    </row>
    <row r="20113" spans="3:23">
      <c r="C20113" t="e">
        <f>VLOOKUP(B20113,LISTAS!A20071:B20138,2,0)</f>
        <v>#N/A</v>
      </c>
      <c r="W20113" s="35" t="e">
        <f>VLOOKUP(V20113,LISTAS!$M$2:$N$18,2,0)</f>
        <v>#N/A</v>
      </c>
    </row>
    <row r="20114" spans="3:23">
      <c r="C20114" t="e">
        <f>VLOOKUP(B20114,LISTAS!A20072:B20139,2,0)</f>
        <v>#N/A</v>
      </c>
      <c r="W20114" s="35" t="e">
        <f>VLOOKUP(V20114,LISTAS!$M$2:$N$18,2,0)</f>
        <v>#N/A</v>
      </c>
    </row>
    <row r="20115" spans="3:23">
      <c r="C20115" t="e">
        <f>VLOOKUP(B20115,LISTAS!A20073:B20140,2,0)</f>
        <v>#N/A</v>
      </c>
      <c r="W20115" s="35" t="e">
        <f>VLOOKUP(V20115,LISTAS!$M$2:$N$18,2,0)</f>
        <v>#N/A</v>
      </c>
    </row>
    <row r="20116" spans="3:23">
      <c r="C20116" t="e">
        <f>VLOOKUP(B20116,LISTAS!A20074:B20141,2,0)</f>
        <v>#N/A</v>
      </c>
      <c r="W20116" s="35" t="e">
        <f>VLOOKUP(V20116,LISTAS!$M$2:$N$18,2,0)</f>
        <v>#N/A</v>
      </c>
    </row>
    <row r="20117" spans="3:23">
      <c r="C20117" t="e">
        <f>VLOOKUP(B20117,LISTAS!A20075:B20142,2,0)</f>
        <v>#N/A</v>
      </c>
      <c r="W20117" s="35" t="e">
        <f>VLOOKUP(V20117,LISTAS!$M$2:$N$18,2,0)</f>
        <v>#N/A</v>
      </c>
    </row>
    <row r="20118" spans="3:23">
      <c r="C20118" t="e">
        <f>VLOOKUP(B20118,LISTAS!A20076:B20143,2,0)</f>
        <v>#N/A</v>
      </c>
      <c r="W20118" s="35" t="e">
        <f>VLOOKUP(V20118,LISTAS!$M$2:$N$18,2,0)</f>
        <v>#N/A</v>
      </c>
    </row>
    <row r="20119" spans="3:23">
      <c r="C20119" t="e">
        <f>VLOOKUP(B20119,LISTAS!A20077:B20144,2,0)</f>
        <v>#N/A</v>
      </c>
      <c r="W20119" s="35" t="e">
        <f>VLOOKUP(V20119,LISTAS!$M$2:$N$18,2,0)</f>
        <v>#N/A</v>
      </c>
    </row>
    <row r="20120" spans="3:23">
      <c r="C20120" t="e">
        <f>VLOOKUP(B20120,LISTAS!A20078:B20145,2,0)</f>
        <v>#N/A</v>
      </c>
      <c r="W20120" s="35" t="e">
        <f>VLOOKUP(V20120,LISTAS!$M$2:$N$18,2,0)</f>
        <v>#N/A</v>
      </c>
    </row>
    <row r="20121" spans="3:23">
      <c r="C20121" t="e">
        <f>VLOOKUP(B20121,LISTAS!A20079:B20146,2,0)</f>
        <v>#N/A</v>
      </c>
      <c r="W20121" s="35" t="e">
        <f>VLOOKUP(V20121,LISTAS!$M$2:$N$18,2,0)</f>
        <v>#N/A</v>
      </c>
    </row>
    <row r="20122" spans="3:23">
      <c r="C20122" t="e">
        <f>VLOOKUP(B20122,LISTAS!A20080:B20147,2,0)</f>
        <v>#N/A</v>
      </c>
      <c r="W20122" s="35" t="e">
        <f>VLOOKUP(V20122,LISTAS!$M$2:$N$18,2,0)</f>
        <v>#N/A</v>
      </c>
    </row>
    <row r="20123" spans="3:23">
      <c r="C20123" t="e">
        <f>VLOOKUP(B20123,LISTAS!A20081:B20148,2,0)</f>
        <v>#N/A</v>
      </c>
      <c r="W20123" s="35" t="e">
        <f>VLOOKUP(V20123,LISTAS!$M$2:$N$18,2,0)</f>
        <v>#N/A</v>
      </c>
    </row>
    <row r="20124" spans="3:23">
      <c r="C20124" t="e">
        <f>VLOOKUP(B20124,LISTAS!A20082:B20149,2,0)</f>
        <v>#N/A</v>
      </c>
      <c r="W20124" s="35" t="e">
        <f>VLOOKUP(V20124,LISTAS!$M$2:$N$18,2,0)</f>
        <v>#N/A</v>
      </c>
    </row>
    <row r="20125" spans="3:23">
      <c r="C20125" t="e">
        <f>VLOOKUP(B20125,LISTAS!A20083:B20150,2,0)</f>
        <v>#N/A</v>
      </c>
      <c r="W20125" s="35" t="e">
        <f>VLOOKUP(V20125,LISTAS!$M$2:$N$18,2,0)</f>
        <v>#N/A</v>
      </c>
    </row>
    <row r="20126" spans="3:23">
      <c r="C20126" t="e">
        <f>VLOOKUP(B20126,LISTAS!A20084:B20151,2,0)</f>
        <v>#N/A</v>
      </c>
      <c r="W20126" s="35" t="e">
        <f>VLOOKUP(V20126,LISTAS!$M$2:$N$18,2,0)</f>
        <v>#N/A</v>
      </c>
    </row>
    <row r="20127" spans="3:23">
      <c r="C20127" t="e">
        <f>VLOOKUP(B20127,LISTAS!A20085:B20152,2,0)</f>
        <v>#N/A</v>
      </c>
      <c r="W20127" s="35" t="e">
        <f>VLOOKUP(V20127,LISTAS!$M$2:$N$18,2,0)</f>
        <v>#N/A</v>
      </c>
    </row>
    <row r="20128" spans="3:23">
      <c r="C20128" t="e">
        <f>VLOOKUP(B20128,LISTAS!A20086:B20153,2,0)</f>
        <v>#N/A</v>
      </c>
      <c r="W20128" s="35" t="e">
        <f>VLOOKUP(V20128,LISTAS!$M$2:$N$18,2,0)</f>
        <v>#N/A</v>
      </c>
    </row>
    <row r="20129" spans="3:23">
      <c r="C20129" t="e">
        <f>VLOOKUP(B20129,LISTAS!A20087:B20154,2,0)</f>
        <v>#N/A</v>
      </c>
      <c r="W20129" s="35" t="e">
        <f>VLOOKUP(V20129,LISTAS!$M$2:$N$18,2,0)</f>
        <v>#N/A</v>
      </c>
    </row>
    <row r="20130" spans="3:23">
      <c r="C20130" t="e">
        <f>VLOOKUP(B20130,LISTAS!A20088:B20155,2,0)</f>
        <v>#N/A</v>
      </c>
      <c r="W20130" s="35" t="e">
        <f>VLOOKUP(V20130,LISTAS!$M$2:$N$18,2,0)</f>
        <v>#N/A</v>
      </c>
    </row>
    <row r="20131" spans="3:23">
      <c r="C20131" t="e">
        <f>VLOOKUP(B20131,LISTAS!A20089:B20156,2,0)</f>
        <v>#N/A</v>
      </c>
      <c r="W20131" s="35" t="e">
        <f>VLOOKUP(V20131,LISTAS!$M$2:$N$18,2,0)</f>
        <v>#N/A</v>
      </c>
    </row>
    <row r="20132" spans="3:23">
      <c r="C20132" t="e">
        <f>VLOOKUP(B20132,LISTAS!A20090:B20157,2,0)</f>
        <v>#N/A</v>
      </c>
      <c r="W20132" s="35" t="e">
        <f>VLOOKUP(V20132,LISTAS!$M$2:$N$18,2,0)</f>
        <v>#N/A</v>
      </c>
    </row>
    <row r="20133" spans="3:23">
      <c r="C20133" t="e">
        <f>VLOOKUP(B20133,LISTAS!A20091:B20158,2,0)</f>
        <v>#N/A</v>
      </c>
      <c r="W20133" s="35" t="e">
        <f>VLOOKUP(V20133,LISTAS!$M$2:$N$18,2,0)</f>
        <v>#N/A</v>
      </c>
    </row>
    <row r="20134" spans="3:23">
      <c r="C20134" t="e">
        <f>VLOOKUP(B20134,LISTAS!A20092:B20159,2,0)</f>
        <v>#N/A</v>
      </c>
      <c r="W20134" s="35" t="e">
        <f>VLOOKUP(V20134,LISTAS!$M$2:$N$18,2,0)</f>
        <v>#N/A</v>
      </c>
    </row>
    <row r="20135" spans="3:23">
      <c r="C20135" t="e">
        <f>VLOOKUP(B20135,LISTAS!A20093:B20160,2,0)</f>
        <v>#N/A</v>
      </c>
      <c r="W20135" s="35" t="e">
        <f>VLOOKUP(V20135,LISTAS!$M$2:$N$18,2,0)</f>
        <v>#N/A</v>
      </c>
    </row>
    <row r="20136" spans="3:23">
      <c r="C20136" t="e">
        <f>VLOOKUP(B20136,LISTAS!A20094:B20161,2,0)</f>
        <v>#N/A</v>
      </c>
      <c r="W20136" s="35" t="e">
        <f>VLOOKUP(V20136,LISTAS!$M$2:$N$18,2,0)</f>
        <v>#N/A</v>
      </c>
    </row>
    <row r="20137" spans="3:23">
      <c r="C20137" t="e">
        <f>VLOOKUP(B20137,LISTAS!A20095:B20162,2,0)</f>
        <v>#N/A</v>
      </c>
      <c r="W20137" s="35" t="e">
        <f>VLOOKUP(V20137,LISTAS!$M$2:$N$18,2,0)</f>
        <v>#N/A</v>
      </c>
    </row>
    <row r="20138" spans="3:23">
      <c r="C20138" t="e">
        <f>VLOOKUP(B20138,LISTAS!A20096:B20163,2,0)</f>
        <v>#N/A</v>
      </c>
      <c r="W20138" s="35" t="e">
        <f>VLOOKUP(V20138,LISTAS!$M$2:$N$18,2,0)</f>
        <v>#N/A</v>
      </c>
    </row>
    <row r="20139" spans="3:23">
      <c r="C20139" t="e">
        <f>VLOOKUP(B20139,LISTAS!A20097:B20164,2,0)</f>
        <v>#N/A</v>
      </c>
      <c r="W20139" s="35" t="e">
        <f>VLOOKUP(V20139,LISTAS!$M$2:$N$18,2,0)</f>
        <v>#N/A</v>
      </c>
    </row>
    <row r="20140" spans="3:23">
      <c r="C20140" t="e">
        <f>VLOOKUP(B20140,LISTAS!A20098:B20165,2,0)</f>
        <v>#N/A</v>
      </c>
      <c r="W20140" s="35" t="e">
        <f>VLOOKUP(V20140,LISTAS!$M$2:$N$18,2,0)</f>
        <v>#N/A</v>
      </c>
    </row>
    <row r="20141" spans="3:23">
      <c r="C20141" t="e">
        <f>VLOOKUP(B20141,LISTAS!A20099:B20166,2,0)</f>
        <v>#N/A</v>
      </c>
      <c r="W20141" s="35" t="e">
        <f>VLOOKUP(V20141,LISTAS!$M$2:$N$18,2,0)</f>
        <v>#N/A</v>
      </c>
    </row>
    <row r="20142" spans="3:23">
      <c r="C20142" t="e">
        <f>VLOOKUP(B20142,LISTAS!A20100:B20167,2,0)</f>
        <v>#N/A</v>
      </c>
      <c r="W20142" s="35" t="e">
        <f>VLOOKUP(V20142,LISTAS!$M$2:$N$18,2,0)</f>
        <v>#N/A</v>
      </c>
    </row>
    <row r="20143" spans="3:23">
      <c r="C20143" t="e">
        <f>VLOOKUP(B20143,LISTAS!A20101:B20168,2,0)</f>
        <v>#N/A</v>
      </c>
      <c r="W20143" s="35" t="e">
        <f>VLOOKUP(V20143,LISTAS!$M$2:$N$18,2,0)</f>
        <v>#N/A</v>
      </c>
    </row>
    <row r="20144" spans="3:23">
      <c r="C20144" t="e">
        <f>VLOOKUP(B20144,LISTAS!A20102:B20169,2,0)</f>
        <v>#N/A</v>
      </c>
      <c r="W20144" s="35" t="e">
        <f>VLOOKUP(V20144,LISTAS!$M$2:$N$18,2,0)</f>
        <v>#N/A</v>
      </c>
    </row>
    <row r="20145" spans="3:23">
      <c r="C20145" t="e">
        <f>VLOOKUP(B20145,LISTAS!A20103:B20170,2,0)</f>
        <v>#N/A</v>
      </c>
      <c r="W20145" s="35" t="e">
        <f>VLOOKUP(V20145,LISTAS!$M$2:$N$18,2,0)</f>
        <v>#N/A</v>
      </c>
    </row>
    <row r="20146" spans="3:23">
      <c r="C20146" t="e">
        <f>VLOOKUP(B20146,LISTAS!A20104:B20171,2,0)</f>
        <v>#N/A</v>
      </c>
      <c r="W20146" s="35" t="e">
        <f>VLOOKUP(V20146,LISTAS!$M$2:$N$18,2,0)</f>
        <v>#N/A</v>
      </c>
    </row>
    <row r="20147" spans="3:23">
      <c r="C20147" t="e">
        <f>VLOOKUP(B20147,LISTAS!A20105:B20172,2,0)</f>
        <v>#N/A</v>
      </c>
      <c r="W20147" s="35" t="e">
        <f>VLOOKUP(V20147,LISTAS!$M$2:$N$18,2,0)</f>
        <v>#N/A</v>
      </c>
    </row>
    <row r="20148" spans="3:23">
      <c r="C20148" t="e">
        <f>VLOOKUP(B20148,LISTAS!A20106:B20173,2,0)</f>
        <v>#N/A</v>
      </c>
      <c r="W20148" s="35" t="e">
        <f>VLOOKUP(V20148,LISTAS!$M$2:$N$18,2,0)</f>
        <v>#N/A</v>
      </c>
    </row>
    <row r="20149" spans="3:23">
      <c r="C20149" t="e">
        <f>VLOOKUP(B20149,LISTAS!A20107:B20174,2,0)</f>
        <v>#N/A</v>
      </c>
      <c r="W20149" s="35" t="e">
        <f>VLOOKUP(V20149,LISTAS!$M$2:$N$18,2,0)</f>
        <v>#N/A</v>
      </c>
    </row>
    <row r="20150" spans="3:23">
      <c r="C20150" t="e">
        <f>VLOOKUP(B20150,LISTAS!A20108:B20175,2,0)</f>
        <v>#N/A</v>
      </c>
      <c r="W20150" s="35" t="e">
        <f>VLOOKUP(V20150,LISTAS!$M$2:$N$18,2,0)</f>
        <v>#N/A</v>
      </c>
    </row>
    <row r="20151" spans="3:23">
      <c r="C20151" t="e">
        <f>VLOOKUP(B20151,LISTAS!A20109:B20176,2,0)</f>
        <v>#N/A</v>
      </c>
      <c r="W20151" s="35" t="e">
        <f>VLOOKUP(V20151,LISTAS!$M$2:$N$18,2,0)</f>
        <v>#N/A</v>
      </c>
    </row>
    <row r="20152" spans="3:23">
      <c r="C20152" t="e">
        <f>VLOOKUP(B20152,LISTAS!A20110:B20177,2,0)</f>
        <v>#N/A</v>
      </c>
      <c r="W20152" s="35" t="e">
        <f>VLOOKUP(V20152,LISTAS!$M$2:$N$18,2,0)</f>
        <v>#N/A</v>
      </c>
    </row>
    <row r="20153" spans="3:23">
      <c r="C20153" t="e">
        <f>VLOOKUP(B20153,LISTAS!A20111:B20178,2,0)</f>
        <v>#N/A</v>
      </c>
      <c r="W20153" s="35" t="e">
        <f>VLOOKUP(V20153,LISTAS!$M$2:$N$18,2,0)</f>
        <v>#N/A</v>
      </c>
    </row>
    <row r="20154" spans="3:23">
      <c r="C20154" t="e">
        <f>VLOOKUP(B20154,LISTAS!A20112:B20179,2,0)</f>
        <v>#N/A</v>
      </c>
      <c r="W20154" s="35" t="e">
        <f>VLOOKUP(V20154,LISTAS!$M$2:$N$18,2,0)</f>
        <v>#N/A</v>
      </c>
    </row>
    <row r="20155" spans="3:23">
      <c r="C20155" t="e">
        <f>VLOOKUP(B20155,LISTAS!A20113:B20180,2,0)</f>
        <v>#N/A</v>
      </c>
      <c r="W20155" s="35" t="e">
        <f>VLOOKUP(V20155,LISTAS!$M$2:$N$18,2,0)</f>
        <v>#N/A</v>
      </c>
    </row>
    <row r="20156" spans="3:23">
      <c r="C20156" t="e">
        <f>VLOOKUP(B20156,LISTAS!A20114:B20181,2,0)</f>
        <v>#N/A</v>
      </c>
      <c r="W20156" s="35" t="e">
        <f>VLOOKUP(V20156,LISTAS!$M$2:$N$18,2,0)</f>
        <v>#N/A</v>
      </c>
    </row>
    <row r="20157" spans="3:23">
      <c r="C20157" t="e">
        <f>VLOOKUP(B20157,LISTAS!A20115:B20182,2,0)</f>
        <v>#N/A</v>
      </c>
      <c r="W20157" s="35" t="e">
        <f>VLOOKUP(V20157,LISTAS!$M$2:$N$18,2,0)</f>
        <v>#N/A</v>
      </c>
    </row>
    <row r="20158" spans="3:23">
      <c r="C20158" t="e">
        <f>VLOOKUP(B20158,LISTAS!A20116:B20183,2,0)</f>
        <v>#N/A</v>
      </c>
      <c r="W20158" s="35" t="e">
        <f>VLOOKUP(V20158,LISTAS!$M$2:$N$18,2,0)</f>
        <v>#N/A</v>
      </c>
    </row>
    <row r="20159" spans="3:23">
      <c r="C20159" t="e">
        <f>VLOOKUP(B20159,LISTAS!A20117:B20184,2,0)</f>
        <v>#N/A</v>
      </c>
      <c r="W20159" s="35" t="e">
        <f>VLOOKUP(V20159,LISTAS!$M$2:$N$18,2,0)</f>
        <v>#N/A</v>
      </c>
    </row>
    <row r="20160" spans="3:23">
      <c r="C20160" t="e">
        <f>VLOOKUP(B20160,LISTAS!A20118:B20185,2,0)</f>
        <v>#N/A</v>
      </c>
      <c r="W20160" s="35" t="e">
        <f>VLOOKUP(V20160,LISTAS!$M$2:$N$18,2,0)</f>
        <v>#N/A</v>
      </c>
    </row>
    <row r="20161" spans="3:23">
      <c r="C20161" t="e">
        <f>VLOOKUP(B20161,LISTAS!A20119:B20186,2,0)</f>
        <v>#N/A</v>
      </c>
      <c r="W20161" s="35" t="e">
        <f>VLOOKUP(V20161,LISTAS!$M$2:$N$18,2,0)</f>
        <v>#N/A</v>
      </c>
    </row>
    <row r="20162" spans="3:23">
      <c r="C20162" t="e">
        <f>VLOOKUP(B20162,LISTAS!A20120:B20187,2,0)</f>
        <v>#N/A</v>
      </c>
      <c r="W20162" s="35" t="e">
        <f>VLOOKUP(V20162,LISTAS!$M$2:$N$18,2,0)</f>
        <v>#N/A</v>
      </c>
    </row>
    <row r="20163" spans="3:23">
      <c r="C20163" t="e">
        <f>VLOOKUP(B20163,LISTAS!A20121:B20188,2,0)</f>
        <v>#N/A</v>
      </c>
      <c r="W20163" s="35" t="e">
        <f>VLOOKUP(V20163,LISTAS!$M$2:$N$18,2,0)</f>
        <v>#N/A</v>
      </c>
    </row>
    <row r="20164" spans="3:23">
      <c r="C20164" t="e">
        <f>VLOOKUP(B20164,LISTAS!A20122:B20189,2,0)</f>
        <v>#N/A</v>
      </c>
      <c r="W20164" s="35" t="e">
        <f>VLOOKUP(V20164,LISTAS!$M$2:$N$18,2,0)</f>
        <v>#N/A</v>
      </c>
    </row>
    <row r="20165" spans="3:23">
      <c r="C20165" t="e">
        <f>VLOOKUP(B20165,LISTAS!A20123:B20190,2,0)</f>
        <v>#N/A</v>
      </c>
      <c r="W20165" s="35" t="e">
        <f>VLOOKUP(V20165,LISTAS!$M$2:$N$18,2,0)</f>
        <v>#N/A</v>
      </c>
    </row>
    <row r="20166" spans="3:23">
      <c r="C20166" t="e">
        <f>VLOOKUP(B20166,LISTAS!A20124:B20191,2,0)</f>
        <v>#N/A</v>
      </c>
      <c r="W20166" s="35" t="e">
        <f>VLOOKUP(V20166,LISTAS!$M$2:$N$18,2,0)</f>
        <v>#N/A</v>
      </c>
    </row>
    <row r="20167" spans="3:23">
      <c r="C20167" t="e">
        <f>VLOOKUP(B20167,LISTAS!A20125:B20192,2,0)</f>
        <v>#N/A</v>
      </c>
      <c r="W20167" s="35" t="e">
        <f>VLOOKUP(V20167,LISTAS!$M$2:$N$18,2,0)</f>
        <v>#N/A</v>
      </c>
    </row>
    <row r="20168" spans="3:23">
      <c r="C20168" t="e">
        <f>VLOOKUP(B20168,LISTAS!A20126:B20193,2,0)</f>
        <v>#N/A</v>
      </c>
      <c r="W20168" s="35" t="e">
        <f>VLOOKUP(V20168,LISTAS!$M$2:$N$18,2,0)</f>
        <v>#N/A</v>
      </c>
    </row>
    <row r="20169" spans="3:23">
      <c r="C20169" t="e">
        <f>VLOOKUP(B20169,LISTAS!A20127:B20194,2,0)</f>
        <v>#N/A</v>
      </c>
      <c r="W20169" s="35" t="e">
        <f>VLOOKUP(V20169,LISTAS!$M$2:$N$18,2,0)</f>
        <v>#N/A</v>
      </c>
    </row>
    <row r="20170" spans="3:23">
      <c r="C20170" t="e">
        <f>VLOOKUP(B20170,LISTAS!A20128:B20195,2,0)</f>
        <v>#N/A</v>
      </c>
      <c r="W20170" s="35" t="e">
        <f>VLOOKUP(V20170,LISTAS!$M$2:$N$18,2,0)</f>
        <v>#N/A</v>
      </c>
    </row>
    <row r="20171" spans="3:23">
      <c r="C20171" t="e">
        <f>VLOOKUP(B20171,LISTAS!A20129:B20196,2,0)</f>
        <v>#N/A</v>
      </c>
      <c r="W20171" s="35" t="e">
        <f>VLOOKUP(V20171,LISTAS!$M$2:$N$18,2,0)</f>
        <v>#N/A</v>
      </c>
    </row>
    <row r="20172" spans="3:23">
      <c r="C20172" t="e">
        <f>VLOOKUP(B20172,LISTAS!A20130:B20197,2,0)</f>
        <v>#N/A</v>
      </c>
      <c r="W20172" s="35" t="e">
        <f>VLOOKUP(V20172,LISTAS!$M$2:$N$18,2,0)</f>
        <v>#N/A</v>
      </c>
    </row>
    <row r="20173" spans="3:23">
      <c r="C20173" t="e">
        <f>VLOOKUP(B20173,LISTAS!A20131:B20198,2,0)</f>
        <v>#N/A</v>
      </c>
      <c r="W20173" s="35" t="e">
        <f>VLOOKUP(V20173,LISTAS!$M$2:$N$18,2,0)</f>
        <v>#N/A</v>
      </c>
    </row>
    <row r="20174" spans="3:23">
      <c r="C20174" t="e">
        <f>VLOOKUP(B20174,LISTAS!A20132:B20199,2,0)</f>
        <v>#N/A</v>
      </c>
      <c r="W20174" s="35" t="e">
        <f>VLOOKUP(V20174,LISTAS!$M$2:$N$18,2,0)</f>
        <v>#N/A</v>
      </c>
    </row>
    <row r="20175" spans="3:23">
      <c r="C20175" t="e">
        <f>VLOOKUP(B20175,LISTAS!A20133:B20200,2,0)</f>
        <v>#N/A</v>
      </c>
      <c r="W20175" s="35" t="e">
        <f>VLOOKUP(V20175,LISTAS!$M$2:$N$18,2,0)</f>
        <v>#N/A</v>
      </c>
    </row>
    <row r="20176" spans="3:23">
      <c r="C20176" t="e">
        <f>VLOOKUP(B20176,LISTAS!A20134:B20201,2,0)</f>
        <v>#N/A</v>
      </c>
      <c r="W20176" s="35" t="e">
        <f>VLOOKUP(V20176,LISTAS!$M$2:$N$18,2,0)</f>
        <v>#N/A</v>
      </c>
    </row>
    <row r="20177" spans="3:23">
      <c r="C20177" t="e">
        <f>VLOOKUP(B20177,LISTAS!A20135:B20202,2,0)</f>
        <v>#N/A</v>
      </c>
      <c r="W20177" s="35" t="e">
        <f>VLOOKUP(V20177,LISTAS!$M$2:$N$18,2,0)</f>
        <v>#N/A</v>
      </c>
    </row>
    <row r="20178" spans="3:23">
      <c r="C20178" t="e">
        <f>VLOOKUP(B20178,LISTAS!A20136:B20203,2,0)</f>
        <v>#N/A</v>
      </c>
      <c r="W20178" s="35" t="e">
        <f>VLOOKUP(V20178,LISTAS!$M$2:$N$18,2,0)</f>
        <v>#N/A</v>
      </c>
    </row>
    <row r="20179" spans="3:23">
      <c r="C20179" t="e">
        <f>VLOOKUP(B20179,LISTAS!A20137:B20204,2,0)</f>
        <v>#N/A</v>
      </c>
      <c r="W20179" s="35" t="e">
        <f>VLOOKUP(V20179,LISTAS!$M$2:$N$18,2,0)</f>
        <v>#N/A</v>
      </c>
    </row>
    <row r="20180" spans="3:23">
      <c r="C20180" t="e">
        <f>VLOOKUP(B20180,LISTAS!A20138:B20205,2,0)</f>
        <v>#N/A</v>
      </c>
      <c r="W20180" s="35" t="e">
        <f>VLOOKUP(V20180,LISTAS!$M$2:$N$18,2,0)</f>
        <v>#N/A</v>
      </c>
    </row>
    <row r="20181" spans="3:23">
      <c r="C20181" t="e">
        <f>VLOOKUP(B20181,LISTAS!A20139:B20206,2,0)</f>
        <v>#N/A</v>
      </c>
      <c r="W20181" s="35" t="e">
        <f>VLOOKUP(V20181,LISTAS!$M$2:$N$18,2,0)</f>
        <v>#N/A</v>
      </c>
    </row>
    <row r="20182" spans="3:23">
      <c r="C20182" t="e">
        <f>VLOOKUP(B20182,LISTAS!A20140:B20207,2,0)</f>
        <v>#N/A</v>
      </c>
      <c r="W20182" s="35" t="e">
        <f>VLOOKUP(V20182,LISTAS!$M$2:$N$18,2,0)</f>
        <v>#N/A</v>
      </c>
    </row>
    <row r="20183" spans="3:23">
      <c r="C20183" t="e">
        <f>VLOOKUP(B20183,LISTAS!A20141:B20208,2,0)</f>
        <v>#N/A</v>
      </c>
      <c r="W20183" s="35" t="e">
        <f>VLOOKUP(V20183,LISTAS!$M$2:$N$18,2,0)</f>
        <v>#N/A</v>
      </c>
    </row>
    <row r="20184" spans="3:23">
      <c r="C20184" t="e">
        <f>VLOOKUP(B20184,LISTAS!A20142:B20209,2,0)</f>
        <v>#N/A</v>
      </c>
      <c r="W20184" s="35" t="e">
        <f>VLOOKUP(V20184,LISTAS!$M$2:$N$18,2,0)</f>
        <v>#N/A</v>
      </c>
    </row>
    <row r="20185" spans="3:23">
      <c r="C20185" t="e">
        <f>VLOOKUP(B20185,LISTAS!A20143:B20210,2,0)</f>
        <v>#N/A</v>
      </c>
      <c r="W20185" s="35" t="e">
        <f>VLOOKUP(V20185,LISTAS!$M$2:$N$18,2,0)</f>
        <v>#N/A</v>
      </c>
    </row>
    <row r="20186" spans="3:23">
      <c r="C20186" t="e">
        <f>VLOOKUP(B20186,LISTAS!A20144:B20211,2,0)</f>
        <v>#N/A</v>
      </c>
      <c r="W20186" s="35" t="e">
        <f>VLOOKUP(V20186,LISTAS!$M$2:$N$18,2,0)</f>
        <v>#N/A</v>
      </c>
    </row>
    <row r="20187" spans="3:23">
      <c r="C20187" t="e">
        <f>VLOOKUP(B20187,LISTAS!A20145:B20212,2,0)</f>
        <v>#N/A</v>
      </c>
      <c r="W20187" s="35" t="e">
        <f>VLOOKUP(V20187,LISTAS!$M$2:$N$18,2,0)</f>
        <v>#N/A</v>
      </c>
    </row>
    <row r="20188" spans="3:23">
      <c r="C20188" t="e">
        <f>VLOOKUP(B20188,LISTAS!A20146:B20213,2,0)</f>
        <v>#N/A</v>
      </c>
      <c r="W20188" s="35" t="e">
        <f>VLOOKUP(V20188,LISTAS!$M$2:$N$18,2,0)</f>
        <v>#N/A</v>
      </c>
    </row>
    <row r="20189" spans="3:23">
      <c r="C20189" t="e">
        <f>VLOOKUP(B20189,LISTAS!A20147:B20214,2,0)</f>
        <v>#N/A</v>
      </c>
      <c r="W20189" s="35" t="e">
        <f>VLOOKUP(V20189,LISTAS!$M$2:$N$18,2,0)</f>
        <v>#N/A</v>
      </c>
    </row>
    <row r="20190" spans="3:23">
      <c r="C20190" t="e">
        <f>VLOOKUP(B20190,LISTAS!A20148:B20215,2,0)</f>
        <v>#N/A</v>
      </c>
      <c r="W20190" s="35" t="e">
        <f>VLOOKUP(V20190,LISTAS!$M$2:$N$18,2,0)</f>
        <v>#N/A</v>
      </c>
    </row>
    <row r="20191" spans="3:23">
      <c r="C20191" t="e">
        <f>VLOOKUP(B20191,LISTAS!A20149:B20216,2,0)</f>
        <v>#N/A</v>
      </c>
      <c r="W20191" s="35" t="e">
        <f>VLOOKUP(V20191,LISTAS!$M$2:$N$18,2,0)</f>
        <v>#N/A</v>
      </c>
    </row>
    <row r="20192" spans="3:23">
      <c r="C20192" t="e">
        <f>VLOOKUP(B20192,LISTAS!A20150:B20217,2,0)</f>
        <v>#N/A</v>
      </c>
      <c r="W20192" s="35" t="e">
        <f>VLOOKUP(V20192,LISTAS!$M$2:$N$18,2,0)</f>
        <v>#N/A</v>
      </c>
    </row>
    <row r="20193" spans="3:23">
      <c r="C20193" t="e">
        <f>VLOOKUP(B20193,LISTAS!A20151:B20218,2,0)</f>
        <v>#N/A</v>
      </c>
      <c r="W20193" s="35" t="e">
        <f>VLOOKUP(V20193,LISTAS!$M$2:$N$18,2,0)</f>
        <v>#N/A</v>
      </c>
    </row>
    <row r="20194" spans="3:23">
      <c r="C20194" t="e">
        <f>VLOOKUP(B20194,LISTAS!A20152:B20219,2,0)</f>
        <v>#N/A</v>
      </c>
      <c r="W20194" s="35" t="e">
        <f>VLOOKUP(V20194,LISTAS!$M$2:$N$18,2,0)</f>
        <v>#N/A</v>
      </c>
    </row>
    <row r="20195" spans="3:23">
      <c r="C20195" t="e">
        <f>VLOOKUP(B20195,LISTAS!A20153:B20220,2,0)</f>
        <v>#N/A</v>
      </c>
      <c r="W20195" s="35" t="e">
        <f>VLOOKUP(V20195,LISTAS!$M$2:$N$18,2,0)</f>
        <v>#N/A</v>
      </c>
    </row>
    <row r="20196" spans="3:23">
      <c r="C20196" t="e">
        <f>VLOOKUP(B20196,LISTAS!A20154:B20221,2,0)</f>
        <v>#N/A</v>
      </c>
      <c r="W20196" s="35" t="e">
        <f>VLOOKUP(V20196,LISTAS!$M$2:$N$18,2,0)</f>
        <v>#N/A</v>
      </c>
    </row>
    <row r="20197" spans="3:23">
      <c r="C20197" t="e">
        <f>VLOOKUP(B20197,LISTAS!A20155:B20222,2,0)</f>
        <v>#N/A</v>
      </c>
      <c r="W20197" s="35" t="e">
        <f>VLOOKUP(V20197,LISTAS!$M$2:$N$18,2,0)</f>
        <v>#N/A</v>
      </c>
    </row>
    <row r="20198" spans="3:23">
      <c r="C20198" t="e">
        <f>VLOOKUP(B20198,LISTAS!A20156:B20223,2,0)</f>
        <v>#N/A</v>
      </c>
      <c r="W20198" s="35" t="e">
        <f>VLOOKUP(V20198,LISTAS!$M$2:$N$18,2,0)</f>
        <v>#N/A</v>
      </c>
    </row>
    <row r="20199" spans="3:23">
      <c r="C20199" t="e">
        <f>VLOOKUP(B20199,LISTAS!A20157:B20224,2,0)</f>
        <v>#N/A</v>
      </c>
      <c r="W20199" s="35" t="e">
        <f>VLOOKUP(V20199,LISTAS!$M$2:$N$18,2,0)</f>
        <v>#N/A</v>
      </c>
    </row>
    <row r="20200" spans="3:23">
      <c r="C20200" t="e">
        <f>VLOOKUP(B20200,LISTAS!A20158:B20225,2,0)</f>
        <v>#N/A</v>
      </c>
      <c r="W20200" s="35" t="e">
        <f>VLOOKUP(V20200,LISTAS!$M$2:$N$18,2,0)</f>
        <v>#N/A</v>
      </c>
    </row>
    <row r="20201" spans="3:23">
      <c r="C20201" t="e">
        <f>VLOOKUP(B20201,LISTAS!A20159:B20226,2,0)</f>
        <v>#N/A</v>
      </c>
      <c r="W20201" s="35" t="e">
        <f>VLOOKUP(V20201,LISTAS!$M$2:$N$18,2,0)</f>
        <v>#N/A</v>
      </c>
    </row>
    <row r="20202" spans="3:23">
      <c r="C20202" t="e">
        <f>VLOOKUP(B20202,LISTAS!A20160:B20227,2,0)</f>
        <v>#N/A</v>
      </c>
      <c r="W20202" s="35" t="e">
        <f>VLOOKUP(V20202,LISTAS!$M$2:$N$18,2,0)</f>
        <v>#N/A</v>
      </c>
    </row>
    <row r="20203" spans="3:23">
      <c r="C20203" t="e">
        <f>VLOOKUP(B20203,LISTAS!A20161:B20228,2,0)</f>
        <v>#N/A</v>
      </c>
      <c r="W20203" s="35" t="e">
        <f>VLOOKUP(V20203,LISTAS!$M$2:$N$18,2,0)</f>
        <v>#N/A</v>
      </c>
    </row>
    <row r="20204" spans="3:23">
      <c r="C20204" t="e">
        <f>VLOOKUP(B20204,LISTAS!A20162:B20229,2,0)</f>
        <v>#N/A</v>
      </c>
      <c r="W20204" s="35" t="e">
        <f>VLOOKUP(V20204,LISTAS!$M$2:$N$18,2,0)</f>
        <v>#N/A</v>
      </c>
    </row>
    <row r="20205" spans="3:23">
      <c r="C20205" t="e">
        <f>VLOOKUP(B20205,LISTAS!A20163:B20230,2,0)</f>
        <v>#N/A</v>
      </c>
      <c r="W20205" s="35" t="e">
        <f>VLOOKUP(V20205,LISTAS!$M$2:$N$18,2,0)</f>
        <v>#N/A</v>
      </c>
    </row>
    <row r="20206" spans="3:23">
      <c r="C20206" t="e">
        <f>VLOOKUP(B20206,LISTAS!A20164:B20231,2,0)</f>
        <v>#N/A</v>
      </c>
      <c r="W20206" s="35" t="e">
        <f>VLOOKUP(V20206,LISTAS!$M$2:$N$18,2,0)</f>
        <v>#N/A</v>
      </c>
    </row>
    <row r="20207" spans="3:23">
      <c r="C20207" t="e">
        <f>VLOOKUP(B20207,LISTAS!A20165:B20232,2,0)</f>
        <v>#N/A</v>
      </c>
      <c r="W20207" s="35" t="e">
        <f>VLOOKUP(V20207,LISTAS!$M$2:$N$18,2,0)</f>
        <v>#N/A</v>
      </c>
    </row>
    <row r="20208" spans="3:23">
      <c r="C20208" t="e">
        <f>VLOOKUP(B20208,LISTAS!A20166:B20233,2,0)</f>
        <v>#N/A</v>
      </c>
      <c r="W20208" s="35" t="e">
        <f>VLOOKUP(V20208,LISTAS!$M$2:$N$18,2,0)</f>
        <v>#N/A</v>
      </c>
    </row>
    <row r="20209" spans="3:23">
      <c r="C20209" t="e">
        <f>VLOOKUP(B20209,LISTAS!A20167:B20234,2,0)</f>
        <v>#N/A</v>
      </c>
      <c r="W20209" s="35" t="e">
        <f>VLOOKUP(V20209,LISTAS!$M$2:$N$18,2,0)</f>
        <v>#N/A</v>
      </c>
    </row>
    <row r="20210" spans="3:23">
      <c r="C20210" t="e">
        <f>VLOOKUP(B20210,LISTAS!A20168:B20235,2,0)</f>
        <v>#N/A</v>
      </c>
      <c r="W20210" s="35" t="e">
        <f>VLOOKUP(V20210,LISTAS!$M$2:$N$18,2,0)</f>
        <v>#N/A</v>
      </c>
    </row>
    <row r="20211" spans="3:23">
      <c r="C20211" t="e">
        <f>VLOOKUP(B20211,LISTAS!A20169:B20236,2,0)</f>
        <v>#N/A</v>
      </c>
      <c r="W20211" s="35" t="e">
        <f>VLOOKUP(V20211,LISTAS!$M$2:$N$18,2,0)</f>
        <v>#N/A</v>
      </c>
    </row>
    <row r="20212" spans="3:23">
      <c r="C20212" t="e">
        <f>VLOOKUP(B20212,LISTAS!A20170:B20237,2,0)</f>
        <v>#N/A</v>
      </c>
      <c r="W20212" s="35" t="e">
        <f>VLOOKUP(V20212,LISTAS!$M$2:$N$18,2,0)</f>
        <v>#N/A</v>
      </c>
    </row>
    <row r="20213" spans="3:23">
      <c r="C20213" t="e">
        <f>VLOOKUP(B20213,LISTAS!A20171:B20238,2,0)</f>
        <v>#N/A</v>
      </c>
      <c r="W20213" s="35" t="e">
        <f>VLOOKUP(V20213,LISTAS!$M$2:$N$18,2,0)</f>
        <v>#N/A</v>
      </c>
    </row>
    <row r="20214" spans="3:23">
      <c r="C20214" t="e">
        <f>VLOOKUP(B20214,LISTAS!A20172:B20239,2,0)</f>
        <v>#N/A</v>
      </c>
      <c r="W20214" s="35" t="e">
        <f>VLOOKUP(V20214,LISTAS!$M$2:$N$18,2,0)</f>
        <v>#N/A</v>
      </c>
    </row>
    <row r="20215" spans="3:23">
      <c r="C20215" t="e">
        <f>VLOOKUP(B20215,LISTAS!A20173:B20240,2,0)</f>
        <v>#N/A</v>
      </c>
      <c r="W20215" s="35" t="e">
        <f>VLOOKUP(V20215,LISTAS!$M$2:$N$18,2,0)</f>
        <v>#N/A</v>
      </c>
    </row>
    <row r="20216" spans="3:23">
      <c r="C20216" t="e">
        <f>VLOOKUP(B20216,LISTAS!A20174:B20241,2,0)</f>
        <v>#N/A</v>
      </c>
      <c r="W20216" s="35" t="e">
        <f>VLOOKUP(V20216,LISTAS!$M$2:$N$18,2,0)</f>
        <v>#N/A</v>
      </c>
    </row>
    <row r="20217" spans="3:23">
      <c r="C20217" t="e">
        <f>VLOOKUP(B20217,LISTAS!A20175:B20242,2,0)</f>
        <v>#N/A</v>
      </c>
      <c r="W20217" s="35" t="e">
        <f>VLOOKUP(V20217,LISTAS!$M$2:$N$18,2,0)</f>
        <v>#N/A</v>
      </c>
    </row>
    <row r="20218" spans="3:23">
      <c r="C20218" t="e">
        <f>VLOOKUP(B20218,LISTAS!A20176:B20243,2,0)</f>
        <v>#N/A</v>
      </c>
      <c r="W20218" s="35" t="e">
        <f>VLOOKUP(V20218,LISTAS!$M$2:$N$18,2,0)</f>
        <v>#N/A</v>
      </c>
    </row>
    <row r="20219" spans="3:23">
      <c r="C20219" t="e">
        <f>VLOOKUP(B20219,LISTAS!A20177:B20244,2,0)</f>
        <v>#N/A</v>
      </c>
      <c r="W20219" s="35" t="e">
        <f>VLOOKUP(V20219,LISTAS!$M$2:$N$18,2,0)</f>
        <v>#N/A</v>
      </c>
    </row>
    <row r="20220" spans="3:23">
      <c r="C20220" t="e">
        <f>VLOOKUP(B20220,LISTAS!A20178:B20245,2,0)</f>
        <v>#N/A</v>
      </c>
      <c r="W20220" s="35" t="e">
        <f>VLOOKUP(V20220,LISTAS!$M$2:$N$18,2,0)</f>
        <v>#N/A</v>
      </c>
    </row>
    <row r="20221" spans="3:23">
      <c r="C20221" t="e">
        <f>VLOOKUP(B20221,LISTAS!A20179:B20246,2,0)</f>
        <v>#N/A</v>
      </c>
      <c r="W20221" s="35" t="e">
        <f>VLOOKUP(V20221,LISTAS!$M$2:$N$18,2,0)</f>
        <v>#N/A</v>
      </c>
    </row>
    <row r="20222" spans="3:23">
      <c r="C20222" t="e">
        <f>VLOOKUP(B20222,LISTAS!A20180:B20247,2,0)</f>
        <v>#N/A</v>
      </c>
      <c r="W20222" s="35" t="e">
        <f>VLOOKUP(V20222,LISTAS!$M$2:$N$18,2,0)</f>
        <v>#N/A</v>
      </c>
    </row>
    <row r="20223" spans="3:23">
      <c r="C20223" t="e">
        <f>VLOOKUP(B20223,LISTAS!A20181:B20248,2,0)</f>
        <v>#N/A</v>
      </c>
      <c r="W20223" s="35" t="e">
        <f>VLOOKUP(V20223,LISTAS!$M$2:$N$18,2,0)</f>
        <v>#N/A</v>
      </c>
    </row>
    <row r="20224" spans="3:23">
      <c r="C20224" t="e">
        <f>VLOOKUP(B20224,LISTAS!A20182:B20249,2,0)</f>
        <v>#N/A</v>
      </c>
      <c r="W20224" s="35" t="e">
        <f>VLOOKUP(V20224,LISTAS!$M$2:$N$18,2,0)</f>
        <v>#N/A</v>
      </c>
    </row>
    <row r="20225" spans="3:23">
      <c r="C20225" t="e">
        <f>VLOOKUP(B20225,LISTAS!A20183:B20250,2,0)</f>
        <v>#N/A</v>
      </c>
      <c r="W20225" s="35" t="e">
        <f>VLOOKUP(V20225,LISTAS!$M$2:$N$18,2,0)</f>
        <v>#N/A</v>
      </c>
    </row>
    <row r="20226" spans="3:23">
      <c r="C20226" t="e">
        <f>VLOOKUP(B20226,LISTAS!A20184:B20251,2,0)</f>
        <v>#N/A</v>
      </c>
      <c r="W20226" s="35" t="e">
        <f>VLOOKUP(V20226,LISTAS!$M$2:$N$18,2,0)</f>
        <v>#N/A</v>
      </c>
    </row>
    <row r="20227" spans="3:23">
      <c r="C20227" t="e">
        <f>VLOOKUP(B20227,LISTAS!A20185:B20252,2,0)</f>
        <v>#N/A</v>
      </c>
      <c r="W20227" s="35" t="e">
        <f>VLOOKUP(V20227,LISTAS!$M$2:$N$18,2,0)</f>
        <v>#N/A</v>
      </c>
    </row>
    <row r="20228" spans="3:23">
      <c r="C20228" t="e">
        <f>VLOOKUP(B20228,LISTAS!A20186:B20253,2,0)</f>
        <v>#N/A</v>
      </c>
      <c r="W20228" s="35" t="e">
        <f>VLOOKUP(V20228,LISTAS!$M$2:$N$18,2,0)</f>
        <v>#N/A</v>
      </c>
    </row>
    <row r="20229" spans="3:23">
      <c r="C20229" t="e">
        <f>VLOOKUP(B20229,LISTAS!A20187:B20254,2,0)</f>
        <v>#N/A</v>
      </c>
      <c r="W20229" s="35" t="e">
        <f>VLOOKUP(V20229,LISTAS!$M$2:$N$18,2,0)</f>
        <v>#N/A</v>
      </c>
    </row>
    <row r="20230" spans="3:23">
      <c r="C20230" t="e">
        <f>VLOOKUP(B20230,LISTAS!A20188:B20255,2,0)</f>
        <v>#N/A</v>
      </c>
      <c r="W20230" s="35" t="e">
        <f>VLOOKUP(V20230,LISTAS!$M$2:$N$18,2,0)</f>
        <v>#N/A</v>
      </c>
    </row>
    <row r="20231" spans="3:23">
      <c r="C20231" t="e">
        <f>VLOOKUP(B20231,LISTAS!A20189:B20256,2,0)</f>
        <v>#N/A</v>
      </c>
      <c r="W20231" s="35" t="e">
        <f>VLOOKUP(V20231,LISTAS!$M$2:$N$18,2,0)</f>
        <v>#N/A</v>
      </c>
    </row>
    <row r="20232" spans="3:23">
      <c r="C20232" t="e">
        <f>VLOOKUP(B20232,LISTAS!A20190:B20257,2,0)</f>
        <v>#N/A</v>
      </c>
      <c r="W20232" s="35" t="e">
        <f>VLOOKUP(V20232,LISTAS!$M$2:$N$18,2,0)</f>
        <v>#N/A</v>
      </c>
    </row>
    <row r="20233" spans="3:23">
      <c r="C20233" t="e">
        <f>VLOOKUP(B20233,LISTAS!A20191:B20258,2,0)</f>
        <v>#N/A</v>
      </c>
      <c r="W20233" s="35" t="e">
        <f>VLOOKUP(V20233,LISTAS!$M$2:$N$18,2,0)</f>
        <v>#N/A</v>
      </c>
    </row>
    <row r="20234" spans="3:23">
      <c r="C20234" t="e">
        <f>VLOOKUP(B20234,LISTAS!A20192:B20259,2,0)</f>
        <v>#N/A</v>
      </c>
      <c r="W20234" s="35" t="e">
        <f>VLOOKUP(V20234,LISTAS!$M$2:$N$18,2,0)</f>
        <v>#N/A</v>
      </c>
    </row>
    <row r="20235" spans="3:23">
      <c r="C20235" t="e">
        <f>VLOOKUP(B20235,LISTAS!A20193:B20260,2,0)</f>
        <v>#N/A</v>
      </c>
      <c r="W20235" s="35" t="e">
        <f>VLOOKUP(V20235,LISTAS!$M$2:$N$18,2,0)</f>
        <v>#N/A</v>
      </c>
    </row>
    <row r="20236" spans="3:23">
      <c r="C20236" t="e">
        <f>VLOOKUP(B20236,LISTAS!A20194:B20261,2,0)</f>
        <v>#N/A</v>
      </c>
      <c r="W20236" s="35" t="e">
        <f>VLOOKUP(V20236,LISTAS!$M$2:$N$18,2,0)</f>
        <v>#N/A</v>
      </c>
    </row>
    <row r="20237" spans="3:23">
      <c r="C20237" t="e">
        <f>VLOOKUP(B20237,LISTAS!A20195:B20262,2,0)</f>
        <v>#N/A</v>
      </c>
      <c r="W20237" s="35" t="e">
        <f>VLOOKUP(V20237,LISTAS!$M$2:$N$18,2,0)</f>
        <v>#N/A</v>
      </c>
    </row>
    <row r="20238" spans="3:23">
      <c r="C20238" t="e">
        <f>VLOOKUP(B20238,LISTAS!A20196:B20263,2,0)</f>
        <v>#N/A</v>
      </c>
      <c r="W20238" s="35" t="e">
        <f>VLOOKUP(V20238,LISTAS!$M$2:$N$18,2,0)</f>
        <v>#N/A</v>
      </c>
    </row>
    <row r="20239" spans="3:23">
      <c r="C20239" t="e">
        <f>VLOOKUP(B20239,LISTAS!A20197:B20264,2,0)</f>
        <v>#N/A</v>
      </c>
      <c r="W20239" s="35" t="e">
        <f>VLOOKUP(V20239,LISTAS!$M$2:$N$18,2,0)</f>
        <v>#N/A</v>
      </c>
    </row>
    <row r="20240" spans="3:23">
      <c r="C20240" t="e">
        <f>VLOOKUP(B20240,LISTAS!A20198:B20265,2,0)</f>
        <v>#N/A</v>
      </c>
      <c r="W20240" s="35" t="e">
        <f>VLOOKUP(V20240,LISTAS!$M$2:$N$18,2,0)</f>
        <v>#N/A</v>
      </c>
    </row>
    <row r="20241" spans="3:23">
      <c r="C20241" t="e">
        <f>VLOOKUP(B20241,LISTAS!A20199:B20266,2,0)</f>
        <v>#N/A</v>
      </c>
      <c r="W20241" s="35" t="e">
        <f>VLOOKUP(V20241,LISTAS!$M$2:$N$18,2,0)</f>
        <v>#N/A</v>
      </c>
    </row>
    <row r="20242" spans="3:23">
      <c r="C20242" t="e">
        <f>VLOOKUP(B20242,LISTAS!A20200:B20267,2,0)</f>
        <v>#N/A</v>
      </c>
      <c r="W20242" s="35" t="e">
        <f>VLOOKUP(V20242,LISTAS!$M$2:$N$18,2,0)</f>
        <v>#N/A</v>
      </c>
    </row>
    <row r="20243" spans="3:23">
      <c r="C20243" t="e">
        <f>VLOOKUP(B20243,LISTAS!A20201:B20268,2,0)</f>
        <v>#N/A</v>
      </c>
      <c r="W20243" s="35" t="e">
        <f>VLOOKUP(V20243,LISTAS!$M$2:$N$18,2,0)</f>
        <v>#N/A</v>
      </c>
    </row>
    <row r="20244" spans="3:23">
      <c r="C20244" t="e">
        <f>VLOOKUP(B20244,LISTAS!A20202:B20269,2,0)</f>
        <v>#N/A</v>
      </c>
      <c r="W20244" s="35" t="e">
        <f>VLOOKUP(V20244,LISTAS!$M$2:$N$18,2,0)</f>
        <v>#N/A</v>
      </c>
    </row>
    <row r="20245" spans="3:23">
      <c r="C20245" t="e">
        <f>VLOOKUP(B20245,LISTAS!A20203:B20270,2,0)</f>
        <v>#N/A</v>
      </c>
      <c r="W20245" s="35" t="e">
        <f>VLOOKUP(V20245,LISTAS!$M$2:$N$18,2,0)</f>
        <v>#N/A</v>
      </c>
    </row>
    <row r="20246" spans="3:23">
      <c r="C20246" t="e">
        <f>VLOOKUP(B20246,LISTAS!A20204:B20271,2,0)</f>
        <v>#N/A</v>
      </c>
      <c r="W20246" s="35" t="e">
        <f>VLOOKUP(V20246,LISTAS!$M$2:$N$18,2,0)</f>
        <v>#N/A</v>
      </c>
    </row>
    <row r="20247" spans="3:23">
      <c r="C20247" t="e">
        <f>VLOOKUP(B20247,LISTAS!A20205:B20272,2,0)</f>
        <v>#N/A</v>
      </c>
      <c r="W20247" s="35" t="e">
        <f>VLOOKUP(V20247,LISTAS!$M$2:$N$18,2,0)</f>
        <v>#N/A</v>
      </c>
    </row>
    <row r="20248" spans="3:23">
      <c r="C20248" t="e">
        <f>VLOOKUP(B20248,LISTAS!A20206:B20273,2,0)</f>
        <v>#N/A</v>
      </c>
      <c r="W20248" s="35" t="e">
        <f>VLOOKUP(V20248,LISTAS!$M$2:$N$18,2,0)</f>
        <v>#N/A</v>
      </c>
    </row>
    <row r="20249" spans="3:23">
      <c r="C20249" t="e">
        <f>VLOOKUP(B20249,LISTAS!A20207:B20274,2,0)</f>
        <v>#N/A</v>
      </c>
      <c r="W20249" s="35" t="e">
        <f>VLOOKUP(V20249,LISTAS!$M$2:$N$18,2,0)</f>
        <v>#N/A</v>
      </c>
    </row>
    <row r="20250" spans="3:23">
      <c r="C20250" t="e">
        <f>VLOOKUP(B20250,LISTAS!A20208:B20275,2,0)</f>
        <v>#N/A</v>
      </c>
      <c r="W20250" s="35" t="e">
        <f>VLOOKUP(V20250,LISTAS!$M$2:$N$18,2,0)</f>
        <v>#N/A</v>
      </c>
    </row>
    <row r="20251" spans="3:23">
      <c r="C20251" t="e">
        <f>VLOOKUP(B20251,LISTAS!A20209:B20276,2,0)</f>
        <v>#N/A</v>
      </c>
      <c r="W20251" s="35" t="e">
        <f>VLOOKUP(V20251,LISTAS!$M$2:$N$18,2,0)</f>
        <v>#N/A</v>
      </c>
    </row>
    <row r="20252" spans="3:23">
      <c r="C20252" t="e">
        <f>VLOOKUP(B20252,LISTAS!A20210:B20277,2,0)</f>
        <v>#N/A</v>
      </c>
      <c r="W20252" s="35" t="e">
        <f>VLOOKUP(V20252,LISTAS!$M$2:$N$18,2,0)</f>
        <v>#N/A</v>
      </c>
    </row>
    <row r="20253" spans="3:23">
      <c r="C20253" t="e">
        <f>VLOOKUP(B20253,LISTAS!A20211:B20278,2,0)</f>
        <v>#N/A</v>
      </c>
      <c r="W20253" s="35" t="e">
        <f>VLOOKUP(V20253,LISTAS!$M$2:$N$18,2,0)</f>
        <v>#N/A</v>
      </c>
    </row>
    <row r="20254" spans="3:23">
      <c r="C20254" t="e">
        <f>VLOOKUP(B20254,LISTAS!A20212:B20279,2,0)</f>
        <v>#N/A</v>
      </c>
      <c r="W20254" s="35" t="e">
        <f>VLOOKUP(V20254,LISTAS!$M$2:$N$18,2,0)</f>
        <v>#N/A</v>
      </c>
    </row>
    <row r="20255" spans="3:23">
      <c r="C20255" t="e">
        <f>VLOOKUP(B20255,LISTAS!A20213:B20280,2,0)</f>
        <v>#N/A</v>
      </c>
      <c r="W20255" s="35" t="e">
        <f>VLOOKUP(V20255,LISTAS!$M$2:$N$18,2,0)</f>
        <v>#N/A</v>
      </c>
    </row>
    <row r="20256" spans="3:23">
      <c r="C20256" t="e">
        <f>VLOOKUP(B20256,LISTAS!A20214:B20281,2,0)</f>
        <v>#N/A</v>
      </c>
      <c r="W20256" s="35" t="e">
        <f>VLOOKUP(V20256,LISTAS!$M$2:$N$18,2,0)</f>
        <v>#N/A</v>
      </c>
    </row>
    <row r="20257" spans="3:23">
      <c r="C20257" t="e">
        <f>VLOOKUP(B20257,LISTAS!A20215:B20282,2,0)</f>
        <v>#N/A</v>
      </c>
      <c r="W20257" s="35" t="e">
        <f>VLOOKUP(V20257,LISTAS!$M$2:$N$18,2,0)</f>
        <v>#N/A</v>
      </c>
    </row>
    <row r="20258" spans="3:23">
      <c r="C20258" t="e">
        <f>VLOOKUP(B20258,LISTAS!A20216:B20283,2,0)</f>
        <v>#N/A</v>
      </c>
      <c r="W20258" s="35" t="e">
        <f>VLOOKUP(V20258,LISTAS!$M$2:$N$18,2,0)</f>
        <v>#N/A</v>
      </c>
    </row>
    <row r="20259" spans="3:23">
      <c r="C20259" t="e">
        <f>VLOOKUP(B20259,LISTAS!A20217:B20284,2,0)</f>
        <v>#N/A</v>
      </c>
      <c r="W20259" s="35" t="e">
        <f>VLOOKUP(V20259,LISTAS!$M$2:$N$18,2,0)</f>
        <v>#N/A</v>
      </c>
    </row>
    <row r="20260" spans="3:23">
      <c r="C20260" t="e">
        <f>VLOOKUP(B20260,LISTAS!A20218:B20285,2,0)</f>
        <v>#N/A</v>
      </c>
      <c r="W20260" s="35" t="e">
        <f>VLOOKUP(V20260,LISTAS!$M$2:$N$18,2,0)</f>
        <v>#N/A</v>
      </c>
    </row>
    <row r="20261" spans="3:23">
      <c r="C20261" t="e">
        <f>VLOOKUP(B20261,LISTAS!A20219:B20286,2,0)</f>
        <v>#N/A</v>
      </c>
      <c r="W20261" s="35" t="e">
        <f>VLOOKUP(V20261,LISTAS!$M$2:$N$18,2,0)</f>
        <v>#N/A</v>
      </c>
    </row>
    <row r="20262" spans="3:23">
      <c r="C20262" t="e">
        <f>VLOOKUP(B20262,LISTAS!A20220:B20287,2,0)</f>
        <v>#N/A</v>
      </c>
      <c r="W20262" s="35" t="e">
        <f>VLOOKUP(V20262,LISTAS!$M$2:$N$18,2,0)</f>
        <v>#N/A</v>
      </c>
    </row>
    <row r="20263" spans="3:23">
      <c r="C20263" t="e">
        <f>VLOOKUP(B20263,LISTAS!A20221:B20288,2,0)</f>
        <v>#N/A</v>
      </c>
      <c r="W20263" s="35" t="e">
        <f>VLOOKUP(V20263,LISTAS!$M$2:$N$18,2,0)</f>
        <v>#N/A</v>
      </c>
    </row>
    <row r="20264" spans="3:23">
      <c r="C20264" t="e">
        <f>VLOOKUP(B20264,LISTAS!A20222:B20289,2,0)</f>
        <v>#N/A</v>
      </c>
      <c r="W20264" s="35" t="e">
        <f>VLOOKUP(V20264,LISTAS!$M$2:$N$18,2,0)</f>
        <v>#N/A</v>
      </c>
    </row>
    <row r="20265" spans="3:23">
      <c r="C20265" t="e">
        <f>VLOOKUP(B20265,LISTAS!A20223:B20290,2,0)</f>
        <v>#N/A</v>
      </c>
      <c r="W20265" s="35" t="e">
        <f>VLOOKUP(V20265,LISTAS!$M$2:$N$18,2,0)</f>
        <v>#N/A</v>
      </c>
    </row>
    <row r="20266" spans="3:23">
      <c r="C20266" t="e">
        <f>VLOOKUP(B20266,LISTAS!A20224:B20291,2,0)</f>
        <v>#N/A</v>
      </c>
      <c r="W20266" s="35" t="e">
        <f>VLOOKUP(V20266,LISTAS!$M$2:$N$18,2,0)</f>
        <v>#N/A</v>
      </c>
    </row>
    <row r="20267" spans="3:23">
      <c r="C20267" t="e">
        <f>VLOOKUP(B20267,LISTAS!A20225:B20292,2,0)</f>
        <v>#N/A</v>
      </c>
      <c r="W20267" s="35" t="e">
        <f>VLOOKUP(V20267,LISTAS!$M$2:$N$18,2,0)</f>
        <v>#N/A</v>
      </c>
    </row>
    <row r="20268" spans="3:23">
      <c r="C20268" t="e">
        <f>VLOOKUP(B20268,LISTAS!A20226:B20293,2,0)</f>
        <v>#N/A</v>
      </c>
      <c r="W20268" s="35" t="e">
        <f>VLOOKUP(V20268,LISTAS!$M$2:$N$18,2,0)</f>
        <v>#N/A</v>
      </c>
    </row>
    <row r="20269" spans="3:23">
      <c r="C20269" t="e">
        <f>VLOOKUP(B20269,LISTAS!A20227:B20294,2,0)</f>
        <v>#N/A</v>
      </c>
      <c r="W20269" s="35" t="e">
        <f>VLOOKUP(V20269,LISTAS!$M$2:$N$18,2,0)</f>
        <v>#N/A</v>
      </c>
    </row>
    <row r="20270" spans="3:23">
      <c r="C20270" t="e">
        <f>VLOOKUP(B20270,LISTAS!A20228:B20295,2,0)</f>
        <v>#N/A</v>
      </c>
      <c r="W20270" s="35" t="e">
        <f>VLOOKUP(V20270,LISTAS!$M$2:$N$18,2,0)</f>
        <v>#N/A</v>
      </c>
    </row>
    <row r="20271" spans="3:23">
      <c r="C20271" t="e">
        <f>VLOOKUP(B20271,LISTAS!A20229:B20296,2,0)</f>
        <v>#N/A</v>
      </c>
      <c r="W20271" s="35" t="e">
        <f>VLOOKUP(V20271,LISTAS!$M$2:$N$18,2,0)</f>
        <v>#N/A</v>
      </c>
    </row>
    <row r="20272" spans="3:23">
      <c r="C20272" t="e">
        <f>VLOOKUP(B20272,LISTAS!A20230:B20297,2,0)</f>
        <v>#N/A</v>
      </c>
      <c r="W20272" s="35" t="e">
        <f>VLOOKUP(V20272,LISTAS!$M$2:$N$18,2,0)</f>
        <v>#N/A</v>
      </c>
    </row>
    <row r="20273" spans="3:23">
      <c r="C20273" t="e">
        <f>VLOOKUP(B20273,LISTAS!A20231:B20298,2,0)</f>
        <v>#N/A</v>
      </c>
      <c r="W20273" s="35" t="e">
        <f>VLOOKUP(V20273,LISTAS!$M$2:$N$18,2,0)</f>
        <v>#N/A</v>
      </c>
    </row>
    <row r="20274" spans="3:23">
      <c r="C20274" t="e">
        <f>VLOOKUP(B20274,LISTAS!A20232:B20299,2,0)</f>
        <v>#N/A</v>
      </c>
      <c r="W20274" s="35" t="e">
        <f>VLOOKUP(V20274,LISTAS!$M$2:$N$18,2,0)</f>
        <v>#N/A</v>
      </c>
    </row>
    <row r="20275" spans="3:23">
      <c r="C20275" t="e">
        <f>VLOOKUP(B20275,LISTAS!A20233:B20300,2,0)</f>
        <v>#N/A</v>
      </c>
      <c r="W20275" s="35" t="e">
        <f>VLOOKUP(V20275,LISTAS!$M$2:$N$18,2,0)</f>
        <v>#N/A</v>
      </c>
    </row>
    <row r="20276" spans="3:23">
      <c r="C20276" t="e">
        <f>VLOOKUP(B20276,LISTAS!A20234:B20301,2,0)</f>
        <v>#N/A</v>
      </c>
      <c r="W20276" s="35" t="e">
        <f>VLOOKUP(V20276,LISTAS!$M$2:$N$18,2,0)</f>
        <v>#N/A</v>
      </c>
    </row>
    <row r="20277" spans="3:23">
      <c r="C20277" t="e">
        <f>VLOOKUP(B20277,LISTAS!A20235:B20302,2,0)</f>
        <v>#N/A</v>
      </c>
      <c r="W20277" s="35" t="e">
        <f>VLOOKUP(V20277,LISTAS!$M$2:$N$18,2,0)</f>
        <v>#N/A</v>
      </c>
    </row>
    <row r="20278" spans="3:23">
      <c r="C20278" t="e">
        <f>VLOOKUP(B20278,LISTAS!A20236:B20303,2,0)</f>
        <v>#N/A</v>
      </c>
      <c r="W20278" s="35" t="e">
        <f>VLOOKUP(V20278,LISTAS!$M$2:$N$18,2,0)</f>
        <v>#N/A</v>
      </c>
    </row>
    <row r="20279" spans="3:23">
      <c r="C20279" t="e">
        <f>VLOOKUP(B20279,LISTAS!A20237:B20304,2,0)</f>
        <v>#N/A</v>
      </c>
      <c r="W20279" s="35" t="e">
        <f>VLOOKUP(V20279,LISTAS!$M$2:$N$18,2,0)</f>
        <v>#N/A</v>
      </c>
    </row>
    <row r="20280" spans="3:23">
      <c r="C20280" t="e">
        <f>VLOOKUP(B20280,LISTAS!A20238:B20305,2,0)</f>
        <v>#N/A</v>
      </c>
      <c r="W20280" s="35" t="e">
        <f>VLOOKUP(V20280,LISTAS!$M$2:$N$18,2,0)</f>
        <v>#N/A</v>
      </c>
    </row>
    <row r="20281" spans="3:23">
      <c r="C20281" t="e">
        <f>VLOOKUP(B20281,LISTAS!A20239:B20306,2,0)</f>
        <v>#N/A</v>
      </c>
      <c r="W20281" s="35" t="e">
        <f>VLOOKUP(V20281,LISTAS!$M$2:$N$18,2,0)</f>
        <v>#N/A</v>
      </c>
    </row>
    <row r="20282" spans="3:23">
      <c r="C20282" t="e">
        <f>VLOOKUP(B20282,LISTAS!A20240:B20307,2,0)</f>
        <v>#N/A</v>
      </c>
      <c r="W20282" s="35" t="e">
        <f>VLOOKUP(V20282,LISTAS!$M$2:$N$18,2,0)</f>
        <v>#N/A</v>
      </c>
    </row>
    <row r="20283" spans="3:23">
      <c r="C20283" t="e">
        <f>VLOOKUP(B20283,LISTAS!A20241:B20308,2,0)</f>
        <v>#N/A</v>
      </c>
      <c r="W20283" s="35" t="e">
        <f>VLOOKUP(V20283,LISTAS!$M$2:$N$18,2,0)</f>
        <v>#N/A</v>
      </c>
    </row>
    <row r="20284" spans="3:23">
      <c r="C20284" t="e">
        <f>VLOOKUP(B20284,LISTAS!A20242:B20309,2,0)</f>
        <v>#N/A</v>
      </c>
      <c r="W20284" s="35" t="e">
        <f>VLOOKUP(V20284,LISTAS!$M$2:$N$18,2,0)</f>
        <v>#N/A</v>
      </c>
    </row>
    <row r="20285" spans="3:23">
      <c r="C20285" t="e">
        <f>VLOOKUP(B20285,LISTAS!A20243:B20310,2,0)</f>
        <v>#N/A</v>
      </c>
      <c r="W20285" s="35" t="e">
        <f>VLOOKUP(V20285,LISTAS!$M$2:$N$18,2,0)</f>
        <v>#N/A</v>
      </c>
    </row>
    <row r="20286" spans="3:23">
      <c r="C20286" t="e">
        <f>VLOOKUP(B20286,LISTAS!A20244:B20311,2,0)</f>
        <v>#N/A</v>
      </c>
      <c r="W20286" s="35" t="e">
        <f>VLOOKUP(V20286,LISTAS!$M$2:$N$18,2,0)</f>
        <v>#N/A</v>
      </c>
    </row>
    <row r="20287" spans="3:23">
      <c r="C20287" t="e">
        <f>VLOOKUP(B20287,LISTAS!A20245:B20312,2,0)</f>
        <v>#N/A</v>
      </c>
      <c r="W20287" s="35" t="e">
        <f>VLOOKUP(V20287,LISTAS!$M$2:$N$18,2,0)</f>
        <v>#N/A</v>
      </c>
    </row>
    <row r="20288" spans="3:23">
      <c r="C20288" t="e">
        <f>VLOOKUP(B20288,LISTAS!A20246:B20313,2,0)</f>
        <v>#N/A</v>
      </c>
      <c r="W20288" s="35" t="e">
        <f>VLOOKUP(V20288,LISTAS!$M$2:$N$18,2,0)</f>
        <v>#N/A</v>
      </c>
    </row>
    <row r="20289" spans="3:23">
      <c r="C20289" t="e">
        <f>VLOOKUP(B20289,LISTAS!A20247:B20314,2,0)</f>
        <v>#N/A</v>
      </c>
      <c r="W20289" s="35" t="e">
        <f>VLOOKUP(V20289,LISTAS!$M$2:$N$18,2,0)</f>
        <v>#N/A</v>
      </c>
    </row>
    <row r="20290" spans="3:23">
      <c r="C20290" t="e">
        <f>VLOOKUP(B20290,LISTAS!A20248:B20315,2,0)</f>
        <v>#N/A</v>
      </c>
      <c r="W20290" s="35" t="e">
        <f>VLOOKUP(V20290,LISTAS!$M$2:$N$18,2,0)</f>
        <v>#N/A</v>
      </c>
    </row>
    <row r="20291" spans="3:23">
      <c r="C20291" t="e">
        <f>VLOOKUP(B20291,LISTAS!A20249:B20316,2,0)</f>
        <v>#N/A</v>
      </c>
      <c r="W20291" s="35" t="e">
        <f>VLOOKUP(V20291,LISTAS!$M$2:$N$18,2,0)</f>
        <v>#N/A</v>
      </c>
    </row>
    <row r="20292" spans="3:23">
      <c r="C20292" t="e">
        <f>VLOOKUP(B20292,LISTAS!A20250:B20317,2,0)</f>
        <v>#N/A</v>
      </c>
      <c r="W20292" s="35" t="e">
        <f>VLOOKUP(V20292,LISTAS!$M$2:$N$18,2,0)</f>
        <v>#N/A</v>
      </c>
    </row>
    <row r="20293" spans="3:23">
      <c r="C20293" t="e">
        <f>VLOOKUP(B20293,LISTAS!A20251:B20318,2,0)</f>
        <v>#N/A</v>
      </c>
      <c r="W20293" s="35" t="e">
        <f>VLOOKUP(V20293,LISTAS!$M$2:$N$18,2,0)</f>
        <v>#N/A</v>
      </c>
    </row>
    <row r="20294" spans="3:23">
      <c r="C20294" t="e">
        <f>VLOOKUP(B20294,LISTAS!A20252:B20319,2,0)</f>
        <v>#N/A</v>
      </c>
      <c r="W20294" s="35" t="e">
        <f>VLOOKUP(V20294,LISTAS!$M$2:$N$18,2,0)</f>
        <v>#N/A</v>
      </c>
    </row>
    <row r="20295" spans="3:23">
      <c r="C20295" t="e">
        <f>VLOOKUP(B20295,LISTAS!A20253:B20320,2,0)</f>
        <v>#N/A</v>
      </c>
      <c r="W20295" s="35" t="e">
        <f>VLOOKUP(V20295,LISTAS!$M$2:$N$18,2,0)</f>
        <v>#N/A</v>
      </c>
    </row>
    <row r="20296" spans="3:23">
      <c r="C20296" t="e">
        <f>VLOOKUP(B20296,LISTAS!A20254:B20321,2,0)</f>
        <v>#N/A</v>
      </c>
      <c r="W20296" s="35" t="e">
        <f>VLOOKUP(V20296,LISTAS!$M$2:$N$18,2,0)</f>
        <v>#N/A</v>
      </c>
    </row>
    <row r="20297" spans="3:23">
      <c r="C20297" t="e">
        <f>VLOOKUP(B20297,LISTAS!A20255:B20322,2,0)</f>
        <v>#N/A</v>
      </c>
      <c r="W20297" s="35" t="e">
        <f>VLOOKUP(V20297,LISTAS!$M$2:$N$18,2,0)</f>
        <v>#N/A</v>
      </c>
    </row>
    <row r="20298" spans="3:23">
      <c r="C20298" t="e">
        <f>VLOOKUP(B20298,LISTAS!A20256:B20323,2,0)</f>
        <v>#N/A</v>
      </c>
      <c r="W20298" s="35" t="e">
        <f>VLOOKUP(V20298,LISTAS!$M$2:$N$18,2,0)</f>
        <v>#N/A</v>
      </c>
    </row>
    <row r="20299" spans="3:23">
      <c r="C20299" t="e">
        <f>VLOOKUP(B20299,LISTAS!A20257:B20324,2,0)</f>
        <v>#N/A</v>
      </c>
      <c r="W20299" s="35" t="e">
        <f>VLOOKUP(V20299,LISTAS!$M$2:$N$18,2,0)</f>
        <v>#N/A</v>
      </c>
    </row>
    <row r="20300" spans="3:23">
      <c r="C20300" t="e">
        <f>VLOOKUP(B20300,LISTAS!A20258:B20325,2,0)</f>
        <v>#N/A</v>
      </c>
      <c r="W20300" s="35" t="e">
        <f>VLOOKUP(V20300,LISTAS!$M$2:$N$18,2,0)</f>
        <v>#N/A</v>
      </c>
    </row>
    <row r="20301" spans="3:23">
      <c r="C20301" t="e">
        <f>VLOOKUP(B20301,LISTAS!A20259:B20326,2,0)</f>
        <v>#N/A</v>
      </c>
      <c r="W20301" s="35" t="e">
        <f>VLOOKUP(V20301,LISTAS!$M$2:$N$18,2,0)</f>
        <v>#N/A</v>
      </c>
    </row>
    <row r="20302" spans="3:23">
      <c r="C20302" t="e">
        <f>VLOOKUP(B20302,LISTAS!A20260:B20327,2,0)</f>
        <v>#N/A</v>
      </c>
      <c r="W20302" s="35" t="e">
        <f>VLOOKUP(V20302,LISTAS!$M$2:$N$18,2,0)</f>
        <v>#N/A</v>
      </c>
    </row>
    <row r="20303" spans="3:23">
      <c r="C20303" t="e">
        <f>VLOOKUP(B20303,LISTAS!A20261:B20328,2,0)</f>
        <v>#N/A</v>
      </c>
      <c r="W20303" s="35" t="e">
        <f>VLOOKUP(V20303,LISTAS!$M$2:$N$18,2,0)</f>
        <v>#N/A</v>
      </c>
    </row>
    <row r="20304" spans="3:23">
      <c r="C20304" t="e">
        <f>VLOOKUP(B20304,LISTAS!A20262:B20329,2,0)</f>
        <v>#N/A</v>
      </c>
      <c r="W20304" s="35" t="e">
        <f>VLOOKUP(V20304,LISTAS!$M$2:$N$18,2,0)</f>
        <v>#N/A</v>
      </c>
    </row>
    <row r="20305" spans="3:23">
      <c r="C20305" t="e">
        <f>VLOOKUP(B20305,LISTAS!A20263:B20330,2,0)</f>
        <v>#N/A</v>
      </c>
      <c r="W20305" s="35" t="e">
        <f>VLOOKUP(V20305,LISTAS!$M$2:$N$18,2,0)</f>
        <v>#N/A</v>
      </c>
    </row>
    <row r="20306" spans="3:23">
      <c r="C20306" t="e">
        <f>VLOOKUP(B20306,LISTAS!A20264:B20331,2,0)</f>
        <v>#N/A</v>
      </c>
      <c r="W20306" s="35" t="e">
        <f>VLOOKUP(V20306,LISTAS!$M$2:$N$18,2,0)</f>
        <v>#N/A</v>
      </c>
    </row>
    <row r="20307" spans="3:23">
      <c r="C20307" t="e">
        <f>VLOOKUP(B20307,LISTAS!A20265:B20332,2,0)</f>
        <v>#N/A</v>
      </c>
      <c r="W20307" s="35" t="e">
        <f>VLOOKUP(V20307,LISTAS!$M$2:$N$18,2,0)</f>
        <v>#N/A</v>
      </c>
    </row>
    <row r="20308" spans="3:23">
      <c r="C20308" t="e">
        <f>VLOOKUP(B20308,LISTAS!A20266:B20333,2,0)</f>
        <v>#N/A</v>
      </c>
      <c r="W20308" s="35" t="e">
        <f>VLOOKUP(V20308,LISTAS!$M$2:$N$18,2,0)</f>
        <v>#N/A</v>
      </c>
    </row>
    <row r="20309" spans="3:23">
      <c r="C20309" t="e">
        <f>VLOOKUP(B20309,LISTAS!A20267:B20334,2,0)</f>
        <v>#N/A</v>
      </c>
      <c r="W20309" s="35" t="e">
        <f>VLOOKUP(V20309,LISTAS!$M$2:$N$18,2,0)</f>
        <v>#N/A</v>
      </c>
    </row>
    <row r="20310" spans="3:23">
      <c r="C20310" t="e">
        <f>VLOOKUP(B20310,LISTAS!A20268:B20335,2,0)</f>
        <v>#N/A</v>
      </c>
      <c r="W20310" s="35" t="e">
        <f>VLOOKUP(V20310,LISTAS!$M$2:$N$18,2,0)</f>
        <v>#N/A</v>
      </c>
    </row>
    <row r="20311" spans="3:23">
      <c r="C20311" t="e">
        <f>VLOOKUP(B20311,LISTAS!A20269:B20336,2,0)</f>
        <v>#N/A</v>
      </c>
      <c r="W20311" s="35" t="e">
        <f>VLOOKUP(V20311,LISTAS!$M$2:$N$18,2,0)</f>
        <v>#N/A</v>
      </c>
    </row>
    <row r="20312" spans="3:23">
      <c r="C20312" t="e">
        <f>VLOOKUP(B20312,LISTAS!A20270:B20337,2,0)</f>
        <v>#N/A</v>
      </c>
      <c r="W20312" s="35" t="e">
        <f>VLOOKUP(V20312,LISTAS!$M$2:$N$18,2,0)</f>
        <v>#N/A</v>
      </c>
    </row>
    <row r="20313" spans="3:23">
      <c r="C20313" t="e">
        <f>VLOOKUP(B20313,LISTAS!A20271:B20338,2,0)</f>
        <v>#N/A</v>
      </c>
      <c r="W20313" s="35" t="e">
        <f>VLOOKUP(V20313,LISTAS!$M$2:$N$18,2,0)</f>
        <v>#N/A</v>
      </c>
    </row>
    <row r="20314" spans="3:23">
      <c r="C20314" t="e">
        <f>VLOOKUP(B20314,LISTAS!A20272:B20339,2,0)</f>
        <v>#N/A</v>
      </c>
      <c r="W20314" s="35" t="e">
        <f>VLOOKUP(V20314,LISTAS!$M$2:$N$18,2,0)</f>
        <v>#N/A</v>
      </c>
    </row>
    <row r="20315" spans="3:23">
      <c r="C20315" t="e">
        <f>VLOOKUP(B20315,LISTAS!A20273:B20340,2,0)</f>
        <v>#N/A</v>
      </c>
      <c r="W20315" s="35" t="e">
        <f>VLOOKUP(V20315,LISTAS!$M$2:$N$18,2,0)</f>
        <v>#N/A</v>
      </c>
    </row>
    <row r="20316" spans="3:23">
      <c r="C20316" t="e">
        <f>VLOOKUP(B20316,LISTAS!A20274:B20341,2,0)</f>
        <v>#N/A</v>
      </c>
      <c r="W20316" s="35" t="e">
        <f>VLOOKUP(V20316,LISTAS!$M$2:$N$18,2,0)</f>
        <v>#N/A</v>
      </c>
    </row>
    <row r="20317" spans="3:23">
      <c r="C20317" t="e">
        <f>VLOOKUP(B20317,LISTAS!A20275:B20342,2,0)</f>
        <v>#N/A</v>
      </c>
      <c r="W20317" s="35" t="e">
        <f>VLOOKUP(V20317,LISTAS!$M$2:$N$18,2,0)</f>
        <v>#N/A</v>
      </c>
    </row>
    <row r="20318" spans="3:23">
      <c r="C20318" t="e">
        <f>VLOOKUP(B20318,LISTAS!A20276:B20343,2,0)</f>
        <v>#N/A</v>
      </c>
      <c r="W20318" s="35" t="e">
        <f>VLOOKUP(V20318,LISTAS!$M$2:$N$18,2,0)</f>
        <v>#N/A</v>
      </c>
    </row>
    <row r="20319" spans="3:23">
      <c r="C20319" t="e">
        <f>VLOOKUP(B20319,LISTAS!A20277:B20344,2,0)</f>
        <v>#N/A</v>
      </c>
      <c r="W20319" s="35" t="e">
        <f>VLOOKUP(V20319,LISTAS!$M$2:$N$18,2,0)</f>
        <v>#N/A</v>
      </c>
    </row>
    <row r="20320" spans="3:23">
      <c r="C20320" t="e">
        <f>VLOOKUP(B20320,LISTAS!A20278:B20345,2,0)</f>
        <v>#N/A</v>
      </c>
      <c r="W20320" s="35" t="e">
        <f>VLOOKUP(V20320,LISTAS!$M$2:$N$18,2,0)</f>
        <v>#N/A</v>
      </c>
    </row>
    <row r="20321" spans="3:23">
      <c r="C20321" t="e">
        <f>VLOOKUP(B20321,LISTAS!A20279:B20346,2,0)</f>
        <v>#N/A</v>
      </c>
      <c r="W20321" s="35" t="e">
        <f>VLOOKUP(V20321,LISTAS!$M$2:$N$18,2,0)</f>
        <v>#N/A</v>
      </c>
    </row>
    <row r="20322" spans="3:23">
      <c r="C20322" t="e">
        <f>VLOOKUP(B20322,LISTAS!A20280:B20347,2,0)</f>
        <v>#N/A</v>
      </c>
      <c r="W20322" s="35" t="e">
        <f>VLOOKUP(V20322,LISTAS!$M$2:$N$18,2,0)</f>
        <v>#N/A</v>
      </c>
    </row>
    <row r="20323" spans="3:23">
      <c r="C20323" t="e">
        <f>VLOOKUP(B20323,LISTAS!A20281:B20348,2,0)</f>
        <v>#N/A</v>
      </c>
      <c r="W20323" s="35" t="e">
        <f>VLOOKUP(V20323,LISTAS!$M$2:$N$18,2,0)</f>
        <v>#N/A</v>
      </c>
    </row>
    <row r="20324" spans="3:23">
      <c r="C20324" t="e">
        <f>VLOOKUP(B20324,LISTAS!A20282:B20349,2,0)</f>
        <v>#N/A</v>
      </c>
      <c r="W20324" s="35" t="e">
        <f>VLOOKUP(V20324,LISTAS!$M$2:$N$18,2,0)</f>
        <v>#N/A</v>
      </c>
    </row>
    <row r="20325" spans="3:23">
      <c r="C20325" t="e">
        <f>VLOOKUP(B20325,LISTAS!A20283:B20350,2,0)</f>
        <v>#N/A</v>
      </c>
      <c r="W20325" s="35" t="e">
        <f>VLOOKUP(V20325,LISTAS!$M$2:$N$18,2,0)</f>
        <v>#N/A</v>
      </c>
    </row>
    <row r="20326" spans="3:23">
      <c r="C20326" t="e">
        <f>VLOOKUP(B20326,LISTAS!A20284:B20351,2,0)</f>
        <v>#N/A</v>
      </c>
      <c r="W20326" s="35" t="e">
        <f>VLOOKUP(V20326,LISTAS!$M$2:$N$18,2,0)</f>
        <v>#N/A</v>
      </c>
    </row>
    <row r="20327" spans="3:23">
      <c r="C20327" t="e">
        <f>VLOOKUP(B20327,LISTAS!A20285:B20352,2,0)</f>
        <v>#N/A</v>
      </c>
      <c r="W20327" s="35" t="e">
        <f>VLOOKUP(V20327,LISTAS!$M$2:$N$18,2,0)</f>
        <v>#N/A</v>
      </c>
    </row>
    <row r="20328" spans="3:23">
      <c r="C20328" t="e">
        <f>VLOOKUP(B20328,LISTAS!A20286:B20353,2,0)</f>
        <v>#N/A</v>
      </c>
      <c r="W20328" s="35" t="e">
        <f>VLOOKUP(V20328,LISTAS!$M$2:$N$18,2,0)</f>
        <v>#N/A</v>
      </c>
    </row>
    <row r="20329" spans="3:23">
      <c r="C20329" t="e">
        <f>VLOOKUP(B20329,LISTAS!A20287:B20354,2,0)</f>
        <v>#N/A</v>
      </c>
      <c r="W20329" s="35" t="e">
        <f>VLOOKUP(V20329,LISTAS!$M$2:$N$18,2,0)</f>
        <v>#N/A</v>
      </c>
    </row>
    <row r="20330" spans="3:23">
      <c r="C20330" t="e">
        <f>VLOOKUP(B20330,LISTAS!A20288:B20355,2,0)</f>
        <v>#N/A</v>
      </c>
      <c r="W20330" s="35" t="e">
        <f>VLOOKUP(V20330,LISTAS!$M$2:$N$18,2,0)</f>
        <v>#N/A</v>
      </c>
    </row>
    <row r="20331" spans="3:23">
      <c r="C20331" t="e">
        <f>VLOOKUP(B20331,LISTAS!A20289:B20356,2,0)</f>
        <v>#N/A</v>
      </c>
      <c r="W20331" s="35" t="e">
        <f>VLOOKUP(V20331,LISTAS!$M$2:$N$18,2,0)</f>
        <v>#N/A</v>
      </c>
    </row>
    <row r="20332" spans="3:23">
      <c r="C20332" t="e">
        <f>VLOOKUP(B20332,LISTAS!A20290:B20357,2,0)</f>
        <v>#N/A</v>
      </c>
      <c r="W20332" s="35" t="e">
        <f>VLOOKUP(V20332,LISTAS!$M$2:$N$18,2,0)</f>
        <v>#N/A</v>
      </c>
    </row>
    <row r="20333" spans="3:23">
      <c r="C20333" t="e">
        <f>VLOOKUP(B20333,LISTAS!A20291:B20358,2,0)</f>
        <v>#N/A</v>
      </c>
      <c r="W20333" s="35" t="e">
        <f>VLOOKUP(V20333,LISTAS!$M$2:$N$18,2,0)</f>
        <v>#N/A</v>
      </c>
    </row>
    <row r="20334" spans="3:23">
      <c r="C20334" t="e">
        <f>VLOOKUP(B20334,LISTAS!A20292:B20359,2,0)</f>
        <v>#N/A</v>
      </c>
      <c r="W20334" s="35" t="e">
        <f>VLOOKUP(V20334,LISTAS!$M$2:$N$18,2,0)</f>
        <v>#N/A</v>
      </c>
    </row>
    <row r="20335" spans="3:23">
      <c r="C20335" t="e">
        <f>VLOOKUP(B20335,LISTAS!A20293:B20360,2,0)</f>
        <v>#N/A</v>
      </c>
      <c r="W20335" s="35" t="e">
        <f>VLOOKUP(V20335,LISTAS!$M$2:$N$18,2,0)</f>
        <v>#N/A</v>
      </c>
    </row>
    <row r="20336" spans="3:23">
      <c r="C20336" t="e">
        <f>VLOOKUP(B20336,LISTAS!A20294:B20361,2,0)</f>
        <v>#N/A</v>
      </c>
      <c r="W20336" s="35" t="e">
        <f>VLOOKUP(V20336,LISTAS!$M$2:$N$18,2,0)</f>
        <v>#N/A</v>
      </c>
    </row>
    <row r="20337" spans="3:23">
      <c r="C20337" t="e">
        <f>VLOOKUP(B20337,LISTAS!A20295:B20362,2,0)</f>
        <v>#N/A</v>
      </c>
      <c r="W20337" s="35" t="e">
        <f>VLOOKUP(V20337,LISTAS!$M$2:$N$18,2,0)</f>
        <v>#N/A</v>
      </c>
    </row>
    <row r="20338" spans="3:23">
      <c r="C20338" t="e">
        <f>VLOOKUP(B20338,LISTAS!A20296:B20363,2,0)</f>
        <v>#N/A</v>
      </c>
      <c r="W20338" s="35" t="e">
        <f>VLOOKUP(V20338,LISTAS!$M$2:$N$18,2,0)</f>
        <v>#N/A</v>
      </c>
    </row>
    <row r="20339" spans="3:23">
      <c r="C20339" t="e">
        <f>VLOOKUP(B20339,LISTAS!A20297:B20364,2,0)</f>
        <v>#N/A</v>
      </c>
      <c r="W20339" s="35" t="e">
        <f>VLOOKUP(V20339,LISTAS!$M$2:$N$18,2,0)</f>
        <v>#N/A</v>
      </c>
    </row>
    <row r="20340" spans="3:23">
      <c r="C20340" t="e">
        <f>VLOOKUP(B20340,LISTAS!A20298:B20365,2,0)</f>
        <v>#N/A</v>
      </c>
      <c r="W20340" s="35" t="e">
        <f>VLOOKUP(V20340,LISTAS!$M$2:$N$18,2,0)</f>
        <v>#N/A</v>
      </c>
    </row>
    <row r="20341" spans="3:23">
      <c r="C20341" t="e">
        <f>VLOOKUP(B20341,LISTAS!A20299:B20366,2,0)</f>
        <v>#N/A</v>
      </c>
      <c r="W20341" s="35" t="e">
        <f>VLOOKUP(V20341,LISTAS!$M$2:$N$18,2,0)</f>
        <v>#N/A</v>
      </c>
    </row>
    <row r="20342" spans="3:23">
      <c r="C20342" t="e">
        <f>VLOOKUP(B20342,LISTAS!A20300:B20367,2,0)</f>
        <v>#N/A</v>
      </c>
      <c r="W20342" s="35" t="e">
        <f>VLOOKUP(V20342,LISTAS!$M$2:$N$18,2,0)</f>
        <v>#N/A</v>
      </c>
    </row>
    <row r="20343" spans="3:23">
      <c r="C20343" t="e">
        <f>VLOOKUP(B20343,LISTAS!A20301:B20368,2,0)</f>
        <v>#N/A</v>
      </c>
      <c r="W20343" s="35" t="e">
        <f>VLOOKUP(V20343,LISTAS!$M$2:$N$18,2,0)</f>
        <v>#N/A</v>
      </c>
    </row>
    <row r="20344" spans="3:23">
      <c r="C20344" t="e">
        <f>VLOOKUP(B20344,LISTAS!A20302:B20369,2,0)</f>
        <v>#N/A</v>
      </c>
      <c r="W20344" s="35" t="e">
        <f>VLOOKUP(V20344,LISTAS!$M$2:$N$18,2,0)</f>
        <v>#N/A</v>
      </c>
    </row>
    <row r="20345" spans="3:23">
      <c r="C20345" t="e">
        <f>VLOOKUP(B20345,LISTAS!A20303:B20370,2,0)</f>
        <v>#N/A</v>
      </c>
      <c r="W20345" s="35" t="e">
        <f>VLOOKUP(V20345,LISTAS!$M$2:$N$18,2,0)</f>
        <v>#N/A</v>
      </c>
    </row>
    <row r="20346" spans="3:23">
      <c r="C20346" t="e">
        <f>VLOOKUP(B20346,LISTAS!A20304:B20371,2,0)</f>
        <v>#N/A</v>
      </c>
      <c r="W20346" s="35" t="e">
        <f>VLOOKUP(V20346,LISTAS!$M$2:$N$18,2,0)</f>
        <v>#N/A</v>
      </c>
    </row>
    <row r="20347" spans="3:23">
      <c r="C20347" t="e">
        <f>VLOOKUP(B20347,LISTAS!A20305:B20372,2,0)</f>
        <v>#N/A</v>
      </c>
      <c r="W20347" s="35" t="e">
        <f>VLOOKUP(V20347,LISTAS!$M$2:$N$18,2,0)</f>
        <v>#N/A</v>
      </c>
    </row>
    <row r="20348" spans="3:23">
      <c r="C20348" t="e">
        <f>VLOOKUP(B20348,LISTAS!A20306:B20373,2,0)</f>
        <v>#N/A</v>
      </c>
      <c r="W20348" s="35" t="e">
        <f>VLOOKUP(V20348,LISTAS!$M$2:$N$18,2,0)</f>
        <v>#N/A</v>
      </c>
    </row>
    <row r="20349" spans="3:23">
      <c r="C20349" t="e">
        <f>VLOOKUP(B20349,LISTAS!A20307:B20374,2,0)</f>
        <v>#N/A</v>
      </c>
      <c r="W20349" s="35" t="e">
        <f>VLOOKUP(V20349,LISTAS!$M$2:$N$18,2,0)</f>
        <v>#N/A</v>
      </c>
    </row>
    <row r="20350" spans="3:23">
      <c r="C20350" t="e">
        <f>VLOOKUP(B20350,LISTAS!A20308:B20375,2,0)</f>
        <v>#N/A</v>
      </c>
      <c r="W20350" s="35" t="e">
        <f>VLOOKUP(V20350,LISTAS!$M$2:$N$18,2,0)</f>
        <v>#N/A</v>
      </c>
    </row>
    <row r="20351" spans="3:23">
      <c r="C20351" t="e">
        <f>VLOOKUP(B20351,LISTAS!A20309:B20376,2,0)</f>
        <v>#N/A</v>
      </c>
      <c r="W20351" s="35" t="e">
        <f>VLOOKUP(V20351,LISTAS!$M$2:$N$18,2,0)</f>
        <v>#N/A</v>
      </c>
    </row>
    <row r="20352" spans="3:23">
      <c r="C20352" t="e">
        <f>VLOOKUP(B20352,LISTAS!A20310:B20377,2,0)</f>
        <v>#N/A</v>
      </c>
      <c r="W20352" s="35" t="e">
        <f>VLOOKUP(V20352,LISTAS!$M$2:$N$18,2,0)</f>
        <v>#N/A</v>
      </c>
    </row>
    <row r="20353" spans="3:23">
      <c r="C20353" t="e">
        <f>VLOOKUP(B20353,LISTAS!A20311:B20378,2,0)</f>
        <v>#N/A</v>
      </c>
      <c r="W20353" s="35" t="e">
        <f>VLOOKUP(V20353,LISTAS!$M$2:$N$18,2,0)</f>
        <v>#N/A</v>
      </c>
    </row>
    <row r="20354" spans="3:23">
      <c r="C20354" t="e">
        <f>VLOOKUP(B20354,LISTAS!A20312:B20379,2,0)</f>
        <v>#N/A</v>
      </c>
      <c r="W20354" s="35" t="e">
        <f>VLOOKUP(V20354,LISTAS!$M$2:$N$18,2,0)</f>
        <v>#N/A</v>
      </c>
    </row>
    <row r="20355" spans="3:23">
      <c r="C20355" t="e">
        <f>VLOOKUP(B20355,LISTAS!A20313:B20380,2,0)</f>
        <v>#N/A</v>
      </c>
      <c r="W20355" s="35" t="e">
        <f>VLOOKUP(V20355,LISTAS!$M$2:$N$18,2,0)</f>
        <v>#N/A</v>
      </c>
    </row>
    <row r="20356" spans="3:23">
      <c r="C20356" t="e">
        <f>VLOOKUP(B20356,LISTAS!A20314:B20381,2,0)</f>
        <v>#N/A</v>
      </c>
      <c r="W20356" s="35" t="e">
        <f>VLOOKUP(V20356,LISTAS!$M$2:$N$18,2,0)</f>
        <v>#N/A</v>
      </c>
    </row>
    <row r="20357" spans="3:23">
      <c r="C20357" t="e">
        <f>VLOOKUP(B20357,LISTAS!A20315:B20382,2,0)</f>
        <v>#N/A</v>
      </c>
      <c r="W20357" s="35" t="e">
        <f>VLOOKUP(V20357,LISTAS!$M$2:$N$18,2,0)</f>
        <v>#N/A</v>
      </c>
    </row>
    <row r="20358" spans="3:23">
      <c r="C20358" t="e">
        <f>VLOOKUP(B20358,LISTAS!A20316:B20383,2,0)</f>
        <v>#N/A</v>
      </c>
      <c r="W20358" s="35" t="e">
        <f>VLOOKUP(V20358,LISTAS!$M$2:$N$18,2,0)</f>
        <v>#N/A</v>
      </c>
    </row>
    <row r="20359" spans="3:23">
      <c r="C20359" t="e">
        <f>VLOOKUP(B20359,LISTAS!A20317:B20384,2,0)</f>
        <v>#N/A</v>
      </c>
      <c r="W20359" s="35" t="e">
        <f>VLOOKUP(V20359,LISTAS!$M$2:$N$18,2,0)</f>
        <v>#N/A</v>
      </c>
    </row>
    <row r="20360" spans="3:23">
      <c r="C20360" t="e">
        <f>VLOOKUP(B20360,LISTAS!A20318:B20385,2,0)</f>
        <v>#N/A</v>
      </c>
      <c r="W20360" s="35" t="e">
        <f>VLOOKUP(V20360,LISTAS!$M$2:$N$18,2,0)</f>
        <v>#N/A</v>
      </c>
    </row>
    <row r="20361" spans="3:23">
      <c r="C20361" t="e">
        <f>VLOOKUP(B20361,LISTAS!A20319:B20386,2,0)</f>
        <v>#N/A</v>
      </c>
      <c r="W20361" s="35" t="e">
        <f>VLOOKUP(V20361,LISTAS!$M$2:$N$18,2,0)</f>
        <v>#N/A</v>
      </c>
    </row>
    <row r="20362" spans="3:23">
      <c r="C20362" t="e">
        <f>VLOOKUP(B20362,LISTAS!A20320:B20387,2,0)</f>
        <v>#N/A</v>
      </c>
      <c r="W20362" s="35" t="e">
        <f>VLOOKUP(V20362,LISTAS!$M$2:$N$18,2,0)</f>
        <v>#N/A</v>
      </c>
    </row>
    <row r="20363" spans="3:23">
      <c r="C20363" t="e">
        <f>VLOOKUP(B20363,LISTAS!A20321:B20388,2,0)</f>
        <v>#N/A</v>
      </c>
      <c r="W20363" s="35" t="e">
        <f>VLOOKUP(V20363,LISTAS!$M$2:$N$18,2,0)</f>
        <v>#N/A</v>
      </c>
    </row>
    <row r="20364" spans="3:23">
      <c r="C20364" t="e">
        <f>VLOOKUP(B20364,LISTAS!A20322:B20389,2,0)</f>
        <v>#N/A</v>
      </c>
      <c r="W20364" s="35" t="e">
        <f>VLOOKUP(V20364,LISTAS!$M$2:$N$18,2,0)</f>
        <v>#N/A</v>
      </c>
    </row>
    <row r="20365" spans="3:23">
      <c r="C20365" t="e">
        <f>VLOOKUP(B20365,LISTAS!A20323:B20390,2,0)</f>
        <v>#N/A</v>
      </c>
      <c r="W20365" s="35" t="e">
        <f>VLOOKUP(V20365,LISTAS!$M$2:$N$18,2,0)</f>
        <v>#N/A</v>
      </c>
    </row>
    <row r="20366" spans="3:23">
      <c r="C20366" t="e">
        <f>VLOOKUP(B20366,LISTAS!A20324:B20391,2,0)</f>
        <v>#N/A</v>
      </c>
      <c r="W20366" s="35" t="e">
        <f>VLOOKUP(V20366,LISTAS!$M$2:$N$18,2,0)</f>
        <v>#N/A</v>
      </c>
    </row>
    <row r="20367" spans="3:23">
      <c r="C20367" t="e">
        <f>VLOOKUP(B20367,LISTAS!A20325:B20392,2,0)</f>
        <v>#N/A</v>
      </c>
      <c r="W20367" s="35" t="e">
        <f>VLOOKUP(V20367,LISTAS!$M$2:$N$18,2,0)</f>
        <v>#N/A</v>
      </c>
    </row>
    <row r="20368" spans="3:23">
      <c r="C20368" t="e">
        <f>VLOOKUP(B20368,LISTAS!A20326:B20393,2,0)</f>
        <v>#N/A</v>
      </c>
      <c r="W20368" s="35" t="e">
        <f>VLOOKUP(V20368,LISTAS!$M$2:$N$18,2,0)</f>
        <v>#N/A</v>
      </c>
    </row>
    <row r="20369" spans="3:23">
      <c r="C20369" t="e">
        <f>VLOOKUP(B20369,LISTAS!A20327:B20394,2,0)</f>
        <v>#N/A</v>
      </c>
      <c r="W20369" s="35" t="e">
        <f>VLOOKUP(V20369,LISTAS!$M$2:$N$18,2,0)</f>
        <v>#N/A</v>
      </c>
    </row>
    <row r="20370" spans="3:23">
      <c r="C20370" t="e">
        <f>VLOOKUP(B20370,LISTAS!A20328:B20395,2,0)</f>
        <v>#N/A</v>
      </c>
      <c r="W20370" s="35" t="e">
        <f>VLOOKUP(V20370,LISTAS!$M$2:$N$18,2,0)</f>
        <v>#N/A</v>
      </c>
    </row>
    <row r="20371" spans="3:23">
      <c r="C20371" t="e">
        <f>VLOOKUP(B20371,LISTAS!A20329:B20396,2,0)</f>
        <v>#N/A</v>
      </c>
      <c r="W20371" s="35" t="e">
        <f>VLOOKUP(V20371,LISTAS!$M$2:$N$18,2,0)</f>
        <v>#N/A</v>
      </c>
    </row>
    <row r="20372" spans="3:23">
      <c r="C20372" t="e">
        <f>VLOOKUP(B20372,LISTAS!A20330:B20397,2,0)</f>
        <v>#N/A</v>
      </c>
      <c r="W20372" s="35" t="e">
        <f>VLOOKUP(V20372,LISTAS!$M$2:$N$18,2,0)</f>
        <v>#N/A</v>
      </c>
    </row>
    <row r="20373" spans="3:23">
      <c r="C20373" t="e">
        <f>VLOOKUP(B20373,LISTAS!A20331:B20398,2,0)</f>
        <v>#N/A</v>
      </c>
      <c r="W20373" s="35" t="e">
        <f>VLOOKUP(V20373,LISTAS!$M$2:$N$18,2,0)</f>
        <v>#N/A</v>
      </c>
    </row>
    <row r="20374" spans="3:23">
      <c r="C20374" t="e">
        <f>VLOOKUP(B20374,LISTAS!A20332:B20399,2,0)</f>
        <v>#N/A</v>
      </c>
      <c r="W20374" s="35" t="e">
        <f>VLOOKUP(V20374,LISTAS!$M$2:$N$18,2,0)</f>
        <v>#N/A</v>
      </c>
    </row>
    <row r="20375" spans="3:23">
      <c r="C20375" t="e">
        <f>VLOOKUP(B20375,LISTAS!A20333:B20400,2,0)</f>
        <v>#N/A</v>
      </c>
      <c r="W20375" s="35" t="e">
        <f>VLOOKUP(V20375,LISTAS!$M$2:$N$18,2,0)</f>
        <v>#N/A</v>
      </c>
    </row>
    <row r="20376" spans="3:23">
      <c r="C20376" t="e">
        <f>VLOOKUP(B20376,LISTAS!A20334:B20401,2,0)</f>
        <v>#N/A</v>
      </c>
      <c r="W20376" s="35" t="e">
        <f>VLOOKUP(V20376,LISTAS!$M$2:$N$18,2,0)</f>
        <v>#N/A</v>
      </c>
    </row>
    <row r="20377" spans="3:23">
      <c r="C20377" t="e">
        <f>VLOOKUP(B20377,LISTAS!A20335:B20402,2,0)</f>
        <v>#N/A</v>
      </c>
      <c r="W20377" s="35" t="e">
        <f>VLOOKUP(V20377,LISTAS!$M$2:$N$18,2,0)</f>
        <v>#N/A</v>
      </c>
    </row>
    <row r="20378" spans="3:23">
      <c r="C20378" t="e">
        <f>VLOOKUP(B20378,LISTAS!A20336:B20403,2,0)</f>
        <v>#N/A</v>
      </c>
      <c r="W20378" s="35" t="e">
        <f>VLOOKUP(V20378,LISTAS!$M$2:$N$18,2,0)</f>
        <v>#N/A</v>
      </c>
    </row>
    <row r="20379" spans="3:23">
      <c r="C20379" t="e">
        <f>VLOOKUP(B20379,LISTAS!A20337:B20404,2,0)</f>
        <v>#N/A</v>
      </c>
      <c r="W20379" s="35" t="e">
        <f>VLOOKUP(V20379,LISTAS!$M$2:$N$18,2,0)</f>
        <v>#N/A</v>
      </c>
    </row>
    <row r="20380" spans="3:23">
      <c r="C20380" t="e">
        <f>VLOOKUP(B20380,LISTAS!A20338:B20405,2,0)</f>
        <v>#N/A</v>
      </c>
      <c r="W20380" s="35" t="e">
        <f>VLOOKUP(V20380,LISTAS!$M$2:$N$18,2,0)</f>
        <v>#N/A</v>
      </c>
    </row>
    <row r="20381" spans="3:23">
      <c r="C20381" t="e">
        <f>VLOOKUP(B20381,LISTAS!A20339:B20406,2,0)</f>
        <v>#N/A</v>
      </c>
      <c r="W20381" s="35" t="e">
        <f>VLOOKUP(V20381,LISTAS!$M$2:$N$18,2,0)</f>
        <v>#N/A</v>
      </c>
    </row>
    <row r="20382" spans="3:23">
      <c r="C20382" t="e">
        <f>VLOOKUP(B20382,LISTAS!A20340:B20407,2,0)</f>
        <v>#N/A</v>
      </c>
      <c r="W20382" s="35" t="e">
        <f>VLOOKUP(V20382,LISTAS!$M$2:$N$18,2,0)</f>
        <v>#N/A</v>
      </c>
    </row>
    <row r="20383" spans="3:23">
      <c r="C20383" t="e">
        <f>VLOOKUP(B20383,LISTAS!A20341:B20408,2,0)</f>
        <v>#N/A</v>
      </c>
      <c r="W20383" s="35" t="e">
        <f>VLOOKUP(V20383,LISTAS!$M$2:$N$18,2,0)</f>
        <v>#N/A</v>
      </c>
    </row>
    <row r="20384" spans="3:23">
      <c r="C20384" t="e">
        <f>VLOOKUP(B20384,LISTAS!A20342:B20409,2,0)</f>
        <v>#N/A</v>
      </c>
      <c r="W20384" s="35" t="e">
        <f>VLOOKUP(V20384,LISTAS!$M$2:$N$18,2,0)</f>
        <v>#N/A</v>
      </c>
    </row>
    <row r="20385" spans="3:23">
      <c r="C20385" t="e">
        <f>VLOOKUP(B20385,LISTAS!A20343:B20410,2,0)</f>
        <v>#N/A</v>
      </c>
      <c r="W20385" s="35" t="e">
        <f>VLOOKUP(V20385,LISTAS!$M$2:$N$18,2,0)</f>
        <v>#N/A</v>
      </c>
    </row>
    <row r="20386" spans="3:23">
      <c r="C20386" t="e">
        <f>VLOOKUP(B20386,LISTAS!A20344:B20411,2,0)</f>
        <v>#N/A</v>
      </c>
      <c r="W20386" s="35" t="e">
        <f>VLOOKUP(V20386,LISTAS!$M$2:$N$18,2,0)</f>
        <v>#N/A</v>
      </c>
    </row>
    <row r="20387" spans="3:23">
      <c r="C20387" t="e">
        <f>VLOOKUP(B20387,LISTAS!A20345:B20412,2,0)</f>
        <v>#N/A</v>
      </c>
      <c r="W20387" s="35" t="e">
        <f>VLOOKUP(V20387,LISTAS!$M$2:$N$18,2,0)</f>
        <v>#N/A</v>
      </c>
    </row>
    <row r="20388" spans="3:23">
      <c r="C20388" t="e">
        <f>VLOOKUP(B20388,LISTAS!A20346:B20413,2,0)</f>
        <v>#N/A</v>
      </c>
      <c r="W20388" s="35" t="e">
        <f>VLOOKUP(V20388,LISTAS!$M$2:$N$18,2,0)</f>
        <v>#N/A</v>
      </c>
    </row>
    <row r="20389" spans="3:23">
      <c r="C20389" t="e">
        <f>VLOOKUP(B20389,LISTAS!A20347:B20414,2,0)</f>
        <v>#N/A</v>
      </c>
      <c r="W20389" s="35" t="e">
        <f>VLOOKUP(V20389,LISTAS!$M$2:$N$18,2,0)</f>
        <v>#N/A</v>
      </c>
    </row>
    <row r="20390" spans="3:23">
      <c r="C20390" t="e">
        <f>VLOOKUP(B20390,LISTAS!A20348:B20415,2,0)</f>
        <v>#N/A</v>
      </c>
      <c r="W20390" s="35" t="e">
        <f>VLOOKUP(V20390,LISTAS!$M$2:$N$18,2,0)</f>
        <v>#N/A</v>
      </c>
    </row>
    <row r="20391" spans="3:23">
      <c r="C20391" t="e">
        <f>VLOOKUP(B20391,LISTAS!A20349:B20416,2,0)</f>
        <v>#N/A</v>
      </c>
      <c r="W20391" s="35" t="e">
        <f>VLOOKUP(V20391,LISTAS!$M$2:$N$18,2,0)</f>
        <v>#N/A</v>
      </c>
    </row>
    <row r="20392" spans="3:23">
      <c r="C20392" t="e">
        <f>VLOOKUP(B20392,LISTAS!A20350:B20417,2,0)</f>
        <v>#N/A</v>
      </c>
      <c r="W20392" s="35" t="e">
        <f>VLOOKUP(V20392,LISTAS!$M$2:$N$18,2,0)</f>
        <v>#N/A</v>
      </c>
    </row>
    <row r="20393" spans="3:23">
      <c r="C20393" t="e">
        <f>VLOOKUP(B20393,LISTAS!A20351:B20418,2,0)</f>
        <v>#N/A</v>
      </c>
      <c r="W20393" s="35" t="e">
        <f>VLOOKUP(V20393,LISTAS!$M$2:$N$18,2,0)</f>
        <v>#N/A</v>
      </c>
    </row>
    <row r="20394" spans="3:23">
      <c r="C20394" t="e">
        <f>VLOOKUP(B20394,LISTAS!A20352:B20419,2,0)</f>
        <v>#N/A</v>
      </c>
      <c r="W20394" s="35" t="e">
        <f>VLOOKUP(V20394,LISTAS!$M$2:$N$18,2,0)</f>
        <v>#N/A</v>
      </c>
    </row>
    <row r="20395" spans="3:23">
      <c r="C20395" t="e">
        <f>VLOOKUP(B20395,LISTAS!A20353:B20420,2,0)</f>
        <v>#N/A</v>
      </c>
      <c r="W20395" s="35" t="e">
        <f>VLOOKUP(V20395,LISTAS!$M$2:$N$18,2,0)</f>
        <v>#N/A</v>
      </c>
    </row>
    <row r="20396" spans="3:23">
      <c r="C20396" t="e">
        <f>VLOOKUP(B20396,LISTAS!A20354:B20421,2,0)</f>
        <v>#N/A</v>
      </c>
      <c r="W20396" s="35" t="e">
        <f>VLOOKUP(V20396,LISTAS!$M$2:$N$18,2,0)</f>
        <v>#N/A</v>
      </c>
    </row>
    <row r="20397" spans="3:23">
      <c r="C20397" t="e">
        <f>VLOOKUP(B20397,LISTAS!A20355:B20422,2,0)</f>
        <v>#N/A</v>
      </c>
      <c r="W20397" s="35" t="e">
        <f>VLOOKUP(V20397,LISTAS!$M$2:$N$18,2,0)</f>
        <v>#N/A</v>
      </c>
    </row>
    <row r="20398" spans="3:23">
      <c r="C20398" t="e">
        <f>VLOOKUP(B20398,LISTAS!A20356:B20423,2,0)</f>
        <v>#N/A</v>
      </c>
      <c r="W20398" s="35" t="e">
        <f>VLOOKUP(V20398,LISTAS!$M$2:$N$18,2,0)</f>
        <v>#N/A</v>
      </c>
    </row>
    <row r="20399" spans="3:23">
      <c r="C20399" t="e">
        <f>VLOOKUP(B20399,LISTAS!A20357:B20424,2,0)</f>
        <v>#N/A</v>
      </c>
      <c r="W20399" s="35" t="e">
        <f>VLOOKUP(V20399,LISTAS!$M$2:$N$18,2,0)</f>
        <v>#N/A</v>
      </c>
    </row>
    <row r="20400" spans="3:23">
      <c r="C20400" t="e">
        <f>VLOOKUP(B20400,LISTAS!A20358:B20425,2,0)</f>
        <v>#N/A</v>
      </c>
      <c r="W20400" s="35" t="e">
        <f>VLOOKUP(V20400,LISTAS!$M$2:$N$18,2,0)</f>
        <v>#N/A</v>
      </c>
    </row>
    <row r="20401" spans="3:23">
      <c r="C20401" t="e">
        <f>VLOOKUP(B20401,LISTAS!A20359:B20426,2,0)</f>
        <v>#N/A</v>
      </c>
      <c r="W20401" s="35" t="e">
        <f>VLOOKUP(V20401,LISTAS!$M$2:$N$18,2,0)</f>
        <v>#N/A</v>
      </c>
    </row>
    <row r="20402" spans="3:23">
      <c r="C20402" t="e">
        <f>VLOOKUP(B20402,LISTAS!A20360:B20427,2,0)</f>
        <v>#N/A</v>
      </c>
      <c r="W20402" s="35" t="e">
        <f>VLOOKUP(V20402,LISTAS!$M$2:$N$18,2,0)</f>
        <v>#N/A</v>
      </c>
    </row>
    <row r="20403" spans="3:23">
      <c r="C20403" t="e">
        <f>VLOOKUP(B20403,LISTAS!A20361:B20428,2,0)</f>
        <v>#N/A</v>
      </c>
      <c r="W20403" s="35" t="e">
        <f>VLOOKUP(V20403,LISTAS!$M$2:$N$18,2,0)</f>
        <v>#N/A</v>
      </c>
    </row>
    <row r="20404" spans="3:23">
      <c r="C20404" t="e">
        <f>VLOOKUP(B20404,LISTAS!A20362:B20429,2,0)</f>
        <v>#N/A</v>
      </c>
      <c r="W20404" s="35" t="e">
        <f>VLOOKUP(V20404,LISTAS!$M$2:$N$18,2,0)</f>
        <v>#N/A</v>
      </c>
    </row>
    <row r="20405" spans="3:23">
      <c r="C20405" t="e">
        <f>VLOOKUP(B20405,LISTAS!A20363:B20430,2,0)</f>
        <v>#N/A</v>
      </c>
      <c r="W20405" s="35" t="e">
        <f>VLOOKUP(V20405,LISTAS!$M$2:$N$18,2,0)</f>
        <v>#N/A</v>
      </c>
    </row>
    <row r="20406" spans="3:23">
      <c r="C20406" t="e">
        <f>VLOOKUP(B20406,LISTAS!A20364:B20431,2,0)</f>
        <v>#N/A</v>
      </c>
      <c r="W20406" s="35" t="e">
        <f>VLOOKUP(V20406,LISTAS!$M$2:$N$18,2,0)</f>
        <v>#N/A</v>
      </c>
    </row>
    <row r="20407" spans="3:23">
      <c r="C20407" t="e">
        <f>VLOOKUP(B20407,LISTAS!A20365:B20432,2,0)</f>
        <v>#N/A</v>
      </c>
      <c r="W20407" s="35" t="e">
        <f>VLOOKUP(V20407,LISTAS!$M$2:$N$18,2,0)</f>
        <v>#N/A</v>
      </c>
    </row>
    <row r="20408" spans="3:23">
      <c r="C20408" t="e">
        <f>VLOOKUP(B20408,LISTAS!A20366:B20433,2,0)</f>
        <v>#N/A</v>
      </c>
      <c r="W20408" s="35" t="e">
        <f>VLOOKUP(V20408,LISTAS!$M$2:$N$18,2,0)</f>
        <v>#N/A</v>
      </c>
    </row>
    <row r="20409" spans="3:23">
      <c r="C20409" t="e">
        <f>VLOOKUP(B20409,LISTAS!A20367:B20434,2,0)</f>
        <v>#N/A</v>
      </c>
      <c r="W20409" s="35" t="e">
        <f>VLOOKUP(V20409,LISTAS!$M$2:$N$18,2,0)</f>
        <v>#N/A</v>
      </c>
    </row>
    <row r="20410" spans="3:23">
      <c r="C20410" t="e">
        <f>VLOOKUP(B20410,LISTAS!A20368:B20435,2,0)</f>
        <v>#N/A</v>
      </c>
      <c r="W20410" s="35" t="e">
        <f>VLOOKUP(V20410,LISTAS!$M$2:$N$18,2,0)</f>
        <v>#N/A</v>
      </c>
    </row>
    <row r="20411" spans="3:23">
      <c r="C20411" t="e">
        <f>VLOOKUP(B20411,LISTAS!A20369:B20436,2,0)</f>
        <v>#N/A</v>
      </c>
      <c r="W20411" s="35" t="e">
        <f>VLOOKUP(V20411,LISTAS!$M$2:$N$18,2,0)</f>
        <v>#N/A</v>
      </c>
    </row>
    <row r="20412" spans="3:23">
      <c r="C20412" t="e">
        <f>VLOOKUP(B20412,LISTAS!A20370:B20437,2,0)</f>
        <v>#N/A</v>
      </c>
      <c r="W20412" s="35" t="e">
        <f>VLOOKUP(V20412,LISTAS!$M$2:$N$18,2,0)</f>
        <v>#N/A</v>
      </c>
    </row>
    <row r="20413" spans="3:23">
      <c r="C20413" t="e">
        <f>VLOOKUP(B20413,LISTAS!A20371:B20438,2,0)</f>
        <v>#N/A</v>
      </c>
      <c r="W20413" s="35" t="e">
        <f>VLOOKUP(V20413,LISTAS!$M$2:$N$18,2,0)</f>
        <v>#N/A</v>
      </c>
    </row>
    <row r="20414" spans="3:23">
      <c r="C20414" t="e">
        <f>VLOOKUP(B20414,LISTAS!A20372:B20439,2,0)</f>
        <v>#N/A</v>
      </c>
      <c r="W20414" s="35" t="e">
        <f>VLOOKUP(V20414,LISTAS!$M$2:$N$18,2,0)</f>
        <v>#N/A</v>
      </c>
    </row>
    <row r="20415" spans="3:23">
      <c r="C20415" t="e">
        <f>VLOOKUP(B20415,LISTAS!A20373:B20440,2,0)</f>
        <v>#N/A</v>
      </c>
      <c r="W20415" s="35" t="e">
        <f>VLOOKUP(V20415,LISTAS!$M$2:$N$18,2,0)</f>
        <v>#N/A</v>
      </c>
    </row>
    <row r="20416" spans="3:23">
      <c r="C20416" t="e">
        <f>VLOOKUP(B20416,LISTAS!A20374:B20441,2,0)</f>
        <v>#N/A</v>
      </c>
      <c r="W20416" s="35" t="e">
        <f>VLOOKUP(V20416,LISTAS!$M$2:$N$18,2,0)</f>
        <v>#N/A</v>
      </c>
    </row>
    <row r="20417" spans="3:23">
      <c r="C20417" t="e">
        <f>VLOOKUP(B20417,LISTAS!A20375:B20442,2,0)</f>
        <v>#N/A</v>
      </c>
      <c r="W20417" s="35" t="e">
        <f>VLOOKUP(V20417,LISTAS!$M$2:$N$18,2,0)</f>
        <v>#N/A</v>
      </c>
    </row>
    <row r="20418" spans="3:23">
      <c r="C20418" t="e">
        <f>VLOOKUP(B20418,LISTAS!A20376:B20443,2,0)</f>
        <v>#N/A</v>
      </c>
      <c r="W20418" s="35" t="e">
        <f>VLOOKUP(V20418,LISTAS!$M$2:$N$18,2,0)</f>
        <v>#N/A</v>
      </c>
    </row>
    <row r="20419" spans="3:23">
      <c r="C20419" t="e">
        <f>VLOOKUP(B20419,LISTAS!A20377:B20444,2,0)</f>
        <v>#N/A</v>
      </c>
      <c r="W20419" s="35" t="e">
        <f>VLOOKUP(V20419,LISTAS!$M$2:$N$18,2,0)</f>
        <v>#N/A</v>
      </c>
    </row>
    <row r="20420" spans="3:23">
      <c r="C20420" t="e">
        <f>VLOOKUP(B20420,LISTAS!A20378:B20445,2,0)</f>
        <v>#N/A</v>
      </c>
      <c r="W20420" s="35" t="e">
        <f>VLOOKUP(V20420,LISTAS!$M$2:$N$18,2,0)</f>
        <v>#N/A</v>
      </c>
    </row>
    <row r="20421" spans="3:23">
      <c r="C20421" t="e">
        <f>VLOOKUP(B20421,LISTAS!A20379:B20446,2,0)</f>
        <v>#N/A</v>
      </c>
      <c r="W20421" s="35" t="e">
        <f>VLOOKUP(V20421,LISTAS!$M$2:$N$18,2,0)</f>
        <v>#N/A</v>
      </c>
    </row>
    <row r="20422" spans="3:23">
      <c r="C20422" t="e">
        <f>VLOOKUP(B20422,LISTAS!A20380:B20447,2,0)</f>
        <v>#N/A</v>
      </c>
      <c r="W20422" s="35" t="e">
        <f>VLOOKUP(V20422,LISTAS!$M$2:$N$18,2,0)</f>
        <v>#N/A</v>
      </c>
    </row>
    <row r="20423" spans="3:23">
      <c r="C20423" t="e">
        <f>VLOOKUP(B20423,LISTAS!A20381:B20448,2,0)</f>
        <v>#N/A</v>
      </c>
      <c r="W20423" s="35" t="e">
        <f>VLOOKUP(V20423,LISTAS!$M$2:$N$18,2,0)</f>
        <v>#N/A</v>
      </c>
    </row>
    <row r="20424" spans="3:23">
      <c r="C20424" t="e">
        <f>VLOOKUP(B20424,LISTAS!A20382:B20449,2,0)</f>
        <v>#N/A</v>
      </c>
      <c r="W20424" s="35" t="e">
        <f>VLOOKUP(V20424,LISTAS!$M$2:$N$18,2,0)</f>
        <v>#N/A</v>
      </c>
    </row>
    <row r="20425" spans="3:23">
      <c r="C20425" t="e">
        <f>VLOOKUP(B20425,LISTAS!A20383:B20450,2,0)</f>
        <v>#N/A</v>
      </c>
      <c r="W20425" s="35" t="e">
        <f>VLOOKUP(V20425,LISTAS!$M$2:$N$18,2,0)</f>
        <v>#N/A</v>
      </c>
    </row>
    <row r="20426" spans="3:23">
      <c r="C20426" t="e">
        <f>VLOOKUP(B20426,LISTAS!A20384:B20451,2,0)</f>
        <v>#N/A</v>
      </c>
      <c r="W20426" s="35" t="e">
        <f>VLOOKUP(V20426,LISTAS!$M$2:$N$18,2,0)</f>
        <v>#N/A</v>
      </c>
    </row>
    <row r="20427" spans="3:23">
      <c r="C20427" t="e">
        <f>VLOOKUP(B20427,LISTAS!A20385:B20452,2,0)</f>
        <v>#N/A</v>
      </c>
      <c r="W20427" s="35" t="e">
        <f>VLOOKUP(V20427,LISTAS!$M$2:$N$18,2,0)</f>
        <v>#N/A</v>
      </c>
    </row>
    <row r="20428" spans="3:23">
      <c r="C20428" t="e">
        <f>VLOOKUP(B20428,LISTAS!A20386:B20453,2,0)</f>
        <v>#N/A</v>
      </c>
      <c r="W20428" s="35" t="e">
        <f>VLOOKUP(V20428,LISTAS!$M$2:$N$18,2,0)</f>
        <v>#N/A</v>
      </c>
    </row>
    <row r="20429" spans="3:23">
      <c r="C20429" t="e">
        <f>VLOOKUP(B20429,LISTAS!A20387:B20454,2,0)</f>
        <v>#N/A</v>
      </c>
      <c r="W20429" s="35" t="e">
        <f>VLOOKUP(V20429,LISTAS!$M$2:$N$18,2,0)</f>
        <v>#N/A</v>
      </c>
    </row>
    <row r="20430" spans="3:23">
      <c r="C20430" t="e">
        <f>VLOOKUP(B20430,LISTAS!A20388:B20455,2,0)</f>
        <v>#N/A</v>
      </c>
      <c r="W20430" s="35" t="e">
        <f>VLOOKUP(V20430,LISTAS!$M$2:$N$18,2,0)</f>
        <v>#N/A</v>
      </c>
    </row>
    <row r="20431" spans="3:23">
      <c r="C20431" t="e">
        <f>VLOOKUP(B20431,LISTAS!A20389:B20456,2,0)</f>
        <v>#N/A</v>
      </c>
      <c r="W20431" s="35" t="e">
        <f>VLOOKUP(V20431,LISTAS!$M$2:$N$18,2,0)</f>
        <v>#N/A</v>
      </c>
    </row>
    <row r="20432" spans="3:23">
      <c r="C20432" t="e">
        <f>VLOOKUP(B20432,LISTAS!A20390:B20457,2,0)</f>
        <v>#N/A</v>
      </c>
      <c r="W20432" s="35" t="e">
        <f>VLOOKUP(V20432,LISTAS!$M$2:$N$18,2,0)</f>
        <v>#N/A</v>
      </c>
    </row>
    <row r="20433" spans="3:23">
      <c r="C20433" t="e">
        <f>VLOOKUP(B20433,LISTAS!A20391:B20458,2,0)</f>
        <v>#N/A</v>
      </c>
      <c r="W20433" s="35" t="e">
        <f>VLOOKUP(V20433,LISTAS!$M$2:$N$18,2,0)</f>
        <v>#N/A</v>
      </c>
    </row>
    <row r="20434" spans="3:23">
      <c r="C20434" t="e">
        <f>VLOOKUP(B20434,LISTAS!A20392:B20459,2,0)</f>
        <v>#N/A</v>
      </c>
      <c r="W20434" s="35" t="e">
        <f>VLOOKUP(V20434,LISTAS!$M$2:$N$18,2,0)</f>
        <v>#N/A</v>
      </c>
    </row>
    <row r="20435" spans="3:23">
      <c r="C20435" t="e">
        <f>VLOOKUP(B20435,LISTAS!A20393:B20460,2,0)</f>
        <v>#N/A</v>
      </c>
      <c r="W20435" s="35" t="e">
        <f>VLOOKUP(V20435,LISTAS!$M$2:$N$18,2,0)</f>
        <v>#N/A</v>
      </c>
    </row>
    <row r="20436" spans="3:23">
      <c r="C20436" t="e">
        <f>VLOOKUP(B20436,LISTAS!A20394:B20461,2,0)</f>
        <v>#N/A</v>
      </c>
      <c r="W20436" s="35" t="e">
        <f>VLOOKUP(V20436,LISTAS!$M$2:$N$18,2,0)</f>
        <v>#N/A</v>
      </c>
    </row>
    <row r="20437" spans="3:23">
      <c r="C20437" t="e">
        <f>VLOOKUP(B20437,LISTAS!A20395:B20462,2,0)</f>
        <v>#N/A</v>
      </c>
      <c r="W20437" s="35" t="e">
        <f>VLOOKUP(V20437,LISTAS!$M$2:$N$18,2,0)</f>
        <v>#N/A</v>
      </c>
    </row>
    <row r="20438" spans="3:23">
      <c r="C20438" t="e">
        <f>VLOOKUP(B20438,LISTAS!A20396:B20463,2,0)</f>
        <v>#N/A</v>
      </c>
      <c r="W20438" s="35" t="e">
        <f>VLOOKUP(V20438,LISTAS!$M$2:$N$18,2,0)</f>
        <v>#N/A</v>
      </c>
    </row>
    <row r="20439" spans="3:23">
      <c r="C20439" t="e">
        <f>VLOOKUP(B20439,LISTAS!A20397:B20464,2,0)</f>
        <v>#N/A</v>
      </c>
      <c r="W20439" s="35" t="e">
        <f>VLOOKUP(V20439,LISTAS!$M$2:$N$18,2,0)</f>
        <v>#N/A</v>
      </c>
    </row>
    <row r="20440" spans="3:23">
      <c r="C20440" t="e">
        <f>VLOOKUP(B20440,LISTAS!A20398:B20465,2,0)</f>
        <v>#N/A</v>
      </c>
      <c r="W20440" s="35" t="e">
        <f>VLOOKUP(V20440,LISTAS!$M$2:$N$18,2,0)</f>
        <v>#N/A</v>
      </c>
    </row>
    <row r="20441" spans="3:23">
      <c r="C20441" t="e">
        <f>VLOOKUP(B20441,LISTAS!A20399:B20466,2,0)</f>
        <v>#N/A</v>
      </c>
      <c r="W20441" s="35" t="e">
        <f>VLOOKUP(V20441,LISTAS!$M$2:$N$18,2,0)</f>
        <v>#N/A</v>
      </c>
    </row>
    <row r="20442" spans="3:23">
      <c r="C20442" t="e">
        <f>VLOOKUP(B20442,LISTAS!A20400:B20467,2,0)</f>
        <v>#N/A</v>
      </c>
      <c r="W20442" s="35" t="e">
        <f>VLOOKUP(V20442,LISTAS!$M$2:$N$18,2,0)</f>
        <v>#N/A</v>
      </c>
    </row>
    <row r="20443" spans="3:23">
      <c r="C20443" t="e">
        <f>VLOOKUP(B20443,LISTAS!A20401:B20468,2,0)</f>
        <v>#N/A</v>
      </c>
      <c r="W20443" s="35" t="e">
        <f>VLOOKUP(V20443,LISTAS!$M$2:$N$18,2,0)</f>
        <v>#N/A</v>
      </c>
    </row>
    <row r="20444" spans="3:23">
      <c r="C20444" t="e">
        <f>VLOOKUP(B20444,LISTAS!A20402:B20469,2,0)</f>
        <v>#N/A</v>
      </c>
      <c r="W20444" s="35" t="e">
        <f>VLOOKUP(V20444,LISTAS!$M$2:$N$18,2,0)</f>
        <v>#N/A</v>
      </c>
    </row>
    <row r="20445" spans="3:23">
      <c r="C20445" t="e">
        <f>VLOOKUP(B20445,LISTAS!A20403:B20470,2,0)</f>
        <v>#N/A</v>
      </c>
      <c r="W20445" s="35" t="e">
        <f>VLOOKUP(V20445,LISTAS!$M$2:$N$18,2,0)</f>
        <v>#N/A</v>
      </c>
    </row>
    <row r="20446" spans="3:23">
      <c r="C20446" t="e">
        <f>VLOOKUP(B20446,LISTAS!A20404:B20471,2,0)</f>
        <v>#N/A</v>
      </c>
      <c r="W20446" s="35" t="e">
        <f>VLOOKUP(V20446,LISTAS!$M$2:$N$18,2,0)</f>
        <v>#N/A</v>
      </c>
    </row>
    <row r="20447" spans="3:23">
      <c r="C20447" t="e">
        <f>VLOOKUP(B20447,LISTAS!A20405:B20472,2,0)</f>
        <v>#N/A</v>
      </c>
      <c r="W20447" s="35" t="e">
        <f>VLOOKUP(V20447,LISTAS!$M$2:$N$18,2,0)</f>
        <v>#N/A</v>
      </c>
    </row>
    <row r="20448" spans="3:23">
      <c r="C20448" t="e">
        <f>VLOOKUP(B20448,LISTAS!A20406:B20473,2,0)</f>
        <v>#N/A</v>
      </c>
      <c r="W20448" s="35" t="e">
        <f>VLOOKUP(V20448,LISTAS!$M$2:$N$18,2,0)</f>
        <v>#N/A</v>
      </c>
    </row>
    <row r="20449" spans="3:23">
      <c r="C20449" t="e">
        <f>VLOOKUP(B20449,LISTAS!A20407:B20474,2,0)</f>
        <v>#N/A</v>
      </c>
      <c r="W20449" s="35" t="e">
        <f>VLOOKUP(V20449,LISTAS!$M$2:$N$18,2,0)</f>
        <v>#N/A</v>
      </c>
    </row>
    <row r="20450" spans="3:23">
      <c r="C20450" t="e">
        <f>VLOOKUP(B20450,LISTAS!A20408:B20475,2,0)</f>
        <v>#N/A</v>
      </c>
      <c r="W20450" s="35" t="e">
        <f>VLOOKUP(V20450,LISTAS!$M$2:$N$18,2,0)</f>
        <v>#N/A</v>
      </c>
    </row>
    <row r="20451" spans="3:23">
      <c r="C20451" t="e">
        <f>VLOOKUP(B20451,LISTAS!A20409:B20476,2,0)</f>
        <v>#N/A</v>
      </c>
      <c r="W20451" s="35" t="e">
        <f>VLOOKUP(V20451,LISTAS!$M$2:$N$18,2,0)</f>
        <v>#N/A</v>
      </c>
    </row>
    <row r="20452" spans="3:23">
      <c r="C20452" t="e">
        <f>VLOOKUP(B20452,LISTAS!A20410:B20477,2,0)</f>
        <v>#N/A</v>
      </c>
      <c r="W20452" s="35" t="e">
        <f>VLOOKUP(V20452,LISTAS!$M$2:$N$18,2,0)</f>
        <v>#N/A</v>
      </c>
    </row>
    <row r="20453" spans="3:23">
      <c r="C20453" t="e">
        <f>VLOOKUP(B20453,LISTAS!A20411:B20478,2,0)</f>
        <v>#N/A</v>
      </c>
      <c r="W20453" s="35" t="e">
        <f>VLOOKUP(V20453,LISTAS!$M$2:$N$18,2,0)</f>
        <v>#N/A</v>
      </c>
    </row>
    <row r="20454" spans="3:23">
      <c r="C20454" t="e">
        <f>VLOOKUP(B20454,LISTAS!A20412:B20479,2,0)</f>
        <v>#N/A</v>
      </c>
      <c r="W20454" s="35" t="e">
        <f>VLOOKUP(V20454,LISTAS!$M$2:$N$18,2,0)</f>
        <v>#N/A</v>
      </c>
    </row>
    <row r="20455" spans="3:23">
      <c r="C20455" t="e">
        <f>VLOOKUP(B20455,LISTAS!A20413:B20480,2,0)</f>
        <v>#N/A</v>
      </c>
      <c r="W20455" s="35" t="e">
        <f>VLOOKUP(V20455,LISTAS!$M$2:$N$18,2,0)</f>
        <v>#N/A</v>
      </c>
    </row>
    <row r="20456" spans="3:23">
      <c r="C20456" t="e">
        <f>VLOOKUP(B20456,LISTAS!A20414:B20481,2,0)</f>
        <v>#N/A</v>
      </c>
      <c r="W20456" s="35" t="e">
        <f>VLOOKUP(V20456,LISTAS!$M$2:$N$18,2,0)</f>
        <v>#N/A</v>
      </c>
    </row>
    <row r="20457" spans="3:23">
      <c r="C20457" t="e">
        <f>VLOOKUP(B20457,LISTAS!A20415:B20482,2,0)</f>
        <v>#N/A</v>
      </c>
      <c r="W20457" s="35" t="e">
        <f>VLOOKUP(V20457,LISTAS!$M$2:$N$18,2,0)</f>
        <v>#N/A</v>
      </c>
    </row>
    <row r="20458" spans="3:23">
      <c r="C20458" t="e">
        <f>VLOOKUP(B20458,LISTAS!A20416:B20483,2,0)</f>
        <v>#N/A</v>
      </c>
      <c r="W20458" s="35" t="e">
        <f>VLOOKUP(V20458,LISTAS!$M$2:$N$18,2,0)</f>
        <v>#N/A</v>
      </c>
    </row>
    <row r="20459" spans="3:23">
      <c r="C20459" t="e">
        <f>VLOOKUP(B20459,LISTAS!A20417:B20484,2,0)</f>
        <v>#N/A</v>
      </c>
      <c r="W20459" s="35" t="e">
        <f>VLOOKUP(V20459,LISTAS!$M$2:$N$18,2,0)</f>
        <v>#N/A</v>
      </c>
    </row>
    <row r="20460" spans="3:23">
      <c r="C20460" t="e">
        <f>VLOOKUP(B20460,LISTAS!A20418:B20485,2,0)</f>
        <v>#N/A</v>
      </c>
      <c r="W20460" s="35" t="e">
        <f>VLOOKUP(V20460,LISTAS!$M$2:$N$18,2,0)</f>
        <v>#N/A</v>
      </c>
    </row>
    <row r="20461" spans="3:23">
      <c r="C20461" t="e">
        <f>VLOOKUP(B20461,LISTAS!A20419:B20486,2,0)</f>
        <v>#N/A</v>
      </c>
      <c r="W20461" s="35" t="e">
        <f>VLOOKUP(V20461,LISTAS!$M$2:$N$18,2,0)</f>
        <v>#N/A</v>
      </c>
    </row>
    <row r="20462" spans="3:23">
      <c r="C20462" t="e">
        <f>VLOOKUP(B20462,LISTAS!A20420:B20487,2,0)</f>
        <v>#N/A</v>
      </c>
      <c r="W20462" s="35" t="e">
        <f>VLOOKUP(V20462,LISTAS!$M$2:$N$18,2,0)</f>
        <v>#N/A</v>
      </c>
    </row>
    <row r="20463" spans="3:23">
      <c r="C20463" t="e">
        <f>VLOOKUP(B20463,LISTAS!A20421:B20488,2,0)</f>
        <v>#N/A</v>
      </c>
      <c r="W20463" s="35" t="e">
        <f>VLOOKUP(V20463,LISTAS!$M$2:$N$18,2,0)</f>
        <v>#N/A</v>
      </c>
    </row>
    <row r="20464" spans="3:23">
      <c r="C20464" t="e">
        <f>VLOOKUP(B20464,LISTAS!A20422:B20489,2,0)</f>
        <v>#N/A</v>
      </c>
      <c r="W20464" s="35" t="e">
        <f>VLOOKUP(V20464,LISTAS!$M$2:$N$18,2,0)</f>
        <v>#N/A</v>
      </c>
    </row>
    <row r="20465" spans="3:23">
      <c r="C20465" t="e">
        <f>VLOOKUP(B20465,LISTAS!A20423:B20490,2,0)</f>
        <v>#N/A</v>
      </c>
      <c r="W20465" s="35" t="e">
        <f>VLOOKUP(V20465,LISTAS!$M$2:$N$18,2,0)</f>
        <v>#N/A</v>
      </c>
    </row>
    <row r="20466" spans="3:23">
      <c r="C20466" t="e">
        <f>VLOOKUP(B20466,LISTAS!A20424:B20491,2,0)</f>
        <v>#N/A</v>
      </c>
      <c r="W20466" s="35" t="e">
        <f>VLOOKUP(V20466,LISTAS!$M$2:$N$18,2,0)</f>
        <v>#N/A</v>
      </c>
    </row>
    <row r="20467" spans="3:23">
      <c r="C20467" t="e">
        <f>VLOOKUP(B20467,LISTAS!A20425:B20492,2,0)</f>
        <v>#N/A</v>
      </c>
      <c r="W20467" s="35" t="e">
        <f>VLOOKUP(V20467,LISTAS!$M$2:$N$18,2,0)</f>
        <v>#N/A</v>
      </c>
    </row>
    <row r="20468" spans="3:23">
      <c r="C20468" t="e">
        <f>VLOOKUP(B20468,LISTAS!A20426:B20493,2,0)</f>
        <v>#N/A</v>
      </c>
      <c r="W20468" s="35" t="e">
        <f>VLOOKUP(V20468,LISTAS!$M$2:$N$18,2,0)</f>
        <v>#N/A</v>
      </c>
    </row>
    <row r="20469" spans="3:23">
      <c r="C20469" t="e">
        <f>VLOOKUP(B20469,LISTAS!A20427:B20494,2,0)</f>
        <v>#N/A</v>
      </c>
      <c r="W20469" s="35" t="e">
        <f>VLOOKUP(V20469,LISTAS!$M$2:$N$18,2,0)</f>
        <v>#N/A</v>
      </c>
    </row>
    <row r="20470" spans="3:23">
      <c r="C20470" t="e">
        <f>VLOOKUP(B20470,LISTAS!A20428:B20495,2,0)</f>
        <v>#N/A</v>
      </c>
      <c r="W20470" s="35" t="e">
        <f>VLOOKUP(V20470,LISTAS!$M$2:$N$18,2,0)</f>
        <v>#N/A</v>
      </c>
    </row>
    <row r="20471" spans="3:23">
      <c r="C20471" t="e">
        <f>VLOOKUP(B20471,LISTAS!A20429:B20496,2,0)</f>
        <v>#N/A</v>
      </c>
      <c r="W20471" s="35" t="e">
        <f>VLOOKUP(V20471,LISTAS!$M$2:$N$18,2,0)</f>
        <v>#N/A</v>
      </c>
    </row>
    <row r="20472" spans="3:23">
      <c r="C20472" t="e">
        <f>VLOOKUP(B20472,LISTAS!A20430:B20497,2,0)</f>
        <v>#N/A</v>
      </c>
      <c r="W20472" s="35" t="e">
        <f>VLOOKUP(V20472,LISTAS!$M$2:$N$18,2,0)</f>
        <v>#N/A</v>
      </c>
    </row>
    <row r="20473" spans="3:23">
      <c r="C20473" t="e">
        <f>VLOOKUP(B20473,LISTAS!A20431:B20498,2,0)</f>
        <v>#N/A</v>
      </c>
      <c r="W20473" s="35" t="e">
        <f>VLOOKUP(V20473,LISTAS!$M$2:$N$18,2,0)</f>
        <v>#N/A</v>
      </c>
    </row>
    <row r="20474" spans="3:23">
      <c r="C20474" t="e">
        <f>VLOOKUP(B20474,LISTAS!A20432:B20499,2,0)</f>
        <v>#N/A</v>
      </c>
      <c r="W20474" s="35" t="e">
        <f>VLOOKUP(V20474,LISTAS!$M$2:$N$18,2,0)</f>
        <v>#N/A</v>
      </c>
    </row>
    <row r="20475" spans="3:23">
      <c r="C20475" t="e">
        <f>VLOOKUP(B20475,LISTAS!A20433:B20500,2,0)</f>
        <v>#N/A</v>
      </c>
      <c r="W20475" s="35" t="e">
        <f>VLOOKUP(V20475,LISTAS!$M$2:$N$18,2,0)</f>
        <v>#N/A</v>
      </c>
    </row>
    <row r="20476" spans="3:23">
      <c r="C20476" t="e">
        <f>VLOOKUP(B20476,LISTAS!A20434:B20501,2,0)</f>
        <v>#N/A</v>
      </c>
      <c r="W20476" s="35" t="e">
        <f>VLOOKUP(V20476,LISTAS!$M$2:$N$18,2,0)</f>
        <v>#N/A</v>
      </c>
    </row>
    <row r="20477" spans="3:23">
      <c r="C20477" t="e">
        <f>VLOOKUP(B20477,LISTAS!A20435:B20502,2,0)</f>
        <v>#N/A</v>
      </c>
      <c r="W20477" s="35" t="e">
        <f>VLOOKUP(V20477,LISTAS!$M$2:$N$18,2,0)</f>
        <v>#N/A</v>
      </c>
    </row>
    <row r="20478" spans="3:23">
      <c r="C20478" t="e">
        <f>VLOOKUP(B20478,LISTAS!A20436:B20503,2,0)</f>
        <v>#N/A</v>
      </c>
      <c r="W20478" s="35" t="e">
        <f>VLOOKUP(V20478,LISTAS!$M$2:$N$18,2,0)</f>
        <v>#N/A</v>
      </c>
    </row>
    <row r="20479" spans="3:23">
      <c r="C20479" t="e">
        <f>VLOOKUP(B20479,LISTAS!A20437:B20504,2,0)</f>
        <v>#N/A</v>
      </c>
      <c r="W20479" s="35" t="e">
        <f>VLOOKUP(V20479,LISTAS!$M$2:$N$18,2,0)</f>
        <v>#N/A</v>
      </c>
    </row>
    <row r="20480" spans="3:23">
      <c r="C20480" t="e">
        <f>VLOOKUP(B20480,LISTAS!A20438:B20505,2,0)</f>
        <v>#N/A</v>
      </c>
      <c r="W20480" s="35" t="e">
        <f>VLOOKUP(V20480,LISTAS!$M$2:$N$18,2,0)</f>
        <v>#N/A</v>
      </c>
    </row>
    <row r="20481" spans="3:23">
      <c r="C20481" t="e">
        <f>VLOOKUP(B20481,LISTAS!A20439:B20506,2,0)</f>
        <v>#N/A</v>
      </c>
      <c r="W20481" s="35" t="e">
        <f>VLOOKUP(V20481,LISTAS!$M$2:$N$18,2,0)</f>
        <v>#N/A</v>
      </c>
    </row>
    <row r="20482" spans="3:23">
      <c r="C20482" t="e">
        <f>VLOOKUP(B20482,LISTAS!A20440:B20507,2,0)</f>
        <v>#N/A</v>
      </c>
      <c r="W20482" s="35" t="e">
        <f>VLOOKUP(V20482,LISTAS!$M$2:$N$18,2,0)</f>
        <v>#N/A</v>
      </c>
    </row>
    <row r="20483" spans="3:23">
      <c r="C20483" t="e">
        <f>VLOOKUP(B20483,LISTAS!A20441:B20508,2,0)</f>
        <v>#N/A</v>
      </c>
      <c r="W20483" s="35" t="e">
        <f>VLOOKUP(V20483,LISTAS!$M$2:$N$18,2,0)</f>
        <v>#N/A</v>
      </c>
    </row>
    <row r="20484" spans="3:23">
      <c r="C20484" t="e">
        <f>VLOOKUP(B20484,LISTAS!A20442:B20509,2,0)</f>
        <v>#N/A</v>
      </c>
      <c r="W20484" s="35" t="e">
        <f>VLOOKUP(V20484,LISTAS!$M$2:$N$18,2,0)</f>
        <v>#N/A</v>
      </c>
    </row>
    <row r="20485" spans="3:23">
      <c r="C20485" t="e">
        <f>VLOOKUP(B20485,LISTAS!A20443:B20510,2,0)</f>
        <v>#N/A</v>
      </c>
      <c r="W20485" s="35" t="e">
        <f>VLOOKUP(V20485,LISTAS!$M$2:$N$18,2,0)</f>
        <v>#N/A</v>
      </c>
    </row>
    <row r="20486" spans="3:23">
      <c r="C20486" t="e">
        <f>VLOOKUP(B20486,LISTAS!A20444:B20511,2,0)</f>
        <v>#N/A</v>
      </c>
      <c r="W20486" s="35" t="e">
        <f>VLOOKUP(V20486,LISTAS!$M$2:$N$18,2,0)</f>
        <v>#N/A</v>
      </c>
    </row>
    <row r="20487" spans="3:23">
      <c r="C20487" t="e">
        <f>VLOOKUP(B20487,LISTAS!A20445:B20512,2,0)</f>
        <v>#N/A</v>
      </c>
      <c r="W20487" s="35" t="e">
        <f>VLOOKUP(V20487,LISTAS!$M$2:$N$18,2,0)</f>
        <v>#N/A</v>
      </c>
    </row>
    <row r="20488" spans="3:23">
      <c r="C20488" t="e">
        <f>VLOOKUP(B20488,LISTAS!A20446:B20513,2,0)</f>
        <v>#N/A</v>
      </c>
      <c r="W20488" s="35" t="e">
        <f>VLOOKUP(V20488,LISTAS!$M$2:$N$18,2,0)</f>
        <v>#N/A</v>
      </c>
    </row>
    <row r="20489" spans="3:23">
      <c r="C20489" t="e">
        <f>VLOOKUP(B20489,LISTAS!A20447:B20514,2,0)</f>
        <v>#N/A</v>
      </c>
      <c r="W20489" s="35" t="e">
        <f>VLOOKUP(V20489,LISTAS!$M$2:$N$18,2,0)</f>
        <v>#N/A</v>
      </c>
    </row>
    <row r="20490" spans="3:23">
      <c r="C20490" t="e">
        <f>VLOOKUP(B20490,LISTAS!A20448:B20515,2,0)</f>
        <v>#N/A</v>
      </c>
      <c r="W20490" s="35" t="e">
        <f>VLOOKUP(V20490,LISTAS!$M$2:$N$18,2,0)</f>
        <v>#N/A</v>
      </c>
    </row>
    <row r="20491" spans="3:23">
      <c r="C20491" t="e">
        <f>VLOOKUP(B20491,LISTAS!A20449:B20516,2,0)</f>
        <v>#N/A</v>
      </c>
      <c r="W20491" s="35" t="e">
        <f>VLOOKUP(V20491,LISTAS!$M$2:$N$18,2,0)</f>
        <v>#N/A</v>
      </c>
    </row>
    <row r="20492" spans="3:23">
      <c r="C20492" t="e">
        <f>VLOOKUP(B20492,LISTAS!A20450:B20517,2,0)</f>
        <v>#N/A</v>
      </c>
      <c r="W20492" s="35" t="e">
        <f>VLOOKUP(V20492,LISTAS!$M$2:$N$18,2,0)</f>
        <v>#N/A</v>
      </c>
    </row>
    <row r="20493" spans="3:23">
      <c r="C20493" t="e">
        <f>VLOOKUP(B20493,LISTAS!A20451:B20518,2,0)</f>
        <v>#N/A</v>
      </c>
      <c r="W20493" s="35" t="e">
        <f>VLOOKUP(V20493,LISTAS!$M$2:$N$18,2,0)</f>
        <v>#N/A</v>
      </c>
    </row>
    <row r="20494" spans="3:23">
      <c r="C20494" t="e">
        <f>VLOOKUP(B20494,LISTAS!A20452:B20519,2,0)</f>
        <v>#N/A</v>
      </c>
      <c r="W20494" s="35" t="e">
        <f>VLOOKUP(V20494,LISTAS!$M$2:$N$18,2,0)</f>
        <v>#N/A</v>
      </c>
    </row>
    <row r="20495" spans="3:23">
      <c r="C20495" t="e">
        <f>VLOOKUP(B20495,LISTAS!A20453:B20520,2,0)</f>
        <v>#N/A</v>
      </c>
      <c r="W20495" s="35" t="e">
        <f>VLOOKUP(V20495,LISTAS!$M$2:$N$18,2,0)</f>
        <v>#N/A</v>
      </c>
    </row>
    <row r="20496" spans="3:23">
      <c r="C20496" t="e">
        <f>VLOOKUP(B20496,LISTAS!A20454:B20521,2,0)</f>
        <v>#N/A</v>
      </c>
      <c r="W20496" s="35" t="e">
        <f>VLOOKUP(V20496,LISTAS!$M$2:$N$18,2,0)</f>
        <v>#N/A</v>
      </c>
    </row>
    <row r="20497" spans="3:23">
      <c r="C20497" t="e">
        <f>VLOOKUP(B20497,LISTAS!A20455:B20522,2,0)</f>
        <v>#N/A</v>
      </c>
      <c r="W20497" s="35" t="e">
        <f>VLOOKUP(V20497,LISTAS!$M$2:$N$18,2,0)</f>
        <v>#N/A</v>
      </c>
    </row>
    <row r="20498" spans="3:23">
      <c r="C20498" t="e">
        <f>VLOOKUP(B20498,LISTAS!A20456:B20523,2,0)</f>
        <v>#N/A</v>
      </c>
      <c r="W20498" s="35" t="e">
        <f>VLOOKUP(V20498,LISTAS!$M$2:$N$18,2,0)</f>
        <v>#N/A</v>
      </c>
    </row>
    <row r="20499" spans="3:23">
      <c r="C20499" t="e">
        <f>VLOOKUP(B20499,LISTAS!A20457:B20524,2,0)</f>
        <v>#N/A</v>
      </c>
      <c r="W20499" s="35" t="e">
        <f>VLOOKUP(V20499,LISTAS!$M$2:$N$18,2,0)</f>
        <v>#N/A</v>
      </c>
    </row>
    <row r="20500" spans="3:23">
      <c r="C20500" t="e">
        <f>VLOOKUP(B20500,LISTAS!A20458:B20525,2,0)</f>
        <v>#N/A</v>
      </c>
      <c r="W20500" s="35" t="e">
        <f>VLOOKUP(V20500,LISTAS!$M$2:$N$18,2,0)</f>
        <v>#N/A</v>
      </c>
    </row>
    <row r="20501" spans="3:23">
      <c r="C20501" t="e">
        <f>VLOOKUP(B20501,LISTAS!A20459:B20526,2,0)</f>
        <v>#N/A</v>
      </c>
      <c r="W20501" s="35" t="e">
        <f>VLOOKUP(V20501,LISTAS!$M$2:$N$18,2,0)</f>
        <v>#N/A</v>
      </c>
    </row>
    <row r="20502" spans="3:23">
      <c r="C20502" t="e">
        <f>VLOOKUP(B20502,LISTAS!A20460:B20527,2,0)</f>
        <v>#N/A</v>
      </c>
      <c r="W20502" s="35" t="e">
        <f>VLOOKUP(V20502,LISTAS!$M$2:$N$18,2,0)</f>
        <v>#N/A</v>
      </c>
    </row>
    <row r="20503" spans="3:23">
      <c r="C20503" t="e">
        <f>VLOOKUP(B20503,LISTAS!A20461:B20528,2,0)</f>
        <v>#N/A</v>
      </c>
      <c r="W20503" s="35" t="e">
        <f>VLOOKUP(V20503,LISTAS!$M$2:$N$18,2,0)</f>
        <v>#N/A</v>
      </c>
    </row>
    <row r="20504" spans="3:23">
      <c r="C20504" t="e">
        <f>VLOOKUP(B20504,LISTAS!A20462:B20529,2,0)</f>
        <v>#N/A</v>
      </c>
      <c r="W20504" s="35" t="e">
        <f>VLOOKUP(V20504,LISTAS!$M$2:$N$18,2,0)</f>
        <v>#N/A</v>
      </c>
    </row>
    <row r="20505" spans="3:23">
      <c r="C20505" t="e">
        <f>VLOOKUP(B20505,LISTAS!A20463:B20530,2,0)</f>
        <v>#N/A</v>
      </c>
      <c r="W20505" s="35" t="e">
        <f>VLOOKUP(V20505,LISTAS!$M$2:$N$18,2,0)</f>
        <v>#N/A</v>
      </c>
    </row>
    <row r="20506" spans="3:23">
      <c r="C20506" t="e">
        <f>VLOOKUP(B20506,LISTAS!A20464:B20531,2,0)</f>
        <v>#N/A</v>
      </c>
      <c r="W20506" s="35" t="e">
        <f>VLOOKUP(V20506,LISTAS!$M$2:$N$18,2,0)</f>
        <v>#N/A</v>
      </c>
    </row>
    <row r="20507" spans="3:23">
      <c r="C20507" t="e">
        <f>VLOOKUP(B20507,LISTAS!A20465:B20532,2,0)</f>
        <v>#N/A</v>
      </c>
      <c r="W20507" s="35" t="e">
        <f>VLOOKUP(V20507,LISTAS!$M$2:$N$18,2,0)</f>
        <v>#N/A</v>
      </c>
    </row>
    <row r="20508" spans="3:23">
      <c r="C20508" t="e">
        <f>VLOOKUP(B20508,LISTAS!A20466:B20533,2,0)</f>
        <v>#N/A</v>
      </c>
      <c r="W20508" s="35" t="e">
        <f>VLOOKUP(V20508,LISTAS!$M$2:$N$18,2,0)</f>
        <v>#N/A</v>
      </c>
    </row>
    <row r="20509" spans="3:23">
      <c r="C20509" t="e">
        <f>VLOOKUP(B20509,LISTAS!A20467:B20534,2,0)</f>
        <v>#N/A</v>
      </c>
      <c r="W20509" s="35" t="e">
        <f>VLOOKUP(V20509,LISTAS!$M$2:$N$18,2,0)</f>
        <v>#N/A</v>
      </c>
    </row>
    <row r="20510" spans="3:23">
      <c r="C20510" t="e">
        <f>VLOOKUP(B20510,LISTAS!A20468:B20535,2,0)</f>
        <v>#N/A</v>
      </c>
      <c r="W20510" s="35" t="e">
        <f>VLOOKUP(V20510,LISTAS!$M$2:$N$18,2,0)</f>
        <v>#N/A</v>
      </c>
    </row>
    <row r="20511" spans="3:23">
      <c r="C20511" t="e">
        <f>VLOOKUP(B20511,LISTAS!A20469:B20536,2,0)</f>
        <v>#N/A</v>
      </c>
      <c r="W20511" s="35" t="e">
        <f>VLOOKUP(V20511,LISTAS!$M$2:$N$18,2,0)</f>
        <v>#N/A</v>
      </c>
    </row>
    <row r="20512" spans="3:23">
      <c r="C20512" t="e">
        <f>VLOOKUP(B20512,LISTAS!A20470:B20537,2,0)</f>
        <v>#N/A</v>
      </c>
      <c r="W20512" s="35" t="e">
        <f>VLOOKUP(V20512,LISTAS!$M$2:$N$18,2,0)</f>
        <v>#N/A</v>
      </c>
    </row>
    <row r="20513" spans="3:23">
      <c r="C20513" t="e">
        <f>VLOOKUP(B20513,LISTAS!A20471:B20538,2,0)</f>
        <v>#N/A</v>
      </c>
      <c r="W20513" s="35" t="e">
        <f>VLOOKUP(V20513,LISTAS!$M$2:$N$18,2,0)</f>
        <v>#N/A</v>
      </c>
    </row>
    <row r="20514" spans="3:23">
      <c r="C20514" t="e">
        <f>VLOOKUP(B20514,LISTAS!A20472:B20539,2,0)</f>
        <v>#N/A</v>
      </c>
      <c r="W20514" s="35" t="e">
        <f>VLOOKUP(V20514,LISTAS!$M$2:$N$18,2,0)</f>
        <v>#N/A</v>
      </c>
    </row>
    <row r="20515" spans="3:23">
      <c r="C20515" t="e">
        <f>VLOOKUP(B20515,LISTAS!A20473:B20540,2,0)</f>
        <v>#N/A</v>
      </c>
      <c r="W20515" s="35" t="e">
        <f>VLOOKUP(V20515,LISTAS!$M$2:$N$18,2,0)</f>
        <v>#N/A</v>
      </c>
    </row>
    <row r="20516" spans="3:23">
      <c r="C20516" t="e">
        <f>VLOOKUP(B20516,LISTAS!A20474:B20541,2,0)</f>
        <v>#N/A</v>
      </c>
      <c r="W20516" s="35" t="e">
        <f>VLOOKUP(V20516,LISTAS!$M$2:$N$18,2,0)</f>
        <v>#N/A</v>
      </c>
    </row>
    <row r="20517" spans="3:23">
      <c r="C20517" t="e">
        <f>VLOOKUP(B20517,LISTAS!A20475:B20542,2,0)</f>
        <v>#N/A</v>
      </c>
      <c r="W20517" s="35" t="e">
        <f>VLOOKUP(V20517,LISTAS!$M$2:$N$18,2,0)</f>
        <v>#N/A</v>
      </c>
    </row>
    <row r="20518" spans="3:23">
      <c r="C20518" t="e">
        <f>VLOOKUP(B20518,LISTAS!A20476:B20543,2,0)</f>
        <v>#N/A</v>
      </c>
      <c r="W20518" s="35" t="e">
        <f>VLOOKUP(V20518,LISTAS!$M$2:$N$18,2,0)</f>
        <v>#N/A</v>
      </c>
    </row>
    <row r="20519" spans="3:23">
      <c r="C20519" t="e">
        <f>VLOOKUP(B20519,LISTAS!A20477:B20544,2,0)</f>
        <v>#N/A</v>
      </c>
      <c r="W20519" s="35" t="e">
        <f>VLOOKUP(V20519,LISTAS!$M$2:$N$18,2,0)</f>
        <v>#N/A</v>
      </c>
    </row>
    <row r="20520" spans="3:23">
      <c r="C20520" t="e">
        <f>VLOOKUP(B20520,LISTAS!A20478:B20545,2,0)</f>
        <v>#N/A</v>
      </c>
      <c r="W20520" s="35" t="e">
        <f>VLOOKUP(V20520,LISTAS!$M$2:$N$18,2,0)</f>
        <v>#N/A</v>
      </c>
    </row>
    <row r="20521" spans="3:23">
      <c r="C20521" t="e">
        <f>VLOOKUP(B20521,LISTAS!A20479:B20546,2,0)</f>
        <v>#N/A</v>
      </c>
      <c r="W20521" s="35" t="e">
        <f>VLOOKUP(V20521,LISTAS!$M$2:$N$18,2,0)</f>
        <v>#N/A</v>
      </c>
    </row>
    <row r="20522" spans="3:23">
      <c r="C20522" t="e">
        <f>VLOOKUP(B20522,LISTAS!A20480:B20547,2,0)</f>
        <v>#N/A</v>
      </c>
      <c r="W20522" s="35" t="e">
        <f>VLOOKUP(V20522,LISTAS!$M$2:$N$18,2,0)</f>
        <v>#N/A</v>
      </c>
    </row>
    <row r="20523" spans="3:23">
      <c r="C20523" t="e">
        <f>VLOOKUP(B20523,LISTAS!A20481:B20548,2,0)</f>
        <v>#N/A</v>
      </c>
      <c r="W20523" s="35" t="e">
        <f>VLOOKUP(V20523,LISTAS!$M$2:$N$18,2,0)</f>
        <v>#N/A</v>
      </c>
    </row>
    <row r="20524" spans="3:23">
      <c r="C20524" t="e">
        <f>VLOOKUP(B20524,LISTAS!A20482:B20549,2,0)</f>
        <v>#N/A</v>
      </c>
      <c r="W20524" s="35" t="e">
        <f>VLOOKUP(V20524,LISTAS!$M$2:$N$18,2,0)</f>
        <v>#N/A</v>
      </c>
    </row>
    <row r="20525" spans="3:23">
      <c r="C20525" t="e">
        <f>VLOOKUP(B20525,LISTAS!A20483:B20550,2,0)</f>
        <v>#N/A</v>
      </c>
      <c r="W20525" s="35" t="e">
        <f>VLOOKUP(V20525,LISTAS!$M$2:$N$18,2,0)</f>
        <v>#N/A</v>
      </c>
    </row>
    <row r="20526" spans="3:23">
      <c r="C20526" t="e">
        <f>VLOOKUP(B20526,LISTAS!A20484:B20551,2,0)</f>
        <v>#N/A</v>
      </c>
      <c r="W20526" s="35" t="e">
        <f>VLOOKUP(V20526,LISTAS!$M$2:$N$18,2,0)</f>
        <v>#N/A</v>
      </c>
    </row>
    <row r="20527" spans="3:23">
      <c r="C20527" t="e">
        <f>VLOOKUP(B20527,LISTAS!A20485:B20552,2,0)</f>
        <v>#N/A</v>
      </c>
      <c r="W20527" s="35" t="e">
        <f>VLOOKUP(V20527,LISTAS!$M$2:$N$18,2,0)</f>
        <v>#N/A</v>
      </c>
    </row>
    <row r="20528" spans="3:23">
      <c r="C20528" t="e">
        <f>VLOOKUP(B20528,LISTAS!A20486:B20553,2,0)</f>
        <v>#N/A</v>
      </c>
      <c r="W20528" s="35" t="e">
        <f>VLOOKUP(V20528,LISTAS!$M$2:$N$18,2,0)</f>
        <v>#N/A</v>
      </c>
    </row>
    <row r="20529" spans="3:23">
      <c r="C20529" t="e">
        <f>VLOOKUP(B20529,LISTAS!A20487:B20554,2,0)</f>
        <v>#N/A</v>
      </c>
      <c r="W20529" s="35" t="e">
        <f>VLOOKUP(V20529,LISTAS!$M$2:$N$18,2,0)</f>
        <v>#N/A</v>
      </c>
    </row>
    <row r="20530" spans="3:23">
      <c r="C20530" t="e">
        <f>VLOOKUP(B20530,LISTAS!A20488:B20555,2,0)</f>
        <v>#N/A</v>
      </c>
      <c r="W20530" s="35" t="e">
        <f>VLOOKUP(V20530,LISTAS!$M$2:$N$18,2,0)</f>
        <v>#N/A</v>
      </c>
    </row>
    <row r="20531" spans="3:23">
      <c r="C20531" t="e">
        <f>VLOOKUP(B20531,LISTAS!A20489:B20556,2,0)</f>
        <v>#N/A</v>
      </c>
      <c r="W20531" s="35" t="e">
        <f>VLOOKUP(V20531,LISTAS!$M$2:$N$18,2,0)</f>
        <v>#N/A</v>
      </c>
    </row>
    <row r="20532" spans="3:23">
      <c r="C20532" t="e">
        <f>VLOOKUP(B20532,LISTAS!A20490:B20557,2,0)</f>
        <v>#N/A</v>
      </c>
      <c r="W20532" s="35" t="e">
        <f>VLOOKUP(V20532,LISTAS!$M$2:$N$18,2,0)</f>
        <v>#N/A</v>
      </c>
    </row>
    <row r="20533" spans="3:23">
      <c r="C20533" t="e">
        <f>VLOOKUP(B20533,LISTAS!A20491:B20558,2,0)</f>
        <v>#N/A</v>
      </c>
      <c r="W20533" s="35" t="e">
        <f>VLOOKUP(V20533,LISTAS!$M$2:$N$18,2,0)</f>
        <v>#N/A</v>
      </c>
    </row>
    <row r="20534" spans="3:23">
      <c r="C20534" t="e">
        <f>VLOOKUP(B20534,LISTAS!A20492:B20559,2,0)</f>
        <v>#N/A</v>
      </c>
      <c r="W20534" s="35" t="e">
        <f>VLOOKUP(V20534,LISTAS!$M$2:$N$18,2,0)</f>
        <v>#N/A</v>
      </c>
    </row>
    <row r="20535" spans="3:23">
      <c r="C20535" t="e">
        <f>VLOOKUP(B20535,LISTAS!A20493:B20560,2,0)</f>
        <v>#N/A</v>
      </c>
      <c r="W20535" s="35" t="e">
        <f>VLOOKUP(V20535,LISTAS!$M$2:$N$18,2,0)</f>
        <v>#N/A</v>
      </c>
    </row>
    <row r="20536" spans="3:23">
      <c r="C20536" t="e">
        <f>VLOOKUP(B20536,LISTAS!A20494:B20561,2,0)</f>
        <v>#N/A</v>
      </c>
      <c r="W20536" s="35" t="e">
        <f>VLOOKUP(V20536,LISTAS!$M$2:$N$18,2,0)</f>
        <v>#N/A</v>
      </c>
    </row>
    <row r="20537" spans="3:23">
      <c r="C20537" t="e">
        <f>VLOOKUP(B20537,LISTAS!A20495:B20562,2,0)</f>
        <v>#N/A</v>
      </c>
      <c r="W20537" s="35" t="e">
        <f>VLOOKUP(V20537,LISTAS!$M$2:$N$18,2,0)</f>
        <v>#N/A</v>
      </c>
    </row>
    <row r="20538" spans="3:23">
      <c r="C20538" t="e">
        <f>VLOOKUP(B20538,LISTAS!A20496:B20563,2,0)</f>
        <v>#N/A</v>
      </c>
      <c r="W20538" s="35" t="e">
        <f>VLOOKUP(V20538,LISTAS!$M$2:$N$18,2,0)</f>
        <v>#N/A</v>
      </c>
    </row>
    <row r="20539" spans="3:23">
      <c r="C20539" t="e">
        <f>VLOOKUP(B20539,LISTAS!A20497:B20564,2,0)</f>
        <v>#N/A</v>
      </c>
      <c r="W20539" s="35" t="e">
        <f>VLOOKUP(V20539,LISTAS!$M$2:$N$18,2,0)</f>
        <v>#N/A</v>
      </c>
    </row>
    <row r="20540" spans="3:23">
      <c r="C20540" t="e">
        <f>VLOOKUP(B20540,LISTAS!A20498:B20565,2,0)</f>
        <v>#N/A</v>
      </c>
      <c r="W20540" s="35" t="e">
        <f>VLOOKUP(V20540,LISTAS!$M$2:$N$18,2,0)</f>
        <v>#N/A</v>
      </c>
    </row>
    <row r="20541" spans="3:23">
      <c r="C20541" t="e">
        <f>VLOOKUP(B20541,LISTAS!A20499:B20566,2,0)</f>
        <v>#N/A</v>
      </c>
      <c r="W20541" s="35" t="e">
        <f>VLOOKUP(V20541,LISTAS!$M$2:$N$18,2,0)</f>
        <v>#N/A</v>
      </c>
    </row>
    <row r="20542" spans="3:23">
      <c r="C20542" t="e">
        <f>VLOOKUP(B20542,LISTAS!A20500:B20567,2,0)</f>
        <v>#N/A</v>
      </c>
      <c r="W20542" s="35" t="e">
        <f>VLOOKUP(V20542,LISTAS!$M$2:$N$18,2,0)</f>
        <v>#N/A</v>
      </c>
    </row>
    <row r="20543" spans="3:23">
      <c r="C20543" t="e">
        <f>VLOOKUP(B20543,LISTAS!A20501:B20568,2,0)</f>
        <v>#N/A</v>
      </c>
      <c r="W20543" s="35" t="e">
        <f>VLOOKUP(V20543,LISTAS!$M$2:$N$18,2,0)</f>
        <v>#N/A</v>
      </c>
    </row>
    <row r="20544" spans="3:23">
      <c r="C20544" t="e">
        <f>VLOOKUP(B20544,LISTAS!A20502:B20569,2,0)</f>
        <v>#N/A</v>
      </c>
      <c r="W20544" s="35" t="e">
        <f>VLOOKUP(V20544,LISTAS!$M$2:$N$18,2,0)</f>
        <v>#N/A</v>
      </c>
    </row>
    <row r="20545" spans="3:23">
      <c r="C20545" t="e">
        <f>VLOOKUP(B20545,LISTAS!A20503:B20570,2,0)</f>
        <v>#N/A</v>
      </c>
      <c r="W20545" s="35" t="e">
        <f>VLOOKUP(V20545,LISTAS!$M$2:$N$18,2,0)</f>
        <v>#N/A</v>
      </c>
    </row>
    <row r="20546" spans="3:23">
      <c r="C20546" t="e">
        <f>VLOOKUP(B20546,LISTAS!A20504:B20571,2,0)</f>
        <v>#N/A</v>
      </c>
      <c r="W20546" s="35" t="e">
        <f>VLOOKUP(V20546,LISTAS!$M$2:$N$18,2,0)</f>
        <v>#N/A</v>
      </c>
    </row>
    <row r="20547" spans="3:23">
      <c r="C20547" t="e">
        <f>VLOOKUP(B20547,LISTAS!A20505:B20572,2,0)</f>
        <v>#N/A</v>
      </c>
      <c r="W20547" s="35" t="e">
        <f>VLOOKUP(V20547,LISTAS!$M$2:$N$18,2,0)</f>
        <v>#N/A</v>
      </c>
    </row>
    <row r="20548" spans="3:23">
      <c r="C20548" t="e">
        <f>VLOOKUP(B20548,LISTAS!A20506:B20573,2,0)</f>
        <v>#N/A</v>
      </c>
      <c r="W20548" s="35" t="e">
        <f>VLOOKUP(V20548,LISTAS!$M$2:$N$18,2,0)</f>
        <v>#N/A</v>
      </c>
    </row>
    <row r="20549" spans="3:23">
      <c r="C20549" t="e">
        <f>VLOOKUP(B20549,LISTAS!A20507:B20574,2,0)</f>
        <v>#N/A</v>
      </c>
      <c r="W20549" s="35" t="e">
        <f>VLOOKUP(V20549,LISTAS!$M$2:$N$18,2,0)</f>
        <v>#N/A</v>
      </c>
    </row>
    <row r="20550" spans="3:23">
      <c r="C20550" t="e">
        <f>VLOOKUP(B20550,LISTAS!A20508:B20575,2,0)</f>
        <v>#N/A</v>
      </c>
      <c r="W20550" s="35" t="e">
        <f>VLOOKUP(V20550,LISTAS!$M$2:$N$18,2,0)</f>
        <v>#N/A</v>
      </c>
    </row>
    <row r="20551" spans="3:23">
      <c r="C20551" t="e">
        <f>VLOOKUP(B20551,LISTAS!A20509:B20576,2,0)</f>
        <v>#N/A</v>
      </c>
      <c r="W20551" s="35" t="e">
        <f>VLOOKUP(V20551,LISTAS!$M$2:$N$18,2,0)</f>
        <v>#N/A</v>
      </c>
    </row>
    <row r="20552" spans="3:23">
      <c r="C20552" t="e">
        <f>VLOOKUP(B20552,LISTAS!A20510:B20577,2,0)</f>
        <v>#N/A</v>
      </c>
      <c r="W20552" s="35" t="e">
        <f>VLOOKUP(V20552,LISTAS!$M$2:$N$18,2,0)</f>
        <v>#N/A</v>
      </c>
    </row>
    <row r="20553" spans="3:23">
      <c r="C20553" t="e">
        <f>VLOOKUP(B20553,LISTAS!A20511:B20578,2,0)</f>
        <v>#N/A</v>
      </c>
      <c r="W20553" s="35" t="e">
        <f>VLOOKUP(V20553,LISTAS!$M$2:$N$18,2,0)</f>
        <v>#N/A</v>
      </c>
    </row>
    <row r="20554" spans="3:23">
      <c r="C20554" t="e">
        <f>VLOOKUP(B20554,LISTAS!A20512:B20579,2,0)</f>
        <v>#N/A</v>
      </c>
      <c r="W20554" s="35" t="e">
        <f>VLOOKUP(V20554,LISTAS!$M$2:$N$18,2,0)</f>
        <v>#N/A</v>
      </c>
    </row>
    <row r="20555" spans="3:23">
      <c r="C20555" t="e">
        <f>VLOOKUP(B20555,LISTAS!A20513:B20580,2,0)</f>
        <v>#N/A</v>
      </c>
      <c r="W20555" s="35" t="e">
        <f>VLOOKUP(V20555,LISTAS!$M$2:$N$18,2,0)</f>
        <v>#N/A</v>
      </c>
    </row>
    <row r="20556" spans="3:23">
      <c r="C20556" t="e">
        <f>VLOOKUP(B20556,LISTAS!A20514:B20581,2,0)</f>
        <v>#N/A</v>
      </c>
      <c r="W20556" s="35" t="e">
        <f>VLOOKUP(V20556,LISTAS!$M$2:$N$18,2,0)</f>
        <v>#N/A</v>
      </c>
    </row>
    <row r="20557" spans="3:23">
      <c r="C20557" t="e">
        <f>VLOOKUP(B20557,LISTAS!A20515:B20582,2,0)</f>
        <v>#N/A</v>
      </c>
      <c r="W20557" s="35" t="e">
        <f>VLOOKUP(V20557,LISTAS!$M$2:$N$18,2,0)</f>
        <v>#N/A</v>
      </c>
    </row>
    <row r="20558" spans="3:23">
      <c r="C20558" t="e">
        <f>VLOOKUP(B20558,LISTAS!A20516:B20583,2,0)</f>
        <v>#N/A</v>
      </c>
      <c r="W20558" s="35" t="e">
        <f>VLOOKUP(V20558,LISTAS!$M$2:$N$18,2,0)</f>
        <v>#N/A</v>
      </c>
    </row>
    <row r="20559" spans="3:23">
      <c r="C20559" t="e">
        <f>VLOOKUP(B20559,LISTAS!A20517:B20584,2,0)</f>
        <v>#N/A</v>
      </c>
      <c r="W20559" s="35" t="e">
        <f>VLOOKUP(V20559,LISTAS!$M$2:$N$18,2,0)</f>
        <v>#N/A</v>
      </c>
    </row>
    <row r="20560" spans="3:23">
      <c r="C20560" t="e">
        <f>VLOOKUP(B20560,LISTAS!A20518:B20585,2,0)</f>
        <v>#N/A</v>
      </c>
      <c r="W20560" s="35" t="e">
        <f>VLOOKUP(V20560,LISTAS!$M$2:$N$18,2,0)</f>
        <v>#N/A</v>
      </c>
    </row>
    <row r="20561" spans="3:23">
      <c r="C20561" t="e">
        <f>VLOOKUP(B20561,LISTAS!A20519:B20586,2,0)</f>
        <v>#N/A</v>
      </c>
      <c r="W20561" s="35" t="e">
        <f>VLOOKUP(V20561,LISTAS!$M$2:$N$18,2,0)</f>
        <v>#N/A</v>
      </c>
    </row>
    <row r="20562" spans="3:23">
      <c r="C20562" t="e">
        <f>VLOOKUP(B20562,LISTAS!A20520:B20587,2,0)</f>
        <v>#N/A</v>
      </c>
      <c r="W20562" s="35" t="e">
        <f>VLOOKUP(V20562,LISTAS!$M$2:$N$18,2,0)</f>
        <v>#N/A</v>
      </c>
    </row>
    <row r="20563" spans="3:23">
      <c r="C20563" t="e">
        <f>VLOOKUP(B20563,LISTAS!A20521:B20588,2,0)</f>
        <v>#N/A</v>
      </c>
      <c r="W20563" s="35" t="e">
        <f>VLOOKUP(V20563,LISTAS!$M$2:$N$18,2,0)</f>
        <v>#N/A</v>
      </c>
    </row>
    <row r="20564" spans="3:23">
      <c r="C20564" t="e">
        <f>VLOOKUP(B20564,LISTAS!A20522:B20589,2,0)</f>
        <v>#N/A</v>
      </c>
      <c r="W20564" s="35" t="e">
        <f>VLOOKUP(V20564,LISTAS!$M$2:$N$18,2,0)</f>
        <v>#N/A</v>
      </c>
    </row>
    <row r="20565" spans="3:23">
      <c r="C20565" t="e">
        <f>VLOOKUP(B20565,LISTAS!A20523:B20590,2,0)</f>
        <v>#N/A</v>
      </c>
      <c r="W20565" s="35" t="e">
        <f>VLOOKUP(V20565,LISTAS!$M$2:$N$18,2,0)</f>
        <v>#N/A</v>
      </c>
    </row>
    <row r="20566" spans="3:23">
      <c r="C20566" t="e">
        <f>VLOOKUP(B20566,LISTAS!A20524:B20591,2,0)</f>
        <v>#N/A</v>
      </c>
      <c r="W20566" s="35" t="e">
        <f>VLOOKUP(V20566,LISTAS!$M$2:$N$18,2,0)</f>
        <v>#N/A</v>
      </c>
    </row>
    <row r="20567" spans="3:23">
      <c r="C20567" t="e">
        <f>VLOOKUP(B20567,LISTAS!A20525:B20592,2,0)</f>
        <v>#N/A</v>
      </c>
      <c r="W20567" s="35" t="e">
        <f>VLOOKUP(V20567,LISTAS!$M$2:$N$18,2,0)</f>
        <v>#N/A</v>
      </c>
    </row>
    <row r="20568" spans="3:23">
      <c r="C20568" t="e">
        <f>VLOOKUP(B20568,LISTAS!A20526:B20593,2,0)</f>
        <v>#N/A</v>
      </c>
      <c r="W20568" s="35" t="e">
        <f>VLOOKUP(V20568,LISTAS!$M$2:$N$18,2,0)</f>
        <v>#N/A</v>
      </c>
    </row>
    <row r="20569" spans="3:23">
      <c r="C20569" t="e">
        <f>VLOOKUP(B20569,LISTAS!A20527:B20594,2,0)</f>
        <v>#N/A</v>
      </c>
      <c r="W20569" s="35" t="e">
        <f>VLOOKUP(V20569,LISTAS!$M$2:$N$18,2,0)</f>
        <v>#N/A</v>
      </c>
    </row>
    <row r="20570" spans="3:23">
      <c r="C20570" t="e">
        <f>VLOOKUP(B20570,LISTAS!A20528:B20595,2,0)</f>
        <v>#N/A</v>
      </c>
      <c r="W20570" s="35" t="e">
        <f>VLOOKUP(V20570,LISTAS!$M$2:$N$18,2,0)</f>
        <v>#N/A</v>
      </c>
    </row>
    <row r="20571" spans="3:23">
      <c r="C20571" t="e">
        <f>VLOOKUP(B20571,LISTAS!A20529:B20596,2,0)</f>
        <v>#N/A</v>
      </c>
      <c r="W20571" s="35" t="e">
        <f>VLOOKUP(V20571,LISTAS!$M$2:$N$18,2,0)</f>
        <v>#N/A</v>
      </c>
    </row>
    <row r="20572" spans="3:23">
      <c r="C20572" t="e">
        <f>VLOOKUP(B20572,LISTAS!A20530:B20597,2,0)</f>
        <v>#N/A</v>
      </c>
      <c r="W20572" s="35" t="e">
        <f>VLOOKUP(V20572,LISTAS!$M$2:$N$18,2,0)</f>
        <v>#N/A</v>
      </c>
    </row>
    <row r="20573" spans="3:23">
      <c r="C20573" t="e">
        <f>VLOOKUP(B20573,LISTAS!A20531:B20598,2,0)</f>
        <v>#N/A</v>
      </c>
      <c r="W20573" s="35" t="e">
        <f>VLOOKUP(V20573,LISTAS!$M$2:$N$18,2,0)</f>
        <v>#N/A</v>
      </c>
    </row>
    <row r="20574" spans="3:23">
      <c r="C20574" t="e">
        <f>VLOOKUP(B20574,LISTAS!A20532:B20599,2,0)</f>
        <v>#N/A</v>
      </c>
      <c r="W20574" s="35" t="e">
        <f>VLOOKUP(V20574,LISTAS!$M$2:$N$18,2,0)</f>
        <v>#N/A</v>
      </c>
    </row>
    <row r="20575" spans="3:23">
      <c r="C20575" t="e">
        <f>VLOOKUP(B20575,LISTAS!A20533:B20600,2,0)</f>
        <v>#N/A</v>
      </c>
      <c r="W20575" s="35" t="e">
        <f>VLOOKUP(V20575,LISTAS!$M$2:$N$18,2,0)</f>
        <v>#N/A</v>
      </c>
    </row>
    <row r="20576" spans="3:23">
      <c r="C20576" t="e">
        <f>VLOOKUP(B20576,LISTAS!A20534:B20601,2,0)</f>
        <v>#N/A</v>
      </c>
      <c r="W20576" s="35" t="e">
        <f>VLOOKUP(V20576,LISTAS!$M$2:$N$18,2,0)</f>
        <v>#N/A</v>
      </c>
    </row>
    <row r="20577" spans="3:23">
      <c r="C20577" t="e">
        <f>VLOOKUP(B20577,LISTAS!A20535:B20602,2,0)</f>
        <v>#N/A</v>
      </c>
      <c r="W20577" s="35" t="e">
        <f>VLOOKUP(V20577,LISTAS!$M$2:$N$18,2,0)</f>
        <v>#N/A</v>
      </c>
    </row>
    <row r="20578" spans="3:23">
      <c r="C20578" t="e">
        <f>VLOOKUP(B20578,LISTAS!A20536:B20603,2,0)</f>
        <v>#N/A</v>
      </c>
      <c r="W20578" s="35" t="e">
        <f>VLOOKUP(V20578,LISTAS!$M$2:$N$18,2,0)</f>
        <v>#N/A</v>
      </c>
    </row>
    <row r="20579" spans="3:23">
      <c r="C20579" t="e">
        <f>VLOOKUP(B20579,LISTAS!A20537:B20604,2,0)</f>
        <v>#N/A</v>
      </c>
      <c r="W20579" s="35" t="e">
        <f>VLOOKUP(V20579,LISTAS!$M$2:$N$18,2,0)</f>
        <v>#N/A</v>
      </c>
    </row>
    <row r="20580" spans="3:23">
      <c r="C20580" t="e">
        <f>VLOOKUP(B20580,LISTAS!A20538:B20605,2,0)</f>
        <v>#N/A</v>
      </c>
      <c r="W20580" s="35" t="e">
        <f>VLOOKUP(V20580,LISTAS!$M$2:$N$18,2,0)</f>
        <v>#N/A</v>
      </c>
    </row>
    <row r="20581" spans="3:23">
      <c r="C20581" t="e">
        <f>VLOOKUP(B20581,LISTAS!A20539:B20606,2,0)</f>
        <v>#N/A</v>
      </c>
      <c r="W20581" s="35" t="e">
        <f>VLOOKUP(V20581,LISTAS!$M$2:$N$18,2,0)</f>
        <v>#N/A</v>
      </c>
    </row>
    <row r="20582" spans="3:23">
      <c r="C20582" t="e">
        <f>VLOOKUP(B20582,LISTAS!A20540:B20607,2,0)</f>
        <v>#N/A</v>
      </c>
      <c r="W20582" s="35" t="e">
        <f>VLOOKUP(V20582,LISTAS!$M$2:$N$18,2,0)</f>
        <v>#N/A</v>
      </c>
    </row>
    <row r="20583" spans="3:23">
      <c r="C20583" t="e">
        <f>VLOOKUP(B20583,LISTAS!A20541:B20608,2,0)</f>
        <v>#N/A</v>
      </c>
      <c r="W20583" s="35" t="e">
        <f>VLOOKUP(V20583,LISTAS!$M$2:$N$18,2,0)</f>
        <v>#N/A</v>
      </c>
    </row>
    <row r="20584" spans="3:23">
      <c r="C20584" t="e">
        <f>VLOOKUP(B20584,LISTAS!A20542:B20609,2,0)</f>
        <v>#N/A</v>
      </c>
      <c r="W20584" s="35" t="e">
        <f>VLOOKUP(V20584,LISTAS!$M$2:$N$18,2,0)</f>
        <v>#N/A</v>
      </c>
    </row>
    <row r="20585" spans="3:23">
      <c r="C20585" t="e">
        <f>VLOOKUP(B20585,LISTAS!A20543:B20610,2,0)</f>
        <v>#N/A</v>
      </c>
      <c r="W20585" s="35" t="e">
        <f>VLOOKUP(V20585,LISTAS!$M$2:$N$18,2,0)</f>
        <v>#N/A</v>
      </c>
    </row>
    <row r="20586" spans="3:23">
      <c r="C20586" t="e">
        <f>VLOOKUP(B20586,LISTAS!A20544:B20611,2,0)</f>
        <v>#N/A</v>
      </c>
      <c r="W20586" s="35" t="e">
        <f>VLOOKUP(V20586,LISTAS!$M$2:$N$18,2,0)</f>
        <v>#N/A</v>
      </c>
    </row>
    <row r="20587" spans="3:23">
      <c r="C20587" t="e">
        <f>VLOOKUP(B20587,LISTAS!A20545:B20612,2,0)</f>
        <v>#N/A</v>
      </c>
      <c r="W20587" s="35" t="e">
        <f>VLOOKUP(V20587,LISTAS!$M$2:$N$18,2,0)</f>
        <v>#N/A</v>
      </c>
    </row>
    <row r="20588" spans="3:23">
      <c r="C20588" t="e">
        <f>VLOOKUP(B20588,LISTAS!A20546:B20613,2,0)</f>
        <v>#N/A</v>
      </c>
      <c r="W20588" s="35" t="e">
        <f>VLOOKUP(V20588,LISTAS!$M$2:$N$18,2,0)</f>
        <v>#N/A</v>
      </c>
    </row>
    <row r="20589" spans="3:23">
      <c r="C20589" t="e">
        <f>VLOOKUP(B20589,LISTAS!A20547:B20614,2,0)</f>
        <v>#N/A</v>
      </c>
      <c r="W20589" s="35" t="e">
        <f>VLOOKUP(V20589,LISTAS!$M$2:$N$18,2,0)</f>
        <v>#N/A</v>
      </c>
    </row>
    <row r="20590" spans="3:23">
      <c r="C20590" t="e">
        <f>VLOOKUP(B20590,LISTAS!A20548:B20615,2,0)</f>
        <v>#N/A</v>
      </c>
      <c r="W20590" s="35" t="e">
        <f>VLOOKUP(V20590,LISTAS!$M$2:$N$18,2,0)</f>
        <v>#N/A</v>
      </c>
    </row>
    <row r="20591" spans="3:23">
      <c r="C20591" t="e">
        <f>VLOOKUP(B20591,LISTAS!A20549:B20616,2,0)</f>
        <v>#N/A</v>
      </c>
      <c r="W20591" s="35" t="e">
        <f>VLOOKUP(V20591,LISTAS!$M$2:$N$18,2,0)</f>
        <v>#N/A</v>
      </c>
    </row>
    <row r="20592" spans="3:23">
      <c r="C20592" t="e">
        <f>VLOOKUP(B20592,LISTAS!A20550:B20617,2,0)</f>
        <v>#N/A</v>
      </c>
      <c r="W20592" s="35" t="e">
        <f>VLOOKUP(V20592,LISTAS!$M$2:$N$18,2,0)</f>
        <v>#N/A</v>
      </c>
    </row>
    <row r="20593" spans="3:23">
      <c r="C20593" t="e">
        <f>VLOOKUP(B20593,LISTAS!A20551:B20618,2,0)</f>
        <v>#N/A</v>
      </c>
      <c r="W20593" s="35" t="e">
        <f>VLOOKUP(V20593,LISTAS!$M$2:$N$18,2,0)</f>
        <v>#N/A</v>
      </c>
    </row>
    <row r="20594" spans="3:23">
      <c r="C20594" t="e">
        <f>VLOOKUP(B20594,LISTAS!A20552:B20619,2,0)</f>
        <v>#N/A</v>
      </c>
      <c r="W20594" s="35" t="e">
        <f>VLOOKUP(V20594,LISTAS!$M$2:$N$18,2,0)</f>
        <v>#N/A</v>
      </c>
    </row>
    <row r="20595" spans="3:23">
      <c r="C20595" t="e">
        <f>VLOOKUP(B20595,LISTAS!A20553:B20620,2,0)</f>
        <v>#N/A</v>
      </c>
      <c r="W20595" s="35" t="e">
        <f>VLOOKUP(V20595,LISTAS!$M$2:$N$18,2,0)</f>
        <v>#N/A</v>
      </c>
    </row>
    <row r="20596" spans="3:23">
      <c r="C20596" t="e">
        <f>VLOOKUP(B20596,LISTAS!A20554:B20621,2,0)</f>
        <v>#N/A</v>
      </c>
      <c r="W20596" s="35" t="e">
        <f>VLOOKUP(V20596,LISTAS!$M$2:$N$18,2,0)</f>
        <v>#N/A</v>
      </c>
    </row>
    <row r="20597" spans="3:23">
      <c r="C20597" t="e">
        <f>VLOOKUP(B20597,LISTAS!A20555:B20622,2,0)</f>
        <v>#N/A</v>
      </c>
      <c r="W20597" s="35" t="e">
        <f>VLOOKUP(V20597,LISTAS!$M$2:$N$18,2,0)</f>
        <v>#N/A</v>
      </c>
    </row>
    <row r="20598" spans="3:23">
      <c r="C20598" t="e">
        <f>VLOOKUP(B20598,LISTAS!A20556:B20623,2,0)</f>
        <v>#N/A</v>
      </c>
      <c r="W20598" s="35" t="e">
        <f>VLOOKUP(V20598,LISTAS!$M$2:$N$18,2,0)</f>
        <v>#N/A</v>
      </c>
    </row>
    <row r="20599" spans="3:23">
      <c r="C20599" t="e">
        <f>VLOOKUP(B20599,LISTAS!A20557:B20624,2,0)</f>
        <v>#N/A</v>
      </c>
      <c r="W20599" s="35" t="e">
        <f>VLOOKUP(V20599,LISTAS!$M$2:$N$18,2,0)</f>
        <v>#N/A</v>
      </c>
    </row>
    <row r="20600" spans="3:23">
      <c r="C20600" t="e">
        <f>VLOOKUP(B20600,LISTAS!A20558:B20625,2,0)</f>
        <v>#N/A</v>
      </c>
      <c r="W20600" s="35" t="e">
        <f>VLOOKUP(V20600,LISTAS!$M$2:$N$18,2,0)</f>
        <v>#N/A</v>
      </c>
    </row>
    <row r="20601" spans="3:23">
      <c r="C20601" t="e">
        <f>VLOOKUP(B20601,LISTAS!A20559:B20626,2,0)</f>
        <v>#N/A</v>
      </c>
      <c r="W20601" s="35" t="e">
        <f>VLOOKUP(V20601,LISTAS!$M$2:$N$18,2,0)</f>
        <v>#N/A</v>
      </c>
    </row>
    <row r="20602" spans="3:23">
      <c r="C20602" t="e">
        <f>VLOOKUP(B20602,LISTAS!A20560:B20627,2,0)</f>
        <v>#N/A</v>
      </c>
      <c r="W20602" s="35" t="e">
        <f>VLOOKUP(V20602,LISTAS!$M$2:$N$18,2,0)</f>
        <v>#N/A</v>
      </c>
    </row>
    <row r="20603" spans="3:23">
      <c r="C20603" t="e">
        <f>VLOOKUP(B20603,LISTAS!A20561:B20628,2,0)</f>
        <v>#N/A</v>
      </c>
      <c r="W20603" s="35" t="e">
        <f>VLOOKUP(V20603,LISTAS!$M$2:$N$18,2,0)</f>
        <v>#N/A</v>
      </c>
    </row>
    <row r="20604" spans="3:23">
      <c r="C20604" t="e">
        <f>VLOOKUP(B20604,LISTAS!A20562:B20629,2,0)</f>
        <v>#N/A</v>
      </c>
      <c r="W20604" s="35" t="e">
        <f>VLOOKUP(V20604,LISTAS!$M$2:$N$18,2,0)</f>
        <v>#N/A</v>
      </c>
    </row>
    <row r="20605" spans="3:23">
      <c r="C20605" t="e">
        <f>VLOOKUP(B20605,LISTAS!A20563:B20630,2,0)</f>
        <v>#N/A</v>
      </c>
      <c r="W20605" s="35" t="e">
        <f>VLOOKUP(V20605,LISTAS!$M$2:$N$18,2,0)</f>
        <v>#N/A</v>
      </c>
    </row>
    <row r="20606" spans="3:23">
      <c r="C20606" t="e">
        <f>VLOOKUP(B20606,LISTAS!A20564:B20631,2,0)</f>
        <v>#N/A</v>
      </c>
      <c r="W20606" s="35" t="e">
        <f>VLOOKUP(V20606,LISTAS!$M$2:$N$18,2,0)</f>
        <v>#N/A</v>
      </c>
    </row>
    <row r="20607" spans="3:23">
      <c r="C20607" t="e">
        <f>VLOOKUP(B20607,LISTAS!A20565:B20632,2,0)</f>
        <v>#N/A</v>
      </c>
      <c r="W20607" s="35" t="e">
        <f>VLOOKUP(V20607,LISTAS!$M$2:$N$18,2,0)</f>
        <v>#N/A</v>
      </c>
    </row>
    <row r="20608" spans="3:23">
      <c r="C20608" t="e">
        <f>VLOOKUP(B20608,LISTAS!A20566:B20633,2,0)</f>
        <v>#N/A</v>
      </c>
      <c r="W20608" s="35" t="e">
        <f>VLOOKUP(V20608,LISTAS!$M$2:$N$18,2,0)</f>
        <v>#N/A</v>
      </c>
    </row>
    <row r="20609" spans="3:23">
      <c r="C20609" t="e">
        <f>VLOOKUP(B20609,LISTAS!A20567:B20634,2,0)</f>
        <v>#N/A</v>
      </c>
      <c r="W20609" s="35" t="e">
        <f>VLOOKUP(V20609,LISTAS!$M$2:$N$18,2,0)</f>
        <v>#N/A</v>
      </c>
    </row>
    <row r="20610" spans="3:23">
      <c r="C20610" t="e">
        <f>VLOOKUP(B20610,LISTAS!A20568:B20635,2,0)</f>
        <v>#N/A</v>
      </c>
      <c r="W20610" s="35" t="e">
        <f>VLOOKUP(V20610,LISTAS!$M$2:$N$18,2,0)</f>
        <v>#N/A</v>
      </c>
    </row>
    <row r="20611" spans="3:23">
      <c r="C20611" t="e">
        <f>VLOOKUP(B20611,LISTAS!A20569:B20636,2,0)</f>
        <v>#N/A</v>
      </c>
      <c r="W20611" s="35" t="e">
        <f>VLOOKUP(V20611,LISTAS!$M$2:$N$18,2,0)</f>
        <v>#N/A</v>
      </c>
    </row>
    <row r="20612" spans="3:23">
      <c r="C20612" t="e">
        <f>VLOOKUP(B20612,LISTAS!A20570:B20637,2,0)</f>
        <v>#N/A</v>
      </c>
      <c r="W20612" s="35" t="e">
        <f>VLOOKUP(V20612,LISTAS!$M$2:$N$18,2,0)</f>
        <v>#N/A</v>
      </c>
    </row>
    <row r="20613" spans="3:23">
      <c r="C20613" t="e">
        <f>VLOOKUP(B20613,LISTAS!A20571:B20638,2,0)</f>
        <v>#N/A</v>
      </c>
      <c r="W20613" s="35" t="e">
        <f>VLOOKUP(V20613,LISTAS!$M$2:$N$18,2,0)</f>
        <v>#N/A</v>
      </c>
    </row>
    <row r="20614" spans="3:23">
      <c r="C20614" t="e">
        <f>VLOOKUP(B20614,LISTAS!A20572:B20639,2,0)</f>
        <v>#N/A</v>
      </c>
      <c r="W20614" s="35" t="e">
        <f>VLOOKUP(V20614,LISTAS!$M$2:$N$18,2,0)</f>
        <v>#N/A</v>
      </c>
    </row>
    <row r="20615" spans="3:23">
      <c r="C20615" t="e">
        <f>VLOOKUP(B20615,LISTAS!A20573:B20640,2,0)</f>
        <v>#N/A</v>
      </c>
      <c r="W20615" s="35" t="e">
        <f>VLOOKUP(V20615,LISTAS!$M$2:$N$18,2,0)</f>
        <v>#N/A</v>
      </c>
    </row>
    <row r="20616" spans="3:23">
      <c r="C20616" t="e">
        <f>VLOOKUP(B20616,LISTAS!A20574:B20641,2,0)</f>
        <v>#N/A</v>
      </c>
      <c r="W20616" s="35" t="e">
        <f>VLOOKUP(V20616,LISTAS!$M$2:$N$18,2,0)</f>
        <v>#N/A</v>
      </c>
    </row>
    <row r="20617" spans="3:23">
      <c r="C20617" t="e">
        <f>VLOOKUP(B20617,LISTAS!A20575:B20642,2,0)</f>
        <v>#N/A</v>
      </c>
      <c r="W20617" s="35" t="e">
        <f>VLOOKUP(V20617,LISTAS!$M$2:$N$18,2,0)</f>
        <v>#N/A</v>
      </c>
    </row>
    <row r="20618" spans="3:23">
      <c r="C20618" t="e">
        <f>VLOOKUP(B20618,LISTAS!A20576:B20643,2,0)</f>
        <v>#N/A</v>
      </c>
      <c r="W20618" s="35" t="e">
        <f>VLOOKUP(V20618,LISTAS!$M$2:$N$18,2,0)</f>
        <v>#N/A</v>
      </c>
    </row>
    <row r="20619" spans="3:23">
      <c r="C20619" t="e">
        <f>VLOOKUP(B20619,LISTAS!A20577:B20644,2,0)</f>
        <v>#N/A</v>
      </c>
      <c r="W20619" s="35" t="e">
        <f>VLOOKUP(V20619,LISTAS!$M$2:$N$18,2,0)</f>
        <v>#N/A</v>
      </c>
    </row>
    <row r="20620" spans="3:23">
      <c r="C20620" t="e">
        <f>VLOOKUP(B20620,LISTAS!A20578:B20645,2,0)</f>
        <v>#N/A</v>
      </c>
      <c r="W20620" s="35" t="e">
        <f>VLOOKUP(V20620,LISTAS!$M$2:$N$18,2,0)</f>
        <v>#N/A</v>
      </c>
    </row>
    <row r="20621" spans="3:23">
      <c r="C20621" t="e">
        <f>VLOOKUP(B20621,LISTAS!A20579:B20646,2,0)</f>
        <v>#N/A</v>
      </c>
      <c r="W20621" s="35" t="e">
        <f>VLOOKUP(V20621,LISTAS!$M$2:$N$18,2,0)</f>
        <v>#N/A</v>
      </c>
    </row>
    <row r="20622" spans="3:23">
      <c r="C20622" t="e">
        <f>VLOOKUP(B20622,LISTAS!A20580:B20647,2,0)</f>
        <v>#N/A</v>
      </c>
      <c r="W20622" s="35" t="e">
        <f>VLOOKUP(V20622,LISTAS!$M$2:$N$18,2,0)</f>
        <v>#N/A</v>
      </c>
    </row>
    <row r="20623" spans="3:23">
      <c r="C20623" t="e">
        <f>VLOOKUP(B20623,LISTAS!A20581:B20648,2,0)</f>
        <v>#N/A</v>
      </c>
      <c r="W20623" s="35" t="e">
        <f>VLOOKUP(V20623,LISTAS!$M$2:$N$18,2,0)</f>
        <v>#N/A</v>
      </c>
    </row>
    <row r="20624" spans="3:23">
      <c r="C20624" t="e">
        <f>VLOOKUP(B20624,LISTAS!A20582:B20649,2,0)</f>
        <v>#N/A</v>
      </c>
      <c r="W20624" s="35" t="e">
        <f>VLOOKUP(V20624,LISTAS!$M$2:$N$18,2,0)</f>
        <v>#N/A</v>
      </c>
    </row>
    <row r="20625" spans="3:23">
      <c r="C20625" t="e">
        <f>VLOOKUP(B20625,LISTAS!A20583:B20650,2,0)</f>
        <v>#N/A</v>
      </c>
      <c r="W20625" s="35" t="e">
        <f>VLOOKUP(V20625,LISTAS!$M$2:$N$18,2,0)</f>
        <v>#N/A</v>
      </c>
    </row>
    <row r="20626" spans="3:23">
      <c r="C20626" t="e">
        <f>VLOOKUP(B20626,LISTAS!A20584:B20651,2,0)</f>
        <v>#N/A</v>
      </c>
      <c r="W20626" s="35" t="e">
        <f>VLOOKUP(V20626,LISTAS!$M$2:$N$18,2,0)</f>
        <v>#N/A</v>
      </c>
    </row>
    <row r="20627" spans="3:23">
      <c r="C20627" t="e">
        <f>VLOOKUP(B20627,LISTAS!A20585:B20652,2,0)</f>
        <v>#N/A</v>
      </c>
      <c r="W20627" s="35" t="e">
        <f>VLOOKUP(V20627,LISTAS!$M$2:$N$18,2,0)</f>
        <v>#N/A</v>
      </c>
    </row>
    <row r="20628" spans="3:23">
      <c r="C20628" t="e">
        <f>VLOOKUP(B20628,LISTAS!A20586:B20653,2,0)</f>
        <v>#N/A</v>
      </c>
      <c r="W20628" s="35" t="e">
        <f>VLOOKUP(V20628,LISTAS!$M$2:$N$18,2,0)</f>
        <v>#N/A</v>
      </c>
    </row>
    <row r="20629" spans="3:23">
      <c r="C20629" t="e">
        <f>VLOOKUP(B20629,LISTAS!A20587:B20654,2,0)</f>
        <v>#N/A</v>
      </c>
      <c r="W20629" s="35" t="e">
        <f>VLOOKUP(V20629,LISTAS!$M$2:$N$18,2,0)</f>
        <v>#N/A</v>
      </c>
    </row>
    <row r="20630" spans="3:23">
      <c r="C20630" t="e">
        <f>VLOOKUP(B20630,LISTAS!A20588:B20655,2,0)</f>
        <v>#N/A</v>
      </c>
      <c r="W20630" s="35" t="e">
        <f>VLOOKUP(V20630,LISTAS!$M$2:$N$18,2,0)</f>
        <v>#N/A</v>
      </c>
    </row>
    <row r="20631" spans="3:23">
      <c r="C20631" t="e">
        <f>VLOOKUP(B20631,LISTAS!A20589:B20656,2,0)</f>
        <v>#N/A</v>
      </c>
      <c r="W20631" s="35" t="e">
        <f>VLOOKUP(V20631,LISTAS!$M$2:$N$18,2,0)</f>
        <v>#N/A</v>
      </c>
    </row>
    <row r="20632" spans="3:23">
      <c r="C20632" t="e">
        <f>VLOOKUP(B20632,LISTAS!A20590:B20657,2,0)</f>
        <v>#N/A</v>
      </c>
      <c r="W20632" s="35" t="e">
        <f>VLOOKUP(V20632,LISTAS!$M$2:$N$18,2,0)</f>
        <v>#N/A</v>
      </c>
    </row>
    <row r="20633" spans="3:23">
      <c r="C20633" t="e">
        <f>VLOOKUP(B20633,LISTAS!A20591:B20658,2,0)</f>
        <v>#N/A</v>
      </c>
      <c r="W20633" s="35" t="e">
        <f>VLOOKUP(V20633,LISTAS!$M$2:$N$18,2,0)</f>
        <v>#N/A</v>
      </c>
    </row>
    <row r="20634" spans="3:23">
      <c r="C20634" t="e">
        <f>VLOOKUP(B20634,LISTAS!A20592:B20659,2,0)</f>
        <v>#N/A</v>
      </c>
      <c r="W20634" s="35" t="e">
        <f>VLOOKUP(V20634,LISTAS!$M$2:$N$18,2,0)</f>
        <v>#N/A</v>
      </c>
    </row>
    <row r="20635" spans="3:23">
      <c r="C20635" t="e">
        <f>VLOOKUP(B20635,LISTAS!A20593:B20660,2,0)</f>
        <v>#N/A</v>
      </c>
      <c r="W20635" s="35" t="e">
        <f>VLOOKUP(V20635,LISTAS!$M$2:$N$18,2,0)</f>
        <v>#N/A</v>
      </c>
    </row>
    <row r="20636" spans="3:23">
      <c r="C20636" t="e">
        <f>VLOOKUP(B20636,LISTAS!A20594:B20661,2,0)</f>
        <v>#N/A</v>
      </c>
      <c r="W20636" s="35" t="e">
        <f>VLOOKUP(V20636,LISTAS!$M$2:$N$18,2,0)</f>
        <v>#N/A</v>
      </c>
    </row>
    <row r="20637" spans="3:23">
      <c r="C20637" t="e">
        <f>VLOOKUP(B20637,LISTAS!A20595:B20662,2,0)</f>
        <v>#N/A</v>
      </c>
      <c r="W20637" s="35" t="e">
        <f>VLOOKUP(V20637,LISTAS!$M$2:$N$18,2,0)</f>
        <v>#N/A</v>
      </c>
    </row>
    <row r="20638" spans="3:23">
      <c r="C20638" t="e">
        <f>VLOOKUP(B20638,LISTAS!A20596:B20663,2,0)</f>
        <v>#N/A</v>
      </c>
      <c r="W20638" s="35" t="e">
        <f>VLOOKUP(V20638,LISTAS!$M$2:$N$18,2,0)</f>
        <v>#N/A</v>
      </c>
    </row>
    <row r="20639" spans="3:23">
      <c r="C20639" t="e">
        <f>VLOOKUP(B20639,LISTAS!A20597:B20664,2,0)</f>
        <v>#N/A</v>
      </c>
      <c r="W20639" s="35" t="e">
        <f>VLOOKUP(V20639,LISTAS!$M$2:$N$18,2,0)</f>
        <v>#N/A</v>
      </c>
    </row>
    <row r="20640" spans="3:23">
      <c r="C20640" t="e">
        <f>VLOOKUP(B20640,LISTAS!A20598:B20665,2,0)</f>
        <v>#N/A</v>
      </c>
      <c r="W20640" s="35" t="e">
        <f>VLOOKUP(V20640,LISTAS!$M$2:$N$18,2,0)</f>
        <v>#N/A</v>
      </c>
    </row>
    <row r="20641" spans="3:23">
      <c r="C20641" t="e">
        <f>VLOOKUP(B20641,LISTAS!A20599:B20666,2,0)</f>
        <v>#N/A</v>
      </c>
      <c r="W20641" s="35" t="e">
        <f>VLOOKUP(V20641,LISTAS!$M$2:$N$18,2,0)</f>
        <v>#N/A</v>
      </c>
    </row>
    <row r="20642" spans="3:23">
      <c r="C20642" t="e">
        <f>VLOOKUP(B20642,LISTAS!A20600:B20667,2,0)</f>
        <v>#N/A</v>
      </c>
      <c r="W20642" s="35" t="e">
        <f>VLOOKUP(V20642,LISTAS!$M$2:$N$18,2,0)</f>
        <v>#N/A</v>
      </c>
    </row>
    <row r="20643" spans="3:23">
      <c r="C20643" t="e">
        <f>VLOOKUP(B20643,LISTAS!A20601:B20668,2,0)</f>
        <v>#N/A</v>
      </c>
      <c r="W20643" s="35" t="e">
        <f>VLOOKUP(V20643,LISTAS!$M$2:$N$18,2,0)</f>
        <v>#N/A</v>
      </c>
    </row>
    <row r="20644" spans="3:23">
      <c r="C20644" t="e">
        <f>VLOOKUP(B20644,LISTAS!A20602:B20669,2,0)</f>
        <v>#N/A</v>
      </c>
      <c r="W20644" s="35" t="e">
        <f>VLOOKUP(V20644,LISTAS!$M$2:$N$18,2,0)</f>
        <v>#N/A</v>
      </c>
    </row>
    <row r="20645" spans="3:23">
      <c r="C20645" t="e">
        <f>VLOOKUP(B20645,LISTAS!A20603:B20670,2,0)</f>
        <v>#N/A</v>
      </c>
      <c r="W20645" s="35" t="e">
        <f>VLOOKUP(V20645,LISTAS!$M$2:$N$18,2,0)</f>
        <v>#N/A</v>
      </c>
    </row>
    <row r="20646" spans="3:23">
      <c r="C20646" t="e">
        <f>VLOOKUP(B20646,LISTAS!A20604:B20671,2,0)</f>
        <v>#N/A</v>
      </c>
      <c r="W20646" s="35" t="e">
        <f>VLOOKUP(V20646,LISTAS!$M$2:$N$18,2,0)</f>
        <v>#N/A</v>
      </c>
    </row>
    <row r="20647" spans="3:23">
      <c r="C20647" t="e">
        <f>VLOOKUP(B20647,LISTAS!A20605:B20672,2,0)</f>
        <v>#N/A</v>
      </c>
      <c r="W20647" s="35" t="e">
        <f>VLOOKUP(V20647,LISTAS!$M$2:$N$18,2,0)</f>
        <v>#N/A</v>
      </c>
    </row>
    <row r="20648" spans="3:23">
      <c r="C20648" t="e">
        <f>VLOOKUP(B20648,LISTAS!A20606:B20673,2,0)</f>
        <v>#N/A</v>
      </c>
      <c r="W20648" s="35" t="e">
        <f>VLOOKUP(V20648,LISTAS!$M$2:$N$18,2,0)</f>
        <v>#N/A</v>
      </c>
    </row>
    <row r="20649" spans="3:23">
      <c r="C20649" t="e">
        <f>VLOOKUP(B20649,LISTAS!A20607:B20674,2,0)</f>
        <v>#N/A</v>
      </c>
      <c r="W20649" s="35" t="e">
        <f>VLOOKUP(V20649,LISTAS!$M$2:$N$18,2,0)</f>
        <v>#N/A</v>
      </c>
    </row>
    <row r="20650" spans="3:23">
      <c r="C20650" t="e">
        <f>VLOOKUP(B20650,LISTAS!A20608:B20675,2,0)</f>
        <v>#N/A</v>
      </c>
      <c r="W20650" s="35" t="e">
        <f>VLOOKUP(V20650,LISTAS!$M$2:$N$18,2,0)</f>
        <v>#N/A</v>
      </c>
    </row>
    <row r="20651" spans="3:23">
      <c r="C20651" t="e">
        <f>VLOOKUP(B20651,LISTAS!A20609:B20676,2,0)</f>
        <v>#N/A</v>
      </c>
      <c r="W20651" s="35" t="e">
        <f>VLOOKUP(V20651,LISTAS!$M$2:$N$18,2,0)</f>
        <v>#N/A</v>
      </c>
    </row>
    <row r="20652" spans="3:23">
      <c r="C20652" t="e">
        <f>VLOOKUP(B20652,LISTAS!A20610:B20677,2,0)</f>
        <v>#N/A</v>
      </c>
      <c r="W20652" s="35" t="e">
        <f>VLOOKUP(V20652,LISTAS!$M$2:$N$18,2,0)</f>
        <v>#N/A</v>
      </c>
    </row>
    <row r="20653" spans="3:23">
      <c r="C20653" t="e">
        <f>VLOOKUP(B20653,LISTAS!A20611:B20678,2,0)</f>
        <v>#N/A</v>
      </c>
      <c r="W20653" s="35" t="e">
        <f>VLOOKUP(V20653,LISTAS!$M$2:$N$18,2,0)</f>
        <v>#N/A</v>
      </c>
    </row>
    <row r="20654" spans="3:23">
      <c r="C20654" t="e">
        <f>VLOOKUP(B20654,LISTAS!A20612:B20679,2,0)</f>
        <v>#N/A</v>
      </c>
      <c r="W20654" s="35" t="e">
        <f>VLOOKUP(V20654,LISTAS!$M$2:$N$18,2,0)</f>
        <v>#N/A</v>
      </c>
    </row>
    <row r="20655" spans="3:23">
      <c r="C20655" t="e">
        <f>VLOOKUP(B20655,LISTAS!A20613:B20680,2,0)</f>
        <v>#N/A</v>
      </c>
      <c r="W20655" s="35" t="e">
        <f>VLOOKUP(V20655,LISTAS!$M$2:$N$18,2,0)</f>
        <v>#N/A</v>
      </c>
    </row>
    <row r="20656" spans="3:23">
      <c r="C20656" t="e">
        <f>VLOOKUP(B20656,LISTAS!A20614:B20681,2,0)</f>
        <v>#N/A</v>
      </c>
      <c r="W20656" s="35" t="e">
        <f>VLOOKUP(V20656,LISTAS!$M$2:$N$18,2,0)</f>
        <v>#N/A</v>
      </c>
    </row>
    <row r="20657" spans="3:23">
      <c r="C20657" t="e">
        <f>VLOOKUP(B20657,LISTAS!A20615:B20682,2,0)</f>
        <v>#N/A</v>
      </c>
      <c r="W20657" s="35" t="e">
        <f>VLOOKUP(V20657,LISTAS!$M$2:$N$18,2,0)</f>
        <v>#N/A</v>
      </c>
    </row>
    <row r="20658" spans="3:23">
      <c r="C20658" t="e">
        <f>VLOOKUP(B20658,LISTAS!A20616:B20683,2,0)</f>
        <v>#N/A</v>
      </c>
      <c r="W20658" s="35" t="e">
        <f>VLOOKUP(V20658,LISTAS!$M$2:$N$18,2,0)</f>
        <v>#N/A</v>
      </c>
    </row>
    <row r="20659" spans="3:23">
      <c r="C20659" t="e">
        <f>VLOOKUP(B20659,LISTAS!A20617:B20684,2,0)</f>
        <v>#N/A</v>
      </c>
      <c r="W20659" s="35" t="e">
        <f>VLOOKUP(V20659,LISTAS!$M$2:$N$18,2,0)</f>
        <v>#N/A</v>
      </c>
    </row>
    <row r="20660" spans="3:23">
      <c r="C20660" t="e">
        <f>VLOOKUP(B20660,LISTAS!A20618:B20685,2,0)</f>
        <v>#N/A</v>
      </c>
      <c r="W20660" s="35" t="e">
        <f>VLOOKUP(V20660,LISTAS!$M$2:$N$18,2,0)</f>
        <v>#N/A</v>
      </c>
    </row>
    <row r="20661" spans="3:23">
      <c r="C20661" t="e">
        <f>VLOOKUP(B20661,LISTAS!A20619:B20686,2,0)</f>
        <v>#N/A</v>
      </c>
      <c r="W20661" s="35" t="e">
        <f>VLOOKUP(V20661,LISTAS!$M$2:$N$18,2,0)</f>
        <v>#N/A</v>
      </c>
    </row>
    <row r="20662" spans="3:23">
      <c r="C20662" t="e">
        <f>VLOOKUP(B20662,LISTAS!A20620:B20687,2,0)</f>
        <v>#N/A</v>
      </c>
      <c r="W20662" s="35" t="e">
        <f>VLOOKUP(V20662,LISTAS!$M$2:$N$18,2,0)</f>
        <v>#N/A</v>
      </c>
    </row>
    <row r="20663" spans="3:23">
      <c r="C20663" t="e">
        <f>VLOOKUP(B20663,LISTAS!A20621:B20688,2,0)</f>
        <v>#N/A</v>
      </c>
      <c r="W20663" s="35" t="e">
        <f>VLOOKUP(V20663,LISTAS!$M$2:$N$18,2,0)</f>
        <v>#N/A</v>
      </c>
    </row>
    <row r="20664" spans="3:23">
      <c r="C20664" t="e">
        <f>VLOOKUP(B20664,LISTAS!A20622:B20689,2,0)</f>
        <v>#N/A</v>
      </c>
      <c r="W20664" s="35" t="e">
        <f>VLOOKUP(V20664,LISTAS!$M$2:$N$18,2,0)</f>
        <v>#N/A</v>
      </c>
    </row>
    <row r="20665" spans="3:23">
      <c r="C20665" t="e">
        <f>VLOOKUP(B20665,LISTAS!A20623:B20690,2,0)</f>
        <v>#N/A</v>
      </c>
      <c r="W20665" s="35" t="e">
        <f>VLOOKUP(V20665,LISTAS!$M$2:$N$18,2,0)</f>
        <v>#N/A</v>
      </c>
    </row>
    <row r="20666" spans="3:23">
      <c r="C20666" t="e">
        <f>VLOOKUP(B20666,LISTAS!A20624:B20691,2,0)</f>
        <v>#N/A</v>
      </c>
      <c r="W20666" s="35" t="e">
        <f>VLOOKUP(V20666,LISTAS!$M$2:$N$18,2,0)</f>
        <v>#N/A</v>
      </c>
    </row>
    <row r="20667" spans="3:23">
      <c r="C20667" t="e">
        <f>VLOOKUP(B20667,LISTAS!A20625:B20692,2,0)</f>
        <v>#N/A</v>
      </c>
      <c r="W20667" s="35" t="e">
        <f>VLOOKUP(V20667,LISTAS!$M$2:$N$18,2,0)</f>
        <v>#N/A</v>
      </c>
    </row>
    <row r="20668" spans="3:23">
      <c r="C20668" t="e">
        <f>VLOOKUP(B20668,LISTAS!A20626:B20693,2,0)</f>
        <v>#N/A</v>
      </c>
      <c r="W20668" s="35" t="e">
        <f>VLOOKUP(V20668,LISTAS!$M$2:$N$18,2,0)</f>
        <v>#N/A</v>
      </c>
    </row>
    <row r="20669" spans="3:23">
      <c r="C20669" t="e">
        <f>VLOOKUP(B20669,LISTAS!A20627:B20694,2,0)</f>
        <v>#N/A</v>
      </c>
      <c r="W20669" s="35" t="e">
        <f>VLOOKUP(V20669,LISTAS!$M$2:$N$18,2,0)</f>
        <v>#N/A</v>
      </c>
    </row>
    <row r="20670" spans="3:23">
      <c r="C20670" t="e">
        <f>VLOOKUP(B20670,LISTAS!A20628:B20695,2,0)</f>
        <v>#N/A</v>
      </c>
      <c r="W20670" s="35" t="e">
        <f>VLOOKUP(V20670,LISTAS!$M$2:$N$18,2,0)</f>
        <v>#N/A</v>
      </c>
    </row>
    <row r="20671" spans="3:23">
      <c r="C20671" t="e">
        <f>VLOOKUP(B20671,LISTAS!A20629:B20696,2,0)</f>
        <v>#N/A</v>
      </c>
      <c r="W20671" s="35" t="e">
        <f>VLOOKUP(V20671,LISTAS!$M$2:$N$18,2,0)</f>
        <v>#N/A</v>
      </c>
    </row>
    <row r="20672" spans="3:23">
      <c r="C20672" t="e">
        <f>VLOOKUP(B20672,LISTAS!A20630:B20697,2,0)</f>
        <v>#N/A</v>
      </c>
      <c r="W20672" s="35" t="e">
        <f>VLOOKUP(V20672,LISTAS!$M$2:$N$18,2,0)</f>
        <v>#N/A</v>
      </c>
    </row>
    <row r="20673" spans="3:23">
      <c r="C20673" t="e">
        <f>VLOOKUP(B20673,LISTAS!A20631:B20698,2,0)</f>
        <v>#N/A</v>
      </c>
      <c r="W20673" s="35" t="e">
        <f>VLOOKUP(V20673,LISTAS!$M$2:$N$18,2,0)</f>
        <v>#N/A</v>
      </c>
    </row>
    <row r="20674" spans="3:23">
      <c r="C20674" t="e">
        <f>VLOOKUP(B20674,LISTAS!A20632:B20699,2,0)</f>
        <v>#N/A</v>
      </c>
      <c r="W20674" s="35" t="e">
        <f>VLOOKUP(V20674,LISTAS!$M$2:$N$18,2,0)</f>
        <v>#N/A</v>
      </c>
    </row>
    <row r="20675" spans="3:23">
      <c r="C20675" t="e">
        <f>VLOOKUP(B20675,LISTAS!A20633:B20700,2,0)</f>
        <v>#N/A</v>
      </c>
      <c r="W20675" s="35" t="e">
        <f>VLOOKUP(V20675,LISTAS!$M$2:$N$18,2,0)</f>
        <v>#N/A</v>
      </c>
    </row>
    <row r="20676" spans="3:23">
      <c r="C20676" t="e">
        <f>VLOOKUP(B20676,LISTAS!A20634:B20701,2,0)</f>
        <v>#N/A</v>
      </c>
      <c r="W20676" s="35" t="e">
        <f>VLOOKUP(V20676,LISTAS!$M$2:$N$18,2,0)</f>
        <v>#N/A</v>
      </c>
    </row>
    <row r="20677" spans="3:23">
      <c r="C20677" t="e">
        <f>VLOOKUP(B20677,LISTAS!A20635:B20702,2,0)</f>
        <v>#N/A</v>
      </c>
      <c r="W20677" s="35" t="e">
        <f>VLOOKUP(V20677,LISTAS!$M$2:$N$18,2,0)</f>
        <v>#N/A</v>
      </c>
    </row>
    <row r="20678" spans="3:23">
      <c r="C20678" t="e">
        <f>VLOOKUP(B20678,LISTAS!A20636:B20703,2,0)</f>
        <v>#N/A</v>
      </c>
      <c r="W20678" s="35" t="e">
        <f>VLOOKUP(V20678,LISTAS!$M$2:$N$18,2,0)</f>
        <v>#N/A</v>
      </c>
    </row>
    <row r="20679" spans="3:23">
      <c r="C20679" t="e">
        <f>VLOOKUP(B20679,LISTAS!A20637:B20704,2,0)</f>
        <v>#N/A</v>
      </c>
      <c r="W20679" s="35" t="e">
        <f>VLOOKUP(V20679,LISTAS!$M$2:$N$18,2,0)</f>
        <v>#N/A</v>
      </c>
    </row>
    <row r="20680" spans="3:23">
      <c r="C20680" t="e">
        <f>VLOOKUP(B20680,LISTAS!A20638:B20705,2,0)</f>
        <v>#N/A</v>
      </c>
      <c r="W20680" s="35" t="e">
        <f>VLOOKUP(V20680,LISTAS!$M$2:$N$18,2,0)</f>
        <v>#N/A</v>
      </c>
    </row>
    <row r="20681" spans="3:23">
      <c r="C20681" t="e">
        <f>VLOOKUP(B20681,LISTAS!A20639:B20706,2,0)</f>
        <v>#N/A</v>
      </c>
      <c r="W20681" s="35" t="e">
        <f>VLOOKUP(V20681,LISTAS!$M$2:$N$18,2,0)</f>
        <v>#N/A</v>
      </c>
    </row>
    <row r="20682" spans="3:23">
      <c r="C20682" t="e">
        <f>VLOOKUP(B20682,LISTAS!A20640:B20707,2,0)</f>
        <v>#N/A</v>
      </c>
      <c r="W20682" s="35" t="e">
        <f>VLOOKUP(V20682,LISTAS!$M$2:$N$18,2,0)</f>
        <v>#N/A</v>
      </c>
    </row>
    <row r="20683" spans="3:23">
      <c r="C20683" t="e">
        <f>VLOOKUP(B20683,LISTAS!A20641:B20708,2,0)</f>
        <v>#N/A</v>
      </c>
      <c r="W20683" s="35" t="e">
        <f>VLOOKUP(V20683,LISTAS!$M$2:$N$18,2,0)</f>
        <v>#N/A</v>
      </c>
    </row>
    <row r="20684" spans="3:23">
      <c r="C20684" t="e">
        <f>VLOOKUP(B20684,LISTAS!A20642:B20709,2,0)</f>
        <v>#N/A</v>
      </c>
      <c r="W20684" s="35" t="e">
        <f>VLOOKUP(V20684,LISTAS!$M$2:$N$18,2,0)</f>
        <v>#N/A</v>
      </c>
    </row>
    <row r="20685" spans="3:23">
      <c r="C20685" t="e">
        <f>VLOOKUP(B20685,LISTAS!A20643:B20710,2,0)</f>
        <v>#N/A</v>
      </c>
      <c r="W20685" s="35" t="e">
        <f>VLOOKUP(V20685,LISTAS!$M$2:$N$18,2,0)</f>
        <v>#N/A</v>
      </c>
    </row>
    <row r="20686" spans="3:23">
      <c r="C20686" t="e">
        <f>VLOOKUP(B20686,LISTAS!A20644:B20711,2,0)</f>
        <v>#N/A</v>
      </c>
      <c r="W20686" s="35" t="e">
        <f>VLOOKUP(V20686,LISTAS!$M$2:$N$18,2,0)</f>
        <v>#N/A</v>
      </c>
    </row>
    <row r="20687" spans="3:23">
      <c r="C20687" t="e">
        <f>VLOOKUP(B20687,LISTAS!A20645:B20712,2,0)</f>
        <v>#N/A</v>
      </c>
      <c r="W20687" s="35" t="e">
        <f>VLOOKUP(V20687,LISTAS!$M$2:$N$18,2,0)</f>
        <v>#N/A</v>
      </c>
    </row>
    <row r="20688" spans="3:23">
      <c r="C20688" t="e">
        <f>VLOOKUP(B20688,LISTAS!A20646:B20713,2,0)</f>
        <v>#N/A</v>
      </c>
      <c r="W20688" s="35" t="e">
        <f>VLOOKUP(V20688,LISTAS!$M$2:$N$18,2,0)</f>
        <v>#N/A</v>
      </c>
    </row>
    <row r="20689" spans="3:23">
      <c r="C20689" t="e">
        <f>VLOOKUP(B20689,LISTAS!A20647:B20714,2,0)</f>
        <v>#N/A</v>
      </c>
      <c r="W20689" s="35" t="e">
        <f>VLOOKUP(V20689,LISTAS!$M$2:$N$18,2,0)</f>
        <v>#N/A</v>
      </c>
    </row>
    <row r="20690" spans="3:23">
      <c r="C20690" t="e">
        <f>VLOOKUP(B20690,LISTAS!A20648:B20715,2,0)</f>
        <v>#N/A</v>
      </c>
      <c r="W20690" s="35" t="e">
        <f>VLOOKUP(V20690,LISTAS!$M$2:$N$18,2,0)</f>
        <v>#N/A</v>
      </c>
    </row>
    <row r="20691" spans="3:23">
      <c r="C20691" t="e">
        <f>VLOOKUP(B20691,LISTAS!A20649:B20716,2,0)</f>
        <v>#N/A</v>
      </c>
      <c r="W20691" s="35" t="e">
        <f>VLOOKUP(V20691,LISTAS!$M$2:$N$18,2,0)</f>
        <v>#N/A</v>
      </c>
    </row>
    <row r="20692" spans="3:23">
      <c r="C20692" t="e">
        <f>VLOOKUP(B20692,LISTAS!A20650:B20717,2,0)</f>
        <v>#N/A</v>
      </c>
      <c r="W20692" s="35" t="e">
        <f>VLOOKUP(V20692,LISTAS!$M$2:$N$18,2,0)</f>
        <v>#N/A</v>
      </c>
    </row>
    <row r="20693" spans="3:23">
      <c r="C20693" t="e">
        <f>VLOOKUP(B20693,LISTAS!A20651:B20718,2,0)</f>
        <v>#N/A</v>
      </c>
      <c r="W20693" s="35" t="e">
        <f>VLOOKUP(V20693,LISTAS!$M$2:$N$18,2,0)</f>
        <v>#N/A</v>
      </c>
    </row>
    <row r="20694" spans="3:23">
      <c r="C20694" t="e">
        <f>VLOOKUP(B20694,LISTAS!A20652:B20719,2,0)</f>
        <v>#N/A</v>
      </c>
      <c r="W20694" s="35" t="e">
        <f>VLOOKUP(V20694,LISTAS!$M$2:$N$18,2,0)</f>
        <v>#N/A</v>
      </c>
    </row>
    <row r="20695" spans="3:23">
      <c r="C20695" t="e">
        <f>VLOOKUP(B20695,LISTAS!A20653:B20720,2,0)</f>
        <v>#N/A</v>
      </c>
      <c r="W20695" s="35" t="e">
        <f>VLOOKUP(V20695,LISTAS!$M$2:$N$18,2,0)</f>
        <v>#N/A</v>
      </c>
    </row>
    <row r="20696" spans="3:23">
      <c r="C20696" t="e">
        <f>VLOOKUP(B20696,LISTAS!A20654:B20721,2,0)</f>
        <v>#N/A</v>
      </c>
      <c r="W20696" s="35" t="e">
        <f>VLOOKUP(V20696,LISTAS!$M$2:$N$18,2,0)</f>
        <v>#N/A</v>
      </c>
    </row>
    <row r="20697" spans="3:23">
      <c r="C20697" t="e">
        <f>VLOOKUP(B20697,LISTAS!A20655:B20722,2,0)</f>
        <v>#N/A</v>
      </c>
      <c r="W20697" s="35" t="e">
        <f>VLOOKUP(V20697,LISTAS!$M$2:$N$18,2,0)</f>
        <v>#N/A</v>
      </c>
    </row>
    <row r="20698" spans="3:23">
      <c r="C20698" t="e">
        <f>VLOOKUP(B20698,LISTAS!A20656:B20723,2,0)</f>
        <v>#N/A</v>
      </c>
      <c r="W20698" s="35" t="e">
        <f>VLOOKUP(V20698,LISTAS!$M$2:$N$18,2,0)</f>
        <v>#N/A</v>
      </c>
    </row>
    <row r="20699" spans="3:23">
      <c r="C20699" t="e">
        <f>VLOOKUP(B20699,LISTAS!A20657:B20724,2,0)</f>
        <v>#N/A</v>
      </c>
      <c r="W20699" s="35" t="e">
        <f>VLOOKUP(V20699,LISTAS!$M$2:$N$18,2,0)</f>
        <v>#N/A</v>
      </c>
    </row>
    <row r="20700" spans="3:23">
      <c r="C20700" t="e">
        <f>VLOOKUP(B20700,LISTAS!A20658:B20725,2,0)</f>
        <v>#N/A</v>
      </c>
      <c r="W20700" s="35" t="e">
        <f>VLOOKUP(V20700,LISTAS!$M$2:$N$18,2,0)</f>
        <v>#N/A</v>
      </c>
    </row>
    <row r="20701" spans="3:23">
      <c r="C20701" t="e">
        <f>VLOOKUP(B20701,LISTAS!A20659:B20726,2,0)</f>
        <v>#N/A</v>
      </c>
      <c r="W20701" s="35" t="e">
        <f>VLOOKUP(V20701,LISTAS!$M$2:$N$18,2,0)</f>
        <v>#N/A</v>
      </c>
    </row>
    <row r="20702" spans="3:23">
      <c r="C20702" t="e">
        <f>VLOOKUP(B20702,LISTAS!A20660:B20727,2,0)</f>
        <v>#N/A</v>
      </c>
      <c r="W20702" s="35" t="e">
        <f>VLOOKUP(V20702,LISTAS!$M$2:$N$18,2,0)</f>
        <v>#N/A</v>
      </c>
    </row>
    <row r="20703" spans="3:23">
      <c r="C20703" t="e">
        <f>VLOOKUP(B20703,LISTAS!A20661:B20728,2,0)</f>
        <v>#N/A</v>
      </c>
      <c r="W20703" s="35" t="e">
        <f>VLOOKUP(V20703,LISTAS!$M$2:$N$18,2,0)</f>
        <v>#N/A</v>
      </c>
    </row>
    <row r="20704" spans="3:23">
      <c r="C20704" t="e">
        <f>VLOOKUP(B20704,LISTAS!A20662:B20729,2,0)</f>
        <v>#N/A</v>
      </c>
      <c r="W20704" s="35" t="e">
        <f>VLOOKUP(V20704,LISTAS!$M$2:$N$18,2,0)</f>
        <v>#N/A</v>
      </c>
    </row>
    <row r="20705" spans="3:23">
      <c r="C20705" t="e">
        <f>VLOOKUP(B20705,LISTAS!A20663:B20730,2,0)</f>
        <v>#N/A</v>
      </c>
      <c r="W20705" s="35" t="e">
        <f>VLOOKUP(V20705,LISTAS!$M$2:$N$18,2,0)</f>
        <v>#N/A</v>
      </c>
    </row>
    <row r="20706" spans="3:23">
      <c r="C20706" t="e">
        <f>VLOOKUP(B20706,LISTAS!A20664:B20731,2,0)</f>
        <v>#N/A</v>
      </c>
      <c r="W20706" s="35" t="e">
        <f>VLOOKUP(V20706,LISTAS!$M$2:$N$18,2,0)</f>
        <v>#N/A</v>
      </c>
    </row>
    <row r="20707" spans="3:23">
      <c r="C20707" t="e">
        <f>VLOOKUP(B20707,LISTAS!A20665:B20732,2,0)</f>
        <v>#N/A</v>
      </c>
      <c r="W20707" s="35" t="e">
        <f>VLOOKUP(V20707,LISTAS!$M$2:$N$18,2,0)</f>
        <v>#N/A</v>
      </c>
    </row>
    <row r="20708" spans="3:23">
      <c r="C20708" t="e">
        <f>VLOOKUP(B20708,LISTAS!A20666:B20733,2,0)</f>
        <v>#N/A</v>
      </c>
      <c r="W20708" s="35" t="e">
        <f>VLOOKUP(V20708,LISTAS!$M$2:$N$18,2,0)</f>
        <v>#N/A</v>
      </c>
    </row>
    <row r="20709" spans="3:23">
      <c r="C20709" t="e">
        <f>VLOOKUP(B20709,LISTAS!A20667:B20734,2,0)</f>
        <v>#N/A</v>
      </c>
      <c r="W20709" s="35" t="e">
        <f>VLOOKUP(V20709,LISTAS!$M$2:$N$18,2,0)</f>
        <v>#N/A</v>
      </c>
    </row>
    <row r="20710" spans="3:23">
      <c r="C20710" t="e">
        <f>VLOOKUP(B20710,LISTAS!A20668:B20735,2,0)</f>
        <v>#N/A</v>
      </c>
      <c r="W20710" s="35" t="e">
        <f>VLOOKUP(V20710,LISTAS!$M$2:$N$18,2,0)</f>
        <v>#N/A</v>
      </c>
    </row>
    <row r="20711" spans="3:23">
      <c r="C20711" t="e">
        <f>VLOOKUP(B20711,LISTAS!A20669:B20736,2,0)</f>
        <v>#N/A</v>
      </c>
      <c r="W20711" s="35" t="e">
        <f>VLOOKUP(V20711,LISTAS!$M$2:$N$18,2,0)</f>
        <v>#N/A</v>
      </c>
    </row>
    <row r="20712" spans="3:23">
      <c r="C20712" t="e">
        <f>VLOOKUP(B20712,LISTAS!A20670:B20737,2,0)</f>
        <v>#N/A</v>
      </c>
      <c r="W20712" s="35" t="e">
        <f>VLOOKUP(V20712,LISTAS!$M$2:$N$18,2,0)</f>
        <v>#N/A</v>
      </c>
    </row>
    <row r="20713" spans="3:23">
      <c r="C20713" t="e">
        <f>VLOOKUP(B20713,LISTAS!A20671:B20738,2,0)</f>
        <v>#N/A</v>
      </c>
      <c r="W20713" s="35" t="e">
        <f>VLOOKUP(V20713,LISTAS!$M$2:$N$18,2,0)</f>
        <v>#N/A</v>
      </c>
    </row>
    <row r="20714" spans="3:23">
      <c r="C20714" t="e">
        <f>VLOOKUP(B20714,LISTAS!A20672:B20739,2,0)</f>
        <v>#N/A</v>
      </c>
      <c r="W20714" s="35" t="e">
        <f>VLOOKUP(V20714,LISTAS!$M$2:$N$18,2,0)</f>
        <v>#N/A</v>
      </c>
    </row>
    <row r="20715" spans="3:23">
      <c r="C20715" t="e">
        <f>VLOOKUP(B20715,LISTAS!A20673:B20740,2,0)</f>
        <v>#N/A</v>
      </c>
      <c r="W20715" s="35" t="e">
        <f>VLOOKUP(V20715,LISTAS!$M$2:$N$18,2,0)</f>
        <v>#N/A</v>
      </c>
    </row>
    <row r="20716" spans="3:23">
      <c r="C20716" t="e">
        <f>VLOOKUP(B20716,LISTAS!A20674:B20741,2,0)</f>
        <v>#N/A</v>
      </c>
      <c r="W20716" s="35" t="e">
        <f>VLOOKUP(V20716,LISTAS!$M$2:$N$18,2,0)</f>
        <v>#N/A</v>
      </c>
    </row>
    <row r="20717" spans="3:23">
      <c r="C20717" t="e">
        <f>VLOOKUP(B20717,LISTAS!A20675:B20742,2,0)</f>
        <v>#N/A</v>
      </c>
      <c r="W20717" s="35" t="e">
        <f>VLOOKUP(V20717,LISTAS!$M$2:$N$18,2,0)</f>
        <v>#N/A</v>
      </c>
    </row>
    <row r="20718" spans="3:23">
      <c r="C20718" t="e">
        <f>VLOOKUP(B20718,LISTAS!A20676:B20743,2,0)</f>
        <v>#N/A</v>
      </c>
      <c r="W20718" s="35" t="e">
        <f>VLOOKUP(V20718,LISTAS!$M$2:$N$18,2,0)</f>
        <v>#N/A</v>
      </c>
    </row>
    <row r="20719" spans="3:23">
      <c r="C20719" t="e">
        <f>VLOOKUP(B20719,LISTAS!A20677:B20744,2,0)</f>
        <v>#N/A</v>
      </c>
      <c r="W20719" s="35" t="e">
        <f>VLOOKUP(V20719,LISTAS!$M$2:$N$18,2,0)</f>
        <v>#N/A</v>
      </c>
    </row>
    <row r="20720" spans="3:23">
      <c r="C20720" t="e">
        <f>VLOOKUP(B20720,LISTAS!A20678:B20745,2,0)</f>
        <v>#N/A</v>
      </c>
      <c r="W20720" s="35" t="e">
        <f>VLOOKUP(V20720,LISTAS!$M$2:$N$18,2,0)</f>
        <v>#N/A</v>
      </c>
    </row>
    <row r="20721" spans="3:23">
      <c r="C20721" t="e">
        <f>VLOOKUP(B20721,LISTAS!A20679:B20746,2,0)</f>
        <v>#N/A</v>
      </c>
      <c r="W20721" s="35" t="e">
        <f>VLOOKUP(V20721,LISTAS!$M$2:$N$18,2,0)</f>
        <v>#N/A</v>
      </c>
    </row>
    <row r="20722" spans="3:23">
      <c r="C20722" t="e">
        <f>VLOOKUP(B20722,LISTAS!A20680:B20747,2,0)</f>
        <v>#N/A</v>
      </c>
      <c r="W20722" s="35" t="e">
        <f>VLOOKUP(V20722,LISTAS!$M$2:$N$18,2,0)</f>
        <v>#N/A</v>
      </c>
    </row>
    <row r="20723" spans="3:23">
      <c r="C20723" t="e">
        <f>VLOOKUP(B20723,LISTAS!A20681:B20748,2,0)</f>
        <v>#N/A</v>
      </c>
      <c r="W20723" s="35" t="e">
        <f>VLOOKUP(V20723,LISTAS!$M$2:$N$18,2,0)</f>
        <v>#N/A</v>
      </c>
    </row>
    <row r="20724" spans="3:23">
      <c r="C20724" t="e">
        <f>VLOOKUP(B20724,LISTAS!A20682:B20749,2,0)</f>
        <v>#N/A</v>
      </c>
      <c r="W20724" s="35" t="e">
        <f>VLOOKUP(V20724,LISTAS!$M$2:$N$18,2,0)</f>
        <v>#N/A</v>
      </c>
    </row>
    <row r="20725" spans="3:23">
      <c r="C20725" t="e">
        <f>VLOOKUP(B20725,LISTAS!A20683:B20750,2,0)</f>
        <v>#N/A</v>
      </c>
      <c r="W20725" s="35" t="e">
        <f>VLOOKUP(V20725,LISTAS!$M$2:$N$18,2,0)</f>
        <v>#N/A</v>
      </c>
    </row>
    <row r="20726" spans="3:23">
      <c r="C20726" t="e">
        <f>VLOOKUP(B20726,LISTAS!A20684:B20751,2,0)</f>
        <v>#N/A</v>
      </c>
      <c r="W20726" s="35" t="e">
        <f>VLOOKUP(V20726,LISTAS!$M$2:$N$18,2,0)</f>
        <v>#N/A</v>
      </c>
    </row>
    <row r="20727" spans="3:23">
      <c r="C20727" t="e">
        <f>VLOOKUP(B20727,LISTAS!A20685:B20752,2,0)</f>
        <v>#N/A</v>
      </c>
      <c r="W20727" s="35" t="e">
        <f>VLOOKUP(V20727,LISTAS!$M$2:$N$18,2,0)</f>
        <v>#N/A</v>
      </c>
    </row>
    <row r="20728" spans="3:23">
      <c r="C20728" t="e">
        <f>VLOOKUP(B20728,LISTAS!A20686:B20753,2,0)</f>
        <v>#N/A</v>
      </c>
      <c r="W20728" s="35" t="e">
        <f>VLOOKUP(V20728,LISTAS!$M$2:$N$18,2,0)</f>
        <v>#N/A</v>
      </c>
    </row>
    <row r="20729" spans="3:23">
      <c r="C20729" t="e">
        <f>VLOOKUP(B20729,LISTAS!A20687:B20754,2,0)</f>
        <v>#N/A</v>
      </c>
      <c r="W20729" s="35" t="e">
        <f>VLOOKUP(V20729,LISTAS!$M$2:$N$18,2,0)</f>
        <v>#N/A</v>
      </c>
    </row>
    <row r="20730" spans="3:23">
      <c r="C20730" t="e">
        <f>VLOOKUP(B20730,LISTAS!A20688:B20755,2,0)</f>
        <v>#N/A</v>
      </c>
      <c r="W20730" s="35" t="e">
        <f>VLOOKUP(V20730,LISTAS!$M$2:$N$18,2,0)</f>
        <v>#N/A</v>
      </c>
    </row>
    <row r="20731" spans="3:23">
      <c r="C20731" t="e">
        <f>VLOOKUP(B20731,LISTAS!A20689:B20756,2,0)</f>
        <v>#N/A</v>
      </c>
      <c r="W20731" s="35" t="e">
        <f>VLOOKUP(V20731,LISTAS!$M$2:$N$18,2,0)</f>
        <v>#N/A</v>
      </c>
    </row>
    <row r="20732" spans="3:23">
      <c r="C20732" t="e">
        <f>VLOOKUP(B20732,LISTAS!A20690:B20757,2,0)</f>
        <v>#N/A</v>
      </c>
      <c r="W20732" s="35" t="e">
        <f>VLOOKUP(V20732,LISTAS!$M$2:$N$18,2,0)</f>
        <v>#N/A</v>
      </c>
    </row>
    <row r="20733" spans="3:23">
      <c r="C20733" t="e">
        <f>VLOOKUP(B20733,LISTAS!A20691:B20758,2,0)</f>
        <v>#N/A</v>
      </c>
      <c r="W20733" s="35" t="e">
        <f>VLOOKUP(V20733,LISTAS!$M$2:$N$18,2,0)</f>
        <v>#N/A</v>
      </c>
    </row>
    <row r="20734" spans="3:23">
      <c r="C20734" t="e">
        <f>VLOOKUP(B20734,LISTAS!A20692:B20759,2,0)</f>
        <v>#N/A</v>
      </c>
      <c r="W20734" s="35" t="e">
        <f>VLOOKUP(V20734,LISTAS!$M$2:$N$18,2,0)</f>
        <v>#N/A</v>
      </c>
    </row>
    <row r="20735" spans="3:23">
      <c r="C20735" t="e">
        <f>VLOOKUP(B20735,LISTAS!A20693:B20760,2,0)</f>
        <v>#N/A</v>
      </c>
      <c r="W20735" s="35" t="e">
        <f>VLOOKUP(V20735,LISTAS!$M$2:$N$18,2,0)</f>
        <v>#N/A</v>
      </c>
    </row>
    <row r="20736" spans="3:23">
      <c r="C20736" t="e">
        <f>VLOOKUP(B20736,LISTAS!A20694:B20761,2,0)</f>
        <v>#N/A</v>
      </c>
      <c r="W20736" s="35" t="e">
        <f>VLOOKUP(V20736,LISTAS!$M$2:$N$18,2,0)</f>
        <v>#N/A</v>
      </c>
    </row>
    <row r="20737" spans="3:23">
      <c r="C20737" t="e">
        <f>VLOOKUP(B20737,LISTAS!A20695:B20762,2,0)</f>
        <v>#N/A</v>
      </c>
      <c r="W20737" s="35" t="e">
        <f>VLOOKUP(V20737,LISTAS!$M$2:$N$18,2,0)</f>
        <v>#N/A</v>
      </c>
    </row>
    <row r="20738" spans="3:23">
      <c r="C20738" t="e">
        <f>VLOOKUP(B20738,LISTAS!A20696:B20763,2,0)</f>
        <v>#N/A</v>
      </c>
      <c r="W20738" s="35" t="e">
        <f>VLOOKUP(V20738,LISTAS!$M$2:$N$18,2,0)</f>
        <v>#N/A</v>
      </c>
    </row>
    <row r="20739" spans="3:23">
      <c r="C20739" t="e">
        <f>VLOOKUP(B20739,LISTAS!A20697:B20764,2,0)</f>
        <v>#N/A</v>
      </c>
      <c r="W20739" s="35" t="e">
        <f>VLOOKUP(V20739,LISTAS!$M$2:$N$18,2,0)</f>
        <v>#N/A</v>
      </c>
    </row>
    <row r="20740" spans="3:23">
      <c r="C20740" t="e">
        <f>VLOOKUP(B20740,LISTAS!A20698:B20765,2,0)</f>
        <v>#N/A</v>
      </c>
      <c r="W20740" s="35" t="e">
        <f>VLOOKUP(V20740,LISTAS!$M$2:$N$18,2,0)</f>
        <v>#N/A</v>
      </c>
    </row>
    <row r="20741" spans="3:23">
      <c r="C20741" t="e">
        <f>VLOOKUP(B20741,LISTAS!A20699:B20766,2,0)</f>
        <v>#N/A</v>
      </c>
      <c r="W20741" s="35" t="e">
        <f>VLOOKUP(V20741,LISTAS!$M$2:$N$18,2,0)</f>
        <v>#N/A</v>
      </c>
    </row>
    <row r="20742" spans="3:23">
      <c r="C20742" t="e">
        <f>VLOOKUP(B20742,LISTAS!A20700:B20767,2,0)</f>
        <v>#N/A</v>
      </c>
      <c r="W20742" s="35" t="e">
        <f>VLOOKUP(V20742,LISTAS!$M$2:$N$18,2,0)</f>
        <v>#N/A</v>
      </c>
    </row>
    <row r="20743" spans="3:23">
      <c r="C20743" t="e">
        <f>VLOOKUP(B20743,LISTAS!A20701:B20768,2,0)</f>
        <v>#N/A</v>
      </c>
      <c r="W20743" s="35" t="e">
        <f>VLOOKUP(V20743,LISTAS!$M$2:$N$18,2,0)</f>
        <v>#N/A</v>
      </c>
    </row>
    <row r="20744" spans="3:23">
      <c r="C20744" t="e">
        <f>VLOOKUP(B20744,LISTAS!A20702:B20769,2,0)</f>
        <v>#N/A</v>
      </c>
      <c r="W20744" s="35" t="e">
        <f>VLOOKUP(V20744,LISTAS!$M$2:$N$18,2,0)</f>
        <v>#N/A</v>
      </c>
    </row>
    <row r="20745" spans="3:23">
      <c r="C20745" t="e">
        <f>VLOOKUP(B20745,LISTAS!A20703:B20770,2,0)</f>
        <v>#N/A</v>
      </c>
      <c r="W20745" s="35" t="e">
        <f>VLOOKUP(V20745,LISTAS!$M$2:$N$18,2,0)</f>
        <v>#N/A</v>
      </c>
    </row>
    <row r="20746" spans="3:23">
      <c r="C20746" t="e">
        <f>VLOOKUP(B20746,LISTAS!A20704:B20771,2,0)</f>
        <v>#N/A</v>
      </c>
      <c r="W20746" s="35" t="e">
        <f>VLOOKUP(V20746,LISTAS!$M$2:$N$18,2,0)</f>
        <v>#N/A</v>
      </c>
    </row>
    <row r="20747" spans="3:23">
      <c r="C20747" t="e">
        <f>VLOOKUP(B20747,LISTAS!A20705:B20772,2,0)</f>
        <v>#N/A</v>
      </c>
      <c r="W20747" s="35" t="e">
        <f>VLOOKUP(V20747,LISTAS!$M$2:$N$18,2,0)</f>
        <v>#N/A</v>
      </c>
    </row>
    <row r="20748" spans="3:23">
      <c r="C20748" t="e">
        <f>VLOOKUP(B20748,LISTAS!A20706:B20773,2,0)</f>
        <v>#N/A</v>
      </c>
      <c r="W20748" s="35" t="e">
        <f>VLOOKUP(V20748,LISTAS!$M$2:$N$18,2,0)</f>
        <v>#N/A</v>
      </c>
    </row>
    <row r="20749" spans="3:23">
      <c r="C20749" t="e">
        <f>VLOOKUP(B20749,LISTAS!A20707:B20774,2,0)</f>
        <v>#N/A</v>
      </c>
      <c r="W20749" s="35" t="e">
        <f>VLOOKUP(V20749,LISTAS!$M$2:$N$18,2,0)</f>
        <v>#N/A</v>
      </c>
    </row>
    <row r="20750" spans="3:23">
      <c r="C20750" t="e">
        <f>VLOOKUP(B20750,LISTAS!A20708:B20775,2,0)</f>
        <v>#N/A</v>
      </c>
      <c r="W20750" s="35" t="e">
        <f>VLOOKUP(V20750,LISTAS!$M$2:$N$18,2,0)</f>
        <v>#N/A</v>
      </c>
    </row>
    <row r="20751" spans="3:23">
      <c r="C20751" t="e">
        <f>VLOOKUP(B20751,LISTAS!A20709:B20776,2,0)</f>
        <v>#N/A</v>
      </c>
      <c r="W20751" s="35" t="e">
        <f>VLOOKUP(V20751,LISTAS!$M$2:$N$18,2,0)</f>
        <v>#N/A</v>
      </c>
    </row>
    <row r="20752" spans="3:23">
      <c r="C20752" t="e">
        <f>VLOOKUP(B20752,LISTAS!A20710:B20777,2,0)</f>
        <v>#N/A</v>
      </c>
      <c r="W20752" s="35" t="e">
        <f>VLOOKUP(V20752,LISTAS!$M$2:$N$18,2,0)</f>
        <v>#N/A</v>
      </c>
    </row>
    <row r="20753" spans="3:23">
      <c r="C20753" t="e">
        <f>VLOOKUP(B20753,LISTAS!A20711:B20778,2,0)</f>
        <v>#N/A</v>
      </c>
      <c r="W20753" s="35" t="e">
        <f>VLOOKUP(V20753,LISTAS!$M$2:$N$18,2,0)</f>
        <v>#N/A</v>
      </c>
    </row>
    <row r="20754" spans="3:23">
      <c r="C20754" t="e">
        <f>VLOOKUP(B20754,LISTAS!A20712:B20779,2,0)</f>
        <v>#N/A</v>
      </c>
      <c r="W20754" s="35" t="e">
        <f>VLOOKUP(V20754,LISTAS!$M$2:$N$18,2,0)</f>
        <v>#N/A</v>
      </c>
    </row>
    <row r="20755" spans="3:23">
      <c r="C20755" t="e">
        <f>VLOOKUP(B20755,LISTAS!A20713:B20780,2,0)</f>
        <v>#N/A</v>
      </c>
      <c r="W20755" s="35" t="e">
        <f>VLOOKUP(V20755,LISTAS!$M$2:$N$18,2,0)</f>
        <v>#N/A</v>
      </c>
    </row>
    <row r="20756" spans="3:23">
      <c r="C20756" t="e">
        <f>VLOOKUP(B20756,LISTAS!A20714:B20781,2,0)</f>
        <v>#N/A</v>
      </c>
      <c r="W20756" s="35" t="e">
        <f>VLOOKUP(V20756,LISTAS!$M$2:$N$18,2,0)</f>
        <v>#N/A</v>
      </c>
    </row>
    <row r="20757" spans="3:23">
      <c r="C20757" t="e">
        <f>VLOOKUP(B20757,LISTAS!A20715:B20782,2,0)</f>
        <v>#N/A</v>
      </c>
      <c r="W20757" s="35" t="e">
        <f>VLOOKUP(V20757,LISTAS!$M$2:$N$18,2,0)</f>
        <v>#N/A</v>
      </c>
    </row>
    <row r="20758" spans="3:23">
      <c r="C20758" t="e">
        <f>VLOOKUP(B20758,LISTAS!A20716:B20783,2,0)</f>
        <v>#N/A</v>
      </c>
      <c r="W20758" s="35" t="e">
        <f>VLOOKUP(V20758,LISTAS!$M$2:$N$18,2,0)</f>
        <v>#N/A</v>
      </c>
    </row>
    <row r="20759" spans="3:23">
      <c r="C20759" t="e">
        <f>VLOOKUP(B20759,LISTAS!A20717:B20784,2,0)</f>
        <v>#N/A</v>
      </c>
      <c r="W20759" s="35" t="e">
        <f>VLOOKUP(V20759,LISTAS!$M$2:$N$18,2,0)</f>
        <v>#N/A</v>
      </c>
    </row>
    <row r="20760" spans="3:23">
      <c r="C20760" t="e">
        <f>VLOOKUP(B20760,LISTAS!A20718:B20785,2,0)</f>
        <v>#N/A</v>
      </c>
      <c r="W20760" s="35" t="e">
        <f>VLOOKUP(V20760,LISTAS!$M$2:$N$18,2,0)</f>
        <v>#N/A</v>
      </c>
    </row>
    <row r="20761" spans="3:23">
      <c r="C20761" t="e">
        <f>VLOOKUP(B20761,LISTAS!A20719:B20786,2,0)</f>
        <v>#N/A</v>
      </c>
      <c r="W20761" s="35" t="e">
        <f>VLOOKUP(V20761,LISTAS!$M$2:$N$18,2,0)</f>
        <v>#N/A</v>
      </c>
    </row>
    <row r="20762" spans="3:23">
      <c r="C20762" t="e">
        <f>VLOOKUP(B20762,LISTAS!A20720:B20787,2,0)</f>
        <v>#N/A</v>
      </c>
      <c r="W20762" s="35" t="e">
        <f>VLOOKUP(V20762,LISTAS!$M$2:$N$18,2,0)</f>
        <v>#N/A</v>
      </c>
    </row>
    <row r="20763" spans="3:23">
      <c r="C20763" t="e">
        <f>VLOOKUP(B20763,LISTAS!A20721:B20788,2,0)</f>
        <v>#N/A</v>
      </c>
      <c r="W20763" s="35" t="e">
        <f>VLOOKUP(V20763,LISTAS!$M$2:$N$18,2,0)</f>
        <v>#N/A</v>
      </c>
    </row>
    <row r="20764" spans="3:23">
      <c r="C20764" t="e">
        <f>VLOOKUP(B20764,LISTAS!A20722:B20789,2,0)</f>
        <v>#N/A</v>
      </c>
      <c r="W20764" s="35" t="e">
        <f>VLOOKUP(V20764,LISTAS!$M$2:$N$18,2,0)</f>
        <v>#N/A</v>
      </c>
    </row>
    <row r="20765" spans="3:23">
      <c r="C20765" t="e">
        <f>VLOOKUP(B20765,LISTAS!A20723:B20790,2,0)</f>
        <v>#N/A</v>
      </c>
      <c r="W20765" s="35" t="e">
        <f>VLOOKUP(V20765,LISTAS!$M$2:$N$18,2,0)</f>
        <v>#N/A</v>
      </c>
    </row>
    <row r="20766" spans="3:23">
      <c r="C20766" t="e">
        <f>VLOOKUP(B20766,LISTAS!A20724:B20791,2,0)</f>
        <v>#N/A</v>
      </c>
      <c r="W20766" s="35" t="e">
        <f>VLOOKUP(V20766,LISTAS!$M$2:$N$18,2,0)</f>
        <v>#N/A</v>
      </c>
    </row>
    <row r="20767" spans="3:23">
      <c r="C20767" t="e">
        <f>VLOOKUP(B20767,LISTAS!A20725:B20792,2,0)</f>
        <v>#N/A</v>
      </c>
      <c r="W20767" s="35" t="e">
        <f>VLOOKUP(V20767,LISTAS!$M$2:$N$18,2,0)</f>
        <v>#N/A</v>
      </c>
    </row>
    <row r="20768" spans="3:23">
      <c r="C20768" t="e">
        <f>VLOOKUP(B20768,LISTAS!A20726:B20793,2,0)</f>
        <v>#N/A</v>
      </c>
      <c r="W20768" s="35" t="e">
        <f>VLOOKUP(V20768,LISTAS!$M$2:$N$18,2,0)</f>
        <v>#N/A</v>
      </c>
    </row>
    <row r="20769" spans="3:23">
      <c r="C20769" t="e">
        <f>VLOOKUP(B20769,LISTAS!A20727:B20794,2,0)</f>
        <v>#N/A</v>
      </c>
      <c r="W20769" s="35" t="e">
        <f>VLOOKUP(V20769,LISTAS!$M$2:$N$18,2,0)</f>
        <v>#N/A</v>
      </c>
    </row>
    <row r="20770" spans="3:23">
      <c r="C20770" t="e">
        <f>VLOOKUP(B20770,LISTAS!A20728:B20795,2,0)</f>
        <v>#N/A</v>
      </c>
      <c r="W20770" s="35" t="e">
        <f>VLOOKUP(V20770,LISTAS!$M$2:$N$18,2,0)</f>
        <v>#N/A</v>
      </c>
    </row>
    <row r="20771" spans="3:23">
      <c r="C20771" t="e">
        <f>VLOOKUP(B20771,LISTAS!A20729:B20796,2,0)</f>
        <v>#N/A</v>
      </c>
      <c r="W20771" s="35" t="e">
        <f>VLOOKUP(V20771,LISTAS!$M$2:$N$18,2,0)</f>
        <v>#N/A</v>
      </c>
    </row>
    <row r="20772" spans="3:23">
      <c r="C20772" t="e">
        <f>VLOOKUP(B20772,LISTAS!A20730:B20797,2,0)</f>
        <v>#N/A</v>
      </c>
      <c r="W20772" s="35" t="e">
        <f>VLOOKUP(V20772,LISTAS!$M$2:$N$18,2,0)</f>
        <v>#N/A</v>
      </c>
    </row>
    <row r="20773" spans="3:23">
      <c r="C20773" t="e">
        <f>VLOOKUP(B20773,LISTAS!A20731:B20798,2,0)</f>
        <v>#N/A</v>
      </c>
      <c r="W20773" s="35" t="e">
        <f>VLOOKUP(V20773,LISTAS!$M$2:$N$18,2,0)</f>
        <v>#N/A</v>
      </c>
    </row>
    <row r="20774" spans="3:23">
      <c r="C20774" t="e">
        <f>VLOOKUP(B20774,LISTAS!A20732:B20799,2,0)</f>
        <v>#N/A</v>
      </c>
      <c r="W20774" s="35" t="e">
        <f>VLOOKUP(V20774,LISTAS!$M$2:$N$18,2,0)</f>
        <v>#N/A</v>
      </c>
    </row>
    <row r="20775" spans="3:23">
      <c r="C20775" t="e">
        <f>VLOOKUP(B20775,LISTAS!A20733:B20800,2,0)</f>
        <v>#N/A</v>
      </c>
      <c r="W20775" s="35" t="e">
        <f>VLOOKUP(V20775,LISTAS!$M$2:$N$18,2,0)</f>
        <v>#N/A</v>
      </c>
    </row>
    <row r="20776" spans="3:23">
      <c r="C20776" t="e">
        <f>VLOOKUP(B20776,LISTAS!A20734:B20801,2,0)</f>
        <v>#N/A</v>
      </c>
      <c r="W20776" s="35" t="e">
        <f>VLOOKUP(V20776,LISTAS!$M$2:$N$18,2,0)</f>
        <v>#N/A</v>
      </c>
    </row>
    <row r="20777" spans="3:23">
      <c r="C20777" t="e">
        <f>VLOOKUP(B20777,LISTAS!A20735:B20802,2,0)</f>
        <v>#N/A</v>
      </c>
      <c r="W20777" s="35" t="e">
        <f>VLOOKUP(V20777,LISTAS!$M$2:$N$18,2,0)</f>
        <v>#N/A</v>
      </c>
    </row>
    <row r="20778" spans="3:23">
      <c r="C20778" t="e">
        <f>VLOOKUP(B20778,LISTAS!A20736:B20803,2,0)</f>
        <v>#N/A</v>
      </c>
      <c r="W20778" s="35" t="e">
        <f>VLOOKUP(V20778,LISTAS!$M$2:$N$18,2,0)</f>
        <v>#N/A</v>
      </c>
    </row>
    <row r="20779" spans="3:23">
      <c r="C20779" t="e">
        <f>VLOOKUP(B20779,LISTAS!A20737:B20804,2,0)</f>
        <v>#N/A</v>
      </c>
      <c r="W20779" s="35" t="e">
        <f>VLOOKUP(V20779,LISTAS!$M$2:$N$18,2,0)</f>
        <v>#N/A</v>
      </c>
    </row>
    <row r="20780" spans="3:23">
      <c r="C20780" t="e">
        <f>VLOOKUP(B20780,LISTAS!A20738:B20805,2,0)</f>
        <v>#N/A</v>
      </c>
      <c r="W20780" s="35" t="e">
        <f>VLOOKUP(V20780,LISTAS!$M$2:$N$18,2,0)</f>
        <v>#N/A</v>
      </c>
    </row>
    <row r="20781" spans="3:23">
      <c r="C20781" t="e">
        <f>VLOOKUP(B20781,LISTAS!A20739:B20806,2,0)</f>
        <v>#N/A</v>
      </c>
      <c r="W20781" s="35" t="e">
        <f>VLOOKUP(V20781,LISTAS!$M$2:$N$18,2,0)</f>
        <v>#N/A</v>
      </c>
    </row>
    <row r="20782" spans="3:23">
      <c r="C20782" t="e">
        <f>VLOOKUP(B20782,LISTAS!A20740:B20807,2,0)</f>
        <v>#N/A</v>
      </c>
      <c r="W20782" s="35" t="e">
        <f>VLOOKUP(V20782,LISTAS!$M$2:$N$18,2,0)</f>
        <v>#N/A</v>
      </c>
    </row>
    <row r="20783" spans="3:23">
      <c r="C20783" t="e">
        <f>VLOOKUP(B20783,LISTAS!A20741:B20808,2,0)</f>
        <v>#N/A</v>
      </c>
      <c r="W20783" s="35" t="e">
        <f>VLOOKUP(V20783,LISTAS!$M$2:$N$18,2,0)</f>
        <v>#N/A</v>
      </c>
    </row>
    <row r="20784" spans="3:23">
      <c r="C20784" t="e">
        <f>VLOOKUP(B20784,LISTAS!A20742:B20809,2,0)</f>
        <v>#N/A</v>
      </c>
      <c r="W20784" s="35" t="e">
        <f>VLOOKUP(V20784,LISTAS!$M$2:$N$18,2,0)</f>
        <v>#N/A</v>
      </c>
    </row>
    <row r="20785" spans="3:23">
      <c r="C20785" t="e">
        <f>VLOOKUP(B20785,LISTAS!A20743:B20810,2,0)</f>
        <v>#N/A</v>
      </c>
      <c r="W20785" s="35" t="e">
        <f>VLOOKUP(V20785,LISTAS!$M$2:$N$18,2,0)</f>
        <v>#N/A</v>
      </c>
    </row>
    <row r="20786" spans="3:23">
      <c r="C20786" t="e">
        <f>VLOOKUP(B20786,LISTAS!A20744:B20811,2,0)</f>
        <v>#N/A</v>
      </c>
      <c r="W20786" s="35" t="e">
        <f>VLOOKUP(V20786,LISTAS!$M$2:$N$18,2,0)</f>
        <v>#N/A</v>
      </c>
    </row>
    <row r="20787" spans="3:23">
      <c r="C20787" t="e">
        <f>VLOOKUP(B20787,LISTAS!A20745:B20812,2,0)</f>
        <v>#N/A</v>
      </c>
      <c r="W20787" s="35" t="e">
        <f>VLOOKUP(V20787,LISTAS!$M$2:$N$18,2,0)</f>
        <v>#N/A</v>
      </c>
    </row>
    <row r="20788" spans="3:23">
      <c r="C20788" t="e">
        <f>VLOOKUP(B20788,LISTAS!A20746:B20813,2,0)</f>
        <v>#N/A</v>
      </c>
      <c r="W20788" s="35" t="e">
        <f>VLOOKUP(V20788,LISTAS!$M$2:$N$18,2,0)</f>
        <v>#N/A</v>
      </c>
    </row>
    <row r="20789" spans="3:23">
      <c r="C20789" t="e">
        <f>VLOOKUP(B20789,LISTAS!A20747:B20814,2,0)</f>
        <v>#N/A</v>
      </c>
      <c r="W20789" s="35" t="e">
        <f>VLOOKUP(V20789,LISTAS!$M$2:$N$18,2,0)</f>
        <v>#N/A</v>
      </c>
    </row>
    <row r="20790" spans="3:23">
      <c r="C20790" t="e">
        <f>VLOOKUP(B20790,LISTAS!A20748:B20815,2,0)</f>
        <v>#N/A</v>
      </c>
      <c r="W20790" s="35" t="e">
        <f>VLOOKUP(V20790,LISTAS!$M$2:$N$18,2,0)</f>
        <v>#N/A</v>
      </c>
    </row>
    <row r="20791" spans="3:23">
      <c r="C20791" t="e">
        <f>VLOOKUP(B20791,LISTAS!A20749:B20816,2,0)</f>
        <v>#N/A</v>
      </c>
      <c r="W20791" s="35" t="e">
        <f>VLOOKUP(V20791,LISTAS!$M$2:$N$18,2,0)</f>
        <v>#N/A</v>
      </c>
    </row>
    <row r="20792" spans="3:23">
      <c r="C20792" t="e">
        <f>VLOOKUP(B20792,LISTAS!A20750:B20817,2,0)</f>
        <v>#N/A</v>
      </c>
      <c r="W20792" s="35" t="e">
        <f>VLOOKUP(V20792,LISTAS!$M$2:$N$18,2,0)</f>
        <v>#N/A</v>
      </c>
    </row>
    <row r="20793" spans="3:23">
      <c r="C20793" t="e">
        <f>VLOOKUP(B20793,LISTAS!A20751:B20818,2,0)</f>
        <v>#N/A</v>
      </c>
      <c r="W20793" s="35" t="e">
        <f>VLOOKUP(V20793,LISTAS!$M$2:$N$18,2,0)</f>
        <v>#N/A</v>
      </c>
    </row>
    <row r="20794" spans="3:23">
      <c r="C20794" t="e">
        <f>VLOOKUP(B20794,LISTAS!A20752:B20819,2,0)</f>
        <v>#N/A</v>
      </c>
      <c r="W20794" s="35" t="e">
        <f>VLOOKUP(V20794,LISTAS!$M$2:$N$18,2,0)</f>
        <v>#N/A</v>
      </c>
    </row>
    <row r="20795" spans="3:23">
      <c r="C20795" t="e">
        <f>VLOOKUP(B20795,LISTAS!A20753:B20820,2,0)</f>
        <v>#N/A</v>
      </c>
      <c r="W20795" s="35" t="e">
        <f>VLOOKUP(V20795,LISTAS!$M$2:$N$18,2,0)</f>
        <v>#N/A</v>
      </c>
    </row>
    <row r="20796" spans="3:23">
      <c r="C20796" t="e">
        <f>VLOOKUP(B20796,LISTAS!A20754:B20821,2,0)</f>
        <v>#N/A</v>
      </c>
      <c r="W20796" s="35" t="e">
        <f>VLOOKUP(V20796,LISTAS!$M$2:$N$18,2,0)</f>
        <v>#N/A</v>
      </c>
    </row>
    <row r="20797" spans="3:23">
      <c r="C20797" t="e">
        <f>VLOOKUP(B20797,LISTAS!A20755:B20822,2,0)</f>
        <v>#N/A</v>
      </c>
      <c r="W20797" s="35" t="e">
        <f>VLOOKUP(V20797,LISTAS!$M$2:$N$18,2,0)</f>
        <v>#N/A</v>
      </c>
    </row>
    <row r="20798" spans="3:23">
      <c r="C20798" t="e">
        <f>VLOOKUP(B20798,LISTAS!A20756:B20823,2,0)</f>
        <v>#N/A</v>
      </c>
      <c r="W20798" s="35" t="e">
        <f>VLOOKUP(V20798,LISTAS!$M$2:$N$18,2,0)</f>
        <v>#N/A</v>
      </c>
    </row>
    <row r="20799" spans="3:23">
      <c r="C20799" t="e">
        <f>VLOOKUP(B20799,LISTAS!A20757:B20824,2,0)</f>
        <v>#N/A</v>
      </c>
      <c r="W20799" s="35" t="e">
        <f>VLOOKUP(V20799,LISTAS!$M$2:$N$18,2,0)</f>
        <v>#N/A</v>
      </c>
    </row>
    <row r="20800" spans="3:23">
      <c r="C20800" t="e">
        <f>VLOOKUP(B20800,LISTAS!A20758:B20825,2,0)</f>
        <v>#N/A</v>
      </c>
      <c r="W20800" s="35" t="e">
        <f>VLOOKUP(V20800,LISTAS!$M$2:$N$18,2,0)</f>
        <v>#N/A</v>
      </c>
    </row>
    <row r="20801" spans="3:23">
      <c r="C20801" t="e">
        <f>VLOOKUP(B20801,LISTAS!A20759:B20826,2,0)</f>
        <v>#N/A</v>
      </c>
      <c r="W20801" s="35" t="e">
        <f>VLOOKUP(V20801,LISTAS!$M$2:$N$18,2,0)</f>
        <v>#N/A</v>
      </c>
    </row>
    <row r="20802" spans="3:23">
      <c r="C20802" t="e">
        <f>VLOOKUP(B20802,LISTAS!A20760:B20827,2,0)</f>
        <v>#N/A</v>
      </c>
      <c r="W20802" s="35" t="e">
        <f>VLOOKUP(V20802,LISTAS!$M$2:$N$18,2,0)</f>
        <v>#N/A</v>
      </c>
    </row>
    <row r="20803" spans="3:23">
      <c r="C20803" t="e">
        <f>VLOOKUP(B20803,LISTAS!A20761:B20828,2,0)</f>
        <v>#N/A</v>
      </c>
      <c r="W20803" s="35" t="e">
        <f>VLOOKUP(V20803,LISTAS!$M$2:$N$18,2,0)</f>
        <v>#N/A</v>
      </c>
    </row>
    <row r="20804" spans="3:23">
      <c r="C20804" t="e">
        <f>VLOOKUP(B20804,LISTAS!A20762:B20829,2,0)</f>
        <v>#N/A</v>
      </c>
      <c r="W20804" s="35" t="e">
        <f>VLOOKUP(V20804,LISTAS!$M$2:$N$18,2,0)</f>
        <v>#N/A</v>
      </c>
    </row>
    <row r="20805" spans="3:23">
      <c r="C20805" t="e">
        <f>VLOOKUP(B20805,LISTAS!A20763:B20830,2,0)</f>
        <v>#N/A</v>
      </c>
      <c r="W20805" s="35" t="e">
        <f>VLOOKUP(V20805,LISTAS!$M$2:$N$18,2,0)</f>
        <v>#N/A</v>
      </c>
    </row>
    <row r="20806" spans="3:23">
      <c r="C20806" t="e">
        <f>VLOOKUP(B20806,LISTAS!A20764:B20831,2,0)</f>
        <v>#N/A</v>
      </c>
      <c r="W20806" s="35" t="e">
        <f>VLOOKUP(V20806,LISTAS!$M$2:$N$18,2,0)</f>
        <v>#N/A</v>
      </c>
    </row>
    <row r="20807" spans="3:23">
      <c r="C20807" t="e">
        <f>VLOOKUP(B20807,LISTAS!A20765:B20832,2,0)</f>
        <v>#N/A</v>
      </c>
      <c r="W20807" s="35" t="e">
        <f>VLOOKUP(V20807,LISTAS!$M$2:$N$18,2,0)</f>
        <v>#N/A</v>
      </c>
    </row>
    <row r="20808" spans="3:23">
      <c r="C20808" t="e">
        <f>VLOOKUP(B20808,LISTAS!A20766:B20833,2,0)</f>
        <v>#N/A</v>
      </c>
      <c r="W20808" s="35" t="e">
        <f>VLOOKUP(V20808,LISTAS!$M$2:$N$18,2,0)</f>
        <v>#N/A</v>
      </c>
    </row>
    <row r="20809" spans="3:23">
      <c r="C20809" t="e">
        <f>VLOOKUP(B20809,LISTAS!A20767:B20834,2,0)</f>
        <v>#N/A</v>
      </c>
      <c r="W20809" s="35" t="e">
        <f>VLOOKUP(V20809,LISTAS!$M$2:$N$18,2,0)</f>
        <v>#N/A</v>
      </c>
    </row>
    <row r="20810" spans="3:23">
      <c r="C20810" t="e">
        <f>VLOOKUP(B20810,LISTAS!A20768:B20835,2,0)</f>
        <v>#N/A</v>
      </c>
      <c r="W20810" s="35" t="e">
        <f>VLOOKUP(V20810,LISTAS!$M$2:$N$18,2,0)</f>
        <v>#N/A</v>
      </c>
    </row>
    <row r="20811" spans="3:23">
      <c r="C20811" t="e">
        <f>VLOOKUP(B20811,LISTAS!A20769:B20836,2,0)</f>
        <v>#N/A</v>
      </c>
      <c r="W20811" s="35" t="e">
        <f>VLOOKUP(V20811,LISTAS!$M$2:$N$18,2,0)</f>
        <v>#N/A</v>
      </c>
    </row>
    <row r="20812" spans="3:23">
      <c r="C20812" t="e">
        <f>VLOOKUP(B20812,LISTAS!A20770:B20837,2,0)</f>
        <v>#N/A</v>
      </c>
      <c r="W20812" s="35" t="e">
        <f>VLOOKUP(V20812,LISTAS!$M$2:$N$18,2,0)</f>
        <v>#N/A</v>
      </c>
    </row>
    <row r="20813" spans="3:23">
      <c r="C20813" t="e">
        <f>VLOOKUP(B20813,LISTAS!A20771:B20838,2,0)</f>
        <v>#N/A</v>
      </c>
      <c r="W20813" s="35" t="e">
        <f>VLOOKUP(V20813,LISTAS!$M$2:$N$18,2,0)</f>
        <v>#N/A</v>
      </c>
    </row>
    <row r="20814" spans="3:23">
      <c r="C20814" t="e">
        <f>VLOOKUP(B20814,LISTAS!A20772:B20839,2,0)</f>
        <v>#N/A</v>
      </c>
      <c r="W20814" s="35" t="e">
        <f>VLOOKUP(V20814,LISTAS!$M$2:$N$18,2,0)</f>
        <v>#N/A</v>
      </c>
    </row>
    <row r="20815" spans="3:23">
      <c r="C20815" t="e">
        <f>VLOOKUP(B20815,LISTAS!A20773:B20840,2,0)</f>
        <v>#N/A</v>
      </c>
      <c r="W20815" s="35" t="e">
        <f>VLOOKUP(V20815,LISTAS!$M$2:$N$18,2,0)</f>
        <v>#N/A</v>
      </c>
    </row>
    <row r="20816" spans="3:23">
      <c r="C20816" t="e">
        <f>VLOOKUP(B20816,LISTAS!A20774:B20841,2,0)</f>
        <v>#N/A</v>
      </c>
      <c r="W20816" s="35" t="e">
        <f>VLOOKUP(V20816,LISTAS!$M$2:$N$18,2,0)</f>
        <v>#N/A</v>
      </c>
    </row>
    <row r="20817" spans="3:23">
      <c r="C20817" t="e">
        <f>VLOOKUP(B20817,LISTAS!A20775:B20842,2,0)</f>
        <v>#N/A</v>
      </c>
      <c r="W20817" s="35" t="e">
        <f>VLOOKUP(V20817,LISTAS!$M$2:$N$18,2,0)</f>
        <v>#N/A</v>
      </c>
    </row>
    <row r="20818" spans="3:23">
      <c r="C20818" t="e">
        <f>VLOOKUP(B20818,LISTAS!A20776:B20843,2,0)</f>
        <v>#N/A</v>
      </c>
      <c r="W20818" s="35" t="e">
        <f>VLOOKUP(V20818,LISTAS!$M$2:$N$18,2,0)</f>
        <v>#N/A</v>
      </c>
    </row>
    <row r="20819" spans="3:23">
      <c r="C20819" t="e">
        <f>VLOOKUP(B20819,LISTAS!A20777:B20844,2,0)</f>
        <v>#N/A</v>
      </c>
      <c r="W20819" s="35" t="e">
        <f>VLOOKUP(V20819,LISTAS!$M$2:$N$18,2,0)</f>
        <v>#N/A</v>
      </c>
    </row>
    <row r="20820" spans="3:23">
      <c r="C20820" t="e">
        <f>VLOOKUP(B20820,LISTAS!A20778:B20845,2,0)</f>
        <v>#N/A</v>
      </c>
      <c r="W20820" s="35" t="e">
        <f>VLOOKUP(V20820,LISTAS!$M$2:$N$18,2,0)</f>
        <v>#N/A</v>
      </c>
    </row>
    <row r="20821" spans="3:23">
      <c r="C20821" t="e">
        <f>VLOOKUP(B20821,LISTAS!A20779:B20846,2,0)</f>
        <v>#N/A</v>
      </c>
      <c r="W20821" s="35" t="e">
        <f>VLOOKUP(V20821,LISTAS!$M$2:$N$18,2,0)</f>
        <v>#N/A</v>
      </c>
    </row>
    <row r="20822" spans="3:23">
      <c r="C20822" t="e">
        <f>VLOOKUP(B20822,LISTAS!A20780:B20847,2,0)</f>
        <v>#N/A</v>
      </c>
      <c r="W20822" s="35" t="e">
        <f>VLOOKUP(V20822,LISTAS!$M$2:$N$18,2,0)</f>
        <v>#N/A</v>
      </c>
    </row>
    <row r="20823" spans="3:23">
      <c r="C20823" t="e">
        <f>VLOOKUP(B20823,LISTAS!A20781:B20848,2,0)</f>
        <v>#N/A</v>
      </c>
      <c r="W20823" s="35" t="e">
        <f>VLOOKUP(V20823,LISTAS!$M$2:$N$18,2,0)</f>
        <v>#N/A</v>
      </c>
    </row>
    <row r="20824" spans="3:23">
      <c r="C20824" t="e">
        <f>VLOOKUP(B20824,LISTAS!A20782:B20849,2,0)</f>
        <v>#N/A</v>
      </c>
      <c r="W20824" s="35" t="e">
        <f>VLOOKUP(V20824,LISTAS!$M$2:$N$18,2,0)</f>
        <v>#N/A</v>
      </c>
    </row>
    <row r="20825" spans="3:23">
      <c r="C20825" t="e">
        <f>VLOOKUP(B20825,LISTAS!A20783:B20850,2,0)</f>
        <v>#N/A</v>
      </c>
      <c r="W20825" s="35" t="e">
        <f>VLOOKUP(V20825,LISTAS!$M$2:$N$18,2,0)</f>
        <v>#N/A</v>
      </c>
    </row>
    <row r="20826" spans="3:23">
      <c r="C20826" t="e">
        <f>VLOOKUP(B20826,LISTAS!A20784:B20851,2,0)</f>
        <v>#N/A</v>
      </c>
      <c r="W20826" s="35" t="e">
        <f>VLOOKUP(V20826,LISTAS!$M$2:$N$18,2,0)</f>
        <v>#N/A</v>
      </c>
    </row>
    <row r="20827" spans="3:23">
      <c r="C20827" t="e">
        <f>VLOOKUP(B20827,LISTAS!A20785:B20852,2,0)</f>
        <v>#N/A</v>
      </c>
      <c r="W20827" s="35" t="e">
        <f>VLOOKUP(V20827,LISTAS!$M$2:$N$18,2,0)</f>
        <v>#N/A</v>
      </c>
    </row>
    <row r="20828" spans="3:23">
      <c r="C20828" t="e">
        <f>VLOOKUP(B20828,LISTAS!A20786:B20853,2,0)</f>
        <v>#N/A</v>
      </c>
      <c r="W20828" s="35" t="e">
        <f>VLOOKUP(V20828,LISTAS!$M$2:$N$18,2,0)</f>
        <v>#N/A</v>
      </c>
    </row>
    <row r="20829" spans="3:23">
      <c r="C20829" t="e">
        <f>VLOOKUP(B20829,LISTAS!A20787:B20854,2,0)</f>
        <v>#N/A</v>
      </c>
      <c r="W20829" s="35" t="e">
        <f>VLOOKUP(V20829,LISTAS!$M$2:$N$18,2,0)</f>
        <v>#N/A</v>
      </c>
    </row>
    <row r="20830" spans="3:23">
      <c r="C20830" t="e">
        <f>VLOOKUP(B20830,LISTAS!A20788:B20855,2,0)</f>
        <v>#N/A</v>
      </c>
      <c r="W20830" s="35" t="e">
        <f>VLOOKUP(V20830,LISTAS!$M$2:$N$18,2,0)</f>
        <v>#N/A</v>
      </c>
    </row>
    <row r="20831" spans="3:23">
      <c r="C20831" t="e">
        <f>VLOOKUP(B20831,LISTAS!A20789:B20856,2,0)</f>
        <v>#N/A</v>
      </c>
      <c r="W20831" s="35" t="e">
        <f>VLOOKUP(V20831,LISTAS!$M$2:$N$18,2,0)</f>
        <v>#N/A</v>
      </c>
    </row>
    <row r="20832" spans="3:23">
      <c r="C20832" t="e">
        <f>VLOOKUP(B20832,LISTAS!A20790:B20857,2,0)</f>
        <v>#N/A</v>
      </c>
      <c r="W20832" s="35" t="e">
        <f>VLOOKUP(V20832,LISTAS!$M$2:$N$18,2,0)</f>
        <v>#N/A</v>
      </c>
    </row>
    <row r="20833" spans="3:23">
      <c r="C20833" t="e">
        <f>VLOOKUP(B20833,LISTAS!A20791:B20858,2,0)</f>
        <v>#N/A</v>
      </c>
      <c r="W20833" s="35" t="e">
        <f>VLOOKUP(V20833,LISTAS!$M$2:$N$18,2,0)</f>
        <v>#N/A</v>
      </c>
    </row>
    <row r="20834" spans="3:23">
      <c r="C20834" t="e">
        <f>VLOOKUP(B20834,LISTAS!A20792:B20859,2,0)</f>
        <v>#N/A</v>
      </c>
      <c r="W20834" s="35" t="e">
        <f>VLOOKUP(V20834,LISTAS!$M$2:$N$18,2,0)</f>
        <v>#N/A</v>
      </c>
    </row>
    <row r="20835" spans="3:23">
      <c r="C20835" t="e">
        <f>VLOOKUP(B20835,LISTAS!A20793:B20860,2,0)</f>
        <v>#N/A</v>
      </c>
      <c r="W20835" s="35" t="e">
        <f>VLOOKUP(V20835,LISTAS!$M$2:$N$18,2,0)</f>
        <v>#N/A</v>
      </c>
    </row>
    <row r="20836" spans="3:23">
      <c r="C20836" t="e">
        <f>VLOOKUP(B20836,LISTAS!A20794:B20861,2,0)</f>
        <v>#N/A</v>
      </c>
      <c r="W20836" s="35" t="e">
        <f>VLOOKUP(V20836,LISTAS!$M$2:$N$18,2,0)</f>
        <v>#N/A</v>
      </c>
    </row>
    <row r="20837" spans="3:23">
      <c r="C20837" t="e">
        <f>VLOOKUP(B20837,LISTAS!A20795:B20862,2,0)</f>
        <v>#N/A</v>
      </c>
      <c r="W20837" s="35" t="e">
        <f>VLOOKUP(V20837,LISTAS!$M$2:$N$18,2,0)</f>
        <v>#N/A</v>
      </c>
    </row>
    <row r="20838" spans="3:23">
      <c r="C20838" t="e">
        <f>VLOOKUP(B20838,LISTAS!A20796:B20863,2,0)</f>
        <v>#N/A</v>
      </c>
      <c r="W20838" s="35" t="e">
        <f>VLOOKUP(V20838,LISTAS!$M$2:$N$18,2,0)</f>
        <v>#N/A</v>
      </c>
    </row>
    <row r="20839" spans="3:23">
      <c r="C20839" t="e">
        <f>VLOOKUP(B20839,LISTAS!A20797:B20864,2,0)</f>
        <v>#N/A</v>
      </c>
      <c r="W20839" s="35" t="e">
        <f>VLOOKUP(V20839,LISTAS!$M$2:$N$18,2,0)</f>
        <v>#N/A</v>
      </c>
    </row>
    <row r="20840" spans="3:23">
      <c r="C20840" t="e">
        <f>VLOOKUP(B20840,LISTAS!A20798:B20865,2,0)</f>
        <v>#N/A</v>
      </c>
      <c r="W20840" s="35" t="e">
        <f>VLOOKUP(V20840,LISTAS!$M$2:$N$18,2,0)</f>
        <v>#N/A</v>
      </c>
    </row>
    <row r="20841" spans="3:23">
      <c r="C20841" t="e">
        <f>VLOOKUP(B20841,LISTAS!A20799:B20866,2,0)</f>
        <v>#N/A</v>
      </c>
      <c r="W20841" s="35" t="e">
        <f>VLOOKUP(V20841,LISTAS!$M$2:$N$18,2,0)</f>
        <v>#N/A</v>
      </c>
    </row>
    <row r="20842" spans="3:23">
      <c r="C20842" t="e">
        <f>VLOOKUP(B20842,LISTAS!A20800:B20867,2,0)</f>
        <v>#N/A</v>
      </c>
      <c r="W20842" s="35" t="e">
        <f>VLOOKUP(V20842,LISTAS!$M$2:$N$18,2,0)</f>
        <v>#N/A</v>
      </c>
    </row>
    <row r="20843" spans="3:23">
      <c r="C20843" t="e">
        <f>VLOOKUP(B20843,LISTAS!A20801:B20868,2,0)</f>
        <v>#N/A</v>
      </c>
      <c r="W20843" s="35" t="e">
        <f>VLOOKUP(V20843,LISTAS!$M$2:$N$18,2,0)</f>
        <v>#N/A</v>
      </c>
    </row>
    <row r="20844" spans="3:23">
      <c r="C20844" t="e">
        <f>VLOOKUP(B20844,LISTAS!A20802:B20869,2,0)</f>
        <v>#N/A</v>
      </c>
      <c r="W20844" s="35" t="e">
        <f>VLOOKUP(V20844,LISTAS!$M$2:$N$18,2,0)</f>
        <v>#N/A</v>
      </c>
    </row>
    <row r="20845" spans="3:23">
      <c r="C20845" t="e">
        <f>VLOOKUP(B20845,LISTAS!A20803:B20870,2,0)</f>
        <v>#N/A</v>
      </c>
      <c r="W20845" s="35" t="e">
        <f>VLOOKUP(V20845,LISTAS!$M$2:$N$18,2,0)</f>
        <v>#N/A</v>
      </c>
    </row>
    <row r="20846" spans="3:23">
      <c r="C20846" t="e">
        <f>VLOOKUP(B20846,LISTAS!A20804:B20871,2,0)</f>
        <v>#N/A</v>
      </c>
      <c r="W20846" s="35" t="e">
        <f>VLOOKUP(V20846,LISTAS!$M$2:$N$18,2,0)</f>
        <v>#N/A</v>
      </c>
    </row>
    <row r="20847" spans="3:23">
      <c r="C20847" t="e">
        <f>VLOOKUP(B20847,LISTAS!A20805:B20872,2,0)</f>
        <v>#N/A</v>
      </c>
      <c r="W20847" s="35" t="e">
        <f>VLOOKUP(V20847,LISTAS!$M$2:$N$18,2,0)</f>
        <v>#N/A</v>
      </c>
    </row>
    <row r="20848" spans="3:23">
      <c r="C20848" t="e">
        <f>VLOOKUP(B20848,LISTAS!A20806:B20873,2,0)</f>
        <v>#N/A</v>
      </c>
      <c r="W20848" s="35" t="e">
        <f>VLOOKUP(V20848,LISTAS!$M$2:$N$18,2,0)</f>
        <v>#N/A</v>
      </c>
    </row>
    <row r="20849" spans="3:23">
      <c r="C20849" t="e">
        <f>VLOOKUP(B20849,LISTAS!A20807:B20874,2,0)</f>
        <v>#N/A</v>
      </c>
      <c r="W20849" s="35" t="e">
        <f>VLOOKUP(V20849,LISTAS!$M$2:$N$18,2,0)</f>
        <v>#N/A</v>
      </c>
    </row>
    <row r="20850" spans="3:23">
      <c r="C20850" t="e">
        <f>VLOOKUP(B20850,LISTAS!A20808:B20875,2,0)</f>
        <v>#N/A</v>
      </c>
      <c r="W20850" s="35" t="e">
        <f>VLOOKUP(V20850,LISTAS!$M$2:$N$18,2,0)</f>
        <v>#N/A</v>
      </c>
    </row>
    <row r="20851" spans="3:23">
      <c r="C20851" t="e">
        <f>VLOOKUP(B20851,LISTAS!A20809:B20876,2,0)</f>
        <v>#N/A</v>
      </c>
      <c r="W20851" s="35" t="e">
        <f>VLOOKUP(V20851,LISTAS!$M$2:$N$18,2,0)</f>
        <v>#N/A</v>
      </c>
    </row>
    <row r="20852" spans="3:23">
      <c r="C20852" t="e">
        <f>VLOOKUP(B20852,LISTAS!A20810:B20877,2,0)</f>
        <v>#N/A</v>
      </c>
      <c r="W20852" s="35" t="e">
        <f>VLOOKUP(V20852,LISTAS!$M$2:$N$18,2,0)</f>
        <v>#N/A</v>
      </c>
    </row>
    <row r="20853" spans="3:23">
      <c r="C20853" t="e">
        <f>VLOOKUP(B20853,LISTAS!A20811:B20878,2,0)</f>
        <v>#N/A</v>
      </c>
      <c r="W20853" s="35" t="e">
        <f>VLOOKUP(V20853,LISTAS!$M$2:$N$18,2,0)</f>
        <v>#N/A</v>
      </c>
    </row>
    <row r="20854" spans="3:23">
      <c r="C20854" t="e">
        <f>VLOOKUP(B20854,LISTAS!A20812:B20879,2,0)</f>
        <v>#N/A</v>
      </c>
      <c r="W20854" s="35" t="e">
        <f>VLOOKUP(V20854,LISTAS!$M$2:$N$18,2,0)</f>
        <v>#N/A</v>
      </c>
    </row>
    <row r="20855" spans="3:23">
      <c r="C20855" t="e">
        <f>VLOOKUP(B20855,LISTAS!A20813:B20880,2,0)</f>
        <v>#N/A</v>
      </c>
      <c r="W20855" s="35" t="e">
        <f>VLOOKUP(V20855,LISTAS!$M$2:$N$18,2,0)</f>
        <v>#N/A</v>
      </c>
    </row>
    <row r="20856" spans="3:23">
      <c r="C20856" t="e">
        <f>VLOOKUP(B20856,LISTAS!A20814:B20881,2,0)</f>
        <v>#N/A</v>
      </c>
      <c r="W20856" s="35" t="e">
        <f>VLOOKUP(V20856,LISTAS!$M$2:$N$18,2,0)</f>
        <v>#N/A</v>
      </c>
    </row>
    <row r="20857" spans="3:23">
      <c r="C20857" t="e">
        <f>VLOOKUP(B20857,LISTAS!A20815:B20882,2,0)</f>
        <v>#N/A</v>
      </c>
      <c r="W20857" s="35" t="e">
        <f>VLOOKUP(V20857,LISTAS!$M$2:$N$18,2,0)</f>
        <v>#N/A</v>
      </c>
    </row>
    <row r="20858" spans="3:23">
      <c r="C20858" t="e">
        <f>VLOOKUP(B20858,LISTAS!A20816:B20883,2,0)</f>
        <v>#N/A</v>
      </c>
      <c r="W20858" s="35" t="e">
        <f>VLOOKUP(V20858,LISTAS!$M$2:$N$18,2,0)</f>
        <v>#N/A</v>
      </c>
    </row>
    <row r="20859" spans="3:23">
      <c r="C20859" t="e">
        <f>VLOOKUP(B20859,LISTAS!A20817:B20884,2,0)</f>
        <v>#N/A</v>
      </c>
      <c r="W20859" s="35" t="e">
        <f>VLOOKUP(V20859,LISTAS!$M$2:$N$18,2,0)</f>
        <v>#N/A</v>
      </c>
    </row>
    <row r="20860" spans="3:23">
      <c r="C20860" t="e">
        <f>VLOOKUP(B20860,LISTAS!A20818:B20885,2,0)</f>
        <v>#N/A</v>
      </c>
      <c r="W20860" s="35" t="e">
        <f>VLOOKUP(V20860,LISTAS!$M$2:$N$18,2,0)</f>
        <v>#N/A</v>
      </c>
    </row>
    <row r="20861" spans="3:23">
      <c r="C20861" t="e">
        <f>VLOOKUP(B20861,LISTAS!A20819:B20886,2,0)</f>
        <v>#N/A</v>
      </c>
      <c r="W20861" s="35" t="e">
        <f>VLOOKUP(V20861,LISTAS!$M$2:$N$18,2,0)</f>
        <v>#N/A</v>
      </c>
    </row>
    <row r="20862" spans="3:23">
      <c r="C20862" t="e">
        <f>VLOOKUP(B20862,LISTAS!A20820:B20887,2,0)</f>
        <v>#N/A</v>
      </c>
      <c r="W20862" s="35" t="e">
        <f>VLOOKUP(V20862,LISTAS!$M$2:$N$18,2,0)</f>
        <v>#N/A</v>
      </c>
    </row>
    <row r="20863" spans="3:23">
      <c r="C20863" t="e">
        <f>VLOOKUP(B20863,LISTAS!A20821:B20888,2,0)</f>
        <v>#N/A</v>
      </c>
      <c r="W20863" s="35" t="e">
        <f>VLOOKUP(V20863,LISTAS!$M$2:$N$18,2,0)</f>
        <v>#N/A</v>
      </c>
    </row>
    <row r="20864" spans="3:23">
      <c r="C20864" t="e">
        <f>VLOOKUP(B20864,LISTAS!A20822:B20889,2,0)</f>
        <v>#N/A</v>
      </c>
      <c r="W20864" s="35" t="e">
        <f>VLOOKUP(V20864,LISTAS!$M$2:$N$18,2,0)</f>
        <v>#N/A</v>
      </c>
    </row>
    <row r="20865" spans="3:23">
      <c r="C20865" t="e">
        <f>VLOOKUP(B20865,LISTAS!A20823:B20890,2,0)</f>
        <v>#N/A</v>
      </c>
      <c r="W20865" s="35" t="e">
        <f>VLOOKUP(V20865,LISTAS!$M$2:$N$18,2,0)</f>
        <v>#N/A</v>
      </c>
    </row>
    <row r="20866" spans="3:23">
      <c r="C20866" t="e">
        <f>VLOOKUP(B20866,LISTAS!A20824:B20891,2,0)</f>
        <v>#N/A</v>
      </c>
      <c r="W20866" s="35" t="e">
        <f>VLOOKUP(V20866,LISTAS!$M$2:$N$18,2,0)</f>
        <v>#N/A</v>
      </c>
    </row>
    <row r="20867" spans="3:23">
      <c r="C20867" t="e">
        <f>VLOOKUP(B20867,LISTAS!A20825:B20892,2,0)</f>
        <v>#N/A</v>
      </c>
      <c r="W20867" s="35" t="e">
        <f>VLOOKUP(V20867,LISTAS!$M$2:$N$18,2,0)</f>
        <v>#N/A</v>
      </c>
    </row>
    <row r="20868" spans="3:23">
      <c r="C20868" t="e">
        <f>VLOOKUP(B20868,LISTAS!A20826:B20893,2,0)</f>
        <v>#N/A</v>
      </c>
      <c r="W20868" s="35" t="e">
        <f>VLOOKUP(V20868,LISTAS!$M$2:$N$18,2,0)</f>
        <v>#N/A</v>
      </c>
    </row>
    <row r="20869" spans="3:23">
      <c r="C20869" t="e">
        <f>VLOOKUP(B20869,LISTAS!A20827:B20894,2,0)</f>
        <v>#N/A</v>
      </c>
      <c r="W20869" s="35" t="e">
        <f>VLOOKUP(V20869,LISTAS!$M$2:$N$18,2,0)</f>
        <v>#N/A</v>
      </c>
    </row>
    <row r="20870" spans="3:23">
      <c r="C20870" t="e">
        <f>VLOOKUP(B20870,LISTAS!A20828:B20895,2,0)</f>
        <v>#N/A</v>
      </c>
      <c r="W20870" s="35" t="e">
        <f>VLOOKUP(V20870,LISTAS!$M$2:$N$18,2,0)</f>
        <v>#N/A</v>
      </c>
    </row>
    <row r="20871" spans="3:23">
      <c r="C20871" t="e">
        <f>VLOOKUP(B20871,LISTAS!A20829:B20896,2,0)</f>
        <v>#N/A</v>
      </c>
      <c r="W20871" s="35" t="e">
        <f>VLOOKUP(V20871,LISTAS!$M$2:$N$18,2,0)</f>
        <v>#N/A</v>
      </c>
    </row>
    <row r="20872" spans="3:23">
      <c r="C20872" t="e">
        <f>VLOOKUP(B20872,LISTAS!A20830:B20897,2,0)</f>
        <v>#N/A</v>
      </c>
      <c r="W20872" s="35" t="e">
        <f>VLOOKUP(V20872,LISTAS!$M$2:$N$18,2,0)</f>
        <v>#N/A</v>
      </c>
    </row>
    <row r="20873" spans="3:23">
      <c r="C20873" t="e">
        <f>VLOOKUP(B20873,LISTAS!A20831:B20898,2,0)</f>
        <v>#N/A</v>
      </c>
      <c r="W20873" s="35" t="e">
        <f>VLOOKUP(V20873,LISTAS!$M$2:$N$18,2,0)</f>
        <v>#N/A</v>
      </c>
    </row>
    <row r="20874" spans="3:23">
      <c r="C20874" t="e">
        <f>VLOOKUP(B20874,LISTAS!A20832:B20899,2,0)</f>
        <v>#N/A</v>
      </c>
      <c r="W20874" s="35" t="e">
        <f>VLOOKUP(V20874,LISTAS!$M$2:$N$18,2,0)</f>
        <v>#N/A</v>
      </c>
    </row>
    <row r="20875" spans="3:23">
      <c r="C20875" t="e">
        <f>VLOOKUP(B20875,LISTAS!A20833:B20900,2,0)</f>
        <v>#N/A</v>
      </c>
      <c r="W20875" s="35" t="e">
        <f>VLOOKUP(V20875,LISTAS!$M$2:$N$18,2,0)</f>
        <v>#N/A</v>
      </c>
    </row>
    <row r="20876" spans="3:23">
      <c r="C20876" t="e">
        <f>VLOOKUP(B20876,LISTAS!A20834:B20901,2,0)</f>
        <v>#N/A</v>
      </c>
      <c r="W20876" s="35" t="e">
        <f>VLOOKUP(V20876,LISTAS!$M$2:$N$18,2,0)</f>
        <v>#N/A</v>
      </c>
    </row>
    <row r="20877" spans="3:23">
      <c r="C20877" t="e">
        <f>VLOOKUP(B20877,LISTAS!A20835:B20902,2,0)</f>
        <v>#N/A</v>
      </c>
      <c r="W20877" s="35" t="e">
        <f>VLOOKUP(V20877,LISTAS!$M$2:$N$18,2,0)</f>
        <v>#N/A</v>
      </c>
    </row>
    <row r="20878" spans="3:23">
      <c r="C20878" t="e">
        <f>VLOOKUP(B20878,LISTAS!A20836:B20903,2,0)</f>
        <v>#N/A</v>
      </c>
      <c r="W20878" s="35" t="e">
        <f>VLOOKUP(V20878,LISTAS!$M$2:$N$18,2,0)</f>
        <v>#N/A</v>
      </c>
    </row>
    <row r="20879" spans="3:23">
      <c r="C20879" t="e">
        <f>VLOOKUP(B20879,LISTAS!A20837:B20904,2,0)</f>
        <v>#N/A</v>
      </c>
      <c r="W20879" s="35" t="e">
        <f>VLOOKUP(V20879,LISTAS!$M$2:$N$18,2,0)</f>
        <v>#N/A</v>
      </c>
    </row>
    <row r="20880" spans="3:23">
      <c r="C20880" t="e">
        <f>VLOOKUP(B20880,LISTAS!A20838:B20905,2,0)</f>
        <v>#N/A</v>
      </c>
      <c r="W20880" s="35" t="e">
        <f>VLOOKUP(V20880,LISTAS!$M$2:$N$18,2,0)</f>
        <v>#N/A</v>
      </c>
    </row>
    <row r="20881" spans="3:23">
      <c r="C20881" t="e">
        <f>VLOOKUP(B20881,LISTAS!A20839:B20906,2,0)</f>
        <v>#N/A</v>
      </c>
      <c r="W20881" s="35" t="e">
        <f>VLOOKUP(V20881,LISTAS!$M$2:$N$18,2,0)</f>
        <v>#N/A</v>
      </c>
    </row>
    <row r="20882" spans="3:23">
      <c r="C20882" t="e">
        <f>VLOOKUP(B20882,LISTAS!A20840:B20907,2,0)</f>
        <v>#N/A</v>
      </c>
      <c r="W20882" s="35" t="e">
        <f>VLOOKUP(V20882,LISTAS!$M$2:$N$18,2,0)</f>
        <v>#N/A</v>
      </c>
    </row>
    <row r="20883" spans="3:23">
      <c r="C20883" t="e">
        <f>VLOOKUP(B20883,LISTAS!A20841:B20908,2,0)</f>
        <v>#N/A</v>
      </c>
      <c r="W20883" s="35" t="e">
        <f>VLOOKUP(V20883,LISTAS!$M$2:$N$18,2,0)</f>
        <v>#N/A</v>
      </c>
    </row>
    <row r="20884" spans="3:23">
      <c r="C20884" t="e">
        <f>VLOOKUP(B20884,LISTAS!A20842:B20909,2,0)</f>
        <v>#N/A</v>
      </c>
      <c r="W20884" s="35" t="e">
        <f>VLOOKUP(V20884,LISTAS!$M$2:$N$18,2,0)</f>
        <v>#N/A</v>
      </c>
    </row>
    <row r="20885" spans="3:23">
      <c r="C20885" t="e">
        <f>VLOOKUP(B20885,LISTAS!A20843:B20910,2,0)</f>
        <v>#N/A</v>
      </c>
      <c r="W20885" s="35" t="e">
        <f>VLOOKUP(V20885,LISTAS!$M$2:$N$18,2,0)</f>
        <v>#N/A</v>
      </c>
    </row>
    <row r="20886" spans="3:23">
      <c r="C20886" t="e">
        <f>VLOOKUP(B20886,LISTAS!A20844:B20911,2,0)</f>
        <v>#N/A</v>
      </c>
      <c r="W20886" s="35" t="e">
        <f>VLOOKUP(V20886,LISTAS!$M$2:$N$18,2,0)</f>
        <v>#N/A</v>
      </c>
    </row>
    <row r="20887" spans="3:23">
      <c r="C20887" t="e">
        <f>VLOOKUP(B20887,LISTAS!A20845:B20912,2,0)</f>
        <v>#N/A</v>
      </c>
      <c r="W20887" s="35" t="e">
        <f>VLOOKUP(V20887,LISTAS!$M$2:$N$18,2,0)</f>
        <v>#N/A</v>
      </c>
    </row>
    <row r="20888" spans="3:23">
      <c r="C20888" t="e">
        <f>VLOOKUP(B20888,LISTAS!A20846:B20913,2,0)</f>
        <v>#N/A</v>
      </c>
      <c r="W20888" s="35" t="e">
        <f>VLOOKUP(V20888,LISTAS!$M$2:$N$18,2,0)</f>
        <v>#N/A</v>
      </c>
    </row>
    <row r="20889" spans="3:23">
      <c r="C20889" t="e">
        <f>VLOOKUP(B20889,LISTAS!A20847:B20914,2,0)</f>
        <v>#N/A</v>
      </c>
      <c r="W20889" s="35" t="e">
        <f>VLOOKUP(V20889,LISTAS!$M$2:$N$18,2,0)</f>
        <v>#N/A</v>
      </c>
    </row>
    <row r="20890" spans="3:23">
      <c r="C20890" t="e">
        <f>VLOOKUP(B20890,LISTAS!A20848:B20915,2,0)</f>
        <v>#N/A</v>
      </c>
      <c r="W20890" s="35" t="e">
        <f>VLOOKUP(V20890,LISTAS!$M$2:$N$18,2,0)</f>
        <v>#N/A</v>
      </c>
    </row>
    <row r="20891" spans="3:23">
      <c r="C20891" t="e">
        <f>VLOOKUP(B20891,LISTAS!A20849:B20916,2,0)</f>
        <v>#N/A</v>
      </c>
      <c r="W20891" s="35" t="e">
        <f>VLOOKUP(V20891,LISTAS!$M$2:$N$18,2,0)</f>
        <v>#N/A</v>
      </c>
    </row>
    <row r="20892" spans="3:23">
      <c r="C20892" t="e">
        <f>VLOOKUP(B20892,LISTAS!A20850:B20917,2,0)</f>
        <v>#N/A</v>
      </c>
      <c r="W20892" s="35" t="e">
        <f>VLOOKUP(V20892,LISTAS!$M$2:$N$18,2,0)</f>
        <v>#N/A</v>
      </c>
    </row>
    <row r="20893" spans="3:23">
      <c r="C20893" t="e">
        <f>VLOOKUP(B20893,LISTAS!A20851:B20918,2,0)</f>
        <v>#N/A</v>
      </c>
      <c r="W20893" s="35" t="e">
        <f>VLOOKUP(V20893,LISTAS!$M$2:$N$18,2,0)</f>
        <v>#N/A</v>
      </c>
    </row>
    <row r="20894" spans="3:23">
      <c r="C20894" t="e">
        <f>VLOOKUP(B20894,LISTAS!A20852:B20919,2,0)</f>
        <v>#N/A</v>
      </c>
      <c r="W20894" s="35" t="e">
        <f>VLOOKUP(V20894,LISTAS!$M$2:$N$18,2,0)</f>
        <v>#N/A</v>
      </c>
    </row>
    <row r="20895" spans="3:23">
      <c r="C20895" t="e">
        <f>VLOOKUP(B20895,LISTAS!A20853:B20920,2,0)</f>
        <v>#N/A</v>
      </c>
      <c r="W20895" s="35" t="e">
        <f>VLOOKUP(V20895,LISTAS!$M$2:$N$18,2,0)</f>
        <v>#N/A</v>
      </c>
    </row>
    <row r="20896" spans="3:23">
      <c r="C20896" t="e">
        <f>VLOOKUP(B20896,LISTAS!A20854:B20921,2,0)</f>
        <v>#N/A</v>
      </c>
      <c r="W20896" s="35" t="e">
        <f>VLOOKUP(V20896,LISTAS!$M$2:$N$18,2,0)</f>
        <v>#N/A</v>
      </c>
    </row>
    <row r="20897" spans="3:23">
      <c r="C20897" t="e">
        <f>VLOOKUP(B20897,LISTAS!A20855:B20922,2,0)</f>
        <v>#N/A</v>
      </c>
      <c r="W20897" s="35" t="e">
        <f>VLOOKUP(V20897,LISTAS!$M$2:$N$18,2,0)</f>
        <v>#N/A</v>
      </c>
    </row>
    <row r="20898" spans="3:23">
      <c r="C20898" t="e">
        <f>VLOOKUP(B20898,LISTAS!A20856:B20923,2,0)</f>
        <v>#N/A</v>
      </c>
      <c r="W20898" s="35" t="e">
        <f>VLOOKUP(V20898,LISTAS!$M$2:$N$18,2,0)</f>
        <v>#N/A</v>
      </c>
    </row>
    <row r="20899" spans="3:23">
      <c r="C20899" t="e">
        <f>VLOOKUP(B20899,LISTAS!A20857:B20924,2,0)</f>
        <v>#N/A</v>
      </c>
      <c r="W20899" s="35" t="e">
        <f>VLOOKUP(V20899,LISTAS!$M$2:$N$18,2,0)</f>
        <v>#N/A</v>
      </c>
    </row>
    <row r="20900" spans="3:23">
      <c r="C20900" t="e">
        <f>VLOOKUP(B20900,LISTAS!A20858:B20925,2,0)</f>
        <v>#N/A</v>
      </c>
      <c r="W20900" s="35" t="e">
        <f>VLOOKUP(V20900,LISTAS!$M$2:$N$18,2,0)</f>
        <v>#N/A</v>
      </c>
    </row>
    <row r="20901" spans="3:23">
      <c r="C20901" t="e">
        <f>VLOOKUP(B20901,LISTAS!A20859:B20926,2,0)</f>
        <v>#N/A</v>
      </c>
      <c r="W20901" s="35" t="e">
        <f>VLOOKUP(V20901,LISTAS!$M$2:$N$18,2,0)</f>
        <v>#N/A</v>
      </c>
    </row>
    <row r="20902" spans="3:23">
      <c r="C20902" t="e">
        <f>VLOOKUP(B20902,LISTAS!A20860:B20927,2,0)</f>
        <v>#N/A</v>
      </c>
      <c r="W20902" s="35" t="e">
        <f>VLOOKUP(V20902,LISTAS!$M$2:$N$18,2,0)</f>
        <v>#N/A</v>
      </c>
    </row>
    <row r="20903" spans="3:23">
      <c r="C20903" t="e">
        <f>VLOOKUP(B20903,LISTAS!A20861:B20928,2,0)</f>
        <v>#N/A</v>
      </c>
      <c r="W20903" s="35" t="e">
        <f>VLOOKUP(V20903,LISTAS!$M$2:$N$18,2,0)</f>
        <v>#N/A</v>
      </c>
    </row>
    <row r="20904" spans="3:23">
      <c r="C20904" t="e">
        <f>VLOOKUP(B20904,LISTAS!A20862:B20929,2,0)</f>
        <v>#N/A</v>
      </c>
      <c r="W20904" s="35" t="e">
        <f>VLOOKUP(V20904,LISTAS!$M$2:$N$18,2,0)</f>
        <v>#N/A</v>
      </c>
    </row>
    <row r="20905" spans="3:23">
      <c r="C20905" t="e">
        <f>VLOOKUP(B20905,LISTAS!A20863:B20930,2,0)</f>
        <v>#N/A</v>
      </c>
      <c r="W20905" s="35" t="e">
        <f>VLOOKUP(V20905,LISTAS!$M$2:$N$18,2,0)</f>
        <v>#N/A</v>
      </c>
    </row>
    <row r="20906" spans="3:23">
      <c r="C20906" t="e">
        <f>VLOOKUP(B20906,LISTAS!A20864:B20931,2,0)</f>
        <v>#N/A</v>
      </c>
      <c r="W20906" s="35" t="e">
        <f>VLOOKUP(V20906,LISTAS!$M$2:$N$18,2,0)</f>
        <v>#N/A</v>
      </c>
    </row>
    <row r="20907" spans="3:23">
      <c r="C20907" t="e">
        <f>VLOOKUP(B20907,LISTAS!A20865:B20932,2,0)</f>
        <v>#N/A</v>
      </c>
      <c r="W20907" s="35" t="e">
        <f>VLOOKUP(V20907,LISTAS!$M$2:$N$18,2,0)</f>
        <v>#N/A</v>
      </c>
    </row>
    <row r="20908" spans="3:23">
      <c r="C20908" t="e">
        <f>VLOOKUP(B20908,LISTAS!A20866:B20933,2,0)</f>
        <v>#N/A</v>
      </c>
      <c r="W20908" s="35" t="e">
        <f>VLOOKUP(V20908,LISTAS!$M$2:$N$18,2,0)</f>
        <v>#N/A</v>
      </c>
    </row>
    <row r="20909" spans="3:23">
      <c r="C20909" t="e">
        <f>VLOOKUP(B20909,LISTAS!A20867:B20934,2,0)</f>
        <v>#N/A</v>
      </c>
      <c r="W20909" s="35" t="e">
        <f>VLOOKUP(V20909,LISTAS!$M$2:$N$18,2,0)</f>
        <v>#N/A</v>
      </c>
    </row>
    <row r="20910" spans="3:23">
      <c r="C20910" t="e">
        <f>VLOOKUP(B20910,LISTAS!A20868:B20935,2,0)</f>
        <v>#N/A</v>
      </c>
      <c r="W20910" s="35" t="e">
        <f>VLOOKUP(V20910,LISTAS!$M$2:$N$18,2,0)</f>
        <v>#N/A</v>
      </c>
    </row>
    <row r="20911" spans="3:23">
      <c r="C20911" t="e">
        <f>VLOOKUP(B20911,LISTAS!A20869:B20936,2,0)</f>
        <v>#N/A</v>
      </c>
      <c r="W20911" s="35" t="e">
        <f>VLOOKUP(V20911,LISTAS!$M$2:$N$18,2,0)</f>
        <v>#N/A</v>
      </c>
    </row>
    <row r="20912" spans="3:23">
      <c r="C20912" t="e">
        <f>VLOOKUP(B20912,LISTAS!A20870:B20937,2,0)</f>
        <v>#N/A</v>
      </c>
      <c r="W20912" s="35" t="e">
        <f>VLOOKUP(V20912,LISTAS!$M$2:$N$18,2,0)</f>
        <v>#N/A</v>
      </c>
    </row>
    <row r="20913" spans="3:23">
      <c r="C20913" t="e">
        <f>VLOOKUP(B20913,LISTAS!A20871:B20938,2,0)</f>
        <v>#N/A</v>
      </c>
      <c r="W20913" s="35" t="e">
        <f>VLOOKUP(V20913,LISTAS!$M$2:$N$18,2,0)</f>
        <v>#N/A</v>
      </c>
    </row>
    <row r="20914" spans="3:23">
      <c r="C20914" t="e">
        <f>VLOOKUP(B20914,LISTAS!A20872:B20939,2,0)</f>
        <v>#N/A</v>
      </c>
      <c r="W20914" s="35" t="e">
        <f>VLOOKUP(V20914,LISTAS!$M$2:$N$18,2,0)</f>
        <v>#N/A</v>
      </c>
    </row>
    <row r="20915" spans="3:23">
      <c r="C20915" t="e">
        <f>VLOOKUP(B20915,LISTAS!A20873:B20940,2,0)</f>
        <v>#N/A</v>
      </c>
      <c r="W20915" s="35" t="e">
        <f>VLOOKUP(V20915,LISTAS!$M$2:$N$18,2,0)</f>
        <v>#N/A</v>
      </c>
    </row>
    <row r="20916" spans="3:23">
      <c r="C20916" t="e">
        <f>VLOOKUP(B20916,LISTAS!A20874:B20941,2,0)</f>
        <v>#N/A</v>
      </c>
      <c r="W20916" s="35" t="e">
        <f>VLOOKUP(V20916,LISTAS!$M$2:$N$18,2,0)</f>
        <v>#N/A</v>
      </c>
    </row>
    <row r="20917" spans="3:23">
      <c r="C20917" t="e">
        <f>VLOOKUP(B20917,LISTAS!A20875:B20942,2,0)</f>
        <v>#N/A</v>
      </c>
      <c r="W20917" s="35" t="e">
        <f>VLOOKUP(V20917,LISTAS!$M$2:$N$18,2,0)</f>
        <v>#N/A</v>
      </c>
    </row>
    <row r="20918" spans="3:23">
      <c r="C20918" t="e">
        <f>VLOOKUP(B20918,LISTAS!A20876:B20943,2,0)</f>
        <v>#N/A</v>
      </c>
      <c r="W20918" s="35" t="e">
        <f>VLOOKUP(V20918,LISTAS!$M$2:$N$18,2,0)</f>
        <v>#N/A</v>
      </c>
    </row>
    <row r="20919" spans="3:23">
      <c r="C20919" t="e">
        <f>VLOOKUP(B20919,LISTAS!A20877:B20944,2,0)</f>
        <v>#N/A</v>
      </c>
      <c r="W20919" s="35" t="e">
        <f>VLOOKUP(V20919,LISTAS!$M$2:$N$18,2,0)</f>
        <v>#N/A</v>
      </c>
    </row>
    <row r="20920" spans="3:23">
      <c r="C20920" t="e">
        <f>VLOOKUP(B20920,LISTAS!A20878:B20945,2,0)</f>
        <v>#N/A</v>
      </c>
      <c r="W20920" s="35" t="e">
        <f>VLOOKUP(V20920,LISTAS!$M$2:$N$18,2,0)</f>
        <v>#N/A</v>
      </c>
    </row>
    <row r="20921" spans="3:23">
      <c r="C20921" t="e">
        <f>VLOOKUP(B20921,LISTAS!A20879:B20946,2,0)</f>
        <v>#N/A</v>
      </c>
      <c r="W20921" s="35" t="e">
        <f>VLOOKUP(V20921,LISTAS!$M$2:$N$18,2,0)</f>
        <v>#N/A</v>
      </c>
    </row>
    <row r="20922" spans="3:23">
      <c r="C20922" t="e">
        <f>VLOOKUP(B20922,LISTAS!A20880:B20947,2,0)</f>
        <v>#N/A</v>
      </c>
      <c r="W20922" s="35" t="e">
        <f>VLOOKUP(V20922,LISTAS!$M$2:$N$18,2,0)</f>
        <v>#N/A</v>
      </c>
    </row>
    <row r="20923" spans="3:23">
      <c r="C20923" t="e">
        <f>VLOOKUP(B20923,LISTAS!A20881:B20948,2,0)</f>
        <v>#N/A</v>
      </c>
      <c r="W20923" s="35" t="e">
        <f>VLOOKUP(V20923,LISTAS!$M$2:$N$18,2,0)</f>
        <v>#N/A</v>
      </c>
    </row>
    <row r="20924" spans="3:23">
      <c r="C20924" t="e">
        <f>VLOOKUP(B20924,LISTAS!A20882:B20949,2,0)</f>
        <v>#N/A</v>
      </c>
      <c r="W20924" s="35" t="e">
        <f>VLOOKUP(V20924,LISTAS!$M$2:$N$18,2,0)</f>
        <v>#N/A</v>
      </c>
    </row>
    <row r="20925" spans="3:23">
      <c r="C20925" t="e">
        <f>VLOOKUP(B20925,LISTAS!A20883:B20950,2,0)</f>
        <v>#N/A</v>
      </c>
      <c r="W20925" s="35" t="e">
        <f>VLOOKUP(V20925,LISTAS!$M$2:$N$18,2,0)</f>
        <v>#N/A</v>
      </c>
    </row>
    <row r="20926" spans="3:23">
      <c r="C20926" t="e">
        <f>VLOOKUP(B20926,LISTAS!A20884:B20951,2,0)</f>
        <v>#N/A</v>
      </c>
      <c r="W20926" s="35" t="e">
        <f>VLOOKUP(V20926,LISTAS!$M$2:$N$18,2,0)</f>
        <v>#N/A</v>
      </c>
    </row>
    <row r="20927" spans="3:23">
      <c r="C20927" t="e">
        <f>VLOOKUP(B20927,LISTAS!A20885:B20952,2,0)</f>
        <v>#N/A</v>
      </c>
      <c r="W20927" s="35" t="e">
        <f>VLOOKUP(V20927,LISTAS!$M$2:$N$18,2,0)</f>
        <v>#N/A</v>
      </c>
    </row>
    <row r="20928" spans="3:23">
      <c r="C20928" t="e">
        <f>VLOOKUP(B20928,LISTAS!A20886:B20953,2,0)</f>
        <v>#N/A</v>
      </c>
      <c r="W20928" s="35" t="e">
        <f>VLOOKUP(V20928,LISTAS!$M$2:$N$18,2,0)</f>
        <v>#N/A</v>
      </c>
    </row>
    <row r="20929" spans="3:23">
      <c r="C20929" t="e">
        <f>VLOOKUP(B20929,LISTAS!A20887:B20954,2,0)</f>
        <v>#N/A</v>
      </c>
      <c r="W20929" s="35" t="e">
        <f>VLOOKUP(V20929,LISTAS!$M$2:$N$18,2,0)</f>
        <v>#N/A</v>
      </c>
    </row>
    <row r="20930" spans="3:23">
      <c r="C20930" t="e">
        <f>VLOOKUP(B20930,LISTAS!A20888:B20955,2,0)</f>
        <v>#N/A</v>
      </c>
      <c r="W20930" s="35" t="e">
        <f>VLOOKUP(V20930,LISTAS!$M$2:$N$18,2,0)</f>
        <v>#N/A</v>
      </c>
    </row>
    <row r="20931" spans="3:23">
      <c r="C20931" t="e">
        <f>VLOOKUP(B20931,LISTAS!A20889:B20956,2,0)</f>
        <v>#N/A</v>
      </c>
      <c r="W20931" s="35" t="e">
        <f>VLOOKUP(V20931,LISTAS!$M$2:$N$18,2,0)</f>
        <v>#N/A</v>
      </c>
    </row>
    <row r="20932" spans="3:23">
      <c r="C20932" t="e">
        <f>VLOOKUP(B20932,LISTAS!A20890:B20957,2,0)</f>
        <v>#N/A</v>
      </c>
      <c r="W20932" s="35" t="e">
        <f>VLOOKUP(V20932,LISTAS!$M$2:$N$18,2,0)</f>
        <v>#N/A</v>
      </c>
    </row>
    <row r="20933" spans="3:23">
      <c r="C20933" t="e">
        <f>VLOOKUP(B20933,LISTAS!A20891:B20958,2,0)</f>
        <v>#N/A</v>
      </c>
      <c r="W20933" s="35" t="e">
        <f>VLOOKUP(V20933,LISTAS!$M$2:$N$18,2,0)</f>
        <v>#N/A</v>
      </c>
    </row>
    <row r="20934" spans="3:23">
      <c r="C20934" t="e">
        <f>VLOOKUP(B20934,LISTAS!A20892:B20959,2,0)</f>
        <v>#N/A</v>
      </c>
      <c r="W20934" s="35" t="e">
        <f>VLOOKUP(V20934,LISTAS!$M$2:$N$18,2,0)</f>
        <v>#N/A</v>
      </c>
    </row>
    <row r="20935" spans="3:23">
      <c r="C20935" t="e">
        <f>VLOOKUP(B20935,LISTAS!A20893:B20960,2,0)</f>
        <v>#N/A</v>
      </c>
      <c r="W20935" s="35" t="e">
        <f>VLOOKUP(V20935,LISTAS!$M$2:$N$18,2,0)</f>
        <v>#N/A</v>
      </c>
    </row>
    <row r="20936" spans="3:23">
      <c r="C20936" t="e">
        <f>VLOOKUP(B20936,LISTAS!A20894:B20961,2,0)</f>
        <v>#N/A</v>
      </c>
      <c r="W20936" s="35" t="e">
        <f>VLOOKUP(V20936,LISTAS!$M$2:$N$18,2,0)</f>
        <v>#N/A</v>
      </c>
    </row>
    <row r="20937" spans="3:23">
      <c r="C20937" t="e">
        <f>VLOOKUP(B20937,LISTAS!A20895:B20962,2,0)</f>
        <v>#N/A</v>
      </c>
      <c r="W20937" s="35" t="e">
        <f>VLOOKUP(V20937,LISTAS!$M$2:$N$18,2,0)</f>
        <v>#N/A</v>
      </c>
    </row>
    <row r="20938" spans="3:23">
      <c r="C20938" t="e">
        <f>VLOOKUP(B20938,LISTAS!A20896:B20963,2,0)</f>
        <v>#N/A</v>
      </c>
      <c r="W20938" s="35" t="e">
        <f>VLOOKUP(V20938,LISTAS!$M$2:$N$18,2,0)</f>
        <v>#N/A</v>
      </c>
    </row>
    <row r="20939" spans="3:23">
      <c r="C20939" t="e">
        <f>VLOOKUP(B20939,LISTAS!A20897:B20964,2,0)</f>
        <v>#N/A</v>
      </c>
      <c r="W20939" s="35" t="e">
        <f>VLOOKUP(V20939,LISTAS!$M$2:$N$18,2,0)</f>
        <v>#N/A</v>
      </c>
    </row>
    <row r="20940" spans="3:23">
      <c r="C20940" t="e">
        <f>VLOOKUP(B20940,LISTAS!A20898:B20965,2,0)</f>
        <v>#N/A</v>
      </c>
      <c r="W20940" s="35" t="e">
        <f>VLOOKUP(V20940,LISTAS!$M$2:$N$18,2,0)</f>
        <v>#N/A</v>
      </c>
    </row>
    <row r="20941" spans="3:23">
      <c r="C20941" t="e">
        <f>VLOOKUP(B20941,LISTAS!A20899:B20966,2,0)</f>
        <v>#N/A</v>
      </c>
      <c r="W20941" s="35" t="e">
        <f>VLOOKUP(V20941,LISTAS!$M$2:$N$18,2,0)</f>
        <v>#N/A</v>
      </c>
    </row>
    <row r="20942" spans="3:23">
      <c r="C20942" t="e">
        <f>VLOOKUP(B20942,LISTAS!A20900:B20967,2,0)</f>
        <v>#N/A</v>
      </c>
      <c r="W20942" s="35" t="e">
        <f>VLOOKUP(V20942,LISTAS!$M$2:$N$18,2,0)</f>
        <v>#N/A</v>
      </c>
    </row>
    <row r="20943" spans="3:23">
      <c r="C20943" t="e">
        <f>VLOOKUP(B20943,LISTAS!A20901:B20968,2,0)</f>
        <v>#N/A</v>
      </c>
      <c r="W20943" s="35" t="e">
        <f>VLOOKUP(V20943,LISTAS!$M$2:$N$18,2,0)</f>
        <v>#N/A</v>
      </c>
    </row>
    <row r="20944" spans="3:23">
      <c r="C20944" t="e">
        <f>VLOOKUP(B20944,LISTAS!A20902:B20969,2,0)</f>
        <v>#N/A</v>
      </c>
      <c r="W20944" s="35" t="e">
        <f>VLOOKUP(V20944,LISTAS!$M$2:$N$18,2,0)</f>
        <v>#N/A</v>
      </c>
    </row>
    <row r="20945" spans="3:23">
      <c r="C20945" t="e">
        <f>VLOOKUP(B20945,LISTAS!A20903:B20970,2,0)</f>
        <v>#N/A</v>
      </c>
      <c r="W20945" s="35" t="e">
        <f>VLOOKUP(V20945,LISTAS!$M$2:$N$18,2,0)</f>
        <v>#N/A</v>
      </c>
    </row>
    <row r="20946" spans="3:23">
      <c r="C20946" t="e">
        <f>VLOOKUP(B20946,LISTAS!A20904:B20971,2,0)</f>
        <v>#N/A</v>
      </c>
      <c r="W20946" s="35" t="e">
        <f>VLOOKUP(V20946,LISTAS!$M$2:$N$18,2,0)</f>
        <v>#N/A</v>
      </c>
    </row>
    <row r="20947" spans="3:23">
      <c r="C20947" t="e">
        <f>VLOOKUP(B20947,LISTAS!A20905:B20972,2,0)</f>
        <v>#N/A</v>
      </c>
      <c r="W20947" s="35" t="e">
        <f>VLOOKUP(V20947,LISTAS!$M$2:$N$18,2,0)</f>
        <v>#N/A</v>
      </c>
    </row>
    <row r="20948" spans="3:23">
      <c r="C20948" t="e">
        <f>VLOOKUP(B20948,LISTAS!A20906:B20973,2,0)</f>
        <v>#N/A</v>
      </c>
      <c r="W20948" s="35" t="e">
        <f>VLOOKUP(V20948,LISTAS!$M$2:$N$18,2,0)</f>
        <v>#N/A</v>
      </c>
    </row>
    <row r="20949" spans="3:23">
      <c r="C20949" t="e">
        <f>VLOOKUP(B20949,LISTAS!A20907:B20974,2,0)</f>
        <v>#N/A</v>
      </c>
      <c r="W20949" s="35" t="e">
        <f>VLOOKUP(V20949,LISTAS!$M$2:$N$18,2,0)</f>
        <v>#N/A</v>
      </c>
    </row>
    <row r="20950" spans="3:23">
      <c r="C20950" t="e">
        <f>VLOOKUP(B20950,LISTAS!A20908:B20975,2,0)</f>
        <v>#N/A</v>
      </c>
      <c r="W20950" s="35" t="e">
        <f>VLOOKUP(V20950,LISTAS!$M$2:$N$18,2,0)</f>
        <v>#N/A</v>
      </c>
    </row>
    <row r="20951" spans="3:23">
      <c r="C20951" t="e">
        <f>VLOOKUP(B20951,LISTAS!A20909:B20976,2,0)</f>
        <v>#N/A</v>
      </c>
      <c r="W20951" s="35" t="e">
        <f>VLOOKUP(V20951,LISTAS!$M$2:$N$18,2,0)</f>
        <v>#N/A</v>
      </c>
    </row>
    <row r="20952" spans="3:23">
      <c r="C20952" t="e">
        <f>VLOOKUP(B20952,LISTAS!A20910:B20977,2,0)</f>
        <v>#N/A</v>
      </c>
      <c r="W20952" s="35" t="e">
        <f>VLOOKUP(V20952,LISTAS!$M$2:$N$18,2,0)</f>
        <v>#N/A</v>
      </c>
    </row>
    <row r="20953" spans="3:23">
      <c r="C20953" t="e">
        <f>VLOOKUP(B20953,LISTAS!A20911:B20978,2,0)</f>
        <v>#N/A</v>
      </c>
      <c r="W20953" s="35" t="e">
        <f>VLOOKUP(V20953,LISTAS!$M$2:$N$18,2,0)</f>
        <v>#N/A</v>
      </c>
    </row>
    <row r="20954" spans="3:23">
      <c r="C20954" t="e">
        <f>VLOOKUP(B20954,LISTAS!A20912:B20979,2,0)</f>
        <v>#N/A</v>
      </c>
      <c r="W20954" s="35" t="e">
        <f>VLOOKUP(V20954,LISTAS!$M$2:$N$18,2,0)</f>
        <v>#N/A</v>
      </c>
    </row>
    <row r="20955" spans="3:23">
      <c r="C20955" t="e">
        <f>VLOOKUP(B20955,LISTAS!A20913:B20980,2,0)</f>
        <v>#N/A</v>
      </c>
      <c r="W20955" s="35" t="e">
        <f>VLOOKUP(V20955,LISTAS!$M$2:$N$18,2,0)</f>
        <v>#N/A</v>
      </c>
    </row>
    <row r="20956" spans="3:23">
      <c r="C20956" t="e">
        <f>VLOOKUP(B20956,LISTAS!A20914:B20981,2,0)</f>
        <v>#N/A</v>
      </c>
      <c r="W20956" s="35" t="e">
        <f>VLOOKUP(V20956,LISTAS!$M$2:$N$18,2,0)</f>
        <v>#N/A</v>
      </c>
    </row>
    <row r="20957" spans="3:23">
      <c r="C20957" t="e">
        <f>VLOOKUP(B20957,LISTAS!A20915:B20982,2,0)</f>
        <v>#N/A</v>
      </c>
      <c r="W20957" s="35" t="e">
        <f>VLOOKUP(V20957,LISTAS!$M$2:$N$18,2,0)</f>
        <v>#N/A</v>
      </c>
    </row>
    <row r="20958" spans="3:23">
      <c r="C20958" t="e">
        <f>VLOOKUP(B20958,LISTAS!A20916:B20983,2,0)</f>
        <v>#N/A</v>
      </c>
      <c r="W20958" s="35" t="e">
        <f>VLOOKUP(V20958,LISTAS!$M$2:$N$18,2,0)</f>
        <v>#N/A</v>
      </c>
    </row>
    <row r="20959" spans="3:23">
      <c r="C20959" t="e">
        <f>VLOOKUP(B20959,LISTAS!A20917:B20984,2,0)</f>
        <v>#N/A</v>
      </c>
      <c r="W20959" s="35" t="e">
        <f>VLOOKUP(V20959,LISTAS!$M$2:$N$18,2,0)</f>
        <v>#N/A</v>
      </c>
    </row>
    <row r="20960" spans="3:23">
      <c r="C20960" t="e">
        <f>VLOOKUP(B20960,LISTAS!A20918:B20985,2,0)</f>
        <v>#N/A</v>
      </c>
      <c r="W20960" s="35" t="e">
        <f>VLOOKUP(V20960,LISTAS!$M$2:$N$18,2,0)</f>
        <v>#N/A</v>
      </c>
    </row>
    <row r="20961" spans="3:23">
      <c r="C20961" t="e">
        <f>VLOOKUP(B20961,LISTAS!A20919:B20986,2,0)</f>
        <v>#N/A</v>
      </c>
      <c r="W20961" s="35" t="e">
        <f>VLOOKUP(V20961,LISTAS!$M$2:$N$18,2,0)</f>
        <v>#N/A</v>
      </c>
    </row>
    <row r="20962" spans="3:23">
      <c r="C20962" t="e">
        <f>VLOOKUP(B20962,LISTAS!A20920:B20987,2,0)</f>
        <v>#N/A</v>
      </c>
      <c r="W20962" s="35" t="e">
        <f>VLOOKUP(V20962,LISTAS!$M$2:$N$18,2,0)</f>
        <v>#N/A</v>
      </c>
    </row>
    <row r="20963" spans="3:23">
      <c r="C20963" t="e">
        <f>VLOOKUP(B20963,LISTAS!A20921:B20988,2,0)</f>
        <v>#N/A</v>
      </c>
      <c r="W20963" s="35" t="e">
        <f>VLOOKUP(V20963,LISTAS!$M$2:$N$18,2,0)</f>
        <v>#N/A</v>
      </c>
    </row>
    <row r="20964" spans="3:23">
      <c r="C20964" t="e">
        <f>VLOOKUP(B20964,LISTAS!A20922:B20989,2,0)</f>
        <v>#N/A</v>
      </c>
      <c r="W20964" s="35" t="e">
        <f>VLOOKUP(V20964,LISTAS!$M$2:$N$18,2,0)</f>
        <v>#N/A</v>
      </c>
    </row>
    <row r="20965" spans="3:23">
      <c r="C20965" t="e">
        <f>VLOOKUP(B20965,LISTAS!A20923:B20990,2,0)</f>
        <v>#N/A</v>
      </c>
      <c r="W20965" s="35" t="e">
        <f>VLOOKUP(V20965,LISTAS!$M$2:$N$18,2,0)</f>
        <v>#N/A</v>
      </c>
    </row>
    <row r="20966" spans="3:23">
      <c r="C20966" t="e">
        <f>VLOOKUP(B20966,LISTAS!A20924:B20991,2,0)</f>
        <v>#N/A</v>
      </c>
      <c r="W20966" s="35" t="e">
        <f>VLOOKUP(V20966,LISTAS!$M$2:$N$18,2,0)</f>
        <v>#N/A</v>
      </c>
    </row>
    <row r="20967" spans="3:23">
      <c r="C20967" t="e">
        <f>VLOOKUP(B20967,LISTAS!A20925:B20992,2,0)</f>
        <v>#N/A</v>
      </c>
      <c r="W20967" s="35" t="e">
        <f>VLOOKUP(V20967,LISTAS!$M$2:$N$18,2,0)</f>
        <v>#N/A</v>
      </c>
    </row>
    <row r="20968" spans="3:23">
      <c r="C20968" t="e">
        <f>VLOOKUP(B20968,LISTAS!A20926:B20993,2,0)</f>
        <v>#N/A</v>
      </c>
      <c r="W20968" s="35" t="e">
        <f>VLOOKUP(V20968,LISTAS!$M$2:$N$18,2,0)</f>
        <v>#N/A</v>
      </c>
    </row>
    <row r="20969" spans="3:23">
      <c r="C20969" t="e">
        <f>VLOOKUP(B20969,LISTAS!A20927:B20994,2,0)</f>
        <v>#N/A</v>
      </c>
      <c r="W20969" s="35" t="e">
        <f>VLOOKUP(V20969,LISTAS!$M$2:$N$18,2,0)</f>
        <v>#N/A</v>
      </c>
    </row>
    <row r="20970" spans="3:23">
      <c r="C20970" t="e">
        <f>VLOOKUP(B20970,LISTAS!A20928:B20995,2,0)</f>
        <v>#N/A</v>
      </c>
      <c r="W20970" s="35" t="e">
        <f>VLOOKUP(V20970,LISTAS!$M$2:$N$18,2,0)</f>
        <v>#N/A</v>
      </c>
    </row>
    <row r="20971" spans="3:23">
      <c r="C20971" t="e">
        <f>VLOOKUP(B20971,LISTAS!A20929:B20996,2,0)</f>
        <v>#N/A</v>
      </c>
      <c r="W20971" s="35" t="e">
        <f>VLOOKUP(V20971,LISTAS!$M$2:$N$18,2,0)</f>
        <v>#N/A</v>
      </c>
    </row>
    <row r="20972" spans="3:23">
      <c r="C20972" t="e">
        <f>VLOOKUP(B20972,LISTAS!A20930:B20997,2,0)</f>
        <v>#N/A</v>
      </c>
      <c r="W20972" s="35" t="e">
        <f>VLOOKUP(V20972,LISTAS!$M$2:$N$18,2,0)</f>
        <v>#N/A</v>
      </c>
    </row>
    <row r="20973" spans="3:23">
      <c r="C20973" t="e">
        <f>VLOOKUP(B20973,LISTAS!A20931:B20998,2,0)</f>
        <v>#N/A</v>
      </c>
      <c r="W20973" s="35" t="e">
        <f>VLOOKUP(V20973,LISTAS!$M$2:$N$18,2,0)</f>
        <v>#N/A</v>
      </c>
    </row>
    <row r="20974" spans="3:23">
      <c r="C20974" t="e">
        <f>VLOOKUP(B20974,LISTAS!A20932:B20999,2,0)</f>
        <v>#N/A</v>
      </c>
      <c r="W20974" s="35" t="e">
        <f>VLOOKUP(V20974,LISTAS!$M$2:$N$18,2,0)</f>
        <v>#N/A</v>
      </c>
    </row>
    <row r="20975" spans="3:23">
      <c r="C20975" t="e">
        <f>VLOOKUP(B20975,LISTAS!A20933:B21000,2,0)</f>
        <v>#N/A</v>
      </c>
      <c r="W20975" s="35" t="e">
        <f>VLOOKUP(V20975,LISTAS!$M$2:$N$18,2,0)</f>
        <v>#N/A</v>
      </c>
    </row>
    <row r="20976" spans="3:23">
      <c r="C20976" t="e">
        <f>VLOOKUP(B20976,LISTAS!A20934:B21001,2,0)</f>
        <v>#N/A</v>
      </c>
      <c r="W20976" s="35" t="e">
        <f>VLOOKUP(V20976,LISTAS!$M$2:$N$18,2,0)</f>
        <v>#N/A</v>
      </c>
    </row>
    <row r="20977" spans="3:23">
      <c r="C20977" t="e">
        <f>VLOOKUP(B20977,LISTAS!A20935:B21002,2,0)</f>
        <v>#N/A</v>
      </c>
      <c r="W20977" s="35" t="e">
        <f>VLOOKUP(V20977,LISTAS!$M$2:$N$18,2,0)</f>
        <v>#N/A</v>
      </c>
    </row>
    <row r="20978" spans="3:23">
      <c r="C20978" t="e">
        <f>VLOOKUP(B20978,LISTAS!A20936:B21003,2,0)</f>
        <v>#N/A</v>
      </c>
      <c r="W20978" s="35" t="e">
        <f>VLOOKUP(V20978,LISTAS!$M$2:$N$18,2,0)</f>
        <v>#N/A</v>
      </c>
    </row>
    <row r="20979" spans="3:23">
      <c r="C20979" t="e">
        <f>VLOOKUP(B20979,LISTAS!A20937:B21004,2,0)</f>
        <v>#N/A</v>
      </c>
      <c r="W20979" s="35" t="e">
        <f>VLOOKUP(V20979,LISTAS!$M$2:$N$18,2,0)</f>
        <v>#N/A</v>
      </c>
    </row>
    <row r="20980" spans="3:23">
      <c r="C20980" t="e">
        <f>VLOOKUP(B20980,LISTAS!A20938:B21005,2,0)</f>
        <v>#N/A</v>
      </c>
      <c r="W20980" s="35" t="e">
        <f>VLOOKUP(V20980,LISTAS!$M$2:$N$18,2,0)</f>
        <v>#N/A</v>
      </c>
    </row>
    <row r="20981" spans="3:23">
      <c r="C20981" t="e">
        <f>VLOOKUP(B20981,LISTAS!A20939:B21006,2,0)</f>
        <v>#N/A</v>
      </c>
      <c r="W20981" s="35" t="e">
        <f>VLOOKUP(V20981,LISTAS!$M$2:$N$18,2,0)</f>
        <v>#N/A</v>
      </c>
    </row>
    <row r="20982" spans="3:23">
      <c r="C20982" t="e">
        <f>VLOOKUP(B20982,LISTAS!A20940:B21007,2,0)</f>
        <v>#N/A</v>
      </c>
      <c r="W20982" s="35" t="e">
        <f>VLOOKUP(V20982,LISTAS!$M$2:$N$18,2,0)</f>
        <v>#N/A</v>
      </c>
    </row>
    <row r="20983" spans="3:23">
      <c r="C20983" t="e">
        <f>VLOOKUP(B20983,LISTAS!A20941:B21008,2,0)</f>
        <v>#N/A</v>
      </c>
      <c r="W20983" s="35" t="e">
        <f>VLOOKUP(V20983,LISTAS!$M$2:$N$18,2,0)</f>
        <v>#N/A</v>
      </c>
    </row>
    <row r="20984" spans="3:23">
      <c r="C20984" t="e">
        <f>VLOOKUP(B20984,LISTAS!A20942:B21009,2,0)</f>
        <v>#N/A</v>
      </c>
      <c r="W20984" s="35" t="e">
        <f>VLOOKUP(V20984,LISTAS!$M$2:$N$18,2,0)</f>
        <v>#N/A</v>
      </c>
    </row>
    <row r="20985" spans="3:23">
      <c r="C20985" t="e">
        <f>VLOOKUP(B20985,LISTAS!A20943:B21010,2,0)</f>
        <v>#N/A</v>
      </c>
      <c r="W20985" s="35" t="e">
        <f>VLOOKUP(V20985,LISTAS!$M$2:$N$18,2,0)</f>
        <v>#N/A</v>
      </c>
    </row>
    <row r="20986" spans="3:23">
      <c r="C20986" t="e">
        <f>VLOOKUP(B20986,LISTAS!A20944:B21011,2,0)</f>
        <v>#N/A</v>
      </c>
      <c r="W20986" s="35" t="e">
        <f>VLOOKUP(V20986,LISTAS!$M$2:$N$18,2,0)</f>
        <v>#N/A</v>
      </c>
    </row>
    <row r="20987" spans="3:23">
      <c r="C20987" t="e">
        <f>VLOOKUP(B20987,LISTAS!A20945:B21012,2,0)</f>
        <v>#N/A</v>
      </c>
      <c r="W20987" s="35" t="e">
        <f>VLOOKUP(V20987,LISTAS!$M$2:$N$18,2,0)</f>
        <v>#N/A</v>
      </c>
    </row>
    <row r="20988" spans="3:23">
      <c r="C20988" t="e">
        <f>VLOOKUP(B20988,LISTAS!A20946:B21013,2,0)</f>
        <v>#N/A</v>
      </c>
      <c r="W20988" s="35" t="e">
        <f>VLOOKUP(V20988,LISTAS!$M$2:$N$18,2,0)</f>
        <v>#N/A</v>
      </c>
    </row>
    <row r="20989" spans="3:23">
      <c r="C20989" t="e">
        <f>VLOOKUP(B20989,LISTAS!A20947:B21014,2,0)</f>
        <v>#N/A</v>
      </c>
      <c r="W20989" s="35" t="e">
        <f>VLOOKUP(V20989,LISTAS!$M$2:$N$18,2,0)</f>
        <v>#N/A</v>
      </c>
    </row>
    <row r="20990" spans="3:23">
      <c r="C20990" t="e">
        <f>VLOOKUP(B20990,LISTAS!A20948:B21015,2,0)</f>
        <v>#N/A</v>
      </c>
      <c r="W20990" s="35" t="e">
        <f>VLOOKUP(V20990,LISTAS!$M$2:$N$18,2,0)</f>
        <v>#N/A</v>
      </c>
    </row>
    <row r="20991" spans="3:23">
      <c r="C20991" t="e">
        <f>VLOOKUP(B20991,LISTAS!A20949:B21016,2,0)</f>
        <v>#N/A</v>
      </c>
      <c r="W20991" s="35" t="e">
        <f>VLOOKUP(V20991,LISTAS!$M$2:$N$18,2,0)</f>
        <v>#N/A</v>
      </c>
    </row>
    <row r="20992" spans="3:23">
      <c r="C20992" t="e">
        <f>VLOOKUP(B20992,LISTAS!A20950:B21017,2,0)</f>
        <v>#N/A</v>
      </c>
      <c r="W20992" s="35" t="e">
        <f>VLOOKUP(V20992,LISTAS!$M$2:$N$18,2,0)</f>
        <v>#N/A</v>
      </c>
    </row>
    <row r="20993" spans="3:23">
      <c r="C20993" t="e">
        <f>VLOOKUP(B20993,LISTAS!A20951:B21018,2,0)</f>
        <v>#N/A</v>
      </c>
      <c r="W20993" s="35" t="e">
        <f>VLOOKUP(V20993,LISTAS!$M$2:$N$18,2,0)</f>
        <v>#N/A</v>
      </c>
    </row>
    <row r="20994" spans="3:23">
      <c r="C20994" t="e">
        <f>VLOOKUP(B20994,LISTAS!A20952:B21019,2,0)</f>
        <v>#N/A</v>
      </c>
      <c r="W20994" s="35" t="e">
        <f>VLOOKUP(V20994,LISTAS!$M$2:$N$18,2,0)</f>
        <v>#N/A</v>
      </c>
    </row>
    <row r="20995" spans="3:23">
      <c r="C20995" t="e">
        <f>VLOOKUP(B20995,LISTAS!A20953:B21020,2,0)</f>
        <v>#N/A</v>
      </c>
      <c r="W20995" s="35" t="e">
        <f>VLOOKUP(V20995,LISTAS!$M$2:$N$18,2,0)</f>
        <v>#N/A</v>
      </c>
    </row>
    <row r="20996" spans="3:23">
      <c r="C20996" t="e">
        <f>VLOOKUP(B20996,LISTAS!A20954:B21021,2,0)</f>
        <v>#N/A</v>
      </c>
      <c r="W20996" s="35" t="e">
        <f>VLOOKUP(V20996,LISTAS!$M$2:$N$18,2,0)</f>
        <v>#N/A</v>
      </c>
    </row>
    <row r="20997" spans="3:23">
      <c r="C20997" t="e">
        <f>VLOOKUP(B20997,LISTAS!A20955:B21022,2,0)</f>
        <v>#N/A</v>
      </c>
      <c r="W20997" s="35" t="e">
        <f>VLOOKUP(V20997,LISTAS!$M$2:$N$18,2,0)</f>
        <v>#N/A</v>
      </c>
    </row>
    <row r="20998" spans="3:23">
      <c r="C20998" t="e">
        <f>VLOOKUP(B20998,LISTAS!A20956:B21023,2,0)</f>
        <v>#N/A</v>
      </c>
      <c r="W20998" s="35" t="e">
        <f>VLOOKUP(V20998,LISTAS!$M$2:$N$18,2,0)</f>
        <v>#N/A</v>
      </c>
    </row>
    <row r="20999" spans="3:23">
      <c r="C20999" t="e">
        <f>VLOOKUP(B20999,LISTAS!A20957:B21024,2,0)</f>
        <v>#N/A</v>
      </c>
      <c r="W20999" s="35" t="e">
        <f>VLOOKUP(V20999,LISTAS!$M$2:$N$18,2,0)</f>
        <v>#N/A</v>
      </c>
    </row>
    <row r="21000" spans="3:23">
      <c r="C21000" t="e">
        <f>VLOOKUP(B21000,LISTAS!A20958:B21025,2,0)</f>
        <v>#N/A</v>
      </c>
      <c r="W21000" s="35" t="e">
        <f>VLOOKUP(V21000,LISTAS!$M$2:$N$18,2,0)</f>
        <v>#N/A</v>
      </c>
    </row>
    <row r="21001" spans="3:23">
      <c r="C21001" t="e">
        <f>VLOOKUP(B21001,LISTAS!A20959:B21026,2,0)</f>
        <v>#N/A</v>
      </c>
      <c r="W21001" s="35" t="e">
        <f>VLOOKUP(V21001,LISTAS!$M$2:$N$18,2,0)</f>
        <v>#N/A</v>
      </c>
    </row>
    <row r="21002" spans="3:23">
      <c r="C21002" t="e">
        <f>VLOOKUP(B21002,LISTAS!A20960:B21027,2,0)</f>
        <v>#N/A</v>
      </c>
      <c r="W21002" s="35" t="e">
        <f>VLOOKUP(V21002,LISTAS!$M$2:$N$18,2,0)</f>
        <v>#N/A</v>
      </c>
    </row>
    <row r="21003" spans="3:23">
      <c r="C21003" t="e">
        <f>VLOOKUP(B21003,LISTAS!A20961:B21028,2,0)</f>
        <v>#N/A</v>
      </c>
      <c r="W21003" s="35" t="e">
        <f>VLOOKUP(V21003,LISTAS!$M$2:$N$18,2,0)</f>
        <v>#N/A</v>
      </c>
    </row>
    <row r="21004" spans="3:23">
      <c r="C21004" t="e">
        <f>VLOOKUP(B21004,LISTAS!A20962:B21029,2,0)</f>
        <v>#N/A</v>
      </c>
      <c r="W21004" s="35" t="e">
        <f>VLOOKUP(V21004,LISTAS!$M$2:$N$18,2,0)</f>
        <v>#N/A</v>
      </c>
    </row>
    <row r="21005" spans="3:23">
      <c r="C21005" t="e">
        <f>VLOOKUP(B21005,LISTAS!A20963:B21030,2,0)</f>
        <v>#N/A</v>
      </c>
      <c r="W21005" s="35" t="e">
        <f>VLOOKUP(V21005,LISTAS!$M$2:$N$18,2,0)</f>
        <v>#N/A</v>
      </c>
    </row>
    <row r="21006" spans="3:23">
      <c r="C21006" t="e">
        <f>VLOOKUP(B21006,LISTAS!A20964:B21031,2,0)</f>
        <v>#N/A</v>
      </c>
      <c r="W21006" s="35" t="e">
        <f>VLOOKUP(V21006,LISTAS!$M$2:$N$18,2,0)</f>
        <v>#N/A</v>
      </c>
    </row>
    <row r="21007" spans="3:23">
      <c r="C21007" t="e">
        <f>VLOOKUP(B21007,LISTAS!A20965:B21032,2,0)</f>
        <v>#N/A</v>
      </c>
      <c r="W21007" s="35" t="e">
        <f>VLOOKUP(V21007,LISTAS!$M$2:$N$18,2,0)</f>
        <v>#N/A</v>
      </c>
    </row>
    <row r="21008" spans="3:23">
      <c r="C21008" t="e">
        <f>VLOOKUP(B21008,LISTAS!A20966:B21033,2,0)</f>
        <v>#N/A</v>
      </c>
      <c r="W21008" s="35" t="e">
        <f>VLOOKUP(V21008,LISTAS!$M$2:$N$18,2,0)</f>
        <v>#N/A</v>
      </c>
    </row>
    <row r="21009" spans="3:23">
      <c r="C21009" t="e">
        <f>VLOOKUP(B21009,LISTAS!A20967:B21034,2,0)</f>
        <v>#N/A</v>
      </c>
      <c r="W21009" s="35" t="e">
        <f>VLOOKUP(V21009,LISTAS!$M$2:$N$18,2,0)</f>
        <v>#N/A</v>
      </c>
    </row>
    <row r="21010" spans="3:23">
      <c r="C21010" t="e">
        <f>VLOOKUP(B21010,LISTAS!A20968:B21035,2,0)</f>
        <v>#N/A</v>
      </c>
      <c r="W21010" s="35" t="e">
        <f>VLOOKUP(V21010,LISTAS!$M$2:$N$18,2,0)</f>
        <v>#N/A</v>
      </c>
    </row>
    <row r="21011" spans="3:23">
      <c r="C21011" t="e">
        <f>VLOOKUP(B21011,LISTAS!A20969:B21036,2,0)</f>
        <v>#N/A</v>
      </c>
      <c r="W21011" s="35" t="e">
        <f>VLOOKUP(V21011,LISTAS!$M$2:$N$18,2,0)</f>
        <v>#N/A</v>
      </c>
    </row>
    <row r="21012" spans="3:23">
      <c r="C21012" t="e">
        <f>VLOOKUP(B21012,LISTAS!A20970:B21037,2,0)</f>
        <v>#N/A</v>
      </c>
      <c r="W21012" s="35" t="e">
        <f>VLOOKUP(V21012,LISTAS!$M$2:$N$18,2,0)</f>
        <v>#N/A</v>
      </c>
    </row>
    <row r="21013" spans="3:23">
      <c r="C21013" t="e">
        <f>VLOOKUP(B21013,LISTAS!A20971:B21038,2,0)</f>
        <v>#N/A</v>
      </c>
      <c r="W21013" s="35" t="e">
        <f>VLOOKUP(V21013,LISTAS!$M$2:$N$18,2,0)</f>
        <v>#N/A</v>
      </c>
    </row>
    <row r="21014" spans="3:23">
      <c r="C21014" t="e">
        <f>VLOOKUP(B21014,LISTAS!A20972:B21039,2,0)</f>
        <v>#N/A</v>
      </c>
      <c r="W21014" s="35" t="e">
        <f>VLOOKUP(V21014,LISTAS!$M$2:$N$18,2,0)</f>
        <v>#N/A</v>
      </c>
    </row>
    <row r="21015" spans="3:23">
      <c r="C21015" t="e">
        <f>VLOOKUP(B21015,LISTAS!A20973:B21040,2,0)</f>
        <v>#N/A</v>
      </c>
      <c r="W21015" s="35" t="e">
        <f>VLOOKUP(V21015,LISTAS!$M$2:$N$18,2,0)</f>
        <v>#N/A</v>
      </c>
    </row>
    <row r="21016" spans="3:23">
      <c r="C21016" t="e">
        <f>VLOOKUP(B21016,LISTAS!A20974:B21041,2,0)</f>
        <v>#N/A</v>
      </c>
      <c r="W21016" s="35" t="e">
        <f>VLOOKUP(V21016,LISTAS!$M$2:$N$18,2,0)</f>
        <v>#N/A</v>
      </c>
    </row>
    <row r="21017" spans="3:23">
      <c r="C21017" t="e">
        <f>VLOOKUP(B21017,LISTAS!A20975:B21042,2,0)</f>
        <v>#N/A</v>
      </c>
      <c r="W21017" s="35" t="e">
        <f>VLOOKUP(V21017,LISTAS!$M$2:$N$18,2,0)</f>
        <v>#N/A</v>
      </c>
    </row>
    <row r="21018" spans="3:23">
      <c r="C21018" t="e">
        <f>VLOOKUP(B21018,LISTAS!A20976:B21043,2,0)</f>
        <v>#N/A</v>
      </c>
      <c r="W21018" s="35" t="e">
        <f>VLOOKUP(V21018,LISTAS!$M$2:$N$18,2,0)</f>
        <v>#N/A</v>
      </c>
    </row>
    <row r="21019" spans="3:23">
      <c r="C21019" t="e">
        <f>VLOOKUP(B21019,LISTAS!A20977:B21044,2,0)</f>
        <v>#N/A</v>
      </c>
      <c r="W21019" s="35" t="e">
        <f>VLOOKUP(V21019,LISTAS!$M$2:$N$18,2,0)</f>
        <v>#N/A</v>
      </c>
    </row>
    <row r="21020" spans="3:23">
      <c r="C21020" t="e">
        <f>VLOOKUP(B21020,LISTAS!A20978:B21045,2,0)</f>
        <v>#N/A</v>
      </c>
      <c r="W21020" s="35" t="e">
        <f>VLOOKUP(V21020,LISTAS!$M$2:$N$18,2,0)</f>
        <v>#N/A</v>
      </c>
    </row>
    <row r="21021" spans="3:23">
      <c r="C21021" t="e">
        <f>VLOOKUP(B21021,LISTAS!A20979:B21046,2,0)</f>
        <v>#N/A</v>
      </c>
      <c r="W21021" s="35" t="e">
        <f>VLOOKUP(V21021,LISTAS!$M$2:$N$18,2,0)</f>
        <v>#N/A</v>
      </c>
    </row>
    <row r="21022" spans="3:23">
      <c r="C21022" t="e">
        <f>VLOOKUP(B21022,LISTAS!A20980:B21047,2,0)</f>
        <v>#N/A</v>
      </c>
      <c r="W21022" s="35" t="e">
        <f>VLOOKUP(V21022,LISTAS!$M$2:$N$18,2,0)</f>
        <v>#N/A</v>
      </c>
    </row>
    <row r="21023" spans="3:23">
      <c r="C21023" t="e">
        <f>VLOOKUP(B21023,LISTAS!A20981:B21048,2,0)</f>
        <v>#N/A</v>
      </c>
      <c r="W21023" s="35" t="e">
        <f>VLOOKUP(V21023,LISTAS!$M$2:$N$18,2,0)</f>
        <v>#N/A</v>
      </c>
    </row>
    <row r="21024" spans="3:23">
      <c r="C21024" t="e">
        <f>VLOOKUP(B21024,LISTAS!A20982:B21049,2,0)</f>
        <v>#N/A</v>
      </c>
      <c r="W21024" s="35" t="e">
        <f>VLOOKUP(V21024,LISTAS!$M$2:$N$18,2,0)</f>
        <v>#N/A</v>
      </c>
    </row>
    <row r="21025" spans="3:23">
      <c r="C21025" t="e">
        <f>VLOOKUP(B21025,LISTAS!A20983:B21050,2,0)</f>
        <v>#N/A</v>
      </c>
      <c r="W21025" s="35" t="e">
        <f>VLOOKUP(V21025,LISTAS!$M$2:$N$18,2,0)</f>
        <v>#N/A</v>
      </c>
    </row>
    <row r="21026" spans="3:23">
      <c r="C21026" t="e">
        <f>VLOOKUP(B21026,LISTAS!A20984:B21051,2,0)</f>
        <v>#N/A</v>
      </c>
      <c r="W21026" s="35" t="e">
        <f>VLOOKUP(V21026,LISTAS!$M$2:$N$18,2,0)</f>
        <v>#N/A</v>
      </c>
    </row>
    <row r="21027" spans="3:23">
      <c r="C21027" t="e">
        <f>VLOOKUP(B21027,LISTAS!A20985:B21052,2,0)</f>
        <v>#N/A</v>
      </c>
      <c r="W21027" s="35" t="e">
        <f>VLOOKUP(V21027,LISTAS!$M$2:$N$18,2,0)</f>
        <v>#N/A</v>
      </c>
    </row>
    <row r="21028" spans="3:23">
      <c r="C21028" t="e">
        <f>VLOOKUP(B21028,LISTAS!A20986:B21053,2,0)</f>
        <v>#N/A</v>
      </c>
      <c r="W21028" s="35" t="e">
        <f>VLOOKUP(V21028,LISTAS!$M$2:$N$18,2,0)</f>
        <v>#N/A</v>
      </c>
    </row>
    <row r="21029" spans="3:23">
      <c r="C21029" t="e">
        <f>VLOOKUP(B21029,LISTAS!A20987:B21054,2,0)</f>
        <v>#N/A</v>
      </c>
      <c r="W21029" s="35" t="e">
        <f>VLOOKUP(V21029,LISTAS!$M$2:$N$18,2,0)</f>
        <v>#N/A</v>
      </c>
    </row>
    <row r="21030" spans="3:23">
      <c r="C21030" t="e">
        <f>VLOOKUP(B21030,LISTAS!A20988:B21055,2,0)</f>
        <v>#N/A</v>
      </c>
      <c r="W21030" s="35" t="e">
        <f>VLOOKUP(V21030,LISTAS!$M$2:$N$18,2,0)</f>
        <v>#N/A</v>
      </c>
    </row>
    <row r="21031" spans="3:23">
      <c r="C21031" t="e">
        <f>VLOOKUP(B21031,LISTAS!A20989:B21056,2,0)</f>
        <v>#N/A</v>
      </c>
      <c r="W21031" s="35" t="e">
        <f>VLOOKUP(V21031,LISTAS!$M$2:$N$18,2,0)</f>
        <v>#N/A</v>
      </c>
    </row>
    <row r="21032" spans="3:23">
      <c r="C21032" t="e">
        <f>VLOOKUP(B21032,LISTAS!A20990:B21057,2,0)</f>
        <v>#N/A</v>
      </c>
      <c r="W21032" s="35" t="e">
        <f>VLOOKUP(V21032,LISTAS!$M$2:$N$18,2,0)</f>
        <v>#N/A</v>
      </c>
    </row>
    <row r="21033" spans="3:23">
      <c r="C21033" t="e">
        <f>VLOOKUP(B21033,LISTAS!A20991:B21058,2,0)</f>
        <v>#N/A</v>
      </c>
      <c r="W21033" s="35" t="e">
        <f>VLOOKUP(V21033,LISTAS!$M$2:$N$18,2,0)</f>
        <v>#N/A</v>
      </c>
    </row>
    <row r="21034" spans="3:23">
      <c r="C21034" t="e">
        <f>VLOOKUP(B21034,LISTAS!A20992:B21059,2,0)</f>
        <v>#N/A</v>
      </c>
      <c r="W21034" s="35" t="e">
        <f>VLOOKUP(V21034,LISTAS!$M$2:$N$18,2,0)</f>
        <v>#N/A</v>
      </c>
    </row>
    <row r="21035" spans="3:23">
      <c r="C21035" t="e">
        <f>VLOOKUP(B21035,LISTAS!A20993:B21060,2,0)</f>
        <v>#N/A</v>
      </c>
      <c r="W21035" s="35" t="e">
        <f>VLOOKUP(V21035,LISTAS!$M$2:$N$18,2,0)</f>
        <v>#N/A</v>
      </c>
    </row>
    <row r="21036" spans="3:23">
      <c r="C21036" t="e">
        <f>VLOOKUP(B21036,LISTAS!A20994:B21061,2,0)</f>
        <v>#N/A</v>
      </c>
      <c r="W21036" s="35" t="e">
        <f>VLOOKUP(V21036,LISTAS!$M$2:$N$18,2,0)</f>
        <v>#N/A</v>
      </c>
    </row>
    <row r="21037" spans="3:23">
      <c r="C21037" t="e">
        <f>VLOOKUP(B21037,LISTAS!A20995:B21062,2,0)</f>
        <v>#N/A</v>
      </c>
      <c r="W21037" s="35" t="e">
        <f>VLOOKUP(V21037,LISTAS!$M$2:$N$18,2,0)</f>
        <v>#N/A</v>
      </c>
    </row>
    <row r="21038" spans="3:23">
      <c r="C21038" t="e">
        <f>VLOOKUP(B21038,LISTAS!A20996:B21063,2,0)</f>
        <v>#N/A</v>
      </c>
      <c r="W21038" s="35" t="e">
        <f>VLOOKUP(V21038,LISTAS!$M$2:$N$18,2,0)</f>
        <v>#N/A</v>
      </c>
    </row>
    <row r="21039" spans="3:23">
      <c r="C21039" t="e">
        <f>VLOOKUP(B21039,LISTAS!A20997:B21064,2,0)</f>
        <v>#N/A</v>
      </c>
      <c r="W21039" s="35" t="e">
        <f>VLOOKUP(V21039,LISTAS!$M$2:$N$18,2,0)</f>
        <v>#N/A</v>
      </c>
    </row>
    <row r="21040" spans="3:23">
      <c r="C21040" t="e">
        <f>VLOOKUP(B21040,LISTAS!A20998:B21065,2,0)</f>
        <v>#N/A</v>
      </c>
      <c r="W21040" s="35" t="e">
        <f>VLOOKUP(V21040,LISTAS!$M$2:$N$18,2,0)</f>
        <v>#N/A</v>
      </c>
    </row>
    <row r="21041" spans="3:23">
      <c r="C21041" t="e">
        <f>VLOOKUP(B21041,LISTAS!A20999:B21066,2,0)</f>
        <v>#N/A</v>
      </c>
      <c r="W21041" s="35" t="e">
        <f>VLOOKUP(V21041,LISTAS!$M$2:$N$18,2,0)</f>
        <v>#N/A</v>
      </c>
    </row>
    <row r="21042" spans="3:23">
      <c r="C21042" t="e">
        <f>VLOOKUP(B21042,LISTAS!A21000:B21067,2,0)</f>
        <v>#N/A</v>
      </c>
      <c r="W21042" s="35" t="e">
        <f>VLOOKUP(V21042,LISTAS!$M$2:$N$18,2,0)</f>
        <v>#N/A</v>
      </c>
    </row>
    <row r="21043" spans="3:23">
      <c r="C21043" t="e">
        <f>VLOOKUP(B21043,LISTAS!A21001:B21068,2,0)</f>
        <v>#N/A</v>
      </c>
      <c r="W21043" s="35" t="e">
        <f>VLOOKUP(V21043,LISTAS!$M$2:$N$18,2,0)</f>
        <v>#N/A</v>
      </c>
    </row>
    <row r="21044" spans="3:23">
      <c r="C21044" t="e">
        <f>VLOOKUP(B21044,LISTAS!A21002:B21069,2,0)</f>
        <v>#N/A</v>
      </c>
      <c r="W21044" s="35" t="e">
        <f>VLOOKUP(V21044,LISTAS!$M$2:$N$18,2,0)</f>
        <v>#N/A</v>
      </c>
    </row>
    <row r="21045" spans="3:23">
      <c r="C21045" t="e">
        <f>VLOOKUP(B21045,LISTAS!A21003:B21070,2,0)</f>
        <v>#N/A</v>
      </c>
      <c r="W21045" s="35" t="e">
        <f>VLOOKUP(V21045,LISTAS!$M$2:$N$18,2,0)</f>
        <v>#N/A</v>
      </c>
    </row>
    <row r="21046" spans="3:23">
      <c r="C21046" t="e">
        <f>VLOOKUP(B21046,LISTAS!A21004:B21071,2,0)</f>
        <v>#N/A</v>
      </c>
      <c r="W21046" s="35" t="e">
        <f>VLOOKUP(V21046,LISTAS!$M$2:$N$18,2,0)</f>
        <v>#N/A</v>
      </c>
    </row>
    <row r="21047" spans="3:23">
      <c r="C21047" t="e">
        <f>VLOOKUP(B21047,LISTAS!A21005:B21072,2,0)</f>
        <v>#N/A</v>
      </c>
      <c r="W21047" s="35" t="e">
        <f>VLOOKUP(V21047,LISTAS!$M$2:$N$18,2,0)</f>
        <v>#N/A</v>
      </c>
    </row>
    <row r="21048" spans="3:23">
      <c r="C21048" t="e">
        <f>VLOOKUP(B21048,LISTAS!A21006:B21073,2,0)</f>
        <v>#N/A</v>
      </c>
      <c r="W21048" s="35" t="e">
        <f>VLOOKUP(V21048,LISTAS!$M$2:$N$18,2,0)</f>
        <v>#N/A</v>
      </c>
    </row>
    <row r="21049" spans="3:23">
      <c r="C21049" t="e">
        <f>VLOOKUP(B21049,LISTAS!A21007:B21074,2,0)</f>
        <v>#N/A</v>
      </c>
      <c r="W21049" s="35" t="e">
        <f>VLOOKUP(V21049,LISTAS!$M$2:$N$18,2,0)</f>
        <v>#N/A</v>
      </c>
    </row>
    <row r="21050" spans="3:23">
      <c r="C21050" t="e">
        <f>VLOOKUP(B21050,LISTAS!A21008:B21075,2,0)</f>
        <v>#N/A</v>
      </c>
      <c r="W21050" s="35" t="e">
        <f>VLOOKUP(V21050,LISTAS!$M$2:$N$18,2,0)</f>
        <v>#N/A</v>
      </c>
    </row>
    <row r="21051" spans="3:23">
      <c r="C21051" t="e">
        <f>VLOOKUP(B21051,LISTAS!A21009:B21076,2,0)</f>
        <v>#N/A</v>
      </c>
      <c r="W21051" s="35" t="e">
        <f>VLOOKUP(V21051,LISTAS!$M$2:$N$18,2,0)</f>
        <v>#N/A</v>
      </c>
    </row>
    <row r="21052" spans="3:23">
      <c r="C21052" t="e">
        <f>VLOOKUP(B21052,LISTAS!A21010:B21077,2,0)</f>
        <v>#N/A</v>
      </c>
      <c r="W21052" s="35" t="e">
        <f>VLOOKUP(V21052,LISTAS!$M$2:$N$18,2,0)</f>
        <v>#N/A</v>
      </c>
    </row>
    <row r="21053" spans="3:23">
      <c r="C21053" t="e">
        <f>VLOOKUP(B21053,LISTAS!A21011:B21078,2,0)</f>
        <v>#N/A</v>
      </c>
      <c r="W21053" s="35" t="e">
        <f>VLOOKUP(V21053,LISTAS!$M$2:$N$18,2,0)</f>
        <v>#N/A</v>
      </c>
    </row>
    <row r="21054" spans="3:23">
      <c r="C21054" t="e">
        <f>VLOOKUP(B21054,LISTAS!A21012:B21079,2,0)</f>
        <v>#N/A</v>
      </c>
      <c r="W21054" s="35" t="e">
        <f>VLOOKUP(V21054,LISTAS!$M$2:$N$18,2,0)</f>
        <v>#N/A</v>
      </c>
    </row>
    <row r="21055" spans="3:23">
      <c r="C21055" t="e">
        <f>VLOOKUP(B21055,LISTAS!A21013:B21080,2,0)</f>
        <v>#N/A</v>
      </c>
      <c r="W21055" s="35" t="e">
        <f>VLOOKUP(V21055,LISTAS!$M$2:$N$18,2,0)</f>
        <v>#N/A</v>
      </c>
    </row>
    <row r="21056" spans="3:23">
      <c r="C21056" t="e">
        <f>VLOOKUP(B21056,LISTAS!A21014:B21081,2,0)</f>
        <v>#N/A</v>
      </c>
      <c r="W21056" s="35" t="e">
        <f>VLOOKUP(V21056,LISTAS!$M$2:$N$18,2,0)</f>
        <v>#N/A</v>
      </c>
    </row>
    <row r="21057" spans="3:23">
      <c r="C21057" t="e">
        <f>VLOOKUP(B21057,LISTAS!A21015:B21082,2,0)</f>
        <v>#N/A</v>
      </c>
      <c r="W21057" s="35" t="e">
        <f>VLOOKUP(V21057,LISTAS!$M$2:$N$18,2,0)</f>
        <v>#N/A</v>
      </c>
    </row>
    <row r="21058" spans="3:23">
      <c r="C21058" t="e">
        <f>VLOOKUP(B21058,LISTAS!A21016:B21083,2,0)</f>
        <v>#N/A</v>
      </c>
      <c r="W21058" s="35" t="e">
        <f>VLOOKUP(V21058,LISTAS!$M$2:$N$18,2,0)</f>
        <v>#N/A</v>
      </c>
    </row>
    <row r="21059" spans="3:23">
      <c r="C21059" t="e">
        <f>VLOOKUP(B21059,LISTAS!A21017:B21084,2,0)</f>
        <v>#N/A</v>
      </c>
      <c r="W21059" s="35" t="e">
        <f>VLOOKUP(V21059,LISTAS!$M$2:$N$18,2,0)</f>
        <v>#N/A</v>
      </c>
    </row>
    <row r="21060" spans="3:23">
      <c r="C21060" t="e">
        <f>VLOOKUP(B21060,LISTAS!A21018:B21085,2,0)</f>
        <v>#N/A</v>
      </c>
      <c r="W21060" s="35" t="e">
        <f>VLOOKUP(V21060,LISTAS!$M$2:$N$18,2,0)</f>
        <v>#N/A</v>
      </c>
    </row>
    <row r="21061" spans="3:23">
      <c r="C21061" t="e">
        <f>VLOOKUP(B21061,LISTAS!A21019:B21086,2,0)</f>
        <v>#N/A</v>
      </c>
      <c r="W21061" s="35" t="e">
        <f>VLOOKUP(V21061,LISTAS!$M$2:$N$18,2,0)</f>
        <v>#N/A</v>
      </c>
    </row>
    <row r="21062" spans="3:23">
      <c r="C21062" t="e">
        <f>VLOOKUP(B21062,LISTAS!A21020:B21087,2,0)</f>
        <v>#N/A</v>
      </c>
      <c r="W21062" s="35" t="e">
        <f>VLOOKUP(V21062,LISTAS!$M$2:$N$18,2,0)</f>
        <v>#N/A</v>
      </c>
    </row>
    <row r="21063" spans="3:23">
      <c r="C21063" t="e">
        <f>VLOOKUP(B21063,LISTAS!A21021:B21088,2,0)</f>
        <v>#N/A</v>
      </c>
      <c r="W21063" s="35" t="e">
        <f>VLOOKUP(V21063,LISTAS!$M$2:$N$18,2,0)</f>
        <v>#N/A</v>
      </c>
    </row>
    <row r="21064" spans="3:23">
      <c r="C21064" t="e">
        <f>VLOOKUP(B21064,LISTAS!A21022:B21089,2,0)</f>
        <v>#N/A</v>
      </c>
      <c r="W21064" s="35" t="e">
        <f>VLOOKUP(V21064,LISTAS!$M$2:$N$18,2,0)</f>
        <v>#N/A</v>
      </c>
    </row>
    <row r="21065" spans="3:23">
      <c r="C21065" t="e">
        <f>VLOOKUP(B21065,LISTAS!A21023:B21090,2,0)</f>
        <v>#N/A</v>
      </c>
      <c r="W21065" s="35" t="e">
        <f>VLOOKUP(V21065,LISTAS!$M$2:$N$18,2,0)</f>
        <v>#N/A</v>
      </c>
    </row>
    <row r="21066" spans="3:23">
      <c r="C21066" t="e">
        <f>VLOOKUP(B21066,LISTAS!A21024:B21091,2,0)</f>
        <v>#N/A</v>
      </c>
      <c r="W21066" s="35" t="e">
        <f>VLOOKUP(V21066,LISTAS!$M$2:$N$18,2,0)</f>
        <v>#N/A</v>
      </c>
    </row>
    <row r="21067" spans="3:23">
      <c r="C21067" t="e">
        <f>VLOOKUP(B21067,LISTAS!A21025:B21092,2,0)</f>
        <v>#N/A</v>
      </c>
      <c r="W21067" s="35" t="e">
        <f>VLOOKUP(V21067,LISTAS!$M$2:$N$18,2,0)</f>
        <v>#N/A</v>
      </c>
    </row>
    <row r="21068" spans="3:23">
      <c r="C21068" t="e">
        <f>VLOOKUP(B21068,LISTAS!A21026:B21093,2,0)</f>
        <v>#N/A</v>
      </c>
      <c r="W21068" s="35" t="e">
        <f>VLOOKUP(V21068,LISTAS!$M$2:$N$18,2,0)</f>
        <v>#N/A</v>
      </c>
    </row>
    <row r="21069" spans="3:23">
      <c r="C21069" t="e">
        <f>VLOOKUP(B21069,LISTAS!A21027:B21094,2,0)</f>
        <v>#N/A</v>
      </c>
      <c r="W21069" s="35" t="e">
        <f>VLOOKUP(V21069,LISTAS!$M$2:$N$18,2,0)</f>
        <v>#N/A</v>
      </c>
    </row>
    <row r="21070" spans="3:23">
      <c r="C21070" t="e">
        <f>VLOOKUP(B21070,LISTAS!A21028:B21095,2,0)</f>
        <v>#N/A</v>
      </c>
      <c r="W21070" s="35" t="e">
        <f>VLOOKUP(V21070,LISTAS!$M$2:$N$18,2,0)</f>
        <v>#N/A</v>
      </c>
    </row>
    <row r="21071" spans="3:23">
      <c r="C21071" t="e">
        <f>VLOOKUP(B21071,LISTAS!A21029:B21096,2,0)</f>
        <v>#N/A</v>
      </c>
      <c r="W21071" s="35" t="e">
        <f>VLOOKUP(V21071,LISTAS!$M$2:$N$18,2,0)</f>
        <v>#N/A</v>
      </c>
    </row>
    <row r="21072" spans="3:23">
      <c r="C21072" t="e">
        <f>VLOOKUP(B21072,LISTAS!A21030:B21097,2,0)</f>
        <v>#N/A</v>
      </c>
      <c r="W21072" s="35" t="e">
        <f>VLOOKUP(V21072,LISTAS!$M$2:$N$18,2,0)</f>
        <v>#N/A</v>
      </c>
    </row>
    <row r="21073" spans="3:23">
      <c r="C21073" t="e">
        <f>VLOOKUP(B21073,LISTAS!A21031:B21098,2,0)</f>
        <v>#N/A</v>
      </c>
      <c r="W21073" s="35" t="e">
        <f>VLOOKUP(V21073,LISTAS!$M$2:$N$18,2,0)</f>
        <v>#N/A</v>
      </c>
    </row>
    <row r="21074" spans="3:23">
      <c r="C21074" t="e">
        <f>VLOOKUP(B21074,LISTAS!A21032:B21099,2,0)</f>
        <v>#N/A</v>
      </c>
      <c r="W21074" s="35" t="e">
        <f>VLOOKUP(V21074,LISTAS!$M$2:$N$18,2,0)</f>
        <v>#N/A</v>
      </c>
    </row>
    <row r="21075" spans="3:23">
      <c r="C21075" t="e">
        <f>VLOOKUP(B21075,LISTAS!A21033:B21100,2,0)</f>
        <v>#N/A</v>
      </c>
      <c r="W21075" s="35" t="e">
        <f>VLOOKUP(V21075,LISTAS!$M$2:$N$18,2,0)</f>
        <v>#N/A</v>
      </c>
    </row>
    <row r="21076" spans="3:23">
      <c r="C21076" t="e">
        <f>VLOOKUP(B21076,LISTAS!A21034:B21101,2,0)</f>
        <v>#N/A</v>
      </c>
      <c r="W21076" s="35" t="e">
        <f>VLOOKUP(V21076,LISTAS!$M$2:$N$18,2,0)</f>
        <v>#N/A</v>
      </c>
    </row>
    <row r="21077" spans="3:23">
      <c r="C21077" t="e">
        <f>VLOOKUP(B21077,LISTAS!A21035:B21102,2,0)</f>
        <v>#N/A</v>
      </c>
      <c r="W21077" s="35" t="e">
        <f>VLOOKUP(V21077,LISTAS!$M$2:$N$18,2,0)</f>
        <v>#N/A</v>
      </c>
    </row>
    <row r="21078" spans="3:23">
      <c r="C21078" t="e">
        <f>VLOOKUP(B21078,LISTAS!A21036:B21103,2,0)</f>
        <v>#N/A</v>
      </c>
      <c r="W21078" s="35" t="e">
        <f>VLOOKUP(V21078,LISTAS!$M$2:$N$18,2,0)</f>
        <v>#N/A</v>
      </c>
    </row>
    <row r="21079" spans="3:23">
      <c r="C21079" t="e">
        <f>VLOOKUP(B21079,LISTAS!A21037:B21104,2,0)</f>
        <v>#N/A</v>
      </c>
      <c r="W21079" s="35" t="e">
        <f>VLOOKUP(V21079,LISTAS!$M$2:$N$18,2,0)</f>
        <v>#N/A</v>
      </c>
    </row>
    <row r="21080" spans="3:23">
      <c r="C21080" t="e">
        <f>VLOOKUP(B21080,LISTAS!A21038:B21105,2,0)</f>
        <v>#N/A</v>
      </c>
      <c r="W21080" s="35" t="e">
        <f>VLOOKUP(V21080,LISTAS!$M$2:$N$18,2,0)</f>
        <v>#N/A</v>
      </c>
    </row>
    <row r="21081" spans="3:23">
      <c r="C21081" t="e">
        <f>VLOOKUP(B21081,LISTAS!A21039:B21106,2,0)</f>
        <v>#N/A</v>
      </c>
      <c r="W21081" s="35" t="e">
        <f>VLOOKUP(V21081,LISTAS!$M$2:$N$18,2,0)</f>
        <v>#N/A</v>
      </c>
    </row>
    <row r="21082" spans="3:23">
      <c r="C21082" t="e">
        <f>VLOOKUP(B21082,LISTAS!A21040:B21107,2,0)</f>
        <v>#N/A</v>
      </c>
      <c r="W21082" s="35" t="e">
        <f>VLOOKUP(V21082,LISTAS!$M$2:$N$18,2,0)</f>
        <v>#N/A</v>
      </c>
    </row>
    <row r="21083" spans="3:23">
      <c r="C21083" t="e">
        <f>VLOOKUP(B21083,LISTAS!A21041:B21108,2,0)</f>
        <v>#N/A</v>
      </c>
      <c r="W21083" s="35" t="e">
        <f>VLOOKUP(V21083,LISTAS!$M$2:$N$18,2,0)</f>
        <v>#N/A</v>
      </c>
    </row>
    <row r="21084" spans="3:23">
      <c r="C21084" t="e">
        <f>VLOOKUP(B21084,LISTAS!A21042:B21109,2,0)</f>
        <v>#N/A</v>
      </c>
      <c r="W21084" s="35" t="e">
        <f>VLOOKUP(V21084,LISTAS!$M$2:$N$18,2,0)</f>
        <v>#N/A</v>
      </c>
    </row>
    <row r="21085" spans="3:23">
      <c r="C21085" t="e">
        <f>VLOOKUP(B21085,LISTAS!A21043:B21110,2,0)</f>
        <v>#N/A</v>
      </c>
      <c r="W21085" s="35" t="e">
        <f>VLOOKUP(V21085,LISTAS!$M$2:$N$18,2,0)</f>
        <v>#N/A</v>
      </c>
    </row>
    <row r="21086" spans="3:23">
      <c r="C21086" t="e">
        <f>VLOOKUP(B21086,LISTAS!A21044:B21111,2,0)</f>
        <v>#N/A</v>
      </c>
      <c r="W21086" s="35" t="e">
        <f>VLOOKUP(V21086,LISTAS!$M$2:$N$18,2,0)</f>
        <v>#N/A</v>
      </c>
    </row>
    <row r="21087" spans="3:23">
      <c r="C21087" t="e">
        <f>VLOOKUP(B21087,LISTAS!A21045:B21112,2,0)</f>
        <v>#N/A</v>
      </c>
      <c r="W21087" s="35" t="e">
        <f>VLOOKUP(V21087,LISTAS!$M$2:$N$18,2,0)</f>
        <v>#N/A</v>
      </c>
    </row>
    <row r="21088" spans="3:23">
      <c r="C21088" t="e">
        <f>VLOOKUP(B21088,LISTAS!A21046:B21113,2,0)</f>
        <v>#N/A</v>
      </c>
      <c r="W21088" s="35" t="e">
        <f>VLOOKUP(V21088,LISTAS!$M$2:$N$18,2,0)</f>
        <v>#N/A</v>
      </c>
    </row>
    <row r="21089" spans="3:23">
      <c r="C21089" t="e">
        <f>VLOOKUP(B21089,LISTAS!A21047:B21114,2,0)</f>
        <v>#N/A</v>
      </c>
      <c r="W21089" s="35" t="e">
        <f>VLOOKUP(V21089,LISTAS!$M$2:$N$18,2,0)</f>
        <v>#N/A</v>
      </c>
    </row>
    <row r="21090" spans="3:23">
      <c r="C21090" t="e">
        <f>VLOOKUP(B21090,LISTAS!A21048:B21115,2,0)</f>
        <v>#N/A</v>
      </c>
      <c r="W21090" s="35" t="e">
        <f>VLOOKUP(V21090,LISTAS!$M$2:$N$18,2,0)</f>
        <v>#N/A</v>
      </c>
    </row>
    <row r="21091" spans="3:23">
      <c r="C21091" t="e">
        <f>VLOOKUP(B21091,LISTAS!A21049:B21116,2,0)</f>
        <v>#N/A</v>
      </c>
      <c r="W21091" s="35" t="e">
        <f>VLOOKUP(V21091,LISTAS!$M$2:$N$18,2,0)</f>
        <v>#N/A</v>
      </c>
    </row>
    <row r="21092" spans="3:23">
      <c r="C21092" t="e">
        <f>VLOOKUP(B21092,LISTAS!A21050:B21117,2,0)</f>
        <v>#N/A</v>
      </c>
      <c r="W21092" s="35" t="e">
        <f>VLOOKUP(V21092,LISTAS!$M$2:$N$18,2,0)</f>
        <v>#N/A</v>
      </c>
    </row>
    <row r="21093" spans="3:23">
      <c r="C21093" t="e">
        <f>VLOOKUP(B21093,LISTAS!A21051:B21118,2,0)</f>
        <v>#N/A</v>
      </c>
      <c r="W21093" s="35" t="e">
        <f>VLOOKUP(V21093,LISTAS!$M$2:$N$18,2,0)</f>
        <v>#N/A</v>
      </c>
    </row>
    <row r="21094" spans="3:23">
      <c r="C21094" t="e">
        <f>VLOOKUP(B21094,LISTAS!A21052:B21119,2,0)</f>
        <v>#N/A</v>
      </c>
      <c r="W21094" s="35" t="e">
        <f>VLOOKUP(V21094,LISTAS!$M$2:$N$18,2,0)</f>
        <v>#N/A</v>
      </c>
    </row>
    <row r="21095" spans="3:23">
      <c r="C21095" t="e">
        <f>VLOOKUP(B21095,LISTAS!A21053:B21120,2,0)</f>
        <v>#N/A</v>
      </c>
      <c r="W21095" s="35" t="e">
        <f>VLOOKUP(V21095,LISTAS!$M$2:$N$18,2,0)</f>
        <v>#N/A</v>
      </c>
    </row>
    <row r="21096" spans="3:23">
      <c r="C21096" t="e">
        <f>VLOOKUP(B21096,LISTAS!A21054:B21121,2,0)</f>
        <v>#N/A</v>
      </c>
      <c r="W21096" s="35" t="e">
        <f>VLOOKUP(V21096,LISTAS!$M$2:$N$18,2,0)</f>
        <v>#N/A</v>
      </c>
    </row>
    <row r="21097" spans="3:23">
      <c r="C21097" t="e">
        <f>VLOOKUP(B21097,LISTAS!A21055:B21122,2,0)</f>
        <v>#N/A</v>
      </c>
      <c r="W21097" s="35" t="e">
        <f>VLOOKUP(V21097,LISTAS!$M$2:$N$18,2,0)</f>
        <v>#N/A</v>
      </c>
    </row>
    <row r="21098" spans="3:23">
      <c r="C21098" t="e">
        <f>VLOOKUP(B21098,LISTAS!A21056:B21123,2,0)</f>
        <v>#N/A</v>
      </c>
      <c r="W21098" s="35" t="e">
        <f>VLOOKUP(V21098,LISTAS!$M$2:$N$18,2,0)</f>
        <v>#N/A</v>
      </c>
    </row>
    <row r="21099" spans="3:23">
      <c r="C21099" t="e">
        <f>VLOOKUP(B21099,LISTAS!A21057:B21124,2,0)</f>
        <v>#N/A</v>
      </c>
      <c r="W21099" s="35" t="e">
        <f>VLOOKUP(V21099,LISTAS!$M$2:$N$18,2,0)</f>
        <v>#N/A</v>
      </c>
    </row>
    <row r="21100" spans="3:23">
      <c r="C21100" t="e">
        <f>VLOOKUP(B21100,LISTAS!A21058:B21125,2,0)</f>
        <v>#N/A</v>
      </c>
      <c r="W21100" s="35" t="e">
        <f>VLOOKUP(V21100,LISTAS!$M$2:$N$18,2,0)</f>
        <v>#N/A</v>
      </c>
    </row>
    <row r="21101" spans="3:23">
      <c r="C21101" t="e">
        <f>VLOOKUP(B21101,LISTAS!A21059:B21126,2,0)</f>
        <v>#N/A</v>
      </c>
      <c r="W21101" s="35" t="e">
        <f>VLOOKUP(V21101,LISTAS!$M$2:$N$18,2,0)</f>
        <v>#N/A</v>
      </c>
    </row>
    <row r="21102" spans="3:23">
      <c r="C21102" t="e">
        <f>VLOOKUP(B21102,LISTAS!A21060:B21127,2,0)</f>
        <v>#N/A</v>
      </c>
      <c r="W21102" s="35" t="e">
        <f>VLOOKUP(V21102,LISTAS!$M$2:$N$18,2,0)</f>
        <v>#N/A</v>
      </c>
    </row>
    <row r="21103" spans="3:23">
      <c r="C21103" t="e">
        <f>VLOOKUP(B21103,LISTAS!A21061:B21128,2,0)</f>
        <v>#N/A</v>
      </c>
      <c r="W21103" s="35" t="e">
        <f>VLOOKUP(V21103,LISTAS!$M$2:$N$18,2,0)</f>
        <v>#N/A</v>
      </c>
    </row>
    <row r="21104" spans="3:23">
      <c r="C21104" t="e">
        <f>VLOOKUP(B21104,LISTAS!A21062:B21129,2,0)</f>
        <v>#N/A</v>
      </c>
      <c r="W21104" s="35" t="e">
        <f>VLOOKUP(V21104,LISTAS!$M$2:$N$18,2,0)</f>
        <v>#N/A</v>
      </c>
    </row>
    <row r="21105" spans="3:23">
      <c r="C21105" t="e">
        <f>VLOOKUP(B21105,LISTAS!A21063:B21130,2,0)</f>
        <v>#N/A</v>
      </c>
      <c r="W21105" s="35" t="e">
        <f>VLOOKUP(V21105,LISTAS!$M$2:$N$18,2,0)</f>
        <v>#N/A</v>
      </c>
    </row>
    <row r="21106" spans="3:23">
      <c r="C21106" t="e">
        <f>VLOOKUP(B21106,LISTAS!A21064:B21131,2,0)</f>
        <v>#N/A</v>
      </c>
      <c r="W21106" s="35" t="e">
        <f>VLOOKUP(V21106,LISTAS!$M$2:$N$18,2,0)</f>
        <v>#N/A</v>
      </c>
    </row>
    <row r="21107" spans="3:23">
      <c r="C21107" t="e">
        <f>VLOOKUP(B21107,LISTAS!A21065:B21132,2,0)</f>
        <v>#N/A</v>
      </c>
      <c r="W21107" s="35" t="e">
        <f>VLOOKUP(V21107,LISTAS!$M$2:$N$18,2,0)</f>
        <v>#N/A</v>
      </c>
    </row>
    <row r="21108" spans="3:23">
      <c r="C21108" t="e">
        <f>VLOOKUP(B21108,LISTAS!A21066:B21133,2,0)</f>
        <v>#N/A</v>
      </c>
      <c r="W21108" s="35" t="e">
        <f>VLOOKUP(V21108,LISTAS!$M$2:$N$18,2,0)</f>
        <v>#N/A</v>
      </c>
    </row>
    <row r="21109" spans="3:23">
      <c r="C21109" t="e">
        <f>VLOOKUP(B21109,LISTAS!A21067:B21134,2,0)</f>
        <v>#N/A</v>
      </c>
      <c r="W21109" s="35" t="e">
        <f>VLOOKUP(V21109,LISTAS!$M$2:$N$18,2,0)</f>
        <v>#N/A</v>
      </c>
    </row>
    <row r="21110" spans="3:23">
      <c r="C21110" t="e">
        <f>VLOOKUP(B21110,LISTAS!A21068:B21135,2,0)</f>
        <v>#N/A</v>
      </c>
      <c r="W21110" s="35" t="e">
        <f>VLOOKUP(V21110,LISTAS!$M$2:$N$18,2,0)</f>
        <v>#N/A</v>
      </c>
    </row>
    <row r="21111" spans="3:23">
      <c r="C21111" t="e">
        <f>VLOOKUP(B21111,LISTAS!A21069:B21136,2,0)</f>
        <v>#N/A</v>
      </c>
      <c r="W21111" s="35" t="e">
        <f>VLOOKUP(V21111,LISTAS!$M$2:$N$18,2,0)</f>
        <v>#N/A</v>
      </c>
    </row>
    <row r="21112" spans="3:23">
      <c r="C21112" t="e">
        <f>VLOOKUP(B21112,LISTAS!A21070:B21137,2,0)</f>
        <v>#N/A</v>
      </c>
      <c r="W21112" s="35" t="e">
        <f>VLOOKUP(V21112,LISTAS!$M$2:$N$18,2,0)</f>
        <v>#N/A</v>
      </c>
    </row>
    <row r="21113" spans="3:23">
      <c r="C21113" t="e">
        <f>VLOOKUP(B21113,LISTAS!A21071:B21138,2,0)</f>
        <v>#N/A</v>
      </c>
      <c r="W21113" s="35" t="e">
        <f>VLOOKUP(V21113,LISTAS!$M$2:$N$18,2,0)</f>
        <v>#N/A</v>
      </c>
    </row>
    <row r="21114" spans="3:23">
      <c r="C21114" t="e">
        <f>VLOOKUP(B21114,LISTAS!A21072:B21139,2,0)</f>
        <v>#N/A</v>
      </c>
      <c r="W21114" s="35" t="e">
        <f>VLOOKUP(V21114,LISTAS!$M$2:$N$18,2,0)</f>
        <v>#N/A</v>
      </c>
    </row>
    <row r="21115" spans="3:23">
      <c r="C21115" t="e">
        <f>VLOOKUP(B21115,LISTAS!A21073:B21140,2,0)</f>
        <v>#N/A</v>
      </c>
      <c r="W21115" s="35" t="e">
        <f>VLOOKUP(V21115,LISTAS!$M$2:$N$18,2,0)</f>
        <v>#N/A</v>
      </c>
    </row>
    <row r="21116" spans="3:23">
      <c r="C21116" t="e">
        <f>VLOOKUP(B21116,LISTAS!A21074:B21141,2,0)</f>
        <v>#N/A</v>
      </c>
      <c r="W21116" s="35" t="e">
        <f>VLOOKUP(V21116,LISTAS!$M$2:$N$18,2,0)</f>
        <v>#N/A</v>
      </c>
    </row>
    <row r="21117" spans="3:23">
      <c r="C21117" t="e">
        <f>VLOOKUP(B21117,LISTAS!A21075:B21142,2,0)</f>
        <v>#N/A</v>
      </c>
      <c r="W21117" s="35" t="e">
        <f>VLOOKUP(V21117,LISTAS!$M$2:$N$18,2,0)</f>
        <v>#N/A</v>
      </c>
    </row>
    <row r="21118" spans="3:23">
      <c r="C21118" t="e">
        <f>VLOOKUP(B21118,LISTAS!A21076:B21143,2,0)</f>
        <v>#N/A</v>
      </c>
      <c r="W21118" s="35" t="e">
        <f>VLOOKUP(V21118,LISTAS!$M$2:$N$18,2,0)</f>
        <v>#N/A</v>
      </c>
    </row>
    <row r="21119" spans="3:23">
      <c r="C21119" t="e">
        <f>VLOOKUP(B21119,LISTAS!A21077:B21144,2,0)</f>
        <v>#N/A</v>
      </c>
      <c r="W21119" s="35" t="e">
        <f>VLOOKUP(V21119,LISTAS!$M$2:$N$18,2,0)</f>
        <v>#N/A</v>
      </c>
    </row>
    <row r="21120" spans="3:23">
      <c r="C21120" t="e">
        <f>VLOOKUP(B21120,LISTAS!A21078:B21145,2,0)</f>
        <v>#N/A</v>
      </c>
      <c r="W21120" s="35" t="e">
        <f>VLOOKUP(V21120,LISTAS!$M$2:$N$18,2,0)</f>
        <v>#N/A</v>
      </c>
    </row>
    <row r="21121" spans="3:23">
      <c r="C21121" t="e">
        <f>VLOOKUP(B21121,LISTAS!A21079:B21146,2,0)</f>
        <v>#N/A</v>
      </c>
      <c r="W21121" s="35" t="e">
        <f>VLOOKUP(V21121,LISTAS!$M$2:$N$18,2,0)</f>
        <v>#N/A</v>
      </c>
    </row>
    <row r="21122" spans="3:23">
      <c r="C21122" t="e">
        <f>VLOOKUP(B21122,LISTAS!A21080:B21147,2,0)</f>
        <v>#N/A</v>
      </c>
      <c r="W21122" s="35" t="e">
        <f>VLOOKUP(V21122,LISTAS!$M$2:$N$18,2,0)</f>
        <v>#N/A</v>
      </c>
    </row>
    <row r="21123" spans="3:23">
      <c r="C21123" t="e">
        <f>VLOOKUP(B21123,LISTAS!A21081:B21148,2,0)</f>
        <v>#N/A</v>
      </c>
      <c r="W21123" s="35" t="e">
        <f>VLOOKUP(V21123,LISTAS!$M$2:$N$18,2,0)</f>
        <v>#N/A</v>
      </c>
    </row>
    <row r="21124" spans="3:23">
      <c r="C21124" t="e">
        <f>VLOOKUP(B21124,LISTAS!A21082:B21149,2,0)</f>
        <v>#N/A</v>
      </c>
      <c r="W21124" s="35" t="e">
        <f>VLOOKUP(V21124,LISTAS!$M$2:$N$18,2,0)</f>
        <v>#N/A</v>
      </c>
    </row>
    <row r="21125" spans="3:23">
      <c r="C21125" t="e">
        <f>VLOOKUP(B21125,LISTAS!A21083:B21150,2,0)</f>
        <v>#N/A</v>
      </c>
      <c r="W21125" s="35" t="e">
        <f>VLOOKUP(V21125,LISTAS!$M$2:$N$18,2,0)</f>
        <v>#N/A</v>
      </c>
    </row>
    <row r="21126" spans="3:23">
      <c r="C21126" t="e">
        <f>VLOOKUP(B21126,LISTAS!A21084:B21151,2,0)</f>
        <v>#N/A</v>
      </c>
      <c r="W21126" s="35" t="e">
        <f>VLOOKUP(V21126,LISTAS!$M$2:$N$18,2,0)</f>
        <v>#N/A</v>
      </c>
    </row>
    <row r="21127" spans="3:23">
      <c r="C21127" t="e">
        <f>VLOOKUP(B21127,LISTAS!A21085:B21152,2,0)</f>
        <v>#N/A</v>
      </c>
      <c r="W21127" s="35" t="e">
        <f>VLOOKUP(V21127,LISTAS!$M$2:$N$18,2,0)</f>
        <v>#N/A</v>
      </c>
    </row>
    <row r="21128" spans="3:23">
      <c r="C21128" t="e">
        <f>VLOOKUP(B21128,LISTAS!A21086:B21153,2,0)</f>
        <v>#N/A</v>
      </c>
      <c r="W21128" s="35" t="e">
        <f>VLOOKUP(V21128,LISTAS!$M$2:$N$18,2,0)</f>
        <v>#N/A</v>
      </c>
    </row>
    <row r="21129" spans="3:23">
      <c r="C21129" t="e">
        <f>VLOOKUP(B21129,LISTAS!A21087:B21154,2,0)</f>
        <v>#N/A</v>
      </c>
      <c r="W21129" s="35" t="e">
        <f>VLOOKUP(V21129,LISTAS!$M$2:$N$18,2,0)</f>
        <v>#N/A</v>
      </c>
    </row>
    <row r="21130" spans="3:23">
      <c r="C21130" t="e">
        <f>VLOOKUP(B21130,LISTAS!A21088:B21155,2,0)</f>
        <v>#N/A</v>
      </c>
      <c r="W21130" s="35" t="e">
        <f>VLOOKUP(V21130,LISTAS!$M$2:$N$18,2,0)</f>
        <v>#N/A</v>
      </c>
    </row>
    <row r="21131" spans="3:23">
      <c r="C21131" t="e">
        <f>VLOOKUP(B21131,LISTAS!A21089:B21156,2,0)</f>
        <v>#N/A</v>
      </c>
      <c r="W21131" s="35" t="e">
        <f>VLOOKUP(V21131,LISTAS!$M$2:$N$18,2,0)</f>
        <v>#N/A</v>
      </c>
    </row>
    <row r="21132" spans="3:23">
      <c r="C21132" t="e">
        <f>VLOOKUP(B21132,LISTAS!A21090:B21157,2,0)</f>
        <v>#N/A</v>
      </c>
      <c r="W21132" s="35" t="e">
        <f>VLOOKUP(V21132,LISTAS!$M$2:$N$18,2,0)</f>
        <v>#N/A</v>
      </c>
    </row>
    <row r="21133" spans="3:23">
      <c r="C21133" t="e">
        <f>VLOOKUP(B21133,LISTAS!A21091:B21158,2,0)</f>
        <v>#N/A</v>
      </c>
      <c r="W21133" s="35" t="e">
        <f>VLOOKUP(V21133,LISTAS!$M$2:$N$18,2,0)</f>
        <v>#N/A</v>
      </c>
    </row>
    <row r="21134" spans="3:23">
      <c r="C21134" t="e">
        <f>VLOOKUP(B21134,LISTAS!A21092:B21159,2,0)</f>
        <v>#N/A</v>
      </c>
      <c r="W21134" s="35" t="e">
        <f>VLOOKUP(V21134,LISTAS!$M$2:$N$18,2,0)</f>
        <v>#N/A</v>
      </c>
    </row>
    <row r="21135" spans="3:23">
      <c r="C21135" t="e">
        <f>VLOOKUP(B21135,LISTAS!A21093:B21160,2,0)</f>
        <v>#N/A</v>
      </c>
      <c r="W21135" s="35" t="e">
        <f>VLOOKUP(V21135,LISTAS!$M$2:$N$18,2,0)</f>
        <v>#N/A</v>
      </c>
    </row>
    <row r="21136" spans="3:23">
      <c r="C21136" t="e">
        <f>VLOOKUP(B21136,LISTAS!A21094:B21161,2,0)</f>
        <v>#N/A</v>
      </c>
      <c r="W21136" s="35" t="e">
        <f>VLOOKUP(V21136,LISTAS!$M$2:$N$18,2,0)</f>
        <v>#N/A</v>
      </c>
    </row>
    <row r="21137" spans="3:23">
      <c r="C21137" t="e">
        <f>VLOOKUP(B21137,LISTAS!A21095:B21162,2,0)</f>
        <v>#N/A</v>
      </c>
      <c r="W21137" s="35" t="e">
        <f>VLOOKUP(V21137,LISTAS!$M$2:$N$18,2,0)</f>
        <v>#N/A</v>
      </c>
    </row>
    <row r="21138" spans="3:23">
      <c r="C21138" t="e">
        <f>VLOOKUP(B21138,LISTAS!A21096:B21163,2,0)</f>
        <v>#N/A</v>
      </c>
      <c r="W21138" s="35" t="e">
        <f>VLOOKUP(V21138,LISTAS!$M$2:$N$18,2,0)</f>
        <v>#N/A</v>
      </c>
    </row>
    <row r="21139" spans="3:23">
      <c r="C21139" t="e">
        <f>VLOOKUP(B21139,LISTAS!A21097:B21164,2,0)</f>
        <v>#N/A</v>
      </c>
      <c r="W21139" s="35" t="e">
        <f>VLOOKUP(V21139,LISTAS!$M$2:$N$18,2,0)</f>
        <v>#N/A</v>
      </c>
    </row>
    <row r="21140" spans="3:23">
      <c r="C21140" t="e">
        <f>VLOOKUP(B21140,LISTAS!A21098:B21165,2,0)</f>
        <v>#N/A</v>
      </c>
      <c r="W21140" s="35" t="e">
        <f>VLOOKUP(V21140,LISTAS!$M$2:$N$18,2,0)</f>
        <v>#N/A</v>
      </c>
    </row>
    <row r="21141" spans="3:23">
      <c r="C21141" t="e">
        <f>VLOOKUP(B21141,LISTAS!A21099:B21166,2,0)</f>
        <v>#N/A</v>
      </c>
      <c r="W21141" s="35" t="e">
        <f>VLOOKUP(V21141,LISTAS!$M$2:$N$18,2,0)</f>
        <v>#N/A</v>
      </c>
    </row>
    <row r="21142" spans="3:23">
      <c r="C21142" t="e">
        <f>VLOOKUP(B21142,LISTAS!A21100:B21167,2,0)</f>
        <v>#N/A</v>
      </c>
      <c r="W21142" s="35" t="e">
        <f>VLOOKUP(V21142,LISTAS!$M$2:$N$18,2,0)</f>
        <v>#N/A</v>
      </c>
    </row>
    <row r="21143" spans="3:23">
      <c r="C21143" t="e">
        <f>VLOOKUP(B21143,LISTAS!A21101:B21168,2,0)</f>
        <v>#N/A</v>
      </c>
      <c r="W21143" s="35" t="e">
        <f>VLOOKUP(V21143,LISTAS!$M$2:$N$18,2,0)</f>
        <v>#N/A</v>
      </c>
    </row>
    <row r="21144" spans="3:23">
      <c r="C21144" t="e">
        <f>VLOOKUP(B21144,LISTAS!A21102:B21169,2,0)</f>
        <v>#N/A</v>
      </c>
      <c r="W21144" s="35" t="e">
        <f>VLOOKUP(V21144,LISTAS!$M$2:$N$18,2,0)</f>
        <v>#N/A</v>
      </c>
    </row>
    <row r="21145" spans="3:23">
      <c r="C21145" t="e">
        <f>VLOOKUP(B21145,LISTAS!A21103:B21170,2,0)</f>
        <v>#N/A</v>
      </c>
      <c r="W21145" s="35" t="e">
        <f>VLOOKUP(V21145,LISTAS!$M$2:$N$18,2,0)</f>
        <v>#N/A</v>
      </c>
    </row>
    <row r="21146" spans="3:23">
      <c r="C21146" t="e">
        <f>VLOOKUP(B21146,LISTAS!A21104:B21171,2,0)</f>
        <v>#N/A</v>
      </c>
      <c r="W21146" s="35" t="e">
        <f>VLOOKUP(V21146,LISTAS!$M$2:$N$18,2,0)</f>
        <v>#N/A</v>
      </c>
    </row>
    <row r="21147" spans="3:23">
      <c r="C21147" t="e">
        <f>VLOOKUP(B21147,LISTAS!A21105:B21172,2,0)</f>
        <v>#N/A</v>
      </c>
      <c r="W21147" s="35" t="e">
        <f>VLOOKUP(V21147,LISTAS!$M$2:$N$18,2,0)</f>
        <v>#N/A</v>
      </c>
    </row>
    <row r="21148" spans="3:23">
      <c r="C21148" t="e">
        <f>VLOOKUP(B21148,LISTAS!A21106:B21173,2,0)</f>
        <v>#N/A</v>
      </c>
      <c r="W21148" s="35" t="e">
        <f>VLOOKUP(V21148,LISTAS!$M$2:$N$18,2,0)</f>
        <v>#N/A</v>
      </c>
    </row>
    <row r="21149" spans="3:23">
      <c r="C21149" t="e">
        <f>VLOOKUP(B21149,LISTAS!A21107:B21174,2,0)</f>
        <v>#N/A</v>
      </c>
      <c r="W21149" s="35" t="e">
        <f>VLOOKUP(V21149,LISTAS!$M$2:$N$18,2,0)</f>
        <v>#N/A</v>
      </c>
    </row>
    <row r="21150" spans="3:23">
      <c r="C21150" t="e">
        <f>VLOOKUP(B21150,LISTAS!A21108:B21175,2,0)</f>
        <v>#N/A</v>
      </c>
      <c r="W21150" s="35" t="e">
        <f>VLOOKUP(V21150,LISTAS!$M$2:$N$18,2,0)</f>
        <v>#N/A</v>
      </c>
    </row>
    <row r="21151" spans="3:23">
      <c r="C21151" t="e">
        <f>VLOOKUP(B21151,LISTAS!A21109:B21176,2,0)</f>
        <v>#N/A</v>
      </c>
      <c r="W21151" s="35" t="e">
        <f>VLOOKUP(V21151,LISTAS!$M$2:$N$18,2,0)</f>
        <v>#N/A</v>
      </c>
    </row>
    <row r="21152" spans="3:23">
      <c r="C21152" t="e">
        <f>VLOOKUP(B21152,LISTAS!A21110:B21177,2,0)</f>
        <v>#N/A</v>
      </c>
      <c r="W21152" s="35" t="e">
        <f>VLOOKUP(V21152,LISTAS!$M$2:$N$18,2,0)</f>
        <v>#N/A</v>
      </c>
    </row>
    <row r="21153" spans="3:23">
      <c r="C21153" t="e">
        <f>VLOOKUP(B21153,LISTAS!A21111:B21178,2,0)</f>
        <v>#N/A</v>
      </c>
      <c r="W21153" s="35" t="e">
        <f>VLOOKUP(V21153,LISTAS!$M$2:$N$18,2,0)</f>
        <v>#N/A</v>
      </c>
    </row>
    <row r="21154" spans="3:23">
      <c r="C21154" t="e">
        <f>VLOOKUP(B21154,LISTAS!A21112:B21179,2,0)</f>
        <v>#N/A</v>
      </c>
      <c r="W21154" s="35" t="e">
        <f>VLOOKUP(V21154,LISTAS!$M$2:$N$18,2,0)</f>
        <v>#N/A</v>
      </c>
    </row>
    <row r="21155" spans="3:23">
      <c r="C21155" t="e">
        <f>VLOOKUP(B21155,LISTAS!A21113:B21180,2,0)</f>
        <v>#N/A</v>
      </c>
      <c r="W21155" s="35" t="e">
        <f>VLOOKUP(V21155,LISTAS!$M$2:$N$18,2,0)</f>
        <v>#N/A</v>
      </c>
    </row>
    <row r="21156" spans="3:23">
      <c r="C21156" t="e">
        <f>VLOOKUP(B21156,LISTAS!A21114:B21181,2,0)</f>
        <v>#N/A</v>
      </c>
      <c r="W21156" s="35" t="e">
        <f>VLOOKUP(V21156,LISTAS!$M$2:$N$18,2,0)</f>
        <v>#N/A</v>
      </c>
    </row>
    <row r="21157" spans="3:23">
      <c r="C21157" t="e">
        <f>VLOOKUP(B21157,LISTAS!A21115:B21182,2,0)</f>
        <v>#N/A</v>
      </c>
      <c r="W21157" s="35" t="e">
        <f>VLOOKUP(V21157,LISTAS!$M$2:$N$18,2,0)</f>
        <v>#N/A</v>
      </c>
    </row>
    <row r="21158" spans="3:23">
      <c r="C21158" t="e">
        <f>VLOOKUP(B21158,LISTAS!A21116:B21183,2,0)</f>
        <v>#N/A</v>
      </c>
      <c r="W21158" s="35" t="e">
        <f>VLOOKUP(V21158,LISTAS!$M$2:$N$18,2,0)</f>
        <v>#N/A</v>
      </c>
    </row>
    <row r="21159" spans="3:23">
      <c r="C21159" t="e">
        <f>VLOOKUP(B21159,LISTAS!A21117:B21184,2,0)</f>
        <v>#N/A</v>
      </c>
      <c r="W21159" s="35" t="e">
        <f>VLOOKUP(V21159,LISTAS!$M$2:$N$18,2,0)</f>
        <v>#N/A</v>
      </c>
    </row>
    <row r="21160" spans="3:23">
      <c r="C21160" t="e">
        <f>VLOOKUP(B21160,LISTAS!A21118:B21185,2,0)</f>
        <v>#N/A</v>
      </c>
      <c r="W21160" s="35" t="e">
        <f>VLOOKUP(V21160,LISTAS!$M$2:$N$18,2,0)</f>
        <v>#N/A</v>
      </c>
    </row>
    <row r="21161" spans="3:23">
      <c r="C21161" t="e">
        <f>VLOOKUP(B21161,LISTAS!A21119:B21186,2,0)</f>
        <v>#N/A</v>
      </c>
      <c r="W21161" s="35" t="e">
        <f>VLOOKUP(V21161,LISTAS!$M$2:$N$18,2,0)</f>
        <v>#N/A</v>
      </c>
    </row>
    <row r="21162" spans="3:23">
      <c r="C21162" t="e">
        <f>VLOOKUP(B21162,LISTAS!A21120:B21187,2,0)</f>
        <v>#N/A</v>
      </c>
      <c r="W21162" s="35" t="e">
        <f>VLOOKUP(V21162,LISTAS!$M$2:$N$18,2,0)</f>
        <v>#N/A</v>
      </c>
    </row>
    <row r="21163" spans="3:23">
      <c r="C21163" t="e">
        <f>VLOOKUP(B21163,LISTAS!A21121:B21188,2,0)</f>
        <v>#N/A</v>
      </c>
      <c r="W21163" s="35" t="e">
        <f>VLOOKUP(V21163,LISTAS!$M$2:$N$18,2,0)</f>
        <v>#N/A</v>
      </c>
    </row>
    <row r="21164" spans="3:23">
      <c r="C21164" t="e">
        <f>VLOOKUP(B21164,LISTAS!A21122:B21189,2,0)</f>
        <v>#N/A</v>
      </c>
      <c r="W21164" s="35" t="e">
        <f>VLOOKUP(V21164,LISTAS!$M$2:$N$18,2,0)</f>
        <v>#N/A</v>
      </c>
    </row>
    <row r="21165" spans="3:23">
      <c r="C21165" t="e">
        <f>VLOOKUP(B21165,LISTAS!A21123:B21190,2,0)</f>
        <v>#N/A</v>
      </c>
      <c r="W21165" s="35" t="e">
        <f>VLOOKUP(V21165,LISTAS!$M$2:$N$18,2,0)</f>
        <v>#N/A</v>
      </c>
    </row>
    <row r="21166" spans="3:23">
      <c r="C21166" t="e">
        <f>VLOOKUP(B21166,LISTAS!A21124:B21191,2,0)</f>
        <v>#N/A</v>
      </c>
      <c r="W21166" s="35" t="e">
        <f>VLOOKUP(V21166,LISTAS!$M$2:$N$18,2,0)</f>
        <v>#N/A</v>
      </c>
    </row>
    <row r="21167" spans="3:23">
      <c r="C21167" t="e">
        <f>VLOOKUP(B21167,LISTAS!A21125:B21192,2,0)</f>
        <v>#N/A</v>
      </c>
      <c r="W21167" s="35" t="e">
        <f>VLOOKUP(V21167,LISTAS!$M$2:$N$18,2,0)</f>
        <v>#N/A</v>
      </c>
    </row>
    <row r="21168" spans="3:23">
      <c r="C21168" t="e">
        <f>VLOOKUP(B21168,LISTAS!A21126:B21193,2,0)</f>
        <v>#N/A</v>
      </c>
      <c r="W21168" s="35" t="e">
        <f>VLOOKUP(V21168,LISTAS!$M$2:$N$18,2,0)</f>
        <v>#N/A</v>
      </c>
    </row>
    <row r="21169" spans="3:23">
      <c r="C21169" t="e">
        <f>VLOOKUP(B21169,LISTAS!A21127:B21194,2,0)</f>
        <v>#N/A</v>
      </c>
      <c r="W21169" s="35" t="e">
        <f>VLOOKUP(V21169,LISTAS!$M$2:$N$18,2,0)</f>
        <v>#N/A</v>
      </c>
    </row>
    <row r="21170" spans="3:23">
      <c r="C21170" t="e">
        <f>VLOOKUP(B21170,LISTAS!A21128:B21195,2,0)</f>
        <v>#N/A</v>
      </c>
      <c r="W21170" s="35" t="e">
        <f>VLOOKUP(V21170,LISTAS!$M$2:$N$18,2,0)</f>
        <v>#N/A</v>
      </c>
    </row>
    <row r="21171" spans="3:23">
      <c r="C21171" t="e">
        <f>VLOOKUP(B21171,LISTAS!A21129:B21196,2,0)</f>
        <v>#N/A</v>
      </c>
      <c r="W21171" s="35" t="e">
        <f>VLOOKUP(V21171,LISTAS!$M$2:$N$18,2,0)</f>
        <v>#N/A</v>
      </c>
    </row>
    <row r="21172" spans="3:23">
      <c r="C21172" t="e">
        <f>VLOOKUP(B21172,LISTAS!A21130:B21197,2,0)</f>
        <v>#N/A</v>
      </c>
      <c r="W21172" s="35" t="e">
        <f>VLOOKUP(V21172,LISTAS!$M$2:$N$18,2,0)</f>
        <v>#N/A</v>
      </c>
    </row>
    <row r="21173" spans="3:23">
      <c r="C21173" t="e">
        <f>VLOOKUP(B21173,LISTAS!A21131:B21198,2,0)</f>
        <v>#N/A</v>
      </c>
      <c r="W21173" s="35" t="e">
        <f>VLOOKUP(V21173,LISTAS!$M$2:$N$18,2,0)</f>
        <v>#N/A</v>
      </c>
    </row>
    <row r="21174" spans="3:23">
      <c r="C21174" t="e">
        <f>VLOOKUP(B21174,LISTAS!A21132:B21199,2,0)</f>
        <v>#N/A</v>
      </c>
      <c r="W21174" s="35" t="e">
        <f>VLOOKUP(V21174,LISTAS!$M$2:$N$18,2,0)</f>
        <v>#N/A</v>
      </c>
    </row>
    <row r="21175" spans="3:23">
      <c r="C21175" t="e">
        <f>VLOOKUP(B21175,LISTAS!A21133:B21200,2,0)</f>
        <v>#N/A</v>
      </c>
      <c r="W21175" s="35" t="e">
        <f>VLOOKUP(V21175,LISTAS!$M$2:$N$18,2,0)</f>
        <v>#N/A</v>
      </c>
    </row>
    <row r="21176" spans="3:23">
      <c r="C21176" t="e">
        <f>VLOOKUP(B21176,LISTAS!A21134:B21201,2,0)</f>
        <v>#N/A</v>
      </c>
      <c r="W21176" s="35" t="e">
        <f>VLOOKUP(V21176,LISTAS!$M$2:$N$18,2,0)</f>
        <v>#N/A</v>
      </c>
    </row>
    <row r="21177" spans="3:23">
      <c r="C21177" t="e">
        <f>VLOOKUP(B21177,LISTAS!A21135:B21202,2,0)</f>
        <v>#N/A</v>
      </c>
      <c r="W21177" s="35" t="e">
        <f>VLOOKUP(V21177,LISTAS!$M$2:$N$18,2,0)</f>
        <v>#N/A</v>
      </c>
    </row>
    <row r="21178" spans="3:23">
      <c r="C21178" t="e">
        <f>VLOOKUP(B21178,LISTAS!A21136:B21203,2,0)</f>
        <v>#N/A</v>
      </c>
      <c r="W21178" s="35" t="e">
        <f>VLOOKUP(V21178,LISTAS!$M$2:$N$18,2,0)</f>
        <v>#N/A</v>
      </c>
    </row>
    <row r="21179" spans="3:23">
      <c r="C21179" t="e">
        <f>VLOOKUP(B21179,LISTAS!A21137:B21204,2,0)</f>
        <v>#N/A</v>
      </c>
      <c r="W21179" s="35" t="e">
        <f>VLOOKUP(V21179,LISTAS!$M$2:$N$18,2,0)</f>
        <v>#N/A</v>
      </c>
    </row>
    <row r="21180" spans="3:23">
      <c r="C21180" t="e">
        <f>VLOOKUP(B21180,LISTAS!A21138:B21205,2,0)</f>
        <v>#N/A</v>
      </c>
      <c r="W21180" s="35" t="e">
        <f>VLOOKUP(V21180,LISTAS!$M$2:$N$18,2,0)</f>
        <v>#N/A</v>
      </c>
    </row>
    <row r="21181" spans="3:23">
      <c r="C21181" t="e">
        <f>VLOOKUP(B21181,LISTAS!A21139:B21206,2,0)</f>
        <v>#N/A</v>
      </c>
      <c r="W21181" s="35" t="e">
        <f>VLOOKUP(V21181,LISTAS!$M$2:$N$18,2,0)</f>
        <v>#N/A</v>
      </c>
    </row>
    <row r="21182" spans="3:23">
      <c r="C21182" t="e">
        <f>VLOOKUP(B21182,LISTAS!A21140:B21207,2,0)</f>
        <v>#N/A</v>
      </c>
      <c r="W21182" s="35" t="e">
        <f>VLOOKUP(V21182,LISTAS!$M$2:$N$18,2,0)</f>
        <v>#N/A</v>
      </c>
    </row>
    <row r="21183" spans="3:23">
      <c r="C21183" t="e">
        <f>VLOOKUP(B21183,LISTAS!A21141:B21208,2,0)</f>
        <v>#N/A</v>
      </c>
      <c r="W21183" s="35" t="e">
        <f>VLOOKUP(V21183,LISTAS!$M$2:$N$18,2,0)</f>
        <v>#N/A</v>
      </c>
    </row>
    <row r="21184" spans="3:23">
      <c r="C21184" t="e">
        <f>VLOOKUP(B21184,LISTAS!A21142:B21209,2,0)</f>
        <v>#N/A</v>
      </c>
      <c r="W21184" s="35" t="e">
        <f>VLOOKUP(V21184,LISTAS!$M$2:$N$18,2,0)</f>
        <v>#N/A</v>
      </c>
    </row>
    <row r="21185" spans="3:23">
      <c r="C21185" t="e">
        <f>VLOOKUP(B21185,LISTAS!A21143:B21210,2,0)</f>
        <v>#N/A</v>
      </c>
      <c r="W21185" s="35" t="e">
        <f>VLOOKUP(V21185,LISTAS!$M$2:$N$18,2,0)</f>
        <v>#N/A</v>
      </c>
    </row>
    <row r="21186" spans="3:23">
      <c r="C21186" t="e">
        <f>VLOOKUP(B21186,LISTAS!A21144:B21211,2,0)</f>
        <v>#N/A</v>
      </c>
      <c r="W21186" s="35" t="e">
        <f>VLOOKUP(V21186,LISTAS!$M$2:$N$18,2,0)</f>
        <v>#N/A</v>
      </c>
    </row>
    <row r="21187" spans="3:23">
      <c r="C21187" t="e">
        <f>VLOOKUP(B21187,LISTAS!A21145:B21212,2,0)</f>
        <v>#N/A</v>
      </c>
      <c r="W21187" s="35" t="e">
        <f>VLOOKUP(V21187,LISTAS!$M$2:$N$18,2,0)</f>
        <v>#N/A</v>
      </c>
    </row>
    <row r="21188" spans="3:23">
      <c r="C21188" t="e">
        <f>VLOOKUP(B21188,LISTAS!A21146:B21213,2,0)</f>
        <v>#N/A</v>
      </c>
      <c r="W21188" s="35" t="e">
        <f>VLOOKUP(V21188,LISTAS!$M$2:$N$18,2,0)</f>
        <v>#N/A</v>
      </c>
    </row>
    <row r="21189" spans="3:23">
      <c r="C21189" t="e">
        <f>VLOOKUP(B21189,LISTAS!A21147:B21214,2,0)</f>
        <v>#N/A</v>
      </c>
      <c r="W21189" s="35" t="e">
        <f>VLOOKUP(V21189,LISTAS!$M$2:$N$18,2,0)</f>
        <v>#N/A</v>
      </c>
    </row>
    <row r="21190" spans="3:23">
      <c r="C21190" t="e">
        <f>VLOOKUP(B21190,LISTAS!A21148:B21215,2,0)</f>
        <v>#N/A</v>
      </c>
      <c r="W21190" s="35" t="e">
        <f>VLOOKUP(V21190,LISTAS!$M$2:$N$18,2,0)</f>
        <v>#N/A</v>
      </c>
    </row>
    <row r="21191" spans="3:23">
      <c r="C21191" t="e">
        <f>VLOOKUP(B21191,LISTAS!A21149:B21216,2,0)</f>
        <v>#N/A</v>
      </c>
      <c r="W21191" s="35" t="e">
        <f>VLOOKUP(V21191,LISTAS!$M$2:$N$18,2,0)</f>
        <v>#N/A</v>
      </c>
    </row>
    <row r="21192" spans="3:23">
      <c r="C21192" t="e">
        <f>VLOOKUP(B21192,LISTAS!A21150:B21217,2,0)</f>
        <v>#N/A</v>
      </c>
      <c r="W21192" s="35" t="e">
        <f>VLOOKUP(V21192,LISTAS!$M$2:$N$18,2,0)</f>
        <v>#N/A</v>
      </c>
    </row>
    <row r="21193" spans="3:23">
      <c r="C21193" t="e">
        <f>VLOOKUP(B21193,LISTAS!A21151:B21218,2,0)</f>
        <v>#N/A</v>
      </c>
      <c r="W21193" s="35" t="e">
        <f>VLOOKUP(V21193,LISTAS!$M$2:$N$18,2,0)</f>
        <v>#N/A</v>
      </c>
    </row>
    <row r="21194" spans="3:23">
      <c r="C21194" t="e">
        <f>VLOOKUP(B21194,LISTAS!A21152:B21219,2,0)</f>
        <v>#N/A</v>
      </c>
      <c r="W21194" s="35" t="e">
        <f>VLOOKUP(V21194,LISTAS!$M$2:$N$18,2,0)</f>
        <v>#N/A</v>
      </c>
    </row>
    <row r="21195" spans="3:23">
      <c r="C21195" t="e">
        <f>VLOOKUP(B21195,LISTAS!A21153:B21220,2,0)</f>
        <v>#N/A</v>
      </c>
      <c r="W21195" s="35" t="e">
        <f>VLOOKUP(V21195,LISTAS!$M$2:$N$18,2,0)</f>
        <v>#N/A</v>
      </c>
    </row>
    <row r="21196" spans="3:23">
      <c r="C21196" t="e">
        <f>VLOOKUP(B21196,LISTAS!A21154:B21221,2,0)</f>
        <v>#N/A</v>
      </c>
      <c r="W21196" s="35" t="e">
        <f>VLOOKUP(V21196,LISTAS!$M$2:$N$18,2,0)</f>
        <v>#N/A</v>
      </c>
    </row>
    <row r="21197" spans="3:23">
      <c r="C21197" t="e">
        <f>VLOOKUP(B21197,LISTAS!A21155:B21222,2,0)</f>
        <v>#N/A</v>
      </c>
      <c r="W21197" s="35" t="e">
        <f>VLOOKUP(V21197,LISTAS!$M$2:$N$18,2,0)</f>
        <v>#N/A</v>
      </c>
    </row>
    <row r="21198" spans="3:23">
      <c r="C21198" t="e">
        <f>VLOOKUP(B21198,LISTAS!A21156:B21223,2,0)</f>
        <v>#N/A</v>
      </c>
      <c r="W21198" s="35" t="e">
        <f>VLOOKUP(V21198,LISTAS!$M$2:$N$18,2,0)</f>
        <v>#N/A</v>
      </c>
    </row>
    <row r="21199" spans="3:23">
      <c r="C21199" t="e">
        <f>VLOOKUP(B21199,LISTAS!A21157:B21224,2,0)</f>
        <v>#N/A</v>
      </c>
      <c r="W21199" s="35" t="e">
        <f>VLOOKUP(V21199,LISTAS!$M$2:$N$18,2,0)</f>
        <v>#N/A</v>
      </c>
    </row>
    <row r="21200" spans="3:23">
      <c r="C21200" t="e">
        <f>VLOOKUP(B21200,LISTAS!A21158:B21225,2,0)</f>
        <v>#N/A</v>
      </c>
      <c r="W21200" s="35" t="e">
        <f>VLOOKUP(V21200,LISTAS!$M$2:$N$18,2,0)</f>
        <v>#N/A</v>
      </c>
    </row>
    <row r="21201" spans="3:23">
      <c r="C21201" t="e">
        <f>VLOOKUP(B21201,LISTAS!A21159:B21226,2,0)</f>
        <v>#N/A</v>
      </c>
      <c r="W21201" s="35" t="e">
        <f>VLOOKUP(V21201,LISTAS!$M$2:$N$18,2,0)</f>
        <v>#N/A</v>
      </c>
    </row>
    <row r="21202" spans="3:23">
      <c r="C21202" t="e">
        <f>VLOOKUP(B21202,LISTAS!A21160:B21227,2,0)</f>
        <v>#N/A</v>
      </c>
      <c r="W21202" s="35" t="e">
        <f>VLOOKUP(V21202,LISTAS!$M$2:$N$18,2,0)</f>
        <v>#N/A</v>
      </c>
    </row>
    <row r="21203" spans="3:23">
      <c r="C21203" t="e">
        <f>VLOOKUP(B21203,LISTAS!A21161:B21228,2,0)</f>
        <v>#N/A</v>
      </c>
      <c r="W21203" s="35" t="e">
        <f>VLOOKUP(V21203,LISTAS!$M$2:$N$18,2,0)</f>
        <v>#N/A</v>
      </c>
    </row>
    <row r="21204" spans="3:23">
      <c r="C21204" t="e">
        <f>VLOOKUP(B21204,LISTAS!A21162:B21229,2,0)</f>
        <v>#N/A</v>
      </c>
      <c r="W21204" s="35" t="e">
        <f>VLOOKUP(V21204,LISTAS!$M$2:$N$18,2,0)</f>
        <v>#N/A</v>
      </c>
    </row>
    <row r="21205" spans="3:23">
      <c r="C21205" t="e">
        <f>VLOOKUP(B21205,LISTAS!A21163:B21230,2,0)</f>
        <v>#N/A</v>
      </c>
      <c r="W21205" s="35" t="e">
        <f>VLOOKUP(V21205,LISTAS!$M$2:$N$18,2,0)</f>
        <v>#N/A</v>
      </c>
    </row>
    <row r="21206" spans="3:23">
      <c r="C21206" t="e">
        <f>VLOOKUP(B21206,LISTAS!A21164:B21231,2,0)</f>
        <v>#N/A</v>
      </c>
      <c r="W21206" s="35" t="e">
        <f>VLOOKUP(V21206,LISTAS!$M$2:$N$18,2,0)</f>
        <v>#N/A</v>
      </c>
    </row>
    <row r="21207" spans="3:23">
      <c r="C21207" t="e">
        <f>VLOOKUP(B21207,LISTAS!A21165:B21232,2,0)</f>
        <v>#N/A</v>
      </c>
      <c r="W21207" s="35" t="e">
        <f>VLOOKUP(V21207,LISTAS!$M$2:$N$18,2,0)</f>
        <v>#N/A</v>
      </c>
    </row>
    <row r="21208" spans="3:23">
      <c r="C21208" t="e">
        <f>VLOOKUP(B21208,LISTAS!A21166:B21233,2,0)</f>
        <v>#N/A</v>
      </c>
      <c r="W21208" s="35" t="e">
        <f>VLOOKUP(V21208,LISTAS!$M$2:$N$18,2,0)</f>
        <v>#N/A</v>
      </c>
    </row>
    <row r="21209" spans="3:23">
      <c r="C21209" t="e">
        <f>VLOOKUP(B21209,LISTAS!A21167:B21234,2,0)</f>
        <v>#N/A</v>
      </c>
      <c r="W21209" s="35" t="e">
        <f>VLOOKUP(V21209,LISTAS!$M$2:$N$18,2,0)</f>
        <v>#N/A</v>
      </c>
    </row>
    <row r="21210" spans="3:23">
      <c r="C21210" t="e">
        <f>VLOOKUP(B21210,LISTAS!A21168:B21235,2,0)</f>
        <v>#N/A</v>
      </c>
      <c r="W21210" s="35" t="e">
        <f>VLOOKUP(V21210,LISTAS!$M$2:$N$18,2,0)</f>
        <v>#N/A</v>
      </c>
    </row>
    <row r="21211" spans="3:23">
      <c r="C21211" t="e">
        <f>VLOOKUP(B21211,LISTAS!A21169:B21236,2,0)</f>
        <v>#N/A</v>
      </c>
      <c r="W21211" s="35" t="e">
        <f>VLOOKUP(V21211,LISTAS!$M$2:$N$18,2,0)</f>
        <v>#N/A</v>
      </c>
    </row>
    <row r="21212" spans="3:23">
      <c r="C21212" t="e">
        <f>VLOOKUP(B21212,LISTAS!A21170:B21237,2,0)</f>
        <v>#N/A</v>
      </c>
      <c r="W21212" s="35" t="e">
        <f>VLOOKUP(V21212,LISTAS!$M$2:$N$18,2,0)</f>
        <v>#N/A</v>
      </c>
    </row>
    <row r="21213" spans="3:23">
      <c r="C21213" t="e">
        <f>VLOOKUP(B21213,LISTAS!A21171:B21238,2,0)</f>
        <v>#N/A</v>
      </c>
      <c r="W21213" s="35" t="e">
        <f>VLOOKUP(V21213,LISTAS!$M$2:$N$18,2,0)</f>
        <v>#N/A</v>
      </c>
    </row>
    <row r="21214" spans="3:23">
      <c r="C21214" t="e">
        <f>VLOOKUP(B21214,LISTAS!A21172:B21239,2,0)</f>
        <v>#N/A</v>
      </c>
      <c r="W21214" s="35" t="e">
        <f>VLOOKUP(V21214,LISTAS!$M$2:$N$18,2,0)</f>
        <v>#N/A</v>
      </c>
    </row>
    <row r="21215" spans="3:23">
      <c r="C21215" t="e">
        <f>VLOOKUP(B21215,LISTAS!A21173:B21240,2,0)</f>
        <v>#N/A</v>
      </c>
      <c r="W21215" s="35" t="e">
        <f>VLOOKUP(V21215,LISTAS!$M$2:$N$18,2,0)</f>
        <v>#N/A</v>
      </c>
    </row>
    <row r="21216" spans="3:23">
      <c r="C21216" t="e">
        <f>VLOOKUP(B21216,LISTAS!A21174:B21241,2,0)</f>
        <v>#N/A</v>
      </c>
      <c r="W21216" s="35" t="e">
        <f>VLOOKUP(V21216,LISTAS!$M$2:$N$18,2,0)</f>
        <v>#N/A</v>
      </c>
    </row>
    <row r="21217" spans="3:23">
      <c r="C21217" t="e">
        <f>VLOOKUP(B21217,LISTAS!A21175:B21242,2,0)</f>
        <v>#N/A</v>
      </c>
      <c r="W21217" s="35" t="e">
        <f>VLOOKUP(V21217,LISTAS!$M$2:$N$18,2,0)</f>
        <v>#N/A</v>
      </c>
    </row>
    <row r="21218" spans="3:23">
      <c r="C21218" t="e">
        <f>VLOOKUP(B21218,LISTAS!A21176:B21243,2,0)</f>
        <v>#N/A</v>
      </c>
      <c r="W21218" s="35" t="e">
        <f>VLOOKUP(V21218,LISTAS!$M$2:$N$18,2,0)</f>
        <v>#N/A</v>
      </c>
    </row>
    <row r="21219" spans="3:23">
      <c r="C21219" t="e">
        <f>VLOOKUP(B21219,LISTAS!A21177:B21244,2,0)</f>
        <v>#N/A</v>
      </c>
      <c r="W21219" s="35" t="e">
        <f>VLOOKUP(V21219,LISTAS!$M$2:$N$18,2,0)</f>
        <v>#N/A</v>
      </c>
    </row>
    <row r="21220" spans="3:23">
      <c r="C21220" t="e">
        <f>VLOOKUP(B21220,LISTAS!A21178:B21245,2,0)</f>
        <v>#N/A</v>
      </c>
      <c r="W21220" s="35" t="e">
        <f>VLOOKUP(V21220,LISTAS!$M$2:$N$18,2,0)</f>
        <v>#N/A</v>
      </c>
    </row>
    <row r="21221" spans="3:23">
      <c r="C21221" t="e">
        <f>VLOOKUP(B21221,LISTAS!A21179:B21246,2,0)</f>
        <v>#N/A</v>
      </c>
      <c r="W21221" s="35" t="e">
        <f>VLOOKUP(V21221,LISTAS!$M$2:$N$18,2,0)</f>
        <v>#N/A</v>
      </c>
    </row>
    <row r="21222" spans="3:23">
      <c r="C21222" t="e">
        <f>VLOOKUP(B21222,LISTAS!A21180:B21247,2,0)</f>
        <v>#N/A</v>
      </c>
      <c r="W21222" s="35" t="e">
        <f>VLOOKUP(V21222,LISTAS!$M$2:$N$18,2,0)</f>
        <v>#N/A</v>
      </c>
    </row>
    <row r="21223" spans="3:23">
      <c r="C21223" t="e">
        <f>VLOOKUP(B21223,LISTAS!A21181:B21248,2,0)</f>
        <v>#N/A</v>
      </c>
      <c r="W21223" s="35" t="e">
        <f>VLOOKUP(V21223,LISTAS!$M$2:$N$18,2,0)</f>
        <v>#N/A</v>
      </c>
    </row>
    <row r="21224" spans="3:23">
      <c r="C21224" t="e">
        <f>VLOOKUP(B21224,LISTAS!A21182:B21249,2,0)</f>
        <v>#N/A</v>
      </c>
      <c r="W21224" s="35" t="e">
        <f>VLOOKUP(V21224,LISTAS!$M$2:$N$18,2,0)</f>
        <v>#N/A</v>
      </c>
    </row>
    <row r="21225" spans="3:23">
      <c r="C21225" t="e">
        <f>VLOOKUP(B21225,LISTAS!A21183:B21250,2,0)</f>
        <v>#N/A</v>
      </c>
      <c r="W21225" s="35" t="e">
        <f>VLOOKUP(V21225,LISTAS!$M$2:$N$18,2,0)</f>
        <v>#N/A</v>
      </c>
    </row>
    <row r="21226" spans="3:23">
      <c r="C21226" t="e">
        <f>VLOOKUP(B21226,LISTAS!A21184:B21251,2,0)</f>
        <v>#N/A</v>
      </c>
      <c r="W21226" s="35" t="e">
        <f>VLOOKUP(V21226,LISTAS!$M$2:$N$18,2,0)</f>
        <v>#N/A</v>
      </c>
    </row>
    <row r="21227" spans="3:23">
      <c r="C21227" t="e">
        <f>VLOOKUP(B21227,LISTAS!A21185:B21252,2,0)</f>
        <v>#N/A</v>
      </c>
      <c r="W21227" s="35" t="e">
        <f>VLOOKUP(V21227,LISTAS!$M$2:$N$18,2,0)</f>
        <v>#N/A</v>
      </c>
    </row>
    <row r="21228" spans="3:23">
      <c r="C21228" t="e">
        <f>VLOOKUP(B21228,LISTAS!A21186:B21253,2,0)</f>
        <v>#N/A</v>
      </c>
      <c r="W21228" s="35" t="e">
        <f>VLOOKUP(V21228,LISTAS!$M$2:$N$18,2,0)</f>
        <v>#N/A</v>
      </c>
    </row>
    <row r="21229" spans="3:23">
      <c r="C21229" t="e">
        <f>VLOOKUP(B21229,LISTAS!A21187:B21254,2,0)</f>
        <v>#N/A</v>
      </c>
      <c r="W21229" s="35" t="e">
        <f>VLOOKUP(V21229,LISTAS!$M$2:$N$18,2,0)</f>
        <v>#N/A</v>
      </c>
    </row>
    <row r="21230" spans="3:23">
      <c r="C21230" t="e">
        <f>VLOOKUP(B21230,LISTAS!A21188:B21255,2,0)</f>
        <v>#N/A</v>
      </c>
      <c r="W21230" s="35" t="e">
        <f>VLOOKUP(V21230,LISTAS!$M$2:$N$18,2,0)</f>
        <v>#N/A</v>
      </c>
    </row>
    <row r="21231" spans="3:23">
      <c r="C21231" t="e">
        <f>VLOOKUP(B21231,LISTAS!A21189:B21256,2,0)</f>
        <v>#N/A</v>
      </c>
      <c r="W21231" s="35" t="e">
        <f>VLOOKUP(V21231,LISTAS!$M$2:$N$18,2,0)</f>
        <v>#N/A</v>
      </c>
    </row>
    <row r="21232" spans="3:23">
      <c r="C21232" t="e">
        <f>VLOOKUP(B21232,LISTAS!A21190:B21257,2,0)</f>
        <v>#N/A</v>
      </c>
      <c r="W21232" s="35" t="e">
        <f>VLOOKUP(V21232,LISTAS!$M$2:$N$18,2,0)</f>
        <v>#N/A</v>
      </c>
    </row>
    <row r="21233" spans="3:23">
      <c r="C21233" t="e">
        <f>VLOOKUP(B21233,LISTAS!A21191:B21258,2,0)</f>
        <v>#N/A</v>
      </c>
      <c r="W21233" s="35" t="e">
        <f>VLOOKUP(V21233,LISTAS!$M$2:$N$18,2,0)</f>
        <v>#N/A</v>
      </c>
    </row>
    <row r="21234" spans="3:23">
      <c r="C21234" t="e">
        <f>VLOOKUP(B21234,LISTAS!A21192:B21259,2,0)</f>
        <v>#N/A</v>
      </c>
      <c r="W21234" s="35" t="e">
        <f>VLOOKUP(V21234,LISTAS!$M$2:$N$18,2,0)</f>
        <v>#N/A</v>
      </c>
    </row>
    <row r="21235" spans="3:23">
      <c r="C21235" t="e">
        <f>VLOOKUP(B21235,LISTAS!A21193:B21260,2,0)</f>
        <v>#N/A</v>
      </c>
      <c r="W21235" s="35" t="e">
        <f>VLOOKUP(V21235,LISTAS!$M$2:$N$18,2,0)</f>
        <v>#N/A</v>
      </c>
    </row>
    <row r="21236" spans="3:23">
      <c r="C21236" t="e">
        <f>VLOOKUP(B21236,LISTAS!A21194:B21261,2,0)</f>
        <v>#N/A</v>
      </c>
      <c r="W21236" s="35" t="e">
        <f>VLOOKUP(V21236,LISTAS!$M$2:$N$18,2,0)</f>
        <v>#N/A</v>
      </c>
    </row>
    <row r="21237" spans="3:23">
      <c r="C21237" t="e">
        <f>VLOOKUP(B21237,LISTAS!A21195:B21262,2,0)</f>
        <v>#N/A</v>
      </c>
      <c r="W21237" s="35" t="e">
        <f>VLOOKUP(V21237,LISTAS!$M$2:$N$18,2,0)</f>
        <v>#N/A</v>
      </c>
    </row>
    <row r="21238" spans="3:23">
      <c r="C21238" t="e">
        <f>VLOOKUP(B21238,LISTAS!A21196:B21263,2,0)</f>
        <v>#N/A</v>
      </c>
      <c r="W21238" s="35" t="e">
        <f>VLOOKUP(V21238,LISTAS!$M$2:$N$18,2,0)</f>
        <v>#N/A</v>
      </c>
    </row>
    <row r="21239" spans="3:23">
      <c r="C21239" t="e">
        <f>VLOOKUP(B21239,LISTAS!A21197:B21264,2,0)</f>
        <v>#N/A</v>
      </c>
      <c r="W21239" s="35" t="e">
        <f>VLOOKUP(V21239,LISTAS!$M$2:$N$18,2,0)</f>
        <v>#N/A</v>
      </c>
    </row>
    <row r="21240" spans="3:23">
      <c r="C21240" t="e">
        <f>VLOOKUP(B21240,LISTAS!A21198:B21265,2,0)</f>
        <v>#N/A</v>
      </c>
      <c r="W21240" s="35" t="e">
        <f>VLOOKUP(V21240,LISTAS!$M$2:$N$18,2,0)</f>
        <v>#N/A</v>
      </c>
    </row>
    <row r="21241" spans="3:23">
      <c r="C21241" t="e">
        <f>VLOOKUP(B21241,LISTAS!A21199:B21266,2,0)</f>
        <v>#N/A</v>
      </c>
      <c r="W21241" s="35" t="e">
        <f>VLOOKUP(V21241,LISTAS!$M$2:$N$18,2,0)</f>
        <v>#N/A</v>
      </c>
    </row>
    <row r="21242" spans="3:23">
      <c r="C21242" t="e">
        <f>VLOOKUP(B21242,LISTAS!A21200:B21267,2,0)</f>
        <v>#N/A</v>
      </c>
      <c r="W21242" s="35" t="e">
        <f>VLOOKUP(V21242,LISTAS!$M$2:$N$18,2,0)</f>
        <v>#N/A</v>
      </c>
    </row>
    <row r="21243" spans="3:23">
      <c r="C21243" t="e">
        <f>VLOOKUP(B21243,LISTAS!A21201:B21268,2,0)</f>
        <v>#N/A</v>
      </c>
      <c r="W21243" s="35" t="e">
        <f>VLOOKUP(V21243,LISTAS!$M$2:$N$18,2,0)</f>
        <v>#N/A</v>
      </c>
    </row>
    <row r="21244" spans="3:23">
      <c r="C21244" t="e">
        <f>VLOOKUP(B21244,LISTAS!A21202:B21269,2,0)</f>
        <v>#N/A</v>
      </c>
      <c r="W21244" s="35" t="e">
        <f>VLOOKUP(V21244,LISTAS!$M$2:$N$18,2,0)</f>
        <v>#N/A</v>
      </c>
    </row>
    <row r="21245" spans="3:23">
      <c r="C21245" t="e">
        <f>VLOOKUP(B21245,LISTAS!A21203:B21270,2,0)</f>
        <v>#N/A</v>
      </c>
      <c r="W21245" s="35" t="e">
        <f>VLOOKUP(V21245,LISTAS!$M$2:$N$18,2,0)</f>
        <v>#N/A</v>
      </c>
    </row>
    <row r="21246" spans="3:23">
      <c r="C21246" t="e">
        <f>VLOOKUP(B21246,LISTAS!A21204:B21271,2,0)</f>
        <v>#N/A</v>
      </c>
      <c r="W21246" s="35" t="e">
        <f>VLOOKUP(V21246,LISTAS!$M$2:$N$18,2,0)</f>
        <v>#N/A</v>
      </c>
    </row>
    <row r="21247" spans="3:23">
      <c r="C21247" t="e">
        <f>VLOOKUP(B21247,LISTAS!A21205:B21272,2,0)</f>
        <v>#N/A</v>
      </c>
      <c r="W21247" s="35" t="e">
        <f>VLOOKUP(V21247,LISTAS!$M$2:$N$18,2,0)</f>
        <v>#N/A</v>
      </c>
    </row>
    <row r="21248" spans="3:23">
      <c r="C21248" t="e">
        <f>VLOOKUP(B21248,LISTAS!A21206:B21273,2,0)</f>
        <v>#N/A</v>
      </c>
      <c r="W21248" s="35" t="e">
        <f>VLOOKUP(V21248,LISTAS!$M$2:$N$18,2,0)</f>
        <v>#N/A</v>
      </c>
    </row>
    <row r="21249" spans="3:23">
      <c r="C21249" t="e">
        <f>VLOOKUP(B21249,LISTAS!A21207:B21274,2,0)</f>
        <v>#N/A</v>
      </c>
      <c r="W21249" s="35" t="e">
        <f>VLOOKUP(V21249,LISTAS!$M$2:$N$18,2,0)</f>
        <v>#N/A</v>
      </c>
    </row>
    <row r="21250" spans="3:23">
      <c r="C21250" t="e">
        <f>VLOOKUP(B21250,LISTAS!A21208:B21275,2,0)</f>
        <v>#N/A</v>
      </c>
      <c r="W21250" s="35" t="e">
        <f>VLOOKUP(V21250,LISTAS!$M$2:$N$18,2,0)</f>
        <v>#N/A</v>
      </c>
    </row>
    <row r="21251" spans="3:23">
      <c r="C21251" t="e">
        <f>VLOOKUP(B21251,LISTAS!A21209:B21276,2,0)</f>
        <v>#N/A</v>
      </c>
      <c r="W21251" s="35" t="e">
        <f>VLOOKUP(V21251,LISTAS!$M$2:$N$18,2,0)</f>
        <v>#N/A</v>
      </c>
    </row>
    <row r="21252" spans="3:23">
      <c r="C21252" t="e">
        <f>VLOOKUP(B21252,LISTAS!A21210:B21277,2,0)</f>
        <v>#N/A</v>
      </c>
      <c r="W21252" s="35" t="e">
        <f>VLOOKUP(V21252,LISTAS!$M$2:$N$18,2,0)</f>
        <v>#N/A</v>
      </c>
    </row>
    <row r="21253" spans="3:23">
      <c r="C21253" t="e">
        <f>VLOOKUP(B21253,LISTAS!A21211:B21278,2,0)</f>
        <v>#N/A</v>
      </c>
      <c r="W21253" s="35" t="e">
        <f>VLOOKUP(V21253,LISTAS!$M$2:$N$18,2,0)</f>
        <v>#N/A</v>
      </c>
    </row>
    <row r="21254" spans="3:23">
      <c r="C21254" t="e">
        <f>VLOOKUP(B21254,LISTAS!A21212:B21279,2,0)</f>
        <v>#N/A</v>
      </c>
      <c r="W21254" s="35" t="e">
        <f>VLOOKUP(V21254,LISTAS!$M$2:$N$18,2,0)</f>
        <v>#N/A</v>
      </c>
    </row>
    <row r="21255" spans="3:23">
      <c r="C21255" t="e">
        <f>VLOOKUP(B21255,LISTAS!A21213:B21280,2,0)</f>
        <v>#N/A</v>
      </c>
      <c r="W21255" s="35" t="e">
        <f>VLOOKUP(V21255,LISTAS!$M$2:$N$18,2,0)</f>
        <v>#N/A</v>
      </c>
    </row>
    <row r="21256" spans="3:23">
      <c r="C21256" t="e">
        <f>VLOOKUP(B21256,LISTAS!A21214:B21281,2,0)</f>
        <v>#N/A</v>
      </c>
      <c r="W21256" s="35" t="e">
        <f>VLOOKUP(V21256,LISTAS!$M$2:$N$18,2,0)</f>
        <v>#N/A</v>
      </c>
    </row>
    <row r="21257" spans="3:23">
      <c r="C21257" t="e">
        <f>VLOOKUP(B21257,LISTAS!A21215:B21282,2,0)</f>
        <v>#N/A</v>
      </c>
      <c r="W21257" s="35" t="e">
        <f>VLOOKUP(V21257,LISTAS!$M$2:$N$18,2,0)</f>
        <v>#N/A</v>
      </c>
    </row>
    <row r="21258" spans="3:23">
      <c r="C21258" t="e">
        <f>VLOOKUP(B21258,LISTAS!A21216:B21283,2,0)</f>
        <v>#N/A</v>
      </c>
      <c r="W21258" s="35" t="e">
        <f>VLOOKUP(V21258,LISTAS!$M$2:$N$18,2,0)</f>
        <v>#N/A</v>
      </c>
    </row>
    <row r="21259" spans="3:23">
      <c r="C21259" t="e">
        <f>VLOOKUP(B21259,LISTAS!A21217:B21284,2,0)</f>
        <v>#N/A</v>
      </c>
      <c r="W21259" s="35" t="e">
        <f>VLOOKUP(V21259,LISTAS!$M$2:$N$18,2,0)</f>
        <v>#N/A</v>
      </c>
    </row>
    <row r="21260" spans="3:23">
      <c r="C21260" t="e">
        <f>VLOOKUP(B21260,LISTAS!A21218:B21285,2,0)</f>
        <v>#N/A</v>
      </c>
      <c r="W21260" s="35" t="e">
        <f>VLOOKUP(V21260,LISTAS!$M$2:$N$18,2,0)</f>
        <v>#N/A</v>
      </c>
    </row>
    <row r="21261" spans="3:23">
      <c r="C21261" t="e">
        <f>VLOOKUP(B21261,LISTAS!A21219:B21286,2,0)</f>
        <v>#N/A</v>
      </c>
      <c r="W21261" s="35" t="e">
        <f>VLOOKUP(V21261,LISTAS!$M$2:$N$18,2,0)</f>
        <v>#N/A</v>
      </c>
    </row>
    <row r="21262" spans="3:23">
      <c r="C21262" t="e">
        <f>VLOOKUP(B21262,LISTAS!A21220:B21287,2,0)</f>
        <v>#N/A</v>
      </c>
      <c r="W21262" s="35" t="e">
        <f>VLOOKUP(V21262,LISTAS!$M$2:$N$18,2,0)</f>
        <v>#N/A</v>
      </c>
    </row>
    <row r="21263" spans="3:23">
      <c r="C21263" t="e">
        <f>VLOOKUP(B21263,LISTAS!A21221:B21288,2,0)</f>
        <v>#N/A</v>
      </c>
      <c r="W21263" s="35" t="e">
        <f>VLOOKUP(V21263,LISTAS!$M$2:$N$18,2,0)</f>
        <v>#N/A</v>
      </c>
    </row>
    <row r="21264" spans="3:23">
      <c r="C21264" t="e">
        <f>VLOOKUP(B21264,LISTAS!A21222:B21289,2,0)</f>
        <v>#N/A</v>
      </c>
      <c r="W21264" s="35" t="e">
        <f>VLOOKUP(V21264,LISTAS!$M$2:$N$18,2,0)</f>
        <v>#N/A</v>
      </c>
    </row>
    <row r="21265" spans="3:23">
      <c r="C21265" t="e">
        <f>VLOOKUP(B21265,LISTAS!A21223:B21290,2,0)</f>
        <v>#N/A</v>
      </c>
      <c r="W21265" s="35" t="e">
        <f>VLOOKUP(V21265,LISTAS!$M$2:$N$18,2,0)</f>
        <v>#N/A</v>
      </c>
    </row>
    <row r="21266" spans="3:23">
      <c r="C21266" t="e">
        <f>VLOOKUP(B21266,LISTAS!A21224:B21291,2,0)</f>
        <v>#N/A</v>
      </c>
      <c r="W21266" s="35" t="e">
        <f>VLOOKUP(V21266,LISTAS!$M$2:$N$18,2,0)</f>
        <v>#N/A</v>
      </c>
    </row>
    <row r="21267" spans="3:23">
      <c r="C21267" t="e">
        <f>VLOOKUP(B21267,LISTAS!A21225:B21292,2,0)</f>
        <v>#N/A</v>
      </c>
      <c r="W21267" s="35" t="e">
        <f>VLOOKUP(V21267,LISTAS!$M$2:$N$18,2,0)</f>
        <v>#N/A</v>
      </c>
    </row>
    <row r="21268" spans="3:23">
      <c r="C21268" t="e">
        <f>VLOOKUP(B21268,LISTAS!A21226:B21293,2,0)</f>
        <v>#N/A</v>
      </c>
      <c r="W21268" s="35" t="e">
        <f>VLOOKUP(V21268,LISTAS!$M$2:$N$18,2,0)</f>
        <v>#N/A</v>
      </c>
    </row>
    <row r="21269" spans="3:23">
      <c r="C21269" t="e">
        <f>VLOOKUP(B21269,LISTAS!A21227:B21294,2,0)</f>
        <v>#N/A</v>
      </c>
      <c r="W21269" s="35" t="e">
        <f>VLOOKUP(V21269,LISTAS!$M$2:$N$18,2,0)</f>
        <v>#N/A</v>
      </c>
    </row>
    <row r="21270" spans="3:23">
      <c r="C21270" t="e">
        <f>VLOOKUP(B21270,LISTAS!A21228:B21295,2,0)</f>
        <v>#N/A</v>
      </c>
      <c r="W21270" s="35" t="e">
        <f>VLOOKUP(V21270,LISTAS!$M$2:$N$18,2,0)</f>
        <v>#N/A</v>
      </c>
    </row>
    <row r="21271" spans="3:23">
      <c r="C21271" t="e">
        <f>VLOOKUP(B21271,LISTAS!A21229:B21296,2,0)</f>
        <v>#N/A</v>
      </c>
      <c r="W21271" s="35" t="e">
        <f>VLOOKUP(V21271,LISTAS!$M$2:$N$18,2,0)</f>
        <v>#N/A</v>
      </c>
    </row>
    <row r="21272" spans="3:23">
      <c r="C21272" t="e">
        <f>VLOOKUP(B21272,LISTAS!A21230:B21297,2,0)</f>
        <v>#N/A</v>
      </c>
      <c r="W21272" s="35" t="e">
        <f>VLOOKUP(V21272,LISTAS!$M$2:$N$18,2,0)</f>
        <v>#N/A</v>
      </c>
    </row>
    <row r="21273" spans="3:23">
      <c r="C21273" t="e">
        <f>VLOOKUP(B21273,LISTAS!A21231:B21298,2,0)</f>
        <v>#N/A</v>
      </c>
      <c r="W21273" s="35" t="e">
        <f>VLOOKUP(V21273,LISTAS!$M$2:$N$18,2,0)</f>
        <v>#N/A</v>
      </c>
    </row>
    <row r="21274" spans="3:23">
      <c r="C21274" t="e">
        <f>VLOOKUP(B21274,LISTAS!A21232:B21299,2,0)</f>
        <v>#N/A</v>
      </c>
      <c r="W21274" s="35" t="e">
        <f>VLOOKUP(V21274,LISTAS!$M$2:$N$18,2,0)</f>
        <v>#N/A</v>
      </c>
    </row>
    <row r="21275" spans="3:23">
      <c r="C21275" t="e">
        <f>VLOOKUP(B21275,LISTAS!A21233:B21300,2,0)</f>
        <v>#N/A</v>
      </c>
      <c r="W21275" s="35" t="e">
        <f>VLOOKUP(V21275,LISTAS!$M$2:$N$18,2,0)</f>
        <v>#N/A</v>
      </c>
    </row>
    <row r="21276" spans="3:23">
      <c r="C21276" t="e">
        <f>VLOOKUP(B21276,LISTAS!A21234:B21301,2,0)</f>
        <v>#N/A</v>
      </c>
      <c r="W21276" s="35" t="e">
        <f>VLOOKUP(V21276,LISTAS!$M$2:$N$18,2,0)</f>
        <v>#N/A</v>
      </c>
    </row>
    <row r="21277" spans="3:23">
      <c r="C21277" t="e">
        <f>VLOOKUP(B21277,LISTAS!A21235:B21302,2,0)</f>
        <v>#N/A</v>
      </c>
      <c r="W21277" s="35" t="e">
        <f>VLOOKUP(V21277,LISTAS!$M$2:$N$18,2,0)</f>
        <v>#N/A</v>
      </c>
    </row>
    <row r="21278" spans="3:23">
      <c r="C21278" t="e">
        <f>VLOOKUP(B21278,LISTAS!A21236:B21303,2,0)</f>
        <v>#N/A</v>
      </c>
      <c r="W21278" s="35" t="e">
        <f>VLOOKUP(V21278,LISTAS!$M$2:$N$18,2,0)</f>
        <v>#N/A</v>
      </c>
    </row>
    <row r="21279" spans="3:23">
      <c r="C21279" t="e">
        <f>VLOOKUP(B21279,LISTAS!A21237:B21304,2,0)</f>
        <v>#N/A</v>
      </c>
      <c r="W21279" s="35" t="e">
        <f>VLOOKUP(V21279,LISTAS!$M$2:$N$18,2,0)</f>
        <v>#N/A</v>
      </c>
    </row>
    <row r="21280" spans="3:23">
      <c r="C21280" t="e">
        <f>VLOOKUP(B21280,LISTAS!A21238:B21305,2,0)</f>
        <v>#N/A</v>
      </c>
      <c r="W21280" s="35" t="e">
        <f>VLOOKUP(V21280,LISTAS!$M$2:$N$18,2,0)</f>
        <v>#N/A</v>
      </c>
    </row>
    <row r="21281" spans="3:23">
      <c r="C21281" t="e">
        <f>VLOOKUP(B21281,LISTAS!A21239:B21306,2,0)</f>
        <v>#N/A</v>
      </c>
      <c r="W21281" s="35" t="e">
        <f>VLOOKUP(V21281,LISTAS!$M$2:$N$18,2,0)</f>
        <v>#N/A</v>
      </c>
    </row>
    <row r="21282" spans="3:23">
      <c r="C21282" t="e">
        <f>VLOOKUP(B21282,LISTAS!A21240:B21307,2,0)</f>
        <v>#N/A</v>
      </c>
      <c r="W21282" s="35" t="e">
        <f>VLOOKUP(V21282,LISTAS!$M$2:$N$18,2,0)</f>
        <v>#N/A</v>
      </c>
    </row>
    <row r="21283" spans="3:23">
      <c r="C21283" t="e">
        <f>VLOOKUP(B21283,LISTAS!A21241:B21308,2,0)</f>
        <v>#N/A</v>
      </c>
      <c r="W21283" s="35" t="e">
        <f>VLOOKUP(V21283,LISTAS!$M$2:$N$18,2,0)</f>
        <v>#N/A</v>
      </c>
    </row>
    <row r="21284" spans="3:23">
      <c r="C21284" t="e">
        <f>VLOOKUP(B21284,LISTAS!A21242:B21309,2,0)</f>
        <v>#N/A</v>
      </c>
      <c r="W21284" s="35" t="e">
        <f>VLOOKUP(V21284,LISTAS!$M$2:$N$18,2,0)</f>
        <v>#N/A</v>
      </c>
    </row>
    <row r="21285" spans="3:23">
      <c r="C21285" t="e">
        <f>VLOOKUP(B21285,LISTAS!A21243:B21310,2,0)</f>
        <v>#N/A</v>
      </c>
      <c r="W21285" s="35" t="e">
        <f>VLOOKUP(V21285,LISTAS!$M$2:$N$18,2,0)</f>
        <v>#N/A</v>
      </c>
    </row>
    <row r="21286" spans="3:23">
      <c r="C21286" t="e">
        <f>VLOOKUP(B21286,LISTAS!A21244:B21311,2,0)</f>
        <v>#N/A</v>
      </c>
      <c r="W21286" s="35" t="e">
        <f>VLOOKUP(V21286,LISTAS!$M$2:$N$18,2,0)</f>
        <v>#N/A</v>
      </c>
    </row>
    <row r="21287" spans="3:23">
      <c r="C21287" t="e">
        <f>VLOOKUP(B21287,LISTAS!A21245:B21312,2,0)</f>
        <v>#N/A</v>
      </c>
      <c r="W21287" s="35" t="e">
        <f>VLOOKUP(V21287,LISTAS!$M$2:$N$18,2,0)</f>
        <v>#N/A</v>
      </c>
    </row>
    <row r="21288" spans="3:23">
      <c r="C21288" t="e">
        <f>VLOOKUP(B21288,LISTAS!A21246:B21313,2,0)</f>
        <v>#N/A</v>
      </c>
      <c r="W21288" s="35" t="e">
        <f>VLOOKUP(V21288,LISTAS!$M$2:$N$18,2,0)</f>
        <v>#N/A</v>
      </c>
    </row>
    <row r="21289" spans="3:23">
      <c r="C21289" t="e">
        <f>VLOOKUP(B21289,LISTAS!A21247:B21314,2,0)</f>
        <v>#N/A</v>
      </c>
      <c r="W21289" s="35" t="e">
        <f>VLOOKUP(V21289,LISTAS!$M$2:$N$18,2,0)</f>
        <v>#N/A</v>
      </c>
    </row>
    <row r="21290" spans="3:23">
      <c r="C21290" t="e">
        <f>VLOOKUP(B21290,LISTAS!A21248:B21315,2,0)</f>
        <v>#N/A</v>
      </c>
      <c r="W21290" s="35" t="e">
        <f>VLOOKUP(V21290,LISTAS!$M$2:$N$18,2,0)</f>
        <v>#N/A</v>
      </c>
    </row>
    <row r="21291" spans="3:23">
      <c r="C21291" t="e">
        <f>VLOOKUP(B21291,LISTAS!A21249:B21316,2,0)</f>
        <v>#N/A</v>
      </c>
      <c r="W21291" s="35" t="e">
        <f>VLOOKUP(V21291,LISTAS!$M$2:$N$18,2,0)</f>
        <v>#N/A</v>
      </c>
    </row>
    <row r="21292" spans="3:23">
      <c r="C21292" t="e">
        <f>VLOOKUP(B21292,LISTAS!A21250:B21317,2,0)</f>
        <v>#N/A</v>
      </c>
      <c r="W21292" s="35" t="e">
        <f>VLOOKUP(V21292,LISTAS!$M$2:$N$18,2,0)</f>
        <v>#N/A</v>
      </c>
    </row>
    <row r="21293" spans="3:23">
      <c r="C21293" t="e">
        <f>VLOOKUP(B21293,LISTAS!A21251:B21318,2,0)</f>
        <v>#N/A</v>
      </c>
      <c r="W21293" s="35" t="e">
        <f>VLOOKUP(V21293,LISTAS!$M$2:$N$18,2,0)</f>
        <v>#N/A</v>
      </c>
    </row>
    <row r="21294" spans="3:23">
      <c r="C21294" t="e">
        <f>VLOOKUP(B21294,LISTAS!A21252:B21319,2,0)</f>
        <v>#N/A</v>
      </c>
      <c r="W21294" s="35" t="e">
        <f>VLOOKUP(V21294,LISTAS!$M$2:$N$18,2,0)</f>
        <v>#N/A</v>
      </c>
    </row>
    <row r="21295" spans="3:23">
      <c r="C21295" t="e">
        <f>VLOOKUP(B21295,LISTAS!A21253:B21320,2,0)</f>
        <v>#N/A</v>
      </c>
      <c r="W21295" s="35" t="e">
        <f>VLOOKUP(V21295,LISTAS!$M$2:$N$18,2,0)</f>
        <v>#N/A</v>
      </c>
    </row>
    <row r="21296" spans="3:23">
      <c r="C21296" t="e">
        <f>VLOOKUP(B21296,LISTAS!A21254:B21321,2,0)</f>
        <v>#N/A</v>
      </c>
      <c r="W21296" s="35" t="e">
        <f>VLOOKUP(V21296,LISTAS!$M$2:$N$18,2,0)</f>
        <v>#N/A</v>
      </c>
    </row>
    <row r="21297" spans="3:23">
      <c r="C21297" t="e">
        <f>VLOOKUP(B21297,LISTAS!A21255:B21322,2,0)</f>
        <v>#N/A</v>
      </c>
      <c r="W21297" s="35" t="e">
        <f>VLOOKUP(V21297,LISTAS!$M$2:$N$18,2,0)</f>
        <v>#N/A</v>
      </c>
    </row>
    <row r="21298" spans="3:23">
      <c r="C21298" t="e">
        <f>VLOOKUP(B21298,LISTAS!A21256:B21323,2,0)</f>
        <v>#N/A</v>
      </c>
      <c r="W21298" s="35" t="e">
        <f>VLOOKUP(V21298,LISTAS!$M$2:$N$18,2,0)</f>
        <v>#N/A</v>
      </c>
    </row>
    <row r="21299" spans="3:23">
      <c r="C21299" t="e">
        <f>VLOOKUP(B21299,LISTAS!A21257:B21324,2,0)</f>
        <v>#N/A</v>
      </c>
      <c r="W21299" s="35" t="e">
        <f>VLOOKUP(V21299,LISTAS!$M$2:$N$18,2,0)</f>
        <v>#N/A</v>
      </c>
    </row>
    <row r="21300" spans="3:23">
      <c r="C21300" t="e">
        <f>VLOOKUP(B21300,LISTAS!A21258:B21325,2,0)</f>
        <v>#N/A</v>
      </c>
      <c r="W21300" s="35" t="e">
        <f>VLOOKUP(V21300,LISTAS!$M$2:$N$18,2,0)</f>
        <v>#N/A</v>
      </c>
    </row>
    <row r="21301" spans="3:23">
      <c r="C21301" t="e">
        <f>VLOOKUP(B21301,LISTAS!A21259:B21326,2,0)</f>
        <v>#N/A</v>
      </c>
      <c r="W21301" s="35" t="e">
        <f>VLOOKUP(V21301,LISTAS!$M$2:$N$18,2,0)</f>
        <v>#N/A</v>
      </c>
    </row>
    <row r="21302" spans="3:23">
      <c r="C21302" t="e">
        <f>VLOOKUP(B21302,LISTAS!A21260:B21327,2,0)</f>
        <v>#N/A</v>
      </c>
      <c r="W21302" s="35" t="e">
        <f>VLOOKUP(V21302,LISTAS!$M$2:$N$18,2,0)</f>
        <v>#N/A</v>
      </c>
    </row>
    <row r="21303" spans="3:23">
      <c r="C21303" t="e">
        <f>VLOOKUP(B21303,LISTAS!A21261:B21328,2,0)</f>
        <v>#N/A</v>
      </c>
      <c r="W21303" s="35" t="e">
        <f>VLOOKUP(V21303,LISTAS!$M$2:$N$18,2,0)</f>
        <v>#N/A</v>
      </c>
    </row>
    <row r="21304" spans="3:23">
      <c r="C21304" t="e">
        <f>VLOOKUP(B21304,LISTAS!A21262:B21329,2,0)</f>
        <v>#N/A</v>
      </c>
      <c r="W21304" s="35" t="e">
        <f>VLOOKUP(V21304,LISTAS!$M$2:$N$18,2,0)</f>
        <v>#N/A</v>
      </c>
    </row>
    <row r="21305" spans="3:23">
      <c r="C21305" t="e">
        <f>VLOOKUP(B21305,LISTAS!A21263:B21330,2,0)</f>
        <v>#N/A</v>
      </c>
      <c r="W21305" s="35" t="e">
        <f>VLOOKUP(V21305,LISTAS!$M$2:$N$18,2,0)</f>
        <v>#N/A</v>
      </c>
    </row>
    <row r="21306" spans="3:23">
      <c r="C21306" t="e">
        <f>VLOOKUP(B21306,LISTAS!A21264:B21331,2,0)</f>
        <v>#N/A</v>
      </c>
      <c r="W21306" s="35" t="e">
        <f>VLOOKUP(V21306,LISTAS!$M$2:$N$18,2,0)</f>
        <v>#N/A</v>
      </c>
    </row>
    <row r="21307" spans="3:23">
      <c r="C21307" t="e">
        <f>VLOOKUP(B21307,LISTAS!A21265:B21332,2,0)</f>
        <v>#N/A</v>
      </c>
      <c r="W21307" s="35" t="e">
        <f>VLOOKUP(V21307,LISTAS!$M$2:$N$18,2,0)</f>
        <v>#N/A</v>
      </c>
    </row>
    <row r="21308" spans="3:23">
      <c r="C21308" t="e">
        <f>VLOOKUP(B21308,LISTAS!A21266:B21333,2,0)</f>
        <v>#N/A</v>
      </c>
      <c r="W21308" s="35" t="e">
        <f>VLOOKUP(V21308,LISTAS!$M$2:$N$18,2,0)</f>
        <v>#N/A</v>
      </c>
    </row>
    <row r="21309" spans="3:23">
      <c r="C21309" t="e">
        <f>VLOOKUP(B21309,LISTAS!A21267:B21334,2,0)</f>
        <v>#N/A</v>
      </c>
      <c r="W21309" s="35" t="e">
        <f>VLOOKUP(V21309,LISTAS!$M$2:$N$18,2,0)</f>
        <v>#N/A</v>
      </c>
    </row>
    <row r="21310" spans="3:23">
      <c r="C21310" t="e">
        <f>VLOOKUP(B21310,LISTAS!A21268:B21335,2,0)</f>
        <v>#N/A</v>
      </c>
      <c r="W21310" s="35" t="e">
        <f>VLOOKUP(V21310,LISTAS!$M$2:$N$18,2,0)</f>
        <v>#N/A</v>
      </c>
    </row>
    <row r="21311" spans="3:23">
      <c r="C21311" t="e">
        <f>VLOOKUP(B21311,LISTAS!A21269:B21336,2,0)</f>
        <v>#N/A</v>
      </c>
      <c r="W21311" s="35" t="e">
        <f>VLOOKUP(V21311,LISTAS!$M$2:$N$18,2,0)</f>
        <v>#N/A</v>
      </c>
    </row>
    <row r="21312" spans="3:23">
      <c r="C21312" t="e">
        <f>VLOOKUP(B21312,LISTAS!A21270:B21337,2,0)</f>
        <v>#N/A</v>
      </c>
      <c r="W21312" s="35" t="e">
        <f>VLOOKUP(V21312,LISTAS!$M$2:$N$18,2,0)</f>
        <v>#N/A</v>
      </c>
    </row>
    <row r="21313" spans="3:23">
      <c r="C21313" t="e">
        <f>VLOOKUP(B21313,LISTAS!A21271:B21338,2,0)</f>
        <v>#N/A</v>
      </c>
      <c r="W21313" s="35" t="e">
        <f>VLOOKUP(V21313,LISTAS!$M$2:$N$18,2,0)</f>
        <v>#N/A</v>
      </c>
    </row>
    <row r="21314" spans="3:23">
      <c r="C21314" t="e">
        <f>VLOOKUP(B21314,LISTAS!A21272:B21339,2,0)</f>
        <v>#N/A</v>
      </c>
      <c r="W21314" s="35" t="e">
        <f>VLOOKUP(V21314,LISTAS!$M$2:$N$18,2,0)</f>
        <v>#N/A</v>
      </c>
    </row>
    <row r="21315" spans="3:23">
      <c r="C21315" t="e">
        <f>VLOOKUP(B21315,LISTAS!A21273:B21340,2,0)</f>
        <v>#N/A</v>
      </c>
      <c r="W21315" s="35" t="e">
        <f>VLOOKUP(V21315,LISTAS!$M$2:$N$18,2,0)</f>
        <v>#N/A</v>
      </c>
    </row>
    <row r="21316" spans="3:23">
      <c r="C21316" t="e">
        <f>VLOOKUP(B21316,LISTAS!A21274:B21341,2,0)</f>
        <v>#N/A</v>
      </c>
      <c r="W21316" s="35" t="e">
        <f>VLOOKUP(V21316,LISTAS!$M$2:$N$18,2,0)</f>
        <v>#N/A</v>
      </c>
    </row>
    <row r="21317" spans="3:23">
      <c r="C21317" t="e">
        <f>VLOOKUP(B21317,LISTAS!A21275:B21342,2,0)</f>
        <v>#N/A</v>
      </c>
      <c r="W21317" s="35" t="e">
        <f>VLOOKUP(V21317,LISTAS!$M$2:$N$18,2,0)</f>
        <v>#N/A</v>
      </c>
    </row>
    <row r="21318" spans="3:23">
      <c r="C21318" t="e">
        <f>VLOOKUP(B21318,LISTAS!A21276:B21343,2,0)</f>
        <v>#N/A</v>
      </c>
      <c r="W21318" s="35" t="e">
        <f>VLOOKUP(V21318,LISTAS!$M$2:$N$18,2,0)</f>
        <v>#N/A</v>
      </c>
    </row>
    <row r="21319" spans="3:23">
      <c r="C21319" t="e">
        <f>VLOOKUP(B21319,LISTAS!A21277:B21344,2,0)</f>
        <v>#N/A</v>
      </c>
      <c r="W21319" s="35" t="e">
        <f>VLOOKUP(V21319,LISTAS!$M$2:$N$18,2,0)</f>
        <v>#N/A</v>
      </c>
    </row>
    <row r="21320" spans="3:23">
      <c r="C21320" t="e">
        <f>VLOOKUP(B21320,LISTAS!A21278:B21345,2,0)</f>
        <v>#N/A</v>
      </c>
      <c r="W21320" s="35" t="e">
        <f>VLOOKUP(V21320,LISTAS!$M$2:$N$18,2,0)</f>
        <v>#N/A</v>
      </c>
    </row>
    <row r="21321" spans="3:23">
      <c r="C21321" t="e">
        <f>VLOOKUP(B21321,LISTAS!A21279:B21346,2,0)</f>
        <v>#N/A</v>
      </c>
      <c r="W21321" s="35" t="e">
        <f>VLOOKUP(V21321,LISTAS!$M$2:$N$18,2,0)</f>
        <v>#N/A</v>
      </c>
    </row>
    <row r="21322" spans="3:23">
      <c r="C21322" t="e">
        <f>VLOOKUP(B21322,LISTAS!A21280:B21347,2,0)</f>
        <v>#N/A</v>
      </c>
      <c r="W21322" s="35" t="e">
        <f>VLOOKUP(V21322,LISTAS!$M$2:$N$18,2,0)</f>
        <v>#N/A</v>
      </c>
    </row>
    <row r="21323" spans="3:23">
      <c r="C21323" t="e">
        <f>VLOOKUP(B21323,LISTAS!A21281:B21348,2,0)</f>
        <v>#N/A</v>
      </c>
      <c r="W21323" s="35" t="e">
        <f>VLOOKUP(V21323,LISTAS!$M$2:$N$18,2,0)</f>
        <v>#N/A</v>
      </c>
    </row>
    <row r="21324" spans="3:23">
      <c r="C21324" t="e">
        <f>VLOOKUP(B21324,LISTAS!A21282:B21349,2,0)</f>
        <v>#N/A</v>
      </c>
      <c r="W21324" s="35" t="e">
        <f>VLOOKUP(V21324,LISTAS!$M$2:$N$18,2,0)</f>
        <v>#N/A</v>
      </c>
    </row>
    <row r="21325" spans="3:23">
      <c r="C21325" t="e">
        <f>VLOOKUP(B21325,LISTAS!A21283:B21350,2,0)</f>
        <v>#N/A</v>
      </c>
      <c r="W21325" s="35" t="e">
        <f>VLOOKUP(V21325,LISTAS!$M$2:$N$18,2,0)</f>
        <v>#N/A</v>
      </c>
    </row>
    <row r="21326" spans="3:23">
      <c r="C21326" t="e">
        <f>VLOOKUP(B21326,LISTAS!A21284:B21351,2,0)</f>
        <v>#N/A</v>
      </c>
      <c r="W21326" s="35" t="e">
        <f>VLOOKUP(V21326,LISTAS!$M$2:$N$18,2,0)</f>
        <v>#N/A</v>
      </c>
    </row>
    <row r="21327" spans="3:23">
      <c r="C21327" t="e">
        <f>VLOOKUP(B21327,LISTAS!A21285:B21352,2,0)</f>
        <v>#N/A</v>
      </c>
      <c r="W21327" s="35" t="e">
        <f>VLOOKUP(V21327,LISTAS!$M$2:$N$18,2,0)</f>
        <v>#N/A</v>
      </c>
    </row>
    <row r="21328" spans="3:23">
      <c r="C21328" t="e">
        <f>VLOOKUP(B21328,LISTAS!A21286:B21353,2,0)</f>
        <v>#N/A</v>
      </c>
      <c r="W21328" s="35" t="e">
        <f>VLOOKUP(V21328,LISTAS!$M$2:$N$18,2,0)</f>
        <v>#N/A</v>
      </c>
    </row>
    <row r="21329" spans="3:23">
      <c r="C21329" t="e">
        <f>VLOOKUP(B21329,LISTAS!A21287:B21354,2,0)</f>
        <v>#N/A</v>
      </c>
      <c r="W21329" s="35" t="e">
        <f>VLOOKUP(V21329,LISTAS!$M$2:$N$18,2,0)</f>
        <v>#N/A</v>
      </c>
    </row>
    <row r="21330" spans="3:23">
      <c r="C21330" t="e">
        <f>VLOOKUP(B21330,LISTAS!A21288:B21355,2,0)</f>
        <v>#N/A</v>
      </c>
      <c r="W21330" s="35" t="e">
        <f>VLOOKUP(V21330,LISTAS!$M$2:$N$18,2,0)</f>
        <v>#N/A</v>
      </c>
    </row>
    <row r="21331" spans="3:23">
      <c r="C21331" t="e">
        <f>VLOOKUP(B21331,LISTAS!A21289:B21356,2,0)</f>
        <v>#N/A</v>
      </c>
      <c r="W21331" s="35" t="e">
        <f>VLOOKUP(V21331,LISTAS!$M$2:$N$18,2,0)</f>
        <v>#N/A</v>
      </c>
    </row>
    <row r="21332" spans="3:23">
      <c r="C21332" t="e">
        <f>VLOOKUP(B21332,LISTAS!A21290:B21357,2,0)</f>
        <v>#N/A</v>
      </c>
      <c r="W21332" s="35" t="e">
        <f>VLOOKUP(V21332,LISTAS!$M$2:$N$18,2,0)</f>
        <v>#N/A</v>
      </c>
    </row>
    <row r="21333" spans="3:23">
      <c r="C21333" t="e">
        <f>VLOOKUP(B21333,LISTAS!A21291:B21358,2,0)</f>
        <v>#N/A</v>
      </c>
      <c r="W21333" s="35" t="e">
        <f>VLOOKUP(V21333,LISTAS!$M$2:$N$18,2,0)</f>
        <v>#N/A</v>
      </c>
    </row>
    <row r="21334" spans="3:23">
      <c r="C21334" t="e">
        <f>VLOOKUP(B21334,LISTAS!A21292:B21359,2,0)</f>
        <v>#N/A</v>
      </c>
      <c r="W21334" s="35" t="e">
        <f>VLOOKUP(V21334,LISTAS!$M$2:$N$18,2,0)</f>
        <v>#N/A</v>
      </c>
    </row>
    <row r="21335" spans="3:23">
      <c r="C21335" t="e">
        <f>VLOOKUP(B21335,LISTAS!A21293:B21360,2,0)</f>
        <v>#N/A</v>
      </c>
      <c r="W21335" s="35" t="e">
        <f>VLOOKUP(V21335,LISTAS!$M$2:$N$18,2,0)</f>
        <v>#N/A</v>
      </c>
    </row>
    <row r="21336" spans="3:23">
      <c r="C21336" t="e">
        <f>VLOOKUP(B21336,LISTAS!A21294:B21361,2,0)</f>
        <v>#N/A</v>
      </c>
      <c r="W21336" s="35" t="e">
        <f>VLOOKUP(V21336,LISTAS!$M$2:$N$18,2,0)</f>
        <v>#N/A</v>
      </c>
    </row>
    <row r="21337" spans="3:23">
      <c r="C21337" t="e">
        <f>VLOOKUP(B21337,LISTAS!A21295:B21362,2,0)</f>
        <v>#N/A</v>
      </c>
      <c r="W21337" s="35" t="e">
        <f>VLOOKUP(V21337,LISTAS!$M$2:$N$18,2,0)</f>
        <v>#N/A</v>
      </c>
    </row>
    <row r="21338" spans="3:23">
      <c r="C21338" t="e">
        <f>VLOOKUP(B21338,LISTAS!A21296:B21363,2,0)</f>
        <v>#N/A</v>
      </c>
      <c r="W21338" s="35" t="e">
        <f>VLOOKUP(V21338,LISTAS!$M$2:$N$18,2,0)</f>
        <v>#N/A</v>
      </c>
    </row>
    <row r="21339" spans="3:23">
      <c r="C21339" t="e">
        <f>VLOOKUP(B21339,LISTAS!A21297:B21364,2,0)</f>
        <v>#N/A</v>
      </c>
      <c r="W21339" s="35" t="e">
        <f>VLOOKUP(V21339,LISTAS!$M$2:$N$18,2,0)</f>
        <v>#N/A</v>
      </c>
    </row>
    <row r="21340" spans="3:23">
      <c r="C21340" t="e">
        <f>VLOOKUP(B21340,LISTAS!A21298:B21365,2,0)</f>
        <v>#N/A</v>
      </c>
      <c r="W21340" s="35" t="e">
        <f>VLOOKUP(V21340,LISTAS!$M$2:$N$18,2,0)</f>
        <v>#N/A</v>
      </c>
    </row>
    <row r="21341" spans="3:23">
      <c r="C21341" t="e">
        <f>VLOOKUP(B21341,LISTAS!A21299:B21366,2,0)</f>
        <v>#N/A</v>
      </c>
      <c r="W21341" s="35" t="e">
        <f>VLOOKUP(V21341,LISTAS!$M$2:$N$18,2,0)</f>
        <v>#N/A</v>
      </c>
    </row>
    <row r="21342" spans="3:23">
      <c r="C21342" t="e">
        <f>VLOOKUP(B21342,LISTAS!A21300:B21367,2,0)</f>
        <v>#N/A</v>
      </c>
      <c r="W21342" s="35" t="e">
        <f>VLOOKUP(V21342,LISTAS!$M$2:$N$18,2,0)</f>
        <v>#N/A</v>
      </c>
    </row>
    <row r="21343" spans="3:23">
      <c r="C21343" t="e">
        <f>VLOOKUP(B21343,LISTAS!A21301:B21368,2,0)</f>
        <v>#N/A</v>
      </c>
      <c r="W21343" s="35" t="e">
        <f>VLOOKUP(V21343,LISTAS!$M$2:$N$18,2,0)</f>
        <v>#N/A</v>
      </c>
    </row>
    <row r="21344" spans="3:23">
      <c r="C21344" t="e">
        <f>VLOOKUP(B21344,LISTAS!A21302:B21369,2,0)</f>
        <v>#N/A</v>
      </c>
      <c r="W21344" s="35" t="e">
        <f>VLOOKUP(V21344,LISTAS!$M$2:$N$18,2,0)</f>
        <v>#N/A</v>
      </c>
    </row>
    <row r="21345" spans="3:23">
      <c r="C21345" t="e">
        <f>VLOOKUP(B21345,LISTAS!A21303:B21370,2,0)</f>
        <v>#N/A</v>
      </c>
      <c r="W21345" s="35" t="e">
        <f>VLOOKUP(V21345,LISTAS!$M$2:$N$18,2,0)</f>
        <v>#N/A</v>
      </c>
    </row>
    <row r="21346" spans="3:23">
      <c r="C21346" t="e">
        <f>VLOOKUP(B21346,LISTAS!A21304:B21371,2,0)</f>
        <v>#N/A</v>
      </c>
      <c r="W21346" s="35" t="e">
        <f>VLOOKUP(V21346,LISTAS!$M$2:$N$18,2,0)</f>
        <v>#N/A</v>
      </c>
    </row>
    <row r="21347" spans="3:23">
      <c r="C21347" t="e">
        <f>VLOOKUP(B21347,LISTAS!A21305:B21372,2,0)</f>
        <v>#N/A</v>
      </c>
      <c r="W21347" s="35" t="e">
        <f>VLOOKUP(V21347,LISTAS!$M$2:$N$18,2,0)</f>
        <v>#N/A</v>
      </c>
    </row>
    <row r="21348" spans="3:23">
      <c r="C21348" t="e">
        <f>VLOOKUP(B21348,LISTAS!A21306:B21373,2,0)</f>
        <v>#N/A</v>
      </c>
      <c r="W21348" s="35" t="e">
        <f>VLOOKUP(V21348,LISTAS!$M$2:$N$18,2,0)</f>
        <v>#N/A</v>
      </c>
    </row>
    <row r="21349" spans="3:23">
      <c r="C21349" t="e">
        <f>VLOOKUP(B21349,LISTAS!A21307:B21374,2,0)</f>
        <v>#N/A</v>
      </c>
      <c r="W21349" s="35" t="e">
        <f>VLOOKUP(V21349,LISTAS!$M$2:$N$18,2,0)</f>
        <v>#N/A</v>
      </c>
    </row>
    <row r="21350" spans="3:23">
      <c r="C21350" t="e">
        <f>VLOOKUP(B21350,LISTAS!A21308:B21375,2,0)</f>
        <v>#N/A</v>
      </c>
      <c r="W21350" s="35" t="e">
        <f>VLOOKUP(V21350,LISTAS!$M$2:$N$18,2,0)</f>
        <v>#N/A</v>
      </c>
    </row>
    <row r="21351" spans="3:23">
      <c r="C21351" t="e">
        <f>VLOOKUP(B21351,LISTAS!A21309:B21376,2,0)</f>
        <v>#N/A</v>
      </c>
      <c r="W21351" s="35" t="e">
        <f>VLOOKUP(V21351,LISTAS!$M$2:$N$18,2,0)</f>
        <v>#N/A</v>
      </c>
    </row>
    <row r="21352" spans="3:23">
      <c r="C21352" t="e">
        <f>VLOOKUP(B21352,LISTAS!A21310:B21377,2,0)</f>
        <v>#N/A</v>
      </c>
      <c r="W21352" s="35" t="e">
        <f>VLOOKUP(V21352,LISTAS!$M$2:$N$18,2,0)</f>
        <v>#N/A</v>
      </c>
    </row>
    <row r="21353" spans="3:23">
      <c r="C21353" t="e">
        <f>VLOOKUP(B21353,LISTAS!A21311:B21378,2,0)</f>
        <v>#N/A</v>
      </c>
      <c r="W21353" s="35" t="e">
        <f>VLOOKUP(V21353,LISTAS!$M$2:$N$18,2,0)</f>
        <v>#N/A</v>
      </c>
    </row>
    <row r="21354" spans="3:23">
      <c r="C21354" t="e">
        <f>VLOOKUP(B21354,LISTAS!A21312:B21379,2,0)</f>
        <v>#N/A</v>
      </c>
      <c r="W21354" s="35" t="e">
        <f>VLOOKUP(V21354,LISTAS!$M$2:$N$18,2,0)</f>
        <v>#N/A</v>
      </c>
    </row>
    <row r="21355" spans="3:23">
      <c r="C21355" t="e">
        <f>VLOOKUP(B21355,LISTAS!A21313:B21380,2,0)</f>
        <v>#N/A</v>
      </c>
      <c r="W21355" s="35" t="e">
        <f>VLOOKUP(V21355,LISTAS!$M$2:$N$18,2,0)</f>
        <v>#N/A</v>
      </c>
    </row>
    <row r="21356" spans="3:23">
      <c r="C21356" t="e">
        <f>VLOOKUP(B21356,LISTAS!A21314:B21381,2,0)</f>
        <v>#N/A</v>
      </c>
      <c r="W21356" s="35" t="e">
        <f>VLOOKUP(V21356,LISTAS!$M$2:$N$18,2,0)</f>
        <v>#N/A</v>
      </c>
    </row>
    <row r="21357" spans="3:23">
      <c r="C21357" t="e">
        <f>VLOOKUP(B21357,LISTAS!A21315:B21382,2,0)</f>
        <v>#N/A</v>
      </c>
      <c r="W21357" s="35" t="e">
        <f>VLOOKUP(V21357,LISTAS!$M$2:$N$18,2,0)</f>
        <v>#N/A</v>
      </c>
    </row>
    <row r="21358" spans="3:23">
      <c r="C21358" t="e">
        <f>VLOOKUP(B21358,LISTAS!A21316:B21383,2,0)</f>
        <v>#N/A</v>
      </c>
      <c r="W21358" s="35" t="e">
        <f>VLOOKUP(V21358,LISTAS!$M$2:$N$18,2,0)</f>
        <v>#N/A</v>
      </c>
    </row>
    <row r="21359" spans="3:23">
      <c r="C21359" t="e">
        <f>VLOOKUP(B21359,LISTAS!A21317:B21384,2,0)</f>
        <v>#N/A</v>
      </c>
      <c r="W21359" s="35" t="e">
        <f>VLOOKUP(V21359,LISTAS!$M$2:$N$18,2,0)</f>
        <v>#N/A</v>
      </c>
    </row>
    <row r="21360" spans="3:23">
      <c r="C21360" t="e">
        <f>VLOOKUP(B21360,LISTAS!A21318:B21385,2,0)</f>
        <v>#N/A</v>
      </c>
      <c r="W21360" s="35" t="e">
        <f>VLOOKUP(V21360,LISTAS!$M$2:$N$18,2,0)</f>
        <v>#N/A</v>
      </c>
    </row>
    <row r="21361" spans="3:23">
      <c r="C21361" t="e">
        <f>VLOOKUP(B21361,LISTAS!A21319:B21386,2,0)</f>
        <v>#N/A</v>
      </c>
      <c r="W21361" s="35" t="e">
        <f>VLOOKUP(V21361,LISTAS!$M$2:$N$18,2,0)</f>
        <v>#N/A</v>
      </c>
    </row>
    <row r="21362" spans="3:23">
      <c r="C21362" t="e">
        <f>VLOOKUP(B21362,LISTAS!A21320:B21387,2,0)</f>
        <v>#N/A</v>
      </c>
      <c r="W21362" s="35" t="e">
        <f>VLOOKUP(V21362,LISTAS!$M$2:$N$18,2,0)</f>
        <v>#N/A</v>
      </c>
    </row>
    <row r="21363" spans="3:23">
      <c r="C21363" t="e">
        <f>VLOOKUP(B21363,LISTAS!A21321:B21388,2,0)</f>
        <v>#N/A</v>
      </c>
      <c r="W21363" s="35" t="e">
        <f>VLOOKUP(V21363,LISTAS!$M$2:$N$18,2,0)</f>
        <v>#N/A</v>
      </c>
    </row>
    <row r="21364" spans="3:23">
      <c r="C21364" t="e">
        <f>VLOOKUP(B21364,LISTAS!A21322:B21389,2,0)</f>
        <v>#N/A</v>
      </c>
      <c r="W21364" s="35" t="e">
        <f>VLOOKUP(V21364,LISTAS!$M$2:$N$18,2,0)</f>
        <v>#N/A</v>
      </c>
    </row>
    <row r="21365" spans="3:23">
      <c r="C21365" t="e">
        <f>VLOOKUP(B21365,LISTAS!A21323:B21390,2,0)</f>
        <v>#N/A</v>
      </c>
      <c r="W21365" s="35" t="e">
        <f>VLOOKUP(V21365,LISTAS!$M$2:$N$18,2,0)</f>
        <v>#N/A</v>
      </c>
    </row>
    <row r="21366" spans="3:23">
      <c r="C21366" t="e">
        <f>VLOOKUP(B21366,LISTAS!A21324:B21391,2,0)</f>
        <v>#N/A</v>
      </c>
      <c r="W21366" s="35" t="e">
        <f>VLOOKUP(V21366,LISTAS!$M$2:$N$18,2,0)</f>
        <v>#N/A</v>
      </c>
    </row>
    <row r="21367" spans="3:23">
      <c r="C21367" t="e">
        <f>VLOOKUP(B21367,LISTAS!A21325:B21392,2,0)</f>
        <v>#N/A</v>
      </c>
      <c r="W21367" s="35" t="e">
        <f>VLOOKUP(V21367,LISTAS!$M$2:$N$18,2,0)</f>
        <v>#N/A</v>
      </c>
    </row>
    <row r="21368" spans="3:23">
      <c r="C21368" t="e">
        <f>VLOOKUP(B21368,LISTAS!A21326:B21393,2,0)</f>
        <v>#N/A</v>
      </c>
      <c r="W21368" s="35" t="e">
        <f>VLOOKUP(V21368,LISTAS!$M$2:$N$18,2,0)</f>
        <v>#N/A</v>
      </c>
    </row>
    <row r="21369" spans="3:23">
      <c r="C21369" t="e">
        <f>VLOOKUP(B21369,LISTAS!A21327:B21394,2,0)</f>
        <v>#N/A</v>
      </c>
      <c r="W21369" s="35" t="e">
        <f>VLOOKUP(V21369,LISTAS!$M$2:$N$18,2,0)</f>
        <v>#N/A</v>
      </c>
    </row>
    <row r="21370" spans="3:23">
      <c r="C21370" t="e">
        <f>VLOOKUP(B21370,LISTAS!A21328:B21395,2,0)</f>
        <v>#N/A</v>
      </c>
      <c r="W21370" s="35" t="e">
        <f>VLOOKUP(V21370,LISTAS!$M$2:$N$18,2,0)</f>
        <v>#N/A</v>
      </c>
    </row>
    <row r="21371" spans="3:23">
      <c r="C21371" t="e">
        <f>VLOOKUP(B21371,LISTAS!A21329:B21396,2,0)</f>
        <v>#N/A</v>
      </c>
      <c r="W21371" s="35" t="e">
        <f>VLOOKUP(V21371,LISTAS!$M$2:$N$18,2,0)</f>
        <v>#N/A</v>
      </c>
    </row>
    <row r="21372" spans="3:23">
      <c r="C21372" t="e">
        <f>VLOOKUP(B21372,LISTAS!A21330:B21397,2,0)</f>
        <v>#N/A</v>
      </c>
      <c r="W21372" s="35" t="e">
        <f>VLOOKUP(V21372,LISTAS!$M$2:$N$18,2,0)</f>
        <v>#N/A</v>
      </c>
    </row>
    <row r="21373" spans="3:23">
      <c r="C21373" t="e">
        <f>VLOOKUP(B21373,LISTAS!A21331:B21398,2,0)</f>
        <v>#N/A</v>
      </c>
      <c r="W21373" s="35" t="e">
        <f>VLOOKUP(V21373,LISTAS!$M$2:$N$18,2,0)</f>
        <v>#N/A</v>
      </c>
    </row>
    <row r="21374" spans="3:23">
      <c r="C21374" t="e">
        <f>VLOOKUP(B21374,LISTAS!A21332:B21399,2,0)</f>
        <v>#N/A</v>
      </c>
      <c r="W21374" s="35" t="e">
        <f>VLOOKUP(V21374,LISTAS!$M$2:$N$18,2,0)</f>
        <v>#N/A</v>
      </c>
    </row>
    <row r="21375" spans="3:23">
      <c r="C21375" t="e">
        <f>VLOOKUP(B21375,LISTAS!A21333:B21400,2,0)</f>
        <v>#N/A</v>
      </c>
      <c r="W21375" s="35" t="e">
        <f>VLOOKUP(V21375,LISTAS!$M$2:$N$18,2,0)</f>
        <v>#N/A</v>
      </c>
    </row>
    <row r="21376" spans="3:23">
      <c r="C21376" t="e">
        <f>VLOOKUP(B21376,LISTAS!A21334:B21401,2,0)</f>
        <v>#N/A</v>
      </c>
      <c r="W21376" s="35" t="e">
        <f>VLOOKUP(V21376,LISTAS!$M$2:$N$18,2,0)</f>
        <v>#N/A</v>
      </c>
    </row>
    <row r="21377" spans="3:23">
      <c r="C21377" t="e">
        <f>VLOOKUP(B21377,LISTAS!A21335:B21402,2,0)</f>
        <v>#N/A</v>
      </c>
      <c r="W21377" s="35" t="e">
        <f>VLOOKUP(V21377,LISTAS!$M$2:$N$18,2,0)</f>
        <v>#N/A</v>
      </c>
    </row>
    <row r="21378" spans="3:23">
      <c r="C21378" t="e">
        <f>VLOOKUP(B21378,LISTAS!A21336:B21403,2,0)</f>
        <v>#N/A</v>
      </c>
      <c r="W21378" s="35" t="e">
        <f>VLOOKUP(V21378,LISTAS!$M$2:$N$18,2,0)</f>
        <v>#N/A</v>
      </c>
    </row>
    <row r="21379" spans="3:23">
      <c r="C21379" t="e">
        <f>VLOOKUP(B21379,LISTAS!A21337:B21404,2,0)</f>
        <v>#N/A</v>
      </c>
      <c r="W21379" s="35" t="e">
        <f>VLOOKUP(V21379,LISTAS!$M$2:$N$18,2,0)</f>
        <v>#N/A</v>
      </c>
    </row>
    <row r="21380" spans="3:23">
      <c r="C21380" t="e">
        <f>VLOOKUP(B21380,LISTAS!A21338:B21405,2,0)</f>
        <v>#N/A</v>
      </c>
      <c r="W21380" s="35" t="e">
        <f>VLOOKUP(V21380,LISTAS!$M$2:$N$18,2,0)</f>
        <v>#N/A</v>
      </c>
    </row>
    <row r="21381" spans="3:23">
      <c r="C21381" t="e">
        <f>VLOOKUP(B21381,LISTAS!A21339:B21406,2,0)</f>
        <v>#N/A</v>
      </c>
      <c r="W21381" s="35" t="e">
        <f>VLOOKUP(V21381,LISTAS!$M$2:$N$18,2,0)</f>
        <v>#N/A</v>
      </c>
    </row>
    <row r="21382" spans="3:23">
      <c r="C21382" t="e">
        <f>VLOOKUP(B21382,LISTAS!A21340:B21407,2,0)</f>
        <v>#N/A</v>
      </c>
      <c r="W21382" s="35" t="e">
        <f>VLOOKUP(V21382,LISTAS!$M$2:$N$18,2,0)</f>
        <v>#N/A</v>
      </c>
    </row>
    <row r="21383" spans="3:23">
      <c r="C21383" t="e">
        <f>VLOOKUP(B21383,LISTAS!A21341:B21408,2,0)</f>
        <v>#N/A</v>
      </c>
      <c r="W21383" s="35" t="e">
        <f>VLOOKUP(V21383,LISTAS!$M$2:$N$18,2,0)</f>
        <v>#N/A</v>
      </c>
    </row>
    <row r="21384" spans="3:23">
      <c r="C21384" t="e">
        <f>VLOOKUP(B21384,LISTAS!A21342:B21409,2,0)</f>
        <v>#N/A</v>
      </c>
      <c r="W21384" s="35" t="e">
        <f>VLOOKUP(V21384,LISTAS!$M$2:$N$18,2,0)</f>
        <v>#N/A</v>
      </c>
    </row>
    <row r="21385" spans="3:23">
      <c r="C21385" t="e">
        <f>VLOOKUP(B21385,LISTAS!A21343:B21410,2,0)</f>
        <v>#N/A</v>
      </c>
      <c r="W21385" s="35" t="e">
        <f>VLOOKUP(V21385,LISTAS!$M$2:$N$18,2,0)</f>
        <v>#N/A</v>
      </c>
    </row>
    <row r="21386" spans="3:23">
      <c r="C21386" t="e">
        <f>VLOOKUP(B21386,LISTAS!A21344:B21411,2,0)</f>
        <v>#N/A</v>
      </c>
      <c r="W21386" s="35" t="e">
        <f>VLOOKUP(V21386,LISTAS!$M$2:$N$18,2,0)</f>
        <v>#N/A</v>
      </c>
    </row>
    <row r="21387" spans="3:23">
      <c r="C21387" t="e">
        <f>VLOOKUP(B21387,LISTAS!A21345:B21412,2,0)</f>
        <v>#N/A</v>
      </c>
      <c r="W21387" s="35" t="e">
        <f>VLOOKUP(V21387,LISTAS!$M$2:$N$18,2,0)</f>
        <v>#N/A</v>
      </c>
    </row>
    <row r="21388" spans="3:23">
      <c r="C21388" t="e">
        <f>VLOOKUP(B21388,LISTAS!A21346:B21413,2,0)</f>
        <v>#N/A</v>
      </c>
      <c r="W21388" s="35" t="e">
        <f>VLOOKUP(V21388,LISTAS!$M$2:$N$18,2,0)</f>
        <v>#N/A</v>
      </c>
    </row>
    <row r="21389" spans="3:23">
      <c r="C21389" t="e">
        <f>VLOOKUP(B21389,LISTAS!A21347:B21414,2,0)</f>
        <v>#N/A</v>
      </c>
      <c r="W21389" s="35" t="e">
        <f>VLOOKUP(V21389,LISTAS!$M$2:$N$18,2,0)</f>
        <v>#N/A</v>
      </c>
    </row>
    <row r="21390" spans="3:23">
      <c r="C21390" t="e">
        <f>VLOOKUP(B21390,LISTAS!A21348:B21415,2,0)</f>
        <v>#N/A</v>
      </c>
      <c r="W21390" s="35" t="e">
        <f>VLOOKUP(V21390,LISTAS!$M$2:$N$18,2,0)</f>
        <v>#N/A</v>
      </c>
    </row>
    <row r="21391" spans="3:23">
      <c r="C21391" t="e">
        <f>VLOOKUP(B21391,LISTAS!A21349:B21416,2,0)</f>
        <v>#N/A</v>
      </c>
      <c r="W21391" s="35" t="e">
        <f>VLOOKUP(V21391,LISTAS!$M$2:$N$18,2,0)</f>
        <v>#N/A</v>
      </c>
    </row>
    <row r="21392" spans="3:23">
      <c r="C21392" t="e">
        <f>VLOOKUP(B21392,LISTAS!A21350:B21417,2,0)</f>
        <v>#N/A</v>
      </c>
      <c r="W21392" s="35" t="e">
        <f>VLOOKUP(V21392,LISTAS!$M$2:$N$18,2,0)</f>
        <v>#N/A</v>
      </c>
    </row>
    <row r="21393" spans="3:23">
      <c r="C21393" t="e">
        <f>VLOOKUP(B21393,LISTAS!A21351:B21418,2,0)</f>
        <v>#N/A</v>
      </c>
      <c r="W21393" s="35" t="e">
        <f>VLOOKUP(V21393,LISTAS!$M$2:$N$18,2,0)</f>
        <v>#N/A</v>
      </c>
    </row>
    <row r="21394" spans="3:23">
      <c r="C21394" t="e">
        <f>VLOOKUP(B21394,LISTAS!A21352:B21419,2,0)</f>
        <v>#N/A</v>
      </c>
      <c r="W21394" s="35" t="e">
        <f>VLOOKUP(V21394,LISTAS!$M$2:$N$18,2,0)</f>
        <v>#N/A</v>
      </c>
    </row>
    <row r="21395" spans="3:23">
      <c r="C21395" t="e">
        <f>VLOOKUP(B21395,LISTAS!A21353:B21420,2,0)</f>
        <v>#N/A</v>
      </c>
      <c r="W21395" s="35" t="e">
        <f>VLOOKUP(V21395,LISTAS!$M$2:$N$18,2,0)</f>
        <v>#N/A</v>
      </c>
    </row>
    <row r="21396" spans="3:23">
      <c r="C21396" t="e">
        <f>VLOOKUP(B21396,LISTAS!A21354:B21421,2,0)</f>
        <v>#N/A</v>
      </c>
      <c r="W21396" s="35" t="e">
        <f>VLOOKUP(V21396,LISTAS!$M$2:$N$18,2,0)</f>
        <v>#N/A</v>
      </c>
    </row>
    <row r="21397" spans="3:23">
      <c r="C21397" t="e">
        <f>VLOOKUP(B21397,LISTAS!A21355:B21422,2,0)</f>
        <v>#N/A</v>
      </c>
      <c r="W21397" s="35" t="e">
        <f>VLOOKUP(V21397,LISTAS!$M$2:$N$18,2,0)</f>
        <v>#N/A</v>
      </c>
    </row>
    <row r="21398" spans="3:23">
      <c r="C21398" t="e">
        <f>VLOOKUP(B21398,LISTAS!A21356:B21423,2,0)</f>
        <v>#N/A</v>
      </c>
      <c r="W21398" s="35" t="e">
        <f>VLOOKUP(V21398,LISTAS!$M$2:$N$18,2,0)</f>
        <v>#N/A</v>
      </c>
    </row>
    <row r="21399" spans="3:23">
      <c r="C21399" t="e">
        <f>VLOOKUP(B21399,LISTAS!A21357:B21424,2,0)</f>
        <v>#N/A</v>
      </c>
      <c r="W21399" s="35" t="e">
        <f>VLOOKUP(V21399,LISTAS!$M$2:$N$18,2,0)</f>
        <v>#N/A</v>
      </c>
    </row>
    <row r="21400" spans="3:23">
      <c r="C21400" t="e">
        <f>VLOOKUP(B21400,LISTAS!A21358:B21425,2,0)</f>
        <v>#N/A</v>
      </c>
      <c r="W21400" s="35" t="e">
        <f>VLOOKUP(V21400,LISTAS!$M$2:$N$18,2,0)</f>
        <v>#N/A</v>
      </c>
    </row>
    <row r="21401" spans="3:23">
      <c r="C21401" t="e">
        <f>VLOOKUP(B21401,LISTAS!A21359:B21426,2,0)</f>
        <v>#N/A</v>
      </c>
      <c r="W21401" s="35" t="e">
        <f>VLOOKUP(V21401,LISTAS!$M$2:$N$18,2,0)</f>
        <v>#N/A</v>
      </c>
    </row>
    <row r="21402" spans="3:23">
      <c r="C21402" t="e">
        <f>VLOOKUP(B21402,LISTAS!A21360:B21427,2,0)</f>
        <v>#N/A</v>
      </c>
      <c r="W21402" s="35" t="e">
        <f>VLOOKUP(V21402,LISTAS!$M$2:$N$18,2,0)</f>
        <v>#N/A</v>
      </c>
    </row>
    <row r="21403" spans="3:23">
      <c r="C21403" t="e">
        <f>VLOOKUP(B21403,LISTAS!A21361:B21428,2,0)</f>
        <v>#N/A</v>
      </c>
      <c r="W21403" s="35" t="e">
        <f>VLOOKUP(V21403,LISTAS!$M$2:$N$18,2,0)</f>
        <v>#N/A</v>
      </c>
    </row>
    <row r="21404" spans="3:23">
      <c r="C21404" t="e">
        <f>VLOOKUP(B21404,LISTAS!A21362:B21429,2,0)</f>
        <v>#N/A</v>
      </c>
      <c r="W21404" s="35" t="e">
        <f>VLOOKUP(V21404,LISTAS!$M$2:$N$18,2,0)</f>
        <v>#N/A</v>
      </c>
    </row>
    <row r="21405" spans="3:23">
      <c r="C21405" t="e">
        <f>VLOOKUP(B21405,LISTAS!A21363:B21430,2,0)</f>
        <v>#N/A</v>
      </c>
      <c r="W21405" s="35" t="e">
        <f>VLOOKUP(V21405,LISTAS!$M$2:$N$18,2,0)</f>
        <v>#N/A</v>
      </c>
    </row>
    <row r="21406" spans="3:23">
      <c r="C21406" t="e">
        <f>VLOOKUP(B21406,LISTAS!A21364:B21431,2,0)</f>
        <v>#N/A</v>
      </c>
      <c r="W21406" s="35" t="e">
        <f>VLOOKUP(V21406,LISTAS!$M$2:$N$18,2,0)</f>
        <v>#N/A</v>
      </c>
    </row>
    <row r="21407" spans="3:23">
      <c r="C21407" t="e">
        <f>VLOOKUP(B21407,LISTAS!A21365:B21432,2,0)</f>
        <v>#N/A</v>
      </c>
      <c r="W21407" s="35" t="e">
        <f>VLOOKUP(V21407,LISTAS!$M$2:$N$18,2,0)</f>
        <v>#N/A</v>
      </c>
    </row>
    <row r="21408" spans="3:23">
      <c r="C21408" t="e">
        <f>VLOOKUP(B21408,LISTAS!A21366:B21433,2,0)</f>
        <v>#N/A</v>
      </c>
      <c r="W21408" s="35" t="e">
        <f>VLOOKUP(V21408,LISTAS!$M$2:$N$18,2,0)</f>
        <v>#N/A</v>
      </c>
    </row>
    <row r="21409" spans="3:23">
      <c r="C21409" t="e">
        <f>VLOOKUP(B21409,LISTAS!A21367:B21434,2,0)</f>
        <v>#N/A</v>
      </c>
      <c r="W21409" s="35" t="e">
        <f>VLOOKUP(V21409,LISTAS!$M$2:$N$18,2,0)</f>
        <v>#N/A</v>
      </c>
    </row>
    <row r="21410" spans="3:23">
      <c r="C21410" t="e">
        <f>VLOOKUP(B21410,LISTAS!A21368:B21435,2,0)</f>
        <v>#N/A</v>
      </c>
      <c r="W21410" s="35" t="e">
        <f>VLOOKUP(V21410,LISTAS!$M$2:$N$18,2,0)</f>
        <v>#N/A</v>
      </c>
    </row>
    <row r="21411" spans="3:23">
      <c r="C21411" t="e">
        <f>VLOOKUP(B21411,LISTAS!A21369:B21436,2,0)</f>
        <v>#N/A</v>
      </c>
      <c r="W21411" s="35" t="e">
        <f>VLOOKUP(V21411,LISTAS!$M$2:$N$18,2,0)</f>
        <v>#N/A</v>
      </c>
    </row>
    <row r="21412" spans="3:23">
      <c r="C21412" t="e">
        <f>VLOOKUP(B21412,LISTAS!A21370:B21437,2,0)</f>
        <v>#N/A</v>
      </c>
      <c r="W21412" s="35" t="e">
        <f>VLOOKUP(V21412,LISTAS!$M$2:$N$18,2,0)</f>
        <v>#N/A</v>
      </c>
    </row>
    <row r="21413" spans="3:23">
      <c r="C21413" t="e">
        <f>VLOOKUP(B21413,LISTAS!A21371:B21438,2,0)</f>
        <v>#N/A</v>
      </c>
      <c r="W21413" s="35" t="e">
        <f>VLOOKUP(V21413,LISTAS!$M$2:$N$18,2,0)</f>
        <v>#N/A</v>
      </c>
    </row>
    <row r="21414" spans="3:23">
      <c r="C21414" t="e">
        <f>VLOOKUP(B21414,LISTAS!A21372:B21439,2,0)</f>
        <v>#N/A</v>
      </c>
      <c r="W21414" s="35" t="e">
        <f>VLOOKUP(V21414,LISTAS!$M$2:$N$18,2,0)</f>
        <v>#N/A</v>
      </c>
    </row>
    <row r="21415" spans="3:23">
      <c r="C21415" t="e">
        <f>VLOOKUP(B21415,LISTAS!A21373:B21440,2,0)</f>
        <v>#N/A</v>
      </c>
      <c r="W21415" s="35" t="e">
        <f>VLOOKUP(V21415,LISTAS!$M$2:$N$18,2,0)</f>
        <v>#N/A</v>
      </c>
    </row>
    <row r="21416" spans="3:23">
      <c r="C21416" t="e">
        <f>VLOOKUP(B21416,LISTAS!A21374:B21441,2,0)</f>
        <v>#N/A</v>
      </c>
      <c r="W21416" s="35" t="e">
        <f>VLOOKUP(V21416,LISTAS!$M$2:$N$18,2,0)</f>
        <v>#N/A</v>
      </c>
    </row>
    <row r="21417" spans="3:23">
      <c r="C21417" t="e">
        <f>VLOOKUP(B21417,LISTAS!A21375:B21442,2,0)</f>
        <v>#N/A</v>
      </c>
      <c r="W21417" s="35" t="e">
        <f>VLOOKUP(V21417,LISTAS!$M$2:$N$18,2,0)</f>
        <v>#N/A</v>
      </c>
    </row>
    <row r="21418" spans="3:23">
      <c r="C21418" t="e">
        <f>VLOOKUP(B21418,LISTAS!A21376:B21443,2,0)</f>
        <v>#N/A</v>
      </c>
      <c r="W21418" s="35" t="e">
        <f>VLOOKUP(V21418,LISTAS!$M$2:$N$18,2,0)</f>
        <v>#N/A</v>
      </c>
    </row>
    <row r="21419" spans="3:23">
      <c r="C21419" t="e">
        <f>VLOOKUP(B21419,LISTAS!A21377:B21444,2,0)</f>
        <v>#N/A</v>
      </c>
      <c r="W21419" s="35" t="e">
        <f>VLOOKUP(V21419,LISTAS!$M$2:$N$18,2,0)</f>
        <v>#N/A</v>
      </c>
    </row>
    <row r="21420" spans="3:23">
      <c r="C21420" t="e">
        <f>VLOOKUP(B21420,LISTAS!A21378:B21445,2,0)</f>
        <v>#N/A</v>
      </c>
      <c r="W21420" s="35" t="e">
        <f>VLOOKUP(V21420,LISTAS!$M$2:$N$18,2,0)</f>
        <v>#N/A</v>
      </c>
    </row>
    <row r="21421" spans="3:23">
      <c r="C21421" t="e">
        <f>VLOOKUP(B21421,LISTAS!A21379:B21446,2,0)</f>
        <v>#N/A</v>
      </c>
      <c r="W21421" s="35" t="e">
        <f>VLOOKUP(V21421,LISTAS!$M$2:$N$18,2,0)</f>
        <v>#N/A</v>
      </c>
    </row>
    <row r="21422" spans="3:23">
      <c r="C21422" t="e">
        <f>VLOOKUP(B21422,LISTAS!A21380:B21447,2,0)</f>
        <v>#N/A</v>
      </c>
      <c r="W21422" s="35" t="e">
        <f>VLOOKUP(V21422,LISTAS!$M$2:$N$18,2,0)</f>
        <v>#N/A</v>
      </c>
    </row>
    <row r="21423" spans="3:23">
      <c r="C21423" t="e">
        <f>VLOOKUP(B21423,LISTAS!A21381:B21448,2,0)</f>
        <v>#N/A</v>
      </c>
      <c r="W21423" s="35" t="e">
        <f>VLOOKUP(V21423,LISTAS!$M$2:$N$18,2,0)</f>
        <v>#N/A</v>
      </c>
    </row>
    <row r="21424" spans="3:23">
      <c r="C21424" t="e">
        <f>VLOOKUP(B21424,LISTAS!A21382:B21449,2,0)</f>
        <v>#N/A</v>
      </c>
      <c r="W21424" s="35" t="e">
        <f>VLOOKUP(V21424,LISTAS!$M$2:$N$18,2,0)</f>
        <v>#N/A</v>
      </c>
    </row>
    <row r="21425" spans="3:23">
      <c r="C21425" t="e">
        <f>VLOOKUP(B21425,LISTAS!A21383:B21450,2,0)</f>
        <v>#N/A</v>
      </c>
      <c r="W21425" s="35" t="e">
        <f>VLOOKUP(V21425,LISTAS!$M$2:$N$18,2,0)</f>
        <v>#N/A</v>
      </c>
    </row>
    <row r="21426" spans="3:23">
      <c r="C21426" t="e">
        <f>VLOOKUP(B21426,LISTAS!A21384:B21451,2,0)</f>
        <v>#N/A</v>
      </c>
      <c r="W21426" s="35" t="e">
        <f>VLOOKUP(V21426,LISTAS!$M$2:$N$18,2,0)</f>
        <v>#N/A</v>
      </c>
    </row>
    <row r="21427" spans="3:23">
      <c r="C21427" t="e">
        <f>VLOOKUP(B21427,LISTAS!A21385:B21452,2,0)</f>
        <v>#N/A</v>
      </c>
      <c r="W21427" s="35" t="e">
        <f>VLOOKUP(V21427,LISTAS!$M$2:$N$18,2,0)</f>
        <v>#N/A</v>
      </c>
    </row>
    <row r="21428" spans="3:23">
      <c r="C21428" t="e">
        <f>VLOOKUP(B21428,LISTAS!A21386:B21453,2,0)</f>
        <v>#N/A</v>
      </c>
      <c r="W21428" s="35" t="e">
        <f>VLOOKUP(V21428,LISTAS!$M$2:$N$18,2,0)</f>
        <v>#N/A</v>
      </c>
    </row>
    <row r="21429" spans="3:23">
      <c r="C21429" t="e">
        <f>VLOOKUP(B21429,LISTAS!A21387:B21454,2,0)</f>
        <v>#N/A</v>
      </c>
      <c r="W21429" s="35" t="e">
        <f>VLOOKUP(V21429,LISTAS!$M$2:$N$18,2,0)</f>
        <v>#N/A</v>
      </c>
    </row>
    <row r="21430" spans="3:23">
      <c r="C21430" t="e">
        <f>VLOOKUP(B21430,LISTAS!A21388:B21455,2,0)</f>
        <v>#N/A</v>
      </c>
      <c r="W21430" s="35" t="e">
        <f>VLOOKUP(V21430,LISTAS!$M$2:$N$18,2,0)</f>
        <v>#N/A</v>
      </c>
    </row>
    <row r="21431" spans="3:23">
      <c r="C21431" t="e">
        <f>VLOOKUP(B21431,LISTAS!A21389:B21456,2,0)</f>
        <v>#N/A</v>
      </c>
      <c r="W21431" s="35" t="e">
        <f>VLOOKUP(V21431,LISTAS!$M$2:$N$18,2,0)</f>
        <v>#N/A</v>
      </c>
    </row>
    <row r="21432" spans="3:23">
      <c r="C21432" t="e">
        <f>VLOOKUP(B21432,LISTAS!A21390:B21457,2,0)</f>
        <v>#N/A</v>
      </c>
      <c r="W21432" s="35" t="e">
        <f>VLOOKUP(V21432,LISTAS!$M$2:$N$18,2,0)</f>
        <v>#N/A</v>
      </c>
    </row>
    <row r="21433" spans="3:23">
      <c r="C21433" t="e">
        <f>VLOOKUP(B21433,LISTAS!A21391:B21458,2,0)</f>
        <v>#N/A</v>
      </c>
      <c r="W21433" s="35" t="e">
        <f>VLOOKUP(V21433,LISTAS!$M$2:$N$18,2,0)</f>
        <v>#N/A</v>
      </c>
    </row>
    <row r="21434" spans="3:23">
      <c r="C21434" t="e">
        <f>VLOOKUP(B21434,LISTAS!A21392:B21459,2,0)</f>
        <v>#N/A</v>
      </c>
      <c r="W21434" s="35" t="e">
        <f>VLOOKUP(V21434,LISTAS!$M$2:$N$18,2,0)</f>
        <v>#N/A</v>
      </c>
    </row>
    <row r="21435" spans="3:23">
      <c r="C21435" t="e">
        <f>VLOOKUP(B21435,LISTAS!A21393:B21460,2,0)</f>
        <v>#N/A</v>
      </c>
      <c r="W21435" s="35" t="e">
        <f>VLOOKUP(V21435,LISTAS!$M$2:$N$18,2,0)</f>
        <v>#N/A</v>
      </c>
    </row>
    <row r="21436" spans="3:23">
      <c r="C21436" t="e">
        <f>VLOOKUP(B21436,LISTAS!A21394:B21461,2,0)</f>
        <v>#N/A</v>
      </c>
      <c r="W21436" s="35" t="e">
        <f>VLOOKUP(V21436,LISTAS!$M$2:$N$18,2,0)</f>
        <v>#N/A</v>
      </c>
    </row>
    <row r="21437" spans="3:23">
      <c r="C21437" t="e">
        <f>VLOOKUP(B21437,LISTAS!A21395:B21462,2,0)</f>
        <v>#N/A</v>
      </c>
      <c r="W21437" s="35" t="e">
        <f>VLOOKUP(V21437,LISTAS!$M$2:$N$18,2,0)</f>
        <v>#N/A</v>
      </c>
    </row>
    <row r="21438" spans="3:23">
      <c r="C21438" t="e">
        <f>VLOOKUP(B21438,LISTAS!A21396:B21463,2,0)</f>
        <v>#N/A</v>
      </c>
      <c r="W21438" s="35" t="e">
        <f>VLOOKUP(V21438,LISTAS!$M$2:$N$18,2,0)</f>
        <v>#N/A</v>
      </c>
    </row>
    <row r="21439" spans="3:23">
      <c r="C21439" t="e">
        <f>VLOOKUP(B21439,LISTAS!A21397:B21464,2,0)</f>
        <v>#N/A</v>
      </c>
      <c r="W21439" s="35" t="e">
        <f>VLOOKUP(V21439,LISTAS!$M$2:$N$18,2,0)</f>
        <v>#N/A</v>
      </c>
    </row>
    <row r="21440" spans="3:23">
      <c r="C21440" t="e">
        <f>VLOOKUP(B21440,LISTAS!A21398:B21465,2,0)</f>
        <v>#N/A</v>
      </c>
      <c r="W21440" s="35" t="e">
        <f>VLOOKUP(V21440,LISTAS!$M$2:$N$18,2,0)</f>
        <v>#N/A</v>
      </c>
    </row>
    <row r="21441" spans="3:23">
      <c r="C21441" t="e">
        <f>VLOOKUP(B21441,LISTAS!A21399:B21466,2,0)</f>
        <v>#N/A</v>
      </c>
      <c r="W21441" s="35" t="e">
        <f>VLOOKUP(V21441,LISTAS!$M$2:$N$18,2,0)</f>
        <v>#N/A</v>
      </c>
    </row>
    <row r="21442" spans="3:23">
      <c r="C21442" t="e">
        <f>VLOOKUP(B21442,LISTAS!A21400:B21467,2,0)</f>
        <v>#N/A</v>
      </c>
      <c r="W21442" s="35" t="e">
        <f>VLOOKUP(V21442,LISTAS!$M$2:$N$18,2,0)</f>
        <v>#N/A</v>
      </c>
    </row>
    <row r="21443" spans="3:23">
      <c r="C21443" t="e">
        <f>VLOOKUP(B21443,LISTAS!A21401:B21468,2,0)</f>
        <v>#N/A</v>
      </c>
      <c r="W21443" s="35" t="e">
        <f>VLOOKUP(V21443,LISTAS!$M$2:$N$18,2,0)</f>
        <v>#N/A</v>
      </c>
    </row>
    <row r="21444" spans="3:23">
      <c r="C21444" t="e">
        <f>VLOOKUP(B21444,LISTAS!A21402:B21469,2,0)</f>
        <v>#N/A</v>
      </c>
      <c r="W21444" s="35" t="e">
        <f>VLOOKUP(V21444,LISTAS!$M$2:$N$18,2,0)</f>
        <v>#N/A</v>
      </c>
    </row>
    <row r="21445" spans="3:23">
      <c r="C21445" t="e">
        <f>VLOOKUP(B21445,LISTAS!A21403:B21470,2,0)</f>
        <v>#N/A</v>
      </c>
      <c r="W21445" s="35" t="e">
        <f>VLOOKUP(V21445,LISTAS!$M$2:$N$18,2,0)</f>
        <v>#N/A</v>
      </c>
    </row>
    <row r="21446" spans="3:23">
      <c r="C21446" t="e">
        <f>VLOOKUP(B21446,LISTAS!A21404:B21471,2,0)</f>
        <v>#N/A</v>
      </c>
      <c r="W21446" s="35" t="e">
        <f>VLOOKUP(V21446,LISTAS!$M$2:$N$18,2,0)</f>
        <v>#N/A</v>
      </c>
    </row>
    <row r="21447" spans="3:23">
      <c r="C21447" t="e">
        <f>VLOOKUP(B21447,LISTAS!A21405:B21472,2,0)</f>
        <v>#N/A</v>
      </c>
      <c r="W21447" s="35" t="e">
        <f>VLOOKUP(V21447,LISTAS!$M$2:$N$18,2,0)</f>
        <v>#N/A</v>
      </c>
    </row>
    <row r="21448" spans="3:23">
      <c r="C21448" t="e">
        <f>VLOOKUP(B21448,LISTAS!A21406:B21473,2,0)</f>
        <v>#N/A</v>
      </c>
      <c r="W21448" s="35" t="e">
        <f>VLOOKUP(V21448,LISTAS!$M$2:$N$18,2,0)</f>
        <v>#N/A</v>
      </c>
    </row>
    <row r="21449" spans="3:23">
      <c r="C21449" t="e">
        <f>VLOOKUP(B21449,LISTAS!A21407:B21474,2,0)</f>
        <v>#N/A</v>
      </c>
      <c r="W21449" s="35" t="e">
        <f>VLOOKUP(V21449,LISTAS!$M$2:$N$18,2,0)</f>
        <v>#N/A</v>
      </c>
    </row>
    <row r="21450" spans="3:23">
      <c r="C21450" t="e">
        <f>VLOOKUP(B21450,LISTAS!A21408:B21475,2,0)</f>
        <v>#N/A</v>
      </c>
      <c r="W21450" s="35" t="e">
        <f>VLOOKUP(V21450,LISTAS!$M$2:$N$18,2,0)</f>
        <v>#N/A</v>
      </c>
    </row>
    <row r="21451" spans="3:23">
      <c r="C21451" t="e">
        <f>VLOOKUP(B21451,LISTAS!A21409:B21476,2,0)</f>
        <v>#N/A</v>
      </c>
      <c r="W21451" s="35" t="e">
        <f>VLOOKUP(V21451,LISTAS!$M$2:$N$18,2,0)</f>
        <v>#N/A</v>
      </c>
    </row>
    <row r="21452" spans="3:23">
      <c r="C21452" t="e">
        <f>VLOOKUP(B21452,LISTAS!A21410:B21477,2,0)</f>
        <v>#N/A</v>
      </c>
      <c r="W21452" s="35" t="e">
        <f>VLOOKUP(V21452,LISTAS!$M$2:$N$18,2,0)</f>
        <v>#N/A</v>
      </c>
    </row>
    <row r="21453" spans="3:23">
      <c r="C21453" t="e">
        <f>VLOOKUP(B21453,LISTAS!A21411:B21478,2,0)</f>
        <v>#N/A</v>
      </c>
      <c r="W21453" s="35" t="e">
        <f>VLOOKUP(V21453,LISTAS!$M$2:$N$18,2,0)</f>
        <v>#N/A</v>
      </c>
    </row>
    <row r="21454" spans="3:23">
      <c r="C21454" t="e">
        <f>VLOOKUP(B21454,LISTAS!A21412:B21479,2,0)</f>
        <v>#N/A</v>
      </c>
      <c r="W21454" s="35" t="e">
        <f>VLOOKUP(V21454,LISTAS!$M$2:$N$18,2,0)</f>
        <v>#N/A</v>
      </c>
    </row>
    <row r="21455" spans="3:23">
      <c r="C21455" t="e">
        <f>VLOOKUP(B21455,LISTAS!A21413:B21480,2,0)</f>
        <v>#N/A</v>
      </c>
      <c r="W21455" s="35" t="e">
        <f>VLOOKUP(V21455,LISTAS!$M$2:$N$18,2,0)</f>
        <v>#N/A</v>
      </c>
    </row>
    <row r="21456" spans="3:23">
      <c r="C21456" t="e">
        <f>VLOOKUP(B21456,LISTAS!A21414:B21481,2,0)</f>
        <v>#N/A</v>
      </c>
      <c r="W21456" s="35" t="e">
        <f>VLOOKUP(V21456,LISTAS!$M$2:$N$18,2,0)</f>
        <v>#N/A</v>
      </c>
    </row>
    <row r="21457" spans="3:23">
      <c r="C21457" t="e">
        <f>VLOOKUP(B21457,LISTAS!A21415:B21482,2,0)</f>
        <v>#N/A</v>
      </c>
      <c r="W21457" s="35" t="e">
        <f>VLOOKUP(V21457,LISTAS!$M$2:$N$18,2,0)</f>
        <v>#N/A</v>
      </c>
    </row>
    <row r="21458" spans="3:23">
      <c r="C21458" t="e">
        <f>VLOOKUP(B21458,LISTAS!A21416:B21483,2,0)</f>
        <v>#N/A</v>
      </c>
      <c r="W21458" s="35" t="e">
        <f>VLOOKUP(V21458,LISTAS!$M$2:$N$18,2,0)</f>
        <v>#N/A</v>
      </c>
    </row>
    <row r="21459" spans="3:23">
      <c r="C21459" t="e">
        <f>VLOOKUP(B21459,LISTAS!A21417:B21484,2,0)</f>
        <v>#N/A</v>
      </c>
      <c r="W21459" s="35" t="e">
        <f>VLOOKUP(V21459,LISTAS!$M$2:$N$18,2,0)</f>
        <v>#N/A</v>
      </c>
    </row>
    <row r="21460" spans="3:23">
      <c r="C21460" t="e">
        <f>VLOOKUP(B21460,LISTAS!A21418:B21485,2,0)</f>
        <v>#N/A</v>
      </c>
      <c r="W21460" s="35" t="e">
        <f>VLOOKUP(V21460,LISTAS!$M$2:$N$18,2,0)</f>
        <v>#N/A</v>
      </c>
    </row>
    <row r="21461" spans="3:23">
      <c r="C21461" t="e">
        <f>VLOOKUP(B21461,LISTAS!A21419:B21486,2,0)</f>
        <v>#N/A</v>
      </c>
      <c r="W21461" s="35" t="e">
        <f>VLOOKUP(V21461,LISTAS!$M$2:$N$18,2,0)</f>
        <v>#N/A</v>
      </c>
    </row>
    <row r="21462" spans="3:23">
      <c r="C21462" t="e">
        <f>VLOOKUP(B21462,LISTAS!A21420:B21487,2,0)</f>
        <v>#N/A</v>
      </c>
      <c r="W21462" s="35" t="e">
        <f>VLOOKUP(V21462,LISTAS!$M$2:$N$18,2,0)</f>
        <v>#N/A</v>
      </c>
    </row>
    <row r="21463" spans="3:23">
      <c r="C21463" t="e">
        <f>VLOOKUP(B21463,LISTAS!A21421:B21488,2,0)</f>
        <v>#N/A</v>
      </c>
      <c r="W21463" s="35" t="e">
        <f>VLOOKUP(V21463,LISTAS!$M$2:$N$18,2,0)</f>
        <v>#N/A</v>
      </c>
    </row>
    <row r="21464" spans="3:23">
      <c r="C21464" t="e">
        <f>VLOOKUP(B21464,LISTAS!A21422:B21489,2,0)</f>
        <v>#N/A</v>
      </c>
      <c r="W21464" s="35" t="e">
        <f>VLOOKUP(V21464,LISTAS!$M$2:$N$18,2,0)</f>
        <v>#N/A</v>
      </c>
    </row>
    <row r="21465" spans="3:23">
      <c r="C21465" t="e">
        <f>VLOOKUP(B21465,LISTAS!A21423:B21490,2,0)</f>
        <v>#N/A</v>
      </c>
      <c r="W21465" s="35" t="e">
        <f>VLOOKUP(V21465,LISTAS!$M$2:$N$18,2,0)</f>
        <v>#N/A</v>
      </c>
    </row>
    <row r="21466" spans="3:23">
      <c r="C21466" t="e">
        <f>VLOOKUP(B21466,LISTAS!A21424:B21491,2,0)</f>
        <v>#N/A</v>
      </c>
      <c r="W21466" s="35" t="e">
        <f>VLOOKUP(V21466,LISTAS!$M$2:$N$18,2,0)</f>
        <v>#N/A</v>
      </c>
    </row>
    <row r="21467" spans="3:23">
      <c r="C21467" t="e">
        <f>VLOOKUP(B21467,LISTAS!A21425:B21492,2,0)</f>
        <v>#N/A</v>
      </c>
      <c r="W21467" s="35" t="e">
        <f>VLOOKUP(V21467,LISTAS!$M$2:$N$18,2,0)</f>
        <v>#N/A</v>
      </c>
    </row>
    <row r="21468" spans="3:23">
      <c r="C21468" t="e">
        <f>VLOOKUP(B21468,LISTAS!A21426:B21493,2,0)</f>
        <v>#N/A</v>
      </c>
      <c r="W21468" s="35" t="e">
        <f>VLOOKUP(V21468,LISTAS!$M$2:$N$18,2,0)</f>
        <v>#N/A</v>
      </c>
    </row>
    <row r="21469" spans="3:23">
      <c r="C21469" t="e">
        <f>VLOOKUP(B21469,LISTAS!A21427:B21494,2,0)</f>
        <v>#N/A</v>
      </c>
      <c r="W21469" s="35" t="e">
        <f>VLOOKUP(V21469,LISTAS!$M$2:$N$18,2,0)</f>
        <v>#N/A</v>
      </c>
    </row>
    <row r="21470" spans="3:23">
      <c r="C21470" t="e">
        <f>VLOOKUP(B21470,LISTAS!A21428:B21495,2,0)</f>
        <v>#N/A</v>
      </c>
      <c r="W21470" s="35" t="e">
        <f>VLOOKUP(V21470,LISTAS!$M$2:$N$18,2,0)</f>
        <v>#N/A</v>
      </c>
    </row>
    <row r="21471" spans="3:23">
      <c r="C21471" t="e">
        <f>VLOOKUP(B21471,LISTAS!A21429:B21496,2,0)</f>
        <v>#N/A</v>
      </c>
      <c r="W21471" s="35" t="e">
        <f>VLOOKUP(V21471,LISTAS!$M$2:$N$18,2,0)</f>
        <v>#N/A</v>
      </c>
    </row>
    <row r="21472" spans="3:23">
      <c r="C21472" t="e">
        <f>VLOOKUP(B21472,LISTAS!A21430:B21497,2,0)</f>
        <v>#N/A</v>
      </c>
      <c r="W21472" s="35" t="e">
        <f>VLOOKUP(V21472,LISTAS!$M$2:$N$18,2,0)</f>
        <v>#N/A</v>
      </c>
    </row>
    <row r="21473" spans="3:23">
      <c r="C21473" t="e">
        <f>VLOOKUP(B21473,LISTAS!A21431:B21498,2,0)</f>
        <v>#N/A</v>
      </c>
      <c r="W21473" s="35" t="e">
        <f>VLOOKUP(V21473,LISTAS!$M$2:$N$18,2,0)</f>
        <v>#N/A</v>
      </c>
    </row>
    <row r="21474" spans="3:23">
      <c r="C21474" t="e">
        <f>VLOOKUP(B21474,LISTAS!A21432:B21499,2,0)</f>
        <v>#N/A</v>
      </c>
      <c r="W21474" s="35" t="e">
        <f>VLOOKUP(V21474,LISTAS!$M$2:$N$18,2,0)</f>
        <v>#N/A</v>
      </c>
    </row>
    <row r="21475" spans="3:23">
      <c r="C21475" t="e">
        <f>VLOOKUP(B21475,LISTAS!A21433:B21500,2,0)</f>
        <v>#N/A</v>
      </c>
      <c r="W21475" s="35" t="e">
        <f>VLOOKUP(V21475,LISTAS!$M$2:$N$18,2,0)</f>
        <v>#N/A</v>
      </c>
    </row>
    <row r="21476" spans="3:23">
      <c r="C21476" t="e">
        <f>VLOOKUP(B21476,LISTAS!A21434:B21501,2,0)</f>
        <v>#N/A</v>
      </c>
      <c r="W21476" s="35" t="e">
        <f>VLOOKUP(V21476,LISTAS!$M$2:$N$18,2,0)</f>
        <v>#N/A</v>
      </c>
    </row>
    <row r="21477" spans="3:23">
      <c r="C21477" t="e">
        <f>VLOOKUP(B21477,LISTAS!A21435:B21502,2,0)</f>
        <v>#N/A</v>
      </c>
      <c r="W21477" s="35" t="e">
        <f>VLOOKUP(V21477,LISTAS!$M$2:$N$18,2,0)</f>
        <v>#N/A</v>
      </c>
    </row>
    <row r="21478" spans="3:23">
      <c r="C21478" t="e">
        <f>VLOOKUP(B21478,LISTAS!A21436:B21503,2,0)</f>
        <v>#N/A</v>
      </c>
      <c r="W21478" s="35" t="e">
        <f>VLOOKUP(V21478,LISTAS!$M$2:$N$18,2,0)</f>
        <v>#N/A</v>
      </c>
    </row>
    <row r="21479" spans="3:23">
      <c r="C21479" t="e">
        <f>VLOOKUP(B21479,LISTAS!A21437:B21504,2,0)</f>
        <v>#N/A</v>
      </c>
      <c r="W21479" s="35" t="e">
        <f>VLOOKUP(V21479,LISTAS!$M$2:$N$18,2,0)</f>
        <v>#N/A</v>
      </c>
    </row>
    <row r="21480" spans="3:23">
      <c r="C21480" t="e">
        <f>VLOOKUP(B21480,LISTAS!A21438:B21505,2,0)</f>
        <v>#N/A</v>
      </c>
      <c r="W21480" s="35" t="e">
        <f>VLOOKUP(V21480,LISTAS!$M$2:$N$18,2,0)</f>
        <v>#N/A</v>
      </c>
    </row>
    <row r="21481" spans="3:23">
      <c r="C21481" t="e">
        <f>VLOOKUP(B21481,LISTAS!A21439:B21506,2,0)</f>
        <v>#N/A</v>
      </c>
      <c r="W21481" s="35" t="e">
        <f>VLOOKUP(V21481,LISTAS!$M$2:$N$18,2,0)</f>
        <v>#N/A</v>
      </c>
    </row>
    <row r="21482" spans="3:23">
      <c r="C21482" t="e">
        <f>VLOOKUP(B21482,LISTAS!A21440:B21507,2,0)</f>
        <v>#N/A</v>
      </c>
      <c r="W21482" s="35" t="e">
        <f>VLOOKUP(V21482,LISTAS!$M$2:$N$18,2,0)</f>
        <v>#N/A</v>
      </c>
    </row>
    <row r="21483" spans="3:23">
      <c r="C21483" t="e">
        <f>VLOOKUP(B21483,LISTAS!A21441:B21508,2,0)</f>
        <v>#N/A</v>
      </c>
      <c r="W21483" s="35" t="e">
        <f>VLOOKUP(V21483,LISTAS!$M$2:$N$18,2,0)</f>
        <v>#N/A</v>
      </c>
    </row>
    <row r="21484" spans="3:23">
      <c r="C21484" t="e">
        <f>VLOOKUP(B21484,LISTAS!A21442:B21509,2,0)</f>
        <v>#N/A</v>
      </c>
      <c r="W21484" s="35" t="e">
        <f>VLOOKUP(V21484,LISTAS!$M$2:$N$18,2,0)</f>
        <v>#N/A</v>
      </c>
    </row>
    <row r="21485" spans="3:23">
      <c r="C21485" t="e">
        <f>VLOOKUP(B21485,LISTAS!A21443:B21510,2,0)</f>
        <v>#N/A</v>
      </c>
      <c r="W21485" s="35" t="e">
        <f>VLOOKUP(V21485,LISTAS!$M$2:$N$18,2,0)</f>
        <v>#N/A</v>
      </c>
    </row>
    <row r="21486" spans="3:23">
      <c r="C21486" t="e">
        <f>VLOOKUP(B21486,LISTAS!A21444:B21511,2,0)</f>
        <v>#N/A</v>
      </c>
      <c r="W21486" s="35" t="e">
        <f>VLOOKUP(V21486,LISTAS!$M$2:$N$18,2,0)</f>
        <v>#N/A</v>
      </c>
    </row>
    <row r="21487" spans="3:23">
      <c r="C21487" t="e">
        <f>VLOOKUP(B21487,LISTAS!A21445:B21512,2,0)</f>
        <v>#N/A</v>
      </c>
      <c r="W21487" s="35" t="e">
        <f>VLOOKUP(V21487,LISTAS!$M$2:$N$18,2,0)</f>
        <v>#N/A</v>
      </c>
    </row>
    <row r="21488" spans="3:23">
      <c r="C21488" t="e">
        <f>VLOOKUP(B21488,LISTAS!A21446:B21513,2,0)</f>
        <v>#N/A</v>
      </c>
      <c r="W21488" s="35" t="e">
        <f>VLOOKUP(V21488,LISTAS!$M$2:$N$18,2,0)</f>
        <v>#N/A</v>
      </c>
    </row>
    <row r="21489" spans="3:23">
      <c r="C21489" t="e">
        <f>VLOOKUP(B21489,LISTAS!A21447:B21514,2,0)</f>
        <v>#N/A</v>
      </c>
      <c r="W21489" s="35" t="e">
        <f>VLOOKUP(V21489,LISTAS!$M$2:$N$18,2,0)</f>
        <v>#N/A</v>
      </c>
    </row>
    <row r="21490" spans="3:23">
      <c r="C21490" t="e">
        <f>VLOOKUP(B21490,LISTAS!A21448:B21515,2,0)</f>
        <v>#N/A</v>
      </c>
      <c r="W21490" s="35" t="e">
        <f>VLOOKUP(V21490,LISTAS!$M$2:$N$18,2,0)</f>
        <v>#N/A</v>
      </c>
    </row>
    <row r="21491" spans="3:23">
      <c r="C21491" t="e">
        <f>VLOOKUP(B21491,LISTAS!A21449:B21516,2,0)</f>
        <v>#N/A</v>
      </c>
      <c r="W21491" s="35" t="e">
        <f>VLOOKUP(V21491,LISTAS!$M$2:$N$18,2,0)</f>
        <v>#N/A</v>
      </c>
    </row>
    <row r="21492" spans="3:23">
      <c r="C21492" t="e">
        <f>VLOOKUP(B21492,LISTAS!A21450:B21517,2,0)</f>
        <v>#N/A</v>
      </c>
      <c r="W21492" s="35" t="e">
        <f>VLOOKUP(V21492,LISTAS!$M$2:$N$18,2,0)</f>
        <v>#N/A</v>
      </c>
    </row>
    <row r="21493" spans="3:23">
      <c r="C21493" t="e">
        <f>VLOOKUP(B21493,LISTAS!A21451:B21518,2,0)</f>
        <v>#N/A</v>
      </c>
      <c r="W21493" s="35" t="e">
        <f>VLOOKUP(V21493,LISTAS!$M$2:$N$18,2,0)</f>
        <v>#N/A</v>
      </c>
    </row>
    <row r="21494" spans="3:23">
      <c r="C21494" t="e">
        <f>VLOOKUP(B21494,LISTAS!A21452:B21519,2,0)</f>
        <v>#N/A</v>
      </c>
      <c r="W21494" s="35" t="e">
        <f>VLOOKUP(V21494,LISTAS!$M$2:$N$18,2,0)</f>
        <v>#N/A</v>
      </c>
    </row>
    <row r="21495" spans="3:23">
      <c r="C21495" t="e">
        <f>VLOOKUP(B21495,LISTAS!A21453:B21520,2,0)</f>
        <v>#N/A</v>
      </c>
      <c r="W21495" s="35" t="e">
        <f>VLOOKUP(V21495,LISTAS!$M$2:$N$18,2,0)</f>
        <v>#N/A</v>
      </c>
    </row>
    <row r="21496" spans="3:23">
      <c r="C21496" t="e">
        <f>VLOOKUP(B21496,LISTAS!A21454:B21521,2,0)</f>
        <v>#N/A</v>
      </c>
      <c r="W21496" s="35" t="e">
        <f>VLOOKUP(V21496,LISTAS!$M$2:$N$18,2,0)</f>
        <v>#N/A</v>
      </c>
    </row>
    <row r="21497" spans="3:23">
      <c r="C21497" t="e">
        <f>VLOOKUP(B21497,LISTAS!A21455:B21522,2,0)</f>
        <v>#N/A</v>
      </c>
      <c r="W21497" s="35" t="e">
        <f>VLOOKUP(V21497,LISTAS!$M$2:$N$18,2,0)</f>
        <v>#N/A</v>
      </c>
    </row>
    <row r="21498" spans="3:23">
      <c r="C21498" t="e">
        <f>VLOOKUP(B21498,LISTAS!A21456:B21523,2,0)</f>
        <v>#N/A</v>
      </c>
      <c r="W21498" s="35" t="e">
        <f>VLOOKUP(V21498,LISTAS!$M$2:$N$18,2,0)</f>
        <v>#N/A</v>
      </c>
    </row>
    <row r="21499" spans="3:23">
      <c r="C21499" t="e">
        <f>VLOOKUP(B21499,LISTAS!A21457:B21524,2,0)</f>
        <v>#N/A</v>
      </c>
      <c r="W21499" s="35" t="e">
        <f>VLOOKUP(V21499,LISTAS!$M$2:$N$18,2,0)</f>
        <v>#N/A</v>
      </c>
    </row>
    <row r="21500" spans="3:23">
      <c r="C21500" t="e">
        <f>VLOOKUP(B21500,LISTAS!A21458:B21525,2,0)</f>
        <v>#N/A</v>
      </c>
      <c r="W21500" s="35" t="e">
        <f>VLOOKUP(V21500,LISTAS!$M$2:$N$18,2,0)</f>
        <v>#N/A</v>
      </c>
    </row>
    <row r="21501" spans="3:23">
      <c r="C21501" t="e">
        <f>VLOOKUP(B21501,LISTAS!A21459:B21526,2,0)</f>
        <v>#N/A</v>
      </c>
      <c r="W21501" s="35" t="e">
        <f>VLOOKUP(V21501,LISTAS!$M$2:$N$18,2,0)</f>
        <v>#N/A</v>
      </c>
    </row>
    <row r="21502" spans="3:23">
      <c r="C21502" t="e">
        <f>VLOOKUP(B21502,LISTAS!A21460:B21527,2,0)</f>
        <v>#N/A</v>
      </c>
      <c r="W21502" s="35" t="e">
        <f>VLOOKUP(V21502,LISTAS!$M$2:$N$18,2,0)</f>
        <v>#N/A</v>
      </c>
    </row>
    <row r="21503" spans="3:23">
      <c r="C21503" t="e">
        <f>VLOOKUP(B21503,LISTAS!A21461:B21528,2,0)</f>
        <v>#N/A</v>
      </c>
      <c r="W21503" s="35" t="e">
        <f>VLOOKUP(V21503,LISTAS!$M$2:$N$18,2,0)</f>
        <v>#N/A</v>
      </c>
    </row>
    <row r="21504" spans="3:23">
      <c r="C21504" t="e">
        <f>VLOOKUP(B21504,LISTAS!A21462:B21529,2,0)</f>
        <v>#N/A</v>
      </c>
      <c r="W21504" s="35" t="e">
        <f>VLOOKUP(V21504,LISTAS!$M$2:$N$18,2,0)</f>
        <v>#N/A</v>
      </c>
    </row>
    <row r="21505" spans="3:23">
      <c r="C21505" t="e">
        <f>VLOOKUP(B21505,LISTAS!A21463:B21530,2,0)</f>
        <v>#N/A</v>
      </c>
      <c r="W21505" s="35" t="e">
        <f>VLOOKUP(V21505,LISTAS!$M$2:$N$18,2,0)</f>
        <v>#N/A</v>
      </c>
    </row>
    <row r="21506" spans="3:23">
      <c r="C21506" t="e">
        <f>VLOOKUP(B21506,LISTAS!A21464:B21531,2,0)</f>
        <v>#N/A</v>
      </c>
      <c r="W21506" s="35" t="e">
        <f>VLOOKUP(V21506,LISTAS!$M$2:$N$18,2,0)</f>
        <v>#N/A</v>
      </c>
    </row>
    <row r="21507" spans="3:23">
      <c r="C21507" t="e">
        <f>VLOOKUP(B21507,LISTAS!A21465:B21532,2,0)</f>
        <v>#N/A</v>
      </c>
      <c r="W21507" s="35" t="e">
        <f>VLOOKUP(V21507,LISTAS!$M$2:$N$18,2,0)</f>
        <v>#N/A</v>
      </c>
    </row>
    <row r="21508" spans="3:23">
      <c r="C21508" t="e">
        <f>VLOOKUP(B21508,LISTAS!A21466:B21533,2,0)</f>
        <v>#N/A</v>
      </c>
      <c r="W21508" s="35" t="e">
        <f>VLOOKUP(V21508,LISTAS!$M$2:$N$18,2,0)</f>
        <v>#N/A</v>
      </c>
    </row>
    <row r="21509" spans="3:23">
      <c r="C21509" t="e">
        <f>VLOOKUP(B21509,LISTAS!A21467:B21534,2,0)</f>
        <v>#N/A</v>
      </c>
      <c r="W21509" s="35" t="e">
        <f>VLOOKUP(V21509,LISTAS!$M$2:$N$18,2,0)</f>
        <v>#N/A</v>
      </c>
    </row>
    <row r="21510" spans="3:23">
      <c r="C21510" t="e">
        <f>VLOOKUP(B21510,LISTAS!A21468:B21535,2,0)</f>
        <v>#N/A</v>
      </c>
      <c r="W21510" s="35" t="e">
        <f>VLOOKUP(V21510,LISTAS!$M$2:$N$18,2,0)</f>
        <v>#N/A</v>
      </c>
    </row>
    <row r="21511" spans="3:23">
      <c r="C21511" t="e">
        <f>VLOOKUP(B21511,LISTAS!A21469:B21536,2,0)</f>
        <v>#N/A</v>
      </c>
      <c r="W21511" s="35" t="e">
        <f>VLOOKUP(V21511,LISTAS!$M$2:$N$18,2,0)</f>
        <v>#N/A</v>
      </c>
    </row>
    <row r="21512" spans="3:23">
      <c r="C21512" t="e">
        <f>VLOOKUP(B21512,LISTAS!A21470:B21537,2,0)</f>
        <v>#N/A</v>
      </c>
      <c r="W21512" s="35" t="e">
        <f>VLOOKUP(V21512,LISTAS!$M$2:$N$18,2,0)</f>
        <v>#N/A</v>
      </c>
    </row>
    <row r="21513" spans="3:23">
      <c r="C21513" t="e">
        <f>VLOOKUP(B21513,LISTAS!A21471:B21538,2,0)</f>
        <v>#N/A</v>
      </c>
      <c r="W21513" s="35" t="e">
        <f>VLOOKUP(V21513,LISTAS!$M$2:$N$18,2,0)</f>
        <v>#N/A</v>
      </c>
    </row>
    <row r="21514" spans="3:23">
      <c r="C21514" t="e">
        <f>VLOOKUP(B21514,LISTAS!A21472:B21539,2,0)</f>
        <v>#N/A</v>
      </c>
      <c r="W21514" s="35" t="e">
        <f>VLOOKUP(V21514,LISTAS!$M$2:$N$18,2,0)</f>
        <v>#N/A</v>
      </c>
    </row>
    <row r="21515" spans="3:23">
      <c r="C21515" t="e">
        <f>VLOOKUP(B21515,LISTAS!A21473:B21540,2,0)</f>
        <v>#N/A</v>
      </c>
      <c r="W21515" s="35" t="e">
        <f>VLOOKUP(V21515,LISTAS!$M$2:$N$18,2,0)</f>
        <v>#N/A</v>
      </c>
    </row>
    <row r="21516" spans="3:23">
      <c r="C21516" t="e">
        <f>VLOOKUP(B21516,LISTAS!A21474:B21541,2,0)</f>
        <v>#N/A</v>
      </c>
      <c r="W21516" s="35" t="e">
        <f>VLOOKUP(V21516,LISTAS!$M$2:$N$18,2,0)</f>
        <v>#N/A</v>
      </c>
    </row>
    <row r="21517" spans="3:23">
      <c r="C21517" t="e">
        <f>VLOOKUP(B21517,LISTAS!A21475:B21542,2,0)</f>
        <v>#N/A</v>
      </c>
      <c r="W21517" s="35" t="e">
        <f>VLOOKUP(V21517,LISTAS!$M$2:$N$18,2,0)</f>
        <v>#N/A</v>
      </c>
    </row>
    <row r="21518" spans="3:23">
      <c r="C21518" t="e">
        <f>VLOOKUP(B21518,LISTAS!A21476:B21543,2,0)</f>
        <v>#N/A</v>
      </c>
      <c r="W21518" s="35" t="e">
        <f>VLOOKUP(V21518,LISTAS!$M$2:$N$18,2,0)</f>
        <v>#N/A</v>
      </c>
    </row>
    <row r="21519" spans="3:23">
      <c r="C21519" t="e">
        <f>VLOOKUP(B21519,LISTAS!A21477:B21544,2,0)</f>
        <v>#N/A</v>
      </c>
      <c r="W21519" s="35" t="e">
        <f>VLOOKUP(V21519,LISTAS!$M$2:$N$18,2,0)</f>
        <v>#N/A</v>
      </c>
    </row>
    <row r="21520" spans="3:23">
      <c r="C21520" t="e">
        <f>VLOOKUP(B21520,LISTAS!A21478:B21545,2,0)</f>
        <v>#N/A</v>
      </c>
      <c r="W21520" s="35" t="e">
        <f>VLOOKUP(V21520,LISTAS!$M$2:$N$18,2,0)</f>
        <v>#N/A</v>
      </c>
    </row>
    <row r="21521" spans="3:23">
      <c r="C21521" t="e">
        <f>VLOOKUP(B21521,LISTAS!A21479:B21546,2,0)</f>
        <v>#N/A</v>
      </c>
      <c r="W21521" s="35" t="e">
        <f>VLOOKUP(V21521,LISTAS!$M$2:$N$18,2,0)</f>
        <v>#N/A</v>
      </c>
    </row>
    <row r="21522" spans="3:23">
      <c r="C21522" t="e">
        <f>VLOOKUP(B21522,LISTAS!A21480:B21547,2,0)</f>
        <v>#N/A</v>
      </c>
      <c r="W21522" s="35" t="e">
        <f>VLOOKUP(V21522,LISTAS!$M$2:$N$18,2,0)</f>
        <v>#N/A</v>
      </c>
    </row>
    <row r="21523" spans="3:23">
      <c r="C21523" t="e">
        <f>VLOOKUP(B21523,LISTAS!A21481:B21548,2,0)</f>
        <v>#N/A</v>
      </c>
      <c r="W21523" s="35" t="e">
        <f>VLOOKUP(V21523,LISTAS!$M$2:$N$18,2,0)</f>
        <v>#N/A</v>
      </c>
    </row>
    <row r="21524" spans="3:23">
      <c r="C21524" t="e">
        <f>VLOOKUP(B21524,LISTAS!A21482:B21549,2,0)</f>
        <v>#N/A</v>
      </c>
      <c r="W21524" s="35" t="e">
        <f>VLOOKUP(V21524,LISTAS!$M$2:$N$18,2,0)</f>
        <v>#N/A</v>
      </c>
    </row>
    <row r="21525" spans="3:23">
      <c r="C21525" t="e">
        <f>VLOOKUP(B21525,LISTAS!A21483:B21550,2,0)</f>
        <v>#N/A</v>
      </c>
      <c r="W21525" s="35" t="e">
        <f>VLOOKUP(V21525,LISTAS!$M$2:$N$18,2,0)</f>
        <v>#N/A</v>
      </c>
    </row>
    <row r="21526" spans="3:23">
      <c r="C21526" t="e">
        <f>VLOOKUP(B21526,LISTAS!A21484:B21551,2,0)</f>
        <v>#N/A</v>
      </c>
      <c r="W21526" s="35" t="e">
        <f>VLOOKUP(V21526,LISTAS!$M$2:$N$18,2,0)</f>
        <v>#N/A</v>
      </c>
    </row>
    <row r="21527" spans="3:23">
      <c r="C21527" t="e">
        <f>VLOOKUP(B21527,LISTAS!A21485:B21552,2,0)</f>
        <v>#N/A</v>
      </c>
      <c r="W21527" s="35" t="e">
        <f>VLOOKUP(V21527,LISTAS!$M$2:$N$18,2,0)</f>
        <v>#N/A</v>
      </c>
    </row>
    <row r="21528" spans="3:23">
      <c r="C21528" t="e">
        <f>VLOOKUP(B21528,LISTAS!A21486:B21553,2,0)</f>
        <v>#N/A</v>
      </c>
      <c r="W21528" s="35" t="e">
        <f>VLOOKUP(V21528,LISTAS!$M$2:$N$18,2,0)</f>
        <v>#N/A</v>
      </c>
    </row>
    <row r="21529" spans="3:23">
      <c r="C21529" t="e">
        <f>VLOOKUP(B21529,LISTAS!A21487:B21554,2,0)</f>
        <v>#N/A</v>
      </c>
      <c r="W21529" s="35" t="e">
        <f>VLOOKUP(V21529,LISTAS!$M$2:$N$18,2,0)</f>
        <v>#N/A</v>
      </c>
    </row>
    <row r="21530" spans="3:23">
      <c r="C21530" t="e">
        <f>VLOOKUP(B21530,LISTAS!A21488:B21555,2,0)</f>
        <v>#N/A</v>
      </c>
      <c r="W21530" s="35" t="e">
        <f>VLOOKUP(V21530,LISTAS!$M$2:$N$18,2,0)</f>
        <v>#N/A</v>
      </c>
    </row>
    <row r="21531" spans="3:23">
      <c r="C21531" t="e">
        <f>VLOOKUP(B21531,LISTAS!A21489:B21556,2,0)</f>
        <v>#N/A</v>
      </c>
      <c r="W21531" s="35" t="e">
        <f>VLOOKUP(V21531,LISTAS!$M$2:$N$18,2,0)</f>
        <v>#N/A</v>
      </c>
    </row>
    <row r="21532" spans="3:23">
      <c r="C21532" t="e">
        <f>VLOOKUP(B21532,LISTAS!A21490:B21557,2,0)</f>
        <v>#N/A</v>
      </c>
      <c r="W21532" s="35" t="e">
        <f>VLOOKUP(V21532,LISTAS!$M$2:$N$18,2,0)</f>
        <v>#N/A</v>
      </c>
    </row>
    <row r="21533" spans="3:23">
      <c r="C21533" t="e">
        <f>VLOOKUP(B21533,LISTAS!A21491:B21558,2,0)</f>
        <v>#N/A</v>
      </c>
      <c r="W21533" s="35" t="e">
        <f>VLOOKUP(V21533,LISTAS!$M$2:$N$18,2,0)</f>
        <v>#N/A</v>
      </c>
    </row>
    <row r="21534" spans="3:23">
      <c r="C21534" t="e">
        <f>VLOOKUP(B21534,LISTAS!A21492:B21559,2,0)</f>
        <v>#N/A</v>
      </c>
      <c r="W21534" s="35" t="e">
        <f>VLOOKUP(V21534,LISTAS!$M$2:$N$18,2,0)</f>
        <v>#N/A</v>
      </c>
    </row>
    <row r="21535" spans="3:23">
      <c r="C21535" t="e">
        <f>VLOOKUP(B21535,LISTAS!A21493:B21560,2,0)</f>
        <v>#N/A</v>
      </c>
      <c r="W21535" s="35" t="e">
        <f>VLOOKUP(V21535,LISTAS!$M$2:$N$18,2,0)</f>
        <v>#N/A</v>
      </c>
    </row>
    <row r="21536" spans="3:23">
      <c r="C21536" t="e">
        <f>VLOOKUP(B21536,LISTAS!A21494:B21561,2,0)</f>
        <v>#N/A</v>
      </c>
      <c r="W21536" s="35" t="e">
        <f>VLOOKUP(V21536,LISTAS!$M$2:$N$18,2,0)</f>
        <v>#N/A</v>
      </c>
    </row>
    <row r="21537" spans="3:23">
      <c r="C21537" t="e">
        <f>VLOOKUP(B21537,LISTAS!A21495:B21562,2,0)</f>
        <v>#N/A</v>
      </c>
      <c r="W21537" s="35" t="e">
        <f>VLOOKUP(V21537,LISTAS!$M$2:$N$18,2,0)</f>
        <v>#N/A</v>
      </c>
    </row>
    <row r="21538" spans="3:23">
      <c r="C21538" t="e">
        <f>VLOOKUP(B21538,LISTAS!A21496:B21563,2,0)</f>
        <v>#N/A</v>
      </c>
      <c r="W21538" s="35" t="e">
        <f>VLOOKUP(V21538,LISTAS!$M$2:$N$18,2,0)</f>
        <v>#N/A</v>
      </c>
    </row>
    <row r="21539" spans="3:23">
      <c r="C21539" t="e">
        <f>VLOOKUP(B21539,LISTAS!A21497:B21564,2,0)</f>
        <v>#N/A</v>
      </c>
      <c r="W21539" s="35" t="e">
        <f>VLOOKUP(V21539,LISTAS!$M$2:$N$18,2,0)</f>
        <v>#N/A</v>
      </c>
    </row>
    <row r="21540" spans="3:23">
      <c r="C21540" t="e">
        <f>VLOOKUP(B21540,LISTAS!A21498:B21565,2,0)</f>
        <v>#N/A</v>
      </c>
      <c r="W21540" s="35" t="e">
        <f>VLOOKUP(V21540,LISTAS!$M$2:$N$18,2,0)</f>
        <v>#N/A</v>
      </c>
    </row>
    <row r="21541" spans="3:23">
      <c r="C21541" t="e">
        <f>VLOOKUP(B21541,LISTAS!A21499:B21566,2,0)</f>
        <v>#N/A</v>
      </c>
      <c r="W21541" s="35" t="e">
        <f>VLOOKUP(V21541,LISTAS!$M$2:$N$18,2,0)</f>
        <v>#N/A</v>
      </c>
    </row>
    <row r="21542" spans="3:23">
      <c r="C21542" t="e">
        <f>VLOOKUP(B21542,LISTAS!A21500:B21567,2,0)</f>
        <v>#N/A</v>
      </c>
      <c r="W21542" s="35" t="e">
        <f>VLOOKUP(V21542,LISTAS!$M$2:$N$18,2,0)</f>
        <v>#N/A</v>
      </c>
    </row>
    <row r="21543" spans="3:23">
      <c r="C21543" t="e">
        <f>VLOOKUP(B21543,LISTAS!A21501:B21568,2,0)</f>
        <v>#N/A</v>
      </c>
      <c r="W21543" s="35" t="e">
        <f>VLOOKUP(V21543,LISTAS!$M$2:$N$18,2,0)</f>
        <v>#N/A</v>
      </c>
    </row>
    <row r="21544" spans="3:23">
      <c r="C21544" t="e">
        <f>VLOOKUP(B21544,LISTAS!A21502:B21569,2,0)</f>
        <v>#N/A</v>
      </c>
      <c r="W21544" s="35" t="e">
        <f>VLOOKUP(V21544,LISTAS!$M$2:$N$18,2,0)</f>
        <v>#N/A</v>
      </c>
    </row>
    <row r="21545" spans="3:23">
      <c r="C21545" t="e">
        <f>VLOOKUP(B21545,LISTAS!A21503:B21570,2,0)</f>
        <v>#N/A</v>
      </c>
      <c r="W21545" s="35" t="e">
        <f>VLOOKUP(V21545,LISTAS!$M$2:$N$18,2,0)</f>
        <v>#N/A</v>
      </c>
    </row>
    <row r="21546" spans="3:23">
      <c r="C21546" t="e">
        <f>VLOOKUP(B21546,LISTAS!A21504:B21571,2,0)</f>
        <v>#N/A</v>
      </c>
      <c r="W21546" s="35" t="e">
        <f>VLOOKUP(V21546,LISTAS!$M$2:$N$18,2,0)</f>
        <v>#N/A</v>
      </c>
    </row>
    <row r="21547" spans="3:23">
      <c r="C21547" t="e">
        <f>VLOOKUP(B21547,LISTAS!A21505:B21572,2,0)</f>
        <v>#N/A</v>
      </c>
      <c r="W21547" s="35" t="e">
        <f>VLOOKUP(V21547,LISTAS!$M$2:$N$18,2,0)</f>
        <v>#N/A</v>
      </c>
    </row>
    <row r="21548" spans="3:23">
      <c r="C21548" t="e">
        <f>VLOOKUP(B21548,LISTAS!A21506:B21573,2,0)</f>
        <v>#N/A</v>
      </c>
      <c r="W21548" s="35" t="e">
        <f>VLOOKUP(V21548,LISTAS!$M$2:$N$18,2,0)</f>
        <v>#N/A</v>
      </c>
    </row>
    <row r="21549" spans="3:23">
      <c r="C21549" t="e">
        <f>VLOOKUP(B21549,LISTAS!A21507:B21574,2,0)</f>
        <v>#N/A</v>
      </c>
      <c r="W21549" s="35" t="e">
        <f>VLOOKUP(V21549,LISTAS!$M$2:$N$18,2,0)</f>
        <v>#N/A</v>
      </c>
    </row>
    <row r="21550" spans="3:23">
      <c r="C21550" t="e">
        <f>VLOOKUP(B21550,LISTAS!A21508:B21575,2,0)</f>
        <v>#N/A</v>
      </c>
      <c r="W21550" s="35" t="e">
        <f>VLOOKUP(V21550,LISTAS!$M$2:$N$18,2,0)</f>
        <v>#N/A</v>
      </c>
    </row>
    <row r="21551" spans="3:23">
      <c r="C21551" t="e">
        <f>VLOOKUP(B21551,LISTAS!A21509:B21576,2,0)</f>
        <v>#N/A</v>
      </c>
      <c r="W21551" s="35" t="e">
        <f>VLOOKUP(V21551,LISTAS!$M$2:$N$18,2,0)</f>
        <v>#N/A</v>
      </c>
    </row>
    <row r="21552" spans="3:23">
      <c r="C21552" t="e">
        <f>VLOOKUP(B21552,LISTAS!A21510:B21577,2,0)</f>
        <v>#N/A</v>
      </c>
      <c r="W21552" s="35" t="e">
        <f>VLOOKUP(V21552,LISTAS!$M$2:$N$18,2,0)</f>
        <v>#N/A</v>
      </c>
    </row>
    <row r="21553" spans="3:23">
      <c r="C21553" t="e">
        <f>VLOOKUP(B21553,LISTAS!A21511:B21578,2,0)</f>
        <v>#N/A</v>
      </c>
      <c r="W21553" s="35" t="e">
        <f>VLOOKUP(V21553,LISTAS!$M$2:$N$18,2,0)</f>
        <v>#N/A</v>
      </c>
    </row>
    <row r="21554" spans="3:23">
      <c r="C21554" t="e">
        <f>VLOOKUP(B21554,LISTAS!A21512:B21579,2,0)</f>
        <v>#N/A</v>
      </c>
      <c r="W21554" s="35" t="e">
        <f>VLOOKUP(V21554,LISTAS!$M$2:$N$18,2,0)</f>
        <v>#N/A</v>
      </c>
    </row>
    <row r="21555" spans="3:23">
      <c r="C21555" t="e">
        <f>VLOOKUP(B21555,LISTAS!A21513:B21580,2,0)</f>
        <v>#N/A</v>
      </c>
      <c r="W21555" s="35" t="e">
        <f>VLOOKUP(V21555,LISTAS!$M$2:$N$18,2,0)</f>
        <v>#N/A</v>
      </c>
    </row>
    <row r="21556" spans="3:23">
      <c r="C21556" t="e">
        <f>VLOOKUP(B21556,LISTAS!A21514:B21581,2,0)</f>
        <v>#N/A</v>
      </c>
      <c r="W21556" s="35" t="e">
        <f>VLOOKUP(V21556,LISTAS!$M$2:$N$18,2,0)</f>
        <v>#N/A</v>
      </c>
    </row>
    <row r="21557" spans="3:23">
      <c r="C21557" t="e">
        <f>VLOOKUP(B21557,LISTAS!A21515:B21582,2,0)</f>
        <v>#N/A</v>
      </c>
      <c r="W21557" s="35" t="e">
        <f>VLOOKUP(V21557,LISTAS!$M$2:$N$18,2,0)</f>
        <v>#N/A</v>
      </c>
    </row>
    <row r="21558" spans="3:23">
      <c r="C21558" t="e">
        <f>VLOOKUP(B21558,LISTAS!A21516:B21583,2,0)</f>
        <v>#N/A</v>
      </c>
      <c r="W21558" s="35" t="e">
        <f>VLOOKUP(V21558,LISTAS!$M$2:$N$18,2,0)</f>
        <v>#N/A</v>
      </c>
    </row>
    <row r="21559" spans="3:23">
      <c r="C21559" t="e">
        <f>VLOOKUP(B21559,LISTAS!A21517:B21584,2,0)</f>
        <v>#N/A</v>
      </c>
      <c r="W21559" s="35" t="e">
        <f>VLOOKUP(V21559,LISTAS!$M$2:$N$18,2,0)</f>
        <v>#N/A</v>
      </c>
    </row>
    <row r="21560" spans="3:23">
      <c r="C21560" t="e">
        <f>VLOOKUP(B21560,LISTAS!A21518:B21585,2,0)</f>
        <v>#N/A</v>
      </c>
      <c r="W21560" s="35" t="e">
        <f>VLOOKUP(V21560,LISTAS!$M$2:$N$18,2,0)</f>
        <v>#N/A</v>
      </c>
    </row>
    <row r="21561" spans="3:23">
      <c r="C21561" t="e">
        <f>VLOOKUP(B21561,LISTAS!A21519:B21586,2,0)</f>
        <v>#N/A</v>
      </c>
      <c r="W21561" s="35" t="e">
        <f>VLOOKUP(V21561,LISTAS!$M$2:$N$18,2,0)</f>
        <v>#N/A</v>
      </c>
    </row>
    <row r="21562" spans="3:23">
      <c r="C21562" t="e">
        <f>VLOOKUP(B21562,LISTAS!A21520:B21587,2,0)</f>
        <v>#N/A</v>
      </c>
      <c r="W21562" s="35" t="e">
        <f>VLOOKUP(V21562,LISTAS!$M$2:$N$18,2,0)</f>
        <v>#N/A</v>
      </c>
    </row>
    <row r="21563" spans="3:23">
      <c r="C21563" t="e">
        <f>VLOOKUP(B21563,LISTAS!A21521:B21588,2,0)</f>
        <v>#N/A</v>
      </c>
      <c r="W21563" s="35" t="e">
        <f>VLOOKUP(V21563,LISTAS!$M$2:$N$18,2,0)</f>
        <v>#N/A</v>
      </c>
    </row>
    <row r="21564" spans="3:23">
      <c r="C21564" t="e">
        <f>VLOOKUP(B21564,LISTAS!A21522:B21589,2,0)</f>
        <v>#N/A</v>
      </c>
      <c r="W21564" s="35" t="e">
        <f>VLOOKUP(V21564,LISTAS!$M$2:$N$18,2,0)</f>
        <v>#N/A</v>
      </c>
    </row>
    <row r="21565" spans="3:23">
      <c r="C21565" t="e">
        <f>VLOOKUP(B21565,LISTAS!A21523:B21590,2,0)</f>
        <v>#N/A</v>
      </c>
      <c r="W21565" s="35" t="e">
        <f>VLOOKUP(V21565,LISTAS!$M$2:$N$18,2,0)</f>
        <v>#N/A</v>
      </c>
    </row>
    <row r="21566" spans="3:23">
      <c r="C21566" t="e">
        <f>VLOOKUP(B21566,LISTAS!A21524:B21591,2,0)</f>
        <v>#N/A</v>
      </c>
      <c r="W21566" s="35" t="e">
        <f>VLOOKUP(V21566,LISTAS!$M$2:$N$18,2,0)</f>
        <v>#N/A</v>
      </c>
    </row>
    <row r="21567" spans="3:23">
      <c r="C21567" t="e">
        <f>VLOOKUP(B21567,LISTAS!A21525:B21592,2,0)</f>
        <v>#N/A</v>
      </c>
      <c r="W21567" s="35" t="e">
        <f>VLOOKUP(V21567,LISTAS!$M$2:$N$18,2,0)</f>
        <v>#N/A</v>
      </c>
    </row>
    <row r="21568" spans="3:23">
      <c r="C21568" t="e">
        <f>VLOOKUP(B21568,LISTAS!A21526:B21593,2,0)</f>
        <v>#N/A</v>
      </c>
      <c r="W21568" s="35" t="e">
        <f>VLOOKUP(V21568,LISTAS!$M$2:$N$18,2,0)</f>
        <v>#N/A</v>
      </c>
    </row>
    <row r="21569" spans="3:23">
      <c r="C21569" t="e">
        <f>VLOOKUP(B21569,LISTAS!A21527:B21594,2,0)</f>
        <v>#N/A</v>
      </c>
      <c r="W21569" s="35" t="e">
        <f>VLOOKUP(V21569,LISTAS!$M$2:$N$18,2,0)</f>
        <v>#N/A</v>
      </c>
    </row>
    <row r="21570" spans="3:23">
      <c r="C21570" t="e">
        <f>VLOOKUP(B21570,LISTAS!A21528:B21595,2,0)</f>
        <v>#N/A</v>
      </c>
      <c r="W21570" s="35" t="e">
        <f>VLOOKUP(V21570,LISTAS!$M$2:$N$18,2,0)</f>
        <v>#N/A</v>
      </c>
    </row>
    <row r="21571" spans="3:23">
      <c r="C21571" t="e">
        <f>VLOOKUP(B21571,LISTAS!A21529:B21596,2,0)</f>
        <v>#N/A</v>
      </c>
      <c r="W21571" s="35" t="e">
        <f>VLOOKUP(V21571,LISTAS!$M$2:$N$18,2,0)</f>
        <v>#N/A</v>
      </c>
    </row>
    <row r="21572" spans="3:23">
      <c r="C21572" t="e">
        <f>VLOOKUP(B21572,LISTAS!A21530:B21597,2,0)</f>
        <v>#N/A</v>
      </c>
      <c r="W21572" s="35" t="e">
        <f>VLOOKUP(V21572,LISTAS!$M$2:$N$18,2,0)</f>
        <v>#N/A</v>
      </c>
    </row>
    <row r="21573" spans="3:23">
      <c r="C21573" t="e">
        <f>VLOOKUP(B21573,LISTAS!A21531:B21598,2,0)</f>
        <v>#N/A</v>
      </c>
      <c r="W21573" s="35" t="e">
        <f>VLOOKUP(V21573,LISTAS!$M$2:$N$18,2,0)</f>
        <v>#N/A</v>
      </c>
    </row>
    <row r="21574" spans="3:23">
      <c r="C21574" t="e">
        <f>VLOOKUP(B21574,LISTAS!A21532:B21599,2,0)</f>
        <v>#N/A</v>
      </c>
      <c r="W21574" s="35" t="e">
        <f>VLOOKUP(V21574,LISTAS!$M$2:$N$18,2,0)</f>
        <v>#N/A</v>
      </c>
    </row>
    <row r="21575" spans="3:23">
      <c r="C21575" t="e">
        <f>VLOOKUP(B21575,LISTAS!A21533:B21600,2,0)</f>
        <v>#N/A</v>
      </c>
      <c r="W21575" s="35" t="e">
        <f>VLOOKUP(V21575,LISTAS!$M$2:$N$18,2,0)</f>
        <v>#N/A</v>
      </c>
    </row>
    <row r="21576" spans="3:23">
      <c r="C21576" t="e">
        <f>VLOOKUP(B21576,LISTAS!A21534:B21601,2,0)</f>
        <v>#N/A</v>
      </c>
      <c r="W21576" s="35" t="e">
        <f>VLOOKUP(V21576,LISTAS!$M$2:$N$18,2,0)</f>
        <v>#N/A</v>
      </c>
    </row>
    <row r="21577" spans="3:23">
      <c r="C21577" t="e">
        <f>VLOOKUP(B21577,LISTAS!A21535:B21602,2,0)</f>
        <v>#N/A</v>
      </c>
      <c r="W21577" s="35" t="e">
        <f>VLOOKUP(V21577,LISTAS!$M$2:$N$18,2,0)</f>
        <v>#N/A</v>
      </c>
    </row>
    <row r="21578" spans="3:23">
      <c r="C21578" t="e">
        <f>VLOOKUP(B21578,LISTAS!A21536:B21603,2,0)</f>
        <v>#N/A</v>
      </c>
      <c r="W21578" s="35" t="e">
        <f>VLOOKUP(V21578,LISTAS!$M$2:$N$18,2,0)</f>
        <v>#N/A</v>
      </c>
    </row>
    <row r="21579" spans="3:23">
      <c r="C21579" t="e">
        <f>VLOOKUP(B21579,LISTAS!A21537:B21604,2,0)</f>
        <v>#N/A</v>
      </c>
      <c r="W21579" s="35" t="e">
        <f>VLOOKUP(V21579,LISTAS!$M$2:$N$18,2,0)</f>
        <v>#N/A</v>
      </c>
    </row>
    <row r="21580" spans="3:23">
      <c r="C21580" t="e">
        <f>VLOOKUP(B21580,LISTAS!A21538:B21605,2,0)</f>
        <v>#N/A</v>
      </c>
      <c r="W21580" s="35" t="e">
        <f>VLOOKUP(V21580,LISTAS!$M$2:$N$18,2,0)</f>
        <v>#N/A</v>
      </c>
    </row>
    <row r="21581" spans="3:23">
      <c r="C21581" t="e">
        <f>VLOOKUP(B21581,LISTAS!A21539:B21606,2,0)</f>
        <v>#N/A</v>
      </c>
      <c r="W21581" s="35" t="e">
        <f>VLOOKUP(V21581,LISTAS!$M$2:$N$18,2,0)</f>
        <v>#N/A</v>
      </c>
    </row>
    <row r="21582" spans="3:23">
      <c r="C21582" t="e">
        <f>VLOOKUP(B21582,LISTAS!A21540:B21607,2,0)</f>
        <v>#N/A</v>
      </c>
      <c r="W21582" s="35" t="e">
        <f>VLOOKUP(V21582,LISTAS!$M$2:$N$18,2,0)</f>
        <v>#N/A</v>
      </c>
    </row>
    <row r="21583" spans="3:23">
      <c r="C21583" t="e">
        <f>VLOOKUP(B21583,LISTAS!A21541:B21608,2,0)</f>
        <v>#N/A</v>
      </c>
      <c r="W21583" s="35" t="e">
        <f>VLOOKUP(V21583,LISTAS!$M$2:$N$18,2,0)</f>
        <v>#N/A</v>
      </c>
    </row>
    <row r="21584" spans="3:23">
      <c r="C21584" t="e">
        <f>VLOOKUP(B21584,LISTAS!A21542:B21609,2,0)</f>
        <v>#N/A</v>
      </c>
      <c r="W21584" s="35" t="e">
        <f>VLOOKUP(V21584,LISTAS!$M$2:$N$18,2,0)</f>
        <v>#N/A</v>
      </c>
    </row>
    <row r="21585" spans="3:23">
      <c r="C21585" t="e">
        <f>VLOOKUP(B21585,LISTAS!A21543:B21610,2,0)</f>
        <v>#N/A</v>
      </c>
      <c r="W21585" s="35" t="e">
        <f>VLOOKUP(V21585,LISTAS!$M$2:$N$18,2,0)</f>
        <v>#N/A</v>
      </c>
    </row>
    <row r="21586" spans="3:23">
      <c r="C21586" t="e">
        <f>VLOOKUP(B21586,LISTAS!A21544:B21611,2,0)</f>
        <v>#N/A</v>
      </c>
      <c r="W21586" s="35" t="e">
        <f>VLOOKUP(V21586,LISTAS!$M$2:$N$18,2,0)</f>
        <v>#N/A</v>
      </c>
    </row>
    <row r="21587" spans="3:23">
      <c r="C21587" t="e">
        <f>VLOOKUP(B21587,LISTAS!A21545:B21612,2,0)</f>
        <v>#N/A</v>
      </c>
      <c r="W21587" s="35" t="e">
        <f>VLOOKUP(V21587,LISTAS!$M$2:$N$18,2,0)</f>
        <v>#N/A</v>
      </c>
    </row>
    <row r="21588" spans="3:23">
      <c r="C21588" t="e">
        <f>VLOOKUP(B21588,LISTAS!A21546:B21613,2,0)</f>
        <v>#N/A</v>
      </c>
      <c r="W21588" s="35" t="e">
        <f>VLOOKUP(V21588,LISTAS!$M$2:$N$18,2,0)</f>
        <v>#N/A</v>
      </c>
    </row>
    <row r="21589" spans="3:23">
      <c r="C21589" t="e">
        <f>VLOOKUP(B21589,LISTAS!A21547:B21614,2,0)</f>
        <v>#N/A</v>
      </c>
      <c r="W21589" s="35" t="e">
        <f>VLOOKUP(V21589,LISTAS!$M$2:$N$18,2,0)</f>
        <v>#N/A</v>
      </c>
    </row>
    <row r="21590" spans="3:23">
      <c r="C21590" t="e">
        <f>VLOOKUP(B21590,LISTAS!A21548:B21615,2,0)</f>
        <v>#N/A</v>
      </c>
      <c r="W21590" s="35" t="e">
        <f>VLOOKUP(V21590,LISTAS!$M$2:$N$18,2,0)</f>
        <v>#N/A</v>
      </c>
    </row>
    <row r="21591" spans="3:23">
      <c r="C21591" t="e">
        <f>VLOOKUP(B21591,LISTAS!A21549:B21616,2,0)</f>
        <v>#N/A</v>
      </c>
      <c r="W21591" s="35" t="e">
        <f>VLOOKUP(V21591,LISTAS!$M$2:$N$18,2,0)</f>
        <v>#N/A</v>
      </c>
    </row>
    <row r="21592" spans="3:23">
      <c r="C21592" t="e">
        <f>VLOOKUP(B21592,LISTAS!A21550:B21617,2,0)</f>
        <v>#N/A</v>
      </c>
      <c r="W21592" s="35" t="e">
        <f>VLOOKUP(V21592,LISTAS!$M$2:$N$18,2,0)</f>
        <v>#N/A</v>
      </c>
    </row>
    <row r="21593" spans="3:23">
      <c r="C21593" t="e">
        <f>VLOOKUP(B21593,LISTAS!A21551:B21618,2,0)</f>
        <v>#N/A</v>
      </c>
      <c r="W21593" s="35" t="e">
        <f>VLOOKUP(V21593,LISTAS!$M$2:$N$18,2,0)</f>
        <v>#N/A</v>
      </c>
    </row>
    <row r="21594" spans="3:23">
      <c r="C21594" t="e">
        <f>VLOOKUP(B21594,LISTAS!A21552:B21619,2,0)</f>
        <v>#N/A</v>
      </c>
      <c r="W21594" s="35" t="e">
        <f>VLOOKUP(V21594,LISTAS!$M$2:$N$18,2,0)</f>
        <v>#N/A</v>
      </c>
    </row>
    <row r="21595" spans="3:23">
      <c r="C21595" t="e">
        <f>VLOOKUP(B21595,LISTAS!A21553:B21620,2,0)</f>
        <v>#N/A</v>
      </c>
      <c r="W21595" s="35" t="e">
        <f>VLOOKUP(V21595,LISTAS!$M$2:$N$18,2,0)</f>
        <v>#N/A</v>
      </c>
    </row>
    <row r="21596" spans="3:23">
      <c r="C21596" t="e">
        <f>VLOOKUP(B21596,LISTAS!A21554:B21621,2,0)</f>
        <v>#N/A</v>
      </c>
      <c r="W21596" s="35" t="e">
        <f>VLOOKUP(V21596,LISTAS!$M$2:$N$18,2,0)</f>
        <v>#N/A</v>
      </c>
    </row>
    <row r="21597" spans="3:23">
      <c r="C21597" t="e">
        <f>VLOOKUP(B21597,LISTAS!A21555:B21622,2,0)</f>
        <v>#N/A</v>
      </c>
      <c r="W21597" s="35" t="e">
        <f>VLOOKUP(V21597,LISTAS!$M$2:$N$18,2,0)</f>
        <v>#N/A</v>
      </c>
    </row>
    <row r="21598" spans="3:23">
      <c r="C21598" t="e">
        <f>VLOOKUP(B21598,LISTAS!A21556:B21623,2,0)</f>
        <v>#N/A</v>
      </c>
      <c r="W21598" s="35" t="e">
        <f>VLOOKUP(V21598,LISTAS!$M$2:$N$18,2,0)</f>
        <v>#N/A</v>
      </c>
    </row>
    <row r="21599" spans="3:23">
      <c r="C21599" t="e">
        <f>VLOOKUP(B21599,LISTAS!A21557:B21624,2,0)</f>
        <v>#N/A</v>
      </c>
      <c r="W21599" s="35" t="e">
        <f>VLOOKUP(V21599,LISTAS!$M$2:$N$18,2,0)</f>
        <v>#N/A</v>
      </c>
    </row>
    <row r="21600" spans="3:23">
      <c r="C21600" t="e">
        <f>VLOOKUP(B21600,LISTAS!A21558:B21625,2,0)</f>
        <v>#N/A</v>
      </c>
      <c r="W21600" s="35" t="e">
        <f>VLOOKUP(V21600,LISTAS!$M$2:$N$18,2,0)</f>
        <v>#N/A</v>
      </c>
    </row>
    <row r="21601" spans="3:23">
      <c r="C21601" t="e">
        <f>VLOOKUP(B21601,LISTAS!A21559:B21626,2,0)</f>
        <v>#N/A</v>
      </c>
      <c r="W21601" s="35" t="e">
        <f>VLOOKUP(V21601,LISTAS!$M$2:$N$18,2,0)</f>
        <v>#N/A</v>
      </c>
    </row>
    <row r="21602" spans="3:23">
      <c r="C21602" t="e">
        <f>VLOOKUP(B21602,LISTAS!A21560:B21627,2,0)</f>
        <v>#N/A</v>
      </c>
      <c r="W21602" s="35" t="e">
        <f>VLOOKUP(V21602,LISTAS!$M$2:$N$18,2,0)</f>
        <v>#N/A</v>
      </c>
    </row>
    <row r="21603" spans="3:23">
      <c r="C21603" t="e">
        <f>VLOOKUP(B21603,LISTAS!A21561:B21628,2,0)</f>
        <v>#N/A</v>
      </c>
      <c r="W21603" s="35" t="e">
        <f>VLOOKUP(V21603,LISTAS!$M$2:$N$18,2,0)</f>
        <v>#N/A</v>
      </c>
    </row>
    <row r="21604" spans="3:23">
      <c r="C21604" t="e">
        <f>VLOOKUP(B21604,LISTAS!A21562:B21629,2,0)</f>
        <v>#N/A</v>
      </c>
      <c r="W21604" s="35" t="e">
        <f>VLOOKUP(V21604,LISTAS!$M$2:$N$18,2,0)</f>
        <v>#N/A</v>
      </c>
    </row>
    <row r="21605" spans="3:23">
      <c r="C21605" t="e">
        <f>VLOOKUP(B21605,LISTAS!A21563:B21630,2,0)</f>
        <v>#N/A</v>
      </c>
      <c r="W21605" s="35" t="e">
        <f>VLOOKUP(V21605,LISTAS!$M$2:$N$18,2,0)</f>
        <v>#N/A</v>
      </c>
    </row>
    <row r="21606" spans="3:23">
      <c r="C21606" t="e">
        <f>VLOOKUP(B21606,LISTAS!A21564:B21631,2,0)</f>
        <v>#N/A</v>
      </c>
      <c r="W21606" s="35" t="e">
        <f>VLOOKUP(V21606,LISTAS!$M$2:$N$18,2,0)</f>
        <v>#N/A</v>
      </c>
    </row>
    <row r="21607" spans="3:23">
      <c r="C21607" t="e">
        <f>VLOOKUP(B21607,LISTAS!A21565:B21632,2,0)</f>
        <v>#N/A</v>
      </c>
      <c r="W21607" s="35" t="e">
        <f>VLOOKUP(V21607,LISTAS!$M$2:$N$18,2,0)</f>
        <v>#N/A</v>
      </c>
    </row>
    <row r="21608" spans="3:23">
      <c r="C21608" t="e">
        <f>VLOOKUP(B21608,LISTAS!A21566:B21633,2,0)</f>
        <v>#N/A</v>
      </c>
      <c r="W21608" s="35" t="e">
        <f>VLOOKUP(V21608,LISTAS!$M$2:$N$18,2,0)</f>
        <v>#N/A</v>
      </c>
    </row>
    <row r="21609" spans="3:23">
      <c r="C21609" t="e">
        <f>VLOOKUP(B21609,LISTAS!A21567:B21634,2,0)</f>
        <v>#N/A</v>
      </c>
      <c r="W21609" s="35" t="e">
        <f>VLOOKUP(V21609,LISTAS!$M$2:$N$18,2,0)</f>
        <v>#N/A</v>
      </c>
    </row>
    <row r="21610" spans="3:23">
      <c r="C21610" t="e">
        <f>VLOOKUP(B21610,LISTAS!A21568:B21635,2,0)</f>
        <v>#N/A</v>
      </c>
      <c r="W21610" s="35" t="e">
        <f>VLOOKUP(V21610,LISTAS!$M$2:$N$18,2,0)</f>
        <v>#N/A</v>
      </c>
    </row>
    <row r="21611" spans="3:23">
      <c r="C21611" t="e">
        <f>VLOOKUP(B21611,LISTAS!A21569:B21636,2,0)</f>
        <v>#N/A</v>
      </c>
      <c r="W21611" s="35" t="e">
        <f>VLOOKUP(V21611,LISTAS!$M$2:$N$18,2,0)</f>
        <v>#N/A</v>
      </c>
    </row>
    <row r="21612" spans="3:23">
      <c r="C21612" t="e">
        <f>VLOOKUP(B21612,LISTAS!A21570:B21637,2,0)</f>
        <v>#N/A</v>
      </c>
      <c r="W21612" s="35" t="e">
        <f>VLOOKUP(V21612,LISTAS!$M$2:$N$18,2,0)</f>
        <v>#N/A</v>
      </c>
    </row>
    <row r="21613" spans="3:23">
      <c r="C21613" t="e">
        <f>VLOOKUP(B21613,LISTAS!A21571:B21638,2,0)</f>
        <v>#N/A</v>
      </c>
      <c r="W21613" s="35" t="e">
        <f>VLOOKUP(V21613,LISTAS!$M$2:$N$18,2,0)</f>
        <v>#N/A</v>
      </c>
    </row>
    <row r="21614" spans="3:23">
      <c r="C21614" t="e">
        <f>VLOOKUP(B21614,LISTAS!A21572:B21639,2,0)</f>
        <v>#N/A</v>
      </c>
      <c r="W21614" s="35" t="e">
        <f>VLOOKUP(V21614,LISTAS!$M$2:$N$18,2,0)</f>
        <v>#N/A</v>
      </c>
    </row>
    <row r="21615" spans="3:23">
      <c r="C21615" t="e">
        <f>VLOOKUP(B21615,LISTAS!A21573:B21640,2,0)</f>
        <v>#N/A</v>
      </c>
      <c r="W21615" s="35" t="e">
        <f>VLOOKUP(V21615,LISTAS!$M$2:$N$18,2,0)</f>
        <v>#N/A</v>
      </c>
    </row>
    <row r="21616" spans="3:23">
      <c r="C21616" t="e">
        <f>VLOOKUP(B21616,LISTAS!A21574:B21641,2,0)</f>
        <v>#N/A</v>
      </c>
      <c r="W21616" s="35" t="e">
        <f>VLOOKUP(V21616,LISTAS!$M$2:$N$18,2,0)</f>
        <v>#N/A</v>
      </c>
    </row>
    <row r="21617" spans="3:23">
      <c r="C21617" t="e">
        <f>VLOOKUP(B21617,LISTAS!A21575:B21642,2,0)</f>
        <v>#N/A</v>
      </c>
      <c r="W21617" s="35" t="e">
        <f>VLOOKUP(V21617,LISTAS!$M$2:$N$18,2,0)</f>
        <v>#N/A</v>
      </c>
    </row>
    <row r="21618" spans="3:23">
      <c r="C21618" t="e">
        <f>VLOOKUP(B21618,LISTAS!A21576:B21643,2,0)</f>
        <v>#N/A</v>
      </c>
      <c r="W21618" s="35" t="e">
        <f>VLOOKUP(V21618,LISTAS!$M$2:$N$18,2,0)</f>
        <v>#N/A</v>
      </c>
    </row>
    <row r="21619" spans="3:23">
      <c r="C21619" t="e">
        <f>VLOOKUP(B21619,LISTAS!A21577:B21644,2,0)</f>
        <v>#N/A</v>
      </c>
      <c r="W21619" s="35" t="e">
        <f>VLOOKUP(V21619,LISTAS!$M$2:$N$18,2,0)</f>
        <v>#N/A</v>
      </c>
    </row>
    <row r="21620" spans="3:23">
      <c r="C21620" t="e">
        <f>VLOOKUP(B21620,LISTAS!A21578:B21645,2,0)</f>
        <v>#N/A</v>
      </c>
      <c r="W21620" s="35" t="e">
        <f>VLOOKUP(V21620,LISTAS!$M$2:$N$18,2,0)</f>
        <v>#N/A</v>
      </c>
    </row>
    <row r="21621" spans="3:23">
      <c r="C21621" t="e">
        <f>VLOOKUP(B21621,LISTAS!A21579:B21646,2,0)</f>
        <v>#N/A</v>
      </c>
      <c r="W21621" s="35" t="e">
        <f>VLOOKUP(V21621,LISTAS!$M$2:$N$18,2,0)</f>
        <v>#N/A</v>
      </c>
    </row>
    <row r="21622" spans="3:23">
      <c r="C21622" t="e">
        <f>VLOOKUP(B21622,LISTAS!A21580:B21647,2,0)</f>
        <v>#N/A</v>
      </c>
      <c r="W21622" s="35" t="e">
        <f>VLOOKUP(V21622,LISTAS!$M$2:$N$18,2,0)</f>
        <v>#N/A</v>
      </c>
    </row>
    <row r="21623" spans="3:23">
      <c r="C21623" t="e">
        <f>VLOOKUP(B21623,LISTAS!A21581:B21648,2,0)</f>
        <v>#N/A</v>
      </c>
      <c r="W21623" s="35" t="e">
        <f>VLOOKUP(V21623,LISTAS!$M$2:$N$18,2,0)</f>
        <v>#N/A</v>
      </c>
    </row>
    <row r="21624" spans="3:23">
      <c r="C21624" t="e">
        <f>VLOOKUP(B21624,LISTAS!A21582:B21649,2,0)</f>
        <v>#N/A</v>
      </c>
      <c r="W21624" s="35" t="e">
        <f>VLOOKUP(V21624,LISTAS!$M$2:$N$18,2,0)</f>
        <v>#N/A</v>
      </c>
    </row>
    <row r="21625" spans="3:23">
      <c r="C21625" t="e">
        <f>VLOOKUP(B21625,LISTAS!A21583:B21650,2,0)</f>
        <v>#N/A</v>
      </c>
      <c r="W21625" s="35" t="e">
        <f>VLOOKUP(V21625,LISTAS!$M$2:$N$18,2,0)</f>
        <v>#N/A</v>
      </c>
    </row>
    <row r="21626" spans="3:23">
      <c r="C21626" t="e">
        <f>VLOOKUP(B21626,LISTAS!A21584:B21651,2,0)</f>
        <v>#N/A</v>
      </c>
      <c r="W21626" s="35" t="e">
        <f>VLOOKUP(V21626,LISTAS!$M$2:$N$18,2,0)</f>
        <v>#N/A</v>
      </c>
    </row>
    <row r="21627" spans="3:23">
      <c r="C21627" t="e">
        <f>VLOOKUP(B21627,LISTAS!A21585:B21652,2,0)</f>
        <v>#N/A</v>
      </c>
      <c r="W21627" s="35" t="e">
        <f>VLOOKUP(V21627,LISTAS!$M$2:$N$18,2,0)</f>
        <v>#N/A</v>
      </c>
    </row>
    <row r="21628" spans="3:23">
      <c r="C21628" t="e">
        <f>VLOOKUP(B21628,LISTAS!A21586:B21653,2,0)</f>
        <v>#N/A</v>
      </c>
      <c r="W21628" s="35" t="e">
        <f>VLOOKUP(V21628,LISTAS!$M$2:$N$18,2,0)</f>
        <v>#N/A</v>
      </c>
    </row>
    <row r="21629" spans="3:23">
      <c r="C21629" t="e">
        <f>VLOOKUP(B21629,LISTAS!A21587:B21654,2,0)</f>
        <v>#N/A</v>
      </c>
      <c r="W21629" s="35" t="e">
        <f>VLOOKUP(V21629,LISTAS!$M$2:$N$18,2,0)</f>
        <v>#N/A</v>
      </c>
    </row>
    <row r="21630" spans="3:23">
      <c r="C21630" t="e">
        <f>VLOOKUP(B21630,LISTAS!A21588:B21655,2,0)</f>
        <v>#N/A</v>
      </c>
      <c r="W21630" s="35" t="e">
        <f>VLOOKUP(V21630,LISTAS!$M$2:$N$18,2,0)</f>
        <v>#N/A</v>
      </c>
    </row>
    <row r="21631" spans="3:23">
      <c r="C21631" t="e">
        <f>VLOOKUP(B21631,LISTAS!A21589:B21656,2,0)</f>
        <v>#N/A</v>
      </c>
      <c r="W21631" s="35" t="e">
        <f>VLOOKUP(V21631,LISTAS!$M$2:$N$18,2,0)</f>
        <v>#N/A</v>
      </c>
    </row>
    <row r="21632" spans="3:23">
      <c r="C21632" t="e">
        <f>VLOOKUP(B21632,LISTAS!A21590:B21657,2,0)</f>
        <v>#N/A</v>
      </c>
      <c r="W21632" s="35" t="e">
        <f>VLOOKUP(V21632,LISTAS!$M$2:$N$18,2,0)</f>
        <v>#N/A</v>
      </c>
    </row>
    <row r="21633" spans="3:23">
      <c r="C21633" t="e">
        <f>VLOOKUP(B21633,LISTAS!A21591:B21658,2,0)</f>
        <v>#N/A</v>
      </c>
      <c r="W21633" s="35" t="e">
        <f>VLOOKUP(V21633,LISTAS!$M$2:$N$18,2,0)</f>
        <v>#N/A</v>
      </c>
    </row>
    <row r="21634" spans="3:23">
      <c r="C21634" t="e">
        <f>VLOOKUP(B21634,LISTAS!A21592:B21659,2,0)</f>
        <v>#N/A</v>
      </c>
      <c r="W21634" s="35" t="e">
        <f>VLOOKUP(V21634,LISTAS!$M$2:$N$18,2,0)</f>
        <v>#N/A</v>
      </c>
    </row>
    <row r="21635" spans="3:23">
      <c r="C21635" t="e">
        <f>VLOOKUP(B21635,LISTAS!A21593:B21660,2,0)</f>
        <v>#N/A</v>
      </c>
      <c r="W21635" s="35" t="e">
        <f>VLOOKUP(V21635,LISTAS!$M$2:$N$18,2,0)</f>
        <v>#N/A</v>
      </c>
    </row>
    <row r="21636" spans="3:23">
      <c r="C21636" t="e">
        <f>VLOOKUP(B21636,LISTAS!A21594:B21661,2,0)</f>
        <v>#N/A</v>
      </c>
      <c r="W21636" s="35" t="e">
        <f>VLOOKUP(V21636,LISTAS!$M$2:$N$18,2,0)</f>
        <v>#N/A</v>
      </c>
    </row>
    <row r="21637" spans="3:23">
      <c r="C21637" t="e">
        <f>VLOOKUP(B21637,LISTAS!A21595:B21662,2,0)</f>
        <v>#N/A</v>
      </c>
      <c r="W21637" s="35" t="e">
        <f>VLOOKUP(V21637,LISTAS!$M$2:$N$18,2,0)</f>
        <v>#N/A</v>
      </c>
    </row>
    <row r="21638" spans="3:23">
      <c r="C21638" t="e">
        <f>VLOOKUP(B21638,LISTAS!A21596:B21663,2,0)</f>
        <v>#N/A</v>
      </c>
      <c r="W21638" s="35" t="e">
        <f>VLOOKUP(V21638,LISTAS!$M$2:$N$18,2,0)</f>
        <v>#N/A</v>
      </c>
    </row>
    <row r="21639" spans="3:23">
      <c r="C21639" t="e">
        <f>VLOOKUP(B21639,LISTAS!A21597:B21664,2,0)</f>
        <v>#N/A</v>
      </c>
      <c r="W21639" s="35" t="e">
        <f>VLOOKUP(V21639,LISTAS!$M$2:$N$18,2,0)</f>
        <v>#N/A</v>
      </c>
    </row>
    <row r="21640" spans="3:23">
      <c r="C21640" t="e">
        <f>VLOOKUP(B21640,LISTAS!A21598:B21665,2,0)</f>
        <v>#N/A</v>
      </c>
      <c r="W21640" s="35" t="e">
        <f>VLOOKUP(V21640,LISTAS!$M$2:$N$18,2,0)</f>
        <v>#N/A</v>
      </c>
    </row>
    <row r="21641" spans="3:23">
      <c r="C21641" t="e">
        <f>VLOOKUP(B21641,LISTAS!A21599:B21666,2,0)</f>
        <v>#N/A</v>
      </c>
      <c r="W21641" s="35" t="e">
        <f>VLOOKUP(V21641,LISTAS!$M$2:$N$18,2,0)</f>
        <v>#N/A</v>
      </c>
    </row>
    <row r="21642" spans="3:23">
      <c r="C21642" t="e">
        <f>VLOOKUP(B21642,LISTAS!A21600:B21667,2,0)</f>
        <v>#N/A</v>
      </c>
      <c r="W21642" s="35" t="e">
        <f>VLOOKUP(V21642,LISTAS!$M$2:$N$18,2,0)</f>
        <v>#N/A</v>
      </c>
    </row>
    <row r="21643" spans="3:23">
      <c r="C21643" t="e">
        <f>VLOOKUP(B21643,LISTAS!A21601:B21668,2,0)</f>
        <v>#N/A</v>
      </c>
      <c r="W21643" s="35" t="e">
        <f>VLOOKUP(V21643,LISTAS!$M$2:$N$18,2,0)</f>
        <v>#N/A</v>
      </c>
    </row>
    <row r="21644" spans="3:23">
      <c r="C21644" t="e">
        <f>VLOOKUP(B21644,LISTAS!A21602:B21669,2,0)</f>
        <v>#N/A</v>
      </c>
      <c r="W21644" s="35" t="e">
        <f>VLOOKUP(V21644,LISTAS!$M$2:$N$18,2,0)</f>
        <v>#N/A</v>
      </c>
    </row>
    <row r="21645" spans="3:23">
      <c r="C21645" t="e">
        <f>VLOOKUP(B21645,LISTAS!A21603:B21670,2,0)</f>
        <v>#N/A</v>
      </c>
      <c r="W21645" s="35" t="e">
        <f>VLOOKUP(V21645,LISTAS!$M$2:$N$18,2,0)</f>
        <v>#N/A</v>
      </c>
    </row>
    <row r="21646" spans="3:23">
      <c r="C21646" t="e">
        <f>VLOOKUP(B21646,LISTAS!A21604:B21671,2,0)</f>
        <v>#N/A</v>
      </c>
      <c r="W21646" s="35" t="e">
        <f>VLOOKUP(V21646,LISTAS!$M$2:$N$18,2,0)</f>
        <v>#N/A</v>
      </c>
    </row>
    <row r="21647" spans="3:23">
      <c r="C21647" t="e">
        <f>VLOOKUP(B21647,LISTAS!A21605:B21672,2,0)</f>
        <v>#N/A</v>
      </c>
      <c r="W21647" s="35" t="e">
        <f>VLOOKUP(V21647,LISTAS!$M$2:$N$18,2,0)</f>
        <v>#N/A</v>
      </c>
    </row>
    <row r="21648" spans="3:23">
      <c r="C21648" t="e">
        <f>VLOOKUP(B21648,LISTAS!A21606:B21673,2,0)</f>
        <v>#N/A</v>
      </c>
      <c r="W21648" s="35" t="e">
        <f>VLOOKUP(V21648,LISTAS!$M$2:$N$18,2,0)</f>
        <v>#N/A</v>
      </c>
    </row>
    <row r="21649" spans="3:23">
      <c r="C21649" t="e">
        <f>VLOOKUP(B21649,LISTAS!A21607:B21674,2,0)</f>
        <v>#N/A</v>
      </c>
      <c r="W21649" s="35" t="e">
        <f>VLOOKUP(V21649,LISTAS!$M$2:$N$18,2,0)</f>
        <v>#N/A</v>
      </c>
    </row>
    <row r="21650" spans="3:23">
      <c r="C21650" t="e">
        <f>VLOOKUP(B21650,LISTAS!A21608:B21675,2,0)</f>
        <v>#N/A</v>
      </c>
      <c r="W21650" s="35" t="e">
        <f>VLOOKUP(V21650,LISTAS!$M$2:$N$18,2,0)</f>
        <v>#N/A</v>
      </c>
    </row>
    <row r="21651" spans="3:23">
      <c r="C21651" t="e">
        <f>VLOOKUP(B21651,LISTAS!A21609:B21676,2,0)</f>
        <v>#N/A</v>
      </c>
      <c r="W21651" s="35" t="e">
        <f>VLOOKUP(V21651,LISTAS!$M$2:$N$18,2,0)</f>
        <v>#N/A</v>
      </c>
    </row>
    <row r="21652" spans="3:23">
      <c r="C21652" t="e">
        <f>VLOOKUP(B21652,LISTAS!A21610:B21677,2,0)</f>
        <v>#N/A</v>
      </c>
      <c r="W21652" s="35" t="e">
        <f>VLOOKUP(V21652,LISTAS!$M$2:$N$18,2,0)</f>
        <v>#N/A</v>
      </c>
    </row>
    <row r="21653" spans="3:23">
      <c r="C21653" t="e">
        <f>VLOOKUP(B21653,LISTAS!A21611:B21678,2,0)</f>
        <v>#N/A</v>
      </c>
      <c r="W21653" s="35" t="e">
        <f>VLOOKUP(V21653,LISTAS!$M$2:$N$18,2,0)</f>
        <v>#N/A</v>
      </c>
    </row>
    <row r="21654" spans="3:23">
      <c r="C21654" t="e">
        <f>VLOOKUP(B21654,LISTAS!A21612:B21679,2,0)</f>
        <v>#N/A</v>
      </c>
      <c r="W21654" s="35" t="e">
        <f>VLOOKUP(V21654,LISTAS!$M$2:$N$18,2,0)</f>
        <v>#N/A</v>
      </c>
    </row>
    <row r="21655" spans="3:23">
      <c r="C21655" t="e">
        <f>VLOOKUP(B21655,LISTAS!A21613:B21680,2,0)</f>
        <v>#N/A</v>
      </c>
      <c r="W21655" s="35" t="e">
        <f>VLOOKUP(V21655,LISTAS!$M$2:$N$18,2,0)</f>
        <v>#N/A</v>
      </c>
    </row>
    <row r="21656" spans="3:23">
      <c r="C21656" t="e">
        <f>VLOOKUP(B21656,LISTAS!A21614:B21681,2,0)</f>
        <v>#N/A</v>
      </c>
      <c r="W21656" s="35" t="e">
        <f>VLOOKUP(V21656,LISTAS!$M$2:$N$18,2,0)</f>
        <v>#N/A</v>
      </c>
    </row>
    <row r="21657" spans="3:23">
      <c r="C21657" t="e">
        <f>VLOOKUP(B21657,LISTAS!A21615:B21682,2,0)</f>
        <v>#N/A</v>
      </c>
      <c r="W21657" s="35" t="e">
        <f>VLOOKUP(V21657,LISTAS!$M$2:$N$18,2,0)</f>
        <v>#N/A</v>
      </c>
    </row>
    <row r="21658" spans="3:23">
      <c r="C21658" t="e">
        <f>VLOOKUP(B21658,LISTAS!A21616:B21683,2,0)</f>
        <v>#N/A</v>
      </c>
      <c r="W21658" s="35" t="e">
        <f>VLOOKUP(V21658,LISTAS!$M$2:$N$18,2,0)</f>
        <v>#N/A</v>
      </c>
    </row>
    <row r="21659" spans="3:23">
      <c r="C21659" t="e">
        <f>VLOOKUP(B21659,LISTAS!A21617:B21684,2,0)</f>
        <v>#N/A</v>
      </c>
      <c r="W21659" s="35" t="e">
        <f>VLOOKUP(V21659,LISTAS!$M$2:$N$18,2,0)</f>
        <v>#N/A</v>
      </c>
    </row>
    <row r="21660" spans="3:23">
      <c r="C21660" t="e">
        <f>VLOOKUP(B21660,LISTAS!A21618:B21685,2,0)</f>
        <v>#N/A</v>
      </c>
      <c r="W21660" s="35" t="e">
        <f>VLOOKUP(V21660,LISTAS!$M$2:$N$18,2,0)</f>
        <v>#N/A</v>
      </c>
    </row>
    <row r="21661" spans="3:23">
      <c r="C21661" t="e">
        <f>VLOOKUP(B21661,LISTAS!A21619:B21686,2,0)</f>
        <v>#N/A</v>
      </c>
      <c r="W21661" s="35" t="e">
        <f>VLOOKUP(V21661,LISTAS!$M$2:$N$18,2,0)</f>
        <v>#N/A</v>
      </c>
    </row>
    <row r="21662" spans="3:23">
      <c r="C21662" t="e">
        <f>VLOOKUP(B21662,LISTAS!A21620:B21687,2,0)</f>
        <v>#N/A</v>
      </c>
      <c r="W21662" s="35" t="e">
        <f>VLOOKUP(V21662,LISTAS!$M$2:$N$18,2,0)</f>
        <v>#N/A</v>
      </c>
    </row>
    <row r="21663" spans="3:23">
      <c r="C21663" t="e">
        <f>VLOOKUP(B21663,LISTAS!A21621:B21688,2,0)</f>
        <v>#N/A</v>
      </c>
      <c r="W21663" s="35" t="e">
        <f>VLOOKUP(V21663,LISTAS!$M$2:$N$18,2,0)</f>
        <v>#N/A</v>
      </c>
    </row>
    <row r="21664" spans="3:23">
      <c r="C21664" t="e">
        <f>VLOOKUP(B21664,LISTAS!A21622:B21689,2,0)</f>
        <v>#N/A</v>
      </c>
      <c r="W21664" s="35" t="e">
        <f>VLOOKUP(V21664,LISTAS!$M$2:$N$18,2,0)</f>
        <v>#N/A</v>
      </c>
    </row>
    <row r="21665" spans="3:23">
      <c r="C21665" t="e">
        <f>VLOOKUP(B21665,LISTAS!A21623:B21690,2,0)</f>
        <v>#N/A</v>
      </c>
      <c r="W21665" s="35" t="e">
        <f>VLOOKUP(V21665,LISTAS!$M$2:$N$18,2,0)</f>
        <v>#N/A</v>
      </c>
    </row>
    <row r="21666" spans="3:23">
      <c r="C21666" t="e">
        <f>VLOOKUP(B21666,LISTAS!A21624:B21691,2,0)</f>
        <v>#N/A</v>
      </c>
      <c r="W21666" s="35" t="e">
        <f>VLOOKUP(V21666,LISTAS!$M$2:$N$18,2,0)</f>
        <v>#N/A</v>
      </c>
    </row>
    <row r="21667" spans="3:23">
      <c r="C21667" t="e">
        <f>VLOOKUP(B21667,LISTAS!A21625:B21692,2,0)</f>
        <v>#N/A</v>
      </c>
      <c r="W21667" s="35" t="e">
        <f>VLOOKUP(V21667,LISTAS!$M$2:$N$18,2,0)</f>
        <v>#N/A</v>
      </c>
    </row>
    <row r="21668" spans="3:23">
      <c r="C21668" t="e">
        <f>VLOOKUP(B21668,LISTAS!A21626:B21693,2,0)</f>
        <v>#N/A</v>
      </c>
      <c r="W21668" s="35" t="e">
        <f>VLOOKUP(V21668,LISTAS!$M$2:$N$18,2,0)</f>
        <v>#N/A</v>
      </c>
    </row>
    <row r="21669" spans="3:23">
      <c r="C21669" t="e">
        <f>VLOOKUP(B21669,LISTAS!A21627:B21694,2,0)</f>
        <v>#N/A</v>
      </c>
      <c r="W21669" s="35" t="e">
        <f>VLOOKUP(V21669,LISTAS!$M$2:$N$18,2,0)</f>
        <v>#N/A</v>
      </c>
    </row>
    <row r="21670" spans="3:23">
      <c r="C21670" t="e">
        <f>VLOOKUP(B21670,LISTAS!A21628:B21695,2,0)</f>
        <v>#N/A</v>
      </c>
      <c r="W21670" s="35" t="e">
        <f>VLOOKUP(V21670,LISTAS!$M$2:$N$18,2,0)</f>
        <v>#N/A</v>
      </c>
    </row>
    <row r="21671" spans="3:23">
      <c r="C21671" t="e">
        <f>VLOOKUP(B21671,LISTAS!A21629:B21696,2,0)</f>
        <v>#N/A</v>
      </c>
      <c r="W21671" s="35" t="e">
        <f>VLOOKUP(V21671,LISTAS!$M$2:$N$18,2,0)</f>
        <v>#N/A</v>
      </c>
    </row>
    <row r="21672" spans="3:23">
      <c r="C21672" t="e">
        <f>VLOOKUP(B21672,LISTAS!A21630:B21697,2,0)</f>
        <v>#N/A</v>
      </c>
      <c r="W21672" s="35" t="e">
        <f>VLOOKUP(V21672,LISTAS!$M$2:$N$18,2,0)</f>
        <v>#N/A</v>
      </c>
    </row>
    <row r="21673" spans="3:23">
      <c r="C21673" t="e">
        <f>VLOOKUP(B21673,LISTAS!A21631:B21698,2,0)</f>
        <v>#N/A</v>
      </c>
      <c r="W21673" s="35" t="e">
        <f>VLOOKUP(V21673,LISTAS!$M$2:$N$18,2,0)</f>
        <v>#N/A</v>
      </c>
    </row>
    <row r="21674" spans="3:23">
      <c r="C21674" t="e">
        <f>VLOOKUP(B21674,LISTAS!A21632:B21699,2,0)</f>
        <v>#N/A</v>
      </c>
      <c r="W21674" s="35" t="e">
        <f>VLOOKUP(V21674,LISTAS!$M$2:$N$18,2,0)</f>
        <v>#N/A</v>
      </c>
    </row>
    <row r="21675" spans="3:23">
      <c r="C21675" t="e">
        <f>VLOOKUP(B21675,LISTAS!A21633:B21700,2,0)</f>
        <v>#N/A</v>
      </c>
      <c r="W21675" s="35" t="e">
        <f>VLOOKUP(V21675,LISTAS!$M$2:$N$18,2,0)</f>
        <v>#N/A</v>
      </c>
    </row>
    <row r="21676" spans="3:23">
      <c r="C21676" t="e">
        <f>VLOOKUP(B21676,LISTAS!A21634:B21701,2,0)</f>
        <v>#N/A</v>
      </c>
      <c r="W21676" s="35" t="e">
        <f>VLOOKUP(V21676,LISTAS!$M$2:$N$18,2,0)</f>
        <v>#N/A</v>
      </c>
    </row>
    <row r="21677" spans="3:23">
      <c r="C21677" t="e">
        <f>VLOOKUP(B21677,LISTAS!A21635:B21702,2,0)</f>
        <v>#N/A</v>
      </c>
      <c r="W21677" s="35" t="e">
        <f>VLOOKUP(V21677,LISTAS!$M$2:$N$18,2,0)</f>
        <v>#N/A</v>
      </c>
    </row>
    <row r="21678" spans="3:23">
      <c r="C21678" t="e">
        <f>VLOOKUP(B21678,LISTAS!A21636:B21703,2,0)</f>
        <v>#N/A</v>
      </c>
      <c r="W21678" s="35" t="e">
        <f>VLOOKUP(V21678,LISTAS!$M$2:$N$18,2,0)</f>
        <v>#N/A</v>
      </c>
    </row>
    <row r="21679" spans="3:23">
      <c r="C21679" t="e">
        <f>VLOOKUP(B21679,LISTAS!A21637:B21704,2,0)</f>
        <v>#N/A</v>
      </c>
      <c r="W21679" s="35" t="e">
        <f>VLOOKUP(V21679,LISTAS!$M$2:$N$18,2,0)</f>
        <v>#N/A</v>
      </c>
    </row>
    <row r="21680" spans="3:23">
      <c r="C21680" t="e">
        <f>VLOOKUP(B21680,LISTAS!A21638:B21705,2,0)</f>
        <v>#N/A</v>
      </c>
      <c r="W21680" s="35" t="e">
        <f>VLOOKUP(V21680,LISTAS!$M$2:$N$18,2,0)</f>
        <v>#N/A</v>
      </c>
    </row>
    <row r="21681" spans="3:23">
      <c r="C21681" t="e">
        <f>VLOOKUP(B21681,LISTAS!A21639:B21706,2,0)</f>
        <v>#N/A</v>
      </c>
      <c r="W21681" s="35" t="e">
        <f>VLOOKUP(V21681,LISTAS!$M$2:$N$18,2,0)</f>
        <v>#N/A</v>
      </c>
    </row>
    <row r="21682" spans="3:23">
      <c r="C21682" t="e">
        <f>VLOOKUP(B21682,LISTAS!A21640:B21707,2,0)</f>
        <v>#N/A</v>
      </c>
      <c r="W21682" s="35" t="e">
        <f>VLOOKUP(V21682,LISTAS!$M$2:$N$18,2,0)</f>
        <v>#N/A</v>
      </c>
    </row>
    <row r="21683" spans="3:23">
      <c r="C21683" t="e">
        <f>VLOOKUP(B21683,LISTAS!A21641:B21708,2,0)</f>
        <v>#N/A</v>
      </c>
      <c r="W21683" s="35" t="e">
        <f>VLOOKUP(V21683,LISTAS!$M$2:$N$18,2,0)</f>
        <v>#N/A</v>
      </c>
    </row>
    <row r="21684" spans="3:23">
      <c r="C21684" t="e">
        <f>VLOOKUP(B21684,LISTAS!A21642:B21709,2,0)</f>
        <v>#N/A</v>
      </c>
      <c r="W21684" s="35" t="e">
        <f>VLOOKUP(V21684,LISTAS!$M$2:$N$18,2,0)</f>
        <v>#N/A</v>
      </c>
    </row>
    <row r="21685" spans="3:23">
      <c r="C21685" t="e">
        <f>VLOOKUP(B21685,LISTAS!A21643:B21710,2,0)</f>
        <v>#N/A</v>
      </c>
      <c r="W21685" s="35" t="e">
        <f>VLOOKUP(V21685,LISTAS!$M$2:$N$18,2,0)</f>
        <v>#N/A</v>
      </c>
    </row>
    <row r="21686" spans="3:23">
      <c r="C21686" t="e">
        <f>VLOOKUP(B21686,LISTAS!A21644:B21711,2,0)</f>
        <v>#N/A</v>
      </c>
      <c r="W21686" s="35" t="e">
        <f>VLOOKUP(V21686,LISTAS!$M$2:$N$18,2,0)</f>
        <v>#N/A</v>
      </c>
    </row>
    <row r="21687" spans="3:23">
      <c r="C21687" t="e">
        <f>VLOOKUP(B21687,LISTAS!A21645:B21712,2,0)</f>
        <v>#N/A</v>
      </c>
      <c r="W21687" s="35" t="e">
        <f>VLOOKUP(V21687,LISTAS!$M$2:$N$18,2,0)</f>
        <v>#N/A</v>
      </c>
    </row>
    <row r="21688" spans="3:23">
      <c r="C21688" t="e">
        <f>VLOOKUP(B21688,LISTAS!A21646:B21713,2,0)</f>
        <v>#N/A</v>
      </c>
      <c r="W21688" s="35" t="e">
        <f>VLOOKUP(V21688,LISTAS!$M$2:$N$18,2,0)</f>
        <v>#N/A</v>
      </c>
    </row>
    <row r="21689" spans="3:23">
      <c r="C21689" t="e">
        <f>VLOOKUP(B21689,LISTAS!A21647:B21714,2,0)</f>
        <v>#N/A</v>
      </c>
      <c r="W21689" s="35" t="e">
        <f>VLOOKUP(V21689,LISTAS!$M$2:$N$18,2,0)</f>
        <v>#N/A</v>
      </c>
    </row>
    <row r="21690" spans="3:23">
      <c r="C21690" t="e">
        <f>VLOOKUP(B21690,LISTAS!A21648:B21715,2,0)</f>
        <v>#N/A</v>
      </c>
      <c r="W21690" s="35" t="e">
        <f>VLOOKUP(V21690,LISTAS!$M$2:$N$18,2,0)</f>
        <v>#N/A</v>
      </c>
    </row>
    <row r="21691" spans="3:23">
      <c r="C21691" t="e">
        <f>VLOOKUP(B21691,LISTAS!A21649:B21716,2,0)</f>
        <v>#N/A</v>
      </c>
      <c r="W21691" s="35" t="e">
        <f>VLOOKUP(V21691,LISTAS!$M$2:$N$18,2,0)</f>
        <v>#N/A</v>
      </c>
    </row>
    <row r="21692" spans="3:23">
      <c r="C21692" t="e">
        <f>VLOOKUP(B21692,LISTAS!A21650:B21717,2,0)</f>
        <v>#N/A</v>
      </c>
      <c r="W21692" s="35" t="e">
        <f>VLOOKUP(V21692,LISTAS!$M$2:$N$18,2,0)</f>
        <v>#N/A</v>
      </c>
    </row>
    <row r="21693" spans="3:23">
      <c r="C21693" t="e">
        <f>VLOOKUP(B21693,LISTAS!A21651:B21718,2,0)</f>
        <v>#N/A</v>
      </c>
      <c r="W21693" s="35" t="e">
        <f>VLOOKUP(V21693,LISTAS!$M$2:$N$18,2,0)</f>
        <v>#N/A</v>
      </c>
    </row>
    <row r="21694" spans="3:23">
      <c r="C21694" t="e">
        <f>VLOOKUP(B21694,LISTAS!A21652:B21719,2,0)</f>
        <v>#N/A</v>
      </c>
      <c r="W21694" s="35" t="e">
        <f>VLOOKUP(V21694,LISTAS!$M$2:$N$18,2,0)</f>
        <v>#N/A</v>
      </c>
    </row>
    <row r="21695" spans="3:23">
      <c r="C21695" t="e">
        <f>VLOOKUP(B21695,LISTAS!A21653:B21720,2,0)</f>
        <v>#N/A</v>
      </c>
      <c r="W21695" s="35" t="e">
        <f>VLOOKUP(V21695,LISTAS!$M$2:$N$18,2,0)</f>
        <v>#N/A</v>
      </c>
    </row>
    <row r="21696" spans="3:23">
      <c r="C21696" t="e">
        <f>VLOOKUP(B21696,LISTAS!A21654:B21721,2,0)</f>
        <v>#N/A</v>
      </c>
      <c r="W21696" s="35" t="e">
        <f>VLOOKUP(V21696,LISTAS!$M$2:$N$18,2,0)</f>
        <v>#N/A</v>
      </c>
    </row>
    <row r="21697" spans="3:23">
      <c r="C21697" t="e">
        <f>VLOOKUP(B21697,LISTAS!A21655:B21722,2,0)</f>
        <v>#N/A</v>
      </c>
      <c r="W21697" s="35" t="e">
        <f>VLOOKUP(V21697,LISTAS!$M$2:$N$18,2,0)</f>
        <v>#N/A</v>
      </c>
    </row>
    <row r="21698" spans="3:23">
      <c r="C21698" t="e">
        <f>VLOOKUP(B21698,LISTAS!A21656:B21723,2,0)</f>
        <v>#N/A</v>
      </c>
      <c r="W21698" s="35" t="e">
        <f>VLOOKUP(V21698,LISTAS!$M$2:$N$18,2,0)</f>
        <v>#N/A</v>
      </c>
    </row>
    <row r="21699" spans="3:23">
      <c r="C21699" t="e">
        <f>VLOOKUP(B21699,LISTAS!A21657:B21724,2,0)</f>
        <v>#N/A</v>
      </c>
      <c r="W21699" s="35" t="e">
        <f>VLOOKUP(V21699,LISTAS!$M$2:$N$18,2,0)</f>
        <v>#N/A</v>
      </c>
    </row>
    <row r="21700" spans="3:23">
      <c r="C21700" t="e">
        <f>VLOOKUP(B21700,LISTAS!A21658:B21725,2,0)</f>
        <v>#N/A</v>
      </c>
      <c r="W21700" s="35" t="e">
        <f>VLOOKUP(V21700,LISTAS!$M$2:$N$18,2,0)</f>
        <v>#N/A</v>
      </c>
    </row>
    <row r="21701" spans="3:23">
      <c r="C21701" t="e">
        <f>VLOOKUP(B21701,LISTAS!A21659:B21726,2,0)</f>
        <v>#N/A</v>
      </c>
      <c r="W21701" s="35" t="e">
        <f>VLOOKUP(V21701,LISTAS!$M$2:$N$18,2,0)</f>
        <v>#N/A</v>
      </c>
    </row>
    <row r="21702" spans="3:23">
      <c r="C21702" t="e">
        <f>VLOOKUP(B21702,LISTAS!A21660:B21727,2,0)</f>
        <v>#N/A</v>
      </c>
      <c r="W21702" s="35" t="e">
        <f>VLOOKUP(V21702,LISTAS!$M$2:$N$18,2,0)</f>
        <v>#N/A</v>
      </c>
    </row>
    <row r="21703" spans="3:23">
      <c r="C21703" t="e">
        <f>VLOOKUP(B21703,LISTAS!A21661:B21728,2,0)</f>
        <v>#N/A</v>
      </c>
      <c r="W21703" s="35" t="e">
        <f>VLOOKUP(V21703,LISTAS!$M$2:$N$18,2,0)</f>
        <v>#N/A</v>
      </c>
    </row>
    <row r="21704" spans="3:23">
      <c r="C21704" t="e">
        <f>VLOOKUP(B21704,LISTAS!A21662:B21729,2,0)</f>
        <v>#N/A</v>
      </c>
      <c r="W21704" s="35" t="e">
        <f>VLOOKUP(V21704,LISTAS!$M$2:$N$18,2,0)</f>
        <v>#N/A</v>
      </c>
    </row>
    <row r="21705" spans="3:23">
      <c r="C21705" t="e">
        <f>VLOOKUP(B21705,LISTAS!A21663:B21730,2,0)</f>
        <v>#N/A</v>
      </c>
      <c r="W21705" s="35" t="e">
        <f>VLOOKUP(V21705,LISTAS!$M$2:$N$18,2,0)</f>
        <v>#N/A</v>
      </c>
    </row>
    <row r="21706" spans="3:23">
      <c r="C21706" t="e">
        <f>VLOOKUP(B21706,LISTAS!A21664:B21731,2,0)</f>
        <v>#N/A</v>
      </c>
      <c r="W21706" s="35" t="e">
        <f>VLOOKUP(V21706,LISTAS!$M$2:$N$18,2,0)</f>
        <v>#N/A</v>
      </c>
    </row>
    <row r="21707" spans="3:23">
      <c r="C21707" t="e">
        <f>VLOOKUP(B21707,LISTAS!A21665:B21732,2,0)</f>
        <v>#N/A</v>
      </c>
      <c r="W21707" s="35" t="e">
        <f>VLOOKUP(V21707,LISTAS!$M$2:$N$18,2,0)</f>
        <v>#N/A</v>
      </c>
    </row>
    <row r="21708" spans="3:23">
      <c r="C21708" t="e">
        <f>VLOOKUP(B21708,LISTAS!A21666:B21733,2,0)</f>
        <v>#N/A</v>
      </c>
      <c r="W21708" s="35" t="e">
        <f>VLOOKUP(V21708,LISTAS!$M$2:$N$18,2,0)</f>
        <v>#N/A</v>
      </c>
    </row>
    <row r="21709" spans="3:23">
      <c r="C21709" t="e">
        <f>VLOOKUP(B21709,LISTAS!A21667:B21734,2,0)</f>
        <v>#N/A</v>
      </c>
      <c r="W21709" s="35" t="e">
        <f>VLOOKUP(V21709,LISTAS!$M$2:$N$18,2,0)</f>
        <v>#N/A</v>
      </c>
    </row>
    <row r="21710" spans="3:23">
      <c r="C21710" t="e">
        <f>VLOOKUP(B21710,LISTAS!A21668:B21735,2,0)</f>
        <v>#N/A</v>
      </c>
      <c r="W21710" s="35" t="e">
        <f>VLOOKUP(V21710,LISTAS!$M$2:$N$18,2,0)</f>
        <v>#N/A</v>
      </c>
    </row>
    <row r="21711" spans="3:23">
      <c r="C21711" t="e">
        <f>VLOOKUP(B21711,LISTAS!A21669:B21736,2,0)</f>
        <v>#N/A</v>
      </c>
      <c r="W21711" s="35" t="e">
        <f>VLOOKUP(V21711,LISTAS!$M$2:$N$18,2,0)</f>
        <v>#N/A</v>
      </c>
    </row>
    <row r="21712" spans="3:23">
      <c r="C21712" t="e">
        <f>VLOOKUP(B21712,LISTAS!A21670:B21737,2,0)</f>
        <v>#N/A</v>
      </c>
      <c r="W21712" s="35" t="e">
        <f>VLOOKUP(V21712,LISTAS!$M$2:$N$18,2,0)</f>
        <v>#N/A</v>
      </c>
    </row>
    <row r="21713" spans="3:23">
      <c r="C21713" t="e">
        <f>VLOOKUP(B21713,LISTAS!A21671:B21738,2,0)</f>
        <v>#N/A</v>
      </c>
      <c r="W21713" s="35" t="e">
        <f>VLOOKUP(V21713,LISTAS!$M$2:$N$18,2,0)</f>
        <v>#N/A</v>
      </c>
    </row>
    <row r="21714" spans="3:23">
      <c r="C21714" t="e">
        <f>VLOOKUP(B21714,LISTAS!A21672:B21739,2,0)</f>
        <v>#N/A</v>
      </c>
      <c r="W21714" s="35" t="e">
        <f>VLOOKUP(V21714,LISTAS!$M$2:$N$18,2,0)</f>
        <v>#N/A</v>
      </c>
    </row>
    <row r="21715" spans="3:23">
      <c r="C21715" t="e">
        <f>VLOOKUP(B21715,LISTAS!A21673:B21740,2,0)</f>
        <v>#N/A</v>
      </c>
      <c r="W21715" s="35" t="e">
        <f>VLOOKUP(V21715,LISTAS!$M$2:$N$18,2,0)</f>
        <v>#N/A</v>
      </c>
    </row>
    <row r="21716" spans="3:23">
      <c r="C21716" t="e">
        <f>VLOOKUP(B21716,LISTAS!A21674:B21741,2,0)</f>
        <v>#N/A</v>
      </c>
      <c r="W21716" s="35" t="e">
        <f>VLOOKUP(V21716,LISTAS!$M$2:$N$18,2,0)</f>
        <v>#N/A</v>
      </c>
    </row>
    <row r="21717" spans="3:23">
      <c r="C21717" t="e">
        <f>VLOOKUP(B21717,LISTAS!A21675:B21742,2,0)</f>
        <v>#N/A</v>
      </c>
      <c r="W21717" s="35" t="e">
        <f>VLOOKUP(V21717,LISTAS!$M$2:$N$18,2,0)</f>
        <v>#N/A</v>
      </c>
    </row>
    <row r="21718" spans="3:23">
      <c r="C21718" t="e">
        <f>VLOOKUP(B21718,LISTAS!A21676:B21743,2,0)</f>
        <v>#N/A</v>
      </c>
      <c r="W21718" s="35" t="e">
        <f>VLOOKUP(V21718,LISTAS!$M$2:$N$18,2,0)</f>
        <v>#N/A</v>
      </c>
    </row>
    <row r="21719" spans="3:23">
      <c r="C21719" t="e">
        <f>VLOOKUP(B21719,LISTAS!A21677:B21744,2,0)</f>
        <v>#N/A</v>
      </c>
      <c r="W21719" s="35" t="e">
        <f>VLOOKUP(V21719,LISTAS!$M$2:$N$18,2,0)</f>
        <v>#N/A</v>
      </c>
    </row>
    <row r="21720" spans="3:23">
      <c r="C21720" t="e">
        <f>VLOOKUP(B21720,LISTAS!A21678:B21745,2,0)</f>
        <v>#N/A</v>
      </c>
      <c r="W21720" s="35" t="e">
        <f>VLOOKUP(V21720,LISTAS!$M$2:$N$18,2,0)</f>
        <v>#N/A</v>
      </c>
    </row>
    <row r="21721" spans="3:23">
      <c r="C21721" t="e">
        <f>VLOOKUP(B21721,LISTAS!A21679:B21746,2,0)</f>
        <v>#N/A</v>
      </c>
      <c r="W21721" s="35" t="e">
        <f>VLOOKUP(V21721,LISTAS!$M$2:$N$18,2,0)</f>
        <v>#N/A</v>
      </c>
    </row>
    <row r="21722" spans="3:23">
      <c r="C21722" t="e">
        <f>VLOOKUP(B21722,LISTAS!A21680:B21747,2,0)</f>
        <v>#N/A</v>
      </c>
      <c r="W21722" s="35" t="e">
        <f>VLOOKUP(V21722,LISTAS!$M$2:$N$18,2,0)</f>
        <v>#N/A</v>
      </c>
    </row>
    <row r="21723" spans="3:23">
      <c r="C21723" t="e">
        <f>VLOOKUP(B21723,LISTAS!A21681:B21748,2,0)</f>
        <v>#N/A</v>
      </c>
      <c r="W21723" s="35" t="e">
        <f>VLOOKUP(V21723,LISTAS!$M$2:$N$18,2,0)</f>
        <v>#N/A</v>
      </c>
    </row>
    <row r="21724" spans="3:23">
      <c r="C21724" t="e">
        <f>VLOOKUP(B21724,LISTAS!A21682:B21749,2,0)</f>
        <v>#N/A</v>
      </c>
      <c r="W21724" s="35" t="e">
        <f>VLOOKUP(V21724,LISTAS!$M$2:$N$18,2,0)</f>
        <v>#N/A</v>
      </c>
    </row>
    <row r="21725" spans="3:23">
      <c r="C21725" t="e">
        <f>VLOOKUP(B21725,LISTAS!A21683:B21750,2,0)</f>
        <v>#N/A</v>
      </c>
      <c r="W21725" s="35" t="e">
        <f>VLOOKUP(V21725,LISTAS!$M$2:$N$18,2,0)</f>
        <v>#N/A</v>
      </c>
    </row>
    <row r="21726" spans="3:23">
      <c r="C21726" t="e">
        <f>VLOOKUP(B21726,LISTAS!A21684:B21751,2,0)</f>
        <v>#N/A</v>
      </c>
      <c r="W21726" s="35" t="e">
        <f>VLOOKUP(V21726,LISTAS!$M$2:$N$18,2,0)</f>
        <v>#N/A</v>
      </c>
    </row>
    <row r="21727" spans="3:23">
      <c r="C21727" t="e">
        <f>VLOOKUP(B21727,LISTAS!A21685:B21752,2,0)</f>
        <v>#N/A</v>
      </c>
      <c r="W21727" s="35" t="e">
        <f>VLOOKUP(V21727,LISTAS!$M$2:$N$18,2,0)</f>
        <v>#N/A</v>
      </c>
    </row>
    <row r="21728" spans="3:23">
      <c r="C21728" t="e">
        <f>VLOOKUP(B21728,LISTAS!A21686:B21753,2,0)</f>
        <v>#N/A</v>
      </c>
      <c r="W21728" s="35" t="e">
        <f>VLOOKUP(V21728,LISTAS!$M$2:$N$18,2,0)</f>
        <v>#N/A</v>
      </c>
    </row>
    <row r="21729" spans="3:23">
      <c r="C21729" t="e">
        <f>VLOOKUP(B21729,LISTAS!A21687:B21754,2,0)</f>
        <v>#N/A</v>
      </c>
      <c r="W21729" s="35" t="e">
        <f>VLOOKUP(V21729,LISTAS!$M$2:$N$18,2,0)</f>
        <v>#N/A</v>
      </c>
    </row>
    <row r="21730" spans="3:23">
      <c r="C21730" t="e">
        <f>VLOOKUP(B21730,LISTAS!A21688:B21755,2,0)</f>
        <v>#N/A</v>
      </c>
      <c r="W21730" s="35" t="e">
        <f>VLOOKUP(V21730,LISTAS!$M$2:$N$18,2,0)</f>
        <v>#N/A</v>
      </c>
    </row>
    <row r="21731" spans="3:23">
      <c r="C21731" t="e">
        <f>VLOOKUP(B21731,LISTAS!A21689:B21756,2,0)</f>
        <v>#N/A</v>
      </c>
      <c r="W21731" s="35" t="e">
        <f>VLOOKUP(V21731,LISTAS!$M$2:$N$18,2,0)</f>
        <v>#N/A</v>
      </c>
    </row>
    <row r="21732" spans="3:23">
      <c r="C21732" t="e">
        <f>VLOOKUP(B21732,LISTAS!A21690:B21757,2,0)</f>
        <v>#N/A</v>
      </c>
      <c r="W21732" s="35" t="e">
        <f>VLOOKUP(V21732,LISTAS!$M$2:$N$18,2,0)</f>
        <v>#N/A</v>
      </c>
    </row>
    <row r="21733" spans="3:23">
      <c r="C21733" t="e">
        <f>VLOOKUP(B21733,LISTAS!A21691:B21758,2,0)</f>
        <v>#N/A</v>
      </c>
      <c r="W21733" s="35" t="e">
        <f>VLOOKUP(V21733,LISTAS!$M$2:$N$18,2,0)</f>
        <v>#N/A</v>
      </c>
    </row>
    <row r="21734" spans="3:23">
      <c r="C21734" t="e">
        <f>VLOOKUP(B21734,LISTAS!A21692:B21759,2,0)</f>
        <v>#N/A</v>
      </c>
      <c r="W21734" s="35" t="e">
        <f>VLOOKUP(V21734,LISTAS!$M$2:$N$18,2,0)</f>
        <v>#N/A</v>
      </c>
    </row>
    <row r="21735" spans="3:23">
      <c r="C21735" t="e">
        <f>VLOOKUP(B21735,LISTAS!A21693:B21760,2,0)</f>
        <v>#N/A</v>
      </c>
      <c r="W21735" s="35" t="e">
        <f>VLOOKUP(V21735,LISTAS!$M$2:$N$18,2,0)</f>
        <v>#N/A</v>
      </c>
    </row>
    <row r="21736" spans="3:23">
      <c r="C21736" t="e">
        <f>VLOOKUP(B21736,LISTAS!A21694:B21761,2,0)</f>
        <v>#N/A</v>
      </c>
      <c r="W21736" s="35" t="e">
        <f>VLOOKUP(V21736,LISTAS!$M$2:$N$18,2,0)</f>
        <v>#N/A</v>
      </c>
    </row>
    <row r="21737" spans="3:23">
      <c r="C21737" t="e">
        <f>VLOOKUP(B21737,LISTAS!A21695:B21762,2,0)</f>
        <v>#N/A</v>
      </c>
      <c r="W21737" s="35" t="e">
        <f>VLOOKUP(V21737,LISTAS!$M$2:$N$18,2,0)</f>
        <v>#N/A</v>
      </c>
    </row>
    <row r="21738" spans="3:23">
      <c r="C21738" t="e">
        <f>VLOOKUP(B21738,LISTAS!A21696:B21763,2,0)</f>
        <v>#N/A</v>
      </c>
      <c r="W21738" s="35" t="e">
        <f>VLOOKUP(V21738,LISTAS!$M$2:$N$18,2,0)</f>
        <v>#N/A</v>
      </c>
    </row>
    <row r="21739" spans="3:23">
      <c r="C21739" t="e">
        <f>VLOOKUP(B21739,LISTAS!A21697:B21764,2,0)</f>
        <v>#N/A</v>
      </c>
      <c r="W21739" s="35" t="e">
        <f>VLOOKUP(V21739,LISTAS!$M$2:$N$18,2,0)</f>
        <v>#N/A</v>
      </c>
    </row>
    <row r="21740" spans="3:23">
      <c r="C21740" t="e">
        <f>VLOOKUP(B21740,LISTAS!A21698:B21765,2,0)</f>
        <v>#N/A</v>
      </c>
      <c r="W21740" s="35" t="e">
        <f>VLOOKUP(V21740,LISTAS!$M$2:$N$18,2,0)</f>
        <v>#N/A</v>
      </c>
    </row>
    <row r="21741" spans="3:23">
      <c r="C21741" t="e">
        <f>VLOOKUP(B21741,LISTAS!A21699:B21766,2,0)</f>
        <v>#N/A</v>
      </c>
      <c r="W21741" s="35" t="e">
        <f>VLOOKUP(V21741,LISTAS!$M$2:$N$18,2,0)</f>
        <v>#N/A</v>
      </c>
    </row>
    <row r="21742" spans="3:23">
      <c r="C21742" t="e">
        <f>VLOOKUP(B21742,LISTAS!A21700:B21767,2,0)</f>
        <v>#N/A</v>
      </c>
      <c r="W21742" s="35" t="e">
        <f>VLOOKUP(V21742,LISTAS!$M$2:$N$18,2,0)</f>
        <v>#N/A</v>
      </c>
    </row>
    <row r="21743" spans="3:23">
      <c r="C21743" t="e">
        <f>VLOOKUP(B21743,LISTAS!A21701:B21768,2,0)</f>
        <v>#N/A</v>
      </c>
      <c r="W21743" s="35" t="e">
        <f>VLOOKUP(V21743,LISTAS!$M$2:$N$18,2,0)</f>
        <v>#N/A</v>
      </c>
    </row>
    <row r="21744" spans="3:23">
      <c r="C21744" t="e">
        <f>VLOOKUP(B21744,LISTAS!A21702:B21769,2,0)</f>
        <v>#N/A</v>
      </c>
      <c r="W21744" s="35" t="e">
        <f>VLOOKUP(V21744,LISTAS!$M$2:$N$18,2,0)</f>
        <v>#N/A</v>
      </c>
    </row>
    <row r="21745" spans="3:23">
      <c r="C21745" t="e">
        <f>VLOOKUP(B21745,LISTAS!A21703:B21770,2,0)</f>
        <v>#N/A</v>
      </c>
      <c r="W21745" s="35" t="e">
        <f>VLOOKUP(V21745,LISTAS!$M$2:$N$18,2,0)</f>
        <v>#N/A</v>
      </c>
    </row>
    <row r="21746" spans="3:23">
      <c r="C21746" t="e">
        <f>VLOOKUP(B21746,LISTAS!A21704:B21771,2,0)</f>
        <v>#N/A</v>
      </c>
      <c r="W21746" s="35" t="e">
        <f>VLOOKUP(V21746,LISTAS!$M$2:$N$18,2,0)</f>
        <v>#N/A</v>
      </c>
    </row>
    <row r="21747" spans="3:23">
      <c r="C21747" t="e">
        <f>VLOOKUP(B21747,LISTAS!A21705:B21772,2,0)</f>
        <v>#N/A</v>
      </c>
      <c r="W21747" s="35" t="e">
        <f>VLOOKUP(V21747,LISTAS!$M$2:$N$18,2,0)</f>
        <v>#N/A</v>
      </c>
    </row>
    <row r="21748" spans="3:23">
      <c r="C21748" t="e">
        <f>VLOOKUP(B21748,LISTAS!A21706:B21773,2,0)</f>
        <v>#N/A</v>
      </c>
      <c r="W21748" s="35" t="e">
        <f>VLOOKUP(V21748,LISTAS!$M$2:$N$18,2,0)</f>
        <v>#N/A</v>
      </c>
    </row>
    <row r="21749" spans="3:23">
      <c r="C21749" t="e">
        <f>VLOOKUP(B21749,LISTAS!A21707:B21774,2,0)</f>
        <v>#N/A</v>
      </c>
      <c r="W21749" s="35" t="e">
        <f>VLOOKUP(V21749,LISTAS!$M$2:$N$18,2,0)</f>
        <v>#N/A</v>
      </c>
    </row>
    <row r="21750" spans="3:23">
      <c r="C21750" t="e">
        <f>VLOOKUP(B21750,LISTAS!A21708:B21775,2,0)</f>
        <v>#N/A</v>
      </c>
      <c r="W21750" s="35" t="e">
        <f>VLOOKUP(V21750,LISTAS!$M$2:$N$18,2,0)</f>
        <v>#N/A</v>
      </c>
    </row>
    <row r="21751" spans="3:23">
      <c r="C21751" t="e">
        <f>VLOOKUP(B21751,LISTAS!A21709:B21776,2,0)</f>
        <v>#N/A</v>
      </c>
      <c r="W21751" s="35" t="e">
        <f>VLOOKUP(V21751,LISTAS!$M$2:$N$18,2,0)</f>
        <v>#N/A</v>
      </c>
    </row>
    <row r="21752" spans="3:23">
      <c r="C21752" t="e">
        <f>VLOOKUP(B21752,LISTAS!A21710:B21777,2,0)</f>
        <v>#N/A</v>
      </c>
      <c r="W21752" s="35" t="e">
        <f>VLOOKUP(V21752,LISTAS!$M$2:$N$18,2,0)</f>
        <v>#N/A</v>
      </c>
    </row>
    <row r="21753" spans="3:23">
      <c r="C21753" t="e">
        <f>VLOOKUP(B21753,LISTAS!A21711:B21778,2,0)</f>
        <v>#N/A</v>
      </c>
      <c r="W21753" s="35" t="e">
        <f>VLOOKUP(V21753,LISTAS!$M$2:$N$18,2,0)</f>
        <v>#N/A</v>
      </c>
    </row>
    <row r="21754" spans="3:23">
      <c r="C21754" t="e">
        <f>VLOOKUP(B21754,LISTAS!A21712:B21779,2,0)</f>
        <v>#N/A</v>
      </c>
      <c r="W21754" s="35" t="e">
        <f>VLOOKUP(V21754,LISTAS!$M$2:$N$18,2,0)</f>
        <v>#N/A</v>
      </c>
    </row>
    <row r="21755" spans="3:23">
      <c r="C21755" t="e">
        <f>VLOOKUP(B21755,LISTAS!A21713:B21780,2,0)</f>
        <v>#N/A</v>
      </c>
      <c r="W21755" s="35" t="e">
        <f>VLOOKUP(V21755,LISTAS!$M$2:$N$18,2,0)</f>
        <v>#N/A</v>
      </c>
    </row>
    <row r="21756" spans="3:23">
      <c r="C21756" t="e">
        <f>VLOOKUP(B21756,LISTAS!A21714:B21781,2,0)</f>
        <v>#N/A</v>
      </c>
      <c r="W21756" s="35" t="e">
        <f>VLOOKUP(V21756,LISTAS!$M$2:$N$18,2,0)</f>
        <v>#N/A</v>
      </c>
    </row>
    <row r="21757" spans="3:23">
      <c r="C21757" t="e">
        <f>VLOOKUP(B21757,LISTAS!A21715:B21782,2,0)</f>
        <v>#N/A</v>
      </c>
      <c r="W21757" s="35" t="e">
        <f>VLOOKUP(V21757,LISTAS!$M$2:$N$18,2,0)</f>
        <v>#N/A</v>
      </c>
    </row>
    <row r="21758" spans="3:23">
      <c r="C21758" t="e">
        <f>VLOOKUP(B21758,LISTAS!A21716:B21783,2,0)</f>
        <v>#N/A</v>
      </c>
      <c r="W21758" s="35" t="e">
        <f>VLOOKUP(V21758,LISTAS!$M$2:$N$18,2,0)</f>
        <v>#N/A</v>
      </c>
    </row>
    <row r="21759" spans="3:23">
      <c r="C21759" t="e">
        <f>VLOOKUP(B21759,LISTAS!A21717:B21784,2,0)</f>
        <v>#N/A</v>
      </c>
      <c r="W21759" s="35" t="e">
        <f>VLOOKUP(V21759,LISTAS!$M$2:$N$18,2,0)</f>
        <v>#N/A</v>
      </c>
    </row>
    <row r="21760" spans="3:23">
      <c r="C21760" t="e">
        <f>VLOOKUP(B21760,LISTAS!A21718:B21785,2,0)</f>
        <v>#N/A</v>
      </c>
      <c r="W21760" s="35" t="e">
        <f>VLOOKUP(V21760,LISTAS!$M$2:$N$18,2,0)</f>
        <v>#N/A</v>
      </c>
    </row>
    <row r="21761" spans="3:23">
      <c r="C21761" t="e">
        <f>VLOOKUP(B21761,LISTAS!A21719:B21786,2,0)</f>
        <v>#N/A</v>
      </c>
      <c r="W21761" s="35" t="e">
        <f>VLOOKUP(V21761,LISTAS!$M$2:$N$18,2,0)</f>
        <v>#N/A</v>
      </c>
    </row>
    <row r="21762" spans="3:23">
      <c r="C21762" t="e">
        <f>VLOOKUP(B21762,LISTAS!A21720:B21787,2,0)</f>
        <v>#N/A</v>
      </c>
      <c r="W21762" s="35" t="e">
        <f>VLOOKUP(V21762,LISTAS!$M$2:$N$18,2,0)</f>
        <v>#N/A</v>
      </c>
    </row>
    <row r="21763" spans="3:23">
      <c r="C21763" t="e">
        <f>VLOOKUP(B21763,LISTAS!A21721:B21788,2,0)</f>
        <v>#N/A</v>
      </c>
      <c r="W21763" s="35" t="e">
        <f>VLOOKUP(V21763,LISTAS!$M$2:$N$18,2,0)</f>
        <v>#N/A</v>
      </c>
    </row>
    <row r="21764" spans="3:23">
      <c r="C21764" t="e">
        <f>VLOOKUP(B21764,LISTAS!A21722:B21789,2,0)</f>
        <v>#N/A</v>
      </c>
      <c r="W21764" s="35" t="e">
        <f>VLOOKUP(V21764,LISTAS!$M$2:$N$18,2,0)</f>
        <v>#N/A</v>
      </c>
    </row>
    <row r="21765" spans="3:23">
      <c r="C21765" t="e">
        <f>VLOOKUP(B21765,LISTAS!A21723:B21790,2,0)</f>
        <v>#N/A</v>
      </c>
      <c r="W21765" s="35" t="e">
        <f>VLOOKUP(V21765,LISTAS!$M$2:$N$18,2,0)</f>
        <v>#N/A</v>
      </c>
    </row>
    <row r="21766" spans="3:23">
      <c r="C21766" t="e">
        <f>VLOOKUP(B21766,LISTAS!A21724:B21791,2,0)</f>
        <v>#N/A</v>
      </c>
      <c r="W21766" s="35" t="e">
        <f>VLOOKUP(V21766,LISTAS!$M$2:$N$18,2,0)</f>
        <v>#N/A</v>
      </c>
    </row>
    <row r="21767" spans="3:23">
      <c r="C21767" t="e">
        <f>VLOOKUP(B21767,LISTAS!A21725:B21792,2,0)</f>
        <v>#N/A</v>
      </c>
      <c r="W21767" s="35" t="e">
        <f>VLOOKUP(V21767,LISTAS!$M$2:$N$18,2,0)</f>
        <v>#N/A</v>
      </c>
    </row>
    <row r="21768" spans="3:23">
      <c r="C21768" t="e">
        <f>VLOOKUP(B21768,LISTAS!A21726:B21793,2,0)</f>
        <v>#N/A</v>
      </c>
      <c r="W21768" s="35" t="e">
        <f>VLOOKUP(V21768,LISTAS!$M$2:$N$18,2,0)</f>
        <v>#N/A</v>
      </c>
    </row>
    <row r="21769" spans="3:23">
      <c r="C21769" t="e">
        <f>VLOOKUP(B21769,LISTAS!A21727:B21794,2,0)</f>
        <v>#N/A</v>
      </c>
      <c r="W21769" s="35" t="e">
        <f>VLOOKUP(V21769,LISTAS!$M$2:$N$18,2,0)</f>
        <v>#N/A</v>
      </c>
    </row>
    <row r="21770" spans="3:23">
      <c r="C21770" t="e">
        <f>VLOOKUP(B21770,LISTAS!A21728:B21795,2,0)</f>
        <v>#N/A</v>
      </c>
      <c r="W21770" s="35" t="e">
        <f>VLOOKUP(V21770,LISTAS!$M$2:$N$18,2,0)</f>
        <v>#N/A</v>
      </c>
    </row>
    <row r="21771" spans="3:23">
      <c r="C21771" t="e">
        <f>VLOOKUP(B21771,LISTAS!A21729:B21796,2,0)</f>
        <v>#N/A</v>
      </c>
      <c r="W21771" s="35" t="e">
        <f>VLOOKUP(V21771,LISTAS!$M$2:$N$18,2,0)</f>
        <v>#N/A</v>
      </c>
    </row>
    <row r="21772" spans="3:23">
      <c r="C21772" t="e">
        <f>VLOOKUP(B21772,LISTAS!A21730:B21797,2,0)</f>
        <v>#N/A</v>
      </c>
      <c r="W21772" s="35" t="e">
        <f>VLOOKUP(V21772,LISTAS!$M$2:$N$18,2,0)</f>
        <v>#N/A</v>
      </c>
    </row>
    <row r="21773" spans="3:23">
      <c r="C21773" t="e">
        <f>VLOOKUP(B21773,LISTAS!A21731:B21798,2,0)</f>
        <v>#N/A</v>
      </c>
      <c r="W21773" s="35" t="e">
        <f>VLOOKUP(V21773,LISTAS!$M$2:$N$18,2,0)</f>
        <v>#N/A</v>
      </c>
    </row>
    <row r="21774" spans="3:23">
      <c r="C21774" t="e">
        <f>VLOOKUP(B21774,LISTAS!A21732:B21799,2,0)</f>
        <v>#N/A</v>
      </c>
      <c r="W21774" s="35" t="e">
        <f>VLOOKUP(V21774,LISTAS!$M$2:$N$18,2,0)</f>
        <v>#N/A</v>
      </c>
    </row>
    <row r="21775" spans="3:23">
      <c r="C21775" t="e">
        <f>VLOOKUP(B21775,LISTAS!A21733:B21800,2,0)</f>
        <v>#N/A</v>
      </c>
      <c r="W21775" s="35" t="e">
        <f>VLOOKUP(V21775,LISTAS!$M$2:$N$18,2,0)</f>
        <v>#N/A</v>
      </c>
    </row>
    <row r="21776" spans="3:23">
      <c r="C21776" t="e">
        <f>VLOOKUP(B21776,LISTAS!A21734:B21801,2,0)</f>
        <v>#N/A</v>
      </c>
      <c r="W21776" s="35" t="e">
        <f>VLOOKUP(V21776,LISTAS!$M$2:$N$18,2,0)</f>
        <v>#N/A</v>
      </c>
    </row>
    <row r="21777" spans="3:23">
      <c r="C21777" t="e">
        <f>VLOOKUP(B21777,LISTAS!A21735:B21802,2,0)</f>
        <v>#N/A</v>
      </c>
      <c r="W21777" s="35" t="e">
        <f>VLOOKUP(V21777,LISTAS!$M$2:$N$18,2,0)</f>
        <v>#N/A</v>
      </c>
    </row>
    <row r="21778" spans="3:23">
      <c r="C21778" t="e">
        <f>VLOOKUP(B21778,LISTAS!A21736:B21803,2,0)</f>
        <v>#N/A</v>
      </c>
      <c r="W21778" s="35" t="e">
        <f>VLOOKUP(V21778,LISTAS!$M$2:$N$18,2,0)</f>
        <v>#N/A</v>
      </c>
    </row>
    <row r="21779" spans="3:23">
      <c r="C21779" t="e">
        <f>VLOOKUP(B21779,LISTAS!A21737:B21804,2,0)</f>
        <v>#N/A</v>
      </c>
      <c r="W21779" s="35" t="e">
        <f>VLOOKUP(V21779,LISTAS!$M$2:$N$18,2,0)</f>
        <v>#N/A</v>
      </c>
    </row>
    <row r="21780" spans="3:23">
      <c r="C21780" t="e">
        <f>VLOOKUP(B21780,LISTAS!A21738:B21805,2,0)</f>
        <v>#N/A</v>
      </c>
      <c r="W21780" s="35" t="e">
        <f>VLOOKUP(V21780,LISTAS!$M$2:$N$18,2,0)</f>
        <v>#N/A</v>
      </c>
    </row>
    <row r="21781" spans="3:23">
      <c r="C21781" t="e">
        <f>VLOOKUP(B21781,LISTAS!A21739:B21806,2,0)</f>
        <v>#N/A</v>
      </c>
      <c r="W21781" s="35" t="e">
        <f>VLOOKUP(V21781,LISTAS!$M$2:$N$18,2,0)</f>
        <v>#N/A</v>
      </c>
    </row>
    <row r="21782" spans="3:23">
      <c r="C21782" t="e">
        <f>VLOOKUP(B21782,LISTAS!A21740:B21807,2,0)</f>
        <v>#N/A</v>
      </c>
      <c r="W21782" s="35" t="e">
        <f>VLOOKUP(V21782,LISTAS!$M$2:$N$18,2,0)</f>
        <v>#N/A</v>
      </c>
    </row>
    <row r="21783" spans="3:23">
      <c r="C21783" t="e">
        <f>VLOOKUP(B21783,LISTAS!A21741:B21808,2,0)</f>
        <v>#N/A</v>
      </c>
      <c r="W21783" s="35" t="e">
        <f>VLOOKUP(V21783,LISTAS!$M$2:$N$18,2,0)</f>
        <v>#N/A</v>
      </c>
    </row>
    <row r="21784" spans="3:23">
      <c r="C21784" t="e">
        <f>VLOOKUP(B21784,LISTAS!A21742:B21809,2,0)</f>
        <v>#N/A</v>
      </c>
      <c r="W21784" s="35" t="e">
        <f>VLOOKUP(V21784,LISTAS!$M$2:$N$18,2,0)</f>
        <v>#N/A</v>
      </c>
    </row>
    <row r="21785" spans="3:23">
      <c r="C21785" t="e">
        <f>VLOOKUP(B21785,LISTAS!A21743:B21810,2,0)</f>
        <v>#N/A</v>
      </c>
      <c r="W21785" s="35" t="e">
        <f>VLOOKUP(V21785,LISTAS!$M$2:$N$18,2,0)</f>
        <v>#N/A</v>
      </c>
    </row>
    <row r="21786" spans="3:23">
      <c r="C21786" t="e">
        <f>VLOOKUP(B21786,LISTAS!A21744:B21811,2,0)</f>
        <v>#N/A</v>
      </c>
      <c r="W21786" s="35" t="e">
        <f>VLOOKUP(V21786,LISTAS!$M$2:$N$18,2,0)</f>
        <v>#N/A</v>
      </c>
    </row>
    <row r="21787" spans="3:23">
      <c r="C21787" t="e">
        <f>VLOOKUP(B21787,LISTAS!A21745:B21812,2,0)</f>
        <v>#N/A</v>
      </c>
      <c r="W21787" s="35" t="e">
        <f>VLOOKUP(V21787,LISTAS!$M$2:$N$18,2,0)</f>
        <v>#N/A</v>
      </c>
    </row>
    <row r="21788" spans="3:23">
      <c r="C21788" t="e">
        <f>VLOOKUP(B21788,LISTAS!A21746:B21813,2,0)</f>
        <v>#N/A</v>
      </c>
      <c r="W21788" s="35" t="e">
        <f>VLOOKUP(V21788,LISTAS!$M$2:$N$18,2,0)</f>
        <v>#N/A</v>
      </c>
    </row>
    <row r="21789" spans="3:23">
      <c r="C21789" t="e">
        <f>VLOOKUP(B21789,LISTAS!A21747:B21814,2,0)</f>
        <v>#N/A</v>
      </c>
      <c r="W21789" s="35" t="e">
        <f>VLOOKUP(V21789,LISTAS!$M$2:$N$18,2,0)</f>
        <v>#N/A</v>
      </c>
    </row>
    <row r="21790" spans="3:23">
      <c r="C21790" t="e">
        <f>VLOOKUP(B21790,LISTAS!A21748:B21815,2,0)</f>
        <v>#N/A</v>
      </c>
      <c r="W21790" s="35" t="e">
        <f>VLOOKUP(V21790,LISTAS!$M$2:$N$18,2,0)</f>
        <v>#N/A</v>
      </c>
    </row>
    <row r="21791" spans="3:23">
      <c r="C21791" t="e">
        <f>VLOOKUP(B21791,LISTAS!A21749:B21816,2,0)</f>
        <v>#N/A</v>
      </c>
      <c r="W21791" s="35" t="e">
        <f>VLOOKUP(V21791,LISTAS!$M$2:$N$18,2,0)</f>
        <v>#N/A</v>
      </c>
    </row>
    <row r="21792" spans="3:23">
      <c r="C21792" t="e">
        <f>VLOOKUP(B21792,LISTAS!A21750:B21817,2,0)</f>
        <v>#N/A</v>
      </c>
      <c r="W21792" s="35" t="e">
        <f>VLOOKUP(V21792,LISTAS!$M$2:$N$18,2,0)</f>
        <v>#N/A</v>
      </c>
    </row>
    <row r="21793" spans="3:23">
      <c r="C21793" t="e">
        <f>VLOOKUP(B21793,LISTAS!A21751:B21818,2,0)</f>
        <v>#N/A</v>
      </c>
      <c r="W21793" s="35" t="e">
        <f>VLOOKUP(V21793,LISTAS!$M$2:$N$18,2,0)</f>
        <v>#N/A</v>
      </c>
    </row>
    <row r="21794" spans="3:23">
      <c r="C21794" t="e">
        <f>VLOOKUP(B21794,LISTAS!A21752:B21819,2,0)</f>
        <v>#N/A</v>
      </c>
      <c r="W21794" s="35" t="e">
        <f>VLOOKUP(V21794,LISTAS!$M$2:$N$18,2,0)</f>
        <v>#N/A</v>
      </c>
    </row>
    <row r="21795" spans="3:23">
      <c r="C21795" t="e">
        <f>VLOOKUP(B21795,LISTAS!A21753:B21820,2,0)</f>
        <v>#N/A</v>
      </c>
      <c r="W21795" s="35" t="e">
        <f>VLOOKUP(V21795,LISTAS!$M$2:$N$18,2,0)</f>
        <v>#N/A</v>
      </c>
    </row>
    <row r="21796" spans="3:23">
      <c r="C21796" t="e">
        <f>VLOOKUP(B21796,LISTAS!A21754:B21821,2,0)</f>
        <v>#N/A</v>
      </c>
      <c r="W21796" s="35" t="e">
        <f>VLOOKUP(V21796,LISTAS!$M$2:$N$18,2,0)</f>
        <v>#N/A</v>
      </c>
    </row>
    <row r="21797" spans="3:23">
      <c r="C21797" t="e">
        <f>VLOOKUP(B21797,LISTAS!A21755:B21822,2,0)</f>
        <v>#N/A</v>
      </c>
      <c r="W21797" s="35" t="e">
        <f>VLOOKUP(V21797,LISTAS!$M$2:$N$18,2,0)</f>
        <v>#N/A</v>
      </c>
    </row>
    <row r="21798" spans="3:23">
      <c r="C21798" t="e">
        <f>VLOOKUP(B21798,LISTAS!A21756:B21823,2,0)</f>
        <v>#N/A</v>
      </c>
      <c r="W21798" s="35" t="e">
        <f>VLOOKUP(V21798,LISTAS!$M$2:$N$18,2,0)</f>
        <v>#N/A</v>
      </c>
    </row>
    <row r="21799" spans="3:23">
      <c r="C21799" t="e">
        <f>VLOOKUP(B21799,LISTAS!A21757:B21824,2,0)</f>
        <v>#N/A</v>
      </c>
      <c r="W21799" s="35" t="e">
        <f>VLOOKUP(V21799,LISTAS!$M$2:$N$18,2,0)</f>
        <v>#N/A</v>
      </c>
    </row>
    <row r="21800" spans="3:23">
      <c r="C21800" t="e">
        <f>VLOOKUP(B21800,LISTAS!A21758:B21825,2,0)</f>
        <v>#N/A</v>
      </c>
      <c r="W21800" s="35" t="e">
        <f>VLOOKUP(V21800,LISTAS!$M$2:$N$18,2,0)</f>
        <v>#N/A</v>
      </c>
    </row>
    <row r="21801" spans="3:23">
      <c r="C21801" t="e">
        <f>VLOOKUP(B21801,LISTAS!A21759:B21826,2,0)</f>
        <v>#N/A</v>
      </c>
      <c r="W21801" s="35" t="e">
        <f>VLOOKUP(V21801,LISTAS!$M$2:$N$18,2,0)</f>
        <v>#N/A</v>
      </c>
    </row>
    <row r="21802" spans="3:23">
      <c r="C21802" t="e">
        <f>VLOOKUP(B21802,LISTAS!A21760:B21827,2,0)</f>
        <v>#N/A</v>
      </c>
      <c r="W21802" s="35" t="e">
        <f>VLOOKUP(V21802,LISTAS!$M$2:$N$18,2,0)</f>
        <v>#N/A</v>
      </c>
    </row>
    <row r="21803" spans="3:23">
      <c r="C21803" t="e">
        <f>VLOOKUP(B21803,LISTAS!A21761:B21828,2,0)</f>
        <v>#N/A</v>
      </c>
      <c r="W21803" s="35" t="e">
        <f>VLOOKUP(V21803,LISTAS!$M$2:$N$18,2,0)</f>
        <v>#N/A</v>
      </c>
    </row>
    <row r="21804" spans="3:23">
      <c r="C21804" t="e">
        <f>VLOOKUP(B21804,LISTAS!A21762:B21829,2,0)</f>
        <v>#N/A</v>
      </c>
      <c r="W21804" s="35" t="e">
        <f>VLOOKUP(V21804,LISTAS!$M$2:$N$18,2,0)</f>
        <v>#N/A</v>
      </c>
    </row>
    <row r="21805" spans="3:23">
      <c r="C21805" t="e">
        <f>VLOOKUP(B21805,LISTAS!A21763:B21830,2,0)</f>
        <v>#N/A</v>
      </c>
      <c r="W21805" s="35" t="e">
        <f>VLOOKUP(V21805,LISTAS!$M$2:$N$18,2,0)</f>
        <v>#N/A</v>
      </c>
    </row>
    <row r="21806" spans="3:23">
      <c r="C21806" t="e">
        <f>VLOOKUP(B21806,LISTAS!A21764:B21831,2,0)</f>
        <v>#N/A</v>
      </c>
      <c r="W21806" s="35" t="e">
        <f>VLOOKUP(V21806,LISTAS!$M$2:$N$18,2,0)</f>
        <v>#N/A</v>
      </c>
    </row>
    <row r="21807" spans="3:23">
      <c r="C21807" t="e">
        <f>VLOOKUP(B21807,LISTAS!A21765:B21832,2,0)</f>
        <v>#N/A</v>
      </c>
      <c r="W21807" s="35" t="e">
        <f>VLOOKUP(V21807,LISTAS!$M$2:$N$18,2,0)</f>
        <v>#N/A</v>
      </c>
    </row>
    <row r="21808" spans="3:23">
      <c r="C21808" t="e">
        <f>VLOOKUP(B21808,LISTAS!A21766:B21833,2,0)</f>
        <v>#N/A</v>
      </c>
      <c r="W21808" s="35" t="e">
        <f>VLOOKUP(V21808,LISTAS!$M$2:$N$18,2,0)</f>
        <v>#N/A</v>
      </c>
    </row>
    <row r="21809" spans="3:23">
      <c r="C21809" t="e">
        <f>VLOOKUP(B21809,LISTAS!A21767:B21834,2,0)</f>
        <v>#N/A</v>
      </c>
      <c r="W21809" s="35" t="e">
        <f>VLOOKUP(V21809,LISTAS!$M$2:$N$18,2,0)</f>
        <v>#N/A</v>
      </c>
    </row>
    <row r="21810" spans="3:23">
      <c r="C21810" t="e">
        <f>VLOOKUP(B21810,LISTAS!A21768:B21835,2,0)</f>
        <v>#N/A</v>
      </c>
      <c r="W21810" s="35" t="e">
        <f>VLOOKUP(V21810,LISTAS!$M$2:$N$18,2,0)</f>
        <v>#N/A</v>
      </c>
    </row>
    <row r="21811" spans="3:23">
      <c r="C21811" t="e">
        <f>VLOOKUP(B21811,LISTAS!A21769:B21836,2,0)</f>
        <v>#N/A</v>
      </c>
      <c r="W21811" s="35" t="e">
        <f>VLOOKUP(V21811,LISTAS!$M$2:$N$18,2,0)</f>
        <v>#N/A</v>
      </c>
    </row>
    <row r="21812" spans="3:23">
      <c r="C21812" t="e">
        <f>VLOOKUP(B21812,LISTAS!A21770:B21837,2,0)</f>
        <v>#N/A</v>
      </c>
      <c r="W21812" s="35" t="e">
        <f>VLOOKUP(V21812,LISTAS!$M$2:$N$18,2,0)</f>
        <v>#N/A</v>
      </c>
    </row>
    <row r="21813" spans="3:23">
      <c r="C21813" t="e">
        <f>VLOOKUP(B21813,LISTAS!A21771:B21838,2,0)</f>
        <v>#N/A</v>
      </c>
      <c r="W21813" s="35" t="e">
        <f>VLOOKUP(V21813,LISTAS!$M$2:$N$18,2,0)</f>
        <v>#N/A</v>
      </c>
    </row>
    <row r="21814" spans="3:23">
      <c r="C21814" t="e">
        <f>VLOOKUP(B21814,LISTAS!A21772:B21839,2,0)</f>
        <v>#N/A</v>
      </c>
      <c r="W21814" s="35" t="e">
        <f>VLOOKUP(V21814,LISTAS!$M$2:$N$18,2,0)</f>
        <v>#N/A</v>
      </c>
    </row>
    <row r="21815" spans="3:23">
      <c r="C21815" t="e">
        <f>VLOOKUP(B21815,LISTAS!A21773:B21840,2,0)</f>
        <v>#N/A</v>
      </c>
      <c r="W21815" s="35" t="e">
        <f>VLOOKUP(V21815,LISTAS!$M$2:$N$18,2,0)</f>
        <v>#N/A</v>
      </c>
    </row>
    <row r="21816" spans="3:23">
      <c r="C21816" t="e">
        <f>VLOOKUP(B21816,LISTAS!A21774:B21841,2,0)</f>
        <v>#N/A</v>
      </c>
      <c r="W21816" s="35" t="e">
        <f>VLOOKUP(V21816,LISTAS!$M$2:$N$18,2,0)</f>
        <v>#N/A</v>
      </c>
    </row>
    <row r="21817" spans="3:23">
      <c r="C21817" t="e">
        <f>VLOOKUP(B21817,LISTAS!A21775:B21842,2,0)</f>
        <v>#N/A</v>
      </c>
      <c r="W21817" s="35" t="e">
        <f>VLOOKUP(V21817,LISTAS!$M$2:$N$18,2,0)</f>
        <v>#N/A</v>
      </c>
    </row>
    <row r="21818" spans="3:23">
      <c r="C21818" t="e">
        <f>VLOOKUP(B21818,LISTAS!A21776:B21843,2,0)</f>
        <v>#N/A</v>
      </c>
      <c r="W21818" s="35" t="e">
        <f>VLOOKUP(V21818,LISTAS!$M$2:$N$18,2,0)</f>
        <v>#N/A</v>
      </c>
    </row>
    <row r="21819" spans="3:23">
      <c r="C21819" t="e">
        <f>VLOOKUP(B21819,LISTAS!A21777:B21844,2,0)</f>
        <v>#N/A</v>
      </c>
      <c r="W21819" s="35" t="e">
        <f>VLOOKUP(V21819,LISTAS!$M$2:$N$18,2,0)</f>
        <v>#N/A</v>
      </c>
    </row>
    <row r="21820" spans="3:23">
      <c r="C21820" t="e">
        <f>VLOOKUP(B21820,LISTAS!A21778:B21845,2,0)</f>
        <v>#N/A</v>
      </c>
      <c r="W21820" s="35" t="e">
        <f>VLOOKUP(V21820,LISTAS!$M$2:$N$18,2,0)</f>
        <v>#N/A</v>
      </c>
    </row>
    <row r="21821" spans="3:23">
      <c r="C21821" t="e">
        <f>VLOOKUP(B21821,LISTAS!A21779:B21846,2,0)</f>
        <v>#N/A</v>
      </c>
      <c r="W21821" s="35" t="e">
        <f>VLOOKUP(V21821,LISTAS!$M$2:$N$18,2,0)</f>
        <v>#N/A</v>
      </c>
    </row>
    <row r="21822" spans="3:23">
      <c r="C21822" t="e">
        <f>VLOOKUP(B21822,LISTAS!A21780:B21847,2,0)</f>
        <v>#N/A</v>
      </c>
      <c r="W21822" s="35" t="e">
        <f>VLOOKUP(V21822,LISTAS!$M$2:$N$18,2,0)</f>
        <v>#N/A</v>
      </c>
    </row>
    <row r="21823" spans="3:23">
      <c r="C21823" t="e">
        <f>VLOOKUP(B21823,LISTAS!A21781:B21848,2,0)</f>
        <v>#N/A</v>
      </c>
      <c r="W21823" s="35" t="e">
        <f>VLOOKUP(V21823,LISTAS!$M$2:$N$18,2,0)</f>
        <v>#N/A</v>
      </c>
    </row>
    <row r="21824" spans="3:23">
      <c r="C21824" t="e">
        <f>VLOOKUP(B21824,LISTAS!A21782:B21849,2,0)</f>
        <v>#N/A</v>
      </c>
      <c r="W21824" s="35" t="e">
        <f>VLOOKUP(V21824,LISTAS!$M$2:$N$18,2,0)</f>
        <v>#N/A</v>
      </c>
    </row>
    <row r="21825" spans="3:23">
      <c r="C21825" t="e">
        <f>VLOOKUP(B21825,LISTAS!A21783:B21850,2,0)</f>
        <v>#N/A</v>
      </c>
      <c r="W21825" s="35" t="e">
        <f>VLOOKUP(V21825,LISTAS!$M$2:$N$18,2,0)</f>
        <v>#N/A</v>
      </c>
    </row>
    <row r="21826" spans="3:23">
      <c r="C21826" t="e">
        <f>VLOOKUP(B21826,LISTAS!A21784:B21851,2,0)</f>
        <v>#N/A</v>
      </c>
      <c r="W21826" s="35" t="e">
        <f>VLOOKUP(V21826,LISTAS!$M$2:$N$18,2,0)</f>
        <v>#N/A</v>
      </c>
    </row>
    <row r="21827" spans="3:23">
      <c r="C21827" t="e">
        <f>VLOOKUP(B21827,LISTAS!A21785:B21852,2,0)</f>
        <v>#N/A</v>
      </c>
      <c r="W21827" s="35" t="e">
        <f>VLOOKUP(V21827,LISTAS!$M$2:$N$18,2,0)</f>
        <v>#N/A</v>
      </c>
    </row>
    <row r="21828" spans="3:23">
      <c r="C21828" t="e">
        <f>VLOOKUP(B21828,LISTAS!A21786:B21853,2,0)</f>
        <v>#N/A</v>
      </c>
      <c r="W21828" s="35" t="e">
        <f>VLOOKUP(V21828,LISTAS!$M$2:$N$18,2,0)</f>
        <v>#N/A</v>
      </c>
    </row>
    <row r="21829" spans="3:23">
      <c r="C21829" t="e">
        <f>VLOOKUP(B21829,LISTAS!A21787:B21854,2,0)</f>
        <v>#N/A</v>
      </c>
      <c r="W21829" s="35" t="e">
        <f>VLOOKUP(V21829,LISTAS!$M$2:$N$18,2,0)</f>
        <v>#N/A</v>
      </c>
    </row>
    <row r="21830" spans="3:23">
      <c r="C21830" t="e">
        <f>VLOOKUP(B21830,LISTAS!A21788:B21855,2,0)</f>
        <v>#N/A</v>
      </c>
      <c r="W21830" s="35" t="e">
        <f>VLOOKUP(V21830,LISTAS!$M$2:$N$18,2,0)</f>
        <v>#N/A</v>
      </c>
    </row>
    <row r="21831" spans="3:23">
      <c r="C21831" t="e">
        <f>VLOOKUP(B21831,LISTAS!A21789:B21856,2,0)</f>
        <v>#N/A</v>
      </c>
      <c r="W21831" s="35" t="e">
        <f>VLOOKUP(V21831,LISTAS!$M$2:$N$18,2,0)</f>
        <v>#N/A</v>
      </c>
    </row>
    <row r="21832" spans="3:23">
      <c r="C21832" t="e">
        <f>VLOOKUP(B21832,LISTAS!A21790:B21857,2,0)</f>
        <v>#N/A</v>
      </c>
      <c r="W21832" s="35" t="e">
        <f>VLOOKUP(V21832,LISTAS!$M$2:$N$18,2,0)</f>
        <v>#N/A</v>
      </c>
    </row>
    <row r="21833" spans="3:23">
      <c r="C21833" t="e">
        <f>VLOOKUP(B21833,LISTAS!A21791:B21858,2,0)</f>
        <v>#N/A</v>
      </c>
      <c r="W21833" s="35" t="e">
        <f>VLOOKUP(V21833,LISTAS!$M$2:$N$18,2,0)</f>
        <v>#N/A</v>
      </c>
    </row>
    <row r="21834" spans="3:23">
      <c r="C21834" t="e">
        <f>VLOOKUP(B21834,LISTAS!A21792:B21859,2,0)</f>
        <v>#N/A</v>
      </c>
      <c r="W21834" s="35" t="e">
        <f>VLOOKUP(V21834,LISTAS!$M$2:$N$18,2,0)</f>
        <v>#N/A</v>
      </c>
    </row>
    <row r="21835" spans="3:23">
      <c r="C21835" t="e">
        <f>VLOOKUP(B21835,LISTAS!A21793:B21860,2,0)</f>
        <v>#N/A</v>
      </c>
      <c r="W21835" s="35" t="e">
        <f>VLOOKUP(V21835,LISTAS!$M$2:$N$18,2,0)</f>
        <v>#N/A</v>
      </c>
    </row>
    <row r="21836" spans="3:23">
      <c r="C21836" t="e">
        <f>VLOOKUP(B21836,LISTAS!A21794:B21861,2,0)</f>
        <v>#N/A</v>
      </c>
      <c r="W21836" s="35" t="e">
        <f>VLOOKUP(V21836,LISTAS!$M$2:$N$18,2,0)</f>
        <v>#N/A</v>
      </c>
    </row>
    <row r="21837" spans="3:23">
      <c r="C21837" t="e">
        <f>VLOOKUP(B21837,LISTAS!A21795:B21862,2,0)</f>
        <v>#N/A</v>
      </c>
      <c r="W21837" s="35" t="e">
        <f>VLOOKUP(V21837,LISTAS!$M$2:$N$18,2,0)</f>
        <v>#N/A</v>
      </c>
    </row>
    <row r="21838" spans="3:23">
      <c r="C21838" t="e">
        <f>VLOOKUP(B21838,LISTAS!A21796:B21863,2,0)</f>
        <v>#N/A</v>
      </c>
      <c r="W21838" s="35" t="e">
        <f>VLOOKUP(V21838,LISTAS!$M$2:$N$18,2,0)</f>
        <v>#N/A</v>
      </c>
    </row>
    <row r="21839" spans="3:23">
      <c r="C21839" t="e">
        <f>VLOOKUP(B21839,LISTAS!A21797:B21864,2,0)</f>
        <v>#N/A</v>
      </c>
      <c r="W21839" s="35" t="e">
        <f>VLOOKUP(V21839,LISTAS!$M$2:$N$18,2,0)</f>
        <v>#N/A</v>
      </c>
    </row>
    <row r="21840" spans="3:23">
      <c r="C21840" t="e">
        <f>VLOOKUP(B21840,LISTAS!A21798:B21865,2,0)</f>
        <v>#N/A</v>
      </c>
      <c r="W21840" s="35" t="e">
        <f>VLOOKUP(V21840,LISTAS!$M$2:$N$18,2,0)</f>
        <v>#N/A</v>
      </c>
    </row>
    <row r="21841" spans="3:23">
      <c r="C21841" t="e">
        <f>VLOOKUP(B21841,LISTAS!A21799:B21866,2,0)</f>
        <v>#N/A</v>
      </c>
      <c r="W21841" s="35" t="e">
        <f>VLOOKUP(V21841,LISTAS!$M$2:$N$18,2,0)</f>
        <v>#N/A</v>
      </c>
    </row>
    <row r="21842" spans="3:23">
      <c r="C21842" t="e">
        <f>VLOOKUP(B21842,LISTAS!A21800:B21867,2,0)</f>
        <v>#N/A</v>
      </c>
      <c r="W21842" s="35" t="e">
        <f>VLOOKUP(V21842,LISTAS!$M$2:$N$18,2,0)</f>
        <v>#N/A</v>
      </c>
    </row>
    <row r="21843" spans="3:23">
      <c r="C21843" t="e">
        <f>VLOOKUP(B21843,LISTAS!A21801:B21868,2,0)</f>
        <v>#N/A</v>
      </c>
      <c r="W21843" s="35" t="e">
        <f>VLOOKUP(V21843,LISTAS!$M$2:$N$18,2,0)</f>
        <v>#N/A</v>
      </c>
    </row>
    <row r="21844" spans="3:23">
      <c r="C21844" t="e">
        <f>VLOOKUP(B21844,LISTAS!A21802:B21869,2,0)</f>
        <v>#N/A</v>
      </c>
      <c r="W21844" s="35" t="e">
        <f>VLOOKUP(V21844,LISTAS!$M$2:$N$18,2,0)</f>
        <v>#N/A</v>
      </c>
    </row>
    <row r="21845" spans="3:23">
      <c r="C21845" t="e">
        <f>VLOOKUP(B21845,LISTAS!A21803:B21870,2,0)</f>
        <v>#N/A</v>
      </c>
      <c r="W21845" s="35" t="e">
        <f>VLOOKUP(V21845,LISTAS!$M$2:$N$18,2,0)</f>
        <v>#N/A</v>
      </c>
    </row>
    <row r="21846" spans="3:23">
      <c r="C21846" t="e">
        <f>VLOOKUP(B21846,LISTAS!A21804:B21871,2,0)</f>
        <v>#N/A</v>
      </c>
      <c r="W21846" s="35" t="e">
        <f>VLOOKUP(V21846,LISTAS!$M$2:$N$18,2,0)</f>
        <v>#N/A</v>
      </c>
    </row>
    <row r="21847" spans="3:23">
      <c r="C21847" t="e">
        <f>VLOOKUP(B21847,LISTAS!A21805:B21872,2,0)</f>
        <v>#N/A</v>
      </c>
      <c r="W21847" s="35" t="e">
        <f>VLOOKUP(V21847,LISTAS!$M$2:$N$18,2,0)</f>
        <v>#N/A</v>
      </c>
    </row>
    <row r="21848" spans="3:23">
      <c r="C21848" t="e">
        <f>VLOOKUP(B21848,LISTAS!A21806:B21873,2,0)</f>
        <v>#N/A</v>
      </c>
      <c r="W21848" s="35" t="e">
        <f>VLOOKUP(V21848,LISTAS!$M$2:$N$18,2,0)</f>
        <v>#N/A</v>
      </c>
    </row>
    <row r="21849" spans="3:23">
      <c r="C21849" t="e">
        <f>VLOOKUP(B21849,LISTAS!A21807:B21874,2,0)</f>
        <v>#N/A</v>
      </c>
      <c r="W21849" s="35" t="e">
        <f>VLOOKUP(V21849,LISTAS!$M$2:$N$18,2,0)</f>
        <v>#N/A</v>
      </c>
    </row>
    <row r="21850" spans="3:23">
      <c r="C21850" t="e">
        <f>VLOOKUP(B21850,LISTAS!A21808:B21875,2,0)</f>
        <v>#N/A</v>
      </c>
      <c r="W21850" s="35" t="e">
        <f>VLOOKUP(V21850,LISTAS!$M$2:$N$18,2,0)</f>
        <v>#N/A</v>
      </c>
    </row>
    <row r="21851" spans="3:23">
      <c r="C21851" t="e">
        <f>VLOOKUP(B21851,LISTAS!A21809:B21876,2,0)</f>
        <v>#N/A</v>
      </c>
      <c r="W21851" s="35" t="e">
        <f>VLOOKUP(V21851,LISTAS!$M$2:$N$18,2,0)</f>
        <v>#N/A</v>
      </c>
    </row>
    <row r="21852" spans="3:23">
      <c r="C21852" t="e">
        <f>VLOOKUP(B21852,LISTAS!A21810:B21877,2,0)</f>
        <v>#N/A</v>
      </c>
      <c r="W21852" s="35" t="e">
        <f>VLOOKUP(V21852,LISTAS!$M$2:$N$18,2,0)</f>
        <v>#N/A</v>
      </c>
    </row>
    <row r="21853" spans="3:23">
      <c r="C21853" t="e">
        <f>VLOOKUP(B21853,LISTAS!A21811:B21878,2,0)</f>
        <v>#N/A</v>
      </c>
      <c r="W21853" s="35" t="e">
        <f>VLOOKUP(V21853,LISTAS!$M$2:$N$18,2,0)</f>
        <v>#N/A</v>
      </c>
    </row>
    <row r="21854" spans="3:23">
      <c r="C21854" t="e">
        <f>VLOOKUP(B21854,LISTAS!A21812:B21879,2,0)</f>
        <v>#N/A</v>
      </c>
      <c r="W21854" s="35" t="e">
        <f>VLOOKUP(V21854,LISTAS!$M$2:$N$18,2,0)</f>
        <v>#N/A</v>
      </c>
    </row>
    <row r="21855" spans="3:23">
      <c r="C21855" t="e">
        <f>VLOOKUP(B21855,LISTAS!A21813:B21880,2,0)</f>
        <v>#N/A</v>
      </c>
      <c r="W21855" s="35" t="e">
        <f>VLOOKUP(V21855,LISTAS!$M$2:$N$18,2,0)</f>
        <v>#N/A</v>
      </c>
    </row>
    <row r="21856" spans="3:23">
      <c r="C21856" t="e">
        <f>VLOOKUP(B21856,LISTAS!A21814:B21881,2,0)</f>
        <v>#N/A</v>
      </c>
      <c r="W21856" s="35" t="e">
        <f>VLOOKUP(V21856,LISTAS!$M$2:$N$18,2,0)</f>
        <v>#N/A</v>
      </c>
    </row>
    <row r="21857" spans="3:23">
      <c r="C21857" t="e">
        <f>VLOOKUP(B21857,LISTAS!A21815:B21882,2,0)</f>
        <v>#N/A</v>
      </c>
      <c r="W21857" s="35" t="e">
        <f>VLOOKUP(V21857,LISTAS!$M$2:$N$18,2,0)</f>
        <v>#N/A</v>
      </c>
    </row>
    <row r="21858" spans="3:23">
      <c r="C21858" t="e">
        <f>VLOOKUP(B21858,LISTAS!A21816:B21883,2,0)</f>
        <v>#N/A</v>
      </c>
      <c r="W21858" s="35" t="e">
        <f>VLOOKUP(V21858,LISTAS!$M$2:$N$18,2,0)</f>
        <v>#N/A</v>
      </c>
    </row>
    <row r="21859" spans="3:23">
      <c r="C21859" t="e">
        <f>VLOOKUP(B21859,LISTAS!A21817:B21884,2,0)</f>
        <v>#N/A</v>
      </c>
      <c r="W21859" s="35" t="e">
        <f>VLOOKUP(V21859,LISTAS!$M$2:$N$18,2,0)</f>
        <v>#N/A</v>
      </c>
    </row>
    <row r="21860" spans="3:23">
      <c r="C21860" t="e">
        <f>VLOOKUP(B21860,LISTAS!A21818:B21885,2,0)</f>
        <v>#N/A</v>
      </c>
      <c r="W21860" s="35" t="e">
        <f>VLOOKUP(V21860,LISTAS!$M$2:$N$18,2,0)</f>
        <v>#N/A</v>
      </c>
    </row>
    <row r="21861" spans="3:23">
      <c r="C21861" t="e">
        <f>VLOOKUP(B21861,LISTAS!A21819:B21886,2,0)</f>
        <v>#N/A</v>
      </c>
      <c r="W21861" s="35" t="e">
        <f>VLOOKUP(V21861,LISTAS!$M$2:$N$18,2,0)</f>
        <v>#N/A</v>
      </c>
    </row>
    <row r="21862" spans="3:23">
      <c r="C21862" t="e">
        <f>VLOOKUP(B21862,LISTAS!A21820:B21887,2,0)</f>
        <v>#N/A</v>
      </c>
      <c r="W21862" s="35" t="e">
        <f>VLOOKUP(V21862,LISTAS!$M$2:$N$18,2,0)</f>
        <v>#N/A</v>
      </c>
    </row>
    <row r="21863" spans="3:23">
      <c r="C21863" t="e">
        <f>VLOOKUP(B21863,LISTAS!A21821:B21888,2,0)</f>
        <v>#N/A</v>
      </c>
      <c r="W21863" s="35" t="e">
        <f>VLOOKUP(V21863,LISTAS!$M$2:$N$18,2,0)</f>
        <v>#N/A</v>
      </c>
    </row>
    <row r="21864" spans="3:23">
      <c r="C21864" t="e">
        <f>VLOOKUP(B21864,LISTAS!A21822:B21889,2,0)</f>
        <v>#N/A</v>
      </c>
      <c r="W21864" s="35" t="e">
        <f>VLOOKUP(V21864,LISTAS!$M$2:$N$18,2,0)</f>
        <v>#N/A</v>
      </c>
    </row>
    <row r="21865" spans="3:23">
      <c r="C21865" t="e">
        <f>VLOOKUP(B21865,LISTAS!A21823:B21890,2,0)</f>
        <v>#N/A</v>
      </c>
      <c r="W21865" s="35" t="e">
        <f>VLOOKUP(V21865,LISTAS!$M$2:$N$18,2,0)</f>
        <v>#N/A</v>
      </c>
    </row>
    <row r="21866" spans="3:23">
      <c r="C21866" t="e">
        <f>VLOOKUP(B21866,LISTAS!A21824:B21891,2,0)</f>
        <v>#N/A</v>
      </c>
      <c r="W21866" s="35" t="e">
        <f>VLOOKUP(V21866,LISTAS!$M$2:$N$18,2,0)</f>
        <v>#N/A</v>
      </c>
    </row>
    <row r="21867" spans="3:23">
      <c r="C21867" t="e">
        <f>VLOOKUP(B21867,LISTAS!A21825:B21892,2,0)</f>
        <v>#N/A</v>
      </c>
      <c r="W21867" s="35" t="e">
        <f>VLOOKUP(V21867,LISTAS!$M$2:$N$18,2,0)</f>
        <v>#N/A</v>
      </c>
    </row>
    <row r="21868" spans="3:23">
      <c r="C21868" t="e">
        <f>VLOOKUP(B21868,LISTAS!A21826:B21893,2,0)</f>
        <v>#N/A</v>
      </c>
      <c r="W21868" s="35" t="e">
        <f>VLOOKUP(V21868,LISTAS!$M$2:$N$18,2,0)</f>
        <v>#N/A</v>
      </c>
    </row>
    <row r="21869" spans="3:23">
      <c r="C21869" t="e">
        <f>VLOOKUP(B21869,LISTAS!A21827:B21894,2,0)</f>
        <v>#N/A</v>
      </c>
      <c r="W21869" s="35" t="e">
        <f>VLOOKUP(V21869,LISTAS!$M$2:$N$18,2,0)</f>
        <v>#N/A</v>
      </c>
    </row>
    <row r="21870" spans="3:23">
      <c r="C21870" t="e">
        <f>VLOOKUP(B21870,LISTAS!A21828:B21895,2,0)</f>
        <v>#N/A</v>
      </c>
      <c r="W21870" s="35" t="e">
        <f>VLOOKUP(V21870,LISTAS!$M$2:$N$18,2,0)</f>
        <v>#N/A</v>
      </c>
    </row>
    <row r="21871" spans="3:23">
      <c r="C21871" t="e">
        <f>VLOOKUP(B21871,LISTAS!A21829:B21896,2,0)</f>
        <v>#N/A</v>
      </c>
      <c r="W21871" s="35" t="e">
        <f>VLOOKUP(V21871,LISTAS!$M$2:$N$18,2,0)</f>
        <v>#N/A</v>
      </c>
    </row>
    <row r="21872" spans="3:23">
      <c r="C21872" t="e">
        <f>VLOOKUP(B21872,LISTAS!A21830:B21897,2,0)</f>
        <v>#N/A</v>
      </c>
      <c r="W21872" s="35" t="e">
        <f>VLOOKUP(V21872,LISTAS!$M$2:$N$18,2,0)</f>
        <v>#N/A</v>
      </c>
    </row>
    <row r="21873" spans="3:23">
      <c r="C21873" t="e">
        <f>VLOOKUP(B21873,LISTAS!A21831:B21898,2,0)</f>
        <v>#N/A</v>
      </c>
      <c r="W21873" s="35" t="e">
        <f>VLOOKUP(V21873,LISTAS!$M$2:$N$18,2,0)</f>
        <v>#N/A</v>
      </c>
    </row>
    <row r="21874" spans="3:23">
      <c r="C21874" t="e">
        <f>VLOOKUP(B21874,LISTAS!A21832:B21899,2,0)</f>
        <v>#N/A</v>
      </c>
      <c r="W21874" s="35" t="e">
        <f>VLOOKUP(V21874,LISTAS!$M$2:$N$18,2,0)</f>
        <v>#N/A</v>
      </c>
    </row>
    <row r="21875" spans="3:23">
      <c r="C21875" t="e">
        <f>VLOOKUP(B21875,LISTAS!A21833:B21900,2,0)</f>
        <v>#N/A</v>
      </c>
      <c r="W21875" s="35" t="e">
        <f>VLOOKUP(V21875,LISTAS!$M$2:$N$18,2,0)</f>
        <v>#N/A</v>
      </c>
    </row>
    <row r="21876" spans="3:23">
      <c r="C21876" t="e">
        <f>VLOOKUP(B21876,LISTAS!A21834:B21901,2,0)</f>
        <v>#N/A</v>
      </c>
      <c r="W21876" s="35" t="e">
        <f>VLOOKUP(V21876,LISTAS!$M$2:$N$18,2,0)</f>
        <v>#N/A</v>
      </c>
    </row>
    <row r="21877" spans="3:23">
      <c r="C21877" t="e">
        <f>VLOOKUP(B21877,LISTAS!A21835:B21902,2,0)</f>
        <v>#N/A</v>
      </c>
      <c r="W21877" s="35" t="e">
        <f>VLOOKUP(V21877,LISTAS!$M$2:$N$18,2,0)</f>
        <v>#N/A</v>
      </c>
    </row>
    <row r="21878" spans="3:23">
      <c r="C21878" t="e">
        <f>VLOOKUP(B21878,LISTAS!A21836:B21903,2,0)</f>
        <v>#N/A</v>
      </c>
      <c r="W21878" s="35" t="e">
        <f>VLOOKUP(V21878,LISTAS!$M$2:$N$18,2,0)</f>
        <v>#N/A</v>
      </c>
    </row>
    <row r="21879" spans="3:23">
      <c r="C21879" t="e">
        <f>VLOOKUP(B21879,LISTAS!A21837:B21904,2,0)</f>
        <v>#N/A</v>
      </c>
      <c r="W21879" s="35" t="e">
        <f>VLOOKUP(V21879,LISTAS!$M$2:$N$18,2,0)</f>
        <v>#N/A</v>
      </c>
    </row>
    <row r="21880" spans="3:23">
      <c r="C21880" t="e">
        <f>VLOOKUP(B21880,LISTAS!A21838:B21905,2,0)</f>
        <v>#N/A</v>
      </c>
      <c r="W21880" s="35" t="e">
        <f>VLOOKUP(V21880,LISTAS!$M$2:$N$18,2,0)</f>
        <v>#N/A</v>
      </c>
    </row>
    <row r="21881" spans="3:23">
      <c r="C21881" t="e">
        <f>VLOOKUP(B21881,LISTAS!A21839:B21906,2,0)</f>
        <v>#N/A</v>
      </c>
      <c r="W21881" s="35" t="e">
        <f>VLOOKUP(V21881,LISTAS!$M$2:$N$18,2,0)</f>
        <v>#N/A</v>
      </c>
    </row>
    <row r="21882" spans="3:23">
      <c r="C21882" t="e">
        <f>VLOOKUP(B21882,LISTAS!A21840:B21907,2,0)</f>
        <v>#N/A</v>
      </c>
      <c r="W21882" s="35" t="e">
        <f>VLOOKUP(V21882,LISTAS!$M$2:$N$18,2,0)</f>
        <v>#N/A</v>
      </c>
    </row>
    <row r="21883" spans="3:23">
      <c r="C21883" t="e">
        <f>VLOOKUP(B21883,LISTAS!A21841:B21908,2,0)</f>
        <v>#N/A</v>
      </c>
      <c r="W21883" s="35" t="e">
        <f>VLOOKUP(V21883,LISTAS!$M$2:$N$18,2,0)</f>
        <v>#N/A</v>
      </c>
    </row>
    <row r="21884" spans="3:23">
      <c r="C21884" t="e">
        <f>VLOOKUP(B21884,LISTAS!A21842:B21909,2,0)</f>
        <v>#N/A</v>
      </c>
      <c r="W21884" s="35" t="e">
        <f>VLOOKUP(V21884,LISTAS!$M$2:$N$18,2,0)</f>
        <v>#N/A</v>
      </c>
    </row>
    <row r="21885" spans="3:23">
      <c r="C21885" t="e">
        <f>VLOOKUP(B21885,LISTAS!A21843:B21910,2,0)</f>
        <v>#N/A</v>
      </c>
      <c r="W21885" s="35" t="e">
        <f>VLOOKUP(V21885,LISTAS!$M$2:$N$18,2,0)</f>
        <v>#N/A</v>
      </c>
    </row>
    <row r="21886" spans="3:23">
      <c r="C21886" t="e">
        <f>VLOOKUP(B21886,LISTAS!A21844:B21911,2,0)</f>
        <v>#N/A</v>
      </c>
      <c r="W21886" s="35" t="e">
        <f>VLOOKUP(V21886,LISTAS!$M$2:$N$18,2,0)</f>
        <v>#N/A</v>
      </c>
    </row>
    <row r="21887" spans="3:23">
      <c r="C21887" t="e">
        <f>VLOOKUP(B21887,LISTAS!A21845:B21912,2,0)</f>
        <v>#N/A</v>
      </c>
      <c r="W21887" s="35" t="e">
        <f>VLOOKUP(V21887,LISTAS!$M$2:$N$18,2,0)</f>
        <v>#N/A</v>
      </c>
    </row>
    <row r="21888" spans="3:23">
      <c r="C21888" t="e">
        <f>VLOOKUP(B21888,LISTAS!A21846:B21913,2,0)</f>
        <v>#N/A</v>
      </c>
      <c r="W21888" s="35" t="e">
        <f>VLOOKUP(V21888,LISTAS!$M$2:$N$18,2,0)</f>
        <v>#N/A</v>
      </c>
    </row>
    <row r="21889" spans="3:23">
      <c r="C21889" t="e">
        <f>VLOOKUP(B21889,LISTAS!A21847:B21914,2,0)</f>
        <v>#N/A</v>
      </c>
      <c r="W21889" s="35" t="e">
        <f>VLOOKUP(V21889,LISTAS!$M$2:$N$18,2,0)</f>
        <v>#N/A</v>
      </c>
    </row>
    <row r="21890" spans="3:23">
      <c r="C21890" t="e">
        <f>VLOOKUP(B21890,LISTAS!A21848:B21915,2,0)</f>
        <v>#N/A</v>
      </c>
      <c r="W21890" s="35" t="e">
        <f>VLOOKUP(V21890,LISTAS!$M$2:$N$18,2,0)</f>
        <v>#N/A</v>
      </c>
    </row>
    <row r="21891" spans="3:23">
      <c r="C21891" t="e">
        <f>VLOOKUP(B21891,LISTAS!A21849:B21916,2,0)</f>
        <v>#N/A</v>
      </c>
      <c r="W21891" s="35" t="e">
        <f>VLOOKUP(V21891,LISTAS!$M$2:$N$18,2,0)</f>
        <v>#N/A</v>
      </c>
    </row>
    <row r="21892" spans="3:23">
      <c r="C21892" t="e">
        <f>VLOOKUP(B21892,LISTAS!A21850:B21917,2,0)</f>
        <v>#N/A</v>
      </c>
      <c r="W21892" s="35" t="e">
        <f>VLOOKUP(V21892,LISTAS!$M$2:$N$18,2,0)</f>
        <v>#N/A</v>
      </c>
    </row>
    <row r="21893" spans="3:23">
      <c r="C21893" t="e">
        <f>VLOOKUP(B21893,LISTAS!A21851:B21918,2,0)</f>
        <v>#N/A</v>
      </c>
      <c r="W21893" s="35" t="e">
        <f>VLOOKUP(V21893,LISTAS!$M$2:$N$18,2,0)</f>
        <v>#N/A</v>
      </c>
    </row>
    <row r="21894" spans="3:23">
      <c r="C21894" t="e">
        <f>VLOOKUP(B21894,LISTAS!A21852:B21919,2,0)</f>
        <v>#N/A</v>
      </c>
      <c r="W21894" s="35" t="e">
        <f>VLOOKUP(V21894,LISTAS!$M$2:$N$18,2,0)</f>
        <v>#N/A</v>
      </c>
    </row>
    <row r="21895" spans="3:23">
      <c r="C21895" t="e">
        <f>VLOOKUP(B21895,LISTAS!A21853:B21920,2,0)</f>
        <v>#N/A</v>
      </c>
      <c r="W21895" s="35" t="e">
        <f>VLOOKUP(V21895,LISTAS!$M$2:$N$18,2,0)</f>
        <v>#N/A</v>
      </c>
    </row>
    <row r="21896" spans="3:23">
      <c r="C21896" t="e">
        <f>VLOOKUP(B21896,LISTAS!A21854:B21921,2,0)</f>
        <v>#N/A</v>
      </c>
      <c r="W21896" s="35" t="e">
        <f>VLOOKUP(V21896,LISTAS!$M$2:$N$18,2,0)</f>
        <v>#N/A</v>
      </c>
    </row>
    <row r="21897" spans="3:23">
      <c r="C21897" t="e">
        <f>VLOOKUP(B21897,LISTAS!A21855:B21922,2,0)</f>
        <v>#N/A</v>
      </c>
      <c r="W21897" s="35" t="e">
        <f>VLOOKUP(V21897,LISTAS!$M$2:$N$18,2,0)</f>
        <v>#N/A</v>
      </c>
    </row>
    <row r="21898" spans="3:23">
      <c r="C21898" t="e">
        <f>VLOOKUP(B21898,LISTAS!A21856:B21923,2,0)</f>
        <v>#N/A</v>
      </c>
      <c r="W21898" s="35" t="e">
        <f>VLOOKUP(V21898,LISTAS!$M$2:$N$18,2,0)</f>
        <v>#N/A</v>
      </c>
    </row>
    <row r="21899" spans="3:23">
      <c r="C21899" t="e">
        <f>VLOOKUP(B21899,LISTAS!A21857:B21924,2,0)</f>
        <v>#N/A</v>
      </c>
      <c r="W21899" s="35" t="e">
        <f>VLOOKUP(V21899,LISTAS!$M$2:$N$18,2,0)</f>
        <v>#N/A</v>
      </c>
    </row>
    <row r="21900" spans="3:23">
      <c r="C21900" t="e">
        <f>VLOOKUP(B21900,LISTAS!A21858:B21925,2,0)</f>
        <v>#N/A</v>
      </c>
      <c r="W21900" s="35" t="e">
        <f>VLOOKUP(V21900,LISTAS!$M$2:$N$18,2,0)</f>
        <v>#N/A</v>
      </c>
    </row>
    <row r="21901" spans="3:23">
      <c r="C21901" t="e">
        <f>VLOOKUP(B21901,LISTAS!A21859:B21926,2,0)</f>
        <v>#N/A</v>
      </c>
      <c r="W21901" s="35" t="e">
        <f>VLOOKUP(V21901,LISTAS!$M$2:$N$18,2,0)</f>
        <v>#N/A</v>
      </c>
    </row>
    <row r="21902" spans="3:23">
      <c r="C21902" t="e">
        <f>VLOOKUP(B21902,LISTAS!A21860:B21927,2,0)</f>
        <v>#N/A</v>
      </c>
      <c r="W21902" s="35" t="e">
        <f>VLOOKUP(V21902,LISTAS!$M$2:$N$18,2,0)</f>
        <v>#N/A</v>
      </c>
    </row>
    <row r="21903" spans="3:23">
      <c r="C21903" t="e">
        <f>VLOOKUP(B21903,LISTAS!A21861:B21928,2,0)</f>
        <v>#N/A</v>
      </c>
      <c r="W21903" s="35" t="e">
        <f>VLOOKUP(V21903,LISTAS!$M$2:$N$18,2,0)</f>
        <v>#N/A</v>
      </c>
    </row>
    <row r="21904" spans="3:23">
      <c r="C21904" t="e">
        <f>VLOOKUP(B21904,LISTAS!A21862:B21929,2,0)</f>
        <v>#N/A</v>
      </c>
      <c r="W21904" s="35" t="e">
        <f>VLOOKUP(V21904,LISTAS!$M$2:$N$18,2,0)</f>
        <v>#N/A</v>
      </c>
    </row>
    <row r="21905" spans="3:23">
      <c r="C21905" t="e">
        <f>VLOOKUP(B21905,LISTAS!A21863:B21930,2,0)</f>
        <v>#N/A</v>
      </c>
      <c r="W21905" s="35" t="e">
        <f>VLOOKUP(V21905,LISTAS!$M$2:$N$18,2,0)</f>
        <v>#N/A</v>
      </c>
    </row>
    <row r="21906" spans="3:23">
      <c r="C21906" t="e">
        <f>VLOOKUP(B21906,LISTAS!A21864:B21931,2,0)</f>
        <v>#N/A</v>
      </c>
      <c r="W21906" s="35" t="e">
        <f>VLOOKUP(V21906,LISTAS!$M$2:$N$18,2,0)</f>
        <v>#N/A</v>
      </c>
    </row>
    <row r="21907" spans="3:23">
      <c r="C21907" t="e">
        <f>VLOOKUP(B21907,LISTAS!A21865:B21932,2,0)</f>
        <v>#N/A</v>
      </c>
      <c r="W21907" s="35" t="e">
        <f>VLOOKUP(V21907,LISTAS!$M$2:$N$18,2,0)</f>
        <v>#N/A</v>
      </c>
    </row>
    <row r="21908" spans="3:23">
      <c r="C21908" t="e">
        <f>VLOOKUP(B21908,LISTAS!A21866:B21933,2,0)</f>
        <v>#N/A</v>
      </c>
      <c r="W21908" s="35" t="e">
        <f>VLOOKUP(V21908,LISTAS!$M$2:$N$18,2,0)</f>
        <v>#N/A</v>
      </c>
    </row>
    <row r="21909" spans="3:23">
      <c r="C21909" t="e">
        <f>VLOOKUP(B21909,LISTAS!A21867:B21934,2,0)</f>
        <v>#N/A</v>
      </c>
      <c r="W21909" s="35" t="e">
        <f>VLOOKUP(V21909,LISTAS!$M$2:$N$18,2,0)</f>
        <v>#N/A</v>
      </c>
    </row>
    <row r="21910" spans="3:23">
      <c r="C21910" t="e">
        <f>VLOOKUP(B21910,LISTAS!A21868:B21935,2,0)</f>
        <v>#N/A</v>
      </c>
      <c r="W21910" s="35" t="e">
        <f>VLOOKUP(V21910,LISTAS!$M$2:$N$18,2,0)</f>
        <v>#N/A</v>
      </c>
    </row>
    <row r="21911" spans="3:23">
      <c r="C21911" t="e">
        <f>VLOOKUP(B21911,LISTAS!A21869:B21936,2,0)</f>
        <v>#N/A</v>
      </c>
      <c r="W21911" s="35" t="e">
        <f>VLOOKUP(V21911,LISTAS!$M$2:$N$18,2,0)</f>
        <v>#N/A</v>
      </c>
    </row>
    <row r="21912" spans="3:23">
      <c r="C21912" t="e">
        <f>VLOOKUP(B21912,LISTAS!A21870:B21937,2,0)</f>
        <v>#N/A</v>
      </c>
      <c r="W21912" s="35" t="e">
        <f>VLOOKUP(V21912,LISTAS!$M$2:$N$18,2,0)</f>
        <v>#N/A</v>
      </c>
    </row>
    <row r="21913" spans="3:23">
      <c r="C21913" t="e">
        <f>VLOOKUP(B21913,LISTAS!A21871:B21938,2,0)</f>
        <v>#N/A</v>
      </c>
      <c r="W21913" s="35" t="e">
        <f>VLOOKUP(V21913,LISTAS!$M$2:$N$18,2,0)</f>
        <v>#N/A</v>
      </c>
    </row>
    <row r="21914" spans="3:23">
      <c r="C21914" t="e">
        <f>VLOOKUP(B21914,LISTAS!A21872:B21939,2,0)</f>
        <v>#N/A</v>
      </c>
      <c r="W21914" s="35" t="e">
        <f>VLOOKUP(V21914,LISTAS!$M$2:$N$18,2,0)</f>
        <v>#N/A</v>
      </c>
    </row>
    <row r="21915" spans="3:23">
      <c r="C21915" t="e">
        <f>VLOOKUP(B21915,LISTAS!A21873:B21940,2,0)</f>
        <v>#N/A</v>
      </c>
      <c r="W21915" s="35" t="e">
        <f>VLOOKUP(V21915,LISTAS!$M$2:$N$18,2,0)</f>
        <v>#N/A</v>
      </c>
    </row>
    <row r="21916" spans="3:23">
      <c r="C21916" t="e">
        <f>VLOOKUP(B21916,LISTAS!A21874:B21941,2,0)</f>
        <v>#N/A</v>
      </c>
      <c r="W21916" s="35" t="e">
        <f>VLOOKUP(V21916,LISTAS!$M$2:$N$18,2,0)</f>
        <v>#N/A</v>
      </c>
    </row>
    <row r="21917" spans="3:23">
      <c r="C21917" t="e">
        <f>VLOOKUP(B21917,LISTAS!A21875:B21942,2,0)</f>
        <v>#N/A</v>
      </c>
      <c r="W21917" s="35" t="e">
        <f>VLOOKUP(V21917,LISTAS!$M$2:$N$18,2,0)</f>
        <v>#N/A</v>
      </c>
    </row>
    <row r="21918" spans="3:23">
      <c r="C21918" t="e">
        <f>VLOOKUP(B21918,LISTAS!A21876:B21943,2,0)</f>
        <v>#N/A</v>
      </c>
      <c r="W21918" s="35" t="e">
        <f>VLOOKUP(V21918,LISTAS!$M$2:$N$18,2,0)</f>
        <v>#N/A</v>
      </c>
    </row>
    <row r="21919" spans="3:23">
      <c r="C21919" t="e">
        <f>VLOOKUP(B21919,LISTAS!A21877:B21944,2,0)</f>
        <v>#N/A</v>
      </c>
      <c r="W21919" s="35" t="e">
        <f>VLOOKUP(V21919,LISTAS!$M$2:$N$18,2,0)</f>
        <v>#N/A</v>
      </c>
    </row>
    <row r="21920" spans="3:23">
      <c r="C21920" t="e">
        <f>VLOOKUP(B21920,LISTAS!A21878:B21945,2,0)</f>
        <v>#N/A</v>
      </c>
      <c r="W21920" s="35" t="e">
        <f>VLOOKUP(V21920,LISTAS!$M$2:$N$18,2,0)</f>
        <v>#N/A</v>
      </c>
    </row>
    <row r="21921" spans="3:23">
      <c r="C21921" t="e">
        <f>VLOOKUP(B21921,LISTAS!A21879:B21946,2,0)</f>
        <v>#N/A</v>
      </c>
      <c r="W21921" s="35" t="e">
        <f>VLOOKUP(V21921,LISTAS!$M$2:$N$18,2,0)</f>
        <v>#N/A</v>
      </c>
    </row>
    <row r="21922" spans="3:23">
      <c r="C21922" t="e">
        <f>VLOOKUP(B21922,LISTAS!A21880:B21947,2,0)</f>
        <v>#N/A</v>
      </c>
      <c r="W21922" s="35" t="e">
        <f>VLOOKUP(V21922,LISTAS!$M$2:$N$18,2,0)</f>
        <v>#N/A</v>
      </c>
    </row>
    <row r="21923" spans="3:23">
      <c r="C21923" t="e">
        <f>VLOOKUP(B21923,LISTAS!A21881:B21948,2,0)</f>
        <v>#N/A</v>
      </c>
      <c r="W21923" s="35" t="e">
        <f>VLOOKUP(V21923,LISTAS!$M$2:$N$18,2,0)</f>
        <v>#N/A</v>
      </c>
    </row>
    <row r="21924" spans="3:23">
      <c r="C21924" t="e">
        <f>VLOOKUP(B21924,LISTAS!A21882:B21949,2,0)</f>
        <v>#N/A</v>
      </c>
      <c r="W21924" s="35" t="e">
        <f>VLOOKUP(V21924,LISTAS!$M$2:$N$18,2,0)</f>
        <v>#N/A</v>
      </c>
    </row>
    <row r="21925" spans="3:23">
      <c r="C21925" t="e">
        <f>VLOOKUP(B21925,LISTAS!A21883:B21950,2,0)</f>
        <v>#N/A</v>
      </c>
      <c r="W21925" s="35" t="e">
        <f>VLOOKUP(V21925,LISTAS!$M$2:$N$18,2,0)</f>
        <v>#N/A</v>
      </c>
    </row>
    <row r="21926" spans="3:23">
      <c r="C21926" t="e">
        <f>VLOOKUP(B21926,LISTAS!A21884:B21951,2,0)</f>
        <v>#N/A</v>
      </c>
      <c r="W21926" s="35" t="e">
        <f>VLOOKUP(V21926,LISTAS!$M$2:$N$18,2,0)</f>
        <v>#N/A</v>
      </c>
    </row>
    <row r="21927" spans="3:23">
      <c r="C21927" t="e">
        <f>VLOOKUP(B21927,LISTAS!A21885:B21952,2,0)</f>
        <v>#N/A</v>
      </c>
      <c r="W21927" s="35" t="e">
        <f>VLOOKUP(V21927,LISTAS!$M$2:$N$18,2,0)</f>
        <v>#N/A</v>
      </c>
    </row>
    <row r="21928" spans="3:23">
      <c r="C21928" t="e">
        <f>VLOOKUP(B21928,LISTAS!A21886:B21953,2,0)</f>
        <v>#N/A</v>
      </c>
      <c r="W21928" s="35" t="e">
        <f>VLOOKUP(V21928,LISTAS!$M$2:$N$18,2,0)</f>
        <v>#N/A</v>
      </c>
    </row>
    <row r="21929" spans="3:23">
      <c r="C21929" t="e">
        <f>VLOOKUP(B21929,LISTAS!A21887:B21954,2,0)</f>
        <v>#N/A</v>
      </c>
      <c r="W21929" s="35" t="e">
        <f>VLOOKUP(V21929,LISTAS!$M$2:$N$18,2,0)</f>
        <v>#N/A</v>
      </c>
    </row>
    <row r="21930" spans="3:23">
      <c r="C21930" t="e">
        <f>VLOOKUP(B21930,LISTAS!A21888:B21955,2,0)</f>
        <v>#N/A</v>
      </c>
      <c r="W21930" s="35" t="e">
        <f>VLOOKUP(V21930,LISTAS!$M$2:$N$18,2,0)</f>
        <v>#N/A</v>
      </c>
    </row>
    <row r="21931" spans="3:23">
      <c r="C21931" t="e">
        <f>VLOOKUP(B21931,LISTAS!A21889:B21956,2,0)</f>
        <v>#N/A</v>
      </c>
      <c r="W21931" s="35" t="e">
        <f>VLOOKUP(V21931,LISTAS!$M$2:$N$18,2,0)</f>
        <v>#N/A</v>
      </c>
    </row>
    <row r="21932" spans="3:23">
      <c r="C21932" t="e">
        <f>VLOOKUP(B21932,LISTAS!A21890:B21957,2,0)</f>
        <v>#N/A</v>
      </c>
      <c r="W21932" s="35" t="e">
        <f>VLOOKUP(V21932,LISTAS!$M$2:$N$18,2,0)</f>
        <v>#N/A</v>
      </c>
    </row>
    <row r="21933" spans="3:23">
      <c r="C21933" t="e">
        <f>VLOOKUP(B21933,LISTAS!A21891:B21958,2,0)</f>
        <v>#N/A</v>
      </c>
      <c r="W21933" s="35" t="e">
        <f>VLOOKUP(V21933,LISTAS!$M$2:$N$18,2,0)</f>
        <v>#N/A</v>
      </c>
    </row>
    <row r="21934" spans="3:23">
      <c r="C21934" t="e">
        <f>VLOOKUP(B21934,LISTAS!A21892:B21959,2,0)</f>
        <v>#N/A</v>
      </c>
      <c r="W21934" s="35" t="e">
        <f>VLOOKUP(V21934,LISTAS!$M$2:$N$18,2,0)</f>
        <v>#N/A</v>
      </c>
    </row>
    <row r="21935" spans="3:23">
      <c r="C21935" t="e">
        <f>VLOOKUP(B21935,LISTAS!A21893:B21960,2,0)</f>
        <v>#N/A</v>
      </c>
      <c r="W21935" s="35" t="e">
        <f>VLOOKUP(V21935,LISTAS!$M$2:$N$18,2,0)</f>
        <v>#N/A</v>
      </c>
    </row>
    <row r="21936" spans="3:23">
      <c r="C21936" t="e">
        <f>VLOOKUP(B21936,LISTAS!A21894:B21961,2,0)</f>
        <v>#N/A</v>
      </c>
      <c r="W21936" s="35" t="e">
        <f>VLOOKUP(V21936,LISTAS!$M$2:$N$18,2,0)</f>
        <v>#N/A</v>
      </c>
    </row>
    <row r="21937" spans="3:23">
      <c r="C21937" t="e">
        <f>VLOOKUP(B21937,LISTAS!A21895:B21962,2,0)</f>
        <v>#N/A</v>
      </c>
      <c r="W21937" s="35" t="e">
        <f>VLOOKUP(V21937,LISTAS!$M$2:$N$18,2,0)</f>
        <v>#N/A</v>
      </c>
    </row>
    <row r="21938" spans="3:23">
      <c r="C21938" t="e">
        <f>VLOOKUP(B21938,LISTAS!A21896:B21963,2,0)</f>
        <v>#N/A</v>
      </c>
      <c r="W21938" s="35" t="e">
        <f>VLOOKUP(V21938,LISTAS!$M$2:$N$18,2,0)</f>
        <v>#N/A</v>
      </c>
    </row>
    <row r="21939" spans="3:23">
      <c r="C21939" t="e">
        <f>VLOOKUP(B21939,LISTAS!A21897:B21964,2,0)</f>
        <v>#N/A</v>
      </c>
      <c r="W21939" s="35" t="e">
        <f>VLOOKUP(V21939,LISTAS!$M$2:$N$18,2,0)</f>
        <v>#N/A</v>
      </c>
    </row>
    <row r="21940" spans="3:23">
      <c r="C21940" t="e">
        <f>VLOOKUP(B21940,LISTAS!A21898:B21965,2,0)</f>
        <v>#N/A</v>
      </c>
      <c r="W21940" s="35" t="e">
        <f>VLOOKUP(V21940,LISTAS!$M$2:$N$18,2,0)</f>
        <v>#N/A</v>
      </c>
    </row>
    <row r="21941" spans="3:23">
      <c r="C21941" t="e">
        <f>VLOOKUP(B21941,LISTAS!A21899:B21966,2,0)</f>
        <v>#N/A</v>
      </c>
      <c r="W21941" s="35" t="e">
        <f>VLOOKUP(V21941,LISTAS!$M$2:$N$18,2,0)</f>
        <v>#N/A</v>
      </c>
    </row>
    <row r="21942" spans="3:23">
      <c r="C21942" t="e">
        <f>VLOOKUP(B21942,LISTAS!A21900:B21967,2,0)</f>
        <v>#N/A</v>
      </c>
      <c r="W21942" s="35" t="e">
        <f>VLOOKUP(V21942,LISTAS!$M$2:$N$18,2,0)</f>
        <v>#N/A</v>
      </c>
    </row>
    <row r="21943" spans="3:23">
      <c r="C21943" t="e">
        <f>VLOOKUP(B21943,LISTAS!A21901:B21968,2,0)</f>
        <v>#N/A</v>
      </c>
      <c r="W21943" s="35" t="e">
        <f>VLOOKUP(V21943,LISTAS!$M$2:$N$18,2,0)</f>
        <v>#N/A</v>
      </c>
    </row>
    <row r="21944" spans="3:23">
      <c r="C21944" t="e">
        <f>VLOOKUP(B21944,LISTAS!A21902:B21969,2,0)</f>
        <v>#N/A</v>
      </c>
      <c r="W21944" s="35" t="e">
        <f>VLOOKUP(V21944,LISTAS!$M$2:$N$18,2,0)</f>
        <v>#N/A</v>
      </c>
    </row>
    <row r="21945" spans="3:23">
      <c r="C21945" t="e">
        <f>VLOOKUP(B21945,LISTAS!A21903:B21970,2,0)</f>
        <v>#N/A</v>
      </c>
      <c r="W21945" s="35" t="e">
        <f>VLOOKUP(V21945,LISTAS!$M$2:$N$18,2,0)</f>
        <v>#N/A</v>
      </c>
    </row>
    <row r="21946" spans="3:23">
      <c r="C21946" t="e">
        <f>VLOOKUP(B21946,LISTAS!A21904:B21971,2,0)</f>
        <v>#N/A</v>
      </c>
      <c r="W21946" s="35" t="e">
        <f>VLOOKUP(V21946,LISTAS!$M$2:$N$18,2,0)</f>
        <v>#N/A</v>
      </c>
    </row>
    <row r="21947" spans="3:23">
      <c r="C21947" t="e">
        <f>VLOOKUP(B21947,LISTAS!A21905:B21972,2,0)</f>
        <v>#N/A</v>
      </c>
      <c r="W21947" s="35" t="e">
        <f>VLOOKUP(V21947,LISTAS!$M$2:$N$18,2,0)</f>
        <v>#N/A</v>
      </c>
    </row>
    <row r="21948" spans="3:23">
      <c r="C21948" t="e">
        <f>VLOOKUP(B21948,LISTAS!A21906:B21973,2,0)</f>
        <v>#N/A</v>
      </c>
      <c r="W21948" s="35" t="e">
        <f>VLOOKUP(V21948,LISTAS!$M$2:$N$18,2,0)</f>
        <v>#N/A</v>
      </c>
    </row>
    <row r="21949" spans="3:23">
      <c r="C21949" t="e">
        <f>VLOOKUP(B21949,LISTAS!A21907:B21974,2,0)</f>
        <v>#N/A</v>
      </c>
      <c r="W21949" s="35" t="e">
        <f>VLOOKUP(V21949,LISTAS!$M$2:$N$18,2,0)</f>
        <v>#N/A</v>
      </c>
    </row>
    <row r="21950" spans="3:23">
      <c r="C21950" t="e">
        <f>VLOOKUP(B21950,LISTAS!A21908:B21975,2,0)</f>
        <v>#N/A</v>
      </c>
      <c r="W21950" s="35" t="e">
        <f>VLOOKUP(V21950,LISTAS!$M$2:$N$18,2,0)</f>
        <v>#N/A</v>
      </c>
    </row>
    <row r="21951" spans="3:23">
      <c r="C21951" t="e">
        <f>VLOOKUP(B21951,LISTAS!A21909:B21976,2,0)</f>
        <v>#N/A</v>
      </c>
      <c r="W21951" s="35" t="e">
        <f>VLOOKUP(V21951,LISTAS!$M$2:$N$18,2,0)</f>
        <v>#N/A</v>
      </c>
    </row>
    <row r="21952" spans="3:23">
      <c r="C21952" t="e">
        <f>VLOOKUP(B21952,LISTAS!A21910:B21977,2,0)</f>
        <v>#N/A</v>
      </c>
      <c r="W21952" s="35" t="e">
        <f>VLOOKUP(V21952,LISTAS!$M$2:$N$18,2,0)</f>
        <v>#N/A</v>
      </c>
    </row>
    <row r="21953" spans="3:23">
      <c r="C21953" t="e">
        <f>VLOOKUP(B21953,LISTAS!A21911:B21978,2,0)</f>
        <v>#N/A</v>
      </c>
      <c r="W21953" s="35" t="e">
        <f>VLOOKUP(V21953,LISTAS!$M$2:$N$18,2,0)</f>
        <v>#N/A</v>
      </c>
    </row>
    <row r="21954" spans="3:23">
      <c r="C21954" t="e">
        <f>VLOOKUP(B21954,LISTAS!A21912:B21979,2,0)</f>
        <v>#N/A</v>
      </c>
      <c r="W21954" s="35" t="e">
        <f>VLOOKUP(V21954,LISTAS!$M$2:$N$18,2,0)</f>
        <v>#N/A</v>
      </c>
    </row>
    <row r="21955" spans="3:23">
      <c r="C21955" t="e">
        <f>VLOOKUP(B21955,LISTAS!A21913:B21980,2,0)</f>
        <v>#N/A</v>
      </c>
      <c r="W21955" s="35" t="e">
        <f>VLOOKUP(V21955,LISTAS!$M$2:$N$18,2,0)</f>
        <v>#N/A</v>
      </c>
    </row>
    <row r="21956" spans="3:23">
      <c r="C21956" t="e">
        <f>VLOOKUP(B21956,LISTAS!A21914:B21981,2,0)</f>
        <v>#N/A</v>
      </c>
      <c r="W21956" s="35" t="e">
        <f>VLOOKUP(V21956,LISTAS!$M$2:$N$18,2,0)</f>
        <v>#N/A</v>
      </c>
    </row>
    <row r="21957" spans="3:23">
      <c r="C21957" t="e">
        <f>VLOOKUP(B21957,LISTAS!A21915:B21982,2,0)</f>
        <v>#N/A</v>
      </c>
      <c r="W21957" s="35" t="e">
        <f>VLOOKUP(V21957,LISTAS!$M$2:$N$18,2,0)</f>
        <v>#N/A</v>
      </c>
    </row>
    <row r="21958" spans="3:23">
      <c r="C21958" t="e">
        <f>VLOOKUP(B21958,LISTAS!A21916:B21983,2,0)</f>
        <v>#N/A</v>
      </c>
      <c r="W21958" s="35" t="e">
        <f>VLOOKUP(V21958,LISTAS!$M$2:$N$18,2,0)</f>
        <v>#N/A</v>
      </c>
    </row>
    <row r="21959" spans="3:23">
      <c r="C21959" t="e">
        <f>VLOOKUP(B21959,LISTAS!A21917:B21984,2,0)</f>
        <v>#N/A</v>
      </c>
      <c r="W21959" s="35" t="e">
        <f>VLOOKUP(V21959,LISTAS!$M$2:$N$18,2,0)</f>
        <v>#N/A</v>
      </c>
    </row>
    <row r="21960" spans="3:23">
      <c r="C21960" t="e">
        <f>VLOOKUP(B21960,LISTAS!A21918:B21985,2,0)</f>
        <v>#N/A</v>
      </c>
      <c r="W21960" s="35" t="e">
        <f>VLOOKUP(V21960,LISTAS!$M$2:$N$18,2,0)</f>
        <v>#N/A</v>
      </c>
    </row>
    <row r="21961" spans="3:23">
      <c r="C21961" t="e">
        <f>VLOOKUP(B21961,LISTAS!A21919:B21986,2,0)</f>
        <v>#N/A</v>
      </c>
      <c r="W21961" s="35" t="e">
        <f>VLOOKUP(V21961,LISTAS!$M$2:$N$18,2,0)</f>
        <v>#N/A</v>
      </c>
    </row>
    <row r="21962" spans="3:23">
      <c r="C21962" t="e">
        <f>VLOOKUP(B21962,LISTAS!A21920:B21987,2,0)</f>
        <v>#N/A</v>
      </c>
      <c r="W21962" s="35" t="e">
        <f>VLOOKUP(V21962,LISTAS!$M$2:$N$18,2,0)</f>
        <v>#N/A</v>
      </c>
    </row>
    <row r="21963" spans="3:23">
      <c r="C21963" t="e">
        <f>VLOOKUP(B21963,LISTAS!A21921:B21988,2,0)</f>
        <v>#N/A</v>
      </c>
      <c r="W21963" s="35" t="e">
        <f>VLOOKUP(V21963,LISTAS!$M$2:$N$18,2,0)</f>
        <v>#N/A</v>
      </c>
    </row>
    <row r="21964" spans="3:23">
      <c r="C21964" t="e">
        <f>VLOOKUP(B21964,LISTAS!A21922:B21989,2,0)</f>
        <v>#N/A</v>
      </c>
      <c r="W21964" s="35" t="e">
        <f>VLOOKUP(V21964,LISTAS!$M$2:$N$18,2,0)</f>
        <v>#N/A</v>
      </c>
    </row>
    <row r="21965" spans="3:23">
      <c r="C21965" t="e">
        <f>VLOOKUP(B21965,LISTAS!A21923:B21990,2,0)</f>
        <v>#N/A</v>
      </c>
      <c r="W21965" s="35" t="e">
        <f>VLOOKUP(V21965,LISTAS!$M$2:$N$18,2,0)</f>
        <v>#N/A</v>
      </c>
    </row>
    <row r="21966" spans="3:23">
      <c r="C21966" t="e">
        <f>VLOOKUP(B21966,LISTAS!A21924:B21991,2,0)</f>
        <v>#N/A</v>
      </c>
      <c r="W21966" s="35" t="e">
        <f>VLOOKUP(V21966,LISTAS!$M$2:$N$18,2,0)</f>
        <v>#N/A</v>
      </c>
    </row>
    <row r="21967" spans="3:23">
      <c r="C21967" t="e">
        <f>VLOOKUP(B21967,LISTAS!A21925:B21992,2,0)</f>
        <v>#N/A</v>
      </c>
      <c r="W21967" s="35" t="e">
        <f>VLOOKUP(V21967,LISTAS!$M$2:$N$18,2,0)</f>
        <v>#N/A</v>
      </c>
    </row>
    <row r="21968" spans="3:23">
      <c r="C21968" t="e">
        <f>VLOOKUP(B21968,LISTAS!A21926:B21993,2,0)</f>
        <v>#N/A</v>
      </c>
      <c r="W21968" s="35" t="e">
        <f>VLOOKUP(V21968,LISTAS!$M$2:$N$18,2,0)</f>
        <v>#N/A</v>
      </c>
    </row>
    <row r="21969" spans="3:23">
      <c r="C21969" t="e">
        <f>VLOOKUP(B21969,LISTAS!A21927:B21994,2,0)</f>
        <v>#N/A</v>
      </c>
      <c r="W21969" s="35" t="e">
        <f>VLOOKUP(V21969,LISTAS!$M$2:$N$18,2,0)</f>
        <v>#N/A</v>
      </c>
    </row>
    <row r="21970" spans="3:23">
      <c r="C21970" t="e">
        <f>VLOOKUP(B21970,LISTAS!A21928:B21995,2,0)</f>
        <v>#N/A</v>
      </c>
      <c r="W21970" s="35" t="e">
        <f>VLOOKUP(V21970,LISTAS!$M$2:$N$18,2,0)</f>
        <v>#N/A</v>
      </c>
    </row>
    <row r="21971" spans="3:23">
      <c r="C21971" t="e">
        <f>VLOOKUP(B21971,LISTAS!A21929:B21996,2,0)</f>
        <v>#N/A</v>
      </c>
      <c r="W21971" s="35" t="e">
        <f>VLOOKUP(V21971,LISTAS!$M$2:$N$18,2,0)</f>
        <v>#N/A</v>
      </c>
    </row>
    <row r="21972" spans="3:23">
      <c r="C21972" t="e">
        <f>VLOOKUP(B21972,LISTAS!A21930:B21997,2,0)</f>
        <v>#N/A</v>
      </c>
      <c r="W21972" s="35" t="e">
        <f>VLOOKUP(V21972,LISTAS!$M$2:$N$18,2,0)</f>
        <v>#N/A</v>
      </c>
    </row>
    <row r="21973" spans="3:23">
      <c r="C21973" t="e">
        <f>VLOOKUP(B21973,LISTAS!A21931:B21998,2,0)</f>
        <v>#N/A</v>
      </c>
      <c r="W21973" s="35" t="e">
        <f>VLOOKUP(V21973,LISTAS!$M$2:$N$18,2,0)</f>
        <v>#N/A</v>
      </c>
    </row>
    <row r="21974" spans="3:23">
      <c r="C21974" t="e">
        <f>VLOOKUP(B21974,LISTAS!A21932:B21999,2,0)</f>
        <v>#N/A</v>
      </c>
      <c r="W21974" s="35" t="e">
        <f>VLOOKUP(V21974,LISTAS!$M$2:$N$18,2,0)</f>
        <v>#N/A</v>
      </c>
    </row>
    <row r="21975" spans="3:23">
      <c r="C21975" t="e">
        <f>VLOOKUP(B21975,LISTAS!A21933:B22000,2,0)</f>
        <v>#N/A</v>
      </c>
      <c r="W21975" s="35" t="e">
        <f>VLOOKUP(V21975,LISTAS!$M$2:$N$18,2,0)</f>
        <v>#N/A</v>
      </c>
    </row>
    <row r="21976" spans="3:23">
      <c r="C21976" t="e">
        <f>VLOOKUP(B21976,LISTAS!A21934:B22001,2,0)</f>
        <v>#N/A</v>
      </c>
      <c r="W21976" s="35" t="e">
        <f>VLOOKUP(V21976,LISTAS!$M$2:$N$18,2,0)</f>
        <v>#N/A</v>
      </c>
    </row>
    <row r="21977" spans="3:23">
      <c r="C21977" t="e">
        <f>VLOOKUP(B21977,LISTAS!A21935:B22002,2,0)</f>
        <v>#N/A</v>
      </c>
      <c r="W21977" s="35" t="e">
        <f>VLOOKUP(V21977,LISTAS!$M$2:$N$18,2,0)</f>
        <v>#N/A</v>
      </c>
    </row>
    <row r="21978" spans="3:23">
      <c r="C21978" t="e">
        <f>VLOOKUP(B21978,LISTAS!A21936:B22003,2,0)</f>
        <v>#N/A</v>
      </c>
      <c r="W21978" s="35" t="e">
        <f>VLOOKUP(V21978,LISTAS!$M$2:$N$18,2,0)</f>
        <v>#N/A</v>
      </c>
    </row>
    <row r="21979" spans="3:23">
      <c r="C21979" t="e">
        <f>VLOOKUP(B21979,LISTAS!A21937:B22004,2,0)</f>
        <v>#N/A</v>
      </c>
      <c r="W21979" s="35" t="e">
        <f>VLOOKUP(V21979,LISTAS!$M$2:$N$18,2,0)</f>
        <v>#N/A</v>
      </c>
    </row>
    <row r="21980" spans="3:23">
      <c r="C21980" t="e">
        <f>VLOOKUP(B21980,LISTAS!A21938:B22005,2,0)</f>
        <v>#N/A</v>
      </c>
      <c r="W21980" s="35" t="e">
        <f>VLOOKUP(V21980,LISTAS!$M$2:$N$18,2,0)</f>
        <v>#N/A</v>
      </c>
    </row>
    <row r="21981" spans="3:23">
      <c r="C21981" t="e">
        <f>VLOOKUP(B21981,LISTAS!A21939:B22006,2,0)</f>
        <v>#N/A</v>
      </c>
      <c r="W21981" s="35" t="e">
        <f>VLOOKUP(V21981,LISTAS!$M$2:$N$18,2,0)</f>
        <v>#N/A</v>
      </c>
    </row>
    <row r="21982" spans="3:23">
      <c r="C21982" t="e">
        <f>VLOOKUP(B21982,LISTAS!A21940:B22007,2,0)</f>
        <v>#N/A</v>
      </c>
      <c r="W21982" s="35" t="e">
        <f>VLOOKUP(V21982,LISTAS!$M$2:$N$18,2,0)</f>
        <v>#N/A</v>
      </c>
    </row>
    <row r="21983" spans="3:23">
      <c r="C21983" t="e">
        <f>VLOOKUP(B21983,LISTAS!A21941:B22008,2,0)</f>
        <v>#N/A</v>
      </c>
      <c r="W21983" s="35" t="e">
        <f>VLOOKUP(V21983,LISTAS!$M$2:$N$18,2,0)</f>
        <v>#N/A</v>
      </c>
    </row>
    <row r="21984" spans="3:23">
      <c r="C21984" t="e">
        <f>VLOOKUP(B21984,LISTAS!A21942:B22009,2,0)</f>
        <v>#N/A</v>
      </c>
      <c r="W21984" s="35" t="e">
        <f>VLOOKUP(V21984,LISTAS!$M$2:$N$18,2,0)</f>
        <v>#N/A</v>
      </c>
    </row>
    <row r="21985" spans="3:23">
      <c r="C21985" t="e">
        <f>VLOOKUP(B21985,LISTAS!A21943:B22010,2,0)</f>
        <v>#N/A</v>
      </c>
      <c r="W21985" s="35" t="e">
        <f>VLOOKUP(V21985,LISTAS!$M$2:$N$18,2,0)</f>
        <v>#N/A</v>
      </c>
    </row>
    <row r="21986" spans="3:23">
      <c r="C21986" t="e">
        <f>VLOOKUP(B21986,LISTAS!A21944:B22011,2,0)</f>
        <v>#N/A</v>
      </c>
      <c r="W21986" s="35" t="e">
        <f>VLOOKUP(V21986,LISTAS!$M$2:$N$18,2,0)</f>
        <v>#N/A</v>
      </c>
    </row>
    <row r="21987" spans="3:23">
      <c r="C21987" t="e">
        <f>VLOOKUP(B21987,LISTAS!A21945:B22012,2,0)</f>
        <v>#N/A</v>
      </c>
      <c r="W21987" s="35" t="e">
        <f>VLOOKUP(V21987,LISTAS!$M$2:$N$18,2,0)</f>
        <v>#N/A</v>
      </c>
    </row>
    <row r="21988" spans="3:23">
      <c r="C21988" t="e">
        <f>VLOOKUP(B21988,LISTAS!A21946:B22013,2,0)</f>
        <v>#N/A</v>
      </c>
      <c r="W21988" s="35" t="e">
        <f>VLOOKUP(V21988,LISTAS!$M$2:$N$18,2,0)</f>
        <v>#N/A</v>
      </c>
    </row>
    <row r="21989" spans="3:23">
      <c r="C21989" t="e">
        <f>VLOOKUP(B21989,LISTAS!A21947:B22014,2,0)</f>
        <v>#N/A</v>
      </c>
      <c r="W21989" s="35" t="e">
        <f>VLOOKUP(V21989,LISTAS!$M$2:$N$18,2,0)</f>
        <v>#N/A</v>
      </c>
    </row>
    <row r="21990" spans="3:23">
      <c r="C21990" t="e">
        <f>VLOOKUP(B21990,LISTAS!A21948:B22015,2,0)</f>
        <v>#N/A</v>
      </c>
      <c r="W21990" s="35" t="e">
        <f>VLOOKUP(V21990,LISTAS!$M$2:$N$18,2,0)</f>
        <v>#N/A</v>
      </c>
    </row>
    <row r="21991" spans="3:23">
      <c r="C21991" t="e">
        <f>VLOOKUP(B21991,LISTAS!A21949:B22016,2,0)</f>
        <v>#N/A</v>
      </c>
      <c r="W21991" s="35" t="e">
        <f>VLOOKUP(V21991,LISTAS!$M$2:$N$18,2,0)</f>
        <v>#N/A</v>
      </c>
    </row>
    <row r="21992" spans="3:23">
      <c r="C21992" t="e">
        <f>VLOOKUP(B21992,LISTAS!A21950:B22017,2,0)</f>
        <v>#N/A</v>
      </c>
      <c r="W21992" s="35" t="e">
        <f>VLOOKUP(V21992,LISTAS!$M$2:$N$18,2,0)</f>
        <v>#N/A</v>
      </c>
    </row>
    <row r="21993" spans="3:23">
      <c r="C21993" t="e">
        <f>VLOOKUP(B21993,LISTAS!A21951:B22018,2,0)</f>
        <v>#N/A</v>
      </c>
      <c r="W21993" s="35" t="e">
        <f>VLOOKUP(V21993,LISTAS!$M$2:$N$18,2,0)</f>
        <v>#N/A</v>
      </c>
    </row>
    <row r="21994" spans="3:23">
      <c r="C21994" t="e">
        <f>VLOOKUP(B21994,LISTAS!A21952:B22019,2,0)</f>
        <v>#N/A</v>
      </c>
      <c r="W21994" s="35" t="e">
        <f>VLOOKUP(V21994,LISTAS!$M$2:$N$18,2,0)</f>
        <v>#N/A</v>
      </c>
    </row>
    <row r="21995" spans="3:23">
      <c r="C21995" t="e">
        <f>VLOOKUP(B21995,LISTAS!A21953:B22020,2,0)</f>
        <v>#N/A</v>
      </c>
      <c r="W21995" s="35" t="e">
        <f>VLOOKUP(V21995,LISTAS!$M$2:$N$18,2,0)</f>
        <v>#N/A</v>
      </c>
    </row>
    <row r="21996" spans="3:23">
      <c r="C21996" t="e">
        <f>VLOOKUP(B21996,LISTAS!A21954:B22021,2,0)</f>
        <v>#N/A</v>
      </c>
      <c r="W21996" s="35" t="e">
        <f>VLOOKUP(V21996,LISTAS!$M$2:$N$18,2,0)</f>
        <v>#N/A</v>
      </c>
    </row>
    <row r="21997" spans="3:23">
      <c r="C21997" t="e">
        <f>VLOOKUP(B21997,LISTAS!A21955:B22022,2,0)</f>
        <v>#N/A</v>
      </c>
      <c r="W21997" s="35" t="e">
        <f>VLOOKUP(V21997,LISTAS!$M$2:$N$18,2,0)</f>
        <v>#N/A</v>
      </c>
    </row>
    <row r="21998" spans="3:23">
      <c r="C21998" t="e">
        <f>VLOOKUP(B21998,LISTAS!A21956:B22023,2,0)</f>
        <v>#N/A</v>
      </c>
      <c r="W21998" s="35" t="e">
        <f>VLOOKUP(V21998,LISTAS!$M$2:$N$18,2,0)</f>
        <v>#N/A</v>
      </c>
    </row>
    <row r="21999" spans="3:23">
      <c r="C21999" t="e">
        <f>VLOOKUP(B21999,LISTAS!A21957:B22024,2,0)</f>
        <v>#N/A</v>
      </c>
      <c r="W21999" s="35" t="e">
        <f>VLOOKUP(V21999,LISTAS!$M$2:$N$18,2,0)</f>
        <v>#N/A</v>
      </c>
    </row>
    <row r="22000" spans="3:23">
      <c r="C22000" t="e">
        <f>VLOOKUP(B22000,LISTAS!A21958:B22025,2,0)</f>
        <v>#N/A</v>
      </c>
      <c r="W22000" s="35" t="e">
        <f>VLOOKUP(V22000,LISTAS!$M$2:$N$18,2,0)</f>
        <v>#N/A</v>
      </c>
    </row>
    <row r="22001" spans="3:23">
      <c r="C22001" t="e">
        <f>VLOOKUP(B22001,LISTAS!A21959:B22026,2,0)</f>
        <v>#N/A</v>
      </c>
      <c r="W22001" s="35" t="e">
        <f>VLOOKUP(V22001,LISTAS!$M$2:$N$18,2,0)</f>
        <v>#N/A</v>
      </c>
    </row>
    <row r="22002" spans="3:23">
      <c r="C22002" t="e">
        <f>VLOOKUP(B22002,LISTAS!A21960:B22027,2,0)</f>
        <v>#N/A</v>
      </c>
      <c r="W22002" s="35" t="e">
        <f>VLOOKUP(V22002,LISTAS!$M$2:$N$18,2,0)</f>
        <v>#N/A</v>
      </c>
    </row>
    <row r="22003" spans="3:23">
      <c r="C22003" t="e">
        <f>VLOOKUP(B22003,LISTAS!A21961:B22028,2,0)</f>
        <v>#N/A</v>
      </c>
      <c r="W22003" s="35" t="e">
        <f>VLOOKUP(V22003,LISTAS!$M$2:$N$18,2,0)</f>
        <v>#N/A</v>
      </c>
    </row>
    <row r="22004" spans="3:23">
      <c r="C22004" t="e">
        <f>VLOOKUP(B22004,LISTAS!A21962:B22029,2,0)</f>
        <v>#N/A</v>
      </c>
      <c r="W22004" s="35" t="e">
        <f>VLOOKUP(V22004,LISTAS!$M$2:$N$18,2,0)</f>
        <v>#N/A</v>
      </c>
    </row>
    <row r="22005" spans="3:23">
      <c r="C22005" t="e">
        <f>VLOOKUP(B22005,LISTAS!A21963:B22030,2,0)</f>
        <v>#N/A</v>
      </c>
      <c r="W22005" s="35" t="e">
        <f>VLOOKUP(V22005,LISTAS!$M$2:$N$18,2,0)</f>
        <v>#N/A</v>
      </c>
    </row>
    <row r="22006" spans="3:23">
      <c r="C22006" t="e">
        <f>VLOOKUP(B22006,LISTAS!A21964:B22031,2,0)</f>
        <v>#N/A</v>
      </c>
      <c r="W22006" s="35" t="e">
        <f>VLOOKUP(V22006,LISTAS!$M$2:$N$18,2,0)</f>
        <v>#N/A</v>
      </c>
    </row>
    <row r="22007" spans="3:23">
      <c r="C22007" t="e">
        <f>VLOOKUP(B22007,LISTAS!A21965:B22032,2,0)</f>
        <v>#N/A</v>
      </c>
      <c r="W22007" s="35" t="e">
        <f>VLOOKUP(V22007,LISTAS!$M$2:$N$18,2,0)</f>
        <v>#N/A</v>
      </c>
    </row>
    <row r="22008" spans="3:23">
      <c r="C22008" t="e">
        <f>VLOOKUP(B22008,LISTAS!A21966:B22033,2,0)</f>
        <v>#N/A</v>
      </c>
      <c r="W22008" s="35" t="e">
        <f>VLOOKUP(V22008,LISTAS!$M$2:$N$18,2,0)</f>
        <v>#N/A</v>
      </c>
    </row>
    <row r="22009" spans="3:23">
      <c r="C22009" t="e">
        <f>VLOOKUP(B22009,LISTAS!A21967:B22034,2,0)</f>
        <v>#N/A</v>
      </c>
      <c r="W22009" s="35" t="e">
        <f>VLOOKUP(V22009,LISTAS!$M$2:$N$18,2,0)</f>
        <v>#N/A</v>
      </c>
    </row>
    <row r="22010" spans="3:23">
      <c r="C22010" t="e">
        <f>VLOOKUP(B22010,LISTAS!A21968:B22035,2,0)</f>
        <v>#N/A</v>
      </c>
      <c r="W22010" s="35" t="e">
        <f>VLOOKUP(V22010,LISTAS!$M$2:$N$18,2,0)</f>
        <v>#N/A</v>
      </c>
    </row>
    <row r="22011" spans="3:23">
      <c r="C22011" t="e">
        <f>VLOOKUP(B22011,LISTAS!A21969:B22036,2,0)</f>
        <v>#N/A</v>
      </c>
      <c r="W22011" s="35" t="e">
        <f>VLOOKUP(V22011,LISTAS!$M$2:$N$18,2,0)</f>
        <v>#N/A</v>
      </c>
    </row>
    <row r="22012" spans="3:23">
      <c r="C22012" t="e">
        <f>VLOOKUP(B22012,LISTAS!A21970:B22037,2,0)</f>
        <v>#N/A</v>
      </c>
      <c r="W22012" s="35" t="e">
        <f>VLOOKUP(V22012,LISTAS!$M$2:$N$18,2,0)</f>
        <v>#N/A</v>
      </c>
    </row>
    <row r="22013" spans="3:23">
      <c r="C22013" t="e">
        <f>VLOOKUP(B22013,LISTAS!A21971:B22038,2,0)</f>
        <v>#N/A</v>
      </c>
      <c r="W22013" s="35" t="e">
        <f>VLOOKUP(V22013,LISTAS!$M$2:$N$18,2,0)</f>
        <v>#N/A</v>
      </c>
    </row>
    <row r="22014" spans="3:23">
      <c r="C22014" t="e">
        <f>VLOOKUP(B22014,LISTAS!A21972:B22039,2,0)</f>
        <v>#N/A</v>
      </c>
      <c r="W22014" s="35" t="e">
        <f>VLOOKUP(V22014,LISTAS!$M$2:$N$18,2,0)</f>
        <v>#N/A</v>
      </c>
    </row>
    <row r="22015" spans="3:23">
      <c r="C22015" t="e">
        <f>VLOOKUP(B22015,LISTAS!A21973:B22040,2,0)</f>
        <v>#N/A</v>
      </c>
      <c r="W22015" s="35" t="e">
        <f>VLOOKUP(V22015,LISTAS!$M$2:$N$18,2,0)</f>
        <v>#N/A</v>
      </c>
    </row>
    <row r="22016" spans="3:23">
      <c r="C22016" t="e">
        <f>VLOOKUP(B22016,LISTAS!A21974:B22041,2,0)</f>
        <v>#N/A</v>
      </c>
      <c r="W22016" s="35" t="e">
        <f>VLOOKUP(V22016,LISTAS!$M$2:$N$18,2,0)</f>
        <v>#N/A</v>
      </c>
    </row>
    <row r="22017" spans="3:23">
      <c r="C22017" t="e">
        <f>VLOOKUP(B22017,LISTAS!A21975:B22042,2,0)</f>
        <v>#N/A</v>
      </c>
      <c r="W22017" s="35" t="e">
        <f>VLOOKUP(V22017,LISTAS!$M$2:$N$18,2,0)</f>
        <v>#N/A</v>
      </c>
    </row>
    <row r="22018" spans="3:23">
      <c r="C22018" t="e">
        <f>VLOOKUP(B22018,LISTAS!A21976:B22043,2,0)</f>
        <v>#N/A</v>
      </c>
      <c r="W22018" s="35" t="e">
        <f>VLOOKUP(V22018,LISTAS!$M$2:$N$18,2,0)</f>
        <v>#N/A</v>
      </c>
    </row>
    <row r="22019" spans="3:23">
      <c r="C22019" t="e">
        <f>VLOOKUP(B22019,LISTAS!A21977:B22044,2,0)</f>
        <v>#N/A</v>
      </c>
      <c r="W22019" s="35" t="e">
        <f>VLOOKUP(V22019,LISTAS!$M$2:$N$18,2,0)</f>
        <v>#N/A</v>
      </c>
    </row>
    <row r="22020" spans="3:23">
      <c r="C22020" t="e">
        <f>VLOOKUP(B22020,LISTAS!A21978:B22045,2,0)</f>
        <v>#N/A</v>
      </c>
      <c r="W22020" s="35" t="e">
        <f>VLOOKUP(V22020,LISTAS!$M$2:$N$18,2,0)</f>
        <v>#N/A</v>
      </c>
    </row>
    <row r="22021" spans="3:23">
      <c r="C22021" t="e">
        <f>VLOOKUP(B22021,LISTAS!A21979:B22046,2,0)</f>
        <v>#N/A</v>
      </c>
      <c r="W22021" s="35" t="e">
        <f>VLOOKUP(V22021,LISTAS!$M$2:$N$18,2,0)</f>
        <v>#N/A</v>
      </c>
    </row>
    <row r="22022" spans="3:23">
      <c r="C22022" t="e">
        <f>VLOOKUP(B22022,LISTAS!A21980:B22047,2,0)</f>
        <v>#N/A</v>
      </c>
      <c r="W22022" s="35" t="e">
        <f>VLOOKUP(V22022,LISTAS!$M$2:$N$18,2,0)</f>
        <v>#N/A</v>
      </c>
    </row>
    <row r="22023" spans="3:23">
      <c r="C22023" t="e">
        <f>VLOOKUP(B22023,LISTAS!A21981:B22048,2,0)</f>
        <v>#N/A</v>
      </c>
      <c r="W22023" s="35" t="e">
        <f>VLOOKUP(V22023,LISTAS!$M$2:$N$18,2,0)</f>
        <v>#N/A</v>
      </c>
    </row>
    <row r="22024" spans="3:23">
      <c r="C22024" t="e">
        <f>VLOOKUP(B22024,LISTAS!A21982:B22049,2,0)</f>
        <v>#N/A</v>
      </c>
      <c r="W22024" s="35" t="e">
        <f>VLOOKUP(V22024,LISTAS!$M$2:$N$18,2,0)</f>
        <v>#N/A</v>
      </c>
    </row>
    <row r="22025" spans="3:23">
      <c r="C22025" t="e">
        <f>VLOOKUP(B22025,LISTAS!A21983:B22050,2,0)</f>
        <v>#N/A</v>
      </c>
      <c r="W22025" s="35" t="e">
        <f>VLOOKUP(V22025,LISTAS!$M$2:$N$18,2,0)</f>
        <v>#N/A</v>
      </c>
    </row>
    <row r="22026" spans="3:23">
      <c r="C22026" t="e">
        <f>VLOOKUP(B22026,LISTAS!A21984:B22051,2,0)</f>
        <v>#N/A</v>
      </c>
      <c r="W22026" s="35" t="e">
        <f>VLOOKUP(V22026,LISTAS!$M$2:$N$18,2,0)</f>
        <v>#N/A</v>
      </c>
    </row>
    <row r="22027" spans="3:23">
      <c r="C22027" t="e">
        <f>VLOOKUP(B22027,LISTAS!A21985:B22052,2,0)</f>
        <v>#N/A</v>
      </c>
      <c r="W22027" s="35" t="e">
        <f>VLOOKUP(V22027,LISTAS!$M$2:$N$18,2,0)</f>
        <v>#N/A</v>
      </c>
    </row>
    <row r="22028" spans="3:23">
      <c r="C22028" t="e">
        <f>VLOOKUP(B22028,LISTAS!A21986:B22053,2,0)</f>
        <v>#N/A</v>
      </c>
      <c r="W22028" s="35" t="e">
        <f>VLOOKUP(V22028,LISTAS!$M$2:$N$18,2,0)</f>
        <v>#N/A</v>
      </c>
    </row>
    <row r="22029" spans="3:23">
      <c r="C22029" t="e">
        <f>VLOOKUP(B22029,LISTAS!A21987:B22054,2,0)</f>
        <v>#N/A</v>
      </c>
      <c r="W22029" s="35" t="e">
        <f>VLOOKUP(V22029,LISTAS!$M$2:$N$18,2,0)</f>
        <v>#N/A</v>
      </c>
    </row>
    <row r="22030" spans="3:23">
      <c r="C22030" t="e">
        <f>VLOOKUP(B22030,LISTAS!A21988:B22055,2,0)</f>
        <v>#N/A</v>
      </c>
      <c r="W22030" s="35" t="e">
        <f>VLOOKUP(V22030,LISTAS!$M$2:$N$18,2,0)</f>
        <v>#N/A</v>
      </c>
    </row>
    <row r="22031" spans="3:23">
      <c r="C22031" t="e">
        <f>VLOOKUP(B22031,LISTAS!A21989:B22056,2,0)</f>
        <v>#N/A</v>
      </c>
      <c r="W22031" s="35" t="e">
        <f>VLOOKUP(V22031,LISTAS!$M$2:$N$18,2,0)</f>
        <v>#N/A</v>
      </c>
    </row>
    <row r="22032" spans="3:23">
      <c r="C22032" t="e">
        <f>VLOOKUP(B22032,LISTAS!A21990:B22057,2,0)</f>
        <v>#N/A</v>
      </c>
      <c r="W22032" s="35" t="e">
        <f>VLOOKUP(V22032,LISTAS!$M$2:$N$18,2,0)</f>
        <v>#N/A</v>
      </c>
    </row>
    <row r="22033" spans="3:23">
      <c r="C22033" t="e">
        <f>VLOOKUP(B22033,LISTAS!A21991:B22058,2,0)</f>
        <v>#N/A</v>
      </c>
      <c r="W22033" s="35" t="e">
        <f>VLOOKUP(V22033,LISTAS!$M$2:$N$18,2,0)</f>
        <v>#N/A</v>
      </c>
    </row>
    <row r="22034" spans="3:23">
      <c r="C22034" t="e">
        <f>VLOOKUP(B22034,LISTAS!A21992:B22059,2,0)</f>
        <v>#N/A</v>
      </c>
      <c r="W22034" s="35" t="e">
        <f>VLOOKUP(V22034,LISTAS!$M$2:$N$18,2,0)</f>
        <v>#N/A</v>
      </c>
    </row>
    <row r="22035" spans="3:23">
      <c r="C22035" t="e">
        <f>VLOOKUP(B22035,LISTAS!A21993:B22060,2,0)</f>
        <v>#N/A</v>
      </c>
      <c r="W22035" s="35" t="e">
        <f>VLOOKUP(V22035,LISTAS!$M$2:$N$18,2,0)</f>
        <v>#N/A</v>
      </c>
    </row>
    <row r="22036" spans="3:23">
      <c r="C22036" t="e">
        <f>VLOOKUP(B22036,LISTAS!A21994:B22061,2,0)</f>
        <v>#N/A</v>
      </c>
      <c r="W22036" s="35" t="e">
        <f>VLOOKUP(V22036,LISTAS!$M$2:$N$18,2,0)</f>
        <v>#N/A</v>
      </c>
    </row>
    <row r="22037" spans="3:23">
      <c r="C22037" t="e">
        <f>VLOOKUP(B22037,LISTAS!A21995:B22062,2,0)</f>
        <v>#N/A</v>
      </c>
      <c r="W22037" s="35" t="e">
        <f>VLOOKUP(V22037,LISTAS!$M$2:$N$18,2,0)</f>
        <v>#N/A</v>
      </c>
    </row>
    <row r="22038" spans="3:23">
      <c r="C22038" t="e">
        <f>VLOOKUP(B22038,LISTAS!A21996:B22063,2,0)</f>
        <v>#N/A</v>
      </c>
      <c r="W22038" s="35" t="e">
        <f>VLOOKUP(V22038,LISTAS!$M$2:$N$18,2,0)</f>
        <v>#N/A</v>
      </c>
    </row>
    <row r="22039" spans="3:23">
      <c r="C22039" t="e">
        <f>VLOOKUP(B22039,LISTAS!A21997:B22064,2,0)</f>
        <v>#N/A</v>
      </c>
      <c r="W22039" s="35" t="e">
        <f>VLOOKUP(V22039,LISTAS!$M$2:$N$18,2,0)</f>
        <v>#N/A</v>
      </c>
    </row>
    <row r="22040" spans="3:23">
      <c r="C22040" t="e">
        <f>VLOOKUP(B22040,LISTAS!A21998:B22065,2,0)</f>
        <v>#N/A</v>
      </c>
      <c r="W22040" s="35" t="e">
        <f>VLOOKUP(V22040,LISTAS!$M$2:$N$18,2,0)</f>
        <v>#N/A</v>
      </c>
    </row>
    <row r="22041" spans="3:23">
      <c r="C22041" t="e">
        <f>VLOOKUP(B22041,LISTAS!A21999:B22066,2,0)</f>
        <v>#N/A</v>
      </c>
      <c r="W22041" s="35" t="e">
        <f>VLOOKUP(V22041,LISTAS!$M$2:$N$18,2,0)</f>
        <v>#N/A</v>
      </c>
    </row>
    <row r="22042" spans="3:23">
      <c r="C22042" t="e">
        <f>VLOOKUP(B22042,LISTAS!A22000:B22067,2,0)</f>
        <v>#N/A</v>
      </c>
      <c r="W22042" s="35" t="e">
        <f>VLOOKUP(V22042,LISTAS!$M$2:$N$18,2,0)</f>
        <v>#N/A</v>
      </c>
    </row>
    <row r="22043" spans="3:23">
      <c r="C22043" t="e">
        <f>VLOOKUP(B22043,LISTAS!A22001:B22068,2,0)</f>
        <v>#N/A</v>
      </c>
      <c r="W22043" s="35" t="e">
        <f>VLOOKUP(V22043,LISTAS!$M$2:$N$18,2,0)</f>
        <v>#N/A</v>
      </c>
    </row>
    <row r="22044" spans="3:23">
      <c r="C22044" t="e">
        <f>VLOOKUP(B22044,LISTAS!A22002:B22069,2,0)</f>
        <v>#N/A</v>
      </c>
      <c r="W22044" s="35" t="e">
        <f>VLOOKUP(V22044,LISTAS!$M$2:$N$18,2,0)</f>
        <v>#N/A</v>
      </c>
    </row>
    <row r="22045" spans="3:23">
      <c r="C22045" t="e">
        <f>VLOOKUP(B22045,LISTAS!A22003:B22070,2,0)</f>
        <v>#N/A</v>
      </c>
      <c r="W22045" s="35" t="e">
        <f>VLOOKUP(V22045,LISTAS!$M$2:$N$18,2,0)</f>
        <v>#N/A</v>
      </c>
    </row>
    <row r="22046" spans="3:23">
      <c r="C22046" t="e">
        <f>VLOOKUP(B22046,LISTAS!A22004:B22071,2,0)</f>
        <v>#N/A</v>
      </c>
      <c r="W22046" s="35" t="e">
        <f>VLOOKUP(V22046,LISTAS!$M$2:$N$18,2,0)</f>
        <v>#N/A</v>
      </c>
    </row>
    <row r="22047" spans="3:23">
      <c r="C22047" t="e">
        <f>VLOOKUP(B22047,LISTAS!A22005:B22072,2,0)</f>
        <v>#N/A</v>
      </c>
      <c r="W22047" s="35" t="e">
        <f>VLOOKUP(V22047,LISTAS!$M$2:$N$18,2,0)</f>
        <v>#N/A</v>
      </c>
    </row>
    <row r="22048" spans="3:23">
      <c r="C22048" t="e">
        <f>VLOOKUP(B22048,LISTAS!A22006:B22073,2,0)</f>
        <v>#N/A</v>
      </c>
      <c r="W22048" s="35" t="e">
        <f>VLOOKUP(V22048,LISTAS!$M$2:$N$18,2,0)</f>
        <v>#N/A</v>
      </c>
    </row>
    <row r="22049" spans="3:23">
      <c r="C22049" t="e">
        <f>VLOOKUP(B22049,LISTAS!A22007:B22074,2,0)</f>
        <v>#N/A</v>
      </c>
      <c r="W22049" s="35" t="e">
        <f>VLOOKUP(V22049,LISTAS!$M$2:$N$18,2,0)</f>
        <v>#N/A</v>
      </c>
    </row>
    <row r="22050" spans="3:23">
      <c r="C22050" t="e">
        <f>VLOOKUP(B22050,LISTAS!A22008:B22075,2,0)</f>
        <v>#N/A</v>
      </c>
      <c r="W22050" s="35" t="e">
        <f>VLOOKUP(V22050,LISTAS!$M$2:$N$18,2,0)</f>
        <v>#N/A</v>
      </c>
    </row>
    <row r="22051" spans="3:23">
      <c r="C22051" t="e">
        <f>VLOOKUP(B22051,LISTAS!A22009:B22076,2,0)</f>
        <v>#N/A</v>
      </c>
      <c r="W22051" s="35" t="e">
        <f>VLOOKUP(V22051,LISTAS!$M$2:$N$18,2,0)</f>
        <v>#N/A</v>
      </c>
    </row>
    <row r="22052" spans="3:23">
      <c r="C22052" t="e">
        <f>VLOOKUP(B22052,LISTAS!A22010:B22077,2,0)</f>
        <v>#N/A</v>
      </c>
      <c r="W22052" s="35" t="e">
        <f>VLOOKUP(V22052,LISTAS!$M$2:$N$18,2,0)</f>
        <v>#N/A</v>
      </c>
    </row>
    <row r="22053" spans="3:23">
      <c r="C22053" t="e">
        <f>VLOOKUP(B22053,LISTAS!A22011:B22078,2,0)</f>
        <v>#N/A</v>
      </c>
      <c r="W22053" s="35" t="e">
        <f>VLOOKUP(V22053,LISTAS!$M$2:$N$18,2,0)</f>
        <v>#N/A</v>
      </c>
    </row>
    <row r="22054" spans="3:23">
      <c r="C22054" t="e">
        <f>VLOOKUP(B22054,LISTAS!A22012:B22079,2,0)</f>
        <v>#N/A</v>
      </c>
      <c r="W22054" s="35" t="e">
        <f>VLOOKUP(V22054,LISTAS!$M$2:$N$18,2,0)</f>
        <v>#N/A</v>
      </c>
    </row>
    <row r="22055" spans="3:23">
      <c r="C22055" t="e">
        <f>VLOOKUP(B22055,LISTAS!A22013:B22080,2,0)</f>
        <v>#N/A</v>
      </c>
      <c r="W22055" s="35" t="e">
        <f>VLOOKUP(V22055,LISTAS!$M$2:$N$18,2,0)</f>
        <v>#N/A</v>
      </c>
    </row>
    <row r="22056" spans="3:23">
      <c r="C22056" t="e">
        <f>VLOOKUP(B22056,LISTAS!A22014:B22081,2,0)</f>
        <v>#N/A</v>
      </c>
      <c r="W22056" s="35" t="e">
        <f>VLOOKUP(V22056,LISTAS!$M$2:$N$18,2,0)</f>
        <v>#N/A</v>
      </c>
    </row>
    <row r="22057" spans="3:23">
      <c r="C22057" t="e">
        <f>VLOOKUP(B22057,LISTAS!A22015:B22082,2,0)</f>
        <v>#N/A</v>
      </c>
      <c r="W22057" s="35" t="e">
        <f>VLOOKUP(V22057,LISTAS!$M$2:$N$18,2,0)</f>
        <v>#N/A</v>
      </c>
    </row>
    <row r="22058" spans="3:23">
      <c r="C22058" t="e">
        <f>VLOOKUP(B22058,LISTAS!A22016:B22083,2,0)</f>
        <v>#N/A</v>
      </c>
      <c r="W22058" s="35" t="e">
        <f>VLOOKUP(V22058,LISTAS!$M$2:$N$18,2,0)</f>
        <v>#N/A</v>
      </c>
    </row>
    <row r="22059" spans="3:23">
      <c r="C22059" t="e">
        <f>VLOOKUP(B22059,LISTAS!A22017:B22084,2,0)</f>
        <v>#N/A</v>
      </c>
      <c r="W22059" s="35" t="e">
        <f>VLOOKUP(V22059,LISTAS!$M$2:$N$18,2,0)</f>
        <v>#N/A</v>
      </c>
    </row>
    <row r="22060" spans="3:23">
      <c r="C22060" t="e">
        <f>VLOOKUP(B22060,LISTAS!A22018:B22085,2,0)</f>
        <v>#N/A</v>
      </c>
      <c r="W22060" s="35" t="e">
        <f>VLOOKUP(V22060,LISTAS!$M$2:$N$18,2,0)</f>
        <v>#N/A</v>
      </c>
    </row>
    <row r="22061" spans="3:23">
      <c r="C22061" t="e">
        <f>VLOOKUP(B22061,LISTAS!A22019:B22086,2,0)</f>
        <v>#N/A</v>
      </c>
      <c r="W22061" s="35" t="e">
        <f>VLOOKUP(V22061,LISTAS!$M$2:$N$18,2,0)</f>
        <v>#N/A</v>
      </c>
    </row>
    <row r="22062" spans="3:23">
      <c r="C22062" t="e">
        <f>VLOOKUP(B22062,LISTAS!A22020:B22087,2,0)</f>
        <v>#N/A</v>
      </c>
      <c r="W22062" s="35" t="e">
        <f>VLOOKUP(V22062,LISTAS!$M$2:$N$18,2,0)</f>
        <v>#N/A</v>
      </c>
    </row>
    <row r="22063" spans="3:23">
      <c r="C22063" t="e">
        <f>VLOOKUP(B22063,LISTAS!A22021:B22088,2,0)</f>
        <v>#N/A</v>
      </c>
      <c r="W22063" s="35" t="e">
        <f>VLOOKUP(V22063,LISTAS!$M$2:$N$18,2,0)</f>
        <v>#N/A</v>
      </c>
    </row>
    <row r="22064" spans="3:23">
      <c r="C22064" t="e">
        <f>VLOOKUP(B22064,LISTAS!A22022:B22089,2,0)</f>
        <v>#N/A</v>
      </c>
      <c r="W22064" s="35" t="e">
        <f>VLOOKUP(V22064,LISTAS!$M$2:$N$18,2,0)</f>
        <v>#N/A</v>
      </c>
    </row>
    <row r="22065" spans="3:23">
      <c r="C22065" t="e">
        <f>VLOOKUP(B22065,LISTAS!A22023:B22090,2,0)</f>
        <v>#N/A</v>
      </c>
      <c r="W22065" s="35" t="e">
        <f>VLOOKUP(V22065,LISTAS!$M$2:$N$18,2,0)</f>
        <v>#N/A</v>
      </c>
    </row>
    <row r="22066" spans="3:23">
      <c r="C22066" t="e">
        <f>VLOOKUP(B22066,LISTAS!A22024:B22091,2,0)</f>
        <v>#N/A</v>
      </c>
      <c r="W22066" s="35" t="e">
        <f>VLOOKUP(V22066,LISTAS!$M$2:$N$18,2,0)</f>
        <v>#N/A</v>
      </c>
    </row>
    <row r="22067" spans="3:23">
      <c r="C22067" t="e">
        <f>VLOOKUP(B22067,LISTAS!A22025:B22092,2,0)</f>
        <v>#N/A</v>
      </c>
      <c r="W22067" s="35" t="e">
        <f>VLOOKUP(V22067,LISTAS!$M$2:$N$18,2,0)</f>
        <v>#N/A</v>
      </c>
    </row>
    <row r="22068" spans="3:23">
      <c r="C22068" t="e">
        <f>VLOOKUP(B22068,LISTAS!A22026:B22093,2,0)</f>
        <v>#N/A</v>
      </c>
      <c r="W22068" s="35" t="e">
        <f>VLOOKUP(V22068,LISTAS!$M$2:$N$18,2,0)</f>
        <v>#N/A</v>
      </c>
    </row>
    <row r="22069" spans="3:23">
      <c r="C22069" t="e">
        <f>VLOOKUP(B22069,LISTAS!A22027:B22094,2,0)</f>
        <v>#N/A</v>
      </c>
      <c r="W22069" s="35" t="e">
        <f>VLOOKUP(V22069,LISTAS!$M$2:$N$18,2,0)</f>
        <v>#N/A</v>
      </c>
    </row>
    <row r="22070" spans="3:23">
      <c r="C22070" t="e">
        <f>VLOOKUP(B22070,LISTAS!A22028:B22095,2,0)</f>
        <v>#N/A</v>
      </c>
      <c r="W22070" s="35" t="e">
        <f>VLOOKUP(V22070,LISTAS!$M$2:$N$18,2,0)</f>
        <v>#N/A</v>
      </c>
    </row>
    <row r="22071" spans="3:23">
      <c r="C22071" t="e">
        <f>VLOOKUP(B22071,LISTAS!A22029:B22096,2,0)</f>
        <v>#N/A</v>
      </c>
      <c r="W22071" s="35" t="e">
        <f>VLOOKUP(V22071,LISTAS!$M$2:$N$18,2,0)</f>
        <v>#N/A</v>
      </c>
    </row>
    <row r="22072" spans="3:23">
      <c r="C22072" t="e">
        <f>VLOOKUP(B22072,LISTAS!A22030:B22097,2,0)</f>
        <v>#N/A</v>
      </c>
      <c r="W22072" s="35" t="e">
        <f>VLOOKUP(V22072,LISTAS!$M$2:$N$18,2,0)</f>
        <v>#N/A</v>
      </c>
    </row>
    <row r="22073" spans="3:23">
      <c r="C22073" t="e">
        <f>VLOOKUP(B22073,LISTAS!A22031:B22098,2,0)</f>
        <v>#N/A</v>
      </c>
      <c r="W22073" s="35" t="e">
        <f>VLOOKUP(V22073,LISTAS!$M$2:$N$18,2,0)</f>
        <v>#N/A</v>
      </c>
    </row>
    <row r="22074" spans="3:23">
      <c r="C22074" t="e">
        <f>VLOOKUP(B22074,LISTAS!A22032:B22099,2,0)</f>
        <v>#N/A</v>
      </c>
      <c r="W22074" s="35" t="e">
        <f>VLOOKUP(V22074,LISTAS!$M$2:$N$18,2,0)</f>
        <v>#N/A</v>
      </c>
    </row>
    <row r="22075" spans="3:23">
      <c r="C22075" t="e">
        <f>VLOOKUP(B22075,LISTAS!A22033:B22100,2,0)</f>
        <v>#N/A</v>
      </c>
      <c r="W22075" s="35" t="e">
        <f>VLOOKUP(V22075,LISTAS!$M$2:$N$18,2,0)</f>
        <v>#N/A</v>
      </c>
    </row>
    <row r="22076" spans="3:23">
      <c r="C22076" t="e">
        <f>VLOOKUP(B22076,LISTAS!A22034:B22101,2,0)</f>
        <v>#N/A</v>
      </c>
      <c r="W22076" s="35" t="e">
        <f>VLOOKUP(V22076,LISTAS!$M$2:$N$18,2,0)</f>
        <v>#N/A</v>
      </c>
    </row>
    <row r="22077" spans="3:23">
      <c r="C22077" t="e">
        <f>VLOOKUP(B22077,LISTAS!A22035:B22102,2,0)</f>
        <v>#N/A</v>
      </c>
      <c r="W22077" s="35" t="e">
        <f>VLOOKUP(V22077,LISTAS!$M$2:$N$18,2,0)</f>
        <v>#N/A</v>
      </c>
    </row>
    <row r="22078" spans="3:23">
      <c r="C22078" t="e">
        <f>VLOOKUP(B22078,LISTAS!A22036:B22103,2,0)</f>
        <v>#N/A</v>
      </c>
      <c r="W22078" s="35" t="e">
        <f>VLOOKUP(V22078,LISTAS!$M$2:$N$18,2,0)</f>
        <v>#N/A</v>
      </c>
    </row>
    <row r="22079" spans="3:23">
      <c r="C22079" t="e">
        <f>VLOOKUP(B22079,LISTAS!A22037:B22104,2,0)</f>
        <v>#N/A</v>
      </c>
      <c r="W22079" s="35" t="e">
        <f>VLOOKUP(V22079,LISTAS!$M$2:$N$18,2,0)</f>
        <v>#N/A</v>
      </c>
    </row>
    <row r="22080" spans="3:23">
      <c r="C22080" t="e">
        <f>VLOOKUP(B22080,LISTAS!A22038:B22105,2,0)</f>
        <v>#N/A</v>
      </c>
      <c r="W22080" s="35" t="e">
        <f>VLOOKUP(V22080,LISTAS!$M$2:$N$18,2,0)</f>
        <v>#N/A</v>
      </c>
    </row>
    <row r="22081" spans="3:23">
      <c r="C22081" t="e">
        <f>VLOOKUP(B22081,LISTAS!A22039:B22106,2,0)</f>
        <v>#N/A</v>
      </c>
      <c r="W22081" s="35" t="e">
        <f>VLOOKUP(V22081,LISTAS!$M$2:$N$18,2,0)</f>
        <v>#N/A</v>
      </c>
    </row>
    <row r="22082" spans="3:23">
      <c r="C22082" t="e">
        <f>VLOOKUP(B22082,LISTAS!A22040:B22107,2,0)</f>
        <v>#N/A</v>
      </c>
      <c r="W22082" s="35" t="e">
        <f>VLOOKUP(V22082,LISTAS!$M$2:$N$18,2,0)</f>
        <v>#N/A</v>
      </c>
    </row>
    <row r="22083" spans="3:23">
      <c r="C22083" t="e">
        <f>VLOOKUP(B22083,LISTAS!A22041:B22108,2,0)</f>
        <v>#N/A</v>
      </c>
      <c r="W22083" s="35" t="e">
        <f>VLOOKUP(V22083,LISTAS!$M$2:$N$18,2,0)</f>
        <v>#N/A</v>
      </c>
    </row>
    <row r="22084" spans="3:23">
      <c r="C22084" t="e">
        <f>VLOOKUP(B22084,LISTAS!A22042:B22109,2,0)</f>
        <v>#N/A</v>
      </c>
      <c r="W22084" s="35" t="e">
        <f>VLOOKUP(V22084,LISTAS!$M$2:$N$18,2,0)</f>
        <v>#N/A</v>
      </c>
    </row>
    <row r="22085" spans="3:23">
      <c r="C22085" t="e">
        <f>VLOOKUP(B22085,LISTAS!A22043:B22110,2,0)</f>
        <v>#N/A</v>
      </c>
      <c r="W22085" s="35" t="e">
        <f>VLOOKUP(V22085,LISTAS!$M$2:$N$18,2,0)</f>
        <v>#N/A</v>
      </c>
    </row>
    <row r="22086" spans="3:23">
      <c r="C22086" t="e">
        <f>VLOOKUP(B22086,LISTAS!A22044:B22111,2,0)</f>
        <v>#N/A</v>
      </c>
      <c r="W22086" s="35" t="e">
        <f>VLOOKUP(V22086,LISTAS!$M$2:$N$18,2,0)</f>
        <v>#N/A</v>
      </c>
    </row>
    <row r="22087" spans="3:23">
      <c r="C22087" t="e">
        <f>VLOOKUP(B22087,LISTAS!A22045:B22112,2,0)</f>
        <v>#N/A</v>
      </c>
      <c r="W22087" s="35" t="e">
        <f>VLOOKUP(V22087,LISTAS!$M$2:$N$18,2,0)</f>
        <v>#N/A</v>
      </c>
    </row>
    <row r="22088" spans="3:23">
      <c r="C22088" t="e">
        <f>VLOOKUP(B22088,LISTAS!A22046:B22113,2,0)</f>
        <v>#N/A</v>
      </c>
      <c r="W22088" s="35" t="e">
        <f>VLOOKUP(V22088,LISTAS!$M$2:$N$18,2,0)</f>
        <v>#N/A</v>
      </c>
    </row>
    <row r="22089" spans="3:23">
      <c r="C22089" t="e">
        <f>VLOOKUP(B22089,LISTAS!A22047:B22114,2,0)</f>
        <v>#N/A</v>
      </c>
      <c r="W22089" s="35" t="e">
        <f>VLOOKUP(V22089,LISTAS!$M$2:$N$18,2,0)</f>
        <v>#N/A</v>
      </c>
    </row>
    <row r="22090" spans="3:23">
      <c r="C22090" t="e">
        <f>VLOOKUP(B22090,LISTAS!A22048:B22115,2,0)</f>
        <v>#N/A</v>
      </c>
      <c r="W22090" s="35" t="e">
        <f>VLOOKUP(V22090,LISTAS!$M$2:$N$18,2,0)</f>
        <v>#N/A</v>
      </c>
    </row>
    <row r="22091" spans="3:23">
      <c r="C22091" t="e">
        <f>VLOOKUP(B22091,LISTAS!A22049:B22116,2,0)</f>
        <v>#N/A</v>
      </c>
      <c r="W22091" s="35" t="e">
        <f>VLOOKUP(V22091,LISTAS!$M$2:$N$18,2,0)</f>
        <v>#N/A</v>
      </c>
    </row>
    <row r="22092" spans="3:23">
      <c r="C22092" t="e">
        <f>VLOOKUP(B22092,LISTAS!A22050:B22117,2,0)</f>
        <v>#N/A</v>
      </c>
      <c r="W22092" s="35" t="e">
        <f>VLOOKUP(V22092,LISTAS!$M$2:$N$18,2,0)</f>
        <v>#N/A</v>
      </c>
    </row>
    <row r="22093" spans="3:23">
      <c r="C22093" t="e">
        <f>VLOOKUP(B22093,LISTAS!A22051:B22118,2,0)</f>
        <v>#N/A</v>
      </c>
      <c r="W22093" s="35" t="e">
        <f>VLOOKUP(V22093,LISTAS!$M$2:$N$18,2,0)</f>
        <v>#N/A</v>
      </c>
    </row>
    <row r="22094" spans="3:23">
      <c r="C22094" t="e">
        <f>VLOOKUP(B22094,LISTAS!A22052:B22119,2,0)</f>
        <v>#N/A</v>
      </c>
      <c r="W22094" s="35" t="e">
        <f>VLOOKUP(V22094,LISTAS!$M$2:$N$18,2,0)</f>
        <v>#N/A</v>
      </c>
    </row>
    <row r="22095" spans="3:23">
      <c r="C22095" t="e">
        <f>VLOOKUP(B22095,LISTAS!A22053:B22120,2,0)</f>
        <v>#N/A</v>
      </c>
      <c r="W22095" s="35" t="e">
        <f>VLOOKUP(V22095,LISTAS!$M$2:$N$18,2,0)</f>
        <v>#N/A</v>
      </c>
    </row>
    <row r="22096" spans="3:23">
      <c r="C22096" t="e">
        <f>VLOOKUP(B22096,LISTAS!A22054:B22121,2,0)</f>
        <v>#N/A</v>
      </c>
      <c r="W22096" s="35" t="e">
        <f>VLOOKUP(V22096,LISTAS!$M$2:$N$18,2,0)</f>
        <v>#N/A</v>
      </c>
    </row>
    <row r="22097" spans="3:23">
      <c r="C22097" t="e">
        <f>VLOOKUP(B22097,LISTAS!A22055:B22122,2,0)</f>
        <v>#N/A</v>
      </c>
      <c r="W22097" s="35" t="e">
        <f>VLOOKUP(V22097,LISTAS!$M$2:$N$18,2,0)</f>
        <v>#N/A</v>
      </c>
    </row>
    <row r="22098" spans="3:23">
      <c r="C22098" t="e">
        <f>VLOOKUP(B22098,LISTAS!A22056:B22123,2,0)</f>
        <v>#N/A</v>
      </c>
      <c r="W22098" s="35" t="e">
        <f>VLOOKUP(V22098,LISTAS!$M$2:$N$18,2,0)</f>
        <v>#N/A</v>
      </c>
    </row>
    <row r="22099" spans="3:23">
      <c r="C22099" t="e">
        <f>VLOOKUP(B22099,LISTAS!A22057:B22124,2,0)</f>
        <v>#N/A</v>
      </c>
      <c r="W22099" s="35" t="e">
        <f>VLOOKUP(V22099,LISTAS!$M$2:$N$18,2,0)</f>
        <v>#N/A</v>
      </c>
    </row>
    <row r="22100" spans="3:23">
      <c r="C22100" t="e">
        <f>VLOOKUP(B22100,LISTAS!A22058:B22125,2,0)</f>
        <v>#N/A</v>
      </c>
      <c r="W22100" s="35" t="e">
        <f>VLOOKUP(V22100,LISTAS!$M$2:$N$18,2,0)</f>
        <v>#N/A</v>
      </c>
    </row>
    <row r="22101" spans="3:23">
      <c r="C22101" t="e">
        <f>VLOOKUP(B22101,LISTAS!A22059:B22126,2,0)</f>
        <v>#N/A</v>
      </c>
      <c r="W22101" s="35" t="e">
        <f>VLOOKUP(V22101,LISTAS!$M$2:$N$18,2,0)</f>
        <v>#N/A</v>
      </c>
    </row>
    <row r="22102" spans="3:23">
      <c r="C22102" t="e">
        <f>VLOOKUP(B22102,LISTAS!A22060:B22127,2,0)</f>
        <v>#N/A</v>
      </c>
      <c r="W22102" s="35" t="e">
        <f>VLOOKUP(V22102,LISTAS!$M$2:$N$18,2,0)</f>
        <v>#N/A</v>
      </c>
    </row>
    <row r="22103" spans="3:23">
      <c r="C22103" t="e">
        <f>VLOOKUP(B22103,LISTAS!A22061:B22128,2,0)</f>
        <v>#N/A</v>
      </c>
      <c r="W22103" s="35" t="e">
        <f>VLOOKUP(V22103,LISTAS!$M$2:$N$18,2,0)</f>
        <v>#N/A</v>
      </c>
    </row>
    <row r="22104" spans="3:23">
      <c r="C22104" t="e">
        <f>VLOOKUP(B22104,LISTAS!A22062:B22129,2,0)</f>
        <v>#N/A</v>
      </c>
      <c r="W22104" s="35" t="e">
        <f>VLOOKUP(V22104,LISTAS!$M$2:$N$18,2,0)</f>
        <v>#N/A</v>
      </c>
    </row>
    <row r="22105" spans="3:23">
      <c r="C22105" t="e">
        <f>VLOOKUP(B22105,LISTAS!A22063:B22130,2,0)</f>
        <v>#N/A</v>
      </c>
      <c r="W22105" s="35" t="e">
        <f>VLOOKUP(V22105,LISTAS!$M$2:$N$18,2,0)</f>
        <v>#N/A</v>
      </c>
    </row>
    <row r="22106" spans="3:23">
      <c r="C22106" t="e">
        <f>VLOOKUP(B22106,LISTAS!A22064:B22131,2,0)</f>
        <v>#N/A</v>
      </c>
      <c r="W22106" s="35" t="e">
        <f>VLOOKUP(V22106,LISTAS!$M$2:$N$18,2,0)</f>
        <v>#N/A</v>
      </c>
    </row>
    <row r="22107" spans="3:23">
      <c r="C22107" t="e">
        <f>VLOOKUP(B22107,LISTAS!A22065:B22132,2,0)</f>
        <v>#N/A</v>
      </c>
      <c r="W22107" s="35" t="e">
        <f>VLOOKUP(V22107,LISTAS!$M$2:$N$18,2,0)</f>
        <v>#N/A</v>
      </c>
    </row>
    <row r="22108" spans="3:23">
      <c r="C22108" t="e">
        <f>VLOOKUP(B22108,LISTAS!A22066:B22133,2,0)</f>
        <v>#N/A</v>
      </c>
      <c r="W22108" s="35" t="e">
        <f>VLOOKUP(V22108,LISTAS!$M$2:$N$18,2,0)</f>
        <v>#N/A</v>
      </c>
    </row>
    <row r="22109" spans="3:23">
      <c r="C22109" t="e">
        <f>VLOOKUP(B22109,LISTAS!A22067:B22134,2,0)</f>
        <v>#N/A</v>
      </c>
      <c r="W22109" s="35" t="e">
        <f>VLOOKUP(V22109,LISTAS!$M$2:$N$18,2,0)</f>
        <v>#N/A</v>
      </c>
    </row>
    <row r="22110" spans="3:23">
      <c r="C22110" t="e">
        <f>VLOOKUP(B22110,LISTAS!A22068:B22135,2,0)</f>
        <v>#N/A</v>
      </c>
      <c r="W22110" s="35" t="e">
        <f>VLOOKUP(V22110,LISTAS!$M$2:$N$18,2,0)</f>
        <v>#N/A</v>
      </c>
    </row>
    <row r="22111" spans="3:23">
      <c r="C22111" t="e">
        <f>VLOOKUP(B22111,LISTAS!A22069:B22136,2,0)</f>
        <v>#N/A</v>
      </c>
      <c r="W22111" s="35" t="e">
        <f>VLOOKUP(V22111,LISTAS!$M$2:$N$18,2,0)</f>
        <v>#N/A</v>
      </c>
    </row>
    <row r="22112" spans="3:23">
      <c r="C22112" t="e">
        <f>VLOOKUP(B22112,LISTAS!A22070:B22137,2,0)</f>
        <v>#N/A</v>
      </c>
      <c r="W22112" s="35" t="e">
        <f>VLOOKUP(V22112,LISTAS!$M$2:$N$18,2,0)</f>
        <v>#N/A</v>
      </c>
    </row>
    <row r="22113" spans="3:23">
      <c r="C22113" t="e">
        <f>VLOOKUP(B22113,LISTAS!A22071:B22138,2,0)</f>
        <v>#N/A</v>
      </c>
      <c r="W22113" s="35" t="e">
        <f>VLOOKUP(V22113,LISTAS!$M$2:$N$18,2,0)</f>
        <v>#N/A</v>
      </c>
    </row>
    <row r="22114" spans="3:23">
      <c r="C22114" t="e">
        <f>VLOOKUP(B22114,LISTAS!A22072:B22139,2,0)</f>
        <v>#N/A</v>
      </c>
      <c r="W22114" s="35" t="e">
        <f>VLOOKUP(V22114,LISTAS!$M$2:$N$18,2,0)</f>
        <v>#N/A</v>
      </c>
    </row>
    <row r="22115" spans="3:23">
      <c r="C22115" t="e">
        <f>VLOOKUP(B22115,LISTAS!A22073:B22140,2,0)</f>
        <v>#N/A</v>
      </c>
      <c r="W22115" s="35" t="e">
        <f>VLOOKUP(V22115,LISTAS!$M$2:$N$18,2,0)</f>
        <v>#N/A</v>
      </c>
    </row>
    <row r="22116" spans="3:23">
      <c r="C22116" t="e">
        <f>VLOOKUP(B22116,LISTAS!A22074:B22141,2,0)</f>
        <v>#N/A</v>
      </c>
      <c r="W22116" s="35" t="e">
        <f>VLOOKUP(V22116,LISTAS!$M$2:$N$18,2,0)</f>
        <v>#N/A</v>
      </c>
    </row>
    <row r="22117" spans="3:23">
      <c r="C22117" t="e">
        <f>VLOOKUP(B22117,LISTAS!A22075:B22142,2,0)</f>
        <v>#N/A</v>
      </c>
      <c r="W22117" s="35" t="e">
        <f>VLOOKUP(V22117,LISTAS!$M$2:$N$18,2,0)</f>
        <v>#N/A</v>
      </c>
    </row>
    <row r="22118" spans="3:23">
      <c r="C22118" t="e">
        <f>VLOOKUP(B22118,LISTAS!A22076:B22143,2,0)</f>
        <v>#N/A</v>
      </c>
      <c r="W22118" s="35" t="e">
        <f>VLOOKUP(V22118,LISTAS!$M$2:$N$18,2,0)</f>
        <v>#N/A</v>
      </c>
    </row>
    <row r="22119" spans="3:23">
      <c r="C22119" t="e">
        <f>VLOOKUP(B22119,LISTAS!A22077:B22144,2,0)</f>
        <v>#N/A</v>
      </c>
      <c r="W22119" s="35" t="e">
        <f>VLOOKUP(V22119,LISTAS!$M$2:$N$18,2,0)</f>
        <v>#N/A</v>
      </c>
    </row>
    <row r="22120" spans="3:23">
      <c r="C22120" t="e">
        <f>VLOOKUP(B22120,LISTAS!A22078:B22145,2,0)</f>
        <v>#N/A</v>
      </c>
      <c r="W22120" s="35" t="e">
        <f>VLOOKUP(V22120,LISTAS!$M$2:$N$18,2,0)</f>
        <v>#N/A</v>
      </c>
    </row>
    <row r="22121" spans="3:23">
      <c r="C22121" t="e">
        <f>VLOOKUP(B22121,LISTAS!A22079:B22146,2,0)</f>
        <v>#N/A</v>
      </c>
      <c r="W22121" s="35" t="e">
        <f>VLOOKUP(V22121,LISTAS!$M$2:$N$18,2,0)</f>
        <v>#N/A</v>
      </c>
    </row>
    <row r="22122" spans="3:23">
      <c r="C22122" t="e">
        <f>VLOOKUP(B22122,LISTAS!A22080:B22147,2,0)</f>
        <v>#N/A</v>
      </c>
      <c r="W22122" s="35" t="e">
        <f>VLOOKUP(V22122,LISTAS!$M$2:$N$18,2,0)</f>
        <v>#N/A</v>
      </c>
    </row>
    <row r="22123" spans="3:23">
      <c r="C22123" t="e">
        <f>VLOOKUP(B22123,LISTAS!A22081:B22148,2,0)</f>
        <v>#N/A</v>
      </c>
      <c r="W22123" s="35" t="e">
        <f>VLOOKUP(V22123,LISTAS!$M$2:$N$18,2,0)</f>
        <v>#N/A</v>
      </c>
    </row>
    <row r="22124" spans="3:23">
      <c r="C22124" t="e">
        <f>VLOOKUP(B22124,LISTAS!A22082:B22149,2,0)</f>
        <v>#N/A</v>
      </c>
      <c r="W22124" s="35" t="e">
        <f>VLOOKUP(V22124,LISTAS!$M$2:$N$18,2,0)</f>
        <v>#N/A</v>
      </c>
    </row>
    <row r="22125" spans="3:23">
      <c r="C22125" t="e">
        <f>VLOOKUP(B22125,LISTAS!A22083:B22150,2,0)</f>
        <v>#N/A</v>
      </c>
      <c r="W22125" s="35" t="e">
        <f>VLOOKUP(V22125,LISTAS!$M$2:$N$18,2,0)</f>
        <v>#N/A</v>
      </c>
    </row>
    <row r="22126" spans="3:23">
      <c r="C22126" t="e">
        <f>VLOOKUP(B22126,LISTAS!A22084:B22151,2,0)</f>
        <v>#N/A</v>
      </c>
      <c r="W22126" s="35" t="e">
        <f>VLOOKUP(V22126,LISTAS!$M$2:$N$18,2,0)</f>
        <v>#N/A</v>
      </c>
    </row>
    <row r="22127" spans="3:23">
      <c r="C22127" t="e">
        <f>VLOOKUP(B22127,LISTAS!A22085:B22152,2,0)</f>
        <v>#N/A</v>
      </c>
      <c r="W22127" s="35" t="e">
        <f>VLOOKUP(V22127,LISTAS!$M$2:$N$18,2,0)</f>
        <v>#N/A</v>
      </c>
    </row>
    <row r="22128" spans="3:23">
      <c r="C22128" t="e">
        <f>VLOOKUP(B22128,LISTAS!A22086:B22153,2,0)</f>
        <v>#N/A</v>
      </c>
      <c r="W22128" s="35" t="e">
        <f>VLOOKUP(V22128,LISTAS!$M$2:$N$18,2,0)</f>
        <v>#N/A</v>
      </c>
    </row>
    <row r="22129" spans="3:23">
      <c r="C22129" t="e">
        <f>VLOOKUP(B22129,LISTAS!A22087:B22154,2,0)</f>
        <v>#N/A</v>
      </c>
      <c r="W22129" s="35" t="e">
        <f>VLOOKUP(V22129,LISTAS!$M$2:$N$18,2,0)</f>
        <v>#N/A</v>
      </c>
    </row>
    <row r="22130" spans="3:23">
      <c r="C22130" t="e">
        <f>VLOOKUP(B22130,LISTAS!A22088:B22155,2,0)</f>
        <v>#N/A</v>
      </c>
      <c r="W22130" s="35" t="e">
        <f>VLOOKUP(V22130,LISTAS!$M$2:$N$18,2,0)</f>
        <v>#N/A</v>
      </c>
    </row>
    <row r="22131" spans="3:23">
      <c r="C22131" t="e">
        <f>VLOOKUP(B22131,LISTAS!A22089:B22156,2,0)</f>
        <v>#N/A</v>
      </c>
      <c r="W22131" s="35" t="e">
        <f>VLOOKUP(V22131,LISTAS!$M$2:$N$18,2,0)</f>
        <v>#N/A</v>
      </c>
    </row>
    <row r="22132" spans="3:23">
      <c r="C22132" t="e">
        <f>VLOOKUP(B22132,LISTAS!A22090:B22157,2,0)</f>
        <v>#N/A</v>
      </c>
      <c r="W22132" s="35" t="e">
        <f>VLOOKUP(V22132,LISTAS!$M$2:$N$18,2,0)</f>
        <v>#N/A</v>
      </c>
    </row>
    <row r="22133" spans="3:23">
      <c r="C22133" t="e">
        <f>VLOOKUP(B22133,LISTAS!A22091:B22158,2,0)</f>
        <v>#N/A</v>
      </c>
      <c r="W22133" s="35" t="e">
        <f>VLOOKUP(V22133,LISTAS!$M$2:$N$18,2,0)</f>
        <v>#N/A</v>
      </c>
    </row>
    <row r="22134" spans="3:23">
      <c r="C22134" t="e">
        <f>VLOOKUP(B22134,LISTAS!A22092:B22159,2,0)</f>
        <v>#N/A</v>
      </c>
      <c r="W22134" s="35" t="e">
        <f>VLOOKUP(V22134,LISTAS!$M$2:$N$18,2,0)</f>
        <v>#N/A</v>
      </c>
    </row>
    <row r="22135" spans="3:23">
      <c r="C22135" t="e">
        <f>VLOOKUP(B22135,LISTAS!A22093:B22160,2,0)</f>
        <v>#N/A</v>
      </c>
      <c r="W22135" s="35" t="e">
        <f>VLOOKUP(V22135,LISTAS!$M$2:$N$18,2,0)</f>
        <v>#N/A</v>
      </c>
    </row>
    <row r="22136" spans="3:23">
      <c r="C22136" t="e">
        <f>VLOOKUP(B22136,LISTAS!A22094:B22161,2,0)</f>
        <v>#N/A</v>
      </c>
      <c r="W22136" s="35" t="e">
        <f>VLOOKUP(V22136,LISTAS!$M$2:$N$18,2,0)</f>
        <v>#N/A</v>
      </c>
    </row>
    <row r="22137" spans="3:23">
      <c r="C22137" t="e">
        <f>VLOOKUP(B22137,LISTAS!A22095:B22162,2,0)</f>
        <v>#N/A</v>
      </c>
      <c r="W22137" s="35" t="e">
        <f>VLOOKUP(V22137,LISTAS!$M$2:$N$18,2,0)</f>
        <v>#N/A</v>
      </c>
    </row>
    <row r="22138" spans="3:23">
      <c r="C22138" t="e">
        <f>VLOOKUP(B22138,LISTAS!A22096:B22163,2,0)</f>
        <v>#N/A</v>
      </c>
      <c r="W22138" s="35" t="e">
        <f>VLOOKUP(V22138,LISTAS!$M$2:$N$18,2,0)</f>
        <v>#N/A</v>
      </c>
    </row>
    <row r="22139" spans="3:23">
      <c r="C22139" t="e">
        <f>VLOOKUP(B22139,LISTAS!A22097:B22164,2,0)</f>
        <v>#N/A</v>
      </c>
      <c r="W22139" s="35" t="e">
        <f>VLOOKUP(V22139,LISTAS!$M$2:$N$18,2,0)</f>
        <v>#N/A</v>
      </c>
    </row>
    <row r="22140" spans="3:23">
      <c r="C22140" t="e">
        <f>VLOOKUP(B22140,LISTAS!A22098:B22165,2,0)</f>
        <v>#N/A</v>
      </c>
      <c r="W22140" s="35" t="e">
        <f>VLOOKUP(V22140,LISTAS!$M$2:$N$18,2,0)</f>
        <v>#N/A</v>
      </c>
    </row>
    <row r="22141" spans="3:23">
      <c r="C22141" t="e">
        <f>VLOOKUP(B22141,LISTAS!A22099:B22166,2,0)</f>
        <v>#N/A</v>
      </c>
      <c r="W22141" s="35" t="e">
        <f>VLOOKUP(V22141,LISTAS!$M$2:$N$18,2,0)</f>
        <v>#N/A</v>
      </c>
    </row>
    <row r="22142" spans="3:23">
      <c r="C22142" t="e">
        <f>VLOOKUP(B22142,LISTAS!A22100:B22167,2,0)</f>
        <v>#N/A</v>
      </c>
      <c r="W22142" s="35" t="e">
        <f>VLOOKUP(V22142,LISTAS!$M$2:$N$18,2,0)</f>
        <v>#N/A</v>
      </c>
    </row>
    <row r="22143" spans="3:23">
      <c r="C22143" t="e">
        <f>VLOOKUP(B22143,LISTAS!A22101:B22168,2,0)</f>
        <v>#N/A</v>
      </c>
      <c r="W22143" s="35" t="e">
        <f>VLOOKUP(V22143,LISTAS!$M$2:$N$18,2,0)</f>
        <v>#N/A</v>
      </c>
    </row>
    <row r="22144" spans="3:23">
      <c r="C22144" t="e">
        <f>VLOOKUP(B22144,LISTAS!A22102:B22169,2,0)</f>
        <v>#N/A</v>
      </c>
      <c r="W22144" s="35" t="e">
        <f>VLOOKUP(V22144,LISTAS!$M$2:$N$18,2,0)</f>
        <v>#N/A</v>
      </c>
    </row>
    <row r="22145" spans="3:23">
      <c r="C22145" t="e">
        <f>VLOOKUP(B22145,LISTAS!A22103:B22170,2,0)</f>
        <v>#N/A</v>
      </c>
      <c r="W22145" s="35" t="e">
        <f>VLOOKUP(V22145,LISTAS!$M$2:$N$18,2,0)</f>
        <v>#N/A</v>
      </c>
    </row>
    <row r="22146" spans="3:23">
      <c r="C22146" t="e">
        <f>VLOOKUP(B22146,LISTAS!A22104:B22171,2,0)</f>
        <v>#N/A</v>
      </c>
      <c r="W22146" s="35" t="e">
        <f>VLOOKUP(V22146,LISTAS!$M$2:$N$18,2,0)</f>
        <v>#N/A</v>
      </c>
    </row>
    <row r="22147" spans="3:23">
      <c r="C22147" t="e">
        <f>VLOOKUP(B22147,LISTAS!A22105:B22172,2,0)</f>
        <v>#N/A</v>
      </c>
      <c r="W22147" s="35" t="e">
        <f>VLOOKUP(V22147,LISTAS!$M$2:$N$18,2,0)</f>
        <v>#N/A</v>
      </c>
    </row>
    <row r="22148" spans="3:23">
      <c r="C22148" t="e">
        <f>VLOOKUP(B22148,LISTAS!A22106:B22173,2,0)</f>
        <v>#N/A</v>
      </c>
      <c r="W22148" s="35" t="e">
        <f>VLOOKUP(V22148,LISTAS!$M$2:$N$18,2,0)</f>
        <v>#N/A</v>
      </c>
    </row>
    <row r="22149" spans="3:23">
      <c r="C22149" t="e">
        <f>VLOOKUP(B22149,LISTAS!A22107:B22174,2,0)</f>
        <v>#N/A</v>
      </c>
      <c r="W22149" s="35" t="e">
        <f>VLOOKUP(V22149,LISTAS!$M$2:$N$18,2,0)</f>
        <v>#N/A</v>
      </c>
    </row>
    <row r="22150" spans="3:23">
      <c r="C22150" t="e">
        <f>VLOOKUP(B22150,LISTAS!A22108:B22175,2,0)</f>
        <v>#N/A</v>
      </c>
      <c r="W22150" s="35" t="e">
        <f>VLOOKUP(V22150,LISTAS!$M$2:$N$18,2,0)</f>
        <v>#N/A</v>
      </c>
    </row>
    <row r="22151" spans="3:23">
      <c r="C22151" t="e">
        <f>VLOOKUP(B22151,LISTAS!A22109:B22176,2,0)</f>
        <v>#N/A</v>
      </c>
      <c r="W22151" s="35" t="e">
        <f>VLOOKUP(V22151,LISTAS!$M$2:$N$18,2,0)</f>
        <v>#N/A</v>
      </c>
    </row>
    <row r="22152" spans="3:23">
      <c r="C22152" t="e">
        <f>VLOOKUP(B22152,LISTAS!A22110:B22177,2,0)</f>
        <v>#N/A</v>
      </c>
      <c r="W22152" s="35" t="e">
        <f>VLOOKUP(V22152,LISTAS!$M$2:$N$18,2,0)</f>
        <v>#N/A</v>
      </c>
    </row>
    <row r="22153" spans="3:23">
      <c r="C22153" t="e">
        <f>VLOOKUP(B22153,LISTAS!A22111:B22178,2,0)</f>
        <v>#N/A</v>
      </c>
      <c r="W22153" s="35" t="e">
        <f>VLOOKUP(V22153,LISTAS!$M$2:$N$18,2,0)</f>
        <v>#N/A</v>
      </c>
    </row>
    <row r="22154" spans="3:23">
      <c r="C22154" t="e">
        <f>VLOOKUP(B22154,LISTAS!A22112:B22179,2,0)</f>
        <v>#N/A</v>
      </c>
      <c r="W22154" s="35" t="e">
        <f>VLOOKUP(V22154,LISTAS!$M$2:$N$18,2,0)</f>
        <v>#N/A</v>
      </c>
    </row>
    <row r="22155" spans="3:23">
      <c r="C22155" t="e">
        <f>VLOOKUP(B22155,LISTAS!A22113:B22180,2,0)</f>
        <v>#N/A</v>
      </c>
      <c r="W22155" s="35" t="e">
        <f>VLOOKUP(V22155,LISTAS!$M$2:$N$18,2,0)</f>
        <v>#N/A</v>
      </c>
    </row>
    <row r="22156" spans="3:23">
      <c r="C22156" t="e">
        <f>VLOOKUP(B22156,LISTAS!A22114:B22181,2,0)</f>
        <v>#N/A</v>
      </c>
      <c r="W22156" s="35" t="e">
        <f>VLOOKUP(V22156,LISTAS!$M$2:$N$18,2,0)</f>
        <v>#N/A</v>
      </c>
    </row>
    <row r="22157" spans="3:23">
      <c r="C22157" t="e">
        <f>VLOOKUP(B22157,LISTAS!A22115:B22182,2,0)</f>
        <v>#N/A</v>
      </c>
      <c r="W22157" s="35" t="e">
        <f>VLOOKUP(V22157,LISTAS!$M$2:$N$18,2,0)</f>
        <v>#N/A</v>
      </c>
    </row>
    <row r="22158" spans="3:23">
      <c r="C22158" t="e">
        <f>VLOOKUP(B22158,LISTAS!A22116:B22183,2,0)</f>
        <v>#N/A</v>
      </c>
      <c r="W22158" s="35" t="e">
        <f>VLOOKUP(V22158,LISTAS!$M$2:$N$18,2,0)</f>
        <v>#N/A</v>
      </c>
    </row>
    <row r="22159" spans="3:23">
      <c r="C22159" t="e">
        <f>VLOOKUP(B22159,LISTAS!A22117:B22184,2,0)</f>
        <v>#N/A</v>
      </c>
      <c r="W22159" s="35" t="e">
        <f>VLOOKUP(V22159,LISTAS!$M$2:$N$18,2,0)</f>
        <v>#N/A</v>
      </c>
    </row>
    <row r="22160" spans="3:23">
      <c r="C22160" t="e">
        <f>VLOOKUP(B22160,LISTAS!A22118:B22185,2,0)</f>
        <v>#N/A</v>
      </c>
      <c r="W22160" s="35" t="e">
        <f>VLOOKUP(V22160,LISTAS!$M$2:$N$18,2,0)</f>
        <v>#N/A</v>
      </c>
    </row>
    <row r="22161" spans="3:23">
      <c r="C22161" t="e">
        <f>VLOOKUP(B22161,LISTAS!A22119:B22186,2,0)</f>
        <v>#N/A</v>
      </c>
      <c r="W22161" s="35" t="e">
        <f>VLOOKUP(V22161,LISTAS!$M$2:$N$18,2,0)</f>
        <v>#N/A</v>
      </c>
    </row>
    <row r="22162" spans="3:23">
      <c r="C22162" t="e">
        <f>VLOOKUP(B22162,LISTAS!A22120:B22187,2,0)</f>
        <v>#N/A</v>
      </c>
      <c r="W22162" s="35" t="e">
        <f>VLOOKUP(V22162,LISTAS!$M$2:$N$18,2,0)</f>
        <v>#N/A</v>
      </c>
    </row>
    <row r="22163" spans="3:23">
      <c r="C22163" t="e">
        <f>VLOOKUP(B22163,LISTAS!A22121:B22188,2,0)</f>
        <v>#N/A</v>
      </c>
      <c r="W22163" s="35" t="e">
        <f>VLOOKUP(V22163,LISTAS!$M$2:$N$18,2,0)</f>
        <v>#N/A</v>
      </c>
    </row>
    <row r="22164" spans="3:23">
      <c r="C22164" t="e">
        <f>VLOOKUP(B22164,LISTAS!A22122:B22189,2,0)</f>
        <v>#N/A</v>
      </c>
      <c r="W22164" s="35" t="e">
        <f>VLOOKUP(V22164,LISTAS!$M$2:$N$18,2,0)</f>
        <v>#N/A</v>
      </c>
    </row>
    <row r="22165" spans="3:23">
      <c r="C22165" t="e">
        <f>VLOOKUP(B22165,LISTAS!A22123:B22190,2,0)</f>
        <v>#N/A</v>
      </c>
      <c r="W22165" s="35" t="e">
        <f>VLOOKUP(V22165,LISTAS!$M$2:$N$18,2,0)</f>
        <v>#N/A</v>
      </c>
    </row>
    <row r="22166" spans="3:23">
      <c r="C22166" t="e">
        <f>VLOOKUP(B22166,LISTAS!A22124:B22191,2,0)</f>
        <v>#N/A</v>
      </c>
      <c r="W22166" s="35" t="e">
        <f>VLOOKUP(V22166,LISTAS!$M$2:$N$18,2,0)</f>
        <v>#N/A</v>
      </c>
    </row>
    <row r="22167" spans="3:23">
      <c r="C22167" t="e">
        <f>VLOOKUP(B22167,LISTAS!A22125:B22192,2,0)</f>
        <v>#N/A</v>
      </c>
      <c r="W22167" s="35" t="e">
        <f>VLOOKUP(V22167,LISTAS!$M$2:$N$18,2,0)</f>
        <v>#N/A</v>
      </c>
    </row>
    <row r="22168" spans="3:23">
      <c r="C22168" t="e">
        <f>VLOOKUP(B22168,LISTAS!A22126:B22193,2,0)</f>
        <v>#N/A</v>
      </c>
      <c r="W22168" s="35" t="e">
        <f>VLOOKUP(V22168,LISTAS!$M$2:$N$18,2,0)</f>
        <v>#N/A</v>
      </c>
    </row>
    <row r="22169" spans="3:23">
      <c r="C22169" t="e">
        <f>VLOOKUP(B22169,LISTAS!A22127:B22194,2,0)</f>
        <v>#N/A</v>
      </c>
      <c r="W22169" s="35" t="e">
        <f>VLOOKUP(V22169,LISTAS!$M$2:$N$18,2,0)</f>
        <v>#N/A</v>
      </c>
    </row>
    <row r="22170" spans="3:23">
      <c r="C22170" t="e">
        <f>VLOOKUP(B22170,LISTAS!A22128:B22195,2,0)</f>
        <v>#N/A</v>
      </c>
      <c r="W22170" s="35" t="e">
        <f>VLOOKUP(V22170,LISTAS!$M$2:$N$18,2,0)</f>
        <v>#N/A</v>
      </c>
    </row>
    <row r="22171" spans="3:23">
      <c r="C22171" t="e">
        <f>VLOOKUP(B22171,LISTAS!A22129:B22196,2,0)</f>
        <v>#N/A</v>
      </c>
      <c r="W22171" s="35" t="e">
        <f>VLOOKUP(V22171,LISTAS!$M$2:$N$18,2,0)</f>
        <v>#N/A</v>
      </c>
    </row>
    <row r="22172" spans="3:23">
      <c r="C22172" t="e">
        <f>VLOOKUP(B22172,LISTAS!A22130:B22197,2,0)</f>
        <v>#N/A</v>
      </c>
      <c r="W22172" s="35" t="e">
        <f>VLOOKUP(V22172,LISTAS!$M$2:$N$18,2,0)</f>
        <v>#N/A</v>
      </c>
    </row>
    <row r="22173" spans="3:23">
      <c r="C22173" t="e">
        <f>VLOOKUP(B22173,LISTAS!A22131:B22198,2,0)</f>
        <v>#N/A</v>
      </c>
      <c r="W22173" s="35" t="e">
        <f>VLOOKUP(V22173,LISTAS!$M$2:$N$18,2,0)</f>
        <v>#N/A</v>
      </c>
    </row>
    <row r="22174" spans="3:23">
      <c r="C22174" t="e">
        <f>VLOOKUP(B22174,LISTAS!A22132:B22199,2,0)</f>
        <v>#N/A</v>
      </c>
      <c r="W22174" s="35" t="e">
        <f>VLOOKUP(V22174,LISTAS!$M$2:$N$18,2,0)</f>
        <v>#N/A</v>
      </c>
    </row>
    <row r="22175" spans="3:23">
      <c r="C22175" t="e">
        <f>VLOOKUP(B22175,LISTAS!A22133:B22200,2,0)</f>
        <v>#N/A</v>
      </c>
      <c r="W22175" s="35" t="e">
        <f>VLOOKUP(V22175,LISTAS!$M$2:$N$18,2,0)</f>
        <v>#N/A</v>
      </c>
    </row>
    <row r="22176" spans="3:23">
      <c r="C22176" t="e">
        <f>VLOOKUP(B22176,LISTAS!A22134:B22201,2,0)</f>
        <v>#N/A</v>
      </c>
      <c r="W22176" s="35" t="e">
        <f>VLOOKUP(V22176,LISTAS!$M$2:$N$18,2,0)</f>
        <v>#N/A</v>
      </c>
    </row>
    <row r="22177" spans="3:23">
      <c r="C22177" t="e">
        <f>VLOOKUP(B22177,LISTAS!A22135:B22202,2,0)</f>
        <v>#N/A</v>
      </c>
      <c r="W22177" s="35" t="e">
        <f>VLOOKUP(V22177,LISTAS!$M$2:$N$18,2,0)</f>
        <v>#N/A</v>
      </c>
    </row>
    <row r="22178" spans="3:23">
      <c r="C22178" t="e">
        <f>VLOOKUP(B22178,LISTAS!A22136:B22203,2,0)</f>
        <v>#N/A</v>
      </c>
      <c r="W22178" s="35" t="e">
        <f>VLOOKUP(V22178,LISTAS!$M$2:$N$18,2,0)</f>
        <v>#N/A</v>
      </c>
    </row>
    <row r="22179" spans="3:23">
      <c r="C22179" t="e">
        <f>VLOOKUP(B22179,LISTAS!A22137:B22204,2,0)</f>
        <v>#N/A</v>
      </c>
      <c r="W22179" s="35" t="e">
        <f>VLOOKUP(V22179,LISTAS!$M$2:$N$18,2,0)</f>
        <v>#N/A</v>
      </c>
    </row>
    <row r="22180" spans="3:23">
      <c r="C22180" t="e">
        <f>VLOOKUP(B22180,LISTAS!A22138:B22205,2,0)</f>
        <v>#N/A</v>
      </c>
      <c r="W22180" s="35" t="e">
        <f>VLOOKUP(V22180,LISTAS!$M$2:$N$18,2,0)</f>
        <v>#N/A</v>
      </c>
    </row>
    <row r="22181" spans="3:23">
      <c r="C22181" t="e">
        <f>VLOOKUP(B22181,LISTAS!A22139:B22206,2,0)</f>
        <v>#N/A</v>
      </c>
      <c r="W22181" s="35" t="e">
        <f>VLOOKUP(V22181,LISTAS!$M$2:$N$18,2,0)</f>
        <v>#N/A</v>
      </c>
    </row>
    <row r="22182" spans="3:23">
      <c r="C22182" t="e">
        <f>VLOOKUP(B22182,LISTAS!A22140:B22207,2,0)</f>
        <v>#N/A</v>
      </c>
      <c r="W22182" s="35" t="e">
        <f>VLOOKUP(V22182,LISTAS!$M$2:$N$18,2,0)</f>
        <v>#N/A</v>
      </c>
    </row>
    <row r="22183" spans="3:23">
      <c r="C22183" t="e">
        <f>VLOOKUP(B22183,LISTAS!A22141:B22208,2,0)</f>
        <v>#N/A</v>
      </c>
      <c r="W22183" s="35" t="e">
        <f>VLOOKUP(V22183,LISTAS!$M$2:$N$18,2,0)</f>
        <v>#N/A</v>
      </c>
    </row>
    <row r="22184" spans="3:23">
      <c r="C22184" t="e">
        <f>VLOOKUP(B22184,LISTAS!A22142:B22209,2,0)</f>
        <v>#N/A</v>
      </c>
      <c r="W22184" s="35" t="e">
        <f>VLOOKUP(V22184,LISTAS!$M$2:$N$18,2,0)</f>
        <v>#N/A</v>
      </c>
    </row>
    <row r="22185" spans="3:23">
      <c r="C22185" t="e">
        <f>VLOOKUP(B22185,LISTAS!A22143:B22210,2,0)</f>
        <v>#N/A</v>
      </c>
      <c r="W22185" s="35" t="e">
        <f>VLOOKUP(V22185,LISTAS!$M$2:$N$18,2,0)</f>
        <v>#N/A</v>
      </c>
    </row>
    <row r="22186" spans="3:23">
      <c r="C22186" t="e">
        <f>VLOOKUP(B22186,LISTAS!A22144:B22211,2,0)</f>
        <v>#N/A</v>
      </c>
      <c r="W22186" s="35" t="e">
        <f>VLOOKUP(V22186,LISTAS!$M$2:$N$18,2,0)</f>
        <v>#N/A</v>
      </c>
    </row>
    <row r="22187" spans="3:23">
      <c r="C22187" t="e">
        <f>VLOOKUP(B22187,LISTAS!A22145:B22212,2,0)</f>
        <v>#N/A</v>
      </c>
      <c r="W22187" s="35" t="e">
        <f>VLOOKUP(V22187,LISTAS!$M$2:$N$18,2,0)</f>
        <v>#N/A</v>
      </c>
    </row>
    <row r="22188" spans="3:23">
      <c r="C22188" t="e">
        <f>VLOOKUP(B22188,LISTAS!A22146:B22213,2,0)</f>
        <v>#N/A</v>
      </c>
      <c r="W22188" s="35" t="e">
        <f>VLOOKUP(V22188,LISTAS!$M$2:$N$18,2,0)</f>
        <v>#N/A</v>
      </c>
    </row>
    <row r="22189" spans="3:23">
      <c r="C22189" t="e">
        <f>VLOOKUP(B22189,LISTAS!A22147:B22214,2,0)</f>
        <v>#N/A</v>
      </c>
      <c r="W22189" s="35" t="e">
        <f>VLOOKUP(V22189,LISTAS!$M$2:$N$18,2,0)</f>
        <v>#N/A</v>
      </c>
    </row>
    <row r="22190" spans="3:23">
      <c r="C22190" t="e">
        <f>VLOOKUP(B22190,LISTAS!A22148:B22215,2,0)</f>
        <v>#N/A</v>
      </c>
      <c r="W22190" s="35" t="e">
        <f>VLOOKUP(V22190,LISTAS!$M$2:$N$18,2,0)</f>
        <v>#N/A</v>
      </c>
    </row>
    <row r="22191" spans="3:23">
      <c r="C22191" t="e">
        <f>VLOOKUP(B22191,LISTAS!A22149:B22216,2,0)</f>
        <v>#N/A</v>
      </c>
      <c r="W22191" s="35" t="e">
        <f>VLOOKUP(V22191,LISTAS!$M$2:$N$18,2,0)</f>
        <v>#N/A</v>
      </c>
    </row>
    <row r="22192" spans="3:23">
      <c r="C22192" t="e">
        <f>VLOOKUP(B22192,LISTAS!A22150:B22217,2,0)</f>
        <v>#N/A</v>
      </c>
      <c r="W22192" s="35" t="e">
        <f>VLOOKUP(V22192,LISTAS!$M$2:$N$18,2,0)</f>
        <v>#N/A</v>
      </c>
    </row>
    <row r="22193" spans="3:23">
      <c r="C22193" t="e">
        <f>VLOOKUP(B22193,LISTAS!A22151:B22218,2,0)</f>
        <v>#N/A</v>
      </c>
      <c r="W22193" s="35" t="e">
        <f>VLOOKUP(V22193,LISTAS!$M$2:$N$18,2,0)</f>
        <v>#N/A</v>
      </c>
    </row>
    <row r="22194" spans="3:23">
      <c r="C22194" t="e">
        <f>VLOOKUP(B22194,LISTAS!A22152:B22219,2,0)</f>
        <v>#N/A</v>
      </c>
      <c r="W22194" s="35" t="e">
        <f>VLOOKUP(V22194,LISTAS!$M$2:$N$18,2,0)</f>
        <v>#N/A</v>
      </c>
    </row>
    <row r="22195" spans="3:23">
      <c r="C22195" t="e">
        <f>VLOOKUP(B22195,LISTAS!A22153:B22220,2,0)</f>
        <v>#N/A</v>
      </c>
      <c r="W22195" s="35" t="e">
        <f>VLOOKUP(V22195,LISTAS!$M$2:$N$18,2,0)</f>
        <v>#N/A</v>
      </c>
    </row>
    <row r="22196" spans="3:23">
      <c r="C22196" t="e">
        <f>VLOOKUP(B22196,LISTAS!A22154:B22221,2,0)</f>
        <v>#N/A</v>
      </c>
      <c r="W22196" s="35" t="e">
        <f>VLOOKUP(V22196,LISTAS!$M$2:$N$18,2,0)</f>
        <v>#N/A</v>
      </c>
    </row>
    <row r="22197" spans="3:23">
      <c r="C22197" t="e">
        <f>VLOOKUP(B22197,LISTAS!A22155:B22222,2,0)</f>
        <v>#N/A</v>
      </c>
      <c r="W22197" s="35" t="e">
        <f>VLOOKUP(V22197,LISTAS!$M$2:$N$18,2,0)</f>
        <v>#N/A</v>
      </c>
    </row>
    <row r="22198" spans="3:23">
      <c r="C22198" t="e">
        <f>VLOOKUP(B22198,LISTAS!A22156:B22223,2,0)</f>
        <v>#N/A</v>
      </c>
      <c r="W22198" s="35" t="e">
        <f>VLOOKUP(V22198,LISTAS!$M$2:$N$18,2,0)</f>
        <v>#N/A</v>
      </c>
    </row>
    <row r="22199" spans="3:23">
      <c r="C22199" t="e">
        <f>VLOOKUP(B22199,LISTAS!A22157:B22224,2,0)</f>
        <v>#N/A</v>
      </c>
      <c r="W22199" s="35" t="e">
        <f>VLOOKUP(V22199,LISTAS!$M$2:$N$18,2,0)</f>
        <v>#N/A</v>
      </c>
    </row>
    <row r="22200" spans="3:23">
      <c r="C22200" t="e">
        <f>VLOOKUP(B22200,LISTAS!A22158:B22225,2,0)</f>
        <v>#N/A</v>
      </c>
      <c r="W22200" s="35" t="e">
        <f>VLOOKUP(V22200,LISTAS!$M$2:$N$18,2,0)</f>
        <v>#N/A</v>
      </c>
    </row>
    <row r="22201" spans="3:23">
      <c r="C22201" t="e">
        <f>VLOOKUP(B22201,LISTAS!A22159:B22226,2,0)</f>
        <v>#N/A</v>
      </c>
      <c r="W22201" s="35" t="e">
        <f>VLOOKUP(V22201,LISTAS!$M$2:$N$18,2,0)</f>
        <v>#N/A</v>
      </c>
    </row>
    <row r="22202" spans="3:23">
      <c r="C22202" t="e">
        <f>VLOOKUP(B22202,LISTAS!A22160:B22227,2,0)</f>
        <v>#N/A</v>
      </c>
      <c r="W22202" s="35" t="e">
        <f>VLOOKUP(V22202,LISTAS!$M$2:$N$18,2,0)</f>
        <v>#N/A</v>
      </c>
    </row>
    <row r="22203" spans="3:23">
      <c r="C22203" t="e">
        <f>VLOOKUP(B22203,LISTAS!A22161:B22228,2,0)</f>
        <v>#N/A</v>
      </c>
      <c r="W22203" s="35" t="e">
        <f>VLOOKUP(V22203,LISTAS!$M$2:$N$18,2,0)</f>
        <v>#N/A</v>
      </c>
    </row>
    <row r="22204" spans="3:23">
      <c r="C22204" t="e">
        <f>VLOOKUP(B22204,LISTAS!A22162:B22229,2,0)</f>
        <v>#N/A</v>
      </c>
      <c r="W22204" s="35" t="e">
        <f>VLOOKUP(V22204,LISTAS!$M$2:$N$18,2,0)</f>
        <v>#N/A</v>
      </c>
    </row>
    <row r="22205" spans="3:23">
      <c r="C22205" t="e">
        <f>VLOOKUP(B22205,LISTAS!A22163:B22230,2,0)</f>
        <v>#N/A</v>
      </c>
      <c r="W22205" s="35" t="e">
        <f>VLOOKUP(V22205,LISTAS!$M$2:$N$18,2,0)</f>
        <v>#N/A</v>
      </c>
    </row>
    <row r="22206" spans="3:23">
      <c r="C22206" t="e">
        <f>VLOOKUP(B22206,LISTAS!A22164:B22231,2,0)</f>
        <v>#N/A</v>
      </c>
      <c r="W22206" s="35" t="e">
        <f>VLOOKUP(V22206,LISTAS!$M$2:$N$18,2,0)</f>
        <v>#N/A</v>
      </c>
    </row>
    <row r="22207" spans="3:23">
      <c r="C22207" t="e">
        <f>VLOOKUP(B22207,LISTAS!A22165:B22232,2,0)</f>
        <v>#N/A</v>
      </c>
      <c r="W22207" s="35" t="e">
        <f>VLOOKUP(V22207,LISTAS!$M$2:$N$18,2,0)</f>
        <v>#N/A</v>
      </c>
    </row>
    <row r="22208" spans="3:23">
      <c r="C22208" t="e">
        <f>VLOOKUP(B22208,LISTAS!A22166:B22233,2,0)</f>
        <v>#N/A</v>
      </c>
      <c r="W22208" s="35" t="e">
        <f>VLOOKUP(V22208,LISTAS!$M$2:$N$18,2,0)</f>
        <v>#N/A</v>
      </c>
    </row>
    <row r="22209" spans="3:23">
      <c r="C22209" t="e">
        <f>VLOOKUP(B22209,LISTAS!A22167:B22234,2,0)</f>
        <v>#N/A</v>
      </c>
      <c r="W22209" s="35" t="e">
        <f>VLOOKUP(V22209,LISTAS!$M$2:$N$18,2,0)</f>
        <v>#N/A</v>
      </c>
    </row>
    <row r="22210" spans="3:23">
      <c r="C22210" t="e">
        <f>VLOOKUP(B22210,LISTAS!A22168:B22235,2,0)</f>
        <v>#N/A</v>
      </c>
      <c r="W22210" s="35" t="e">
        <f>VLOOKUP(V22210,LISTAS!$M$2:$N$18,2,0)</f>
        <v>#N/A</v>
      </c>
    </row>
    <row r="22211" spans="3:23">
      <c r="C22211" t="e">
        <f>VLOOKUP(B22211,LISTAS!A22169:B22236,2,0)</f>
        <v>#N/A</v>
      </c>
      <c r="W22211" s="35" t="e">
        <f>VLOOKUP(V22211,LISTAS!$M$2:$N$18,2,0)</f>
        <v>#N/A</v>
      </c>
    </row>
    <row r="22212" spans="3:23">
      <c r="C22212" t="e">
        <f>VLOOKUP(B22212,LISTAS!A22170:B22237,2,0)</f>
        <v>#N/A</v>
      </c>
      <c r="W22212" s="35" t="e">
        <f>VLOOKUP(V22212,LISTAS!$M$2:$N$18,2,0)</f>
        <v>#N/A</v>
      </c>
    </row>
    <row r="22213" spans="3:23">
      <c r="C22213" t="e">
        <f>VLOOKUP(B22213,LISTAS!A22171:B22238,2,0)</f>
        <v>#N/A</v>
      </c>
      <c r="W22213" s="35" t="e">
        <f>VLOOKUP(V22213,LISTAS!$M$2:$N$18,2,0)</f>
        <v>#N/A</v>
      </c>
    </row>
    <row r="22214" spans="3:23">
      <c r="C22214" t="e">
        <f>VLOOKUP(B22214,LISTAS!A22172:B22239,2,0)</f>
        <v>#N/A</v>
      </c>
      <c r="W22214" s="35" t="e">
        <f>VLOOKUP(V22214,LISTAS!$M$2:$N$18,2,0)</f>
        <v>#N/A</v>
      </c>
    </row>
    <row r="22215" spans="3:23">
      <c r="C22215" t="e">
        <f>VLOOKUP(B22215,LISTAS!A22173:B22240,2,0)</f>
        <v>#N/A</v>
      </c>
      <c r="W22215" s="35" t="e">
        <f>VLOOKUP(V22215,LISTAS!$M$2:$N$18,2,0)</f>
        <v>#N/A</v>
      </c>
    </row>
    <row r="22216" spans="3:23">
      <c r="C22216" t="e">
        <f>VLOOKUP(B22216,LISTAS!A22174:B22241,2,0)</f>
        <v>#N/A</v>
      </c>
      <c r="W22216" s="35" t="e">
        <f>VLOOKUP(V22216,LISTAS!$M$2:$N$18,2,0)</f>
        <v>#N/A</v>
      </c>
    </row>
    <row r="22217" spans="3:23">
      <c r="C22217" t="e">
        <f>VLOOKUP(B22217,LISTAS!A22175:B22242,2,0)</f>
        <v>#N/A</v>
      </c>
      <c r="W22217" s="35" t="e">
        <f>VLOOKUP(V22217,LISTAS!$M$2:$N$18,2,0)</f>
        <v>#N/A</v>
      </c>
    </row>
    <row r="22218" spans="3:23">
      <c r="C22218" t="e">
        <f>VLOOKUP(B22218,LISTAS!A22176:B22243,2,0)</f>
        <v>#N/A</v>
      </c>
      <c r="W22218" s="35" t="e">
        <f>VLOOKUP(V22218,LISTAS!$M$2:$N$18,2,0)</f>
        <v>#N/A</v>
      </c>
    </row>
    <row r="22219" spans="3:23">
      <c r="C22219" t="e">
        <f>VLOOKUP(B22219,LISTAS!A22177:B22244,2,0)</f>
        <v>#N/A</v>
      </c>
      <c r="W22219" s="35" t="e">
        <f>VLOOKUP(V22219,LISTAS!$M$2:$N$18,2,0)</f>
        <v>#N/A</v>
      </c>
    </row>
    <row r="22220" spans="3:23">
      <c r="C22220" t="e">
        <f>VLOOKUP(B22220,LISTAS!A22178:B22245,2,0)</f>
        <v>#N/A</v>
      </c>
      <c r="W22220" s="35" t="e">
        <f>VLOOKUP(V22220,LISTAS!$M$2:$N$18,2,0)</f>
        <v>#N/A</v>
      </c>
    </row>
    <row r="22221" spans="3:23">
      <c r="C22221" t="e">
        <f>VLOOKUP(B22221,LISTAS!A22179:B22246,2,0)</f>
        <v>#N/A</v>
      </c>
      <c r="W22221" s="35" t="e">
        <f>VLOOKUP(V22221,LISTAS!$M$2:$N$18,2,0)</f>
        <v>#N/A</v>
      </c>
    </row>
    <row r="22222" spans="3:23">
      <c r="C22222" t="e">
        <f>VLOOKUP(B22222,LISTAS!A22180:B22247,2,0)</f>
        <v>#N/A</v>
      </c>
      <c r="W22222" s="35" t="e">
        <f>VLOOKUP(V22222,LISTAS!$M$2:$N$18,2,0)</f>
        <v>#N/A</v>
      </c>
    </row>
    <row r="22223" spans="3:23">
      <c r="C22223" t="e">
        <f>VLOOKUP(B22223,LISTAS!A22181:B22248,2,0)</f>
        <v>#N/A</v>
      </c>
      <c r="W22223" s="35" t="e">
        <f>VLOOKUP(V22223,LISTAS!$M$2:$N$18,2,0)</f>
        <v>#N/A</v>
      </c>
    </row>
    <row r="22224" spans="3:23">
      <c r="C22224" t="e">
        <f>VLOOKUP(B22224,LISTAS!A22182:B22249,2,0)</f>
        <v>#N/A</v>
      </c>
      <c r="W22224" s="35" t="e">
        <f>VLOOKUP(V22224,LISTAS!$M$2:$N$18,2,0)</f>
        <v>#N/A</v>
      </c>
    </row>
    <row r="22225" spans="3:23">
      <c r="C22225" t="e">
        <f>VLOOKUP(B22225,LISTAS!A22183:B22250,2,0)</f>
        <v>#N/A</v>
      </c>
      <c r="W22225" s="35" t="e">
        <f>VLOOKUP(V22225,LISTAS!$M$2:$N$18,2,0)</f>
        <v>#N/A</v>
      </c>
    </row>
    <row r="22226" spans="3:23">
      <c r="C22226" t="e">
        <f>VLOOKUP(B22226,LISTAS!A22184:B22251,2,0)</f>
        <v>#N/A</v>
      </c>
      <c r="W22226" s="35" t="e">
        <f>VLOOKUP(V22226,LISTAS!$M$2:$N$18,2,0)</f>
        <v>#N/A</v>
      </c>
    </row>
    <row r="22227" spans="3:23">
      <c r="C22227" t="e">
        <f>VLOOKUP(B22227,LISTAS!A22185:B22252,2,0)</f>
        <v>#N/A</v>
      </c>
      <c r="W22227" s="35" t="e">
        <f>VLOOKUP(V22227,LISTAS!$M$2:$N$18,2,0)</f>
        <v>#N/A</v>
      </c>
    </row>
    <row r="22228" spans="3:23">
      <c r="C22228" t="e">
        <f>VLOOKUP(B22228,LISTAS!A22186:B22253,2,0)</f>
        <v>#N/A</v>
      </c>
      <c r="W22228" s="35" t="e">
        <f>VLOOKUP(V22228,LISTAS!$M$2:$N$18,2,0)</f>
        <v>#N/A</v>
      </c>
    </row>
    <row r="22229" spans="3:23">
      <c r="C22229" t="e">
        <f>VLOOKUP(B22229,LISTAS!A22187:B22254,2,0)</f>
        <v>#N/A</v>
      </c>
      <c r="W22229" s="35" t="e">
        <f>VLOOKUP(V22229,LISTAS!$M$2:$N$18,2,0)</f>
        <v>#N/A</v>
      </c>
    </row>
    <row r="22230" spans="3:23">
      <c r="C22230" t="e">
        <f>VLOOKUP(B22230,LISTAS!A22188:B22255,2,0)</f>
        <v>#N/A</v>
      </c>
      <c r="W22230" s="35" t="e">
        <f>VLOOKUP(V22230,LISTAS!$M$2:$N$18,2,0)</f>
        <v>#N/A</v>
      </c>
    </row>
    <row r="22231" spans="3:23">
      <c r="C22231" t="e">
        <f>VLOOKUP(B22231,LISTAS!A22189:B22256,2,0)</f>
        <v>#N/A</v>
      </c>
      <c r="W22231" s="35" t="e">
        <f>VLOOKUP(V22231,LISTAS!$M$2:$N$18,2,0)</f>
        <v>#N/A</v>
      </c>
    </row>
    <row r="22232" spans="3:23">
      <c r="C22232" t="e">
        <f>VLOOKUP(B22232,LISTAS!A22190:B22257,2,0)</f>
        <v>#N/A</v>
      </c>
      <c r="W22232" s="35" t="e">
        <f>VLOOKUP(V22232,LISTAS!$M$2:$N$18,2,0)</f>
        <v>#N/A</v>
      </c>
    </row>
    <row r="22233" spans="3:23">
      <c r="C22233" t="e">
        <f>VLOOKUP(B22233,LISTAS!A22191:B22258,2,0)</f>
        <v>#N/A</v>
      </c>
      <c r="W22233" s="35" t="e">
        <f>VLOOKUP(V22233,LISTAS!$M$2:$N$18,2,0)</f>
        <v>#N/A</v>
      </c>
    </row>
    <row r="22234" spans="3:23">
      <c r="C22234" t="e">
        <f>VLOOKUP(B22234,LISTAS!A22192:B22259,2,0)</f>
        <v>#N/A</v>
      </c>
      <c r="W22234" s="35" t="e">
        <f>VLOOKUP(V22234,LISTAS!$M$2:$N$18,2,0)</f>
        <v>#N/A</v>
      </c>
    </row>
    <row r="22235" spans="3:23">
      <c r="C22235" t="e">
        <f>VLOOKUP(B22235,LISTAS!A22193:B22260,2,0)</f>
        <v>#N/A</v>
      </c>
      <c r="W22235" s="35" t="e">
        <f>VLOOKUP(V22235,LISTAS!$M$2:$N$18,2,0)</f>
        <v>#N/A</v>
      </c>
    </row>
    <row r="22236" spans="3:23">
      <c r="C22236" t="e">
        <f>VLOOKUP(B22236,LISTAS!A22194:B22261,2,0)</f>
        <v>#N/A</v>
      </c>
      <c r="W22236" s="35" t="e">
        <f>VLOOKUP(V22236,LISTAS!$M$2:$N$18,2,0)</f>
        <v>#N/A</v>
      </c>
    </row>
    <row r="22237" spans="3:23">
      <c r="C22237" t="e">
        <f>VLOOKUP(B22237,LISTAS!A22195:B22262,2,0)</f>
        <v>#N/A</v>
      </c>
      <c r="W22237" s="35" t="e">
        <f>VLOOKUP(V22237,LISTAS!$M$2:$N$18,2,0)</f>
        <v>#N/A</v>
      </c>
    </row>
    <row r="22238" spans="3:23">
      <c r="C22238" t="e">
        <f>VLOOKUP(B22238,LISTAS!A22196:B22263,2,0)</f>
        <v>#N/A</v>
      </c>
      <c r="W22238" s="35" t="e">
        <f>VLOOKUP(V22238,LISTAS!$M$2:$N$18,2,0)</f>
        <v>#N/A</v>
      </c>
    </row>
    <row r="22239" spans="3:23">
      <c r="C22239" t="e">
        <f>VLOOKUP(B22239,LISTAS!A22197:B22264,2,0)</f>
        <v>#N/A</v>
      </c>
      <c r="W22239" s="35" t="e">
        <f>VLOOKUP(V22239,LISTAS!$M$2:$N$18,2,0)</f>
        <v>#N/A</v>
      </c>
    </row>
    <row r="22240" spans="3:23">
      <c r="C22240" t="e">
        <f>VLOOKUP(B22240,LISTAS!A22198:B22265,2,0)</f>
        <v>#N/A</v>
      </c>
      <c r="W22240" s="35" t="e">
        <f>VLOOKUP(V22240,LISTAS!$M$2:$N$18,2,0)</f>
        <v>#N/A</v>
      </c>
    </row>
    <row r="22241" spans="3:23">
      <c r="C22241" t="e">
        <f>VLOOKUP(B22241,LISTAS!A22199:B22266,2,0)</f>
        <v>#N/A</v>
      </c>
      <c r="W22241" s="35" t="e">
        <f>VLOOKUP(V22241,LISTAS!$M$2:$N$18,2,0)</f>
        <v>#N/A</v>
      </c>
    </row>
    <row r="22242" spans="3:23">
      <c r="C22242" t="e">
        <f>VLOOKUP(B22242,LISTAS!A22200:B22267,2,0)</f>
        <v>#N/A</v>
      </c>
      <c r="W22242" s="35" t="e">
        <f>VLOOKUP(V22242,LISTAS!$M$2:$N$18,2,0)</f>
        <v>#N/A</v>
      </c>
    </row>
    <row r="22243" spans="3:23">
      <c r="C22243" t="e">
        <f>VLOOKUP(B22243,LISTAS!A22201:B22268,2,0)</f>
        <v>#N/A</v>
      </c>
      <c r="W22243" s="35" t="e">
        <f>VLOOKUP(V22243,LISTAS!$M$2:$N$18,2,0)</f>
        <v>#N/A</v>
      </c>
    </row>
    <row r="22244" spans="3:23">
      <c r="C22244" t="e">
        <f>VLOOKUP(B22244,LISTAS!A22202:B22269,2,0)</f>
        <v>#N/A</v>
      </c>
      <c r="W22244" s="35" t="e">
        <f>VLOOKUP(V22244,LISTAS!$M$2:$N$18,2,0)</f>
        <v>#N/A</v>
      </c>
    </row>
    <row r="22245" spans="3:23">
      <c r="C22245" t="e">
        <f>VLOOKUP(B22245,LISTAS!A22203:B22270,2,0)</f>
        <v>#N/A</v>
      </c>
      <c r="W22245" s="35" t="e">
        <f>VLOOKUP(V22245,LISTAS!$M$2:$N$18,2,0)</f>
        <v>#N/A</v>
      </c>
    </row>
    <row r="22246" spans="3:23">
      <c r="C22246" t="e">
        <f>VLOOKUP(B22246,LISTAS!A22204:B22271,2,0)</f>
        <v>#N/A</v>
      </c>
      <c r="W22246" s="35" t="e">
        <f>VLOOKUP(V22246,LISTAS!$M$2:$N$18,2,0)</f>
        <v>#N/A</v>
      </c>
    </row>
    <row r="22247" spans="3:23">
      <c r="C22247" t="e">
        <f>VLOOKUP(B22247,LISTAS!A22205:B22272,2,0)</f>
        <v>#N/A</v>
      </c>
      <c r="W22247" s="35" t="e">
        <f>VLOOKUP(V22247,LISTAS!$M$2:$N$18,2,0)</f>
        <v>#N/A</v>
      </c>
    </row>
    <row r="22248" spans="3:23">
      <c r="C22248" t="e">
        <f>VLOOKUP(B22248,LISTAS!A22206:B22273,2,0)</f>
        <v>#N/A</v>
      </c>
      <c r="W22248" s="35" t="e">
        <f>VLOOKUP(V22248,LISTAS!$M$2:$N$18,2,0)</f>
        <v>#N/A</v>
      </c>
    </row>
    <row r="22249" spans="3:23">
      <c r="C22249" t="e">
        <f>VLOOKUP(B22249,LISTAS!A22207:B22274,2,0)</f>
        <v>#N/A</v>
      </c>
      <c r="W22249" s="35" t="e">
        <f>VLOOKUP(V22249,LISTAS!$M$2:$N$18,2,0)</f>
        <v>#N/A</v>
      </c>
    </row>
    <row r="22250" spans="3:23">
      <c r="C22250" t="e">
        <f>VLOOKUP(B22250,LISTAS!A22208:B22275,2,0)</f>
        <v>#N/A</v>
      </c>
      <c r="W22250" s="35" t="e">
        <f>VLOOKUP(V22250,LISTAS!$M$2:$N$18,2,0)</f>
        <v>#N/A</v>
      </c>
    </row>
    <row r="22251" spans="3:23">
      <c r="C22251" t="e">
        <f>VLOOKUP(B22251,LISTAS!A22209:B22276,2,0)</f>
        <v>#N/A</v>
      </c>
      <c r="W22251" s="35" t="e">
        <f>VLOOKUP(V22251,LISTAS!$M$2:$N$18,2,0)</f>
        <v>#N/A</v>
      </c>
    </row>
    <row r="22252" spans="3:23">
      <c r="C22252" t="e">
        <f>VLOOKUP(B22252,LISTAS!A22210:B22277,2,0)</f>
        <v>#N/A</v>
      </c>
      <c r="W22252" s="35" t="e">
        <f>VLOOKUP(V22252,LISTAS!$M$2:$N$18,2,0)</f>
        <v>#N/A</v>
      </c>
    </row>
    <row r="22253" spans="3:23">
      <c r="C22253" t="e">
        <f>VLOOKUP(B22253,LISTAS!A22211:B22278,2,0)</f>
        <v>#N/A</v>
      </c>
      <c r="W22253" s="35" t="e">
        <f>VLOOKUP(V22253,LISTAS!$M$2:$N$18,2,0)</f>
        <v>#N/A</v>
      </c>
    </row>
    <row r="22254" spans="3:23">
      <c r="C22254" t="e">
        <f>VLOOKUP(B22254,LISTAS!A22212:B22279,2,0)</f>
        <v>#N/A</v>
      </c>
      <c r="W22254" s="35" t="e">
        <f>VLOOKUP(V22254,LISTAS!$M$2:$N$18,2,0)</f>
        <v>#N/A</v>
      </c>
    </row>
    <row r="22255" spans="3:23">
      <c r="C22255" t="e">
        <f>VLOOKUP(B22255,LISTAS!A22213:B22280,2,0)</f>
        <v>#N/A</v>
      </c>
      <c r="W22255" s="35" t="e">
        <f>VLOOKUP(V22255,LISTAS!$M$2:$N$18,2,0)</f>
        <v>#N/A</v>
      </c>
    </row>
    <row r="22256" spans="3:23">
      <c r="C22256" t="e">
        <f>VLOOKUP(B22256,LISTAS!A22214:B22281,2,0)</f>
        <v>#N/A</v>
      </c>
      <c r="W22256" s="35" t="e">
        <f>VLOOKUP(V22256,LISTAS!$M$2:$N$18,2,0)</f>
        <v>#N/A</v>
      </c>
    </row>
    <row r="22257" spans="3:23">
      <c r="C22257" t="e">
        <f>VLOOKUP(B22257,LISTAS!A22215:B22282,2,0)</f>
        <v>#N/A</v>
      </c>
      <c r="W22257" s="35" t="e">
        <f>VLOOKUP(V22257,LISTAS!$M$2:$N$18,2,0)</f>
        <v>#N/A</v>
      </c>
    </row>
    <row r="22258" spans="3:23">
      <c r="C22258" t="e">
        <f>VLOOKUP(B22258,LISTAS!A22216:B22283,2,0)</f>
        <v>#N/A</v>
      </c>
      <c r="W22258" s="35" t="e">
        <f>VLOOKUP(V22258,LISTAS!$M$2:$N$18,2,0)</f>
        <v>#N/A</v>
      </c>
    </row>
    <row r="22259" spans="3:23">
      <c r="C22259" t="e">
        <f>VLOOKUP(B22259,LISTAS!A22217:B22284,2,0)</f>
        <v>#N/A</v>
      </c>
      <c r="W22259" s="35" t="e">
        <f>VLOOKUP(V22259,LISTAS!$M$2:$N$18,2,0)</f>
        <v>#N/A</v>
      </c>
    </row>
    <row r="22260" spans="3:23">
      <c r="C22260" t="e">
        <f>VLOOKUP(B22260,LISTAS!A22218:B22285,2,0)</f>
        <v>#N/A</v>
      </c>
      <c r="W22260" s="35" t="e">
        <f>VLOOKUP(V22260,LISTAS!$M$2:$N$18,2,0)</f>
        <v>#N/A</v>
      </c>
    </row>
    <row r="22261" spans="3:23">
      <c r="C22261" t="e">
        <f>VLOOKUP(B22261,LISTAS!A22219:B22286,2,0)</f>
        <v>#N/A</v>
      </c>
      <c r="W22261" s="35" t="e">
        <f>VLOOKUP(V22261,LISTAS!$M$2:$N$18,2,0)</f>
        <v>#N/A</v>
      </c>
    </row>
    <row r="22262" spans="3:23">
      <c r="C22262" t="e">
        <f>VLOOKUP(B22262,LISTAS!A22220:B22287,2,0)</f>
        <v>#N/A</v>
      </c>
      <c r="W22262" s="35" t="e">
        <f>VLOOKUP(V22262,LISTAS!$M$2:$N$18,2,0)</f>
        <v>#N/A</v>
      </c>
    </row>
    <row r="22263" spans="3:23">
      <c r="C22263" t="e">
        <f>VLOOKUP(B22263,LISTAS!A22221:B22288,2,0)</f>
        <v>#N/A</v>
      </c>
      <c r="W22263" s="35" t="e">
        <f>VLOOKUP(V22263,LISTAS!$M$2:$N$18,2,0)</f>
        <v>#N/A</v>
      </c>
    </row>
    <row r="22264" spans="3:23">
      <c r="C22264" t="e">
        <f>VLOOKUP(B22264,LISTAS!A22222:B22289,2,0)</f>
        <v>#N/A</v>
      </c>
      <c r="W22264" s="35" t="e">
        <f>VLOOKUP(V22264,LISTAS!$M$2:$N$18,2,0)</f>
        <v>#N/A</v>
      </c>
    </row>
    <row r="22265" spans="3:23">
      <c r="C22265" t="e">
        <f>VLOOKUP(B22265,LISTAS!A22223:B22290,2,0)</f>
        <v>#N/A</v>
      </c>
      <c r="W22265" s="35" t="e">
        <f>VLOOKUP(V22265,LISTAS!$M$2:$N$18,2,0)</f>
        <v>#N/A</v>
      </c>
    </row>
    <row r="22266" spans="3:23">
      <c r="C22266" t="e">
        <f>VLOOKUP(B22266,LISTAS!A22224:B22291,2,0)</f>
        <v>#N/A</v>
      </c>
      <c r="W22266" s="35" t="e">
        <f>VLOOKUP(V22266,LISTAS!$M$2:$N$18,2,0)</f>
        <v>#N/A</v>
      </c>
    </row>
    <row r="22267" spans="3:23">
      <c r="C22267" t="e">
        <f>VLOOKUP(B22267,LISTAS!A22225:B22292,2,0)</f>
        <v>#N/A</v>
      </c>
      <c r="W22267" s="35" t="e">
        <f>VLOOKUP(V22267,LISTAS!$M$2:$N$18,2,0)</f>
        <v>#N/A</v>
      </c>
    </row>
    <row r="22268" spans="3:23">
      <c r="C22268" t="e">
        <f>VLOOKUP(B22268,LISTAS!A22226:B22293,2,0)</f>
        <v>#N/A</v>
      </c>
      <c r="W22268" s="35" t="e">
        <f>VLOOKUP(V22268,LISTAS!$M$2:$N$18,2,0)</f>
        <v>#N/A</v>
      </c>
    </row>
    <row r="22269" spans="3:23">
      <c r="C22269" t="e">
        <f>VLOOKUP(B22269,LISTAS!A22227:B22294,2,0)</f>
        <v>#N/A</v>
      </c>
      <c r="W22269" s="35" t="e">
        <f>VLOOKUP(V22269,LISTAS!$M$2:$N$18,2,0)</f>
        <v>#N/A</v>
      </c>
    </row>
    <row r="22270" spans="3:23">
      <c r="C22270" t="e">
        <f>VLOOKUP(B22270,LISTAS!A22228:B22295,2,0)</f>
        <v>#N/A</v>
      </c>
      <c r="W22270" s="35" t="e">
        <f>VLOOKUP(V22270,LISTAS!$M$2:$N$18,2,0)</f>
        <v>#N/A</v>
      </c>
    </row>
    <row r="22271" spans="3:23">
      <c r="C22271" t="e">
        <f>VLOOKUP(B22271,LISTAS!A22229:B22296,2,0)</f>
        <v>#N/A</v>
      </c>
      <c r="W22271" s="35" t="e">
        <f>VLOOKUP(V22271,LISTAS!$M$2:$N$18,2,0)</f>
        <v>#N/A</v>
      </c>
    </row>
    <row r="22272" spans="3:23">
      <c r="C22272" t="e">
        <f>VLOOKUP(B22272,LISTAS!A22230:B22297,2,0)</f>
        <v>#N/A</v>
      </c>
      <c r="W22272" s="35" t="e">
        <f>VLOOKUP(V22272,LISTAS!$M$2:$N$18,2,0)</f>
        <v>#N/A</v>
      </c>
    </row>
    <row r="22273" spans="3:23">
      <c r="C22273" t="e">
        <f>VLOOKUP(B22273,LISTAS!A22231:B22298,2,0)</f>
        <v>#N/A</v>
      </c>
      <c r="W22273" s="35" t="e">
        <f>VLOOKUP(V22273,LISTAS!$M$2:$N$18,2,0)</f>
        <v>#N/A</v>
      </c>
    </row>
    <row r="22274" spans="3:23">
      <c r="C22274" t="e">
        <f>VLOOKUP(B22274,LISTAS!A22232:B22299,2,0)</f>
        <v>#N/A</v>
      </c>
      <c r="W22274" s="35" t="e">
        <f>VLOOKUP(V22274,LISTAS!$M$2:$N$18,2,0)</f>
        <v>#N/A</v>
      </c>
    </row>
    <row r="22275" spans="3:23">
      <c r="C22275" t="e">
        <f>VLOOKUP(B22275,LISTAS!A22233:B22300,2,0)</f>
        <v>#N/A</v>
      </c>
      <c r="W22275" s="35" t="e">
        <f>VLOOKUP(V22275,LISTAS!$M$2:$N$18,2,0)</f>
        <v>#N/A</v>
      </c>
    </row>
    <row r="22276" spans="3:23">
      <c r="C22276" t="e">
        <f>VLOOKUP(B22276,LISTAS!A22234:B22301,2,0)</f>
        <v>#N/A</v>
      </c>
      <c r="W22276" s="35" t="e">
        <f>VLOOKUP(V22276,LISTAS!$M$2:$N$18,2,0)</f>
        <v>#N/A</v>
      </c>
    </row>
    <row r="22277" spans="3:23">
      <c r="C22277" t="e">
        <f>VLOOKUP(B22277,LISTAS!A22235:B22302,2,0)</f>
        <v>#N/A</v>
      </c>
      <c r="W22277" s="35" t="e">
        <f>VLOOKUP(V22277,LISTAS!$M$2:$N$18,2,0)</f>
        <v>#N/A</v>
      </c>
    </row>
    <row r="22278" spans="3:23">
      <c r="C22278" t="e">
        <f>VLOOKUP(B22278,LISTAS!A22236:B22303,2,0)</f>
        <v>#N/A</v>
      </c>
      <c r="W22278" s="35" t="e">
        <f>VLOOKUP(V22278,LISTAS!$M$2:$N$18,2,0)</f>
        <v>#N/A</v>
      </c>
    </row>
    <row r="22279" spans="3:23">
      <c r="C22279" t="e">
        <f>VLOOKUP(B22279,LISTAS!A22237:B22304,2,0)</f>
        <v>#N/A</v>
      </c>
      <c r="W22279" s="35" t="e">
        <f>VLOOKUP(V22279,LISTAS!$M$2:$N$18,2,0)</f>
        <v>#N/A</v>
      </c>
    </row>
    <row r="22280" spans="3:23">
      <c r="C22280" t="e">
        <f>VLOOKUP(B22280,LISTAS!A22238:B22305,2,0)</f>
        <v>#N/A</v>
      </c>
      <c r="W22280" s="35" t="e">
        <f>VLOOKUP(V22280,LISTAS!$M$2:$N$18,2,0)</f>
        <v>#N/A</v>
      </c>
    </row>
    <row r="22281" spans="3:23">
      <c r="C22281" t="e">
        <f>VLOOKUP(B22281,LISTAS!A22239:B22306,2,0)</f>
        <v>#N/A</v>
      </c>
      <c r="W22281" s="35" t="e">
        <f>VLOOKUP(V22281,LISTAS!$M$2:$N$18,2,0)</f>
        <v>#N/A</v>
      </c>
    </row>
    <row r="22282" spans="3:23">
      <c r="C22282" t="e">
        <f>VLOOKUP(B22282,LISTAS!A22240:B22307,2,0)</f>
        <v>#N/A</v>
      </c>
      <c r="W22282" s="35" t="e">
        <f>VLOOKUP(V22282,LISTAS!$M$2:$N$18,2,0)</f>
        <v>#N/A</v>
      </c>
    </row>
    <row r="22283" spans="3:23">
      <c r="C22283" t="e">
        <f>VLOOKUP(B22283,LISTAS!A22241:B22308,2,0)</f>
        <v>#N/A</v>
      </c>
      <c r="W22283" s="35" t="e">
        <f>VLOOKUP(V22283,LISTAS!$M$2:$N$18,2,0)</f>
        <v>#N/A</v>
      </c>
    </row>
    <row r="22284" spans="3:23">
      <c r="C22284" t="e">
        <f>VLOOKUP(B22284,LISTAS!A22242:B22309,2,0)</f>
        <v>#N/A</v>
      </c>
      <c r="W22284" s="35" t="e">
        <f>VLOOKUP(V22284,LISTAS!$M$2:$N$18,2,0)</f>
        <v>#N/A</v>
      </c>
    </row>
    <row r="22285" spans="3:23">
      <c r="C22285" t="e">
        <f>VLOOKUP(B22285,LISTAS!A22243:B22310,2,0)</f>
        <v>#N/A</v>
      </c>
      <c r="W22285" s="35" t="e">
        <f>VLOOKUP(V22285,LISTAS!$M$2:$N$18,2,0)</f>
        <v>#N/A</v>
      </c>
    </row>
    <row r="22286" spans="3:23">
      <c r="C22286" t="e">
        <f>VLOOKUP(B22286,LISTAS!A22244:B22311,2,0)</f>
        <v>#N/A</v>
      </c>
      <c r="W22286" s="35" t="e">
        <f>VLOOKUP(V22286,LISTAS!$M$2:$N$18,2,0)</f>
        <v>#N/A</v>
      </c>
    </row>
    <row r="22287" spans="3:23">
      <c r="C22287" t="e">
        <f>VLOOKUP(B22287,LISTAS!A22245:B22312,2,0)</f>
        <v>#N/A</v>
      </c>
      <c r="W22287" s="35" t="e">
        <f>VLOOKUP(V22287,LISTAS!$M$2:$N$18,2,0)</f>
        <v>#N/A</v>
      </c>
    </row>
    <row r="22288" spans="3:23">
      <c r="C22288" t="e">
        <f>VLOOKUP(B22288,LISTAS!A22246:B22313,2,0)</f>
        <v>#N/A</v>
      </c>
      <c r="W22288" s="35" t="e">
        <f>VLOOKUP(V22288,LISTAS!$M$2:$N$18,2,0)</f>
        <v>#N/A</v>
      </c>
    </row>
    <row r="22289" spans="3:23">
      <c r="C22289" t="e">
        <f>VLOOKUP(B22289,LISTAS!A22247:B22314,2,0)</f>
        <v>#N/A</v>
      </c>
      <c r="W22289" s="35" t="e">
        <f>VLOOKUP(V22289,LISTAS!$M$2:$N$18,2,0)</f>
        <v>#N/A</v>
      </c>
    </row>
    <row r="22290" spans="3:23">
      <c r="C22290" t="e">
        <f>VLOOKUP(B22290,LISTAS!A22248:B22315,2,0)</f>
        <v>#N/A</v>
      </c>
      <c r="W22290" s="35" t="e">
        <f>VLOOKUP(V22290,LISTAS!$M$2:$N$18,2,0)</f>
        <v>#N/A</v>
      </c>
    </row>
    <row r="22291" spans="3:23">
      <c r="C22291" t="e">
        <f>VLOOKUP(B22291,LISTAS!A22249:B22316,2,0)</f>
        <v>#N/A</v>
      </c>
      <c r="W22291" s="35" t="e">
        <f>VLOOKUP(V22291,LISTAS!$M$2:$N$18,2,0)</f>
        <v>#N/A</v>
      </c>
    </row>
    <row r="22292" spans="3:23">
      <c r="C22292" t="e">
        <f>VLOOKUP(B22292,LISTAS!A22250:B22317,2,0)</f>
        <v>#N/A</v>
      </c>
      <c r="W22292" s="35" t="e">
        <f>VLOOKUP(V22292,LISTAS!$M$2:$N$18,2,0)</f>
        <v>#N/A</v>
      </c>
    </row>
    <row r="22293" spans="3:23">
      <c r="C22293" t="e">
        <f>VLOOKUP(B22293,LISTAS!A22251:B22318,2,0)</f>
        <v>#N/A</v>
      </c>
      <c r="W22293" s="35" t="e">
        <f>VLOOKUP(V22293,LISTAS!$M$2:$N$18,2,0)</f>
        <v>#N/A</v>
      </c>
    </row>
    <row r="22294" spans="3:23">
      <c r="C22294" t="e">
        <f>VLOOKUP(B22294,LISTAS!A22252:B22319,2,0)</f>
        <v>#N/A</v>
      </c>
      <c r="W22294" s="35" t="e">
        <f>VLOOKUP(V22294,LISTAS!$M$2:$N$18,2,0)</f>
        <v>#N/A</v>
      </c>
    </row>
    <row r="22295" spans="3:23">
      <c r="C22295" t="e">
        <f>VLOOKUP(B22295,LISTAS!A22253:B22320,2,0)</f>
        <v>#N/A</v>
      </c>
      <c r="W22295" s="35" t="e">
        <f>VLOOKUP(V22295,LISTAS!$M$2:$N$18,2,0)</f>
        <v>#N/A</v>
      </c>
    </row>
    <row r="22296" spans="3:23">
      <c r="C22296" t="e">
        <f>VLOOKUP(B22296,LISTAS!A22254:B22321,2,0)</f>
        <v>#N/A</v>
      </c>
      <c r="W22296" s="35" t="e">
        <f>VLOOKUP(V22296,LISTAS!$M$2:$N$18,2,0)</f>
        <v>#N/A</v>
      </c>
    </row>
    <row r="22297" spans="3:23">
      <c r="C22297" t="e">
        <f>VLOOKUP(B22297,LISTAS!A22255:B22322,2,0)</f>
        <v>#N/A</v>
      </c>
      <c r="W22297" s="35" t="e">
        <f>VLOOKUP(V22297,LISTAS!$M$2:$N$18,2,0)</f>
        <v>#N/A</v>
      </c>
    </row>
    <row r="22298" spans="3:23">
      <c r="C22298" t="e">
        <f>VLOOKUP(B22298,LISTAS!A22256:B22323,2,0)</f>
        <v>#N/A</v>
      </c>
      <c r="W22298" s="35" t="e">
        <f>VLOOKUP(V22298,LISTAS!$M$2:$N$18,2,0)</f>
        <v>#N/A</v>
      </c>
    </row>
    <row r="22299" spans="3:23">
      <c r="C22299" t="e">
        <f>VLOOKUP(B22299,LISTAS!A22257:B22324,2,0)</f>
        <v>#N/A</v>
      </c>
      <c r="W22299" s="35" t="e">
        <f>VLOOKUP(V22299,LISTAS!$M$2:$N$18,2,0)</f>
        <v>#N/A</v>
      </c>
    </row>
    <row r="22300" spans="3:23">
      <c r="C22300" t="e">
        <f>VLOOKUP(B22300,LISTAS!A22258:B22325,2,0)</f>
        <v>#N/A</v>
      </c>
      <c r="W22300" s="35" t="e">
        <f>VLOOKUP(V22300,LISTAS!$M$2:$N$18,2,0)</f>
        <v>#N/A</v>
      </c>
    </row>
    <row r="22301" spans="3:23">
      <c r="C22301" t="e">
        <f>VLOOKUP(B22301,LISTAS!A22259:B22326,2,0)</f>
        <v>#N/A</v>
      </c>
      <c r="W22301" s="35" t="e">
        <f>VLOOKUP(V22301,LISTAS!$M$2:$N$18,2,0)</f>
        <v>#N/A</v>
      </c>
    </row>
    <row r="22302" spans="3:23">
      <c r="C22302" t="e">
        <f>VLOOKUP(B22302,LISTAS!A22260:B22327,2,0)</f>
        <v>#N/A</v>
      </c>
      <c r="W22302" s="35" t="e">
        <f>VLOOKUP(V22302,LISTAS!$M$2:$N$18,2,0)</f>
        <v>#N/A</v>
      </c>
    </row>
    <row r="22303" spans="3:23">
      <c r="C22303" t="e">
        <f>VLOOKUP(B22303,LISTAS!A22261:B22328,2,0)</f>
        <v>#N/A</v>
      </c>
      <c r="W22303" s="35" t="e">
        <f>VLOOKUP(V22303,LISTAS!$M$2:$N$18,2,0)</f>
        <v>#N/A</v>
      </c>
    </row>
    <row r="22304" spans="3:23">
      <c r="C22304" t="e">
        <f>VLOOKUP(B22304,LISTAS!A22262:B22329,2,0)</f>
        <v>#N/A</v>
      </c>
      <c r="W22304" s="35" t="e">
        <f>VLOOKUP(V22304,LISTAS!$M$2:$N$18,2,0)</f>
        <v>#N/A</v>
      </c>
    </row>
    <row r="22305" spans="3:23">
      <c r="C22305" t="e">
        <f>VLOOKUP(B22305,LISTAS!A22263:B22330,2,0)</f>
        <v>#N/A</v>
      </c>
      <c r="W22305" s="35" t="e">
        <f>VLOOKUP(V22305,LISTAS!$M$2:$N$18,2,0)</f>
        <v>#N/A</v>
      </c>
    </row>
    <row r="22306" spans="3:23">
      <c r="C22306" t="e">
        <f>VLOOKUP(B22306,LISTAS!A22264:B22331,2,0)</f>
        <v>#N/A</v>
      </c>
      <c r="W22306" s="35" t="e">
        <f>VLOOKUP(V22306,LISTAS!$M$2:$N$18,2,0)</f>
        <v>#N/A</v>
      </c>
    </row>
    <row r="22307" spans="3:23">
      <c r="C22307" t="e">
        <f>VLOOKUP(B22307,LISTAS!A22265:B22332,2,0)</f>
        <v>#N/A</v>
      </c>
      <c r="W22307" s="35" t="e">
        <f>VLOOKUP(V22307,LISTAS!$M$2:$N$18,2,0)</f>
        <v>#N/A</v>
      </c>
    </row>
    <row r="22308" spans="3:23">
      <c r="C22308" t="e">
        <f>VLOOKUP(B22308,LISTAS!A22266:B22333,2,0)</f>
        <v>#N/A</v>
      </c>
      <c r="W22308" s="35" t="e">
        <f>VLOOKUP(V22308,LISTAS!$M$2:$N$18,2,0)</f>
        <v>#N/A</v>
      </c>
    </row>
    <row r="22309" spans="3:23">
      <c r="C22309" t="e">
        <f>VLOOKUP(B22309,LISTAS!A22267:B22334,2,0)</f>
        <v>#N/A</v>
      </c>
      <c r="W22309" s="35" t="e">
        <f>VLOOKUP(V22309,LISTAS!$M$2:$N$18,2,0)</f>
        <v>#N/A</v>
      </c>
    </row>
    <row r="22310" spans="3:23">
      <c r="C22310" t="e">
        <f>VLOOKUP(B22310,LISTAS!A22268:B22335,2,0)</f>
        <v>#N/A</v>
      </c>
      <c r="W22310" s="35" t="e">
        <f>VLOOKUP(V22310,LISTAS!$M$2:$N$18,2,0)</f>
        <v>#N/A</v>
      </c>
    </row>
    <row r="22311" spans="3:23">
      <c r="C22311" t="e">
        <f>VLOOKUP(B22311,LISTAS!A22269:B22336,2,0)</f>
        <v>#N/A</v>
      </c>
      <c r="W22311" s="35" t="e">
        <f>VLOOKUP(V22311,LISTAS!$M$2:$N$18,2,0)</f>
        <v>#N/A</v>
      </c>
    </row>
    <row r="22312" spans="3:23">
      <c r="C22312" t="e">
        <f>VLOOKUP(B22312,LISTAS!A22270:B22337,2,0)</f>
        <v>#N/A</v>
      </c>
      <c r="W22312" s="35" t="e">
        <f>VLOOKUP(V22312,LISTAS!$M$2:$N$18,2,0)</f>
        <v>#N/A</v>
      </c>
    </row>
    <row r="22313" spans="3:23">
      <c r="C22313" t="e">
        <f>VLOOKUP(B22313,LISTAS!A22271:B22338,2,0)</f>
        <v>#N/A</v>
      </c>
      <c r="W22313" s="35" t="e">
        <f>VLOOKUP(V22313,LISTAS!$M$2:$N$18,2,0)</f>
        <v>#N/A</v>
      </c>
    </row>
    <row r="22314" spans="3:23">
      <c r="C22314" t="e">
        <f>VLOOKUP(B22314,LISTAS!A22272:B22339,2,0)</f>
        <v>#N/A</v>
      </c>
      <c r="W22314" s="35" t="e">
        <f>VLOOKUP(V22314,LISTAS!$M$2:$N$18,2,0)</f>
        <v>#N/A</v>
      </c>
    </row>
    <row r="22315" spans="3:23">
      <c r="C22315" t="e">
        <f>VLOOKUP(B22315,LISTAS!A22273:B22340,2,0)</f>
        <v>#N/A</v>
      </c>
      <c r="W22315" s="35" t="e">
        <f>VLOOKUP(V22315,LISTAS!$M$2:$N$18,2,0)</f>
        <v>#N/A</v>
      </c>
    </row>
    <row r="22316" spans="3:23">
      <c r="C22316" t="e">
        <f>VLOOKUP(B22316,LISTAS!A22274:B22341,2,0)</f>
        <v>#N/A</v>
      </c>
      <c r="W22316" s="35" t="e">
        <f>VLOOKUP(V22316,LISTAS!$M$2:$N$18,2,0)</f>
        <v>#N/A</v>
      </c>
    </row>
    <row r="22317" spans="3:23">
      <c r="C22317" t="e">
        <f>VLOOKUP(B22317,LISTAS!A22275:B22342,2,0)</f>
        <v>#N/A</v>
      </c>
      <c r="W22317" s="35" t="e">
        <f>VLOOKUP(V22317,LISTAS!$M$2:$N$18,2,0)</f>
        <v>#N/A</v>
      </c>
    </row>
    <row r="22318" spans="3:23">
      <c r="C22318" t="e">
        <f>VLOOKUP(B22318,LISTAS!A22276:B22343,2,0)</f>
        <v>#N/A</v>
      </c>
      <c r="W22318" s="35" t="e">
        <f>VLOOKUP(V22318,LISTAS!$M$2:$N$18,2,0)</f>
        <v>#N/A</v>
      </c>
    </row>
    <row r="22319" spans="3:23">
      <c r="C22319" t="e">
        <f>VLOOKUP(B22319,LISTAS!A22277:B22344,2,0)</f>
        <v>#N/A</v>
      </c>
      <c r="W22319" s="35" t="e">
        <f>VLOOKUP(V22319,LISTAS!$M$2:$N$18,2,0)</f>
        <v>#N/A</v>
      </c>
    </row>
    <row r="22320" spans="3:23">
      <c r="C22320" t="e">
        <f>VLOOKUP(B22320,LISTAS!A22278:B22345,2,0)</f>
        <v>#N/A</v>
      </c>
      <c r="W22320" s="35" t="e">
        <f>VLOOKUP(V22320,LISTAS!$M$2:$N$18,2,0)</f>
        <v>#N/A</v>
      </c>
    </row>
    <row r="22321" spans="3:23">
      <c r="C22321" t="e">
        <f>VLOOKUP(B22321,LISTAS!A22279:B22346,2,0)</f>
        <v>#N/A</v>
      </c>
      <c r="W22321" s="35" t="e">
        <f>VLOOKUP(V22321,LISTAS!$M$2:$N$18,2,0)</f>
        <v>#N/A</v>
      </c>
    </row>
    <row r="22322" spans="3:23">
      <c r="C22322" t="e">
        <f>VLOOKUP(B22322,LISTAS!A22280:B22347,2,0)</f>
        <v>#N/A</v>
      </c>
      <c r="W22322" s="35" t="e">
        <f>VLOOKUP(V22322,LISTAS!$M$2:$N$18,2,0)</f>
        <v>#N/A</v>
      </c>
    </row>
    <row r="22323" spans="3:23">
      <c r="C22323" t="e">
        <f>VLOOKUP(B22323,LISTAS!A22281:B22348,2,0)</f>
        <v>#N/A</v>
      </c>
      <c r="W22323" s="35" t="e">
        <f>VLOOKUP(V22323,LISTAS!$M$2:$N$18,2,0)</f>
        <v>#N/A</v>
      </c>
    </row>
    <row r="22324" spans="3:23">
      <c r="C22324" t="e">
        <f>VLOOKUP(B22324,LISTAS!A22282:B22349,2,0)</f>
        <v>#N/A</v>
      </c>
      <c r="W22324" s="35" t="e">
        <f>VLOOKUP(V22324,LISTAS!$M$2:$N$18,2,0)</f>
        <v>#N/A</v>
      </c>
    </row>
    <row r="22325" spans="3:23">
      <c r="C22325" t="e">
        <f>VLOOKUP(B22325,LISTAS!A22283:B22350,2,0)</f>
        <v>#N/A</v>
      </c>
      <c r="W22325" s="35" t="e">
        <f>VLOOKUP(V22325,LISTAS!$M$2:$N$18,2,0)</f>
        <v>#N/A</v>
      </c>
    </row>
    <row r="22326" spans="3:23">
      <c r="C22326" t="e">
        <f>VLOOKUP(B22326,LISTAS!A22284:B22351,2,0)</f>
        <v>#N/A</v>
      </c>
      <c r="W22326" s="35" t="e">
        <f>VLOOKUP(V22326,LISTAS!$M$2:$N$18,2,0)</f>
        <v>#N/A</v>
      </c>
    </row>
    <row r="22327" spans="3:23">
      <c r="C22327" t="e">
        <f>VLOOKUP(B22327,LISTAS!A22285:B22352,2,0)</f>
        <v>#N/A</v>
      </c>
      <c r="W22327" s="35" t="e">
        <f>VLOOKUP(V22327,LISTAS!$M$2:$N$18,2,0)</f>
        <v>#N/A</v>
      </c>
    </row>
    <row r="22328" spans="3:23">
      <c r="C22328" t="e">
        <f>VLOOKUP(B22328,LISTAS!A22286:B22353,2,0)</f>
        <v>#N/A</v>
      </c>
      <c r="W22328" s="35" t="e">
        <f>VLOOKUP(V22328,LISTAS!$M$2:$N$18,2,0)</f>
        <v>#N/A</v>
      </c>
    </row>
    <row r="22329" spans="3:23">
      <c r="C22329" t="e">
        <f>VLOOKUP(B22329,LISTAS!A22287:B22354,2,0)</f>
        <v>#N/A</v>
      </c>
      <c r="W22329" s="35" t="e">
        <f>VLOOKUP(V22329,LISTAS!$M$2:$N$18,2,0)</f>
        <v>#N/A</v>
      </c>
    </row>
    <row r="22330" spans="3:23">
      <c r="C22330" t="e">
        <f>VLOOKUP(B22330,LISTAS!A22288:B22355,2,0)</f>
        <v>#N/A</v>
      </c>
      <c r="W22330" s="35" t="e">
        <f>VLOOKUP(V22330,LISTAS!$M$2:$N$18,2,0)</f>
        <v>#N/A</v>
      </c>
    </row>
    <row r="22331" spans="3:23">
      <c r="C22331" t="e">
        <f>VLOOKUP(B22331,LISTAS!A22289:B22356,2,0)</f>
        <v>#N/A</v>
      </c>
      <c r="W22331" s="35" t="e">
        <f>VLOOKUP(V22331,LISTAS!$M$2:$N$18,2,0)</f>
        <v>#N/A</v>
      </c>
    </row>
    <row r="22332" spans="3:23">
      <c r="C22332" t="e">
        <f>VLOOKUP(B22332,LISTAS!A22290:B22357,2,0)</f>
        <v>#N/A</v>
      </c>
      <c r="W22332" s="35" t="e">
        <f>VLOOKUP(V22332,LISTAS!$M$2:$N$18,2,0)</f>
        <v>#N/A</v>
      </c>
    </row>
    <row r="22333" spans="3:23">
      <c r="C22333" t="e">
        <f>VLOOKUP(B22333,LISTAS!A22291:B22358,2,0)</f>
        <v>#N/A</v>
      </c>
      <c r="W22333" s="35" t="e">
        <f>VLOOKUP(V22333,LISTAS!$M$2:$N$18,2,0)</f>
        <v>#N/A</v>
      </c>
    </row>
    <row r="22334" spans="3:23">
      <c r="C22334" t="e">
        <f>VLOOKUP(B22334,LISTAS!A22292:B22359,2,0)</f>
        <v>#N/A</v>
      </c>
      <c r="W22334" s="35" t="e">
        <f>VLOOKUP(V22334,LISTAS!$M$2:$N$18,2,0)</f>
        <v>#N/A</v>
      </c>
    </row>
    <row r="22335" spans="3:23">
      <c r="C22335" t="e">
        <f>VLOOKUP(B22335,LISTAS!A22293:B22360,2,0)</f>
        <v>#N/A</v>
      </c>
      <c r="W22335" s="35" t="e">
        <f>VLOOKUP(V22335,LISTAS!$M$2:$N$18,2,0)</f>
        <v>#N/A</v>
      </c>
    </row>
    <row r="22336" spans="3:23">
      <c r="C22336" t="e">
        <f>VLOOKUP(B22336,LISTAS!A22294:B22361,2,0)</f>
        <v>#N/A</v>
      </c>
      <c r="W22336" s="35" t="e">
        <f>VLOOKUP(V22336,LISTAS!$M$2:$N$18,2,0)</f>
        <v>#N/A</v>
      </c>
    </row>
    <row r="22337" spans="3:23">
      <c r="C22337" t="e">
        <f>VLOOKUP(B22337,LISTAS!A22295:B22362,2,0)</f>
        <v>#N/A</v>
      </c>
      <c r="W22337" s="35" t="e">
        <f>VLOOKUP(V22337,LISTAS!$M$2:$N$18,2,0)</f>
        <v>#N/A</v>
      </c>
    </row>
    <row r="22338" spans="3:23">
      <c r="C22338" t="e">
        <f>VLOOKUP(B22338,LISTAS!A22296:B22363,2,0)</f>
        <v>#N/A</v>
      </c>
      <c r="W22338" s="35" t="e">
        <f>VLOOKUP(V22338,LISTAS!$M$2:$N$18,2,0)</f>
        <v>#N/A</v>
      </c>
    </row>
    <row r="22339" spans="3:23">
      <c r="C22339" t="e">
        <f>VLOOKUP(B22339,LISTAS!A22297:B22364,2,0)</f>
        <v>#N/A</v>
      </c>
      <c r="W22339" s="35" t="e">
        <f>VLOOKUP(V22339,LISTAS!$M$2:$N$18,2,0)</f>
        <v>#N/A</v>
      </c>
    </row>
    <row r="22340" spans="3:23">
      <c r="C22340" t="e">
        <f>VLOOKUP(B22340,LISTAS!A22298:B22365,2,0)</f>
        <v>#N/A</v>
      </c>
      <c r="W22340" s="35" t="e">
        <f>VLOOKUP(V22340,LISTAS!$M$2:$N$18,2,0)</f>
        <v>#N/A</v>
      </c>
    </row>
    <row r="22341" spans="3:23">
      <c r="C22341" t="e">
        <f>VLOOKUP(B22341,LISTAS!A22299:B22366,2,0)</f>
        <v>#N/A</v>
      </c>
      <c r="W22341" s="35" t="e">
        <f>VLOOKUP(V22341,LISTAS!$M$2:$N$18,2,0)</f>
        <v>#N/A</v>
      </c>
    </row>
    <row r="22342" spans="3:23">
      <c r="C22342" t="e">
        <f>VLOOKUP(B22342,LISTAS!A22300:B22367,2,0)</f>
        <v>#N/A</v>
      </c>
      <c r="W22342" s="35" t="e">
        <f>VLOOKUP(V22342,LISTAS!$M$2:$N$18,2,0)</f>
        <v>#N/A</v>
      </c>
    </row>
    <row r="22343" spans="3:23">
      <c r="C22343" t="e">
        <f>VLOOKUP(B22343,LISTAS!A22301:B22368,2,0)</f>
        <v>#N/A</v>
      </c>
      <c r="W22343" s="35" t="e">
        <f>VLOOKUP(V22343,LISTAS!$M$2:$N$18,2,0)</f>
        <v>#N/A</v>
      </c>
    </row>
    <row r="22344" spans="3:23">
      <c r="C22344" t="e">
        <f>VLOOKUP(B22344,LISTAS!A22302:B22369,2,0)</f>
        <v>#N/A</v>
      </c>
      <c r="W22344" s="35" t="e">
        <f>VLOOKUP(V22344,LISTAS!$M$2:$N$18,2,0)</f>
        <v>#N/A</v>
      </c>
    </row>
    <row r="22345" spans="3:23">
      <c r="C22345" t="e">
        <f>VLOOKUP(B22345,LISTAS!A22303:B22370,2,0)</f>
        <v>#N/A</v>
      </c>
      <c r="W22345" s="35" t="e">
        <f>VLOOKUP(V22345,LISTAS!$M$2:$N$18,2,0)</f>
        <v>#N/A</v>
      </c>
    </row>
    <row r="22346" spans="3:23">
      <c r="C22346" t="e">
        <f>VLOOKUP(B22346,LISTAS!A22304:B22371,2,0)</f>
        <v>#N/A</v>
      </c>
      <c r="W22346" s="35" t="e">
        <f>VLOOKUP(V22346,LISTAS!$M$2:$N$18,2,0)</f>
        <v>#N/A</v>
      </c>
    </row>
    <row r="22347" spans="3:23">
      <c r="C22347" t="e">
        <f>VLOOKUP(B22347,LISTAS!A22305:B22372,2,0)</f>
        <v>#N/A</v>
      </c>
      <c r="W22347" s="35" t="e">
        <f>VLOOKUP(V22347,LISTAS!$M$2:$N$18,2,0)</f>
        <v>#N/A</v>
      </c>
    </row>
    <row r="22348" spans="3:23">
      <c r="C22348" t="e">
        <f>VLOOKUP(B22348,LISTAS!A22306:B22373,2,0)</f>
        <v>#N/A</v>
      </c>
      <c r="W22348" s="35" t="e">
        <f>VLOOKUP(V22348,LISTAS!$M$2:$N$18,2,0)</f>
        <v>#N/A</v>
      </c>
    </row>
    <row r="22349" spans="3:23">
      <c r="C22349" t="e">
        <f>VLOOKUP(B22349,LISTAS!A22307:B22374,2,0)</f>
        <v>#N/A</v>
      </c>
      <c r="W22349" s="35" t="e">
        <f>VLOOKUP(V22349,LISTAS!$M$2:$N$18,2,0)</f>
        <v>#N/A</v>
      </c>
    </row>
    <row r="22350" spans="3:23">
      <c r="C22350" t="e">
        <f>VLOOKUP(B22350,LISTAS!A22308:B22375,2,0)</f>
        <v>#N/A</v>
      </c>
      <c r="W22350" s="35" t="e">
        <f>VLOOKUP(V22350,LISTAS!$M$2:$N$18,2,0)</f>
        <v>#N/A</v>
      </c>
    </row>
    <row r="22351" spans="3:23">
      <c r="C22351" t="e">
        <f>VLOOKUP(B22351,LISTAS!A22309:B22376,2,0)</f>
        <v>#N/A</v>
      </c>
      <c r="W22351" s="35" t="e">
        <f>VLOOKUP(V22351,LISTAS!$M$2:$N$18,2,0)</f>
        <v>#N/A</v>
      </c>
    </row>
    <row r="22352" spans="3:23">
      <c r="C22352" t="e">
        <f>VLOOKUP(B22352,LISTAS!A22310:B22377,2,0)</f>
        <v>#N/A</v>
      </c>
      <c r="W22352" s="35" t="e">
        <f>VLOOKUP(V22352,LISTAS!$M$2:$N$18,2,0)</f>
        <v>#N/A</v>
      </c>
    </row>
    <row r="22353" spans="3:23">
      <c r="C22353" t="e">
        <f>VLOOKUP(B22353,LISTAS!A22311:B22378,2,0)</f>
        <v>#N/A</v>
      </c>
      <c r="W22353" s="35" t="e">
        <f>VLOOKUP(V22353,LISTAS!$M$2:$N$18,2,0)</f>
        <v>#N/A</v>
      </c>
    </row>
    <row r="22354" spans="3:23">
      <c r="C22354" t="e">
        <f>VLOOKUP(B22354,LISTAS!A22312:B22379,2,0)</f>
        <v>#N/A</v>
      </c>
      <c r="W22354" s="35" t="e">
        <f>VLOOKUP(V22354,LISTAS!$M$2:$N$18,2,0)</f>
        <v>#N/A</v>
      </c>
    </row>
    <row r="22355" spans="3:23">
      <c r="C22355" t="e">
        <f>VLOOKUP(B22355,LISTAS!A22313:B22380,2,0)</f>
        <v>#N/A</v>
      </c>
      <c r="W22355" s="35" t="e">
        <f>VLOOKUP(V22355,LISTAS!$M$2:$N$18,2,0)</f>
        <v>#N/A</v>
      </c>
    </row>
    <row r="22356" spans="3:23">
      <c r="C22356" t="e">
        <f>VLOOKUP(B22356,LISTAS!A22314:B22381,2,0)</f>
        <v>#N/A</v>
      </c>
      <c r="W22356" s="35" t="e">
        <f>VLOOKUP(V22356,LISTAS!$M$2:$N$18,2,0)</f>
        <v>#N/A</v>
      </c>
    </row>
    <row r="22357" spans="3:23">
      <c r="C22357" t="e">
        <f>VLOOKUP(B22357,LISTAS!A22315:B22382,2,0)</f>
        <v>#N/A</v>
      </c>
      <c r="W22357" s="35" t="e">
        <f>VLOOKUP(V22357,LISTAS!$M$2:$N$18,2,0)</f>
        <v>#N/A</v>
      </c>
    </row>
    <row r="22358" spans="3:23">
      <c r="C22358" t="e">
        <f>VLOOKUP(B22358,LISTAS!A22316:B22383,2,0)</f>
        <v>#N/A</v>
      </c>
      <c r="W22358" s="35" t="e">
        <f>VLOOKUP(V22358,LISTAS!$M$2:$N$18,2,0)</f>
        <v>#N/A</v>
      </c>
    </row>
    <row r="22359" spans="3:23">
      <c r="C22359" t="e">
        <f>VLOOKUP(B22359,LISTAS!A22317:B22384,2,0)</f>
        <v>#N/A</v>
      </c>
      <c r="W22359" s="35" t="e">
        <f>VLOOKUP(V22359,LISTAS!$M$2:$N$18,2,0)</f>
        <v>#N/A</v>
      </c>
    </row>
    <row r="22360" spans="3:23">
      <c r="C22360" t="e">
        <f>VLOOKUP(B22360,LISTAS!A22318:B22385,2,0)</f>
        <v>#N/A</v>
      </c>
      <c r="W22360" s="35" t="e">
        <f>VLOOKUP(V22360,LISTAS!$M$2:$N$18,2,0)</f>
        <v>#N/A</v>
      </c>
    </row>
    <row r="22361" spans="3:23">
      <c r="C22361" t="e">
        <f>VLOOKUP(B22361,LISTAS!A22319:B22386,2,0)</f>
        <v>#N/A</v>
      </c>
      <c r="W22361" s="35" t="e">
        <f>VLOOKUP(V22361,LISTAS!$M$2:$N$18,2,0)</f>
        <v>#N/A</v>
      </c>
    </row>
    <row r="22362" spans="3:23">
      <c r="C22362" t="e">
        <f>VLOOKUP(B22362,LISTAS!A22320:B22387,2,0)</f>
        <v>#N/A</v>
      </c>
      <c r="W22362" s="35" t="e">
        <f>VLOOKUP(V22362,LISTAS!$M$2:$N$18,2,0)</f>
        <v>#N/A</v>
      </c>
    </row>
    <row r="22363" spans="3:23">
      <c r="C22363" t="e">
        <f>VLOOKUP(B22363,LISTAS!A22321:B22388,2,0)</f>
        <v>#N/A</v>
      </c>
      <c r="W22363" s="35" t="e">
        <f>VLOOKUP(V22363,LISTAS!$M$2:$N$18,2,0)</f>
        <v>#N/A</v>
      </c>
    </row>
    <row r="22364" spans="3:23">
      <c r="C22364" t="e">
        <f>VLOOKUP(B22364,LISTAS!A22322:B22389,2,0)</f>
        <v>#N/A</v>
      </c>
      <c r="W22364" s="35" t="e">
        <f>VLOOKUP(V22364,LISTAS!$M$2:$N$18,2,0)</f>
        <v>#N/A</v>
      </c>
    </row>
    <row r="22365" spans="3:23">
      <c r="C22365" t="e">
        <f>VLOOKUP(B22365,LISTAS!A22323:B22390,2,0)</f>
        <v>#N/A</v>
      </c>
      <c r="W22365" s="35" t="e">
        <f>VLOOKUP(V22365,LISTAS!$M$2:$N$18,2,0)</f>
        <v>#N/A</v>
      </c>
    </row>
    <row r="22366" spans="3:23">
      <c r="C22366" t="e">
        <f>VLOOKUP(B22366,LISTAS!A22324:B22391,2,0)</f>
        <v>#N/A</v>
      </c>
      <c r="W22366" s="35" t="e">
        <f>VLOOKUP(V22366,LISTAS!$M$2:$N$18,2,0)</f>
        <v>#N/A</v>
      </c>
    </row>
    <row r="22367" spans="3:23">
      <c r="C22367" t="e">
        <f>VLOOKUP(B22367,LISTAS!A22325:B22392,2,0)</f>
        <v>#N/A</v>
      </c>
      <c r="W22367" s="35" t="e">
        <f>VLOOKUP(V22367,LISTAS!$M$2:$N$18,2,0)</f>
        <v>#N/A</v>
      </c>
    </row>
    <row r="22368" spans="3:23">
      <c r="C22368" t="e">
        <f>VLOOKUP(B22368,LISTAS!A22326:B22393,2,0)</f>
        <v>#N/A</v>
      </c>
      <c r="W22368" s="35" t="e">
        <f>VLOOKUP(V22368,LISTAS!$M$2:$N$18,2,0)</f>
        <v>#N/A</v>
      </c>
    </row>
    <row r="22369" spans="3:23">
      <c r="C22369" t="e">
        <f>VLOOKUP(B22369,LISTAS!A22327:B22394,2,0)</f>
        <v>#N/A</v>
      </c>
      <c r="W22369" s="35" t="e">
        <f>VLOOKUP(V22369,LISTAS!$M$2:$N$18,2,0)</f>
        <v>#N/A</v>
      </c>
    </row>
    <row r="22370" spans="3:23">
      <c r="C22370" t="e">
        <f>VLOOKUP(B22370,LISTAS!A22328:B22395,2,0)</f>
        <v>#N/A</v>
      </c>
      <c r="W22370" s="35" t="e">
        <f>VLOOKUP(V22370,LISTAS!$M$2:$N$18,2,0)</f>
        <v>#N/A</v>
      </c>
    </row>
    <row r="22371" spans="3:23">
      <c r="C22371" t="e">
        <f>VLOOKUP(B22371,LISTAS!A22329:B22396,2,0)</f>
        <v>#N/A</v>
      </c>
      <c r="W22371" s="35" t="e">
        <f>VLOOKUP(V22371,LISTAS!$M$2:$N$18,2,0)</f>
        <v>#N/A</v>
      </c>
    </row>
    <row r="22372" spans="3:23">
      <c r="C22372" t="e">
        <f>VLOOKUP(B22372,LISTAS!A22330:B22397,2,0)</f>
        <v>#N/A</v>
      </c>
      <c r="W22372" s="35" t="e">
        <f>VLOOKUP(V22372,LISTAS!$M$2:$N$18,2,0)</f>
        <v>#N/A</v>
      </c>
    </row>
    <row r="22373" spans="3:23">
      <c r="C22373" t="e">
        <f>VLOOKUP(B22373,LISTAS!A22331:B22398,2,0)</f>
        <v>#N/A</v>
      </c>
      <c r="W22373" s="35" t="e">
        <f>VLOOKUP(V22373,LISTAS!$M$2:$N$18,2,0)</f>
        <v>#N/A</v>
      </c>
    </row>
    <row r="22374" spans="3:23">
      <c r="C22374" t="e">
        <f>VLOOKUP(B22374,LISTAS!A22332:B22399,2,0)</f>
        <v>#N/A</v>
      </c>
      <c r="W22374" s="35" t="e">
        <f>VLOOKUP(V22374,LISTAS!$M$2:$N$18,2,0)</f>
        <v>#N/A</v>
      </c>
    </row>
    <row r="22375" spans="3:23">
      <c r="C22375" t="e">
        <f>VLOOKUP(B22375,LISTAS!A22333:B22400,2,0)</f>
        <v>#N/A</v>
      </c>
      <c r="W22375" s="35" t="e">
        <f>VLOOKUP(V22375,LISTAS!$M$2:$N$18,2,0)</f>
        <v>#N/A</v>
      </c>
    </row>
    <row r="22376" spans="3:23">
      <c r="C22376" t="e">
        <f>VLOOKUP(B22376,LISTAS!A22334:B22401,2,0)</f>
        <v>#N/A</v>
      </c>
      <c r="W22376" s="35" t="e">
        <f>VLOOKUP(V22376,LISTAS!$M$2:$N$18,2,0)</f>
        <v>#N/A</v>
      </c>
    </row>
    <row r="22377" spans="3:23">
      <c r="C22377" t="e">
        <f>VLOOKUP(B22377,LISTAS!A22335:B22402,2,0)</f>
        <v>#N/A</v>
      </c>
      <c r="W22377" s="35" t="e">
        <f>VLOOKUP(V22377,LISTAS!$M$2:$N$18,2,0)</f>
        <v>#N/A</v>
      </c>
    </row>
    <row r="22378" spans="3:23">
      <c r="C22378" t="e">
        <f>VLOOKUP(B22378,LISTAS!A22336:B22403,2,0)</f>
        <v>#N/A</v>
      </c>
      <c r="W22378" s="35" t="e">
        <f>VLOOKUP(V22378,LISTAS!$M$2:$N$18,2,0)</f>
        <v>#N/A</v>
      </c>
    </row>
    <row r="22379" spans="3:23">
      <c r="C22379" t="e">
        <f>VLOOKUP(B22379,LISTAS!A22337:B22404,2,0)</f>
        <v>#N/A</v>
      </c>
      <c r="W22379" s="35" t="e">
        <f>VLOOKUP(V22379,LISTAS!$M$2:$N$18,2,0)</f>
        <v>#N/A</v>
      </c>
    </row>
    <row r="22380" spans="3:23">
      <c r="C22380" t="e">
        <f>VLOOKUP(B22380,LISTAS!A22338:B22405,2,0)</f>
        <v>#N/A</v>
      </c>
      <c r="W22380" s="35" t="e">
        <f>VLOOKUP(V22380,LISTAS!$M$2:$N$18,2,0)</f>
        <v>#N/A</v>
      </c>
    </row>
    <row r="22381" spans="3:23">
      <c r="C22381" t="e">
        <f>VLOOKUP(B22381,LISTAS!A22339:B22406,2,0)</f>
        <v>#N/A</v>
      </c>
      <c r="W22381" s="35" t="e">
        <f>VLOOKUP(V22381,LISTAS!$M$2:$N$18,2,0)</f>
        <v>#N/A</v>
      </c>
    </row>
    <row r="22382" spans="3:23">
      <c r="C22382" t="e">
        <f>VLOOKUP(B22382,LISTAS!A22340:B22407,2,0)</f>
        <v>#N/A</v>
      </c>
      <c r="W22382" s="35" t="e">
        <f>VLOOKUP(V22382,LISTAS!$M$2:$N$18,2,0)</f>
        <v>#N/A</v>
      </c>
    </row>
    <row r="22383" spans="3:23">
      <c r="C22383" t="e">
        <f>VLOOKUP(B22383,LISTAS!A22341:B22408,2,0)</f>
        <v>#N/A</v>
      </c>
      <c r="W22383" s="35" t="e">
        <f>VLOOKUP(V22383,LISTAS!$M$2:$N$18,2,0)</f>
        <v>#N/A</v>
      </c>
    </row>
    <row r="22384" spans="3:23">
      <c r="C22384" t="e">
        <f>VLOOKUP(B22384,LISTAS!A22342:B22409,2,0)</f>
        <v>#N/A</v>
      </c>
      <c r="W22384" s="35" t="e">
        <f>VLOOKUP(V22384,LISTAS!$M$2:$N$18,2,0)</f>
        <v>#N/A</v>
      </c>
    </row>
    <row r="22385" spans="3:23">
      <c r="C22385" t="e">
        <f>VLOOKUP(B22385,LISTAS!A22343:B22410,2,0)</f>
        <v>#N/A</v>
      </c>
      <c r="W22385" s="35" t="e">
        <f>VLOOKUP(V22385,LISTAS!$M$2:$N$18,2,0)</f>
        <v>#N/A</v>
      </c>
    </row>
    <row r="22386" spans="3:23">
      <c r="C22386" t="e">
        <f>VLOOKUP(B22386,LISTAS!A22344:B22411,2,0)</f>
        <v>#N/A</v>
      </c>
      <c r="W22386" s="35" t="e">
        <f>VLOOKUP(V22386,LISTAS!$M$2:$N$18,2,0)</f>
        <v>#N/A</v>
      </c>
    </row>
    <row r="22387" spans="3:23">
      <c r="C22387" t="e">
        <f>VLOOKUP(B22387,LISTAS!A22345:B22412,2,0)</f>
        <v>#N/A</v>
      </c>
      <c r="W22387" s="35" t="e">
        <f>VLOOKUP(V22387,LISTAS!$M$2:$N$18,2,0)</f>
        <v>#N/A</v>
      </c>
    </row>
    <row r="22388" spans="3:23">
      <c r="C22388" t="e">
        <f>VLOOKUP(B22388,LISTAS!A22346:B22413,2,0)</f>
        <v>#N/A</v>
      </c>
      <c r="W22388" s="35" t="e">
        <f>VLOOKUP(V22388,LISTAS!$M$2:$N$18,2,0)</f>
        <v>#N/A</v>
      </c>
    </row>
    <row r="22389" spans="3:23">
      <c r="C22389" t="e">
        <f>VLOOKUP(B22389,LISTAS!A22347:B22414,2,0)</f>
        <v>#N/A</v>
      </c>
      <c r="W22389" s="35" t="e">
        <f>VLOOKUP(V22389,LISTAS!$M$2:$N$18,2,0)</f>
        <v>#N/A</v>
      </c>
    </row>
    <row r="22390" spans="3:23">
      <c r="C22390" t="e">
        <f>VLOOKUP(B22390,LISTAS!A22348:B22415,2,0)</f>
        <v>#N/A</v>
      </c>
      <c r="W22390" s="35" t="e">
        <f>VLOOKUP(V22390,LISTAS!$M$2:$N$18,2,0)</f>
        <v>#N/A</v>
      </c>
    </row>
    <row r="22391" spans="3:23">
      <c r="C22391" t="e">
        <f>VLOOKUP(B22391,LISTAS!A22349:B22416,2,0)</f>
        <v>#N/A</v>
      </c>
      <c r="W22391" s="35" t="e">
        <f>VLOOKUP(V22391,LISTAS!$M$2:$N$18,2,0)</f>
        <v>#N/A</v>
      </c>
    </row>
    <row r="22392" spans="3:23">
      <c r="C22392" t="e">
        <f>VLOOKUP(B22392,LISTAS!A22350:B22417,2,0)</f>
        <v>#N/A</v>
      </c>
      <c r="W22392" s="35" t="e">
        <f>VLOOKUP(V22392,LISTAS!$M$2:$N$18,2,0)</f>
        <v>#N/A</v>
      </c>
    </row>
    <row r="22393" spans="3:23">
      <c r="C22393" t="e">
        <f>VLOOKUP(B22393,LISTAS!A22351:B22418,2,0)</f>
        <v>#N/A</v>
      </c>
      <c r="W22393" s="35" t="e">
        <f>VLOOKUP(V22393,LISTAS!$M$2:$N$18,2,0)</f>
        <v>#N/A</v>
      </c>
    </row>
    <row r="22394" spans="3:23">
      <c r="C22394" t="e">
        <f>VLOOKUP(B22394,LISTAS!A22352:B22419,2,0)</f>
        <v>#N/A</v>
      </c>
      <c r="W22394" s="35" t="e">
        <f>VLOOKUP(V22394,LISTAS!$M$2:$N$18,2,0)</f>
        <v>#N/A</v>
      </c>
    </row>
    <row r="22395" spans="3:23">
      <c r="C22395" t="e">
        <f>VLOOKUP(B22395,LISTAS!A22353:B22420,2,0)</f>
        <v>#N/A</v>
      </c>
      <c r="W22395" s="35" t="e">
        <f>VLOOKUP(V22395,LISTAS!$M$2:$N$18,2,0)</f>
        <v>#N/A</v>
      </c>
    </row>
    <row r="22396" spans="3:23">
      <c r="C22396" t="e">
        <f>VLOOKUP(B22396,LISTAS!A22354:B22421,2,0)</f>
        <v>#N/A</v>
      </c>
      <c r="W22396" s="35" t="e">
        <f>VLOOKUP(V22396,LISTAS!$M$2:$N$18,2,0)</f>
        <v>#N/A</v>
      </c>
    </row>
    <row r="22397" spans="3:23">
      <c r="C22397" t="e">
        <f>VLOOKUP(B22397,LISTAS!A22355:B22422,2,0)</f>
        <v>#N/A</v>
      </c>
      <c r="W22397" s="35" t="e">
        <f>VLOOKUP(V22397,LISTAS!$M$2:$N$18,2,0)</f>
        <v>#N/A</v>
      </c>
    </row>
    <row r="22398" spans="3:23">
      <c r="C22398" t="e">
        <f>VLOOKUP(B22398,LISTAS!A22356:B22423,2,0)</f>
        <v>#N/A</v>
      </c>
      <c r="W22398" s="35" t="e">
        <f>VLOOKUP(V22398,LISTAS!$M$2:$N$18,2,0)</f>
        <v>#N/A</v>
      </c>
    </row>
    <row r="22399" spans="3:23">
      <c r="C22399" t="e">
        <f>VLOOKUP(B22399,LISTAS!A22357:B22424,2,0)</f>
        <v>#N/A</v>
      </c>
      <c r="W22399" s="35" t="e">
        <f>VLOOKUP(V22399,LISTAS!$M$2:$N$18,2,0)</f>
        <v>#N/A</v>
      </c>
    </row>
    <row r="22400" spans="3:23">
      <c r="C22400" t="e">
        <f>VLOOKUP(B22400,LISTAS!A22358:B22425,2,0)</f>
        <v>#N/A</v>
      </c>
      <c r="W22400" s="35" t="e">
        <f>VLOOKUP(V22400,LISTAS!$M$2:$N$18,2,0)</f>
        <v>#N/A</v>
      </c>
    </row>
    <row r="22401" spans="3:23">
      <c r="C22401" t="e">
        <f>VLOOKUP(B22401,LISTAS!A22359:B22426,2,0)</f>
        <v>#N/A</v>
      </c>
      <c r="W22401" s="35" t="e">
        <f>VLOOKUP(V22401,LISTAS!$M$2:$N$18,2,0)</f>
        <v>#N/A</v>
      </c>
    </row>
    <row r="22402" spans="3:23">
      <c r="C22402" t="e">
        <f>VLOOKUP(B22402,LISTAS!A22360:B22427,2,0)</f>
        <v>#N/A</v>
      </c>
      <c r="W22402" s="35" t="e">
        <f>VLOOKUP(V22402,LISTAS!$M$2:$N$18,2,0)</f>
        <v>#N/A</v>
      </c>
    </row>
    <row r="22403" spans="3:23">
      <c r="C22403" t="e">
        <f>VLOOKUP(B22403,LISTAS!A22361:B22428,2,0)</f>
        <v>#N/A</v>
      </c>
      <c r="W22403" s="35" t="e">
        <f>VLOOKUP(V22403,LISTAS!$M$2:$N$18,2,0)</f>
        <v>#N/A</v>
      </c>
    </row>
    <row r="22404" spans="3:23">
      <c r="C22404" t="e">
        <f>VLOOKUP(B22404,LISTAS!A22362:B22429,2,0)</f>
        <v>#N/A</v>
      </c>
      <c r="W22404" s="35" t="e">
        <f>VLOOKUP(V22404,LISTAS!$M$2:$N$18,2,0)</f>
        <v>#N/A</v>
      </c>
    </row>
    <row r="22405" spans="3:23">
      <c r="C22405" t="e">
        <f>VLOOKUP(B22405,LISTAS!A22363:B22430,2,0)</f>
        <v>#N/A</v>
      </c>
      <c r="W22405" s="35" t="e">
        <f>VLOOKUP(V22405,LISTAS!$M$2:$N$18,2,0)</f>
        <v>#N/A</v>
      </c>
    </row>
    <row r="22406" spans="3:23">
      <c r="C22406" t="e">
        <f>VLOOKUP(B22406,LISTAS!A22364:B22431,2,0)</f>
        <v>#N/A</v>
      </c>
      <c r="W22406" s="35" t="e">
        <f>VLOOKUP(V22406,LISTAS!$M$2:$N$18,2,0)</f>
        <v>#N/A</v>
      </c>
    </row>
    <row r="22407" spans="3:23">
      <c r="C22407" t="e">
        <f>VLOOKUP(B22407,LISTAS!A22365:B22432,2,0)</f>
        <v>#N/A</v>
      </c>
      <c r="W22407" s="35" t="e">
        <f>VLOOKUP(V22407,LISTAS!$M$2:$N$18,2,0)</f>
        <v>#N/A</v>
      </c>
    </row>
    <row r="22408" spans="3:23">
      <c r="C22408" t="e">
        <f>VLOOKUP(B22408,LISTAS!A22366:B22433,2,0)</f>
        <v>#N/A</v>
      </c>
      <c r="W22408" s="35" t="e">
        <f>VLOOKUP(V22408,LISTAS!$M$2:$N$18,2,0)</f>
        <v>#N/A</v>
      </c>
    </row>
    <row r="22409" spans="3:23">
      <c r="C22409" t="e">
        <f>VLOOKUP(B22409,LISTAS!A22367:B22434,2,0)</f>
        <v>#N/A</v>
      </c>
      <c r="W22409" s="35" t="e">
        <f>VLOOKUP(V22409,LISTAS!$M$2:$N$18,2,0)</f>
        <v>#N/A</v>
      </c>
    </row>
    <row r="22410" spans="3:23">
      <c r="C22410" t="e">
        <f>VLOOKUP(B22410,LISTAS!A22368:B22435,2,0)</f>
        <v>#N/A</v>
      </c>
      <c r="W22410" s="35" t="e">
        <f>VLOOKUP(V22410,LISTAS!$M$2:$N$18,2,0)</f>
        <v>#N/A</v>
      </c>
    </row>
    <row r="22411" spans="3:23">
      <c r="C22411" t="e">
        <f>VLOOKUP(B22411,LISTAS!A22369:B22436,2,0)</f>
        <v>#N/A</v>
      </c>
      <c r="W22411" s="35" t="e">
        <f>VLOOKUP(V22411,LISTAS!$M$2:$N$18,2,0)</f>
        <v>#N/A</v>
      </c>
    </row>
    <row r="22412" spans="3:23">
      <c r="C22412" t="e">
        <f>VLOOKUP(B22412,LISTAS!A22370:B22437,2,0)</f>
        <v>#N/A</v>
      </c>
      <c r="W22412" s="35" t="e">
        <f>VLOOKUP(V22412,LISTAS!$M$2:$N$18,2,0)</f>
        <v>#N/A</v>
      </c>
    </row>
    <row r="22413" spans="3:23">
      <c r="C22413" t="e">
        <f>VLOOKUP(B22413,LISTAS!A22371:B22438,2,0)</f>
        <v>#N/A</v>
      </c>
      <c r="W22413" s="35" t="e">
        <f>VLOOKUP(V22413,LISTAS!$M$2:$N$18,2,0)</f>
        <v>#N/A</v>
      </c>
    </row>
    <row r="22414" spans="3:23">
      <c r="C22414" t="e">
        <f>VLOOKUP(B22414,LISTAS!A22372:B22439,2,0)</f>
        <v>#N/A</v>
      </c>
      <c r="W22414" s="35" t="e">
        <f>VLOOKUP(V22414,LISTAS!$M$2:$N$18,2,0)</f>
        <v>#N/A</v>
      </c>
    </row>
    <row r="22415" spans="3:23">
      <c r="C22415" t="e">
        <f>VLOOKUP(B22415,LISTAS!A22373:B22440,2,0)</f>
        <v>#N/A</v>
      </c>
      <c r="W22415" s="35" t="e">
        <f>VLOOKUP(V22415,LISTAS!$M$2:$N$18,2,0)</f>
        <v>#N/A</v>
      </c>
    </row>
    <row r="22416" spans="3:23">
      <c r="C22416" t="e">
        <f>VLOOKUP(B22416,LISTAS!A22374:B22441,2,0)</f>
        <v>#N/A</v>
      </c>
      <c r="W22416" s="35" t="e">
        <f>VLOOKUP(V22416,LISTAS!$M$2:$N$18,2,0)</f>
        <v>#N/A</v>
      </c>
    </row>
    <row r="22417" spans="3:23">
      <c r="C22417" t="e">
        <f>VLOOKUP(B22417,LISTAS!A22375:B22442,2,0)</f>
        <v>#N/A</v>
      </c>
      <c r="W22417" s="35" t="e">
        <f>VLOOKUP(V22417,LISTAS!$M$2:$N$18,2,0)</f>
        <v>#N/A</v>
      </c>
    </row>
    <row r="22418" spans="3:23">
      <c r="C22418" t="e">
        <f>VLOOKUP(B22418,LISTAS!A22376:B22443,2,0)</f>
        <v>#N/A</v>
      </c>
      <c r="W22418" s="35" t="e">
        <f>VLOOKUP(V22418,LISTAS!$M$2:$N$18,2,0)</f>
        <v>#N/A</v>
      </c>
    </row>
    <row r="22419" spans="3:23">
      <c r="C22419" t="e">
        <f>VLOOKUP(B22419,LISTAS!A22377:B22444,2,0)</f>
        <v>#N/A</v>
      </c>
      <c r="W22419" s="35" t="e">
        <f>VLOOKUP(V22419,LISTAS!$M$2:$N$18,2,0)</f>
        <v>#N/A</v>
      </c>
    </row>
    <row r="22420" spans="3:23">
      <c r="C22420" t="e">
        <f>VLOOKUP(B22420,LISTAS!A22378:B22445,2,0)</f>
        <v>#N/A</v>
      </c>
      <c r="W22420" s="35" t="e">
        <f>VLOOKUP(V22420,LISTAS!$M$2:$N$18,2,0)</f>
        <v>#N/A</v>
      </c>
    </row>
    <row r="22421" spans="3:23">
      <c r="C22421" t="e">
        <f>VLOOKUP(B22421,LISTAS!A22379:B22446,2,0)</f>
        <v>#N/A</v>
      </c>
      <c r="W22421" s="35" t="e">
        <f>VLOOKUP(V22421,LISTAS!$M$2:$N$18,2,0)</f>
        <v>#N/A</v>
      </c>
    </row>
    <row r="22422" spans="3:23">
      <c r="C22422" t="e">
        <f>VLOOKUP(B22422,LISTAS!A22380:B22447,2,0)</f>
        <v>#N/A</v>
      </c>
      <c r="W22422" s="35" t="e">
        <f>VLOOKUP(V22422,LISTAS!$M$2:$N$18,2,0)</f>
        <v>#N/A</v>
      </c>
    </row>
    <row r="22423" spans="3:23">
      <c r="C22423" t="e">
        <f>VLOOKUP(B22423,LISTAS!A22381:B22448,2,0)</f>
        <v>#N/A</v>
      </c>
      <c r="W22423" s="35" t="e">
        <f>VLOOKUP(V22423,LISTAS!$M$2:$N$18,2,0)</f>
        <v>#N/A</v>
      </c>
    </row>
    <row r="22424" spans="3:23">
      <c r="C22424" t="e">
        <f>VLOOKUP(B22424,LISTAS!A22382:B22449,2,0)</f>
        <v>#N/A</v>
      </c>
      <c r="W22424" s="35" t="e">
        <f>VLOOKUP(V22424,LISTAS!$M$2:$N$18,2,0)</f>
        <v>#N/A</v>
      </c>
    </row>
    <row r="22425" spans="3:23">
      <c r="C22425" t="e">
        <f>VLOOKUP(B22425,LISTAS!A22383:B22450,2,0)</f>
        <v>#N/A</v>
      </c>
      <c r="W22425" s="35" t="e">
        <f>VLOOKUP(V22425,LISTAS!$M$2:$N$18,2,0)</f>
        <v>#N/A</v>
      </c>
    </row>
    <row r="22426" spans="3:23">
      <c r="C22426" t="e">
        <f>VLOOKUP(B22426,LISTAS!A22384:B22451,2,0)</f>
        <v>#N/A</v>
      </c>
      <c r="W22426" s="35" t="e">
        <f>VLOOKUP(V22426,LISTAS!$M$2:$N$18,2,0)</f>
        <v>#N/A</v>
      </c>
    </row>
    <row r="22427" spans="3:23">
      <c r="C22427" t="e">
        <f>VLOOKUP(B22427,LISTAS!A22385:B22452,2,0)</f>
        <v>#N/A</v>
      </c>
      <c r="W22427" s="35" t="e">
        <f>VLOOKUP(V22427,LISTAS!$M$2:$N$18,2,0)</f>
        <v>#N/A</v>
      </c>
    </row>
    <row r="22428" spans="3:23">
      <c r="C22428" t="e">
        <f>VLOOKUP(B22428,LISTAS!A22386:B22453,2,0)</f>
        <v>#N/A</v>
      </c>
      <c r="W22428" s="35" t="e">
        <f>VLOOKUP(V22428,LISTAS!$M$2:$N$18,2,0)</f>
        <v>#N/A</v>
      </c>
    </row>
    <row r="22429" spans="3:23">
      <c r="C22429" t="e">
        <f>VLOOKUP(B22429,LISTAS!A22387:B22454,2,0)</f>
        <v>#N/A</v>
      </c>
      <c r="W22429" s="35" t="e">
        <f>VLOOKUP(V22429,LISTAS!$M$2:$N$18,2,0)</f>
        <v>#N/A</v>
      </c>
    </row>
    <row r="22430" spans="3:23">
      <c r="C22430" t="e">
        <f>VLOOKUP(B22430,LISTAS!A22388:B22455,2,0)</f>
        <v>#N/A</v>
      </c>
      <c r="W22430" s="35" t="e">
        <f>VLOOKUP(V22430,LISTAS!$M$2:$N$18,2,0)</f>
        <v>#N/A</v>
      </c>
    </row>
    <row r="22431" spans="3:23">
      <c r="C22431" t="e">
        <f>VLOOKUP(B22431,LISTAS!A22389:B22456,2,0)</f>
        <v>#N/A</v>
      </c>
      <c r="W22431" s="35" t="e">
        <f>VLOOKUP(V22431,LISTAS!$M$2:$N$18,2,0)</f>
        <v>#N/A</v>
      </c>
    </row>
    <row r="22432" spans="3:23">
      <c r="C22432" t="e">
        <f>VLOOKUP(B22432,LISTAS!A22390:B22457,2,0)</f>
        <v>#N/A</v>
      </c>
      <c r="W22432" s="35" t="e">
        <f>VLOOKUP(V22432,LISTAS!$M$2:$N$18,2,0)</f>
        <v>#N/A</v>
      </c>
    </row>
    <row r="22433" spans="3:23">
      <c r="C22433" t="e">
        <f>VLOOKUP(B22433,LISTAS!A22391:B22458,2,0)</f>
        <v>#N/A</v>
      </c>
      <c r="W22433" s="35" t="e">
        <f>VLOOKUP(V22433,LISTAS!$M$2:$N$18,2,0)</f>
        <v>#N/A</v>
      </c>
    </row>
    <row r="22434" spans="3:23">
      <c r="C22434" t="e">
        <f>VLOOKUP(B22434,LISTAS!A22392:B22459,2,0)</f>
        <v>#N/A</v>
      </c>
      <c r="W22434" s="35" t="e">
        <f>VLOOKUP(V22434,LISTAS!$M$2:$N$18,2,0)</f>
        <v>#N/A</v>
      </c>
    </row>
    <row r="22435" spans="3:23">
      <c r="C22435" t="e">
        <f>VLOOKUP(B22435,LISTAS!A22393:B22460,2,0)</f>
        <v>#N/A</v>
      </c>
      <c r="W22435" s="35" t="e">
        <f>VLOOKUP(V22435,LISTAS!$M$2:$N$18,2,0)</f>
        <v>#N/A</v>
      </c>
    </row>
    <row r="22436" spans="3:23">
      <c r="C22436" t="e">
        <f>VLOOKUP(B22436,LISTAS!A22394:B22461,2,0)</f>
        <v>#N/A</v>
      </c>
      <c r="W22436" s="35" t="e">
        <f>VLOOKUP(V22436,LISTAS!$M$2:$N$18,2,0)</f>
        <v>#N/A</v>
      </c>
    </row>
    <row r="22437" spans="3:23">
      <c r="C22437" t="e">
        <f>VLOOKUP(B22437,LISTAS!A22395:B22462,2,0)</f>
        <v>#N/A</v>
      </c>
      <c r="W22437" s="35" t="e">
        <f>VLOOKUP(V22437,LISTAS!$M$2:$N$18,2,0)</f>
        <v>#N/A</v>
      </c>
    </row>
    <row r="22438" spans="3:23">
      <c r="C22438" t="e">
        <f>VLOOKUP(B22438,LISTAS!A22396:B22463,2,0)</f>
        <v>#N/A</v>
      </c>
      <c r="W22438" s="35" t="e">
        <f>VLOOKUP(V22438,LISTAS!$M$2:$N$18,2,0)</f>
        <v>#N/A</v>
      </c>
    </row>
    <row r="22439" spans="3:23">
      <c r="C22439" t="e">
        <f>VLOOKUP(B22439,LISTAS!A22397:B22464,2,0)</f>
        <v>#N/A</v>
      </c>
      <c r="W22439" s="35" t="e">
        <f>VLOOKUP(V22439,LISTAS!$M$2:$N$18,2,0)</f>
        <v>#N/A</v>
      </c>
    </row>
    <row r="22440" spans="3:23">
      <c r="C22440" t="e">
        <f>VLOOKUP(B22440,LISTAS!A22398:B22465,2,0)</f>
        <v>#N/A</v>
      </c>
      <c r="W22440" s="35" t="e">
        <f>VLOOKUP(V22440,LISTAS!$M$2:$N$18,2,0)</f>
        <v>#N/A</v>
      </c>
    </row>
    <row r="22441" spans="3:23">
      <c r="C22441" t="e">
        <f>VLOOKUP(B22441,LISTAS!A22399:B22466,2,0)</f>
        <v>#N/A</v>
      </c>
      <c r="W22441" s="35" t="e">
        <f>VLOOKUP(V22441,LISTAS!$M$2:$N$18,2,0)</f>
        <v>#N/A</v>
      </c>
    </row>
    <row r="22442" spans="3:23">
      <c r="C22442" t="e">
        <f>VLOOKUP(B22442,LISTAS!A22400:B22467,2,0)</f>
        <v>#N/A</v>
      </c>
      <c r="W22442" s="35" t="e">
        <f>VLOOKUP(V22442,LISTAS!$M$2:$N$18,2,0)</f>
        <v>#N/A</v>
      </c>
    </row>
    <row r="22443" spans="3:23">
      <c r="C22443" t="e">
        <f>VLOOKUP(B22443,LISTAS!A22401:B22468,2,0)</f>
        <v>#N/A</v>
      </c>
      <c r="W22443" s="35" t="e">
        <f>VLOOKUP(V22443,LISTAS!$M$2:$N$18,2,0)</f>
        <v>#N/A</v>
      </c>
    </row>
    <row r="22444" spans="3:23">
      <c r="C22444" t="e">
        <f>VLOOKUP(B22444,LISTAS!A22402:B22469,2,0)</f>
        <v>#N/A</v>
      </c>
      <c r="W22444" s="35" t="e">
        <f>VLOOKUP(V22444,LISTAS!$M$2:$N$18,2,0)</f>
        <v>#N/A</v>
      </c>
    </row>
    <row r="22445" spans="3:23">
      <c r="C22445" t="e">
        <f>VLOOKUP(B22445,LISTAS!A22403:B22470,2,0)</f>
        <v>#N/A</v>
      </c>
      <c r="W22445" s="35" t="e">
        <f>VLOOKUP(V22445,LISTAS!$M$2:$N$18,2,0)</f>
        <v>#N/A</v>
      </c>
    </row>
    <row r="22446" spans="3:23">
      <c r="C22446" t="e">
        <f>VLOOKUP(B22446,LISTAS!A22404:B22471,2,0)</f>
        <v>#N/A</v>
      </c>
      <c r="W22446" s="35" t="e">
        <f>VLOOKUP(V22446,LISTAS!$M$2:$N$18,2,0)</f>
        <v>#N/A</v>
      </c>
    </row>
    <row r="22447" spans="3:23">
      <c r="C22447" t="e">
        <f>VLOOKUP(B22447,LISTAS!A22405:B22472,2,0)</f>
        <v>#N/A</v>
      </c>
      <c r="W22447" s="35" t="e">
        <f>VLOOKUP(V22447,LISTAS!$M$2:$N$18,2,0)</f>
        <v>#N/A</v>
      </c>
    </row>
    <row r="22448" spans="3:23">
      <c r="C22448" t="e">
        <f>VLOOKUP(B22448,LISTAS!A22406:B22473,2,0)</f>
        <v>#N/A</v>
      </c>
      <c r="W22448" s="35" t="e">
        <f>VLOOKUP(V22448,LISTAS!$M$2:$N$18,2,0)</f>
        <v>#N/A</v>
      </c>
    </row>
    <row r="22449" spans="3:23">
      <c r="C22449" t="e">
        <f>VLOOKUP(B22449,LISTAS!A22407:B22474,2,0)</f>
        <v>#N/A</v>
      </c>
      <c r="W22449" s="35" t="e">
        <f>VLOOKUP(V22449,LISTAS!$M$2:$N$18,2,0)</f>
        <v>#N/A</v>
      </c>
    </row>
    <row r="22450" spans="3:23">
      <c r="C22450" t="e">
        <f>VLOOKUP(B22450,LISTAS!A22408:B22475,2,0)</f>
        <v>#N/A</v>
      </c>
      <c r="W22450" s="35" t="e">
        <f>VLOOKUP(V22450,LISTAS!$M$2:$N$18,2,0)</f>
        <v>#N/A</v>
      </c>
    </row>
    <row r="22451" spans="3:23">
      <c r="C22451" t="e">
        <f>VLOOKUP(B22451,LISTAS!A22409:B22476,2,0)</f>
        <v>#N/A</v>
      </c>
      <c r="W22451" s="35" t="e">
        <f>VLOOKUP(V22451,LISTAS!$M$2:$N$18,2,0)</f>
        <v>#N/A</v>
      </c>
    </row>
    <row r="22452" spans="3:23">
      <c r="C22452" t="e">
        <f>VLOOKUP(B22452,LISTAS!A22410:B22477,2,0)</f>
        <v>#N/A</v>
      </c>
      <c r="W22452" s="35" t="e">
        <f>VLOOKUP(V22452,LISTAS!$M$2:$N$18,2,0)</f>
        <v>#N/A</v>
      </c>
    </row>
    <row r="22453" spans="3:23">
      <c r="C22453" t="e">
        <f>VLOOKUP(B22453,LISTAS!A22411:B22478,2,0)</f>
        <v>#N/A</v>
      </c>
      <c r="W22453" s="35" t="e">
        <f>VLOOKUP(V22453,LISTAS!$M$2:$N$18,2,0)</f>
        <v>#N/A</v>
      </c>
    </row>
    <row r="22454" spans="3:23">
      <c r="C22454" t="e">
        <f>VLOOKUP(B22454,LISTAS!A22412:B22479,2,0)</f>
        <v>#N/A</v>
      </c>
      <c r="W22454" s="35" t="e">
        <f>VLOOKUP(V22454,LISTAS!$M$2:$N$18,2,0)</f>
        <v>#N/A</v>
      </c>
    </row>
    <row r="22455" spans="3:23">
      <c r="C22455" t="e">
        <f>VLOOKUP(B22455,LISTAS!A22413:B22480,2,0)</f>
        <v>#N/A</v>
      </c>
      <c r="W22455" s="35" t="e">
        <f>VLOOKUP(V22455,LISTAS!$M$2:$N$18,2,0)</f>
        <v>#N/A</v>
      </c>
    </row>
    <row r="22456" spans="3:23">
      <c r="C22456" t="e">
        <f>VLOOKUP(B22456,LISTAS!A22414:B22481,2,0)</f>
        <v>#N/A</v>
      </c>
      <c r="W22456" s="35" t="e">
        <f>VLOOKUP(V22456,LISTAS!$M$2:$N$18,2,0)</f>
        <v>#N/A</v>
      </c>
    </row>
    <row r="22457" spans="3:23">
      <c r="C22457" t="e">
        <f>VLOOKUP(B22457,LISTAS!A22415:B22482,2,0)</f>
        <v>#N/A</v>
      </c>
      <c r="W22457" s="35" t="e">
        <f>VLOOKUP(V22457,LISTAS!$M$2:$N$18,2,0)</f>
        <v>#N/A</v>
      </c>
    </row>
    <row r="22458" spans="3:23">
      <c r="C22458" t="e">
        <f>VLOOKUP(B22458,LISTAS!A22416:B22483,2,0)</f>
        <v>#N/A</v>
      </c>
      <c r="W22458" s="35" t="e">
        <f>VLOOKUP(V22458,LISTAS!$M$2:$N$18,2,0)</f>
        <v>#N/A</v>
      </c>
    </row>
    <row r="22459" spans="3:23">
      <c r="C22459" t="e">
        <f>VLOOKUP(B22459,LISTAS!A22417:B22484,2,0)</f>
        <v>#N/A</v>
      </c>
      <c r="W22459" s="35" t="e">
        <f>VLOOKUP(V22459,LISTAS!$M$2:$N$18,2,0)</f>
        <v>#N/A</v>
      </c>
    </row>
    <row r="22460" spans="3:23">
      <c r="C22460" t="e">
        <f>VLOOKUP(B22460,LISTAS!A22418:B22485,2,0)</f>
        <v>#N/A</v>
      </c>
      <c r="W22460" s="35" t="e">
        <f>VLOOKUP(V22460,LISTAS!$M$2:$N$18,2,0)</f>
        <v>#N/A</v>
      </c>
    </row>
    <row r="22461" spans="3:23">
      <c r="C22461" t="e">
        <f>VLOOKUP(B22461,LISTAS!A22419:B22486,2,0)</f>
        <v>#N/A</v>
      </c>
      <c r="W22461" s="35" t="e">
        <f>VLOOKUP(V22461,LISTAS!$M$2:$N$18,2,0)</f>
        <v>#N/A</v>
      </c>
    </row>
    <row r="22462" spans="3:23">
      <c r="C22462" t="e">
        <f>VLOOKUP(B22462,LISTAS!A22420:B22487,2,0)</f>
        <v>#N/A</v>
      </c>
      <c r="W22462" s="35" t="e">
        <f>VLOOKUP(V22462,LISTAS!$M$2:$N$18,2,0)</f>
        <v>#N/A</v>
      </c>
    </row>
    <row r="22463" spans="3:23">
      <c r="C22463" t="e">
        <f>VLOOKUP(B22463,LISTAS!A22421:B22488,2,0)</f>
        <v>#N/A</v>
      </c>
      <c r="W22463" s="35" t="e">
        <f>VLOOKUP(V22463,LISTAS!$M$2:$N$18,2,0)</f>
        <v>#N/A</v>
      </c>
    </row>
    <row r="22464" spans="3:23">
      <c r="C22464" t="e">
        <f>VLOOKUP(B22464,LISTAS!A22422:B22489,2,0)</f>
        <v>#N/A</v>
      </c>
      <c r="W22464" s="35" t="e">
        <f>VLOOKUP(V22464,LISTAS!$M$2:$N$18,2,0)</f>
        <v>#N/A</v>
      </c>
    </row>
    <row r="22465" spans="3:23">
      <c r="C22465" t="e">
        <f>VLOOKUP(B22465,LISTAS!A22423:B22490,2,0)</f>
        <v>#N/A</v>
      </c>
      <c r="W22465" s="35" t="e">
        <f>VLOOKUP(V22465,LISTAS!$M$2:$N$18,2,0)</f>
        <v>#N/A</v>
      </c>
    </row>
    <row r="22466" spans="3:23">
      <c r="C22466" t="e">
        <f>VLOOKUP(B22466,LISTAS!A22424:B22491,2,0)</f>
        <v>#N/A</v>
      </c>
      <c r="W22466" s="35" t="e">
        <f>VLOOKUP(V22466,LISTAS!$M$2:$N$18,2,0)</f>
        <v>#N/A</v>
      </c>
    </row>
    <row r="22467" spans="3:23">
      <c r="C22467" t="e">
        <f>VLOOKUP(B22467,LISTAS!A22425:B22492,2,0)</f>
        <v>#N/A</v>
      </c>
      <c r="W22467" s="35" t="e">
        <f>VLOOKUP(V22467,LISTAS!$M$2:$N$18,2,0)</f>
        <v>#N/A</v>
      </c>
    </row>
    <row r="22468" spans="3:23">
      <c r="C22468" t="e">
        <f>VLOOKUP(B22468,LISTAS!A22426:B22493,2,0)</f>
        <v>#N/A</v>
      </c>
      <c r="W22468" s="35" t="e">
        <f>VLOOKUP(V22468,LISTAS!$M$2:$N$18,2,0)</f>
        <v>#N/A</v>
      </c>
    </row>
    <row r="22469" spans="3:23">
      <c r="C22469" t="e">
        <f>VLOOKUP(B22469,LISTAS!A22427:B22494,2,0)</f>
        <v>#N/A</v>
      </c>
      <c r="W22469" s="35" t="e">
        <f>VLOOKUP(V22469,LISTAS!$M$2:$N$18,2,0)</f>
        <v>#N/A</v>
      </c>
    </row>
    <row r="22470" spans="3:23">
      <c r="C22470" t="e">
        <f>VLOOKUP(B22470,LISTAS!A22428:B22495,2,0)</f>
        <v>#N/A</v>
      </c>
      <c r="W22470" s="35" t="e">
        <f>VLOOKUP(V22470,LISTAS!$M$2:$N$18,2,0)</f>
        <v>#N/A</v>
      </c>
    </row>
    <row r="22471" spans="3:23">
      <c r="C22471" t="e">
        <f>VLOOKUP(B22471,LISTAS!A22429:B22496,2,0)</f>
        <v>#N/A</v>
      </c>
      <c r="W22471" s="35" t="e">
        <f>VLOOKUP(V22471,LISTAS!$M$2:$N$18,2,0)</f>
        <v>#N/A</v>
      </c>
    </row>
    <row r="22472" spans="3:23">
      <c r="C22472" t="e">
        <f>VLOOKUP(B22472,LISTAS!A22430:B22497,2,0)</f>
        <v>#N/A</v>
      </c>
      <c r="W22472" s="35" t="e">
        <f>VLOOKUP(V22472,LISTAS!$M$2:$N$18,2,0)</f>
        <v>#N/A</v>
      </c>
    </row>
    <row r="22473" spans="3:23">
      <c r="C22473" t="e">
        <f>VLOOKUP(B22473,LISTAS!A22431:B22498,2,0)</f>
        <v>#N/A</v>
      </c>
      <c r="W22473" s="35" t="e">
        <f>VLOOKUP(V22473,LISTAS!$M$2:$N$18,2,0)</f>
        <v>#N/A</v>
      </c>
    </row>
    <row r="22474" spans="3:23">
      <c r="C22474" t="e">
        <f>VLOOKUP(B22474,LISTAS!A22432:B22499,2,0)</f>
        <v>#N/A</v>
      </c>
      <c r="W22474" s="35" t="e">
        <f>VLOOKUP(V22474,LISTAS!$M$2:$N$18,2,0)</f>
        <v>#N/A</v>
      </c>
    </row>
    <row r="22475" spans="3:23">
      <c r="C22475" t="e">
        <f>VLOOKUP(B22475,LISTAS!A22433:B22500,2,0)</f>
        <v>#N/A</v>
      </c>
      <c r="W22475" s="35" t="e">
        <f>VLOOKUP(V22475,LISTAS!$M$2:$N$18,2,0)</f>
        <v>#N/A</v>
      </c>
    </row>
    <row r="22476" spans="3:23">
      <c r="C22476" t="e">
        <f>VLOOKUP(B22476,LISTAS!A22434:B22501,2,0)</f>
        <v>#N/A</v>
      </c>
      <c r="W22476" s="35" t="e">
        <f>VLOOKUP(V22476,LISTAS!$M$2:$N$18,2,0)</f>
        <v>#N/A</v>
      </c>
    </row>
    <row r="22477" spans="3:23">
      <c r="C22477" t="e">
        <f>VLOOKUP(B22477,LISTAS!A22435:B22502,2,0)</f>
        <v>#N/A</v>
      </c>
      <c r="W22477" s="35" t="e">
        <f>VLOOKUP(V22477,LISTAS!$M$2:$N$18,2,0)</f>
        <v>#N/A</v>
      </c>
    </row>
    <row r="22478" spans="3:23">
      <c r="C22478" t="e">
        <f>VLOOKUP(B22478,LISTAS!A22436:B22503,2,0)</f>
        <v>#N/A</v>
      </c>
      <c r="W22478" s="35" t="e">
        <f>VLOOKUP(V22478,LISTAS!$M$2:$N$18,2,0)</f>
        <v>#N/A</v>
      </c>
    </row>
    <row r="22479" spans="3:23">
      <c r="C22479" t="e">
        <f>VLOOKUP(B22479,LISTAS!A22437:B22504,2,0)</f>
        <v>#N/A</v>
      </c>
      <c r="W22479" s="35" t="e">
        <f>VLOOKUP(V22479,LISTAS!$M$2:$N$18,2,0)</f>
        <v>#N/A</v>
      </c>
    </row>
    <row r="22480" spans="3:23">
      <c r="C22480" t="e">
        <f>VLOOKUP(B22480,LISTAS!A22438:B22505,2,0)</f>
        <v>#N/A</v>
      </c>
      <c r="W22480" s="35" t="e">
        <f>VLOOKUP(V22480,LISTAS!$M$2:$N$18,2,0)</f>
        <v>#N/A</v>
      </c>
    </row>
    <row r="22481" spans="3:23">
      <c r="C22481" t="e">
        <f>VLOOKUP(B22481,LISTAS!A22439:B22506,2,0)</f>
        <v>#N/A</v>
      </c>
      <c r="W22481" s="35" t="e">
        <f>VLOOKUP(V22481,LISTAS!$M$2:$N$18,2,0)</f>
        <v>#N/A</v>
      </c>
    </row>
    <row r="22482" spans="3:23">
      <c r="C22482" t="e">
        <f>VLOOKUP(B22482,LISTAS!A22440:B22507,2,0)</f>
        <v>#N/A</v>
      </c>
      <c r="W22482" s="35" t="e">
        <f>VLOOKUP(V22482,LISTAS!$M$2:$N$18,2,0)</f>
        <v>#N/A</v>
      </c>
    </row>
    <row r="22483" spans="3:23">
      <c r="C22483" t="e">
        <f>VLOOKUP(B22483,LISTAS!A22441:B22508,2,0)</f>
        <v>#N/A</v>
      </c>
      <c r="W22483" s="35" t="e">
        <f>VLOOKUP(V22483,LISTAS!$M$2:$N$18,2,0)</f>
        <v>#N/A</v>
      </c>
    </row>
    <row r="22484" spans="3:23">
      <c r="C22484" t="e">
        <f>VLOOKUP(B22484,LISTAS!A22442:B22509,2,0)</f>
        <v>#N/A</v>
      </c>
      <c r="W22484" s="35" t="e">
        <f>VLOOKUP(V22484,LISTAS!$M$2:$N$18,2,0)</f>
        <v>#N/A</v>
      </c>
    </row>
    <row r="22485" spans="3:23">
      <c r="C22485" t="e">
        <f>VLOOKUP(B22485,LISTAS!A22443:B22510,2,0)</f>
        <v>#N/A</v>
      </c>
      <c r="W22485" s="35" t="e">
        <f>VLOOKUP(V22485,LISTAS!$M$2:$N$18,2,0)</f>
        <v>#N/A</v>
      </c>
    </row>
    <row r="22486" spans="3:23">
      <c r="C22486" t="e">
        <f>VLOOKUP(B22486,LISTAS!A22444:B22511,2,0)</f>
        <v>#N/A</v>
      </c>
      <c r="W22486" s="35" t="e">
        <f>VLOOKUP(V22486,LISTAS!$M$2:$N$18,2,0)</f>
        <v>#N/A</v>
      </c>
    </row>
    <row r="22487" spans="3:23">
      <c r="C22487" t="e">
        <f>VLOOKUP(B22487,LISTAS!A22445:B22512,2,0)</f>
        <v>#N/A</v>
      </c>
      <c r="W22487" s="35" t="e">
        <f>VLOOKUP(V22487,LISTAS!$M$2:$N$18,2,0)</f>
        <v>#N/A</v>
      </c>
    </row>
    <row r="22488" spans="3:23">
      <c r="C22488" t="e">
        <f>VLOOKUP(B22488,LISTAS!A22446:B22513,2,0)</f>
        <v>#N/A</v>
      </c>
      <c r="W22488" s="35" t="e">
        <f>VLOOKUP(V22488,LISTAS!$M$2:$N$18,2,0)</f>
        <v>#N/A</v>
      </c>
    </row>
    <row r="22489" spans="3:23">
      <c r="C22489" t="e">
        <f>VLOOKUP(B22489,LISTAS!A22447:B22514,2,0)</f>
        <v>#N/A</v>
      </c>
      <c r="W22489" s="35" t="e">
        <f>VLOOKUP(V22489,LISTAS!$M$2:$N$18,2,0)</f>
        <v>#N/A</v>
      </c>
    </row>
    <row r="22490" spans="3:23">
      <c r="C22490" t="e">
        <f>VLOOKUP(B22490,LISTAS!A22448:B22515,2,0)</f>
        <v>#N/A</v>
      </c>
      <c r="W22490" s="35" t="e">
        <f>VLOOKUP(V22490,LISTAS!$M$2:$N$18,2,0)</f>
        <v>#N/A</v>
      </c>
    </row>
    <row r="22491" spans="3:23">
      <c r="C22491" t="e">
        <f>VLOOKUP(B22491,LISTAS!A22449:B22516,2,0)</f>
        <v>#N/A</v>
      </c>
      <c r="W22491" s="35" t="e">
        <f>VLOOKUP(V22491,LISTAS!$M$2:$N$18,2,0)</f>
        <v>#N/A</v>
      </c>
    </row>
    <row r="22492" spans="3:23">
      <c r="C22492" t="e">
        <f>VLOOKUP(B22492,LISTAS!A22450:B22517,2,0)</f>
        <v>#N/A</v>
      </c>
      <c r="W22492" s="35" t="e">
        <f>VLOOKUP(V22492,LISTAS!$M$2:$N$18,2,0)</f>
        <v>#N/A</v>
      </c>
    </row>
    <row r="22493" spans="3:23">
      <c r="C22493" t="e">
        <f>VLOOKUP(B22493,LISTAS!A22451:B22518,2,0)</f>
        <v>#N/A</v>
      </c>
      <c r="W22493" s="35" t="e">
        <f>VLOOKUP(V22493,LISTAS!$M$2:$N$18,2,0)</f>
        <v>#N/A</v>
      </c>
    </row>
    <row r="22494" spans="3:23">
      <c r="C22494" t="e">
        <f>VLOOKUP(B22494,LISTAS!A22452:B22519,2,0)</f>
        <v>#N/A</v>
      </c>
      <c r="W22494" s="35" t="e">
        <f>VLOOKUP(V22494,LISTAS!$M$2:$N$18,2,0)</f>
        <v>#N/A</v>
      </c>
    </row>
    <row r="22495" spans="3:23">
      <c r="C22495" t="e">
        <f>VLOOKUP(B22495,LISTAS!A22453:B22520,2,0)</f>
        <v>#N/A</v>
      </c>
      <c r="W22495" s="35" t="e">
        <f>VLOOKUP(V22495,LISTAS!$M$2:$N$18,2,0)</f>
        <v>#N/A</v>
      </c>
    </row>
    <row r="22496" spans="3:23">
      <c r="C22496" t="e">
        <f>VLOOKUP(B22496,LISTAS!A22454:B22521,2,0)</f>
        <v>#N/A</v>
      </c>
      <c r="W22496" s="35" t="e">
        <f>VLOOKUP(V22496,LISTAS!$M$2:$N$18,2,0)</f>
        <v>#N/A</v>
      </c>
    </row>
    <row r="22497" spans="3:23">
      <c r="C22497" t="e">
        <f>VLOOKUP(B22497,LISTAS!A22455:B22522,2,0)</f>
        <v>#N/A</v>
      </c>
      <c r="W22497" s="35" t="e">
        <f>VLOOKUP(V22497,LISTAS!$M$2:$N$18,2,0)</f>
        <v>#N/A</v>
      </c>
    </row>
    <row r="22498" spans="3:23">
      <c r="C22498" t="e">
        <f>VLOOKUP(B22498,LISTAS!A22456:B22523,2,0)</f>
        <v>#N/A</v>
      </c>
      <c r="W22498" s="35" t="e">
        <f>VLOOKUP(V22498,LISTAS!$M$2:$N$18,2,0)</f>
        <v>#N/A</v>
      </c>
    </row>
    <row r="22499" spans="3:23">
      <c r="C22499" t="e">
        <f>VLOOKUP(B22499,LISTAS!A22457:B22524,2,0)</f>
        <v>#N/A</v>
      </c>
      <c r="W22499" s="35" t="e">
        <f>VLOOKUP(V22499,LISTAS!$M$2:$N$18,2,0)</f>
        <v>#N/A</v>
      </c>
    </row>
    <row r="22500" spans="3:23">
      <c r="C22500" t="e">
        <f>VLOOKUP(B22500,LISTAS!A22458:B22525,2,0)</f>
        <v>#N/A</v>
      </c>
      <c r="W22500" s="35" t="e">
        <f>VLOOKUP(V22500,LISTAS!$M$2:$N$18,2,0)</f>
        <v>#N/A</v>
      </c>
    </row>
    <row r="22501" spans="3:23">
      <c r="C22501" t="e">
        <f>VLOOKUP(B22501,LISTAS!A22459:B22526,2,0)</f>
        <v>#N/A</v>
      </c>
      <c r="W22501" s="35" t="e">
        <f>VLOOKUP(V22501,LISTAS!$M$2:$N$18,2,0)</f>
        <v>#N/A</v>
      </c>
    </row>
    <row r="22502" spans="3:23">
      <c r="C22502" t="e">
        <f>VLOOKUP(B22502,LISTAS!A22460:B22527,2,0)</f>
        <v>#N/A</v>
      </c>
      <c r="W22502" s="35" t="e">
        <f>VLOOKUP(V22502,LISTAS!$M$2:$N$18,2,0)</f>
        <v>#N/A</v>
      </c>
    </row>
    <row r="22503" spans="3:23">
      <c r="C22503" t="e">
        <f>VLOOKUP(B22503,LISTAS!A22461:B22528,2,0)</f>
        <v>#N/A</v>
      </c>
      <c r="W22503" s="35" t="e">
        <f>VLOOKUP(V22503,LISTAS!$M$2:$N$18,2,0)</f>
        <v>#N/A</v>
      </c>
    </row>
    <row r="22504" spans="3:23">
      <c r="C22504" t="e">
        <f>VLOOKUP(B22504,LISTAS!A22462:B22529,2,0)</f>
        <v>#N/A</v>
      </c>
      <c r="W22504" s="35" t="e">
        <f>VLOOKUP(V22504,LISTAS!$M$2:$N$18,2,0)</f>
        <v>#N/A</v>
      </c>
    </row>
    <row r="22505" spans="3:23">
      <c r="C22505" t="e">
        <f>VLOOKUP(B22505,LISTAS!A22463:B22530,2,0)</f>
        <v>#N/A</v>
      </c>
      <c r="W22505" s="35" t="e">
        <f>VLOOKUP(V22505,LISTAS!$M$2:$N$18,2,0)</f>
        <v>#N/A</v>
      </c>
    </row>
    <row r="22506" spans="3:23">
      <c r="C22506" t="e">
        <f>VLOOKUP(B22506,LISTAS!A22464:B22531,2,0)</f>
        <v>#N/A</v>
      </c>
      <c r="W22506" s="35" t="e">
        <f>VLOOKUP(V22506,LISTAS!$M$2:$N$18,2,0)</f>
        <v>#N/A</v>
      </c>
    </row>
    <row r="22507" spans="3:23">
      <c r="C22507" t="e">
        <f>VLOOKUP(B22507,LISTAS!A22465:B22532,2,0)</f>
        <v>#N/A</v>
      </c>
      <c r="W22507" s="35" t="e">
        <f>VLOOKUP(V22507,LISTAS!$M$2:$N$18,2,0)</f>
        <v>#N/A</v>
      </c>
    </row>
    <row r="22508" spans="3:23">
      <c r="C22508" t="e">
        <f>VLOOKUP(B22508,LISTAS!A22466:B22533,2,0)</f>
        <v>#N/A</v>
      </c>
      <c r="W22508" s="35" t="e">
        <f>VLOOKUP(V22508,LISTAS!$M$2:$N$18,2,0)</f>
        <v>#N/A</v>
      </c>
    </row>
    <row r="22509" spans="3:23">
      <c r="C22509" t="e">
        <f>VLOOKUP(B22509,LISTAS!A22467:B22534,2,0)</f>
        <v>#N/A</v>
      </c>
      <c r="W22509" s="35" t="e">
        <f>VLOOKUP(V22509,LISTAS!$M$2:$N$18,2,0)</f>
        <v>#N/A</v>
      </c>
    </row>
    <row r="22510" spans="3:23">
      <c r="C22510" t="e">
        <f>VLOOKUP(B22510,LISTAS!A22468:B22535,2,0)</f>
        <v>#N/A</v>
      </c>
      <c r="W22510" s="35" t="e">
        <f>VLOOKUP(V22510,LISTAS!$M$2:$N$18,2,0)</f>
        <v>#N/A</v>
      </c>
    </row>
    <row r="22511" spans="3:23">
      <c r="C22511" t="e">
        <f>VLOOKUP(B22511,LISTAS!A22469:B22536,2,0)</f>
        <v>#N/A</v>
      </c>
      <c r="W22511" s="35" t="e">
        <f>VLOOKUP(V22511,LISTAS!$M$2:$N$18,2,0)</f>
        <v>#N/A</v>
      </c>
    </row>
    <row r="22512" spans="3:23">
      <c r="C22512" t="e">
        <f>VLOOKUP(B22512,LISTAS!A22470:B22537,2,0)</f>
        <v>#N/A</v>
      </c>
      <c r="W22512" s="35" t="e">
        <f>VLOOKUP(V22512,LISTAS!$M$2:$N$18,2,0)</f>
        <v>#N/A</v>
      </c>
    </row>
    <row r="22513" spans="3:23">
      <c r="C22513" t="e">
        <f>VLOOKUP(B22513,LISTAS!A22471:B22538,2,0)</f>
        <v>#N/A</v>
      </c>
      <c r="W22513" s="35" t="e">
        <f>VLOOKUP(V22513,LISTAS!$M$2:$N$18,2,0)</f>
        <v>#N/A</v>
      </c>
    </row>
    <row r="22514" spans="3:23">
      <c r="C22514" t="e">
        <f>VLOOKUP(B22514,LISTAS!A22472:B22539,2,0)</f>
        <v>#N/A</v>
      </c>
      <c r="W22514" s="35" t="e">
        <f>VLOOKUP(V22514,LISTAS!$M$2:$N$18,2,0)</f>
        <v>#N/A</v>
      </c>
    </row>
    <row r="22515" spans="3:23">
      <c r="C22515" t="e">
        <f>VLOOKUP(B22515,LISTAS!A22473:B22540,2,0)</f>
        <v>#N/A</v>
      </c>
      <c r="W22515" s="35" t="e">
        <f>VLOOKUP(V22515,LISTAS!$M$2:$N$18,2,0)</f>
        <v>#N/A</v>
      </c>
    </row>
    <row r="22516" spans="3:23">
      <c r="C22516" t="e">
        <f>VLOOKUP(B22516,LISTAS!A22474:B22541,2,0)</f>
        <v>#N/A</v>
      </c>
      <c r="W22516" s="35" t="e">
        <f>VLOOKUP(V22516,LISTAS!$M$2:$N$18,2,0)</f>
        <v>#N/A</v>
      </c>
    </row>
    <row r="22517" spans="3:23">
      <c r="C22517" t="e">
        <f>VLOOKUP(B22517,LISTAS!A22475:B22542,2,0)</f>
        <v>#N/A</v>
      </c>
      <c r="W22517" s="35" t="e">
        <f>VLOOKUP(V22517,LISTAS!$M$2:$N$18,2,0)</f>
        <v>#N/A</v>
      </c>
    </row>
    <row r="22518" spans="3:23">
      <c r="C22518" t="e">
        <f>VLOOKUP(B22518,LISTAS!A22476:B22543,2,0)</f>
        <v>#N/A</v>
      </c>
      <c r="W22518" s="35" t="e">
        <f>VLOOKUP(V22518,LISTAS!$M$2:$N$18,2,0)</f>
        <v>#N/A</v>
      </c>
    </row>
    <row r="22519" spans="3:23">
      <c r="C22519" t="e">
        <f>VLOOKUP(B22519,LISTAS!A22477:B22544,2,0)</f>
        <v>#N/A</v>
      </c>
      <c r="W22519" s="35" t="e">
        <f>VLOOKUP(V22519,LISTAS!$M$2:$N$18,2,0)</f>
        <v>#N/A</v>
      </c>
    </row>
    <row r="22520" spans="3:23">
      <c r="C22520" t="e">
        <f>VLOOKUP(B22520,LISTAS!A22478:B22545,2,0)</f>
        <v>#N/A</v>
      </c>
      <c r="W22520" s="35" t="e">
        <f>VLOOKUP(V22520,LISTAS!$M$2:$N$18,2,0)</f>
        <v>#N/A</v>
      </c>
    </row>
    <row r="22521" spans="3:23">
      <c r="C22521" t="e">
        <f>VLOOKUP(B22521,LISTAS!A22479:B22546,2,0)</f>
        <v>#N/A</v>
      </c>
      <c r="W22521" s="35" t="e">
        <f>VLOOKUP(V22521,LISTAS!$M$2:$N$18,2,0)</f>
        <v>#N/A</v>
      </c>
    </row>
    <row r="22522" spans="3:23">
      <c r="C22522" t="e">
        <f>VLOOKUP(B22522,LISTAS!A22480:B22547,2,0)</f>
        <v>#N/A</v>
      </c>
      <c r="W22522" s="35" t="e">
        <f>VLOOKUP(V22522,LISTAS!$M$2:$N$18,2,0)</f>
        <v>#N/A</v>
      </c>
    </row>
    <row r="22523" spans="3:23">
      <c r="C22523" t="e">
        <f>VLOOKUP(B22523,LISTAS!A22481:B22548,2,0)</f>
        <v>#N/A</v>
      </c>
      <c r="W22523" s="35" t="e">
        <f>VLOOKUP(V22523,LISTAS!$M$2:$N$18,2,0)</f>
        <v>#N/A</v>
      </c>
    </row>
    <row r="22524" spans="3:23">
      <c r="C22524" t="e">
        <f>VLOOKUP(B22524,LISTAS!A22482:B22549,2,0)</f>
        <v>#N/A</v>
      </c>
      <c r="W22524" s="35" t="e">
        <f>VLOOKUP(V22524,LISTAS!$M$2:$N$18,2,0)</f>
        <v>#N/A</v>
      </c>
    </row>
    <row r="22525" spans="3:23">
      <c r="C22525" t="e">
        <f>VLOOKUP(B22525,LISTAS!A22483:B22550,2,0)</f>
        <v>#N/A</v>
      </c>
      <c r="W22525" s="35" t="e">
        <f>VLOOKUP(V22525,LISTAS!$M$2:$N$18,2,0)</f>
        <v>#N/A</v>
      </c>
    </row>
    <row r="22526" spans="3:23">
      <c r="C22526" t="e">
        <f>VLOOKUP(B22526,LISTAS!A22484:B22551,2,0)</f>
        <v>#N/A</v>
      </c>
      <c r="W22526" s="35" t="e">
        <f>VLOOKUP(V22526,LISTAS!$M$2:$N$18,2,0)</f>
        <v>#N/A</v>
      </c>
    </row>
    <row r="22527" spans="3:23">
      <c r="C22527" t="e">
        <f>VLOOKUP(B22527,LISTAS!A22485:B22552,2,0)</f>
        <v>#N/A</v>
      </c>
      <c r="W22527" s="35" t="e">
        <f>VLOOKUP(V22527,LISTAS!$M$2:$N$18,2,0)</f>
        <v>#N/A</v>
      </c>
    </row>
    <row r="22528" spans="3:23">
      <c r="C22528" t="e">
        <f>VLOOKUP(B22528,LISTAS!A22486:B22553,2,0)</f>
        <v>#N/A</v>
      </c>
      <c r="W22528" s="35" t="e">
        <f>VLOOKUP(V22528,LISTAS!$M$2:$N$18,2,0)</f>
        <v>#N/A</v>
      </c>
    </row>
    <row r="22529" spans="3:23">
      <c r="C22529" t="e">
        <f>VLOOKUP(B22529,LISTAS!A22487:B22554,2,0)</f>
        <v>#N/A</v>
      </c>
      <c r="W22529" s="35" t="e">
        <f>VLOOKUP(V22529,LISTAS!$M$2:$N$18,2,0)</f>
        <v>#N/A</v>
      </c>
    </row>
    <row r="22530" spans="3:23">
      <c r="C22530" t="e">
        <f>VLOOKUP(B22530,LISTAS!A22488:B22555,2,0)</f>
        <v>#N/A</v>
      </c>
      <c r="W22530" s="35" t="e">
        <f>VLOOKUP(V22530,LISTAS!$M$2:$N$18,2,0)</f>
        <v>#N/A</v>
      </c>
    </row>
    <row r="22531" spans="3:23">
      <c r="C22531" t="e">
        <f>VLOOKUP(B22531,LISTAS!A22489:B22556,2,0)</f>
        <v>#N/A</v>
      </c>
      <c r="W22531" s="35" t="e">
        <f>VLOOKUP(V22531,LISTAS!$M$2:$N$18,2,0)</f>
        <v>#N/A</v>
      </c>
    </row>
    <row r="22532" spans="3:23">
      <c r="C22532" t="e">
        <f>VLOOKUP(B22532,LISTAS!A22490:B22557,2,0)</f>
        <v>#N/A</v>
      </c>
      <c r="W22532" s="35" t="e">
        <f>VLOOKUP(V22532,LISTAS!$M$2:$N$18,2,0)</f>
        <v>#N/A</v>
      </c>
    </row>
    <row r="22533" spans="3:23">
      <c r="C22533" t="e">
        <f>VLOOKUP(B22533,LISTAS!A22491:B22558,2,0)</f>
        <v>#N/A</v>
      </c>
      <c r="W22533" s="35" t="e">
        <f>VLOOKUP(V22533,LISTAS!$M$2:$N$18,2,0)</f>
        <v>#N/A</v>
      </c>
    </row>
    <row r="22534" spans="3:23">
      <c r="C22534" t="e">
        <f>VLOOKUP(B22534,LISTAS!A22492:B22559,2,0)</f>
        <v>#N/A</v>
      </c>
      <c r="W22534" s="35" t="e">
        <f>VLOOKUP(V22534,LISTAS!$M$2:$N$18,2,0)</f>
        <v>#N/A</v>
      </c>
    </row>
    <row r="22535" spans="3:23">
      <c r="C22535" t="e">
        <f>VLOOKUP(B22535,LISTAS!A22493:B22560,2,0)</f>
        <v>#N/A</v>
      </c>
      <c r="W22535" s="35" t="e">
        <f>VLOOKUP(V22535,LISTAS!$M$2:$N$18,2,0)</f>
        <v>#N/A</v>
      </c>
    </row>
    <row r="22536" spans="3:23">
      <c r="C22536" t="e">
        <f>VLOOKUP(B22536,LISTAS!A22494:B22561,2,0)</f>
        <v>#N/A</v>
      </c>
      <c r="W22536" s="35" t="e">
        <f>VLOOKUP(V22536,LISTAS!$M$2:$N$18,2,0)</f>
        <v>#N/A</v>
      </c>
    </row>
    <row r="22537" spans="3:23">
      <c r="C22537" t="e">
        <f>VLOOKUP(B22537,LISTAS!A22495:B22562,2,0)</f>
        <v>#N/A</v>
      </c>
      <c r="W22537" s="35" t="e">
        <f>VLOOKUP(V22537,LISTAS!$M$2:$N$18,2,0)</f>
        <v>#N/A</v>
      </c>
    </row>
    <row r="22538" spans="3:23">
      <c r="C22538" t="e">
        <f>VLOOKUP(B22538,LISTAS!A22496:B22563,2,0)</f>
        <v>#N/A</v>
      </c>
      <c r="W22538" s="35" t="e">
        <f>VLOOKUP(V22538,LISTAS!$M$2:$N$18,2,0)</f>
        <v>#N/A</v>
      </c>
    </row>
    <row r="22539" spans="3:23">
      <c r="C22539" t="e">
        <f>VLOOKUP(B22539,LISTAS!A22497:B22564,2,0)</f>
        <v>#N/A</v>
      </c>
      <c r="W22539" s="35" t="e">
        <f>VLOOKUP(V22539,LISTAS!$M$2:$N$18,2,0)</f>
        <v>#N/A</v>
      </c>
    </row>
    <row r="22540" spans="3:23">
      <c r="C22540" t="e">
        <f>VLOOKUP(B22540,LISTAS!A22498:B22565,2,0)</f>
        <v>#N/A</v>
      </c>
      <c r="W22540" s="35" t="e">
        <f>VLOOKUP(V22540,LISTAS!$M$2:$N$18,2,0)</f>
        <v>#N/A</v>
      </c>
    </row>
    <row r="22541" spans="3:23">
      <c r="C22541" t="e">
        <f>VLOOKUP(B22541,LISTAS!A22499:B22566,2,0)</f>
        <v>#N/A</v>
      </c>
      <c r="W22541" s="35" t="e">
        <f>VLOOKUP(V22541,LISTAS!$M$2:$N$18,2,0)</f>
        <v>#N/A</v>
      </c>
    </row>
    <row r="22542" spans="3:23">
      <c r="C22542" t="e">
        <f>VLOOKUP(B22542,LISTAS!A22500:B22567,2,0)</f>
        <v>#N/A</v>
      </c>
      <c r="W22542" s="35" t="e">
        <f>VLOOKUP(V22542,LISTAS!$M$2:$N$18,2,0)</f>
        <v>#N/A</v>
      </c>
    </row>
    <row r="22543" spans="3:23">
      <c r="C22543" t="e">
        <f>VLOOKUP(B22543,LISTAS!A22501:B22568,2,0)</f>
        <v>#N/A</v>
      </c>
      <c r="W22543" s="35" t="e">
        <f>VLOOKUP(V22543,LISTAS!$M$2:$N$18,2,0)</f>
        <v>#N/A</v>
      </c>
    </row>
    <row r="22544" spans="3:23">
      <c r="C22544" t="e">
        <f>VLOOKUP(B22544,LISTAS!A22502:B22569,2,0)</f>
        <v>#N/A</v>
      </c>
      <c r="W22544" s="35" t="e">
        <f>VLOOKUP(V22544,LISTAS!$M$2:$N$18,2,0)</f>
        <v>#N/A</v>
      </c>
    </row>
    <row r="22545" spans="3:23">
      <c r="C22545" t="e">
        <f>VLOOKUP(B22545,LISTAS!A22503:B22570,2,0)</f>
        <v>#N/A</v>
      </c>
      <c r="W22545" s="35" t="e">
        <f>VLOOKUP(V22545,LISTAS!$M$2:$N$18,2,0)</f>
        <v>#N/A</v>
      </c>
    </row>
    <row r="22546" spans="3:23">
      <c r="C22546" t="e">
        <f>VLOOKUP(B22546,LISTAS!A22504:B22571,2,0)</f>
        <v>#N/A</v>
      </c>
      <c r="W22546" s="35" t="e">
        <f>VLOOKUP(V22546,LISTAS!$M$2:$N$18,2,0)</f>
        <v>#N/A</v>
      </c>
    </row>
    <row r="22547" spans="3:23">
      <c r="C22547" t="e">
        <f>VLOOKUP(B22547,LISTAS!A22505:B22572,2,0)</f>
        <v>#N/A</v>
      </c>
      <c r="W22547" s="35" t="e">
        <f>VLOOKUP(V22547,LISTAS!$M$2:$N$18,2,0)</f>
        <v>#N/A</v>
      </c>
    </row>
    <row r="22548" spans="3:23">
      <c r="C22548" t="e">
        <f>VLOOKUP(B22548,LISTAS!A22506:B22573,2,0)</f>
        <v>#N/A</v>
      </c>
      <c r="W22548" s="35" t="e">
        <f>VLOOKUP(V22548,LISTAS!$M$2:$N$18,2,0)</f>
        <v>#N/A</v>
      </c>
    </row>
    <row r="22549" spans="3:23">
      <c r="C22549" t="e">
        <f>VLOOKUP(B22549,LISTAS!A22507:B22574,2,0)</f>
        <v>#N/A</v>
      </c>
      <c r="W22549" s="35" t="e">
        <f>VLOOKUP(V22549,LISTAS!$M$2:$N$18,2,0)</f>
        <v>#N/A</v>
      </c>
    </row>
    <row r="22550" spans="3:23">
      <c r="C22550" t="e">
        <f>VLOOKUP(B22550,LISTAS!A22508:B22575,2,0)</f>
        <v>#N/A</v>
      </c>
      <c r="W22550" s="35" t="e">
        <f>VLOOKUP(V22550,LISTAS!$M$2:$N$18,2,0)</f>
        <v>#N/A</v>
      </c>
    </row>
    <row r="22551" spans="3:23">
      <c r="C22551" t="e">
        <f>VLOOKUP(B22551,LISTAS!A22509:B22576,2,0)</f>
        <v>#N/A</v>
      </c>
      <c r="W22551" s="35" t="e">
        <f>VLOOKUP(V22551,LISTAS!$M$2:$N$18,2,0)</f>
        <v>#N/A</v>
      </c>
    </row>
    <row r="22552" spans="3:23">
      <c r="C22552" t="e">
        <f>VLOOKUP(B22552,LISTAS!A22510:B22577,2,0)</f>
        <v>#N/A</v>
      </c>
      <c r="W22552" s="35" t="e">
        <f>VLOOKUP(V22552,LISTAS!$M$2:$N$18,2,0)</f>
        <v>#N/A</v>
      </c>
    </row>
    <row r="22553" spans="3:23">
      <c r="C22553" t="e">
        <f>VLOOKUP(B22553,LISTAS!A22511:B22578,2,0)</f>
        <v>#N/A</v>
      </c>
      <c r="W22553" s="35" t="e">
        <f>VLOOKUP(V22553,LISTAS!$M$2:$N$18,2,0)</f>
        <v>#N/A</v>
      </c>
    </row>
    <row r="22554" spans="3:23">
      <c r="C22554" t="e">
        <f>VLOOKUP(B22554,LISTAS!A22512:B22579,2,0)</f>
        <v>#N/A</v>
      </c>
      <c r="W22554" s="35" t="e">
        <f>VLOOKUP(V22554,LISTAS!$M$2:$N$18,2,0)</f>
        <v>#N/A</v>
      </c>
    </row>
    <row r="22555" spans="3:23">
      <c r="C22555" t="e">
        <f>VLOOKUP(B22555,LISTAS!A22513:B22580,2,0)</f>
        <v>#N/A</v>
      </c>
      <c r="W22555" s="35" t="e">
        <f>VLOOKUP(V22555,LISTAS!$M$2:$N$18,2,0)</f>
        <v>#N/A</v>
      </c>
    </row>
    <row r="22556" spans="3:23">
      <c r="C22556" t="e">
        <f>VLOOKUP(B22556,LISTAS!A22514:B22581,2,0)</f>
        <v>#N/A</v>
      </c>
      <c r="W22556" s="35" t="e">
        <f>VLOOKUP(V22556,LISTAS!$M$2:$N$18,2,0)</f>
        <v>#N/A</v>
      </c>
    </row>
    <row r="22557" spans="3:23">
      <c r="C22557" t="e">
        <f>VLOOKUP(B22557,LISTAS!A22515:B22582,2,0)</f>
        <v>#N/A</v>
      </c>
      <c r="W22557" s="35" t="e">
        <f>VLOOKUP(V22557,LISTAS!$M$2:$N$18,2,0)</f>
        <v>#N/A</v>
      </c>
    </row>
    <row r="22558" spans="3:23">
      <c r="C22558" t="e">
        <f>VLOOKUP(B22558,LISTAS!A22516:B22583,2,0)</f>
        <v>#N/A</v>
      </c>
      <c r="W22558" s="35" t="e">
        <f>VLOOKUP(V22558,LISTAS!$M$2:$N$18,2,0)</f>
        <v>#N/A</v>
      </c>
    </row>
    <row r="22559" spans="3:23">
      <c r="C22559" t="e">
        <f>VLOOKUP(B22559,LISTAS!A22517:B22584,2,0)</f>
        <v>#N/A</v>
      </c>
      <c r="W22559" s="35" t="e">
        <f>VLOOKUP(V22559,LISTAS!$M$2:$N$18,2,0)</f>
        <v>#N/A</v>
      </c>
    </row>
    <row r="22560" spans="3:23">
      <c r="C22560" t="e">
        <f>VLOOKUP(B22560,LISTAS!A22518:B22585,2,0)</f>
        <v>#N/A</v>
      </c>
      <c r="W22560" s="35" t="e">
        <f>VLOOKUP(V22560,LISTAS!$M$2:$N$18,2,0)</f>
        <v>#N/A</v>
      </c>
    </row>
    <row r="22561" spans="3:23">
      <c r="C22561" t="e">
        <f>VLOOKUP(B22561,LISTAS!A22519:B22586,2,0)</f>
        <v>#N/A</v>
      </c>
      <c r="W22561" s="35" t="e">
        <f>VLOOKUP(V22561,LISTAS!$M$2:$N$18,2,0)</f>
        <v>#N/A</v>
      </c>
    </row>
    <row r="22562" spans="3:23">
      <c r="C22562" t="e">
        <f>VLOOKUP(B22562,LISTAS!A22520:B22587,2,0)</f>
        <v>#N/A</v>
      </c>
      <c r="W22562" s="35" t="e">
        <f>VLOOKUP(V22562,LISTAS!$M$2:$N$18,2,0)</f>
        <v>#N/A</v>
      </c>
    </row>
    <row r="22563" spans="3:23">
      <c r="C22563" t="e">
        <f>VLOOKUP(B22563,LISTAS!A22521:B22588,2,0)</f>
        <v>#N/A</v>
      </c>
      <c r="W22563" s="35" t="e">
        <f>VLOOKUP(V22563,LISTAS!$M$2:$N$18,2,0)</f>
        <v>#N/A</v>
      </c>
    </row>
    <row r="22564" spans="3:23">
      <c r="C22564" t="e">
        <f>VLOOKUP(B22564,LISTAS!A22522:B22589,2,0)</f>
        <v>#N/A</v>
      </c>
      <c r="W22564" s="35" t="e">
        <f>VLOOKUP(V22564,LISTAS!$M$2:$N$18,2,0)</f>
        <v>#N/A</v>
      </c>
    </row>
    <row r="22565" spans="3:23">
      <c r="C22565" t="e">
        <f>VLOOKUP(B22565,LISTAS!A22523:B22590,2,0)</f>
        <v>#N/A</v>
      </c>
      <c r="W22565" s="35" t="e">
        <f>VLOOKUP(V22565,LISTAS!$M$2:$N$18,2,0)</f>
        <v>#N/A</v>
      </c>
    </row>
    <row r="22566" spans="3:23">
      <c r="C22566" t="e">
        <f>VLOOKUP(B22566,LISTAS!A22524:B22591,2,0)</f>
        <v>#N/A</v>
      </c>
      <c r="W22566" s="35" t="e">
        <f>VLOOKUP(V22566,LISTAS!$M$2:$N$18,2,0)</f>
        <v>#N/A</v>
      </c>
    </row>
    <row r="22567" spans="3:23">
      <c r="C22567" t="e">
        <f>VLOOKUP(B22567,LISTAS!A22525:B22592,2,0)</f>
        <v>#N/A</v>
      </c>
      <c r="W22567" s="35" t="e">
        <f>VLOOKUP(V22567,LISTAS!$M$2:$N$18,2,0)</f>
        <v>#N/A</v>
      </c>
    </row>
    <row r="22568" spans="3:23">
      <c r="C22568" t="e">
        <f>VLOOKUP(B22568,LISTAS!A22526:B22593,2,0)</f>
        <v>#N/A</v>
      </c>
      <c r="W22568" s="35" t="e">
        <f>VLOOKUP(V22568,LISTAS!$M$2:$N$18,2,0)</f>
        <v>#N/A</v>
      </c>
    </row>
    <row r="22569" spans="3:23">
      <c r="C22569" t="e">
        <f>VLOOKUP(B22569,LISTAS!A22527:B22594,2,0)</f>
        <v>#N/A</v>
      </c>
      <c r="W22569" s="35" t="e">
        <f>VLOOKUP(V22569,LISTAS!$M$2:$N$18,2,0)</f>
        <v>#N/A</v>
      </c>
    </row>
    <row r="22570" spans="3:23">
      <c r="C22570" t="e">
        <f>VLOOKUP(B22570,LISTAS!A22528:B22595,2,0)</f>
        <v>#N/A</v>
      </c>
      <c r="W22570" s="35" t="e">
        <f>VLOOKUP(V22570,LISTAS!$M$2:$N$18,2,0)</f>
        <v>#N/A</v>
      </c>
    </row>
    <row r="22571" spans="3:23">
      <c r="C22571" t="e">
        <f>VLOOKUP(B22571,LISTAS!A22529:B22596,2,0)</f>
        <v>#N/A</v>
      </c>
      <c r="W22571" s="35" t="e">
        <f>VLOOKUP(V22571,LISTAS!$M$2:$N$18,2,0)</f>
        <v>#N/A</v>
      </c>
    </row>
    <row r="22572" spans="3:23">
      <c r="C22572" t="e">
        <f>VLOOKUP(B22572,LISTAS!A22530:B22597,2,0)</f>
        <v>#N/A</v>
      </c>
      <c r="W22572" s="35" t="e">
        <f>VLOOKUP(V22572,LISTAS!$M$2:$N$18,2,0)</f>
        <v>#N/A</v>
      </c>
    </row>
    <row r="22573" spans="3:23">
      <c r="C22573" t="e">
        <f>VLOOKUP(B22573,LISTAS!A22531:B22598,2,0)</f>
        <v>#N/A</v>
      </c>
      <c r="W22573" s="35" t="e">
        <f>VLOOKUP(V22573,LISTAS!$M$2:$N$18,2,0)</f>
        <v>#N/A</v>
      </c>
    </row>
    <row r="22574" spans="3:23">
      <c r="C22574" t="e">
        <f>VLOOKUP(B22574,LISTAS!A22532:B22599,2,0)</f>
        <v>#N/A</v>
      </c>
      <c r="W22574" s="35" t="e">
        <f>VLOOKUP(V22574,LISTAS!$M$2:$N$18,2,0)</f>
        <v>#N/A</v>
      </c>
    </row>
    <row r="22575" spans="3:23">
      <c r="C22575" t="e">
        <f>VLOOKUP(B22575,LISTAS!A22533:B22600,2,0)</f>
        <v>#N/A</v>
      </c>
      <c r="W22575" s="35" t="e">
        <f>VLOOKUP(V22575,LISTAS!$M$2:$N$18,2,0)</f>
        <v>#N/A</v>
      </c>
    </row>
    <row r="22576" spans="3:23">
      <c r="C22576" t="e">
        <f>VLOOKUP(B22576,LISTAS!A22534:B22601,2,0)</f>
        <v>#N/A</v>
      </c>
      <c r="W22576" s="35" t="e">
        <f>VLOOKUP(V22576,LISTAS!$M$2:$N$18,2,0)</f>
        <v>#N/A</v>
      </c>
    </row>
    <row r="22577" spans="3:23">
      <c r="C22577" t="e">
        <f>VLOOKUP(B22577,LISTAS!A22535:B22602,2,0)</f>
        <v>#N/A</v>
      </c>
      <c r="W22577" s="35" t="e">
        <f>VLOOKUP(V22577,LISTAS!$M$2:$N$18,2,0)</f>
        <v>#N/A</v>
      </c>
    </row>
    <row r="22578" spans="3:23">
      <c r="C22578" t="e">
        <f>VLOOKUP(B22578,LISTAS!A22536:B22603,2,0)</f>
        <v>#N/A</v>
      </c>
      <c r="W22578" s="35" t="e">
        <f>VLOOKUP(V22578,LISTAS!$M$2:$N$18,2,0)</f>
        <v>#N/A</v>
      </c>
    </row>
    <row r="22579" spans="3:23">
      <c r="C22579" t="e">
        <f>VLOOKUP(B22579,LISTAS!A22537:B22604,2,0)</f>
        <v>#N/A</v>
      </c>
      <c r="W22579" s="35" t="e">
        <f>VLOOKUP(V22579,LISTAS!$M$2:$N$18,2,0)</f>
        <v>#N/A</v>
      </c>
    </row>
    <row r="22580" spans="3:23">
      <c r="C22580" t="e">
        <f>VLOOKUP(B22580,LISTAS!A22538:B22605,2,0)</f>
        <v>#N/A</v>
      </c>
      <c r="W22580" s="35" t="e">
        <f>VLOOKUP(V22580,LISTAS!$M$2:$N$18,2,0)</f>
        <v>#N/A</v>
      </c>
    </row>
    <row r="22581" spans="3:23">
      <c r="C22581" t="e">
        <f>VLOOKUP(B22581,LISTAS!A22539:B22606,2,0)</f>
        <v>#N/A</v>
      </c>
      <c r="W22581" s="35" t="e">
        <f>VLOOKUP(V22581,LISTAS!$M$2:$N$18,2,0)</f>
        <v>#N/A</v>
      </c>
    </row>
    <row r="22582" spans="3:23">
      <c r="C22582" t="e">
        <f>VLOOKUP(B22582,LISTAS!A22540:B22607,2,0)</f>
        <v>#N/A</v>
      </c>
      <c r="W22582" s="35" t="e">
        <f>VLOOKUP(V22582,LISTAS!$M$2:$N$18,2,0)</f>
        <v>#N/A</v>
      </c>
    </row>
    <row r="22583" spans="3:23">
      <c r="C22583" t="e">
        <f>VLOOKUP(B22583,LISTAS!A22541:B22608,2,0)</f>
        <v>#N/A</v>
      </c>
      <c r="W22583" s="35" t="e">
        <f>VLOOKUP(V22583,LISTAS!$M$2:$N$18,2,0)</f>
        <v>#N/A</v>
      </c>
    </row>
    <row r="22584" spans="3:23">
      <c r="C22584" t="e">
        <f>VLOOKUP(B22584,LISTAS!A22542:B22609,2,0)</f>
        <v>#N/A</v>
      </c>
      <c r="W22584" s="35" t="e">
        <f>VLOOKUP(V22584,LISTAS!$M$2:$N$18,2,0)</f>
        <v>#N/A</v>
      </c>
    </row>
    <row r="22585" spans="3:23">
      <c r="C22585" t="e">
        <f>VLOOKUP(B22585,LISTAS!A22543:B22610,2,0)</f>
        <v>#N/A</v>
      </c>
      <c r="W22585" s="35" t="e">
        <f>VLOOKUP(V22585,LISTAS!$M$2:$N$18,2,0)</f>
        <v>#N/A</v>
      </c>
    </row>
    <row r="22586" spans="3:23">
      <c r="C22586" t="e">
        <f>VLOOKUP(B22586,LISTAS!A22544:B22611,2,0)</f>
        <v>#N/A</v>
      </c>
      <c r="W22586" s="35" t="e">
        <f>VLOOKUP(V22586,LISTAS!$M$2:$N$18,2,0)</f>
        <v>#N/A</v>
      </c>
    </row>
    <row r="22587" spans="3:23">
      <c r="C22587" t="e">
        <f>VLOOKUP(B22587,LISTAS!A22545:B22612,2,0)</f>
        <v>#N/A</v>
      </c>
      <c r="W22587" s="35" t="e">
        <f>VLOOKUP(V22587,LISTAS!$M$2:$N$18,2,0)</f>
        <v>#N/A</v>
      </c>
    </row>
    <row r="22588" spans="3:23">
      <c r="C22588" t="e">
        <f>VLOOKUP(B22588,LISTAS!A22546:B22613,2,0)</f>
        <v>#N/A</v>
      </c>
      <c r="W22588" s="35" t="e">
        <f>VLOOKUP(V22588,LISTAS!$M$2:$N$18,2,0)</f>
        <v>#N/A</v>
      </c>
    </row>
    <row r="22589" spans="3:23">
      <c r="C22589" t="e">
        <f>VLOOKUP(B22589,LISTAS!A22547:B22614,2,0)</f>
        <v>#N/A</v>
      </c>
      <c r="W22589" s="35" t="e">
        <f>VLOOKUP(V22589,LISTAS!$M$2:$N$18,2,0)</f>
        <v>#N/A</v>
      </c>
    </row>
    <row r="22590" spans="3:23">
      <c r="C22590" t="e">
        <f>VLOOKUP(B22590,LISTAS!A22548:B22615,2,0)</f>
        <v>#N/A</v>
      </c>
      <c r="W22590" s="35" t="e">
        <f>VLOOKUP(V22590,LISTAS!$M$2:$N$18,2,0)</f>
        <v>#N/A</v>
      </c>
    </row>
    <row r="22591" spans="3:23">
      <c r="C22591" t="e">
        <f>VLOOKUP(B22591,LISTAS!A22549:B22616,2,0)</f>
        <v>#N/A</v>
      </c>
      <c r="W22591" s="35" t="e">
        <f>VLOOKUP(V22591,LISTAS!$M$2:$N$18,2,0)</f>
        <v>#N/A</v>
      </c>
    </row>
    <row r="22592" spans="3:23">
      <c r="C22592" t="e">
        <f>VLOOKUP(B22592,LISTAS!A22550:B22617,2,0)</f>
        <v>#N/A</v>
      </c>
      <c r="W22592" s="35" t="e">
        <f>VLOOKUP(V22592,LISTAS!$M$2:$N$18,2,0)</f>
        <v>#N/A</v>
      </c>
    </row>
    <row r="22593" spans="3:23">
      <c r="C22593" t="e">
        <f>VLOOKUP(B22593,LISTAS!A22551:B22618,2,0)</f>
        <v>#N/A</v>
      </c>
      <c r="W22593" s="35" t="e">
        <f>VLOOKUP(V22593,LISTAS!$M$2:$N$18,2,0)</f>
        <v>#N/A</v>
      </c>
    </row>
    <row r="22594" spans="3:23">
      <c r="C22594" t="e">
        <f>VLOOKUP(B22594,LISTAS!A22552:B22619,2,0)</f>
        <v>#N/A</v>
      </c>
      <c r="W22594" s="35" t="e">
        <f>VLOOKUP(V22594,LISTAS!$M$2:$N$18,2,0)</f>
        <v>#N/A</v>
      </c>
    </row>
    <row r="22595" spans="3:23">
      <c r="C22595" t="e">
        <f>VLOOKUP(B22595,LISTAS!A22553:B22620,2,0)</f>
        <v>#N/A</v>
      </c>
      <c r="W22595" s="35" t="e">
        <f>VLOOKUP(V22595,LISTAS!$M$2:$N$18,2,0)</f>
        <v>#N/A</v>
      </c>
    </row>
    <row r="22596" spans="3:23">
      <c r="C22596" t="e">
        <f>VLOOKUP(B22596,LISTAS!A22554:B22621,2,0)</f>
        <v>#N/A</v>
      </c>
      <c r="W22596" s="35" t="e">
        <f>VLOOKUP(V22596,LISTAS!$M$2:$N$18,2,0)</f>
        <v>#N/A</v>
      </c>
    </row>
    <row r="22597" spans="3:23">
      <c r="C22597" t="e">
        <f>VLOOKUP(B22597,LISTAS!A22555:B22622,2,0)</f>
        <v>#N/A</v>
      </c>
      <c r="W22597" s="35" t="e">
        <f>VLOOKUP(V22597,LISTAS!$M$2:$N$18,2,0)</f>
        <v>#N/A</v>
      </c>
    </row>
    <row r="22598" spans="3:23">
      <c r="C22598" t="e">
        <f>VLOOKUP(B22598,LISTAS!A22556:B22623,2,0)</f>
        <v>#N/A</v>
      </c>
      <c r="W22598" s="35" t="e">
        <f>VLOOKUP(V22598,LISTAS!$M$2:$N$18,2,0)</f>
        <v>#N/A</v>
      </c>
    </row>
    <row r="22599" spans="3:23">
      <c r="C22599" t="e">
        <f>VLOOKUP(B22599,LISTAS!A22557:B22624,2,0)</f>
        <v>#N/A</v>
      </c>
      <c r="W22599" s="35" t="e">
        <f>VLOOKUP(V22599,LISTAS!$M$2:$N$18,2,0)</f>
        <v>#N/A</v>
      </c>
    </row>
    <row r="22600" spans="3:23">
      <c r="C22600" t="e">
        <f>VLOOKUP(B22600,LISTAS!A22558:B22625,2,0)</f>
        <v>#N/A</v>
      </c>
      <c r="W22600" s="35" t="e">
        <f>VLOOKUP(V22600,LISTAS!$M$2:$N$18,2,0)</f>
        <v>#N/A</v>
      </c>
    </row>
    <row r="22601" spans="3:23">
      <c r="C22601" t="e">
        <f>VLOOKUP(B22601,LISTAS!A22559:B22626,2,0)</f>
        <v>#N/A</v>
      </c>
      <c r="W22601" s="35" t="e">
        <f>VLOOKUP(V22601,LISTAS!$M$2:$N$18,2,0)</f>
        <v>#N/A</v>
      </c>
    </row>
    <row r="22602" spans="3:23">
      <c r="C22602" t="e">
        <f>VLOOKUP(B22602,LISTAS!A22560:B22627,2,0)</f>
        <v>#N/A</v>
      </c>
      <c r="W22602" s="35" t="e">
        <f>VLOOKUP(V22602,LISTAS!$M$2:$N$18,2,0)</f>
        <v>#N/A</v>
      </c>
    </row>
    <row r="22603" spans="3:23">
      <c r="C22603" t="e">
        <f>VLOOKUP(B22603,LISTAS!A22561:B22628,2,0)</f>
        <v>#N/A</v>
      </c>
      <c r="W22603" s="35" t="e">
        <f>VLOOKUP(V22603,LISTAS!$M$2:$N$18,2,0)</f>
        <v>#N/A</v>
      </c>
    </row>
    <row r="22604" spans="3:23">
      <c r="C22604" t="e">
        <f>VLOOKUP(B22604,LISTAS!A22562:B22629,2,0)</f>
        <v>#N/A</v>
      </c>
      <c r="W22604" s="35" t="e">
        <f>VLOOKUP(V22604,LISTAS!$M$2:$N$18,2,0)</f>
        <v>#N/A</v>
      </c>
    </row>
    <row r="22605" spans="3:23">
      <c r="C22605" t="e">
        <f>VLOOKUP(B22605,LISTAS!A22563:B22630,2,0)</f>
        <v>#N/A</v>
      </c>
      <c r="W22605" s="35" t="e">
        <f>VLOOKUP(V22605,LISTAS!$M$2:$N$18,2,0)</f>
        <v>#N/A</v>
      </c>
    </row>
    <row r="22606" spans="3:23">
      <c r="C22606" t="e">
        <f>VLOOKUP(B22606,LISTAS!A22564:B22631,2,0)</f>
        <v>#N/A</v>
      </c>
      <c r="W22606" s="35" t="e">
        <f>VLOOKUP(V22606,LISTAS!$M$2:$N$18,2,0)</f>
        <v>#N/A</v>
      </c>
    </row>
    <row r="22607" spans="3:23">
      <c r="C22607" t="e">
        <f>VLOOKUP(B22607,LISTAS!A22565:B22632,2,0)</f>
        <v>#N/A</v>
      </c>
      <c r="W22607" s="35" t="e">
        <f>VLOOKUP(V22607,LISTAS!$M$2:$N$18,2,0)</f>
        <v>#N/A</v>
      </c>
    </row>
    <row r="22608" spans="3:23">
      <c r="C22608" t="e">
        <f>VLOOKUP(B22608,LISTAS!A22566:B22633,2,0)</f>
        <v>#N/A</v>
      </c>
      <c r="W22608" s="35" t="e">
        <f>VLOOKUP(V22608,LISTAS!$M$2:$N$18,2,0)</f>
        <v>#N/A</v>
      </c>
    </row>
    <row r="22609" spans="3:23">
      <c r="C22609" t="e">
        <f>VLOOKUP(B22609,LISTAS!A22567:B22634,2,0)</f>
        <v>#N/A</v>
      </c>
      <c r="W22609" s="35" t="e">
        <f>VLOOKUP(V22609,LISTAS!$M$2:$N$18,2,0)</f>
        <v>#N/A</v>
      </c>
    </row>
    <row r="22610" spans="3:23">
      <c r="C22610" t="e">
        <f>VLOOKUP(B22610,LISTAS!A22568:B22635,2,0)</f>
        <v>#N/A</v>
      </c>
      <c r="W22610" s="35" t="e">
        <f>VLOOKUP(V22610,LISTAS!$M$2:$N$18,2,0)</f>
        <v>#N/A</v>
      </c>
    </row>
    <row r="22611" spans="3:23">
      <c r="C22611" t="e">
        <f>VLOOKUP(B22611,LISTAS!A22569:B22636,2,0)</f>
        <v>#N/A</v>
      </c>
      <c r="W22611" s="35" t="e">
        <f>VLOOKUP(V22611,LISTAS!$M$2:$N$18,2,0)</f>
        <v>#N/A</v>
      </c>
    </row>
    <row r="22612" spans="3:23">
      <c r="C22612" t="e">
        <f>VLOOKUP(B22612,LISTAS!A22570:B22637,2,0)</f>
        <v>#N/A</v>
      </c>
      <c r="W22612" s="35" t="e">
        <f>VLOOKUP(V22612,LISTAS!$M$2:$N$18,2,0)</f>
        <v>#N/A</v>
      </c>
    </row>
    <row r="22613" spans="3:23">
      <c r="C22613" t="e">
        <f>VLOOKUP(B22613,LISTAS!A22571:B22638,2,0)</f>
        <v>#N/A</v>
      </c>
      <c r="W22613" s="35" t="e">
        <f>VLOOKUP(V22613,LISTAS!$M$2:$N$18,2,0)</f>
        <v>#N/A</v>
      </c>
    </row>
    <row r="22614" spans="3:23">
      <c r="C22614" t="e">
        <f>VLOOKUP(B22614,LISTAS!A22572:B22639,2,0)</f>
        <v>#N/A</v>
      </c>
      <c r="W22614" s="35" t="e">
        <f>VLOOKUP(V22614,LISTAS!$M$2:$N$18,2,0)</f>
        <v>#N/A</v>
      </c>
    </row>
    <row r="22615" spans="3:23">
      <c r="C22615" t="e">
        <f>VLOOKUP(B22615,LISTAS!A22573:B22640,2,0)</f>
        <v>#N/A</v>
      </c>
      <c r="W22615" s="35" t="e">
        <f>VLOOKUP(V22615,LISTAS!$M$2:$N$18,2,0)</f>
        <v>#N/A</v>
      </c>
    </row>
    <row r="22616" spans="3:23">
      <c r="C22616" t="e">
        <f>VLOOKUP(B22616,LISTAS!A22574:B22641,2,0)</f>
        <v>#N/A</v>
      </c>
      <c r="W22616" s="35" t="e">
        <f>VLOOKUP(V22616,LISTAS!$M$2:$N$18,2,0)</f>
        <v>#N/A</v>
      </c>
    </row>
    <row r="22617" spans="3:23">
      <c r="C22617" t="e">
        <f>VLOOKUP(B22617,LISTAS!A22575:B22642,2,0)</f>
        <v>#N/A</v>
      </c>
      <c r="W22617" s="35" t="e">
        <f>VLOOKUP(V22617,LISTAS!$M$2:$N$18,2,0)</f>
        <v>#N/A</v>
      </c>
    </row>
    <row r="22618" spans="3:23">
      <c r="C22618" t="e">
        <f>VLOOKUP(B22618,LISTAS!A22576:B22643,2,0)</f>
        <v>#N/A</v>
      </c>
      <c r="W22618" s="35" t="e">
        <f>VLOOKUP(V22618,LISTAS!$M$2:$N$18,2,0)</f>
        <v>#N/A</v>
      </c>
    </row>
    <row r="22619" spans="3:23">
      <c r="C22619" t="e">
        <f>VLOOKUP(B22619,LISTAS!A22577:B22644,2,0)</f>
        <v>#N/A</v>
      </c>
      <c r="W22619" s="35" t="e">
        <f>VLOOKUP(V22619,LISTAS!$M$2:$N$18,2,0)</f>
        <v>#N/A</v>
      </c>
    </row>
    <row r="22620" spans="3:23">
      <c r="C22620" t="e">
        <f>VLOOKUP(B22620,LISTAS!A22578:B22645,2,0)</f>
        <v>#N/A</v>
      </c>
      <c r="W22620" s="35" t="e">
        <f>VLOOKUP(V22620,LISTAS!$M$2:$N$18,2,0)</f>
        <v>#N/A</v>
      </c>
    </row>
    <row r="22621" spans="3:23">
      <c r="C22621" t="e">
        <f>VLOOKUP(B22621,LISTAS!A22579:B22646,2,0)</f>
        <v>#N/A</v>
      </c>
      <c r="W22621" s="35" t="e">
        <f>VLOOKUP(V22621,LISTAS!$M$2:$N$18,2,0)</f>
        <v>#N/A</v>
      </c>
    </row>
    <row r="22622" spans="3:23">
      <c r="C22622" t="e">
        <f>VLOOKUP(B22622,LISTAS!A22580:B22647,2,0)</f>
        <v>#N/A</v>
      </c>
      <c r="W22622" s="35" t="e">
        <f>VLOOKUP(V22622,LISTAS!$M$2:$N$18,2,0)</f>
        <v>#N/A</v>
      </c>
    </row>
    <row r="22623" spans="3:23">
      <c r="C22623" t="e">
        <f>VLOOKUP(B22623,LISTAS!A22581:B22648,2,0)</f>
        <v>#N/A</v>
      </c>
      <c r="W22623" s="35" t="e">
        <f>VLOOKUP(V22623,LISTAS!$M$2:$N$18,2,0)</f>
        <v>#N/A</v>
      </c>
    </row>
    <row r="22624" spans="3:23">
      <c r="C22624" t="e">
        <f>VLOOKUP(B22624,LISTAS!A22582:B22649,2,0)</f>
        <v>#N/A</v>
      </c>
      <c r="W22624" s="35" t="e">
        <f>VLOOKUP(V22624,LISTAS!$M$2:$N$18,2,0)</f>
        <v>#N/A</v>
      </c>
    </row>
    <row r="22625" spans="3:23">
      <c r="C22625" t="e">
        <f>VLOOKUP(B22625,LISTAS!A22583:B22650,2,0)</f>
        <v>#N/A</v>
      </c>
      <c r="W22625" s="35" t="e">
        <f>VLOOKUP(V22625,LISTAS!$M$2:$N$18,2,0)</f>
        <v>#N/A</v>
      </c>
    </row>
    <row r="22626" spans="3:23">
      <c r="C22626" t="e">
        <f>VLOOKUP(B22626,LISTAS!A22584:B22651,2,0)</f>
        <v>#N/A</v>
      </c>
      <c r="W22626" s="35" t="e">
        <f>VLOOKUP(V22626,LISTAS!$M$2:$N$18,2,0)</f>
        <v>#N/A</v>
      </c>
    </row>
    <row r="22627" spans="3:23">
      <c r="C22627" t="e">
        <f>VLOOKUP(B22627,LISTAS!A22585:B22652,2,0)</f>
        <v>#N/A</v>
      </c>
      <c r="W22627" s="35" t="e">
        <f>VLOOKUP(V22627,LISTAS!$M$2:$N$18,2,0)</f>
        <v>#N/A</v>
      </c>
    </row>
    <row r="22628" spans="3:23">
      <c r="C22628" t="e">
        <f>VLOOKUP(B22628,LISTAS!A22586:B22653,2,0)</f>
        <v>#N/A</v>
      </c>
      <c r="W22628" s="35" t="e">
        <f>VLOOKUP(V22628,LISTAS!$M$2:$N$18,2,0)</f>
        <v>#N/A</v>
      </c>
    </row>
    <row r="22629" spans="3:23">
      <c r="C22629" t="e">
        <f>VLOOKUP(B22629,LISTAS!A22587:B22654,2,0)</f>
        <v>#N/A</v>
      </c>
      <c r="W22629" s="35" t="e">
        <f>VLOOKUP(V22629,LISTAS!$M$2:$N$18,2,0)</f>
        <v>#N/A</v>
      </c>
    </row>
    <row r="22630" spans="3:23">
      <c r="C22630" t="e">
        <f>VLOOKUP(B22630,LISTAS!A22588:B22655,2,0)</f>
        <v>#N/A</v>
      </c>
      <c r="W22630" s="35" t="e">
        <f>VLOOKUP(V22630,LISTAS!$M$2:$N$18,2,0)</f>
        <v>#N/A</v>
      </c>
    </row>
    <row r="22631" spans="3:23">
      <c r="C22631" t="e">
        <f>VLOOKUP(B22631,LISTAS!A22589:B22656,2,0)</f>
        <v>#N/A</v>
      </c>
      <c r="W22631" s="35" t="e">
        <f>VLOOKUP(V22631,LISTAS!$M$2:$N$18,2,0)</f>
        <v>#N/A</v>
      </c>
    </row>
    <row r="22632" spans="3:23">
      <c r="C22632" t="e">
        <f>VLOOKUP(B22632,LISTAS!A22590:B22657,2,0)</f>
        <v>#N/A</v>
      </c>
      <c r="W22632" s="35" t="e">
        <f>VLOOKUP(V22632,LISTAS!$M$2:$N$18,2,0)</f>
        <v>#N/A</v>
      </c>
    </row>
    <row r="22633" spans="3:23">
      <c r="C22633" t="e">
        <f>VLOOKUP(B22633,LISTAS!A22591:B22658,2,0)</f>
        <v>#N/A</v>
      </c>
      <c r="W22633" s="35" t="e">
        <f>VLOOKUP(V22633,LISTAS!$M$2:$N$18,2,0)</f>
        <v>#N/A</v>
      </c>
    </row>
    <row r="22634" spans="3:23">
      <c r="C22634" t="e">
        <f>VLOOKUP(B22634,LISTAS!A22592:B22659,2,0)</f>
        <v>#N/A</v>
      </c>
      <c r="W22634" s="35" t="e">
        <f>VLOOKUP(V22634,LISTAS!$M$2:$N$18,2,0)</f>
        <v>#N/A</v>
      </c>
    </row>
    <row r="22635" spans="3:23">
      <c r="C22635" t="e">
        <f>VLOOKUP(B22635,LISTAS!A22593:B22660,2,0)</f>
        <v>#N/A</v>
      </c>
      <c r="W22635" s="35" t="e">
        <f>VLOOKUP(V22635,LISTAS!$M$2:$N$18,2,0)</f>
        <v>#N/A</v>
      </c>
    </row>
    <row r="22636" spans="3:23">
      <c r="C22636" t="e">
        <f>VLOOKUP(B22636,LISTAS!A22594:B22661,2,0)</f>
        <v>#N/A</v>
      </c>
      <c r="W22636" s="35" t="e">
        <f>VLOOKUP(V22636,LISTAS!$M$2:$N$18,2,0)</f>
        <v>#N/A</v>
      </c>
    </row>
    <row r="22637" spans="3:23">
      <c r="C22637" t="e">
        <f>VLOOKUP(B22637,LISTAS!A22595:B22662,2,0)</f>
        <v>#N/A</v>
      </c>
      <c r="W22637" s="35" t="e">
        <f>VLOOKUP(V22637,LISTAS!$M$2:$N$18,2,0)</f>
        <v>#N/A</v>
      </c>
    </row>
    <row r="22638" spans="3:23">
      <c r="C22638" t="e">
        <f>VLOOKUP(B22638,LISTAS!A22596:B22663,2,0)</f>
        <v>#N/A</v>
      </c>
      <c r="W22638" s="35" t="e">
        <f>VLOOKUP(V22638,LISTAS!$M$2:$N$18,2,0)</f>
        <v>#N/A</v>
      </c>
    </row>
    <row r="22639" spans="3:23">
      <c r="C22639" t="e">
        <f>VLOOKUP(B22639,LISTAS!A22597:B22664,2,0)</f>
        <v>#N/A</v>
      </c>
      <c r="W22639" s="35" t="e">
        <f>VLOOKUP(V22639,LISTAS!$M$2:$N$18,2,0)</f>
        <v>#N/A</v>
      </c>
    </row>
    <row r="22640" spans="3:23">
      <c r="C22640" t="e">
        <f>VLOOKUP(B22640,LISTAS!A22598:B22665,2,0)</f>
        <v>#N/A</v>
      </c>
      <c r="W22640" s="35" t="e">
        <f>VLOOKUP(V22640,LISTAS!$M$2:$N$18,2,0)</f>
        <v>#N/A</v>
      </c>
    </row>
    <row r="22641" spans="3:23">
      <c r="C22641" t="e">
        <f>VLOOKUP(B22641,LISTAS!A22599:B22666,2,0)</f>
        <v>#N/A</v>
      </c>
      <c r="W22641" s="35" t="e">
        <f>VLOOKUP(V22641,LISTAS!$M$2:$N$18,2,0)</f>
        <v>#N/A</v>
      </c>
    </row>
    <row r="22642" spans="3:23">
      <c r="C22642" t="e">
        <f>VLOOKUP(B22642,LISTAS!A22600:B22667,2,0)</f>
        <v>#N/A</v>
      </c>
      <c r="W22642" s="35" t="e">
        <f>VLOOKUP(V22642,LISTAS!$M$2:$N$18,2,0)</f>
        <v>#N/A</v>
      </c>
    </row>
    <row r="22643" spans="3:23">
      <c r="C22643" t="e">
        <f>VLOOKUP(B22643,LISTAS!A22601:B22668,2,0)</f>
        <v>#N/A</v>
      </c>
      <c r="W22643" s="35" t="e">
        <f>VLOOKUP(V22643,LISTAS!$M$2:$N$18,2,0)</f>
        <v>#N/A</v>
      </c>
    </row>
    <row r="22644" spans="3:23">
      <c r="C22644" t="e">
        <f>VLOOKUP(B22644,LISTAS!A22602:B22669,2,0)</f>
        <v>#N/A</v>
      </c>
      <c r="W22644" s="35" t="e">
        <f>VLOOKUP(V22644,LISTAS!$M$2:$N$18,2,0)</f>
        <v>#N/A</v>
      </c>
    </row>
    <row r="22645" spans="3:23">
      <c r="C22645" t="e">
        <f>VLOOKUP(B22645,LISTAS!A22603:B22670,2,0)</f>
        <v>#N/A</v>
      </c>
      <c r="W22645" s="35" t="e">
        <f>VLOOKUP(V22645,LISTAS!$M$2:$N$18,2,0)</f>
        <v>#N/A</v>
      </c>
    </row>
    <row r="22646" spans="3:23">
      <c r="C22646" t="e">
        <f>VLOOKUP(B22646,LISTAS!A22604:B22671,2,0)</f>
        <v>#N/A</v>
      </c>
      <c r="W22646" s="35" t="e">
        <f>VLOOKUP(V22646,LISTAS!$M$2:$N$18,2,0)</f>
        <v>#N/A</v>
      </c>
    </row>
    <row r="22647" spans="3:23">
      <c r="C22647" t="e">
        <f>VLOOKUP(B22647,LISTAS!A22605:B22672,2,0)</f>
        <v>#N/A</v>
      </c>
      <c r="W22647" s="35" t="e">
        <f>VLOOKUP(V22647,LISTAS!$M$2:$N$18,2,0)</f>
        <v>#N/A</v>
      </c>
    </row>
    <row r="22648" spans="3:23">
      <c r="C22648" t="e">
        <f>VLOOKUP(B22648,LISTAS!A22606:B22673,2,0)</f>
        <v>#N/A</v>
      </c>
      <c r="W22648" s="35" t="e">
        <f>VLOOKUP(V22648,LISTAS!$M$2:$N$18,2,0)</f>
        <v>#N/A</v>
      </c>
    </row>
    <row r="22649" spans="3:23">
      <c r="C22649" t="e">
        <f>VLOOKUP(B22649,LISTAS!A22607:B22674,2,0)</f>
        <v>#N/A</v>
      </c>
      <c r="W22649" s="35" t="e">
        <f>VLOOKUP(V22649,LISTAS!$M$2:$N$18,2,0)</f>
        <v>#N/A</v>
      </c>
    </row>
    <row r="22650" spans="3:23">
      <c r="C22650" t="e">
        <f>VLOOKUP(B22650,LISTAS!A22608:B22675,2,0)</f>
        <v>#N/A</v>
      </c>
      <c r="W22650" s="35" t="e">
        <f>VLOOKUP(V22650,LISTAS!$M$2:$N$18,2,0)</f>
        <v>#N/A</v>
      </c>
    </row>
    <row r="22651" spans="3:23">
      <c r="C22651" t="e">
        <f>VLOOKUP(B22651,LISTAS!A22609:B22676,2,0)</f>
        <v>#N/A</v>
      </c>
      <c r="W22651" s="35" t="e">
        <f>VLOOKUP(V22651,LISTAS!$M$2:$N$18,2,0)</f>
        <v>#N/A</v>
      </c>
    </row>
    <row r="22652" spans="3:23">
      <c r="C22652" t="e">
        <f>VLOOKUP(B22652,LISTAS!A22610:B22677,2,0)</f>
        <v>#N/A</v>
      </c>
      <c r="W22652" s="35" t="e">
        <f>VLOOKUP(V22652,LISTAS!$M$2:$N$18,2,0)</f>
        <v>#N/A</v>
      </c>
    </row>
    <row r="22653" spans="3:23">
      <c r="C22653" t="e">
        <f>VLOOKUP(B22653,LISTAS!A22611:B22678,2,0)</f>
        <v>#N/A</v>
      </c>
      <c r="W22653" s="35" t="e">
        <f>VLOOKUP(V22653,LISTAS!$M$2:$N$18,2,0)</f>
        <v>#N/A</v>
      </c>
    </row>
    <row r="22654" spans="3:23">
      <c r="C22654" t="e">
        <f>VLOOKUP(B22654,LISTAS!A22612:B22679,2,0)</f>
        <v>#N/A</v>
      </c>
      <c r="W22654" s="35" t="e">
        <f>VLOOKUP(V22654,LISTAS!$M$2:$N$18,2,0)</f>
        <v>#N/A</v>
      </c>
    </row>
    <row r="22655" spans="3:23">
      <c r="C22655" t="e">
        <f>VLOOKUP(B22655,LISTAS!A22613:B22680,2,0)</f>
        <v>#N/A</v>
      </c>
      <c r="W22655" s="35" t="e">
        <f>VLOOKUP(V22655,LISTAS!$M$2:$N$18,2,0)</f>
        <v>#N/A</v>
      </c>
    </row>
    <row r="22656" spans="3:23">
      <c r="C22656" t="e">
        <f>VLOOKUP(B22656,LISTAS!A22614:B22681,2,0)</f>
        <v>#N/A</v>
      </c>
      <c r="W22656" s="35" t="e">
        <f>VLOOKUP(V22656,LISTAS!$M$2:$N$18,2,0)</f>
        <v>#N/A</v>
      </c>
    </row>
    <row r="22657" spans="3:23">
      <c r="C22657" t="e">
        <f>VLOOKUP(B22657,LISTAS!A22615:B22682,2,0)</f>
        <v>#N/A</v>
      </c>
      <c r="W22657" s="35" t="e">
        <f>VLOOKUP(V22657,LISTAS!$M$2:$N$18,2,0)</f>
        <v>#N/A</v>
      </c>
    </row>
    <row r="22658" spans="3:23">
      <c r="C22658" t="e">
        <f>VLOOKUP(B22658,LISTAS!A22616:B22683,2,0)</f>
        <v>#N/A</v>
      </c>
      <c r="W22658" s="35" t="e">
        <f>VLOOKUP(V22658,LISTAS!$M$2:$N$18,2,0)</f>
        <v>#N/A</v>
      </c>
    </row>
    <row r="22659" spans="3:23">
      <c r="C22659" t="e">
        <f>VLOOKUP(B22659,LISTAS!A22617:B22684,2,0)</f>
        <v>#N/A</v>
      </c>
      <c r="W22659" s="35" t="e">
        <f>VLOOKUP(V22659,LISTAS!$M$2:$N$18,2,0)</f>
        <v>#N/A</v>
      </c>
    </row>
    <row r="22660" spans="3:23">
      <c r="C22660" t="e">
        <f>VLOOKUP(B22660,LISTAS!A22618:B22685,2,0)</f>
        <v>#N/A</v>
      </c>
      <c r="W22660" s="35" t="e">
        <f>VLOOKUP(V22660,LISTAS!$M$2:$N$18,2,0)</f>
        <v>#N/A</v>
      </c>
    </row>
    <row r="22661" spans="3:23">
      <c r="C22661" t="e">
        <f>VLOOKUP(B22661,LISTAS!A22619:B22686,2,0)</f>
        <v>#N/A</v>
      </c>
      <c r="W22661" s="35" t="e">
        <f>VLOOKUP(V22661,LISTAS!$M$2:$N$18,2,0)</f>
        <v>#N/A</v>
      </c>
    </row>
    <row r="22662" spans="3:23">
      <c r="C22662" t="e">
        <f>VLOOKUP(B22662,LISTAS!A22620:B22687,2,0)</f>
        <v>#N/A</v>
      </c>
      <c r="W22662" s="35" t="e">
        <f>VLOOKUP(V22662,LISTAS!$M$2:$N$18,2,0)</f>
        <v>#N/A</v>
      </c>
    </row>
    <row r="22663" spans="3:23">
      <c r="C22663" t="e">
        <f>VLOOKUP(B22663,LISTAS!A22621:B22688,2,0)</f>
        <v>#N/A</v>
      </c>
      <c r="W22663" s="35" t="e">
        <f>VLOOKUP(V22663,LISTAS!$M$2:$N$18,2,0)</f>
        <v>#N/A</v>
      </c>
    </row>
    <row r="22664" spans="3:23">
      <c r="C22664" t="e">
        <f>VLOOKUP(B22664,LISTAS!A22622:B22689,2,0)</f>
        <v>#N/A</v>
      </c>
      <c r="W22664" s="35" t="e">
        <f>VLOOKUP(V22664,LISTAS!$M$2:$N$18,2,0)</f>
        <v>#N/A</v>
      </c>
    </row>
    <row r="22665" spans="3:23">
      <c r="C22665" t="e">
        <f>VLOOKUP(B22665,LISTAS!A22623:B22690,2,0)</f>
        <v>#N/A</v>
      </c>
      <c r="W22665" s="35" t="e">
        <f>VLOOKUP(V22665,LISTAS!$M$2:$N$18,2,0)</f>
        <v>#N/A</v>
      </c>
    </row>
    <row r="22666" spans="3:23">
      <c r="C22666" t="e">
        <f>VLOOKUP(B22666,LISTAS!A22624:B22691,2,0)</f>
        <v>#N/A</v>
      </c>
      <c r="W22666" s="35" t="e">
        <f>VLOOKUP(V22666,LISTAS!$M$2:$N$18,2,0)</f>
        <v>#N/A</v>
      </c>
    </row>
    <row r="22667" spans="3:23">
      <c r="C22667" t="e">
        <f>VLOOKUP(B22667,LISTAS!A22625:B22692,2,0)</f>
        <v>#N/A</v>
      </c>
      <c r="W22667" s="35" t="e">
        <f>VLOOKUP(V22667,LISTAS!$M$2:$N$18,2,0)</f>
        <v>#N/A</v>
      </c>
    </row>
    <row r="22668" spans="3:23">
      <c r="C22668" t="e">
        <f>VLOOKUP(B22668,LISTAS!A22626:B22693,2,0)</f>
        <v>#N/A</v>
      </c>
      <c r="W22668" s="35" t="e">
        <f>VLOOKUP(V22668,LISTAS!$M$2:$N$18,2,0)</f>
        <v>#N/A</v>
      </c>
    </row>
    <row r="22669" spans="3:23">
      <c r="C22669" t="e">
        <f>VLOOKUP(B22669,LISTAS!A22627:B22694,2,0)</f>
        <v>#N/A</v>
      </c>
      <c r="W22669" s="35" t="e">
        <f>VLOOKUP(V22669,LISTAS!$M$2:$N$18,2,0)</f>
        <v>#N/A</v>
      </c>
    </row>
    <row r="22670" spans="3:23">
      <c r="C22670" t="e">
        <f>VLOOKUP(B22670,LISTAS!A22628:B22695,2,0)</f>
        <v>#N/A</v>
      </c>
      <c r="W22670" s="35" t="e">
        <f>VLOOKUP(V22670,LISTAS!$M$2:$N$18,2,0)</f>
        <v>#N/A</v>
      </c>
    </row>
    <row r="22671" spans="3:23">
      <c r="C22671" t="e">
        <f>VLOOKUP(B22671,LISTAS!A22629:B22696,2,0)</f>
        <v>#N/A</v>
      </c>
      <c r="W22671" s="35" t="e">
        <f>VLOOKUP(V22671,LISTAS!$M$2:$N$18,2,0)</f>
        <v>#N/A</v>
      </c>
    </row>
    <row r="22672" spans="3:23">
      <c r="C22672" t="e">
        <f>VLOOKUP(B22672,LISTAS!A22630:B22697,2,0)</f>
        <v>#N/A</v>
      </c>
      <c r="W22672" s="35" t="e">
        <f>VLOOKUP(V22672,LISTAS!$M$2:$N$18,2,0)</f>
        <v>#N/A</v>
      </c>
    </row>
    <row r="22673" spans="3:23">
      <c r="C22673" t="e">
        <f>VLOOKUP(B22673,LISTAS!A22631:B22698,2,0)</f>
        <v>#N/A</v>
      </c>
      <c r="W22673" s="35" t="e">
        <f>VLOOKUP(V22673,LISTAS!$M$2:$N$18,2,0)</f>
        <v>#N/A</v>
      </c>
    </row>
    <row r="22674" spans="3:23">
      <c r="C22674" t="e">
        <f>VLOOKUP(B22674,LISTAS!A22632:B22699,2,0)</f>
        <v>#N/A</v>
      </c>
      <c r="W22674" s="35" t="e">
        <f>VLOOKUP(V22674,LISTAS!$M$2:$N$18,2,0)</f>
        <v>#N/A</v>
      </c>
    </row>
    <row r="22675" spans="3:23">
      <c r="C22675" t="e">
        <f>VLOOKUP(B22675,LISTAS!A22633:B22700,2,0)</f>
        <v>#N/A</v>
      </c>
      <c r="W22675" s="35" t="e">
        <f>VLOOKUP(V22675,LISTAS!$M$2:$N$18,2,0)</f>
        <v>#N/A</v>
      </c>
    </row>
    <row r="22676" spans="3:23">
      <c r="C22676" t="e">
        <f>VLOOKUP(B22676,LISTAS!A22634:B22701,2,0)</f>
        <v>#N/A</v>
      </c>
      <c r="W22676" s="35" t="e">
        <f>VLOOKUP(V22676,LISTAS!$M$2:$N$18,2,0)</f>
        <v>#N/A</v>
      </c>
    </row>
    <row r="22677" spans="3:23">
      <c r="C22677" t="e">
        <f>VLOOKUP(B22677,LISTAS!A22635:B22702,2,0)</f>
        <v>#N/A</v>
      </c>
      <c r="W22677" s="35" t="e">
        <f>VLOOKUP(V22677,LISTAS!$M$2:$N$18,2,0)</f>
        <v>#N/A</v>
      </c>
    </row>
    <row r="22678" spans="3:23">
      <c r="C22678" t="e">
        <f>VLOOKUP(B22678,LISTAS!A22636:B22703,2,0)</f>
        <v>#N/A</v>
      </c>
      <c r="W22678" s="35" t="e">
        <f>VLOOKUP(V22678,LISTAS!$M$2:$N$18,2,0)</f>
        <v>#N/A</v>
      </c>
    </row>
    <row r="22679" spans="3:23">
      <c r="C22679" t="e">
        <f>VLOOKUP(B22679,LISTAS!A22637:B22704,2,0)</f>
        <v>#N/A</v>
      </c>
      <c r="W22679" s="35" t="e">
        <f>VLOOKUP(V22679,LISTAS!$M$2:$N$18,2,0)</f>
        <v>#N/A</v>
      </c>
    </row>
    <row r="22680" spans="3:23">
      <c r="C22680" t="e">
        <f>VLOOKUP(B22680,LISTAS!A22638:B22705,2,0)</f>
        <v>#N/A</v>
      </c>
      <c r="W22680" s="35" t="e">
        <f>VLOOKUP(V22680,LISTAS!$M$2:$N$18,2,0)</f>
        <v>#N/A</v>
      </c>
    </row>
    <row r="22681" spans="3:23">
      <c r="C22681" t="e">
        <f>VLOOKUP(B22681,LISTAS!A22639:B22706,2,0)</f>
        <v>#N/A</v>
      </c>
      <c r="W22681" s="35" t="e">
        <f>VLOOKUP(V22681,LISTAS!$M$2:$N$18,2,0)</f>
        <v>#N/A</v>
      </c>
    </row>
    <row r="22682" spans="3:23">
      <c r="C22682" t="e">
        <f>VLOOKUP(B22682,LISTAS!A22640:B22707,2,0)</f>
        <v>#N/A</v>
      </c>
      <c r="W22682" s="35" t="e">
        <f>VLOOKUP(V22682,LISTAS!$M$2:$N$18,2,0)</f>
        <v>#N/A</v>
      </c>
    </row>
    <row r="22683" spans="3:23">
      <c r="C22683" t="e">
        <f>VLOOKUP(B22683,LISTAS!A22641:B22708,2,0)</f>
        <v>#N/A</v>
      </c>
      <c r="W22683" s="35" t="e">
        <f>VLOOKUP(V22683,LISTAS!$M$2:$N$18,2,0)</f>
        <v>#N/A</v>
      </c>
    </row>
    <row r="22684" spans="3:23">
      <c r="C22684" t="e">
        <f>VLOOKUP(B22684,LISTAS!A22642:B22709,2,0)</f>
        <v>#N/A</v>
      </c>
      <c r="W22684" s="35" t="e">
        <f>VLOOKUP(V22684,LISTAS!$M$2:$N$18,2,0)</f>
        <v>#N/A</v>
      </c>
    </row>
    <row r="22685" spans="3:23">
      <c r="C22685" t="e">
        <f>VLOOKUP(B22685,LISTAS!A22643:B22710,2,0)</f>
        <v>#N/A</v>
      </c>
      <c r="W22685" s="35" t="e">
        <f>VLOOKUP(V22685,LISTAS!$M$2:$N$18,2,0)</f>
        <v>#N/A</v>
      </c>
    </row>
    <row r="22686" spans="3:23">
      <c r="C22686" t="e">
        <f>VLOOKUP(B22686,LISTAS!A22644:B22711,2,0)</f>
        <v>#N/A</v>
      </c>
      <c r="W22686" s="35" t="e">
        <f>VLOOKUP(V22686,LISTAS!$M$2:$N$18,2,0)</f>
        <v>#N/A</v>
      </c>
    </row>
    <row r="22687" spans="3:23">
      <c r="C22687" t="e">
        <f>VLOOKUP(B22687,LISTAS!A22645:B22712,2,0)</f>
        <v>#N/A</v>
      </c>
      <c r="W22687" s="35" t="e">
        <f>VLOOKUP(V22687,LISTAS!$M$2:$N$18,2,0)</f>
        <v>#N/A</v>
      </c>
    </row>
    <row r="22688" spans="3:23">
      <c r="C22688" t="e">
        <f>VLOOKUP(B22688,LISTAS!A22646:B22713,2,0)</f>
        <v>#N/A</v>
      </c>
      <c r="W22688" s="35" t="e">
        <f>VLOOKUP(V22688,LISTAS!$M$2:$N$18,2,0)</f>
        <v>#N/A</v>
      </c>
    </row>
    <row r="22689" spans="3:23">
      <c r="C22689" t="e">
        <f>VLOOKUP(B22689,LISTAS!A22647:B22714,2,0)</f>
        <v>#N/A</v>
      </c>
      <c r="W22689" s="35" t="e">
        <f>VLOOKUP(V22689,LISTAS!$M$2:$N$18,2,0)</f>
        <v>#N/A</v>
      </c>
    </row>
    <row r="22690" spans="3:23">
      <c r="C22690" t="e">
        <f>VLOOKUP(B22690,LISTAS!A22648:B22715,2,0)</f>
        <v>#N/A</v>
      </c>
      <c r="W22690" s="35" t="e">
        <f>VLOOKUP(V22690,LISTAS!$M$2:$N$18,2,0)</f>
        <v>#N/A</v>
      </c>
    </row>
    <row r="22691" spans="3:23">
      <c r="C22691" t="e">
        <f>VLOOKUP(B22691,LISTAS!A22649:B22716,2,0)</f>
        <v>#N/A</v>
      </c>
      <c r="W22691" s="35" t="e">
        <f>VLOOKUP(V22691,LISTAS!$M$2:$N$18,2,0)</f>
        <v>#N/A</v>
      </c>
    </row>
    <row r="22692" spans="3:23">
      <c r="C22692" t="e">
        <f>VLOOKUP(B22692,LISTAS!A22650:B22717,2,0)</f>
        <v>#N/A</v>
      </c>
      <c r="W22692" s="35" t="e">
        <f>VLOOKUP(V22692,LISTAS!$M$2:$N$18,2,0)</f>
        <v>#N/A</v>
      </c>
    </row>
    <row r="22693" spans="3:23">
      <c r="C22693" t="e">
        <f>VLOOKUP(B22693,LISTAS!A22651:B22718,2,0)</f>
        <v>#N/A</v>
      </c>
      <c r="W22693" s="35" t="e">
        <f>VLOOKUP(V22693,LISTAS!$M$2:$N$18,2,0)</f>
        <v>#N/A</v>
      </c>
    </row>
    <row r="22694" spans="3:23">
      <c r="C22694" t="e">
        <f>VLOOKUP(B22694,LISTAS!A22652:B22719,2,0)</f>
        <v>#N/A</v>
      </c>
      <c r="W22694" s="35" t="e">
        <f>VLOOKUP(V22694,LISTAS!$M$2:$N$18,2,0)</f>
        <v>#N/A</v>
      </c>
    </row>
    <row r="22695" spans="3:23">
      <c r="C22695" t="e">
        <f>VLOOKUP(B22695,LISTAS!A22653:B22720,2,0)</f>
        <v>#N/A</v>
      </c>
      <c r="W22695" s="35" t="e">
        <f>VLOOKUP(V22695,LISTAS!$M$2:$N$18,2,0)</f>
        <v>#N/A</v>
      </c>
    </row>
    <row r="22696" spans="3:23">
      <c r="C22696" t="e">
        <f>VLOOKUP(B22696,LISTAS!A22654:B22721,2,0)</f>
        <v>#N/A</v>
      </c>
      <c r="W22696" s="35" t="e">
        <f>VLOOKUP(V22696,LISTAS!$M$2:$N$18,2,0)</f>
        <v>#N/A</v>
      </c>
    </row>
    <row r="22697" spans="3:23">
      <c r="C22697" t="e">
        <f>VLOOKUP(B22697,LISTAS!A22655:B22722,2,0)</f>
        <v>#N/A</v>
      </c>
      <c r="W22697" s="35" t="e">
        <f>VLOOKUP(V22697,LISTAS!$M$2:$N$18,2,0)</f>
        <v>#N/A</v>
      </c>
    </row>
    <row r="22698" spans="3:23">
      <c r="C22698" t="e">
        <f>VLOOKUP(B22698,LISTAS!A22656:B22723,2,0)</f>
        <v>#N/A</v>
      </c>
      <c r="W22698" s="35" t="e">
        <f>VLOOKUP(V22698,LISTAS!$M$2:$N$18,2,0)</f>
        <v>#N/A</v>
      </c>
    </row>
    <row r="22699" spans="3:23">
      <c r="C22699" t="e">
        <f>VLOOKUP(B22699,LISTAS!A22657:B22724,2,0)</f>
        <v>#N/A</v>
      </c>
      <c r="W22699" s="35" t="e">
        <f>VLOOKUP(V22699,LISTAS!$M$2:$N$18,2,0)</f>
        <v>#N/A</v>
      </c>
    </row>
    <row r="22700" spans="3:23">
      <c r="C22700" t="e">
        <f>VLOOKUP(B22700,LISTAS!A22658:B22725,2,0)</f>
        <v>#N/A</v>
      </c>
      <c r="W22700" s="35" t="e">
        <f>VLOOKUP(V22700,LISTAS!$M$2:$N$18,2,0)</f>
        <v>#N/A</v>
      </c>
    </row>
    <row r="22701" spans="3:23">
      <c r="C22701" t="e">
        <f>VLOOKUP(B22701,LISTAS!A22659:B22726,2,0)</f>
        <v>#N/A</v>
      </c>
      <c r="W22701" s="35" t="e">
        <f>VLOOKUP(V22701,LISTAS!$M$2:$N$18,2,0)</f>
        <v>#N/A</v>
      </c>
    </row>
    <row r="22702" spans="3:23">
      <c r="C22702" t="e">
        <f>VLOOKUP(B22702,LISTAS!A22660:B22727,2,0)</f>
        <v>#N/A</v>
      </c>
      <c r="W22702" s="35" t="e">
        <f>VLOOKUP(V22702,LISTAS!$M$2:$N$18,2,0)</f>
        <v>#N/A</v>
      </c>
    </row>
    <row r="22703" spans="3:23">
      <c r="C22703" t="e">
        <f>VLOOKUP(B22703,LISTAS!A22661:B22728,2,0)</f>
        <v>#N/A</v>
      </c>
      <c r="W22703" s="35" t="e">
        <f>VLOOKUP(V22703,LISTAS!$M$2:$N$18,2,0)</f>
        <v>#N/A</v>
      </c>
    </row>
    <row r="22704" spans="3:23">
      <c r="C22704" t="e">
        <f>VLOOKUP(B22704,LISTAS!A22662:B22729,2,0)</f>
        <v>#N/A</v>
      </c>
      <c r="W22704" s="35" t="e">
        <f>VLOOKUP(V22704,LISTAS!$M$2:$N$18,2,0)</f>
        <v>#N/A</v>
      </c>
    </row>
    <row r="22705" spans="3:23">
      <c r="C22705" t="e">
        <f>VLOOKUP(B22705,LISTAS!A22663:B22730,2,0)</f>
        <v>#N/A</v>
      </c>
      <c r="W22705" s="35" t="e">
        <f>VLOOKUP(V22705,LISTAS!$M$2:$N$18,2,0)</f>
        <v>#N/A</v>
      </c>
    </row>
    <row r="22706" spans="3:23">
      <c r="C22706" t="e">
        <f>VLOOKUP(B22706,LISTAS!A22664:B22731,2,0)</f>
        <v>#N/A</v>
      </c>
      <c r="W22706" s="35" t="e">
        <f>VLOOKUP(V22706,LISTAS!$M$2:$N$18,2,0)</f>
        <v>#N/A</v>
      </c>
    </row>
    <row r="22707" spans="3:23">
      <c r="C22707" t="e">
        <f>VLOOKUP(B22707,LISTAS!A22665:B22732,2,0)</f>
        <v>#N/A</v>
      </c>
      <c r="W22707" s="35" t="e">
        <f>VLOOKUP(V22707,LISTAS!$M$2:$N$18,2,0)</f>
        <v>#N/A</v>
      </c>
    </row>
    <row r="22708" spans="3:23">
      <c r="C22708" t="e">
        <f>VLOOKUP(B22708,LISTAS!A22666:B22733,2,0)</f>
        <v>#N/A</v>
      </c>
      <c r="W22708" s="35" t="e">
        <f>VLOOKUP(V22708,LISTAS!$M$2:$N$18,2,0)</f>
        <v>#N/A</v>
      </c>
    </row>
    <row r="22709" spans="3:23">
      <c r="C22709" t="e">
        <f>VLOOKUP(B22709,LISTAS!A22667:B22734,2,0)</f>
        <v>#N/A</v>
      </c>
      <c r="W22709" s="35" t="e">
        <f>VLOOKUP(V22709,LISTAS!$M$2:$N$18,2,0)</f>
        <v>#N/A</v>
      </c>
    </row>
    <row r="22710" spans="3:23">
      <c r="C22710" t="e">
        <f>VLOOKUP(B22710,LISTAS!A22668:B22735,2,0)</f>
        <v>#N/A</v>
      </c>
      <c r="W22710" s="35" t="e">
        <f>VLOOKUP(V22710,LISTAS!$M$2:$N$18,2,0)</f>
        <v>#N/A</v>
      </c>
    </row>
    <row r="22711" spans="3:23">
      <c r="C22711" t="e">
        <f>VLOOKUP(B22711,LISTAS!A22669:B22736,2,0)</f>
        <v>#N/A</v>
      </c>
      <c r="W22711" s="35" t="e">
        <f>VLOOKUP(V22711,LISTAS!$M$2:$N$18,2,0)</f>
        <v>#N/A</v>
      </c>
    </row>
    <row r="22712" spans="3:23">
      <c r="C22712" t="e">
        <f>VLOOKUP(B22712,LISTAS!A22670:B22737,2,0)</f>
        <v>#N/A</v>
      </c>
      <c r="W22712" s="35" t="e">
        <f>VLOOKUP(V22712,LISTAS!$M$2:$N$18,2,0)</f>
        <v>#N/A</v>
      </c>
    </row>
    <row r="22713" spans="3:23">
      <c r="C22713" t="e">
        <f>VLOOKUP(B22713,LISTAS!A22671:B22738,2,0)</f>
        <v>#N/A</v>
      </c>
      <c r="W22713" s="35" t="e">
        <f>VLOOKUP(V22713,LISTAS!$M$2:$N$18,2,0)</f>
        <v>#N/A</v>
      </c>
    </row>
    <row r="22714" spans="3:23">
      <c r="C22714" t="e">
        <f>VLOOKUP(B22714,LISTAS!A22672:B22739,2,0)</f>
        <v>#N/A</v>
      </c>
      <c r="W22714" s="35" t="e">
        <f>VLOOKUP(V22714,LISTAS!$M$2:$N$18,2,0)</f>
        <v>#N/A</v>
      </c>
    </row>
    <row r="22715" spans="3:23">
      <c r="C22715" t="e">
        <f>VLOOKUP(B22715,LISTAS!A22673:B22740,2,0)</f>
        <v>#N/A</v>
      </c>
      <c r="W22715" s="35" t="e">
        <f>VLOOKUP(V22715,LISTAS!$M$2:$N$18,2,0)</f>
        <v>#N/A</v>
      </c>
    </row>
    <row r="22716" spans="3:23">
      <c r="C22716" t="e">
        <f>VLOOKUP(B22716,LISTAS!A22674:B22741,2,0)</f>
        <v>#N/A</v>
      </c>
      <c r="W22716" s="35" t="e">
        <f>VLOOKUP(V22716,LISTAS!$M$2:$N$18,2,0)</f>
        <v>#N/A</v>
      </c>
    </row>
    <row r="22717" spans="3:23">
      <c r="C22717" t="e">
        <f>VLOOKUP(B22717,LISTAS!A22675:B22742,2,0)</f>
        <v>#N/A</v>
      </c>
      <c r="W22717" s="35" t="e">
        <f>VLOOKUP(V22717,LISTAS!$M$2:$N$18,2,0)</f>
        <v>#N/A</v>
      </c>
    </row>
    <row r="22718" spans="3:23">
      <c r="C22718" t="e">
        <f>VLOOKUP(B22718,LISTAS!A22676:B22743,2,0)</f>
        <v>#N/A</v>
      </c>
      <c r="W22718" s="35" t="e">
        <f>VLOOKUP(V22718,LISTAS!$M$2:$N$18,2,0)</f>
        <v>#N/A</v>
      </c>
    </row>
    <row r="22719" spans="3:23">
      <c r="C22719" t="e">
        <f>VLOOKUP(B22719,LISTAS!A22677:B22744,2,0)</f>
        <v>#N/A</v>
      </c>
      <c r="W22719" s="35" t="e">
        <f>VLOOKUP(V22719,LISTAS!$M$2:$N$18,2,0)</f>
        <v>#N/A</v>
      </c>
    </row>
    <row r="22720" spans="3:23">
      <c r="C22720" t="e">
        <f>VLOOKUP(B22720,LISTAS!A22678:B22745,2,0)</f>
        <v>#N/A</v>
      </c>
      <c r="W22720" s="35" t="e">
        <f>VLOOKUP(V22720,LISTAS!$M$2:$N$18,2,0)</f>
        <v>#N/A</v>
      </c>
    </row>
    <row r="22721" spans="3:23">
      <c r="C22721" t="e">
        <f>VLOOKUP(B22721,LISTAS!A22679:B22746,2,0)</f>
        <v>#N/A</v>
      </c>
      <c r="W22721" s="35" t="e">
        <f>VLOOKUP(V22721,LISTAS!$M$2:$N$18,2,0)</f>
        <v>#N/A</v>
      </c>
    </row>
    <row r="22722" spans="3:23">
      <c r="C22722" t="e">
        <f>VLOOKUP(B22722,LISTAS!A22680:B22747,2,0)</f>
        <v>#N/A</v>
      </c>
      <c r="W22722" s="35" t="e">
        <f>VLOOKUP(V22722,LISTAS!$M$2:$N$18,2,0)</f>
        <v>#N/A</v>
      </c>
    </row>
    <row r="22723" spans="3:23">
      <c r="C22723" t="e">
        <f>VLOOKUP(B22723,LISTAS!A22681:B22748,2,0)</f>
        <v>#N/A</v>
      </c>
      <c r="W22723" s="35" t="e">
        <f>VLOOKUP(V22723,LISTAS!$M$2:$N$18,2,0)</f>
        <v>#N/A</v>
      </c>
    </row>
    <row r="22724" spans="3:23">
      <c r="C22724" t="e">
        <f>VLOOKUP(B22724,LISTAS!A22682:B22749,2,0)</f>
        <v>#N/A</v>
      </c>
      <c r="W22724" s="35" t="e">
        <f>VLOOKUP(V22724,LISTAS!$M$2:$N$18,2,0)</f>
        <v>#N/A</v>
      </c>
    </row>
    <row r="22725" spans="3:23">
      <c r="C22725" t="e">
        <f>VLOOKUP(B22725,LISTAS!A22683:B22750,2,0)</f>
        <v>#N/A</v>
      </c>
      <c r="W22725" s="35" t="e">
        <f>VLOOKUP(V22725,LISTAS!$M$2:$N$18,2,0)</f>
        <v>#N/A</v>
      </c>
    </row>
    <row r="22726" spans="3:23">
      <c r="C22726" t="e">
        <f>VLOOKUP(B22726,LISTAS!A22684:B22751,2,0)</f>
        <v>#N/A</v>
      </c>
      <c r="W22726" s="35" t="e">
        <f>VLOOKUP(V22726,LISTAS!$M$2:$N$18,2,0)</f>
        <v>#N/A</v>
      </c>
    </row>
    <row r="22727" spans="3:23">
      <c r="C22727" t="e">
        <f>VLOOKUP(B22727,LISTAS!A22685:B22752,2,0)</f>
        <v>#N/A</v>
      </c>
      <c r="W22727" s="35" t="e">
        <f>VLOOKUP(V22727,LISTAS!$M$2:$N$18,2,0)</f>
        <v>#N/A</v>
      </c>
    </row>
    <row r="22728" spans="3:23">
      <c r="C22728" t="e">
        <f>VLOOKUP(B22728,LISTAS!A22686:B22753,2,0)</f>
        <v>#N/A</v>
      </c>
      <c r="W22728" s="35" t="e">
        <f>VLOOKUP(V22728,LISTAS!$M$2:$N$18,2,0)</f>
        <v>#N/A</v>
      </c>
    </row>
    <row r="22729" spans="3:23">
      <c r="C22729" t="e">
        <f>VLOOKUP(B22729,LISTAS!A22687:B22754,2,0)</f>
        <v>#N/A</v>
      </c>
      <c r="W22729" s="35" t="e">
        <f>VLOOKUP(V22729,LISTAS!$M$2:$N$18,2,0)</f>
        <v>#N/A</v>
      </c>
    </row>
    <row r="22730" spans="3:23">
      <c r="C22730" t="e">
        <f>VLOOKUP(B22730,LISTAS!A22688:B22755,2,0)</f>
        <v>#N/A</v>
      </c>
      <c r="W22730" s="35" t="e">
        <f>VLOOKUP(V22730,LISTAS!$M$2:$N$18,2,0)</f>
        <v>#N/A</v>
      </c>
    </row>
    <row r="22731" spans="3:23">
      <c r="C22731" t="e">
        <f>VLOOKUP(B22731,LISTAS!A22689:B22756,2,0)</f>
        <v>#N/A</v>
      </c>
      <c r="W22731" s="35" t="e">
        <f>VLOOKUP(V22731,LISTAS!$M$2:$N$18,2,0)</f>
        <v>#N/A</v>
      </c>
    </row>
    <row r="22732" spans="3:23">
      <c r="C22732" t="e">
        <f>VLOOKUP(B22732,LISTAS!A22690:B22757,2,0)</f>
        <v>#N/A</v>
      </c>
      <c r="W22732" s="35" t="e">
        <f>VLOOKUP(V22732,LISTAS!$M$2:$N$18,2,0)</f>
        <v>#N/A</v>
      </c>
    </row>
    <row r="22733" spans="3:23">
      <c r="C22733" t="e">
        <f>VLOOKUP(B22733,LISTAS!A22691:B22758,2,0)</f>
        <v>#N/A</v>
      </c>
      <c r="W22733" s="35" t="e">
        <f>VLOOKUP(V22733,LISTAS!$M$2:$N$18,2,0)</f>
        <v>#N/A</v>
      </c>
    </row>
    <row r="22734" spans="3:23">
      <c r="C22734" t="e">
        <f>VLOOKUP(B22734,LISTAS!A22692:B22759,2,0)</f>
        <v>#N/A</v>
      </c>
      <c r="W22734" s="35" t="e">
        <f>VLOOKUP(V22734,LISTAS!$M$2:$N$18,2,0)</f>
        <v>#N/A</v>
      </c>
    </row>
    <row r="22735" spans="3:23">
      <c r="C22735" t="e">
        <f>VLOOKUP(B22735,LISTAS!A22693:B22760,2,0)</f>
        <v>#N/A</v>
      </c>
      <c r="W22735" s="35" t="e">
        <f>VLOOKUP(V22735,LISTAS!$M$2:$N$18,2,0)</f>
        <v>#N/A</v>
      </c>
    </row>
    <row r="22736" spans="3:23">
      <c r="C22736" t="e">
        <f>VLOOKUP(B22736,LISTAS!A22694:B22761,2,0)</f>
        <v>#N/A</v>
      </c>
      <c r="W22736" s="35" t="e">
        <f>VLOOKUP(V22736,LISTAS!$M$2:$N$18,2,0)</f>
        <v>#N/A</v>
      </c>
    </row>
    <row r="22737" spans="3:23">
      <c r="C22737" t="e">
        <f>VLOOKUP(B22737,LISTAS!A22695:B22762,2,0)</f>
        <v>#N/A</v>
      </c>
      <c r="W22737" s="35" t="e">
        <f>VLOOKUP(V22737,LISTAS!$M$2:$N$18,2,0)</f>
        <v>#N/A</v>
      </c>
    </row>
    <row r="22738" spans="3:23">
      <c r="C22738" t="e">
        <f>VLOOKUP(B22738,LISTAS!A22696:B22763,2,0)</f>
        <v>#N/A</v>
      </c>
      <c r="W22738" s="35" t="e">
        <f>VLOOKUP(V22738,LISTAS!$M$2:$N$18,2,0)</f>
        <v>#N/A</v>
      </c>
    </row>
    <row r="22739" spans="3:23">
      <c r="C22739" t="e">
        <f>VLOOKUP(B22739,LISTAS!A22697:B22764,2,0)</f>
        <v>#N/A</v>
      </c>
      <c r="W22739" s="35" t="e">
        <f>VLOOKUP(V22739,LISTAS!$M$2:$N$18,2,0)</f>
        <v>#N/A</v>
      </c>
    </row>
    <row r="22740" spans="3:23">
      <c r="C22740" t="e">
        <f>VLOOKUP(B22740,LISTAS!A22698:B22765,2,0)</f>
        <v>#N/A</v>
      </c>
      <c r="W22740" s="35" t="e">
        <f>VLOOKUP(V22740,LISTAS!$M$2:$N$18,2,0)</f>
        <v>#N/A</v>
      </c>
    </row>
    <row r="22741" spans="3:23">
      <c r="C22741" t="e">
        <f>VLOOKUP(B22741,LISTAS!A22699:B22766,2,0)</f>
        <v>#N/A</v>
      </c>
      <c r="W22741" s="35" t="e">
        <f>VLOOKUP(V22741,LISTAS!$M$2:$N$18,2,0)</f>
        <v>#N/A</v>
      </c>
    </row>
    <row r="22742" spans="3:23">
      <c r="C22742" t="e">
        <f>VLOOKUP(B22742,LISTAS!A22700:B22767,2,0)</f>
        <v>#N/A</v>
      </c>
      <c r="W22742" s="35" t="e">
        <f>VLOOKUP(V22742,LISTAS!$M$2:$N$18,2,0)</f>
        <v>#N/A</v>
      </c>
    </row>
    <row r="22743" spans="3:23">
      <c r="C22743" t="e">
        <f>VLOOKUP(B22743,LISTAS!A22701:B22768,2,0)</f>
        <v>#N/A</v>
      </c>
      <c r="W22743" s="35" t="e">
        <f>VLOOKUP(V22743,LISTAS!$M$2:$N$18,2,0)</f>
        <v>#N/A</v>
      </c>
    </row>
    <row r="22744" spans="3:23">
      <c r="C22744" t="e">
        <f>VLOOKUP(B22744,LISTAS!A22702:B22769,2,0)</f>
        <v>#N/A</v>
      </c>
      <c r="W22744" s="35" t="e">
        <f>VLOOKUP(V22744,LISTAS!$M$2:$N$18,2,0)</f>
        <v>#N/A</v>
      </c>
    </row>
    <row r="22745" spans="3:23">
      <c r="C22745" t="e">
        <f>VLOOKUP(B22745,LISTAS!A22703:B22770,2,0)</f>
        <v>#N/A</v>
      </c>
      <c r="W22745" s="35" t="e">
        <f>VLOOKUP(V22745,LISTAS!$M$2:$N$18,2,0)</f>
        <v>#N/A</v>
      </c>
    </row>
    <row r="22746" spans="3:23">
      <c r="C22746" t="e">
        <f>VLOOKUP(B22746,LISTAS!A22704:B22771,2,0)</f>
        <v>#N/A</v>
      </c>
      <c r="W22746" s="35" t="e">
        <f>VLOOKUP(V22746,LISTAS!$M$2:$N$18,2,0)</f>
        <v>#N/A</v>
      </c>
    </row>
    <row r="22747" spans="3:23">
      <c r="C22747" t="e">
        <f>VLOOKUP(B22747,LISTAS!A22705:B22772,2,0)</f>
        <v>#N/A</v>
      </c>
      <c r="W22747" s="35" t="e">
        <f>VLOOKUP(V22747,LISTAS!$M$2:$N$18,2,0)</f>
        <v>#N/A</v>
      </c>
    </row>
    <row r="22748" spans="3:23">
      <c r="C22748" t="e">
        <f>VLOOKUP(B22748,LISTAS!A22706:B22773,2,0)</f>
        <v>#N/A</v>
      </c>
      <c r="W22748" s="35" t="e">
        <f>VLOOKUP(V22748,LISTAS!$M$2:$N$18,2,0)</f>
        <v>#N/A</v>
      </c>
    </row>
    <row r="22749" spans="3:23">
      <c r="C22749" t="e">
        <f>VLOOKUP(B22749,LISTAS!A22707:B22774,2,0)</f>
        <v>#N/A</v>
      </c>
      <c r="W22749" s="35" t="e">
        <f>VLOOKUP(V22749,LISTAS!$M$2:$N$18,2,0)</f>
        <v>#N/A</v>
      </c>
    </row>
    <row r="22750" spans="3:23">
      <c r="C22750" t="e">
        <f>VLOOKUP(B22750,LISTAS!A22708:B22775,2,0)</f>
        <v>#N/A</v>
      </c>
      <c r="W22750" s="35" t="e">
        <f>VLOOKUP(V22750,LISTAS!$M$2:$N$18,2,0)</f>
        <v>#N/A</v>
      </c>
    </row>
    <row r="22751" spans="3:23">
      <c r="C22751" t="e">
        <f>VLOOKUP(B22751,LISTAS!A22709:B22776,2,0)</f>
        <v>#N/A</v>
      </c>
      <c r="W22751" s="35" t="e">
        <f>VLOOKUP(V22751,LISTAS!$M$2:$N$18,2,0)</f>
        <v>#N/A</v>
      </c>
    </row>
    <row r="22752" spans="3:23">
      <c r="C22752" t="e">
        <f>VLOOKUP(B22752,LISTAS!A22710:B22777,2,0)</f>
        <v>#N/A</v>
      </c>
      <c r="W22752" s="35" t="e">
        <f>VLOOKUP(V22752,LISTAS!$M$2:$N$18,2,0)</f>
        <v>#N/A</v>
      </c>
    </row>
    <row r="22753" spans="3:23">
      <c r="C22753" t="e">
        <f>VLOOKUP(B22753,LISTAS!A22711:B22778,2,0)</f>
        <v>#N/A</v>
      </c>
      <c r="W22753" s="35" t="e">
        <f>VLOOKUP(V22753,LISTAS!$M$2:$N$18,2,0)</f>
        <v>#N/A</v>
      </c>
    </row>
    <row r="22754" spans="3:23">
      <c r="C22754" t="e">
        <f>VLOOKUP(B22754,LISTAS!A22712:B22779,2,0)</f>
        <v>#N/A</v>
      </c>
      <c r="W22754" s="35" t="e">
        <f>VLOOKUP(V22754,LISTAS!$M$2:$N$18,2,0)</f>
        <v>#N/A</v>
      </c>
    </row>
    <row r="22755" spans="3:23">
      <c r="C22755" t="e">
        <f>VLOOKUP(B22755,LISTAS!A22713:B22780,2,0)</f>
        <v>#N/A</v>
      </c>
      <c r="W22755" s="35" t="e">
        <f>VLOOKUP(V22755,LISTAS!$M$2:$N$18,2,0)</f>
        <v>#N/A</v>
      </c>
    </row>
    <row r="22756" spans="3:23">
      <c r="C22756" t="e">
        <f>VLOOKUP(B22756,LISTAS!A22714:B22781,2,0)</f>
        <v>#N/A</v>
      </c>
      <c r="W22756" s="35" t="e">
        <f>VLOOKUP(V22756,LISTAS!$M$2:$N$18,2,0)</f>
        <v>#N/A</v>
      </c>
    </row>
    <row r="22757" spans="3:23">
      <c r="C22757" t="e">
        <f>VLOOKUP(B22757,LISTAS!A22715:B22782,2,0)</f>
        <v>#N/A</v>
      </c>
      <c r="W22757" s="35" t="e">
        <f>VLOOKUP(V22757,LISTAS!$M$2:$N$18,2,0)</f>
        <v>#N/A</v>
      </c>
    </row>
    <row r="22758" spans="3:23">
      <c r="C22758" t="e">
        <f>VLOOKUP(B22758,LISTAS!A22716:B22783,2,0)</f>
        <v>#N/A</v>
      </c>
      <c r="W22758" s="35" t="e">
        <f>VLOOKUP(V22758,LISTAS!$M$2:$N$18,2,0)</f>
        <v>#N/A</v>
      </c>
    </row>
    <row r="22759" spans="3:23">
      <c r="C22759" t="e">
        <f>VLOOKUP(B22759,LISTAS!A22717:B22784,2,0)</f>
        <v>#N/A</v>
      </c>
      <c r="W22759" s="35" t="e">
        <f>VLOOKUP(V22759,LISTAS!$M$2:$N$18,2,0)</f>
        <v>#N/A</v>
      </c>
    </row>
    <row r="22760" spans="3:23">
      <c r="C22760" t="e">
        <f>VLOOKUP(B22760,LISTAS!A22718:B22785,2,0)</f>
        <v>#N/A</v>
      </c>
      <c r="W22760" s="35" t="e">
        <f>VLOOKUP(V22760,LISTAS!$M$2:$N$18,2,0)</f>
        <v>#N/A</v>
      </c>
    </row>
    <row r="22761" spans="3:23">
      <c r="C22761" t="e">
        <f>VLOOKUP(B22761,LISTAS!A22719:B22786,2,0)</f>
        <v>#N/A</v>
      </c>
      <c r="W22761" s="35" t="e">
        <f>VLOOKUP(V22761,LISTAS!$M$2:$N$18,2,0)</f>
        <v>#N/A</v>
      </c>
    </row>
    <row r="22762" spans="3:23">
      <c r="C22762" t="e">
        <f>VLOOKUP(B22762,LISTAS!A22720:B22787,2,0)</f>
        <v>#N/A</v>
      </c>
      <c r="W22762" s="35" t="e">
        <f>VLOOKUP(V22762,LISTAS!$M$2:$N$18,2,0)</f>
        <v>#N/A</v>
      </c>
    </row>
    <row r="22763" spans="3:23">
      <c r="C22763" t="e">
        <f>VLOOKUP(B22763,LISTAS!A22721:B22788,2,0)</f>
        <v>#N/A</v>
      </c>
      <c r="W22763" s="35" t="e">
        <f>VLOOKUP(V22763,LISTAS!$M$2:$N$18,2,0)</f>
        <v>#N/A</v>
      </c>
    </row>
    <row r="22764" spans="3:23">
      <c r="C22764" t="e">
        <f>VLOOKUP(B22764,LISTAS!A22722:B22789,2,0)</f>
        <v>#N/A</v>
      </c>
      <c r="W22764" s="35" t="e">
        <f>VLOOKUP(V22764,LISTAS!$M$2:$N$18,2,0)</f>
        <v>#N/A</v>
      </c>
    </row>
    <row r="22765" spans="3:23">
      <c r="C22765" t="e">
        <f>VLOOKUP(B22765,LISTAS!A22723:B22790,2,0)</f>
        <v>#N/A</v>
      </c>
      <c r="W22765" s="35" t="e">
        <f>VLOOKUP(V22765,LISTAS!$M$2:$N$18,2,0)</f>
        <v>#N/A</v>
      </c>
    </row>
    <row r="22766" spans="3:23">
      <c r="C22766" t="e">
        <f>VLOOKUP(B22766,LISTAS!A22724:B22791,2,0)</f>
        <v>#N/A</v>
      </c>
      <c r="W22766" s="35" t="e">
        <f>VLOOKUP(V22766,LISTAS!$M$2:$N$18,2,0)</f>
        <v>#N/A</v>
      </c>
    </row>
    <row r="22767" spans="3:23">
      <c r="C22767" t="e">
        <f>VLOOKUP(B22767,LISTAS!A22725:B22792,2,0)</f>
        <v>#N/A</v>
      </c>
      <c r="W22767" s="35" t="e">
        <f>VLOOKUP(V22767,LISTAS!$M$2:$N$18,2,0)</f>
        <v>#N/A</v>
      </c>
    </row>
    <row r="22768" spans="3:23">
      <c r="C22768" t="e">
        <f>VLOOKUP(B22768,LISTAS!A22726:B22793,2,0)</f>
        <v>#N/A</v>
      </c>
      <c r="W22768" s="35" t="e">
        <f>VLOOKUP(V22768,LISTAS!$M$2:$N$18,2,0)</f>
        <v>#N/A</v>
      </c>
    </row>
    <row r="22769" spans="3:23">
      <c r="C22769" t="e">
        <f>VLOOKUP(B22769,LISTAS!A22727:B22794,2,0)</f>
        <v>#N/A</v>
      </c>
      <c r="W22769" s="35" t="e">
        <f>VLOOKUP(V22769,LISTAS!$M$2:$N$18,2,0)</f>
        <v>#N/A</v>
      </c>
    </row>
    <row r="22770" spans="3:23">
      <c r="C22770" t="e">
        <f>VLOOKUP(B22770,LISTAS!A22728:B22795,2,0)</f>
        <v>#N/A</v>
      </c>
      <c r="W22770" s="35" t="e">
        <f>VLOOKUP(V22770,LISTAS!$M$2:$N$18,2,0)</f>
        <v>#N/A</v>
      </c>
    </row>
    <row r="22771" spans="3:23">
      <c r="C22771" t="e">
        <f>VLOOKUP(B22771,LISTAS!A22729:B22796,2,0)</f>
        <v>#N/A</v>
      </c>
      <c r="W22771" s="35" t="e">
        <f>VLOOKUP(V22771,LISTAS!$M$2:$N$18,2,0)</f>
        <v>#N/A</v>
      </c>
    </row>
    <row r="22772" spans="3:23">
      <c r="C22772" t="e">
        <f>VLOOKUP(B22772,LISTAS!A22730:B22797,2,0)</f>
        <v>#N/A</v>
      </c>
      <c r="W22772" s="35" t="e">
        <f>VLOOKUP(V22772,LISTAS!$M$2:$N$18,2,0)</f>
        <v>#N/A</v>
      </c>
    </row>
    <row r="22773" spans="3:23">
      <c r="C22773" t="e">
        <f>VLOOKUP(B22773,LISTAS!A22731:B22798,2,0)</f>
        <v>#N/A</v>
      </c>
      <c r="W22773" s="35" t="e">
        <f>VLOOKUP(V22773,LISTAS!$M$2:$N$18,2,0)</f>
        <v>#N/A</v>
      </c>
    </row>
    <row r="22774" spans="3:23">
      <c r="C22774" t="e">
        <f>VLOOKUP(B22774,LISTAS!A22732:B22799,2,0)</f>
        <v>#N/A</v>
      </c>
      <c r="W22774" s="35" t="e">
        <f>VLOOKUP(V22774,LISTAS!$M$2:$N$18,2,0)</f>
        <v>#N/A</v>
      </c>
    </row>
    <row r="22775" spans="3:23">
      <c r="C22775" t="e">
        <f>VLOOKUP(B22775,LISTAS!A22733:B22800,2,0)</f>
        <v>#N/A</v>
      </c>
      <c r="W22775" s="35" t="e">
        <f>VLOOKUP(V22775,LISTAS!$M$2:$N$18,2,0)</f>
        <v>#N/A</v>
      </c>
    </row>
    <row r="22776" spans="3:23">
      <c r="C22776" t="e">
        <f>VLOOKUP(B22776,LISTAS!A22734:B22801,2,0)</f>
        <v>#N/A</v>
      </c>
      <c r="W22776" s="35" t="e">
        <f>VLOOKUP(V22776,LISTAS!$M$2:$N$18,2,0)</f>
        <v>#N/A</v>
      </c>
    </row>
    <row r="22777" spans="3:23">
      <c r="C22777" t="e">
        <f>VLOOKUP(B22777,LISTAS!A22735:B22802,2,0)</f>
        <v>#N/A</v>
      </c>
      <c r="W22777" s="35" t="e">
        <f>VLOOKUP(V22777,LISTAS!$M$2:$N$18,2,0)</f>
        <v>#N/A</v>
      </c>
    </row>
    <row r="22778" spans="3:23">
      <c r="C22778" t="e">
        <f>VLOOKUP(B22778,LISTAS!A22736:B22803,2,0)</f>
        <v>#N/A</v>
      </c>
      <c r="W22778" s="35" t="e">
        <f>VLOOKUP(V22778,LISTAS!$M$2:$N$18,2,0)</f>
        <v>#N/A</v>
      </c>
    </row>
    <row r="22779" spans="3:23">
      <c r="C22779" t="e">
        <f>VLOOKUP(B22779,LISTAS!A22737:B22804,2,0)</f>
        <v>#N/A</v>
      </c>
      <c r="W22779" s="35" t="e">
        <f>VLOOKUP(V22779,LISTAS!$M$2:$N$18,2,0)</f>
        <v>#N/A</v>
      </c>
    </row>
    <row r="22780" spans="3:23">
      <c r="C22780" t="e">
        <f>VLOOKUP(B22780,LISTAS!A22738:B22805,2,0)</f>
        <v>#N/A</v>
      </c>
      <c r="W22780" s="35" t="e">
        <f>VLOOKUP(V22780,LISTAS!$M$2:$N$18,2,0)</f>
        <v>#N/A</v>
      </c>
    </row>
    <row r="22781" spans="3:23">
      <c r="C22781" t="e">
        <f>VLOOKUP(B22781,LISTAS!A22739:B22806,2,0)</f>
        <v>#N/A</v>
      </c>
      <c r="W22781" s="35" t="e">
        <f>VLOOKUP(V22781,LISTAS!$M$2:$N$18,2,0)</f>
        <v>#N/A</v>
      </c>
    </row>
    <row r="22782" spans="3:23">
      <c r="C22782" t="e">
        <f>VLOOKUP(B22782,LISTAS!A22740:B22807,2,0)</f>
        <v>#N/A</v>
      </c>
      <c r="W22782" s="35" t="e">
        <f>VLOOKUP(V22782,LISTAS!$M$2:$N$18,2,0)</f>
        <v>#N/A</v>
      </c>
    </row>
    <row r="22783" spans="3:23">
      <c r="C22783" t="e">
        <f>VLOOKUP(B22783,LISTAS!A22741:B22808,2,0)</f>
        <v>#N/A</v>
      </c>
      <c r="W22783" s="35" t="e">
        <f>VLOOKUP(V22783,LISTAS!$M$2:$N$18,2,0)</f>
        <v>#N/A</v>
      </c>
    </row>
    <row r="22784" spans="3:23">
      <c r="C22784" t="e">
        <f>VLOOKUP(B22784,LISTAS!A22742:B22809,2,0)</f>
        <v>#N/A</v>
      </c>
      <c r="W22784" s="35" t="e">
        <f>VLOOKUP(V22784,LISTAS!$M$2:$N$18,2,0)</f>
        <v>#N/A</v>
      </c>
    </row>
    <row r="22785" spans="3:23">
      <c r="C22785" t="e">
        <f>VLOOKUP(B22785,LISTAS!A22743:B22810,2,0)</f>
        <v>#N/A</v>
      </c>
      <c r="W22785" s="35" t="e">
        <f>VLOOKUP(V22785,LISTAS!$M$2:$N$18,2,0)</f>
        <v>#N/A</v>
      </c>
    </row>
    <row r="22786" spans="3:23">
      <c r="C22786" t="e">
        <f>VLOOKUP(B22786,LISTAS!A22744:B22811,2,0)</f>
        <v>#N/A</v>
      </c>
      <c r="W22786" s="35" t="e">
        <f>VLOOKUP(V22786,LISTAS!$M$2:$N$18,2,0)</f>
        <v>#N/A</v>
      </c>
    </row>
    <row r="22787" spans="3:23">
      <c r="C22787" t="e">
        <f>VLOOKUP(B22787,LISTAS!A22745:B22812,2,0)</f>
        <v>#N/A</v>
      </c>
      <c r="W22787" s="35" t="e">
        <f>VLOOKUP(V22787,LISTAS!$M$2:$N$18,2,0)</f>
        <v>#N/A</v>
      </c>
    </row>
    <row r="22788" spans="3:23">
      <c r="C22788" t="e">
        <f>VLOOKUP(B22788,LISTAS!A22746:B22813,2,0)</f>
        <v>#N/A</v>
      </c>
      <c r="W22788" s="35" t="e">
        <f>VLOOKUP(V22788,LISTAS!$M$2:$N$18,2,0)</f>
        <v>#N/A</v>
      </c>
    </row>
    <row r="22789" spans="3:23">
      <c r="C22789" t="e">
        <f>VLOOKUP(B22789,LISTAS!A22747:B22814,2,0)</f>
        <v>#N/A</v>
      </c>
      <c r="W22789" s="35" t="e">
        <f>VLOOKUP(V22789,LISTAS!$M$2:$N$18,2,0)</f>
        <v>#N/A</v>
      </c>
    </row>
    <row r="22790" spans="3:23">
      <c r="C22790" t="e">
        <f>VLOOKUP(B22790,LISTAS!A22748:B22815,2,0)</f>
        <v>#N/A</v>
      </c>
      <c r="W22790" s="35" t="e">
        <f>VLOOKUP(V22790,LISTAS!$M$2:$N$18,2,0)</f>
        <v>#N/A</v>
      </c>
    </row>
    <row r="22791" spans="3:23">
      <c r="C22791" t="e">
        <f>VLOOKUP(B22791,LISTAS!A22749:B22816,2,0)</f>
        <v>#N/A</v>
      </c>
      <c r="W22791" s="35" t="e">
        <f>VLOOKUP(V22791,LISTAS!$M$2:$N$18,2,0)</f>
        <v>#N/A</v>
      </c>
    </row>
    <row r="22792" spans="3:23">
      <c r="C22792" t="e">
        <f>VLOOKUP(B22792,LISTAS!A22750:B22817,2,0)</f>
        <v>#N/A</v>
      </c>
      <c r="W22792" s="35" t="e">
        <f>VLOOKUP(V22792,LISTAS!$M$2:$N$18,2,0)</f>
        <v>#N/A</v>
      </c>
    </row>
    <row r="22793" spans="3:23">
      <c r="C22793" t="e">
        <f>VLOOKUP(B22793,LISTAS!A22751:B22818,2,0)</f>
        <v>#N/A</v>
      </c>
      <c r="W22793" s="35" t="e">
        <f>VLOOKUP(V22793,LISTAS!$M$2:$N$18,2,0)</f>
        <v>#N/A</v>
      </c>
    </row>
    <row r="22794" spans="3:23">
      <c r="C22794" t="e">
        <f>VLOOKUP(B22794,LISTAS!A22752:B22819,2,0)</f>
        <v>#N/A</v>
      </c>
      <c r="W22794" s="35" t="e">
        <f>VLOOKUP(V22794,LISTAS!$M$2:$N$18,2,0)</f>
        <v>#N/A</v>
      </c>
    </row>
    <row r="22795" spans="3:23">
      <c r="C22795" t="e">
        <f>VLOOKUP(B22795,LISTAS!A22753:B22820,2,0)</f>
        <v>#N/A</v>
      </c>
      <c r="W22795" s="35" t="e">
        <f>VLOOKUP(V22795,LISTAS!$M$2:$N$18,2,0)</f>
        <v>#N/A</v>
      </c>
    </row>
    <row r="22796" spans="3:23">
      <c r="C22796" t="e">
        <f>VLOOKUP(B22796,LISTAS!A22754:B22821,2,0)</f>
        <v>#N/A</v>
      </c>
      <c r="W22796" s="35" t="e">
        <f>VLOOKUP(V22796,LISTAS!$M$2:$N$18,2,0)</f>
        <v>#N/A</v>
      </c>
    </row>
    <row r="22797" spans="3:23">
      <c r="C22797" t="e">
        <f>VLOOKUP(B22797,LISTAS!A22755:B22822,2,0)</f>
        <v>#N/A</v>
      </c>
      <c r="W22797" s="35" t="e">
        <f>VLOOKUP(V22797,LISTAS!$M$2:$N$18,2,0)</f>
        <v>#N/A</v>
      </c>
    </row>
    <row r="22798" spans="3:23">
      <c r="C22798" t="e">
        <f>VLOOKUP(B22798,LISTAS!A22756:B22823,2,0)</f>
        <v>#N/A</v>
      </c>
      <c r="W22798" s="35" t="e">
        <f>VLOOKUP(V22798,LISTAS!$M$2:$N$18,2,0)</f>
        <v>#N/A</v>
      </c>
    </row>
    <row r="22799" spans="3:23">
      <c r="C22799" t="e">
        <f>VLOOKUP(B22799,LISTAS!A22757:B22824,2,0)</f>
        <v>#N/A</v>
      </c>
      <c r="W22799" s="35" t="e">
        <f>VLOOKUP(V22799,LISTAS!$M$2:$N$18,2,0)</f>
        <v>#N/A</v>
      </c>
    </row>
    <row r="22800" spans="3:23">
      <c r="C22800" t="e">
        <f>VLOOKUP(B22800,LISTAS!A22758:B22825,2,0)</f>
        <v>#N/A</v>
      </c>
      <c r="W22800" s="35" t="e">
        <f>VLOOKUP(V22800,LISTAS!$M$2:$N$18,2,0)</f>
        <v>#N/A</v>
      </c>
    </row>
    <row r="22801" spans="3:23">
      <c r="C22801" t="e">
        <f>VLOOKUP(B22801,LISTAS!A22759:B22826,2,0)</f>
        <v>#N/A</v>
      </c>
      <c r="W22801" s="35" t="e">
        <f>VLOOKUP(V22801,LISTAS!$M$2:$N$18,2,0)</f>
        <v>#N/A</v>
      </c>
    </row>
    <row r="22802" spans="3:23">
      <c r="C22802" t="e">
        <f>VLOOKUP(B22802,LISTAS!A22760:B22827,2,0)</f>
        <v>#N/A</v>
      </c>
      <c r="W22802" s="35" t="e">
        <f>VLOOKUP(V22802,LISTAS!$M$2:$N$18,2,0)</f>
        <v>#N/A</v>
      </c>
    </row>
    <row r="22803" spans="3:23">
      <c r="C22803" t="e">
        <f>VLOOKUP(B22803,LISTAS!A22761:B22828,2,0)</f>
        <v>#N/A</v>
      </c>
      <c r="W22803" s="35" t="e">
        <f>VLOOKUP(V22803,LISTAS!$M$2:$N$18,2,0)</f>
        <v>#N/A</v>
      </c>
    </row>
    <row r="22804" spans="3:23">
      <c r="C22804" t="e">
        <f>VLOOKUP(B22804,LISTAS!A22762:B22829,2,0)</f>
        <v>#N/A</v>
      </c>
      <c r="W22804" s="35" t="e">
        <f>VLOOKUP(V22804,LISTAS!$M$2:$N$18,2,0)</f>
        <v>#N/A</v>
      </c>
    </row>
    <row r="22805" spans="3:23">
      <c r="C22805" t="e">
        <f>VLOOKUP(B22805,LISTAS!A22763:B22830,2,0)</f>
        <v>#N/A</v>
      </c>
      <c r="W22805" s="35" t="e">
        <f>VLOOKUP(V22805,LISTAS!$M$2:$N$18,2,0)</f>
        <v>#N/A</v>
      </c>
    </row>
    <row r="22806" spans="3:23">
      <c r="C22806" t="e">
        <f>VLOOKUP(B22806,LISTAS!A22764:B22831,2,0)</f>
        <v>#N/A</v>
      </c>
      <c r="W22806" s="35" t="e">
        <f>VLOOKUP(V22806,LISTAS!$M$2:$N$18,2,0)</f>
        <v>#N/A</v>
      </c>
    </row>
    <row r="22807" spans="3:23">
      <c r="C22807" t="e">
        <f>VLOOKUP(B22807,LISTAS!A22765:B22832,2,0)</f>
        <v>#N/A</v>
      </c>
      <c r="W22807" s="35" t="e">
        <f>VLOOKUP(V22807,LISTAS!$M$2:$N$18,2,0)</f>
        <v>#N/A</v>
      </c>
    </row>
    <row r="22808" spans="3:23">
      <c r="C22808" t="e">
        <f>VLOOKUP(B22808,LISTAS!A22766:B22833,2,0)</f>
        <v>#N/A</v>
      </c>
      <c r="W22808" s="35" t="e">
        <f>VLOOKUP(V22808,LISTAS!$M$2:$N$18,2,0)</f>
        <v>#N/A</v>
      </c>
    </row>
    <row r="22809" spans="3:23">
      <c r="C22809" t="e">
        <f>VLOOKUP(B22809,LISTAS!A22767:B22834,2,0)</f>
        <v>#N/A</v>
      </c>
      <c r="W22809" s="35" t="e">
        <f>VLOOKUP(V22809,LISTAS!$M$2:$N$18,2,0)</f>
        <v>#N/A</v>
      </c>
    </row>
    <row r="22810" spans="3:23">
      <c r="C22810" t="e">
        <f>VLOOKUP(B22810,LISTAS!A22768:B22835,2,0)</f>
        <v>#N/A</v>
      </c>
      <c r="W22810" s="35" t="e">
        <f>VLOOKUP(V22810,LISTAS!$M$2:$N$18,2,0)</f>
        <v>#N/A</v>
      </c>
    </row>
    <row r="22811" spans="3:23">
      <c r="C22811" t="e">
        <f>VLOOKUP(B22811,LISTAS!A22769:B22836,2,0)</f>
        <v>#N/A</v>
      </c>
      <c r="W22811" s="35" t="e">
        <f>VLOOKUP(V22811,LISTAS!$M$2:$N$18,2,0)</f>
        <v>#N/A</v>
      </c>
    </row>
    <row r="22812" spans="3:23">
      <c r="C22812" t="e">
        <f>VLOOKUP(B22812,LISTAS!A22770:B22837,2,0)</f>
        <v>#N/A</v>
      </c>
      <c r="W22812" s="35" t="e">
        <f>VLOOKUP(V22812,LISTAS!$M$2:$N$18,2,0)</f>
        <v>#N/A</v>
      </c>
    </row>
    <row r="22813" spans="3:23">
      <c r="C22813" t="e">
        <f>VLOOKUP(B22813,LISTAS!A22771:B22838,2,0)</f>
        <v>#N/A</v>
      </c>
      <c r="W22813" s="35" t="e">
        <f>VLOOKUP(V22813,LISTAS!$M$2:$N$18,2,0)</f>
        <v>#N/A</v>
      </c>
    </row>
    <row r="22814" spans="3:23">
      <c r="C22814" t="e">
        <f>VLOOKUP(B22814,LISTAS!A22772:B22839,2,0)</f>
        <v>#N/A</v>
      </c>
      <c r="W22814" s="35" t="e">
        <f>VLOOKUP(V22814,LISTAS!$M$2:$N$18,2,0)</f>
        <v>#N/A</v>
      </c>
    </row>
    <row r="22815" spans="3:23">
      <c r="C22815" t="e">
        <f>VLOOKUP(B22815,LISTAS!A22773:B22840,2,0)</f>
        <v>#N/A</v>
      </c>
      <c r="W22815" s="35" t="e">
        <f>VLOOKUP(V22815,LISTAS!$M$2:$N$18,2,0)</f>
        <v>#N/A</v>
      </c>
    </row>
    <row r="22816" spans="3:23">
      <c r="C22816" t="e">
        <f>VLOOKUP(B22816,LISTAS!A22774:B22841,2,0)</f>
        <v>#N/A</v>
      </c>
      <c r="W22816" s="35" t="e">
        <f>VLOOKUP(V22816,LISTAS!$M$2:$N$18,2,0)</f>
        <v>#N/A</v>
      </c>
    </row>
    <row r="22817" spans="3:23">
      <c r="C22817" t="e">
        <f>VLOOKUP(B22817,LISTAS!A22775:B22842,2,0)</f>
        <v>#N/A</v>
      </c>
      <c r="W22817" s="35" t="e">
        <f>VLOOKUP(V22817,LISTAS!$M$2:$N$18,2,0)</f>
        <v>#N/A</v>
      </c>
    </row>
    <row r="22818" spans="3:23">
      <c r="C22818" t="e">
        <f>VLOOKUP(B22818,LISTAS!A22776:B22843,2,0)</f>
        <v>#N/A</v>
      </c>
      <c r="W22818" s="35" t="e">
        <f>VLOOKUP(V22818,LISTAS!$M$2:$N$18,2,0)</f>
        <v>#N/A</v>
      </c>
    </row>
    <row r="22819" spans="3:23">
      <c r="C22819" t="e">
        <f>VLOOKUP(B22819,LISTAS!A22777:B22844,2,0)</f>
        <v>#N/A</v>
      </c>
      <c r="W22819" s="35" t="e">
        <f>VLOOKUP(V22819,LISTAS!$M$2:$N$18,2,0)</f>
        <v>#N/A</v>
      </c>
    </row>
    <row r="22820" spans="3:23">
      <c r="C22820" t="e">
        <f>VLOOKUP(B22820,LISTAS!A22778:B22845,2,0)</f>
        <v>#N/A</v>
      </c>
      <c r="W22820" s="35" t="e">
        <f>VLOOKUP(V22820,LISTAS!$M$2:$N$18,2,0)</f>
        <v>#N/A</v>
      </c>
    </row>
    <row r="22821" spans="3:23">
      <c r="C22821" t="e">
        <f>VLOOKUP(B22821,LISTAS!A22779:B22846,2,0)</f>
        <v>#N/A</v>
      </c>
      <c r="W22821" s="35" t="e">
        <f>VLOOKUP(V22821,LISTAS!$M$2:$N$18,2,0)</f>
        <v>#N/A</v>
      </c>
    </row>
    <row r="22822" spans="3:23">
      <c r="C22822" t="e">
        <f>VLOOKUP(B22822,LISTAS!A22780:B22847,2,0)</f>
        <v>#N/A</v>
      </c>
      <c r="W22822" s="35" t="e">
        <f>VLOOKUP(V22822,LISTAS!$M$2:$N$18,2,0)</f>
        <v>#N/A</v>
      </c>
    </row>
    <row r="22823" spans="3:23">
      <c r="C22823" t="e">
        <f>VLOOKUP(B22823,LISTAS!A22781:B22848,2,0)</f>
        <v>#N/A</v>
      </c>
      <c r="W22823" s="35" t="e">
        <f>VLOOKUP(V22823,LISTAS!$M$2:$N$18,2,0)</f>
        <v>#N/A</v>
      </c>
    </row>
    <row r="22824" spans="3:23">
      <c r="C22824" t="e">
        <f>VLOOKUP(B22824,LISTAS!A22782:B22849,2,0)</f>
        <v>#N/A</v>
      </c>
      <c r="W22824" s="35" t="e">
        <f>VLOOKUP(V22824,LISTAS!$M$2:$N$18,2,0)</f>
        <v>#N/A</v>
      </c>
    </row>
    <row r="22825" spans="3:23">
      <c r="C22825" t="e">
        <f>VLOOKUP(B22825,LISTAS!A22783:B22850,2,0)</f>
        <v>#N/A</v>
      </c>
      <c r="W22825" s="35" t="e">
        <f>VLOOKUP(V22825,LISTAS!$M$2:$N$18,2,0)</f>
        <v>#N/A</v>
      </c>
    </row>
    <row r="22826" spans="3:23">
      <c r="C22826" t="e">
        <f>VLOOKUP(B22826,LISTAS!A22784:B22851,2,0)</f>
        <v>#N/A</v>
      </c>
      <c r="W22826" s="35" t="e">
        <f>VLOOKUP(V22826,LISTAS!$M$2:$N$18,2,0)</f>
        <v>#N/A</v>
      </c>
    </row>
    <row r="22827" spans="3:23">
      <c r="C22827" t="e">
        <f>VLOOKUP(B22827,LISTAS!A22785:B22852,2,0)</f>
        <v>#N/A</v>
      </c>
      <c r="W22827" s="35" t="e">
        <f>VLOOKUP(V22827,LISTAS!$M$2:$N$18,2,0)</f>
        <v>#N/A</v>
      </c>
    </row>
    <row r="22828" spans="3:23">
      <c r="C22828" t="e">
        <f>VLOOKUP(B22828,LISTAS!A22786:B22853,2,0)</f>
        <v>#N/A</v>
      </c>
      <c r="W22828" s="35" t="e">
        <f>VLOOKUP(V22828,LISTAS!$M$2:$N$18,2,0)</f>
        <v>#N/A</v>
      </c>
    </row>
    <row r="22829" spans="3:23">
      <c r="C22829" t="e">
        <f>VLOOKUP(B22829,LISTAS!A22787:B22854,2,0)</f>
        <v>#N/A</v>
      </c>
      <c r="W22829" s="35" t="e">
        <f>VLOOKUP(V22829,LISTAS!$M$2:$N$18,2,0)</f>
        <v>#N/A</v>
      </c>
    </row>
    <row r="22830" spans="3:23">
      <c r="C22830" t="e">
        <f>VLOOKUP(B22830,LISTAS!A22788:B22855,2,0)</f>
        <v>#N/A</v>
      </c>
      <c r="W22830" s="35" t="e">
        <f>VLOOKUP(V22830,LISTAS!$M$2:$N$18,2,0)</f>
        <v>#N/A</v>
      </c>
    </row>
    <row r="22831" spans="3:23">
      <c r="C22831" t="e">
        <f>VLOOKUP(B22831,LISTAS!A22789:B22856,2,0)</f>
        <v>#N/A</v>
      </c>
      <c r="W22831" s="35" t="e">
        <f>VLOOKUP(V22831,LISTAS!$M$2:$N$18,2,0)</f>
        <v>#N/A</v>
      </c>
    </row>
    <row r="22832" spans="3:23">
      <c r="C22832" t="e">
        <f>VLOOKUP(B22832,LISTAS!A22790:B22857,2,0)</f>
        <v>#N/A</v>
      </c>
      <c r="W22832" s="35" t="e">
        <f>VLOOKUP(V22832,LISTAS!$M$2:$N$18,2,0)</f>
        <v>#N/A</v>
      </c>
    </row>
    <row r="22833" spans="3:23">
      <c r="C22833" t="e">
        <f>VLOOKUP(B22833,LISTAS!A22791:B22858,2,0)</f>
        <v>#N/A</v>
      </c>
      <c r="W22833" s="35" t="e">
        <f>VLOOKUP(V22833,LISTAS!$M$2:$N$18,2,0)</f>
        <v>#N/A</v>
      </c>
    </row>
    <row r="22834" spans="3:23">
      <c r="C22834" t="e">
        <f>VLOOKUP(B22834,LISTAS!A22792:B22859,2,0)</f>
        <v>#N/A</v>
      </c>
      <c r="W22834" s="35" t="e">
        <f>VLOOKUP(V22834,LISTAS!$M$2:$N$18,2,0)</f>
        <v>#N/A</v>
      </c>
    </row>
    <row r="22835" spans="3:23">
      <c r="C22835" t="e">
        <f>VLOOKUP(B22835,LISTAS!A22793:B22860,2,0)</f>
        <v>#N/A</v>
      </c>
      <c r="W22835" s="35" t="e">
        <f>VLOOKUP(V22835,LISTAS!$M$2:$N$18,2,0)</f>
        <v>#N/A</v>
      </c>
    </row>
    <row r="22836" spans="3:23">
      <c r="C22836" t="e">
        <f>VLOOKUP(B22836,LISTAS!A22794:B22861,2,0)</f>
        <v>#N/A</v>
      </c>
      <c r="W22836" s="35" t="e">
        <f>VLOOKUP(V22836,LISTAS!$M$2:$N$18,2,0)</f>
        <v>#N/A</v>
      </c>
    </row>
    <row r="22837" spans="3:23">
      <c r="C22837" t="e">
        <f>VLOOKUP(B22837,LISTAS!A22795:B22862,2,0)</f>
        <v>#N/A</v>
      </c>
      <c r="W22837" s="35" t="e">
        <f>VLOOKUP(V22837,LISTAS!$M$2:$N$18,2,0)</f>
        <v>#N/A</v>
      </c>
    </row>
    <row r="22838" spans="3:23">
      <c r="C22838" t="e">
        <f>VLOOKUP(B22838,LISTAS!A22796:B22863,2,0)</f>
        <v>#N/A</v>
      </c>
      <c r="W22838" s="35" t="e">
        <f>VLOOKUP(V22838,LISTAS!$M$2:$N$18,2,0)</f>
        <v>#N/A</v>
      </c>
    </row>
    <row r="22839" spans="3:23">
      <c r="C22839" t="e">
        <f>VLOOKUP(B22839,LISTAS!A22797:B22864,2,0)</f>
        <v>#N/A</v>
      </c>
      <c r="W22839" s="35" t="e">
        <f>VLOOKUP(V22839,LISTAS!$M$2:$N$18,2,0)</f>
        <v>#N/A</v>
      </c>
    </row>
    <row r="22840" spans="3:23">
      <c r="C22840" t="e">
        <f>VLOOKUP(B22840,LISTAS!A22798:B22865,2,0)</f>
        <v>#N/A</v>
      </c>
      <c r="W22840" s="35" t="e">
        <f>VLOOKUP(V22840,LISTAS!$M$2:$N$18,2,0)</f>
        <v>#N/A</v>
      </c>
    </row>
    <row r="22841" spans="3:23">
      <c r="C22841" t="e">
        <f>VLOOKUP(B22841,LISTAS!A22799:B22866,2,0)</f>
        <v>#N/A</v>
      </c>
      <c r="W22841" s="35" t="e">
        <f>VLOOKUP(V22841,LISTAS!$M$2:$N$18,2,0)</f>
        <v>#N/A</v>
      </c>
    </row>
    <row r="22842" spans="3:23">
      <c r="C22842" t="e">
        <f>VLOOKUP(B22842,LISTAS!A22800:B22867,2,0)</f>
        <v>#N/A</v>
      </c>
      <c r="W22842" s="35" t="e">
        <f>VLOOKUP(V22842,LISTAS!$M$2:$N$18,2,0)</f>
        <v>#N/A</v>
      </c>
    </row>
    <row r="22843" spans="3:23">
      <c r="C22843" t="e">
        <f>VLOOKUP(B22843,LISTAS!A22801:B22868,2,0)</f>
        <v>#N/A</v>
      </c>
      <c r="W22843" s="35" t="e">
        <f>VLOOKUP(V22843,LISTAS!$M$2:$N$18,2,0)</f>
        <v>#N/A</v>
      </c>
    </row>
    <row r="22844" spans="3:23">
      <c r="C22844" t="e">
        <f>VLOOKUP(B22844,LISTAS!A22802:B22869,2,0)</f>
        <v>#N/A</v>
      </c>
      <c r="W22844" s="35" t="e">
        <f>VLOOKUP(V22844,LISTAS!$M$2:$N$18,2,0)</f>
        <v>#N/A</v>
      </c>
    </row>
    <row r="22845" spans="3:23">
      <c r="C22845" t="e">
        <f>VLOOKUP(B22845,LISTAS!A22803:B22870,2,0)</f>
        <v>#N/A</v>
      </c>
      <c r="W22845" s="35" t="e">
        <f>VLOOKUP(V22845,LISTAS!$M$2:$N$18,2,0)</f>
        <v>#N/A</v>
      </c>
    </row>
    <row r="22846" spans="3:23">
      <c r="C22846" t="e">
        <f>VLOOKUP(B22846,LISTAS!A22804:B22871,2,0)</f>
        <v>#N/A</v>
      </c>
      <c r="W22846" s="35" t="e">
        <f>VLOOKUP(V22846,LISTAS!$M$2:$N$18,2,0)</f>
        <v>#N/A</v>
      </c>
    </row>
    <row r="22847" spans="3:23">
      <c r="C22847" t="e">
        <f>VLOOKUP(B22847,LISTAS!A22805:B22872,2,0)</f>
        <v>#N/A</v>
      </c>
      <c r="W22847" s="35" t="e">
        <f>VLOOKUP(V22847,LISTAS!$M$2:$N$18,2,0)</f>
        <v>#N/A</v>
      </c>
    </row>
    <row r="22848" spans="3:23">
      <c r="C22848" t="e">
        <f>VLOOKUP(B22848,LISTAS!A22806:B22873,2,0)</f>
        <v>#N/A</v>
      </c>
      <c r="W22848" s="35" t="e">
        <f>VLOOKUP(V22848,LISTAS!$M$2:$N$18,2,0)</f>
        <v>#N/A</v>
      </c>
    </row>
    <row r="22849" spans="3:23">
      <c r="C22849" t="e">
        <f>VLOOKUP(B22849,LISTAS!A22807:B22874,2,0)</f>
        <v>#N/A</v>
      </c>
      <c r="W22849" s="35" t="e">
        <f>VLOOKUP(V22849,LISTAS!$M$2:$N$18,2,0)</f>
        <v>#N/A</v>
      </c>
    </row>
    <row r="22850" spans="3:23">
      <c r="C22850" t="e">
        <f>VLOOKUP(B22850,LISTAS!A22808:B22875,2,0)</f>
        <v>#N/A</v>
      </c>
      <c r="W22850" s="35" t="e">
        <f>VLOOKUP(V22850,LISTAS!$M$2:$N$18,2,0)</f>
        <v>#N/A</v>
      </c>
    </row>
    <row r="22851" spans="3:23">
      <c r="C22851" t="e">
        <f>VLOOKUP(B22851,LISTAS!A22809:B22876,2,0)</f>
        <v>#N/A</v>
      </c>
      <c r="W22851" s="35" t="e">
        <f>VLOOKUP(V22851,LISTAS!$M$2:$N$18,2,0)</f>
        <v>#N/A</v>
      </c>
    </row>
    <row r="22852" spans="3:23">
      <c r="C22852" t="e">
        <f>VLOOKUP(B22852,LISTAS!A22810:B22877,2,0)</f>
        <v>#N/A</v>
      </c>
      <c r="W22852" s="35" t="e">
        <f>VLOOKUP(V22852,LISTAS!$M$2:$N$18,2,0)</f>
        <v>#N/A</v>
      </c>
    </row>
    <row r="22853" spans="3:23">
      <c r="C22853" t="e">
        <f>VLOOKUP(B22853,LISTAS!A22811:B22878,2,0)</f>
        <v>#N/A</v>
      </c>
      <c r="W22853" s="35" t="e">
        <f>VLOOKUP(V22853,LISTAS!$M$2:$N$18,2,0)</f>
        <v>#N/A</v>
      </c>
    </row>
    <row r="22854" spans="3:23">
      <c r="C22854" t="e">
        <f>VLOOKUP(B22854,LISTAS!A22812:B22879,2,0)</f>
        <v>#N/A</v>
      </c>
      <c r="W22854" s="35" t="e">
        <f>VLOOKUP(V22854,LISTAS!$M$2:$N$18,2,0)</f>
        <v>#N/A</v>
      </c>
    </row>
    <row r="22855" spans="3:23">
      <c r="C22855" t="e">
        <f>VLOOKUP(B22855,LISTAS!A22813:B22880,2,0)</f>
        <v>#N/A</v>
      </c>
      <c r="W22855" s="35" t="e">
        <f>VLOOKUP(V22855,LISTAS!$M$2:$N$18,2,0)</f>
        <v>#N/A</v>
      </c>
    </row>
    <row r="22856" spans="3:23">
      <c r="C22856" t="e">
        <f>VLOOKUP(B22856,LISTAS!A22814:B22881,2,0)</f>
        <v>#N/A</v>
      </c>
      <c r="W22856" s="35" t="e">
        <f>VLOOKUP(V22856,LISTAS!$M$2:$N$18,2,0)</f>
        <v>#N/A</v>
      </c>
    </row>
    <row r="22857" spans="3:23">
      <c r="C22857" t="e">
        <f>VLOOKUP(B22857,LISTAS!A22815:B22882,2,0)</f>
        <v>#N/A</v>
      </c>
      <c r="W22857" s="35" t="e">
        <f>VLOOKUP(V22857,LISTAS!$M$2:$N$18,2,0)</f>
        <v>#N/A</v>
      </c>
    </row>
    <row r="22858" spans="3:23">
      <c r="C22858" t="e">
        <f>VLOOKUP(B22858,LISTAS!A22816:B22883,2,0)</f>
        <v>#N/A</v>
      </c>
      <c r="W22858" s="35" t="e">
        <f>VLOOKUP(V22858,LISTAS!$M$2:$N$18,2,0)</f>
        <v>#N/A</v>
      </c>
    </row>
    <row r="22859" spans="3:23">
      <c r="C22859" t="e">
        <f>VLOOKUP(B22859,LISTAS!A22817:B22884,2,0)</f>
        <v>#N/A</v>
      </c>
      <c r="W22859" s="35" t="e">
        <f>VLOOKUP(V22859,LISTAS!$M$2:$N$18,2,0)</f>
        <v>#N/A</v>
      </c>
    </row>
    <row r="22860" spans="3:23">
      <c r="C22860" t="e">
        <f>VLOOKUP(B22860,LISTAS!A22818:B22885,2,0)</f>
        <v>#N/A</v>
      </c>
      <c r="W22860" s="35" t="e">
        <f>VLOOKUP(V22860,LISTAS!$M$2:$N$18,2,0)</f>
        <v>#N/A</v>
      </c>
    </row>
    <row r="22861" spans="3:23">
      <c r="C22861" t="e">
        <f>VLOOKUP(B22861,LISTAS!A22819:B22886,2,0)</f>
        <v>#N/A</v>
      </c>
      <c r="W22861" s="35" t="e">
        <f>VLOOKUP(V22861,LISTAS!$M$2:$N$18,2,0)</f>
        <v>#N/A</v>
      </c>
    </row>
    <row r="22862" spans="3:23">
      <c r="C22862" t="e">
        <f>VLOOKUP(B22862,LISTAS!A22820:B22887,2,0)</f>
        <v>#N/A</v>
      </c>
      <c r="W22862" s="35" t="e">
        <f>VLOOKUP(V22862,LISTAS!$M$2:$N$18,2,0)</f>
        <v>#N/A</v>
      </c>
    </row>
    <row r="22863" spans="3:23">
      <c r="C22863" t="e">
        <f>VLOOKUP(B22863,LISTAS!A22821:B22888,2,0)</f>
        <v>#N/A</v>
      </c>
      <c r="W22863" s="35" t="e">
        <f>VLOOKUP(V22863,LISTAS!$M$2:$N$18,2,0)</f>
        <v>#N/A</v>
      </c>
    </row>
    <row r="22864" spans="3:23">
      <c r="C22864" t="e">
        <f>VLOOKUP(B22864,LISTAS!A22822:B22889,2,0)</f>
        <v>#N/A</v>
      </c>
      <c r="W22864" s="35" t="e">
        <f>VLOOKUP(V22864,LISTAS!$M$2:$N$18,2,0)</f>
        <v>#N/A</v>
      </c>
    </row>
    <row r="22865" spans="3:23">
      <c r="C22865" t="e">
        <f>VLOOKUP(B22865,LISTAS!A22823:B22890,2,0)</f>
        <v>#N/A</v>
      </c>
      <c r="W22865" s="35" t="e">
        <f>VLOOKUP(V22865,LISTAS!$M$2:$N$18,2,0)</f>
        <v>#N/A</v>
      </c>
    </row>
    <row r="22866" spans="3:23">
      <c r="C22866" t="e">
        <f>VLOOKUP(B22866,LISTAS!A22824:B22891,2,0)</f>
        <v>#N/A</v>
      </c>
      <c r="W22866" s="35" t="e">
        <f>VLOOKUP(V22866,LISTAS!$M$2:$N$18,2,0)</f>
        <v>#N/A</v>
      </c>
    </row>
    <row r="22867" spans="3:23">
      <c r="C22867" t="e">
        <f>VLOOKUP(B22867,LISTAS!A22825:B22892,2,0)</f>
        <v>#N/A</v>
      </c>
      <c r="W22867" s="35" t="e">
        <f>VLOOKUP(V22867,LISTAS!$M$2:$N$18,2,0)</f>
        <v>#N/A</v>
      </c>
    </row>
    <row r="22868" spans="3:23">
      <c r="C22868" t="e">
        <f>VLOOKUP(B22868,LISTAS!A22826:B22893,2,0)</f>
        <v>#N/A</v>
      </c>
      <c r="W22868" s="35" t="e">
        <f>VLOOKUP(V22868,LISTAS!$M$2:$N$18,2,0)</f>
        <v>#N/A</v>
      </c>
    </row>
    <row r="22869" spans="3:23">
      <c r="C22869" t="e">
        <f>VLOOKUP(B22869,LISTAS!A22827:B22894,2,0)</f>
        <v>#N/A</v>
      </c>
      <c r="W22869" s="35" t="e">
        <f>VLOOKUP(V22869,LISTAS!$M$2:$N$18,2,0)</f>
        <v>#N/A</v>
      </c>
    </row>
    <row r="22870" spans="3:23">
      <c r="C22870" t="e">
        <f>VLOOKUP(B22870,LISTAS!A22828:B22895,2,0)</f>
        <v>#N/A</v>
      </c>
      <c r="W22870" s="35" t="e">
        <f>VLOOKUP(V22870,LISTAS!$M$2:$N$18,2,0)</f>
        <v>#N/A</v>
      </c>
    </row>
    <row r="22871" spans="3:23">
      <c r="C22871" t="e">
        <f>VLOOKUP(B22871,LISTAS!A22829:B22896,2,0)</f>
        <v>#N/A</v>
      </c>
      <c r="W22871" s="35" t="e">
        <f>VLOOKUP(V22871,LISTAS!$M$2:$N$18,2,0)</f>
        <v>#N/A</v>
      </c>
    </row>
    <row r="22872" spans="3:23">
      <c r="C22872" t="e">
        <f>VLOOKUP(B22872,LISTAS!A22830:B22897,2,0)</f>
        <v>#N/A</v>
      </c>
      <c r="W22872" s="35" t="e">
        <f>VLOOKUP(V22872,LISTAS!$M$2:$N$18,2,0)</f>
        <v>#N/A</v>
      </c>
    </row>
    <row r="22873" spans="3:23">
      <c r="C22873" t="e">
        <f>VLOOKUP(B22873,LISTAS!A22831:B22898,2,0)</f>
        <v>#N/A</v>
      </c>
      <c r="W22873" s="35" t="e">
        <f>VLOOKUP(V22873,LISTAS!$M$2:$N$18,2,0)</f>
        <v>#N/A</v>
      </c>
    </row>
    <row r="22874" spans="3:23">
      <c r="C22874" t="e">
        <f>VLOOKUP(B22874,LISTAS!A22832:B22899,2,0)</f>
        <v>#N/A</v>
      </c>
      <c r="W22874" s="35" t="e">
        <f>VLOOKUP(V22874,LISTAS!$M$2:$N$18,2,0)</f>
        <v>#N/A</v>
      </c>
    </row>
    <row r="22875" spans="3:23">
      <c r="C22875" t="e">
        <f>VLOOKUP(B22875,LISTAS!A22833:B22900,2,0)</f>
        <v>#N/A</v>
      </c>
      <c r="W22875" s="35" t="e">
        <f>VLOOKUP(V22875,LISTAS!$M$2:$N$18,2,0)</f>
        <v>#N/A</v>
      </c>
    </row>
    <row r="22876" spans="3:23">
      <c r="C22876" t="e">
        <f>VLOOKUP(B22876,LISTAS!A22834:B22901,2,0)</f>
        <v>#N/A</v>
      </c>
      <c r="W22876" s="35" t="e">
        <f>VLOOKUP(V22876,LISTAS!$M$2:$N$18,2,0)</f>
        <v>#N/A</v>
      </c>
    </row>
    <row r="22877" spans="3:23">
      <c r="C22877" t="e">
        <f>VLOOKUP(B22877,LISTAS!A22835:B22902,2,0)</f>
        <v>#N/A</v>
      </c>
      <c r="W22877" s="35" t="e">
        <f>VLOOKUP(V22877,LISTAS!$M$2:$N$18,2,0)</f>
        <v>#N/A</v>
      </c>
    </row>
    <row r="22878" spans="3:23">
      <c r="C22878" t="e">
        <f>VLOOKUP(B22878,LISTAS!A22836:B22903,2,0)</f>
        <v>#N/A</v>
      </c>
      <c r="W22878" s="35" t="e">
        <f>VLOOKUP(V22878,LISTAS!$M$2:$N$18,2,0)</f>
        <v>#N/A</v>
      </c>
    </row>
    <row r="22879" spans="3:23">
      <c r="C22879" t="e">
        <f>VLOOKUP(B22879,LISTAS!A22837:B22904,2,0)</f>
        <v>#N/A</v>
      </c>
      <c r="W22879" s="35" t="e">
        <f>VLOOKUP(V22879,LISTAS!$M$2:$N$18,2,0)</f>
        <v>#N/A</v>
      </c>
    </row>
    <row r="22880" spans="3:23">
      <c r="C22880" t="e">
        <f>VLOOKUP(B22880,LISTAS!A22838:B22905,2,0)</f>
        <v>#N/A</v>
      </c>
      <c r="W22880" s="35" t="e">
        <f>VLOOKUP(V22880,LISTAS!$M$2:$N$18,2,0)</f>
        <v>#N/A</v>
      </c>
    </row>
    <row r="22881" spans="3:23">
      <c r="C22881" t="e">
        <f>VLOOKUP(B22881,LISTAS!A22839:B22906,2,0)</f>
        <v>#N/A</v>
      </c>
      <c r="W22881" s="35" t="e">
        <f>VLOOKUP(V22881,LISTAS!$M$2:$N$18,2,0)</f>
        <v>#N/A</v>
      </c>
    </row>
    <row r="22882" spans="3:23">
      <c r="C22882" t="e">
        <f>VLOOKUP(B22882,LISTAS!A22840:B22907,2,0)</f>
        <v>#N/A</v>
      </c>
      <c r="W22882" s="35" t="e">
        <f>VLOOKUP(V22882,LISTAS!$M$2:$N$18,2,0)</f>
        <v>#N/A</v>
      </c>
    </row>
    <row r="22883" spans="3:23">
      <c r="C22883" t="e">
        <f>VLOOKUP(B22883,LISTAS!A22841:B22908,2,0)</f>
        <v>#N/A</v>
      </c>
      <c r="W22883" s="35" t="e">
        <f>VLOOKUP(V22883,LISTAS!$M$2:$N$18,2,0)</f>
        <v>#N/A</v>
      </c>
    </row>
    <row r="22884" spans="3:23">
      <c r="C22884" t="e">
        <f>VLOOKUP(B22884,LISTAS!A22842:B22909,2,0)</f>
        <v>#N/A</v>
      </c>
      <c r="W22884" s="35" t="e">
        <f>VLOOKUP(V22884,LISTAS!$M$2:$N$18,2,0)</f>
        <v>#N/A</v>
      </c>
    </row>
    <row r="22885" spans="3:23">
      <c r="C22885" t="e">
        <f>VLOOKUP(B22885,LISTAS!A22843:B22910,2,0)</f>
        <v>#N/A</v>
      </c>
      <c r="W22885" s="35" t="e">
        <f>VLOOKUP(V22885,LISTAS!$M$2:$N$18,2,0)</f>
        <v>#N/A</v>
      </c>
    </row>
    <row r="22886" spans="3:23">
      <c r="C22886" t="e">
        <f>VLOOKUP(B22886,LISTAS!A22844:B22911,2,0)</f>
        <v>#N/A</v>
      </c>
      <c r="W22886" s="35" t="e">
        <f>VLOOKUP(V22886,LISTAS!$M$2:$N$18,2,0)</f>
        <v>#N/A</v>
      </c>
    </row>
    <row r="22887" spans="3:23">
      <c r="C22887" t="e">
        <f>VLOOKUP(B22887,LISTAS!A22845:B22912,2,0)</f>
        <v>#N/A</v>
      </c>
      <c r="W22887" s="35" t="e">
        <f>VLOOKUP(V22887,LISTAS!$M$2:$N$18,2,0)</f>
        <v>#N/A</v>
      </c>
    </row>
    <row r="22888" spans="3:23">
      <c r="C22888" t="e">
        <f>VLOOKUP(B22888,LISTAS!A22846:B22913,2,0)</f>
        <v>#N/A</v>
      </c>
      <c r="W22888" s="35" t="e">
        <f>VLOOKUP(V22888,LISTAS!$M$2:$N$18,2,0)</f>
        <v>#N/A</v>
      </c>
    </row>
    <row r="22889" spans="3:23">
      <c r="C22889" t="e">
        <f>VLOOKUP(B22889,LISTAS!A22847:B22914,2,0)</f>
        <v>#N/A</v>
      </c>
      <c r="W22889" s="35" t="e">
        <f>VLOOKUP(V22889,LISTAS!$M$2:$N$18,2,0)</f>
        <v>#N/A</v>
      </c>
    </row>
    <row r="22890" spans="3:23">
      <c r="C22890" t="e">
        <f>VLOOKUP(B22890,LISTAS!A22848:B22915,2,0)</f>
        <v>#N/A</v>
      </c>
      <c r="W22890" s="35" t="e">
        <f>VLOOKUP(V22890,LISTAS!$M$2:$N$18,2,0)</f>
        <v>#N/A</v>
      </c>
    </row>
    <row r="22891" spans="3:23">
      <c r="C22891" t="e">
        <f>VLOOKUP(B22891,LISTAS!A22849:B22916,2,0)</f>
        <v>#N/A</v>
      </c>
      <c r="W22891" s="35" t="e">
        <f>VLOOKUP(V22891,LISTAS!$M$2:$N$18,2,0)</f>
        <v>#N/A</v>
      </c>
    </row>
    <row r="22892" spans="3:23">
      <c r="C22892" t="e">
        <f>VLOOKUP(B22892,LISTAS!A22850:B22917,2,0)</f>
        <v>#N/A</v>
      </c>
      <c r="W22892" s="35" t="e">
        <f>VLOOKUP(V22892,LISTAS!$M$2:$N$18,2,0)</f>
        <v>#N/A</v>
      </c>
    </row>
    <row r="22893" spans="3:23">
      <c r="C22893" t="e">
        <f>VLOOKUP(B22893,LISTAS!A22851:B22918,2,0)</f>
        <v>#N/A</v>
      </c>
      <c r="W22893" s="35" t="e">
        <f>VLOOKUP(V22893,LISTAS!$M$2:$N$18,2,0)</f>
        <v>#N/A</v>
      </c>
    </row>
    <row r="22894" spans="3:23">
      <c r="C22894" t="e">
        <f>VLOOKUP(B22894,LISTAS!A22852:B22919,2,0)</f>
        <v>#N/A</v>
      </c>
      <c r="W22894" s="35" t="e">
        <f>VLOOKUP(V22894,LISTAS!$M$2:$N$18,2,0)</f>
        <v>#N/A</v>
      </c>
    </row>
    <row r="22895" spans="3:23">
      <c r="C22895" t="e">
        <f>VLOOKUP(B22895,LISTAS!A22853:B22920,2,0)</f>
        <v>#N/A</v>
      </c>
      <c r="W22895" s="35" t="e">
        <f>VLOOKUP(V22895,LISTAS!$M$2:$N$18,2,0)</f>
        <v>#N/A</v>
      </c>
    </row>
    <row r="22896" spans="3:23">
      <c r="C22896" t="e">
        <f>VLOOKUP(B22896,LISTAS!A22854:B22921,2,0)</f>
        <v>#N/A</v>
      </c>
      <c r="W22896" s="35" t="e">
        <f>VLOOKUP(V22896,LISTAS!$M$2:$N$18,2,0)</f>
        <v>#N/A</v>
      </c>
    </row>
    <row r="22897" spans="3:23">
      <c r="C22897" t="e">
        <f>VLOOKUP(B22897,LISTAS!A22855:B22922,2,0)</f>
        <v>#N/A</v>
      </c>
      <c r="W22897" s="35" t="e">
        <f>VLOOKUP(V22897,LISTAS!$M$2:$N$18,2,0)</f>
        <v>#N/A</v>
      </c>
    </row>
    <row r="22898" spans="3:23">
      <c r="C22898" t="e">
        <f>VLOOKUP(B22898,LISTAS!A22856:B22923,2,0)</f>
        <v>#N/A</v>
      </c>
      <c r="W22898" s="35" t="e">
        <f>VLOOKUP(V22898,LISTAS!$M$2:$N$18,2,0)</f>
        <v>#N/A</v>
      </c>
    </row>
    <row r="22899" spans="3:23">
      <c r="C22899" t="e">
        <f>VLOOKUP(B22899,LISTAS!A22857:B22924,2,0)</f>
        <v>#N/A</v>
      </c>
      <c r="W22899" s="35" t="e">
        <f>VLOOKUP(V22899,LISTAS!$M$2:$N$18,2,0)</f>
        <v>#N/A</v>
      </c>
    </row>
    <row r="22900" spans="3:23">
      <c r="C22900" t="e">
        <f>VLOOKUP(B22900,LISTAS!A22858:B22925,2,0)</f>
        <v>#N/A</v>
      </c>
      <c r="W22900" s="35" t="e">
        <f>VLOOKUP(V22900,LISTAS!$M$2:$N$18,2,0)</f>
        <v>#N/A</v>
      </c>
    </row>
    <row r="22901" spans="3:23">
      <c r="C22901" t="e">
        <f>VLOOKUP(B22901,LISTAS!A22859:B22926,2,0)</f>
        <v>#N/A</v>
      </c>
      <c r="W22901" s="35" t="e">
        <f>VLOOKUP(V22901,LISTAS!$M$2:$N$18,2,0)</f>
        <v>#N/A</v>
      </c>
    </row>
    <row r="22902" spans="3:23">
      <c r="C22902" t="e">
        <f>VLOOKUP(B22902,LISTAS!A22860:B22927,2,0)</f>
        <v>#N/A</v>
      </c>
      <c r="W22902" s="35" t="e">
        <f>VLOOKUP(V22902,LISTAS!$M$2:$N$18,2,0)</f>
        <v>#N/A</v>
      </c>
    </row>
    <row r="22903" spans="3:23">
      <c r="C22903" t="e">
        <f>VLOOKUP(B22903,LISTAS!A22861:B22928,2,0)</f>
        <v>#N/A</v>
      </c>
      <c r="W22903" s="35" t="e">
        <f>VLOOKUP(V22903,LISTAS!$M$2:$N$18,2,0)</f>
        <v>#N/A</v>
      </c>
    </row>
    <row r="22904" spans="3:23">
      <c r="C22904" t="e">
        <f>VLOOKUP(B22904,LISTAS!A22862:B22929,2,0)</f>
        <v>#N/A</v>
      </c>
      <c r="W22904" s="35" t="e">
        <f>VLOOKUP(V22904,LISTAS!$M$2:$N$18,2,0)</f>
        <v>#N/A</v>
      </c>
    </row>
    <row r="22905" spans="3:23">
      <c r="C22905" t="e">
        <f>VLOOKUP(B22905,LISTAS!A22863:B22930,2,0)</f>
        <v>#N/A</v>
      </c>
      <c r="W22905" s="35" t="e">
        <f>VLOOKUP(V22905,LISTAS!$M$2:$N$18,2,0)</f>
        <v>#N/A</v>
      </c>
    </row>
    <row r="22906" spans="3:23">
      <c r="C22906" t="e">
        <f>VLOOKUP(B22906,LISTAS!A22864:B22931,2,0)</f>
        <v>#N/A</v>
      </c>
      <c r="W22906" s="35" t="e">
        <f>VLOOKUP(V22906,LISTAS!$M$2:$N$18,2,0)</f>
        <v>#N/A</v>
      </c>
    </row>
    <row r="22907" spans="3:23">
      <c r="C22907" t="e">
        <f>VLOOKUP(B22907,LISTAS!A22865:B22932,2,0)</f>
        <v>#N/A</v>
      </c>
      <c r="W22907" s="35" t="e">
        <f>VLOOKUP(V22907,LISTAS!$M$2:$N$18,2,0)</f>
        <v>#N/A</v>
      </c>
    </row>
    <row r="22908" spans="3:23">
      <c r="C22908" t="e">
        <f>VLOOKUP(B22908,LISTAS!A22866:B22933,2,0)</f>
        <v>#N/A</v>
      </c>
      <c r="W22908" s="35" t="e">
        <f>VLOOKUP(V22908,LISTAS!$M$2:$N$18,2,0)</f>
        <v>#N/A</v>
      </c>
    </row>
    <row r="22909" spans="3:23">
      <c r="C22909" t="e">
        <f>VLOOKUP(B22909,LISTAS!A22867:B22934,2,0)</f>
        <v>#N/A</v>
      </c>
      <c r="W22909" s="35" t="e">
        <f>VLOOKUP(V22909,LISTAS!$M$2:$N$18,2,0)</f>
        <v>#N/A</v>
      </c>
    </row>
    <row r="22910" spans="3:23">
      <c r="C22910" t="e">
        <f>VLOOKUP(B22910,LISTAS!A22868:B22935,2,0)</f>
        <v>#N/A</v>
      </c>
      <c r="W22910" s="35" t="e">
        <f>VLOOKUP(V22910,LISTAS!$M$2:$N$18,2,0)</f>
        <v>#N/A</v>
      </c>
    </row>
    <row r="22911" spans="3:23">
      <c r="C22911" t="e">
        <f>VLOOKUP(B22911,LISTAS!A22869:B22936,2,0)</f>
        <v>#N/A</v>
      </c>
      <c r="W22911" s="35" t="e">
        <f>VLOOKUP(V22911,LISTAS!$M$2:$N$18,2,0)</f>
        <v>#N/A</v>
      </c>
    </row>
    <row r="22912" spans="3:23">
      <c r="C22912" t="e">
        <f>VLOOKUP(B22912,LISTAS!A22870:B22937,2,0)</f>
        <v>#N/A</v>
      </c>
      <c r="W22912" s="35" t="e">
        <f>VLOOKUP(V22912,LISTAS!$M$2:$N$18,2,0)</f>
        <v>#N/A</v>
      </c>
    </row>
    <row r="22913" spans="3:23">
      <c r="C22913" t="e">
        <f>VLOOKUP(B22913,LISTAS!A22871:B22938,2,0)</f>
        <v>#N/A</v>
      </c>
      <c r="W22913" s="35" t="e">
        <f>VLOOKUP(V22913,LISTAS!$M$2:$N$18,2,0)</f>
        <v>#N/A</v>
      </c>
    </row>
    <row r="22914" spans="3:23">
      <c r="C22914" t="e">
        <f>VLOOKUP(B22914,LISTAS!A22872:B22939,2,0)</f>
        <v>#N/A</v>
      </c>
      <c r="W22914" s="35" t="e">
        <f>VLOOKUP(V22914,LISTAS!$M$2:$N$18,2,0)</f>
        <v>#N/A</v>
      </c>
    </row>
    <row r="22915" spans="3:23">
      <c r="C22915" t="e">
        <f>VLOOKUP(B22915,LISTAS!A22873:B22940,2,0)</f>
        <v>#N/A</v>
      </c>
      <c r="W22915" s="35" t="e">
        <f>VLOOKUP(V22915,LISTAS!$M$2:$N$18,2,0)</f>
        <v>#N/A</v>
      </c>
    </row>
    <row r="22916" spans="3:23">
      <c r="C22916" t="e">
        <f>VLOOKUP(B22916,LISTAS!A22874:B22941,2,0)</f>
        <v>#N/A</v>
      </c>
      <c r="W22916" s="35" t="e">
        <f>VLOOKUP(V22916,LISTAS!$M$2:$N$18,2,0)</f>
        <v>#N/A</v>
      </c>
    </row>
    <row r="22917" spans="3:23">
      <c r="C22917" t="e">
        <f>VLOOKUP(B22917,LISTAS!A22875:B22942,2,0)</f>
        <v>#N/A</v>
      </c>
      <c r="W22917" s="35" t="e">
        <f>VLOOKUP(V22917,LISTAS!$M$2:$N$18,2,0)</f>
        <v>#N/A</v>
      </c>
    </row>
    <row r="22918" spans="3:23">
      <c r="C22918" t="e">
        <f>VLOOKUP(B22918,LISTAS!A22876:B22943,2,0)</f>
        <v>#N/A</v>
      </c>
      <c r="W22918" s="35" t="e">
        <f>VLOOKUP(V22918,LISTAS!$M$2:$N$18,2,0)</f>
        <v>#N/A</v>
      </c>
    </row>
    <row r="22919" spans="3:23">
      <c r="C22919" t="e">
        <f>VLOOKUP(B22919,LISTAS!A22877:B22944,2,0)</f>
        <v>#N/A</v>
      </c>
      <c r="W22919" s="35" t="e">
        <f>VLOOKUP(V22919,LISTAS!$M$2:$N$18,2,0)</f>
        <v>#N/A</v>
      </c>
    </row>
    <row r="22920" spans="3:23">
      <c r="C22920" t="e">
        <f>VLOOKUP(B22920,LISTAS!A22878:B22945,2,0)</f>
        <v>#N/A</v>
      </c>
      <c r="W22920" s="35" t="e">
        <f>VLOOKUP(V22920,LISTAS!$M$2:$N$18,2,0)</f>
        <v>#N/A</v>
      </c>
    </row>
    <row r="22921" spans="3:23">
      <c r="C22921" t="e">
        <f>VLOOKUP(B22921,LISTAS!A22879:B22946,2,0)</f>
        <v>#N/A</v>
      </c>
      <c r="W22921" s="35" t="e">
        <f>VLOOKUP(V22921,LISTAS!$M$2:$N$18,2,0)</f>
        <v>#N/A</v>
      </c>
    </row>
    <row r="22922" spans="3:23">
      <c r="C22922" t="e">
        <f>VLOOKUP(B22922,LISTAS!A22880:B22947,2,0)</f>
        <v>#N/A</v>
      </c>
      <c r="W22922" s="35" t="e">
        <f>VLOOKUP(V22922,LISTAS!$M$2:$N$18,2,0)</f>
        <v>#N/A</v>
      </c>
    </row>
    <row r="22923" spans="3:23">
      <c r="C22923" t="e">
        <f>VLOOKUP(B22923,LISTAS!A22881:B22948,2,0)</f>
        <v>#N/A</v>
      </c>
      <c r="W22923" s="35" t="e">
        <f>VLOOKUP(V22923,LISTAS!$M$2:$N$18,2,0)</f>
        <v>#N/A</v>
      </c>
    </row>
    <row r="22924" spans="3:23">
      <c r="C22924" t="e">
        <f>VLOOKUP(B22924,LISTAS!A22882:B22949,2,0)</f>
        <v>#N/A</v>
      </c>
      <c r="W22924" s="35" t="e">
        <f>VLOOKUP(V22924,LISTAS!$M$2:$N$18,2,0)</f>
        <v>#N/A</v>
      </c>
    </row>
    <row r="22925" spans="3:23">
      <c r="C22925" t="e">
        <f>VLOOKUP(B22925,LISTAS!A22883:B22950,2,0)</f>
        <v>#N/A</v>
      </c>
      <c r="W22925" s="35" t="e">
        <f>VLOOKUP(V22925,LISTAS!$M$2:$N$18,2,0)</f>
        <v>#N/A</v>
      </c>
    </row>
    <row r="22926" spans="3:23">
      <c r="C22926" t="e">
        <f>VLOOKUP(B22926,LISTAS!A22884:B22951,2,0)</f>
        <v>#N/A</v>
      </c>
      <c r="W22926" s="35" t="e">
        <f>VLOOKUP(V22926,LISTAS!$M$2:$N$18,2,0)</f>
        <v>#N/A</v>
      </c>
    </row>
    <row r="22927" spans="3:23">
      <c r="C22927" t="e">
        <f>VLOOKUP(B22927,LISTAS!A22885:B22952,2,0)</f>
        <v>#N/A</v>
      </c>
      <c r="W22927" s="35" t="e">
        <f>VLOOKUP(V22927,LISTAS!$M$2:$N$18,2,0)</f>
        <v>#N/A</v>
      </c>
    </row>
    <row r="22928" spans="3:23">
      <c r="C22928" t="e">
        <f>VLOOKUP(B22928,LISTAS!A22886:B22953,2,0)</f>
        <v>#N/A</v>
      </c>
      <c r="W22928" s="35" t="e">
        <f>VLOOKUP(V22928,LISTAS!$M$2:$N$18,2,0)</f>
        <v>#N/A</v>
      </c>
    </row>
    <row r="22929" spans="3:23">
      <c r="C22929" t="e">
        <f>VLOOKUP(B22929,LISTAS!A22887:B22954,2,0)</f>
        <v>#N/A</v>
      </c>
      <c r="W22929" s="35" t="e">
        <f>VLOOKUP(V22929,LISTAS!$M$2:$N$18,2,0)</f>
        <v>#N/A</v>
      </c>
    </row>
    <row r="22930" spans="3:23">
      <c r="C22930" t="e">
        <f>VLOOKUP(B22930,LISTAS!A22888:B22955,2,0)</f>
        <v>#N/A</v>
      </c>
      <c r="W22930" s="35" t="e">
        <f>VLOOKUP(V22930,LISTAS!$M$2:$N$18,2,0)</f>
        <v>#N/A</v>
      </c>
    </row>
    <row r="22931" spans="3:23">
      <c r="C22931" t="e">
        <f>VLOOKUP(B22931,LISTAS!A22889:B22956,2,0)</f>
        <v>#N/A</v>
      </c>
      <c r="W22931" s="35" t="e">
        <f>VLOOKUP(V22931,LISTAS!$M$2:$N$18,2,0)</f>
        <v>#N/A</v>
      </c>
    </row>
    <row r="22932" spans="3:23">
      <c r="C22932" t="e">
        <f>VLOOKUP(B22932,LISTAS!A22890:B22957,2,0)</f>
        <v>#N/A</v>
      </c>
      <c r="W22932" s="35" t="e">
        <f>VLOOKUP(V22932,LISTAS!$M$2:$N$18,2,0)</f>
        <v>#N/A</v>
      </c>
    </row>
    <row r="22933" spans="3:23">
      <c r="C22933" t="e">
        <f>VLOOKUP(B22933,LISTAS!A22891:B22958,2,0)</f>
        <v>#N/A</v>
      </c>
      <c r="W22933" s="35" t="e">
        <f>VLOOKUP(V22933,LISTAS!$M$2:$N$18,2,0)</f>
        <v>#N/A</v>
      </c>
    </row>
    <row r="22934" spans="3:23">
      <c r="C22934" t="e">
        <f>VLOOKUP(B22934,LISTAS!A22892:B22959,2,0)</f>
        <v>#N/A</v>
      </c>
      <c r="W22934" s="35" t="e">
        <f>VLOOKUP(V22934,LISTAS!$M$2:$N$18,2,0)</f>
        <v>#N/A</v>
      </c>
    </row>
    <row r="22935" spans="3:23">
      <c r="C22935" t="e">
        <f>VLOOKUP(B22935,LISTAS!A22893:B22960,2,0)</f>
        <v>#N/A</v>
      </c>
      <c r="W22935" s="35" t="e">
        <f>VLOOKUP(V22935,LISTAS!$M$2:$N$18,2,0)</f>
        <v>#N/A</v>
      </c>
    </row>
    <row r="22936" spans="3:23">
      <c r="C22936" t="e">
        <f>VLOOKUP(B22936,LISTAS!A22894:B22961,2,0)</f>
        <v>#N/A</v>
      </c>
      <c r="W22936" s="35" t="e">
        <f>VLOOKUP(V22936,LISTAS!$M$2:$N$18,2,0)</f>
        <v>#N/A</v>
      </c>
    </row>
    <row r="22937" spans="3:23">
      <c r="C22937" t="e">
        <f>VLOOKUP(B22937,LISTAS!A22895:B22962,2,0)</f>
        <v>#N/A</v>
      </c>
      <c r="W22937" s="35" t="e">
        <f>VLOOKUP(V22937,LISTAS!$M$2:$N$18,2,0)</f>
        <v>#N/A</v>
      </c>
    </row>
    <row r="22938" spans="3:23">
      <c r="C22938" t="e">
        <f>VLOOKUP(B22938,LISTAS!A22896:B22963,2,0)</f>
        <v>#N/A</v>
      </c>
      <c r="W22938" s="35" t="e">
        <f>VLOOKUP(V22938,LISTAS!$M$2:$N$18,2,0)</f>
        <v>#N/A</v>
      </c>
    </row>
    <row r="22939" spans="3:23">
      <c r="C22939" t="e">
        <f>VLOOKUP(B22939,LISTAS!A22897:B22964,2,0)</f>
        <v>#N/A</v>
      </c>
      <c r="W22939" s="35" t="e">
        <f>VLOOKUP(V22939,LISTAS!$M$2:$N$18,2,0)</f>
        <v>#N/A</v>
      </c>
    </row>
    <row r="22940" spans="3:23">
      <c r="C22940" t="e">
        <f>VLOOKUP(B22940,LISTAS!A22898:B22965,2,0)</f>
        <v>#N/A</v>
      </c>
      <c r="W22940" s="35" t="e">
        <f>VLOOKUP(V22940,LISTAS!$M$2:$N$18,2,0)</f>
        <v>#N/A</v>
      </c>
    </row>
    <row r="22941" spans="3:23">
      <c r="C22941" t="e">
        <f>VLOOKUP(B22941,LISTAS!A22899:B22966,2,0)</f>
        <v>#N/A</v>
      </c>
      <c r="W22941" s="35" t="e">
        <f>VLOOKUP(V22941,LISTAS!$M$2:$N$18,2,0)</f>
        <v>#N/A</v>
      </c>
    </row>
    <row r="22942" spans="3:23">
      <c r="C22942" t="e">
        <f>VLOOKUP(B22942,LISTAS!A22900:B22967,2,0)</f>
        <v>#N/A</v>
      </c>
      <c r="W22942" s="35" t="e">
        <f>VLOOKUP(V22942,LISTAS!$M$2:$N$18,2,0)</f>
        <v>#N/A</v>
      </c>
    </row>
    <row r="22943" spans="3:23">
      <c r="C22943" t="e">
        <f>VLOOKUP(B22943,LISTAS!A22901:B22968,2,0)</f>
        <v>#N/A</v>
      </c>
      <c r="W22943" s="35" t="e">
        <f>VLOOKUP(V22943,LISTAS!$M$2:$N$18,2,0)</f>
        <v>#N/A</v>
      </c>
    </row>
    <row r="22944" spans="3:23">
      <c r="C22944" t="e">
        <f>VLOOKUP(B22944,LISTAS!A22902:B22969,2,0)</f>
        <v>#N/A</v>
      </c>
      <c r="W22944" s="35" t="e">
        <f>VLOOKUP(V22944,LISTAS!$M$2:$N$18,2,0)</f>
        <v>#N/A</v>
      </c>
    </row>
    <row r="22945" spans="3:23">
      <c r="C22945" t="e">
        <f>VLOOKUP(B22945,LISTAS!A22903:B22970,2,0)</f>
        <v>#N/A</v>
      </c>
      <c r="W22945" s="35" t="e">
        <f>VLOOKUP(V22945,LISTAS!$M$2:$N$18,2,0)</f>
        <v>#N/A</v>
      </c>
    </row>
    <row r="22946" spans="3:23">
      <c r="C22946" t="e">
        <f>VLOOKUP(B22946,LISTAS!A22904:B22971,2,0)</f>
        <v>#N/A</v>
      </c>
      <c r="W22946" s="35" t="e">
        <f>VLOOKUP(V22946,LISTAS!$M$2:$N$18,2,0)</f>
        <v>#N/A</v>
      </c>
    </row>
    <row r="22947" spans="3:23">
      <c r="C22947" t="e">
        <f>VLOOKUP(B22947,LISTAS!A22905:B22972,2,0)</f>
        <v>#N/A</v>
      </c>
      <c r="W22947" s="35" t="e">
        <f>VLOOKUP(V22947,LISTAS!$M$2:$N$18,2,0)</f>
        <v>#N/A</v>
      </c>
    </row>
    <row r="22948" spans="3:23">
      <c r="C22948" t="e">
        <f>VLOOKUP(B22948,LISTAS!A22906:B22973,2,0)</f>
        <v>#N/A</v>
      </c>
      <c r="W22948" s="35" t="e">
        <f>VLOOKUP(V22948,LISTAS!$M$2:$N$18,2,0)</f>
        <v>#N/A</v>
      </c>
    </row>
    <row r="22949" spans="3:23">
      <c r="C22949" t="e">
        <f>VLOOKUP(B22949,LISTAS!A22907:B22974,2,0)</f>
        <v>#N/A</v>
      </c>
      <c r="W22949" s="35" t="e">
        <f>VLOOKUP(V22949,LISTAS!$M$2:$N$18,2,0)</f>
        <v>#N/A</v>
      </c>
    </row>
    <row r="22950" spans="3:23">
      <c r="C22950" t="e">
        <f>VLOOKUP(B22950,LISTAS!A22908:B22975,2,0)</f>
        <v>#N/A</v>
      </c>
      <c r="W22950" s="35" t="e">
        <f>VLOOKUP(V22950,LISTAS!$M$2:$N$18,2,0)</f>
        <v>#N/A</v>
      </c>
    </row>
    <row r="22951" spans="3:23">
      <c r="C22951" t="e">
        <f>VLOOKUP(B22951,LISTAS!A22909:B22976,2,0)</f>
        <v>#N/A</v>
      </c>
      <c r="W22951" s="35" t="e">
        <f>VLOOKUP(V22951,LISTAS!$M$2:$N$18,2,0)</f>
        <v>#N/A</v>
      </c>
    </row>
    <row r="22952" spans="3:23">
      <c r="C22952" t="e">
        <f>VLOOKUP(B22952,LISTAS!A22910:B22977,2,0)</f>
        <v>#N/A</v>
      </c>
      <c r="W22952" s="35" t="e">
        <f>VLOOKUP(V22952,LISTAS!$M$2:$N$18,2,0)</f>
        <v>#N/A</v>
      </c>
    </row>
    <row r="22953" spans="3:23">
      <c r="C22953" t="e">
        <f>VLOOKUP(B22953,LISTAS!A22911:B22978,2,0)</f>
        <v>#N/A</v>
      </c>
      <c r="W22953" s="35" t="e">
        <f>VLOOKUP(V22953,LISTAS!$M$2:$N$18,2,0)</f>
        <v>#N/A</v>
      </c>
    </row>
    <row r="22954" spans="3:23">
      <c r="C22954" t="e">
        <f>VLOOKUP(B22954,LISTAS!A22912:B22979,2,0)</f>
        <v>#N/A</v>
      </c>
      <c r="W22954" s="35" t="e">
        <f>VLOOKUP(V22954,LISTAS!$M$2:$N$18,2,0)</f>
        <v>#N/A</v>
      </c>
    </row>
    <row r="22955" spans="3:23">
      <c r="C22955" t="e">
        <f>VLOOKUP(B22955,LISTAS!A22913:B22980,2,0)</f>
        <v>#N/A</v>
      </c>
      <c r="W22955" s="35" t="e">
        <f>VLOOKUP(V22955,LISTAS!$M$2:$N$18,2,0)</f>
        <v>#N/A</v>
      </c>
    </row>
    <row r="22956" spans="3:23">
      <c r="C22956" t="e">
        <f>VLOOKUP(B22956,LISTAS!A22914:B22981,2,0)</f>
        <v>#N/A</v>
      </c>
      <c r="W22956" s="35" t="e">
        <f>VLOOKUP(V22956,LISTAS!$M$2:$N$18,2,0)</f>
        <v>#N/A</v>
      </c>
    </row>
    <row r="22957" spans="3:23">
      <c r="C22957" t="e">
        <f>VLOOKUP(B22957,LISTAS!A22915:B22982,2,0)</f>
        <v>#N/A</v>
      </c>
      <c r="W22957" s="35" t="e">
        <f>VLOOKUP(V22957,LISTAS!$M$2:$N$18,2,0)</f>
        <v>#N/A</v>
      </c>
    </row>
    <row r="22958" spans="3:23">
      <c r="C22958" t="e">
        <f>VLOOKUP(B22958,LISTAS!A22916:B22983,2,0)</f>
        <v>#N/A</v>
      </c>
      <c r="W22958" s="35" t="e">
        <f>VLOOKUP(V22958,LISTAS!$M$2:$N$18,2,0)</f>
        <v>#N/A</v>
      </c>
    </row>
    <row r="22959" spans="3:23">
      <c r="C22959" t="e">
        <f>VLOOKUP(B22959,LISTAS!A22917:B22984,2,0)</f>
        <v>#N/A</v>
      </c>
      <c r="W22959" s="35" t="e">
        <f>VLOOKUP(V22959,LISTAS!$M$2:$N$18,2,0)</f>
        <v>#N/A</v>
      </c>
    </row>
    <row r="22960" spans="3:23">
      <c r="C22960" t="e">
        <f>VLOOKUP(B22960,LISTAS!A22918:B22985,2,0)</f>
        <v>#N/A</v>
      </c>
      <c r="W22960" s="35" t="e">
        <f>VLOOKUP(V22960,LISTAS!$M$2:$N$18,2,0)</f>
        <v>#N/A</v>
      </c>
    </row>
    <row r="22961" spans="3:23">
      <c r="C22961" t="e">
        <f>VLOOKUP(B22961,LISTAS!A22919:B22986,2,0)</f>
        <v>#N/A</v>
      </c>
      <c r="W22961" s="35" t="e">
        <f>VLOOKUP(V22961,LISTAS!$M$2:$N$18,2,0)</f>
        <v>#N/A</v>
      </c>
    </row>
    <row r="22962" spans="3:23">
      <c r="C22962" t="e">
        <f>VLOOKUP(B22962,LISTAS!A22920:B22987,2,0)</f>
        <v>#N/A</v>
      </c>
      <c r="W22962" s="35" t="e">
        <f>VLOOKUP(V22962,LISTAS!$M$2:$N$18,2,0)</f>
        <v>#N/A</v>
      </c>
    </row>
    <row r="22963" spans="3:23">
      <c r="C22963" t="e">
        <f>VLOOKUP(B22963,LISTAS!A22921:B22988,2,0)</f>
        <v>#N/A</v>
      </c>
      <c r="W22963" s="35" t="e">
        <f>VLOOKUP(V22963,LISTAS!$M$2:$N$18,2,0)</f>
        <v>#N/A</v>
      </c>
    </row>
    <row r="22964" spans="3:23">
      <c r="C22964" t="e">
        <f>VLOOKUP(B22964,LISTAS!A22922:B22989,2,0)</f>
        <v>#N/A</v>
      </c>
      <c r="W22964" s="35" t="e">
        <f>VLOOKUP(V22964,LISTAS!$M$2:$N$18,2,0)</f>
        <v>#N/A</v>
      </c>
    </row>
    <row r="22965" spans="3:23">
      <c r="C22965" t="e">
        <f>VLOOKUP(B22965,LISTAS!A22923:B22990,2,0)</f>
        <v>#N/A</v>
      </c>
      <c r="W22965" s="35" t="e">
        <f>VLOOKUP(V22965,LISTAS!$M$2:$N$18,2,0)</f>
        <v>#N/A</v>
      </c>
    </row>
    <row r="22966" spans="3:23">
      <c r="C22966" t="e">
        <f>VLOOKUP(B22966,LISTAS!A22924:B22991,2,0)</f>
        <v>#N/A</v>
      </c>
      <c r="W22966" s="35" t="e">
        <f>VLOOKUP(V22966,LISTAS!$M$2:$N$18,2,0)</f>
        <v>#N/A</v>
      </c>
    </row>
    <row r="22967" spans="3:23">
      <c r="C22967" t="e">
        <f>VLOOKUP(B22967,LISTAS!A22925:B22992,2,0)</f>
        <v>#N/A</v>
      </c>
      <c r="W22967" s="35" t="e">
        <f>VLOOKUP(V22967,LISTAS!$M$2:$N$18,2,0)</f>
        <v>#N/A</v>
      </c>
    </row>
    <row r="22968" spans="3:23">
      <c r="C22968" t="e">
        <f>VLOOKUP(B22968,LISTAS!A22926:B22993,2,0)</f>
        <v>#N/A</v>
      </c>
      <c r="W22968" s="35" t="e">
        <f>VLOOKUP(V22968,LISTAS!$M$2:$N$18,2,0)</f>
        <v>#N/A</v>
      </c>
    </row>
    <row r="22969" spans="3:23">
      <c r="C22969" t="e">
        <f>VLOOKUP(B22969,LISTAS!A22927:B22994,2,0)</f>
        <v>#N/A</v>
      </c>
      <c r="W22969" s="35" t="e">
        <f>VLOOKUP(V22969,LISTAS!$M$2:$N$18,2,0)</f>
        <v>#N/A</v>
      </c>
    </row>
    <row r="22970" spans="3:23">
      <c r="C22970" t="e">
        <f>VLOOKUP(B22970,LISTAS!A22928:B22995,2,0)</f>
        <v>#N/A</v>
      </c>
      <c r="W22970" s="35" t="e">
        <f>VLOOKUP(V22970,LISTAS!$M$2:$N$18,2,0)</f>
        <v>#N/A</v>
      </c>
    </row>
    <row r="22971" spans="3:23">
      <c r="C22971" t="e">
        <f>VLOOKUP(B22971,LISTAS!A22929:B22996,2,0)</f>
        <v>#N/A</v>
      </c>
      <c r="W22971" s="35" t="e">
        <f>VLOOKUP(V22971,LISTAS!$M$2:$N$18,2,0)</f>
        <v>#N/A</v>
      </c>
    </row>
    <row r="22972" spans="3:23">
      <c r="C22972" t="e">
        <f>VLOOKUP(B22972,LISTAS!A22930:B22997,2,0)</f>
        <v>#N/A</v>
      </c>
      <c r="W22972" s="35" t="e">
        <f>VLOOKUP(V22972,LISTAS!$M$2:$N$18,2,0)</f>
        <v>#N/A</v>
      </c>
    </row>
    <row r="22973" spans="3:23">
      <c r="C22973" t="e">
        <f>VLOOKUP(B22973,LISTAS!A22931:B22998,2,0)</f>
        <v>#N/A</v>
      </c>
      <c r="W22973" s="35" t="e">
        <f>VLOOKUP(V22973,LISTAS!$M$2:$N$18,2,0)</f>
        <v>#N/A</v>
      </c>
    </row>
    <row r="22974" spans="3:23">
      <c r="C22974" t="e">
        <f>VLOOKUP(B22974,LISTAS!A22932:B22999,2,0)</f>
        <v>#N/A</v>
      </c>
      <c r="W22974" s="35" t="e">
        <f>VLOOKUP(V22974,LISTAS!$M$2:$N$18,2,0)</f>
        <v>#N/A</v>
      </c>
    </row>
    <row r="22975" spans="3:23">
      <c r="C22975" t="e">
        <f>VLOOKUP(B22975,LISTAS!A22933:B23000,2,0)</f>
        <v>#N/A</v>
      </c>
      <c r="W22975" s="35" t="e">
        <f>VLOOKUP(V22975,LISTAS!$M$2:$N$18,2,0)</f>
        <v>#N/A</v>
      </c>
    </row>
    <row r="22976" spans="3:23">
      <c r="C22976" t="e">
        <f>VLOOKUP(B22976,LISTAS!A22934:B23001,2,0)</f>
        <v>#N/A</v>
      </c>
      <c r="W22976" s="35" t="e">
        <f>VLOOKUP(V22976,LISTAS!$M$2:$N$18,2,0)</f>
        <v>#N/A</v>
      </c>
    </row>
    <row r="22977" spans="3:23">
      <c r="C22977" t="e">
        <f>VLOOKUP(B22977,LISTAS!A22935:B23002,2,0)</f>
        <v>#N/A</v>
      </c>
      <c r="W22977" s="35" t="e">
        <f>VLOOKUP(V22977,LISTAS!$M$2:$N$18,2,0)</f>
        <v>#N/A</v>
      </c>
    </row>
    <row r="22978" spans="3:23">
      <c r="C22978" t="e">
        <f>VLOOKUP(B22978,LISTAS!A22936:B23003,2,0)</f>
        <v>#N/A</v>
      </c>
      <c r="W22978" s="35" t="e">
        <f>VLOOKUP(V22978,LISTAS!$M$2:$N$18,2,0)</f>
        <v>#N/A</v>
      </c>
    </row>
    <row r="22979" spans="3:23">
      <c r="C22979" t="e">
        <f>VLOOKUP(B22979,LISTAS!A22937:B23004,2,0)</f>
        <v>#N/A</v>
      </c>
      <c r="W22979" s="35" t="e">
        <f>VLOOKUP(V22979,LISTAS!$M$2:$N$18,2,0)</f>
        <v>#N/A</v>
      </c>
    </row>
    <row r="22980" spans="3:23">
      <c r="C22980" t="e">
        <f>VLOOKUP(B22980,LISTAS!A22938:B23005,2,0)</f>
        <v>#N/A</v>
      </c>
      <c r="W22980" s="35" t="e">
        <f>VLOOKUP(V22980,LISTAS!$M$2:$N$18,2,0)</f>
        <v>#N/A</v>
      </c>
    </row>
    <row r="22981" spans="3:23">
      <c r="C22981" t="e">
        <f>VLOOKUP(B22981,LISTAS!A22939:B23006,2,0)</f>
        <v>#N/A</v>
      </c>
      <c r="W22981" s="35" t="e">
        <f>VLOOKUP(V22981,LISTAS!$M$2:$N$18,2,0)</f>
        <v>#N/A</v>
      </c>
    </row>
    <row r="22982" spans="3:23">
      <c r="C22982" t="e">
        <f>VLOOKUP(B22982,LISTAS!A22940:B23007,2,0)</f>
        <v>#N/A</v>
      </c>
      <c r="W22982" s="35" t="e">
        <f>VLOOKUP(V22982,LISTAS!$M$2:$N$18,2,0)</f>
        <v>#N/A</v>
      </c>
    </row>
    <row r="22983" spans="3:23">
      <c r="C22983" t="e">
        <f>VLOOKUP(B22983,LISTAS!A22941:B23008,2,0)</f>
        <v>#N/A</v>
      </c>
      <c r="W22983" s="35" t="e">
        <f>VLOOKUP(V22983,LISTAS!$M$2:$N$18,2,0)</f>
        <v>#N/A</v>
      </c>
    </row>
    <row r="22984" spans="3:23">
      <c r="C22984" t="e">
        <f>VLOOKUP(B22984,LISTAS!A22942:B23009,2,0)</f>
        <v>#N/A</v>
      </c>
      <c r="W22984" s="35" t="e">
        <f>VLOOKUP(V22984,LISTAS!$M$2:$N$18,2,0)</f>
        <v>#N/A</v>
      </c>
    </row>
    <row r="22985" spans="3:23">
      <c r="C22985" t="e">
        <f>VLOOKUP(B22985,LISTAS!A22943:B23010,2,0)</f>
        <v>#N/A</v>
      </c>
      <c r="W22985" s="35" t="e">
        <f>VLOOKUP(V22985,LISTAS!$M$2:$N$18,2,0)</f>
        <v>#N/A</v>
      </c>
    </row>
    <row r="22986" spans="3:23">
      <c r="C22986" t="e">
        <f>VLOOKUP(B22986,LISTAS!A22944:B23011,2,0)</f>
        <v>#N/A</v>
      </c>
      <c r="W22986" s="35" t="e">
        <f>VLOOKUP(V22986,LISTAS!$M$2:$N$18,2,0)</f>
        <v>#N/A</v>
      </c>
    </row>
    <row r="22987" spans="3:23">
      <c r="C22987" t="e">
        <f>VLOOKUP(B22987,LISTAS!A22945:B23012,2,0)</f>
        <v>#N/A</v>
      </c>
      <c r="W22987" s="35" t="e">
        <f>VLOOKUP(V22987,LISTAS!$M$2:$N$18,2,0)</f>
        <v>#N/A</v>
      </c>
    </row>
    <row r="22988" spans="3:23">
      <c r="C22988" t="e">
        <f>VLOOKUP(B22988,LISTAS!A22946:B23013,2,0)</f>
        <v>#N/A</v>
      </c>
      <c r="W22988" s="35" t="e">
        <f>VLOOKUP(V22988,LISTAS!$M$2:$N$18,2,0)</f>
        <v>#N/A</v>
      </c>
    </row>
    <row r="22989" spans="3:23">
      <c r="C22989" t="e">
        <f>VLOOKUP(B22989,LISTAS!A22947:B23014,2,0)</f>
        <v>#N/A</v>
      </c>
      <c r="W22989" s="35" t="e">
        <f>VLOOKUP(V22989,LISTAS!$M$2:$N$18,2,0)</f>
        <v>#N/A</v>
      </c>
    </row>
    <row r="22990" spans="3:23">
      <c r="C22990" t="e">
        <f>VLOOKUP(B22990,LISTAS!A22948:B23015,2,0)</f>
        <v>#N/A</v>
      </c>
      <c r="W22990" s="35" t="e">
        <f>VLOOKUP(V22990,LISTAS!$M$2:$N$18,2,0)</f>
        <v>#N/A</v>
      </c>
    </row>
    <row r="22991" spans="3:23">
      <c r="C22991" t="e">
        <f>VLOOKUP(B22991,LISTAS!A22949:B23016,2,0)</f>
        <v>#N/A</v>
      </c>
      <c r="W22991" s="35" t="e">
        <f>VLOOKUP(V22991,LISTAS!$M$2:$N$18,2,0)</f>
        <v>#N/A</v>
      </c>
    </row>
    <row r="22992" spans="3:23">
      <c r="C22992" t="e">
        <f>VLOOKUP(B22992,LISTAS!A22950:B23017,2,0)</f>
        <v>#N/A</v>
      </c>
      <c r="W22992" s="35" t="e">
        <f>VLOOKUP(V22992,LISTAS!$M$2:$N$18,2,0)</f>
        <v>#N/A</v>
      </c>
    </row>
    <row r="22993" spans="3:23">
      <c r="C22993" t="e">
        <f>VLOOKUP(B22993,LISTAS!A22951:B23018,2,0)</f>
        <v>#N/A</v>
      </c>
      <c r="W22993" s="35" t="e">
        <f>VLOOKUP(V22993,LISTAS!$M$2:$N$18,2,0)</f>
        <v>#N/A</v>
      </c>
    </row>
    <row r="22994" spans="3:23">
      <c r="C22994" t="e">
        <f>VLOOKUP(B22994,LISTAS!A22952:B23019,2,0)</f>
        <v>#N/A</v>
      </c>
      <c r="W22994" s="35" t="e">
        <f>VLOOKUP(V22994,LISTAS!$M$2:$N$18,2,0)</f>
        <v>#N/A</v>
      </c>
    </row>
    <row r="22995" spans="3:23">
      <c r="C22995" t="e">
        <f>VLOOKUP(B22995,LISTAS!A22953:B23020,2,0)</f>
        <v>#N/A</v>
      </c>
      <c r="W22995" s="35" t="e">
        <f>VLOOKUP(V22995,LISTAS!$M$2:$N$18,2,0)</f>
        <v>#N/A</v>
      </c>
    </row>
    <row r="22996" spans="3:23">
      <c r="C22996" t="e">
        <f>VLOOKUP(B22996,LISTAS!A22954:B23021,2,0)</f>
        <v>#N/A</v>
      </c>
      <c r="W22996" s="35" t="e">
        <f>VLOOKUP(V22996,LISTAS!$M$2:$N$18,2,0)</f>
        <v>#N/A</v>
      </c>
    </row>
    <row r="22997" spans="3:23">
      <c r="C22997" t="e">
        <f>VLOOKUP(B22997,LISTAS!A22955:B23022,2,0)</f>
        <v>#N/A</v>
      </c>
      <c r="W22997" s="35" t="e">
        <f>VLOOKUP(V22997,LISTAS!$M$2:$N$18,2,0)</f>
        <v>#N/A</v>
      </c>
    </row>
    <row r="22998" spans="3:23">
      <c r="C22998" t="e">
        <f>VLOOKUP(B22998,LISTAS!A22956:B23023,2,0)</f>
        <v>#N/A</v>
      </c>
      <c r="W22998" s="35" t="e">
        <f>VLOOKUP(V22998,LISTAS!$M$2:$N$18,2,0)</f>
        <v>#N/A</v>
      </c>
    </row>
    <row r="22999" spans="3:23">
      <c r="C22999" t="e">
        <f>VLOOKUP(B22999,LISTAS!A22957:B23024,2,0)</f>
        <v>#N/A</v>
      </c>
      <c r="W22999" s="35" t="e">
        <f>VLOOKUP(V22999,LISTAS!$M$2:$N$18,2,0)</f>
        <v>#N/A</v>
      </c>
    </row>
    <row r="23000" spans="3:23">
      <c r="C23000" t="e">
        <f>VLOOKUP(B23000,LISTAS!A22958:B23025,2,0)</f>
        <v>#N/A</v>
      </c>
      <c r="W23000" s="35" t="e">
        <f>VLOOKUP(V23000,LISTAS!$M$2:$N$18,2,0)</f>
        <v>#N/A</v>
      </c>
    </row>
    <row r="23001" spans="3:23">
      <c r="C23001" t="e">
        <f>VLOOKUP(B23001,LISTAS!A22959:B23026,2,0)</f>
        <v>#N/A</v>
      </c>
      <c r="W23001" s="35" t="e">
        <f>VLOOKUP(V23001,LISTAS!$M$2:$N$18,2,0)</f>
        <v>#N/A</v>
      </c>
    </row>
    <row r="23002" spans="3:23">
      <c r="C23002" t="e">
        <f>VLOOKUP(B23002,LISTAS!A22960:B23027,2,0)</f>
        <v>#N/A</v>
      </c>
      <c r="W23002" s="35" t="e">
        <f>VLOOKUP(V23002,LISTAS!$M$2:$N$18,2,0)</f>
        <v>#N/A</v>
      </c>
    </row>
    <row r="23003" spans="3:23">
      <c r="C23003" t="e">
        <f>VLOOKUP(B23003,LISTAS!A22961:B23028,2,0)</f>
        <v>#N/A</v>
      </c>
      <c r="W23003" s="35" t="e">
        <f>VLOOKUP(V23003,LISTAS!$M$2:$N$18,2,0)</f>
        <v>#N/A</v>
      </c>
    </row>
    <row r="23004" spans="3:23">
      <c r="C23004" t="e">
        <f>VLOOKUP(B23004,LISTAS!A22962:B23029,2,0)</f>
        <v>#N/A</v>
      </c>
      <c r="W23004" s="35" t="e">
        <f>VLOOKUP(V23004,LISTAS!$M$2:$N$18,2,0)</f>
        <v>#N/A</v>
      </c>
    </row>
    <row r="23005" spans="3:23">
      <c r="C23005" t="e">
        <f>VLOOKUP(B23005,LISTAS!A22963:B23030,2,0)</f>
        <v>#N/A</v>
      </c>
      <c r="W23005" s="35" t="e">
        <f>VLOOKUP(V23005,LISTAS!$M$2:$N$18,2,0)</f>
        <v>#N/A</v>
      </c>
    </row>
    <row r="23006" spans="3:23">
      <c r="C23006" t="e">
        <f>VLOOKUP(B23006,LISTAS!A22964:B23031,2,0)</f>
        <v>#N/A</v>
      </c>
      <c r="W23006" s="35" t="e">
        <f>VLOOKUP(V23006,LISTAS!$M$2:$N$18,2,0)</f>
        <v>#N/A</v>
      </c>
    </row>
    <row r="23007" spans="3:23">
      <c r="C23007" t="e">
        <f>VLOOKUP(B23007,LISTAS!A22965:B23032,2,0)</f>
        <v>#N/A</v>
      </c>
      <c r="W23007" s="35" t="e">
        <f>VLOOKUP(V23007,LISTAS!$M$2:$N$18,2,0)</f>
        <v>#N/A</v>
      </c>
    </row>
    <row r="23008" spans="3:23">
      <c r="C23008" t="e">
        <f>VLOOKUP(B23008,LISTAS!A22966:B23033,2,0)</f>
        <v>#N/A</v>
      </c>
      <c r="W23008" s="35" t="e">
        <f>VLOOKUP(V23008,LISTAS!$M$2:$N$18,2,0)</f>
        <v>#N/A</v>
      </c>
    </row>
    <row r="23009" spans="3:23">
      <c r="C23009" t="e">
        <f>VLOOKUP(B23009,LISTAS!A22967:B23034,2,0)</f>
        <v>#N/A</v>
      </c>
      <c r="W23009" s="35" t="e">
        <f>VLOOKUP(V23009,LISTAS!$M$2:$N$18,2,0)</f>
        <v>#N/A</v>
      </c>
    </row>
    <row r="23010" spans="3:23">
      <c r="C23010" t="e">
        <f>VLOOKUP(B23010,LISTAS!A22968:B23035,2,0)</f>
        <v>#N/A</v>
      </c>
      <c r="W23010" s="35" t="e">
        <f>VLOOKUP(V23010,LISTAS!$M$2:$N$18,2,0)</f>
        <v>#N/A</v>
      </c>
    </row>
    <row r="23011" spans="3:23">
      <c r="C23011" t="e">
        <f>VLOOKUP(B23011,LISTAS!A22969:B23036,2,0)</f>
        <v>#N/A</v>
      </c>
      <c r="W23011" s="35" t="e">
        <f>VLOOKUP(V23011,LISTAS!$M$2:$N$18,2,0)</f>
        <v>#N/A</v>
      </c>
    </row>
    <row r="23012" spans="3:23">
      <c r="C23012" t="e">
        <f>VLOOKUP(B23012,LISTAS!A22970:B23037,2,0)</f>
        <v>#N/A</v>
      </c>
      <c r="W23012" s="35" t="e">
        <f>VLOOKUP(V23012,LISTAS!$M$2:$N$18,2,0)</f>
        <v>#N/A</v>
      </c>
    </row>
    <row r="23013" spans="3:23">
      <c r="C23013" t="e">
        <f>VLOOKUP(B23013,LISTAS!A22971:B23038,2,0)</f>
        <v>#N/A</v>
      </c>
      <c r="W23013" s="35" t="e">
        <f>VLOOKUP(V23013,LISTAS!$M$2:$N$18,2,0)</f>
        <v>#N/A</v>
      </c>
    </row>
    <row r="23014" spans="3:23">
      <c r="C23014" t="e">
        <f>VLOOKUP(B23014,LISTAS!A22972:B23039,2,0)</f>
        <v>#N/A</v>
      </c>
      <c r="W23014" s="35" t="e">
        <f>VLOOKUP(V23014,LISTAS!$M$2:$N$18,2,0)</f>
        <v>#N/A</v>
      </c>
    </row>
    <row r="23015" spans="3:23">
      <c r="C23015" t="e">
        <f>VLOOKUP(B23015,LISTAS!A22973:B23040,2,0)</f>
        <v>#N/A</v>
      </c>
      <c r="W23015" s="35" t="e">
        <f>VLOOKUP(V23015,LISTAS!$M$2:$N$18,2,0)</f>
        <v>#N/A</v>
      </c>
    </row>
    <row r="23016" spans="3:23">
      <c r="C23016" t="e">
        <f>VLOOKUP(B23016,LISTAS!A22974:B23041,2,0)</f>
        <v>#N/A</v>
      </c>
      <c r="W23016" s="35" t="e">
        <f>VLOOKUP(V23016,LISTAS!$M$2:$N$18,2,0)</f>
        <v>#N/A</v>
      </c>
    </row>
    <row r="23017" spans="3:23">
      <c r="C23017" t="e">
        <f>VLOOKUP(B23017,LISTAS!A22975:B23042,2,0)</f>
        <v>#N/A</v>
      </c>
      <c r="W23017" s="35" t="e">
        <f>VLOOKUP(V23017,LISTAS!$M$2:$N$18,2,0)</f>
        <v>#N/A</v>
      </c>
    </row>
    <row r="23018" spans="3:23">
      <c r="C23018" t="e">
        <f>VLOOKUP(B23018,LISTAS!A22976:B23043,2,0)</f>
        <v>#N/A</v>
      </c>
      <c r="W23018" s="35" t="e">
        <f>VLOOKUP(V23018,LISTAS!$M$2:$N$18,2,0)</f>
        <v>#N/A</v>
      </c>
    </row>
    <row r="23019" spans="3:23">
      <c r="C23019" t="e">
        <f>VLOOKUP(B23019,LISTAS!A22977:B23044,2,0)</f>
        <v>#N/A</v>
      </c>
      <c r="W23019" s="35" t="e">
        <f>VLOOKUP(V23019,LISTAS!$M$2:$N$18,2,0)</f>
        <v>#N/A</v>
      </c>
    </row>
    <row r="23020" spans="3:23">
      <c r="C23020" t="e">
        <f>VLOOKUP(B23020,LISTAS!A22978:B23045,2,0)</f>
        <v>#N/A</v>
      </c>
      <c r="W23020" s="35" t="e">
        <f>VLOOKUP(V23020,LISTAS!$M$2:$N$18,2,0)</f>
        <v>#N/A</v>
      </c>
    </row>
    <row r="23021" spans="3:23">
      <c r="C23021" t="e">
        <f>VLOOKUP(B23021,LISTAS!A22979:B23046,2,0)</f>
        <v>#N/A</v>
      </c>
      <c r="W23021" s="35" t="e">
        <f>VLOOKUP(V23021,LISTAS!$M$2:$N$18,2,0)</f>
        <v>#N/A</v>
      </c>
    </row>
    <row r="23022" spans="3:23">
      <c r="C23022" t="e">
        <f>VLOOKUP(B23022,LISTAS!A22980:B23047,2,0)</f>
        <v>#N/A</v>
      </c>
      <c r="W23022" s="35" t="e">
        <f>VLOOKUP(V23022,LISTAS!$M$2:$N$18,2,0)</f>
        <v>#N/A</v>
      </c>
    </row>
    <row r="23023" spans="3:23">
      <c r="C23023" t="e">
        <f>VLOOKUP(B23023,LISTAS!A22981:B23048,2,0)</f>
        <v>#N/A</v>
      </c>
      <c r="W23023" s="35" t="e">
        <f>VLOOKUP(V23023,LISTAS!$M$2:$N$18,2,0)</f>
        <v>#N/A</v>
      </c>
    </row>
    <row r="23024" spans="3:23">
      <c r="C23024" t="e">
        <f>VLOOKUP(B23024,LISTAS!A22982:B23049,2,0)</f>
        <v>#N/A</v>
      </c>
      <c r="W23024" s="35" t="e">
        <f>VLOOKUP(V23024,LISTAS!$M$2:$N$18,2,0)</f>
        <v>#N/A</v>
      </c>
    </row>
    <row r="23025" spans="3:23">
      <c r="C23025" t="e">
        <f>VLOOKUP(B23025,LISTAS!A22983:B23050,2,0)</f>
        <v>#N/A</v>
      </c>
      <c r="W23025" s="35" t="e">
        <f>VLOOKUP(V23025,LISTAS!$M$2:$N$18,2,0)</f>
        <v>#N/A</v>
      </c>
    </row>
    <row r="23026" spans="3:23">
      <c r="C23026" t="e">
        <f>VLOOKUP(B23026,LISTAS!A22984:B23051,2,0)</f>
        <v>#N/A</v>
      </c>
      <c r="W23026" s="35" t="e">
        <f>VLOOKUP(V23026,LISTAS!$M$2:$N$18,2,0)</f>
        <v>#N/A</v>
      </c>
    </row>
    <row r="23027" spans="3:23">
      <c r="C23027" t="e">
        <f>VLOOKUP(B23027,LISTAS!A22985:B23052,2,0)</f>
        <v>#N/A</v>
      </c>
      <c r="W23027" s="35" t="e">
        <f>VLOOKUP(V23027,LISTAS!$M$2:$N$18,2,0)</f>
        <v>#N/A</v>
      </c>
    </row>
    <row r="23028" spans="3:23">
      <c r="C23028" t="e">
        <f>VLOOKUP(B23028,LISTAS!A22986:B23053,2,0)</f>
        <v>#N/A</v>
      </c>
      <c r="W23028" s="35" t="e">
        <f>VLOOKUP(V23028,LISTAS!$M$2:$N$18,2,0)</f>
        <v>#N/A</v>
      </c>
    </row>
    <row r="23029" spans="3:23">
      <c r="C23029" t="e">
        <f>VLOOKUP(B23029,LISTAS!A22987:B23054,2,0)</f>
        <v>#N/A</v>
      </c>
      <c r="W23029" s="35" t="e">
        <f>VLOOKUP(V23029,LISTAS!$M$2:$N$18,2,0)</f>
        <v>#N/A</v>
      </c>
    </row>
    <row r="23030" spans="3:23">
      <c r="C23030" t="e">
        <f>VLOOKUP(B23030,LISTAS!A22988:B23055,2,0)</f>
        <v>#N/A</v>
      </c>
      <c r="W23030" s="35" t="e">
        <f>VLOOKUP(V23030,LISTAS!$M$2:$N$18,2,0)</f>
        <v>#N/A</v>
      </c>
    </row>
    <row r="23031" spans="3:23">
      <c r="C23031" t="e">
        <f>VLOOKUP(B23031,LISTAS!A22989:B23056,2,0)</f>
        <v>#N/A</v>
      </c>
      <c r="W23031" s="35" t="e">
        <f>VLOOKUP(V23031,LISTAS!$M$2:$N$18,2,0)</f>
        <v>#N/A</v>
      </c>
    </row>
    <row r="23032" spans="3:23">
      <c r="C23032" t="e">
        <f>VLOOKUP(B23032,LISTAS!A22990:B23057,2,0)</f>
        <v>#N/A</v>
      </c>
      <c r="W23032" s="35" t="e">
        <f>VLOOKUP(V23032,LISTAS!$M$2:$N$18,2,0)</f>
        <v>#N/A</v>
      </c>
    </row>
    <row r="23033" spans="3:23">
      <c r="C23033" t="e">
        <f>VLOOKUP(B23033,LISTAS!A22991:B23058,2,0)</f>
        <v>#N/A</v>
      </c>
      <c r="W23033" s="35" t="e">
        <f>VLOOKUP(V23033,LISTAS!$M$2:$N$18,2,0)</f>
        <v>#N/A</v>
      </c>
    </row>
    <row r="23034" spans="3:23">
      <c r="C23034" t="e">
        <f>VLOOKUP(B23034,LISTAS!A22992:B23059,2,0)</f>
        <v>#N/A</v>
      </c>
      <c r="W23034" s="35" t="e">
        <f>VLOOKUP(V23034,LISTAS!$M$2:$N$18,2,0)</f>
        <v>#N/A</v>
      </c>
    </row>
    <row r="23035" spans="3:23">
      <c r="C23035" t="e">
        <f>VLOOKUP(B23035,LISTAS!A22993:B23060,2,0)</f>
        <v>#N/A</v>
      </c>
      <c r="W23035" s="35" t="e">
        <f>VLOOKUP(V23035,LISTAS!$M$2:$N$18,2,0)</f>
        <v>#N/A</v>
      </c>
    </row>
    <row r="23036" spans="3:23">
      <c r="C23036" t="e">
        <f>VLOOKUP(B23036,LISTAS!A22994:B23061,2,0)</f>
        <v>#N/A</v>
      </c>
      <c r="W23036" s="35" t="e">
        <f>VLOOKUP(V23036,LISTAS!$M$2:$N$18,2,0)</f>
        <v>#N/A</v>
      </c>
    </row>
    <row r="23037" spans="3:23">
      <c r="C23037" t="e">
        <f>VLOOKUP(B23037,LISTAS!A22995:B23062,2,0)</f>
        <v>#N/A</v>
      </c>
      <c r="W23037" s="35" t="e">
        <f>VLOOKUP(V23037,LISTAS!$M$2:$N$18,2,0)</f>
        <v>#N/A</v>
      </c>
    </row>
    <row r="23038" spans="3:23">
      <c r="C23038" t="e">
        <f>VLOOKUP(B23038,LISTAS!A22996:B23063,2,0)</f>
        <v>#N/A</v>
      </c>
      <c r="W23038" s="35" t="e">
        <f>VLOOKUP(V23038,LISTAS!$M$2:$N$18,2,0)</f>
        <v>#N/A</v>
      </c>
    </row>
    <row r="23039" spans="3:23">
      <c r="C23039" t="e">
        <f>VLOOKUP(B23039,LISTAS!A22997:B23064,2,0)</f>
        <v>#N/A</v>
      </c>
      <c r="W23039" s="35" t="e">
        <f>VLOOKUP(V23039,LISTAS!$M$2:$N$18,2,0)</f>
        <v>#N/A</v>
      </c>
    </row>
    <row r="23040" spans="3:23">
      <c r="C23040" t="e">
        <f>VLOOKUP(B23040,LISTAS!A22998:B23065,2,0)</f>
        <v>#N/A</v>
      </c>
      <c r="W23040" s="35" t="e">
        <f>VLOOKUP(V23040,LISTAS!$M$2:$N$18,2,0)</f>
        <v>#N/A</v>
      </c>
    </row>
    <row r="23041" spans="3:23">
      <c r="C23041" t="e">
        <f>VLOOKUP(B23041,LISTAS!A22999:B23066,2,0)</f>
        <v>#N/A</v>
      </c>
      <c r="W23041" s="35" t="e">
        <f>VLOOKUP(V23041,LISTAS!$M$2:$N$18,2,0)</f>
        <v>#N/A</v>
      </c>
    </row>
    <row r="23042" spans="3:23">
      <c r="C23042" t="e">
        <f>VLOOKUP(B23042,LISTAS!A23000:B23067,2,0)</f>
        <v>#N/A</v>
      </c>
      <c r="W23042" s="35" t="e">
        <f>VLOOKUP(V23042,LISTAS!$M$2:$N$18,2,0)</f>
        <v>#N/A</v>
      </c>
    </row>
    <row r="23043" spans="3:23">
      <c r="C23043" t="e">
        <f>VLOOKUP(B23043,LISTAS!A23001:B23068,2,0)</f>
        <v>#N/A</v>
      </c>
      <c r="W23043" s="35" t="e">
        <f>VLOOKUP(V23043,LISTAS!$M$2:$N$18,2,0)</f>
        <v>#N/A</v>
      </c>
    </row>
    <row r="23044" spans="3:23">
      <c r="C23044" t="e">
        <f>VLOOKUP(B23044,LISTAS!A23002:B23069,2,0)</f>
        <v>#N/A</v>
      </c>
      <c r="W23044" s="35" t="e">
        <f>VLOOKUP(V23044,LISTAS!$M$2:$N$18,2,0)</f>
        <v>#N/A</v>
      </c>
    </row>
    <row r="23045" spans="3:23">
      <c r="C23045" t="e">
        <f>VLOOKUP(B23045,LISTAS!A23003:B23070,2,0)</f>
        <v>#N/A</v>
      </c>
      <c r="W23045" s="35" t="e">
        <f>VLOOKUP(V23045,LISTAS!$M$2:$N$18,2,0)</f>
        <v>#N/A</v>
      </c>
    </row>
    <row r="23046" spans="3:23">
      <c r="C23046" t="e">
        <f>VLOOKUP(B23046,LISTAS!A23004:B23071,2,0)</f>
        <v>#N/A</v>
      </c>
      <c r="W23046" s="35" t="e">
        <f>VLOOKUP(V23046,LISTAS!$M$2:$N$18,2,0)</f>
        <v>#N/A</v>
      </c>
    </row>
    <row r="23047" spans="3:23">
      <c r="C23047" t="e">
        <f>VLOOKUP(B23047,LISTAS!A23005:B23072,2,0)</f>
        <v>#N/A</v>
      </c>
      <c r="W23047" s="35" t="e">
        <f>VLOOKUP(V23047,LISTAS!$M$2:$N$18,2,0)</f>
        <v>#N/A</v>
      </c>
    </row>
    <row r="23048" spans="3:23">
      <c r="C23048" t="e">
        <f>VLOOKUP(B23048,LISTAS!A23006:B23073,2,0)</f>
        <v>#N/A</v>
      </c>
      <c r="W23048" s="35" t="e">
        <f>VLOOKUP(V23048,LISTAS!$M$2:$N$18,2,0)</f>
        <v>#N/A</v>
      </c>
    </row>
    <row r="23049" spans="3:23">
      <c r="C23049" t="e">
        <f>VLOOKUP(B23049,LISTAS!A23007:B23074,2,0)</f>
        <v>#N/A</v>
      </c>
      <c r="W23049" s="35" t="e">
        <f>VLOOKUP(V23049,LISTAS!$M$2:$N$18,2,0)</f>
        <v>#N/A</v>
      </c>
    </row>
    <row r="23050" spans="3:23">
      <c r="C23050" t="e">
        <f>VLOOKUP(B23050,LISTAS!A23008:B23075,2,0)</f>
        <v>#N/A</v>
      </c>
      <c r="W23050" s="35" t="e">
        <f>VLOOKUP(V23050,LISTAS!$M$2:$N$18,2,0)</f>
        <v>#N/A</v>
      </c>
    </row>
    <row r="23051" spans="3:23">
      <c r="C23051" t="e">
        <f>VLOOKUP(B23051,LISTAS!A23009:B23076,2,0)</f>
        <v>#N/A</v>
      </c>
      <c r="W23051" s="35" t="e">
        <f>VLOOKUP(V23051,LISTAS!$M$2:$N$18,2,0)</f>
        <v>#N/A</v>
      </c>
    </row>
    <row r="23052" spans="3:23">
      <c r="C23052" t="e">
        <f>VLOOKUP(B23052,LISTAS!A23010:B23077,2,0)</f>
        <v>#N/A</v>
      </c>
      <c r="W23052" s="35" t="e">
        <f>VLOOKUP(V23052,LISTAS!$M$2:$N$18,2,0)</f>
        <v>#N/A</v>
      </c>
    </row>
    <row r="23053" spans="3:23">
      <c r="C23053" t="e">
        <f>VLOOKUP(B23053,LISTAS!A23011:B23078,2,0)</f>
        <v>#N/A</v>
      </c>
      <c r="W23053" s="35" t="e">
        <f>VLOOKUP(V23053,LISTAS!$M$2:$N$18,2,0)</f>
        <v>#N/A</v>
      </c>
    </row>
    <row r="23054" spans="3:23">
      <c r="C23054" t="e">
        <f>VLOOKUP(B23054,LISTAS!A23012:B23079,2,0)</f>
        <v>#N/A</v>
      </c>
      <c r="W23054" s="35" t="e">
        <f>VLOOKUP(V23054,LISTAS!$M$2:$N$18,2,0)</f>
        <v>#N/A</v>
      </c>
    </row>
    <row r="23055" spans="3:23">
      <c r="C23055" t="e">
        <f>VLOOKUP(B23055,LISTAS!A23013:B23080,2,0)</f>
        <v>#N/A</v>
      </c>
      <c r="W23055" s="35" t="e">
        <f>VLOOKUP(V23055,LISTAS!$M$2:$N$18,2,0)</f>
        <v>#N/A</v>
      </c>
    </row>
    <row r="23056" spans="3:23">
      <c r="C23056" t="e">
        <f>VLOOKUP(B23056,LISTAS!A23014:B23081,2,0)</f>
        <v>#N/A</v>
      </c>
      <c r="W23056" s="35" t="e">
        <f>VLOOKUP(V23056,LISTAS!$M$2:$N$18,2,0)</f>
        <v>#N/A</v>
      </c>
    </row>
    <row r="23057" spans="3:23">
      <c r="C23057" t="e">
        <f>VLOOKUP(B23057,LISTAS!A23015:B23082,2,0)</f>
        <v>#N/A</v>
      </c>
      <c r="W23057" s="35" t="e">
        <f>VLOOKUP(V23057,LISTAS!$M$2:$N$18,2,0)</f>
        <v>#N/A</v>
      </c>
    </row>
    <row r="23058" spans="3:23">
      <c r="C23058" t="e">
        <f>VLOOKUP(B23058,LISTAS!A23016:B23083,2,0)</f>
        <v>#N/A</v>
      </c>
      <c r="W23058" s="35" t="e">
        <f>VLOOKUP(V23058,LISTAS!$M$2:$N$18,2,0)</f>
        <v>#N/A</v>
      </c>
    </row>
    <row r="23059" spans="3:23">
      <c r="C23059" t="e">
        <f>VLOOKUP(B23059,LISTAS!A23017:B23084,2,0)</f>
        <v>#N/A</v>
      </c>
      <c r="W23059" s="35" t="e">
        <f>VLOOKUP(V23059,LISTAS!$M$2:$N$18,2,0)</f>
        <v>#N/A</v>
      </c>
    </row>
    <row r="23060" spans="3:23">
      <c r="C23060" t="e">
        <f>VLOOKUP(B23060,LISTAS!A23018:B23085,2,0)</f>
        <v>#N/A</v>
      </c>
      <c r="W23060" s="35" t="e">
        <f>VLOOKUP(V23060,LISTAS!$M$2:$N$18,2,0)</f>
        <v>#N/A</v>
      </c>
    </row>
    <row r="23061" spans="3:23">
      <c r="C23061" t="e">
        <f>VLOOKUP(B23061,LISTAS!A23019:B23086,2,0)</f>
        <v>#N/A</v>
      </c>
      <c r="W23061" s="35" t="e">
        <f>VLOOKUP(V23061,LISTAS!$M$2:$N$18,2,0)</f>
        <v>#N/A</v>
      </c>
    </row>
    <row r="23062" spans="3:23">
      <c r="C23062" t="e">
        <f>VLOOKUP(B23062,LISTAS!A23020:B23087,2,0)</f>
        <v>#N/A</v>
      </c>
      <c r="W23062" s="35" t="e">
        <f>VLOOKUP(V23062,LISTAS!$M$2:$N$18,2,0)</f>
        <v>#N/A</v>
      </c>
    </row>
    <row r="23063" spans="3:23">
      <c r="C23063" t="e">
        <f>VLOOKUP(B23063,LISTAS!A23021:B23088,2,0)</f>
        <v>#N/A</v>
      </c>
      <c r="W23063" s="35" t="e">
        <f>VLOOKUP(V23063,LISTAS!$M$2:$N$18,2,0)</f>
        <v>#N/A</v>
      </c>
    </row>
    <row r="23064" spans="3:23">
      <c r="C23064" t="e">
        <f>VLOOKUP(B23064,LISTAS!A23022:B23089,2,0)</f>
        <v>#N/A</v>
      </c>
      <c r="W23064" s="35" t="e">
        <f>VLOOKUP(V23064,LISTAS!$M$2:$N$18,2,0)</f>
        <v>#N/A</v>
      </c>
    </row>
    <row r="23065" spans="3:23">
      <c r="C23065" t="e">
        <f>VLOOKUP(B23065,LISTAS!A23023:B23090,2,0)</f>
        <v>#N/A</v>
      </c>
      <c r="W23065" s="35" t="e">
        <f>VLOOKUP(V23065,LISTAS!$M$2:$N$18,2,0)</f>
        <v>#N/A</v>
      </c>
    </row>
    <row r="23066" spans="3:23">
      <c r="C23066" t="e">
        <f>VLOOKUP(B23066,LISTAS!A23024:B23091,2,0)</f>
        <v>#N/A</v>
      </c>
      <c r="W23066" s="35" t="e">
        <f>VLOOKUP(V23066,LISTAS!$M$2:$N$18,2,0)</f>
        <v>#N/A</v>
      </c>
    </row>
    <row r="23067" spans="3:23">
      <c r="C23067" t="e">
        <f>VLOOKUP(B23067,LISTAS!A23025:B23092,2,0)</f>
        <v>#N/A</v>
      </c>
      <c r="W23067" s="35" t="e">
        <f>VLOOKUP(V23067,LISTAS!$M$2:$N$18,2,0)</f>
        <v>#N/A</v>
      </c>
    </row>
    <row r="23068" spans="3:23">
      <c r="C23068" t="e">
        <f>VLOOKUP(B23068,LISTAS!A23026:B23093,2,0)</f>
        <v>#N/A</v>
      </c>
      <c r="W23068" s="35" t="e">
        <f>VLOOKUP(V23068,LISTAS!$M$2:$N$18,2,0)</f>
        <v>#N/A</v>
      </c>
    </row>
    <row r="23069" spans="3:23">
      <c r="C23069" t="e">
        <f>VLOOKUP(B23069,LISTAS!A23027:B23094,2,0)</f>
        <v>#N/A</v>
      </c>
      <c r="W23069" s="35" t="e">
        <f>VLOOKUP(V23069,LISTAS!$M$2:$N$18,2,0)</f>
        <v>#N/A</v>
      </c>
    </row>
    <row r="23070" spans="3:23">
      <c r="C23070" t="e">
        <f>VLOOKUP(B23070,LISTAS!A23028:B23095,2,0)</f>
        <v>#N/A</v>
      </c>
      <c r="W23070" s="35" t="e">
        <f>VLOOKUP(V23070,LISTAS!$M$2:$N$18,2,0)</f>
        <v>#N/A</v>
      </c>
    </row>
    <row r="23071" spans="3:23">
      <c r="C23071" t="e">
        <f>VLOOKUP(B23071,LISTAS!A23029:B23096,2,0)</f>
        <v>#N/A</v>
      </c>
      <c r="W23071" s="35" t="e">
        <f>VLOOKUP(V23071,LISTAS!$M$2:$N$18,2,0)</f>
        <v>#N/A</v>
      </c>
    </row>
    <row r="23072" spans="3:23">
      <c r="C23072" t="e">
        <f>VLOOKUP(B23072,LISTAS!A23030:B23097,2,0)</f>
        <v>#N/A</v>
      </c>
      <c r="W23072" s="35" t="e">
        <f>VLOOKUP(V23072,LISTAS!$M$2:$N$18,2,0)</f>
        <v>#N/A</v>
      </c>
    </row>
    <row r="23073" spans="3:23">
      <c r="C23073" t="e">
        <f>VLOOKUP(B23073,LISTAS!A23031:B23098,2,0)</f>
        <v>#N/A</v>
      </c>
      <c r="W23073" s="35" t="e">
        <f>VLOOKUP(V23073,LISTAS!$M$2:$N$18,2,0)</f>
        <v>#N/A</v>
      </c>
    </row>
    <row r="23074" spans="3:23">
      <c r="C23074" t="e">
        <f>VLOOKUP(B23074,LISTAS!A23032:B23099,2,0)</f>
        <v>#N/A</v>
      </c>
      <c r="W23074" s="35" t="e">
        <f>VLOOKUP(V23074,LISTAS!$M$2:$N$18,2,0)</f>
        <v>#N/A</v>
      </c>
    </row>
    <row r="23075" spans="3:23">
      <c r="C23075" t="e">
        <f>VLOOKUP(B23075,LISTAS!A23033:B23100,2,0)</f>
        <v>#N/A</v>
      </c>
      <c r="W23075" s="35" t="e">
        <f>VLOOKUP(V23075,LISTAS!$M$2:$N$18,2,0)</f>
        <v>#N/A</v>
      </c>
    </row>
    <row r="23076" spans="3:23">
      <c r="C23076" t="e">
        <f>VLOOKUP(B23076,LISTAS!A23034:B23101,2,0)</f>
        <v>#N/A</v>
      </c>
      <c r="W23076" s="35" t="e">
        <f>VLOOKUP(V23076,LISTAS!$M$2:$N$18,2,0)</f>
        <v>#N/A</v>
      </c>
    </row>
    <row r="23077" spans="3:23">
      <c r="C23077" t="e">
        <f>VLOOKUP(B23077,LISTAS!A23035:B23102,2,0)</f>
        <v>#N/A</v>
      </c>
      <c r="W23077" s="35" t="e">
        <f>VLOOKUP(V23077,LISTAS!$M$2:$N$18,2,0)</f>
        <v>#N/A</v>
      </c>
    </row>
    <row r="23078" spans="3:23">
      <c r="C23078" t="e">
        <f>VLOOKUP(B23078,LISTAS!A23036:B23103,2,0)</f>
        <v>#N/A</v>
      </c>
      <c r="W23078" s="35" t="e">
        <f>VLOOKUP(V23078,LISTAS!$M$2:$N$18,2,0)</f>
        <v>#N/A</v>
      </c>
    </row>
    <row r="23079" spans="3:23">
      <c r="C23079" t="e">
        <f>VLOOKUP(B23079,LISTAS!A23037:B23104,2,0)</f>
        <v>#N/A</v>
      </c>
      <c r="W23079" s="35" t="e">
        <f>VLOOKUP(V23079,LISTAS!$M$2:$N$18,2,0)</f>
        <v>#N/A</v>
      </c>
    </row>
    <row r="23080" spans="3:23">
      <c r="C23080" t="e">
        <f>VLOOKUP(B23080,LISTAS!A23038:B23105,2,0)</f>
        <v>#N/A</v>
      </c>
      <c r="W23080" s="35" t="e">
        <f>VLOOKUP(V23080,LISTAS!$M$2:$N$18,2,0)</f>
        <v>#N/A</v>
      </c>
    </row>
    <row r="23081" spans="3:23">
      <c r="C23081" t="e">
        <f>VLOOKUP(B23081,LISTAS!A23039:B23106,2,0)</f>
        <v>#N/A</v>
      </c>
      <c r="W23081" s="35" t="e">
        <f>VLOOKUP(V23081,LISTAS!$M$2:$N$18,2,0)</f>
        <v>#N/A</v>
      </c>
    </row>
    <row r="23082" spans="3:23">
      <c r="C23082" t="e">
        <f>VLOOKUP(B23082,LISTAS!A23040:B23107,2,0)</f>
        <v>#N/A</v>
      </c>
      <c r="W23082" s="35" t="e">
        <f>VLOOKUP(V23082,LISTAS!$M$2:$N$18,2,0)</f>
        <v>#N/A</v>
      </c>
    </row>
    <row r="23083" spans="3:23">
      <c r="C23083" t="e">
        <f>VLOOKUP(B23083,LISTAS!A23041:B23108,2,0)</f>
        <v>#N/A</v>
      </c>
      <c r="W23083" s="35" t="e">
        <f>VLOOKUP(V23083,LISTAS!$M$2:$N$18,2,0)</f>
        <v>#N/A</v>
      </c>
    </row>
    <row r="23084" spans="3:23">
      <c r="C23084" t="e">
        <f>VLOOKUP(B23084,LISTAS!A23042:B23109,2,0)</f>
        <v>#N/A</v>
      </c>
      <c r="W23084" s="35" t="e">
        <f>VLOOKUP(V23084,LISTAS!$M$2:$N$18,2,0)</f>
        <v>#N/A</v>
      </c>
    </row>
    <row r="23085" spans="3:23">
      <c r="C23085" t="e">
        <f>VLOOKUP(B23085,LISTAS!A23043:B23110,2,0)</f>
        <v>#N/A</v>
      </c>
      <c r="W23085" s="35" t="e">
        <f>VLOOKUP(V23085,LISTAS!$M$2:$N$18,2,0)</f>
        <v>#N/A</v>
      </c>
    </row>
    <row r="23086" spans="3:23">
      <c r="C23086" t="e">
        <f>VLOOKUP(B23086,LISTAS!A23044:B23111,2,0)</f>
        <v>#N/A</v>
      </c>
      <c r="W23086" s="35" t="e">
        <f>VLOOKUP(V23086,LISTAS!$M$2:$N$18,2,0)</f>
        <v>#N/A</v>
      </c>
    </row>
    <row r="23087" spans="3:23">
      <c r="C23087" t="e">
        <f>VLOOKUP(B23087,LISTAS!A23045:B23112,2,0)</f>
        <v>#N/A</v>
      </c>
      <c r="W23087" s="35" t="e">
        <f>VLOOKUP(V23087,LISTAS!$M$2:$N$18,2,0)</f>
        <v>#N/A</v>
      </c>
    </row>
    <row r="23088" spans="3:23">
      <c r="C23088" t="e">
        <f>VLOOKUP(B23088,LISTAS!A23046:B23113,2,0)</f>
        <v>#N/A</v>
      </c>
      <c r="W23088" s="35" t="e">
        <f>VLOOKUP(V23088,LISTAS!$M$2:$N$18,2,0)</f>
        <v>#N/A</v>
      </c>
    </row>
    <row r="23089" spans="3:23">
      <c r="C23089" t="e">
        <f>VLOOKUP(B23089,LISTAS!A23047:B23114,2,0)</f>
        <v>#N/A</v>
      </c>
      <c r="W23089" s="35" t="e">
        <f>VLOOKUP(V23089,LISTAS!$M$2:$N$18,2,0)</f>
        <v>#N/A</v>
      </c>
    </row>
    <row r="23090" spans="3:23">
      <c r="C23090" t="e">
        <f>VLOOKUP(B23090,LISTAS!A23048:B23115,2,0)</f>
        <v>#N/A</v>
      </c>
      <c r="W23090" s="35" t="e">
        <f>VLOOKUP(V23090,LISTAS!$M$2:$N$18,2,0)</f>
        <v>#N/A</v>
      </c>
    </row>
    <row r="23091" spans="3:23">
      <c r="C23091" t="e">
        <f>VLOOKUP(B23091,LISTAS!A23049:B23116,2,0)</f>
        <v>#N/A</v>
      </c>
      <c r="W23091" s="35" t="e">
        <f>VLOOKUP(V23091,LISTAS!$M$2:$N$18,2,0)</f>
        <v>#N/A</v>
      </c>
    </row>
    <row r="23092" spans="3:23">
      <c r="C23092" t="e">
        <f>VLOOKUP(B23092,LISTAS!A23050:B23117,2,0)</f>
        <v>#N/A</v>
      </c>
      <c r="W23092" s="35" t="e">
        <f>VLOOKUP(V23092,LISTAS!$M$2:$N$18,2,0)</f>
        <v>#N/A</v>
      </c>
    </row>
    <row r="23093" spans="3:23">
      <c r="C23093" t="e">
        <f>VLOOKUP(B23093,LISTAS!A23051:B23118,2,0)</f>
        <v>#N/A</v>
      </c>
      <c r="W23093" s="35" t="e">
        <f>VLOOKUP(V23093,LISTAS!$M$2:$N$18,2,0)</f>
        <v>#N/A</v>
      </c>
    </row>
    <row r="23094" spans="3:23">
      <c r="C23094" t="e">
        <f>VLOOKUP(B23094,LISTAS!A23052:B23119,2,0)</f>
        <v>#N/A</v>
      </c>
      <c r="W23094" s="35" t="e">
        <f>VLOOKUP(V23094,LISTAS!$M$2:$N$18,2,0)</f>
        <v>#N/A</v>
      </c>
    </row>
    <row r="23095" spans="3:23">
      <c r="C23095" t="e">
        <f>VLOOKUP(B23095,LISTAS!A23053:B23120,2,0)</f>
        <v>#N/A</v>
      </c>
      <c r="W23095" s="35" t="e">
        <f>VLOOKUP(V23095,LISTAS!$M$2:$N$18,2,0)</f>
        <v>#N/A</v>
      </c>
    </row>
    <row r="23096" spans="3:23">
      <c r="C23096" t="e">
        <f>VLOOKUP(B23096,LISTAS!A23054:B23121,2,0)</f>
        <v>#N/A</v>
      </c>
      <c r="W23096" s="35" t="e">
        <f>VLOOKUP(V23096,LISTAS!$M$2:$N$18,2,0)</f>
        <v>#N/A</v>
      </c>
    </row>
    <row r="23097" spans="3:23">
      <c r="C23097" t="e">
        <f>VLOOKUP(B23097,LISTAS!A23055:B23122,2,0)</f>
        <v>#N/A</v>
      </c>
      <c r="W23097" s="35" t="e">
        <f>VLOOKUP(V23097,LISTAS!$M$2:$N$18,2,0)</f>
        <v>#N/A</v>
      </c>
    </row>
    <row r="23098" spans="3:23">
      <c r="C23098" t="e">
        <f>VLOOKUP(B23098,LISTAS!A23056:B23123,2,0)</f>
        <v>#N/A</v>
      </c>
      <c r="W23098" s="35" t="e">
        <f>VLOOKUP(V23098,LISTAS!$M$2:$N$18,2,0)</f>
        <v>#N/A</v>
      </c>
    </row>
    <row r="23099" spans="3:23">
      <c r="C23099" t="e">
        <f>VLOOKUP(B23099,LISTAS!A23057:B23124,2,0)</f>
        <v>#N/A</v>
      </c>
      <c r="W23099" s="35" t="e">
        <f>VLOOKUP(V23099,LISTAS!$M$2:$N$18,2,0)</f>
        <v>#N/A</v>
      </c>
    </row>
    <row r="23100" spans="3:23">
      <c r="C23100" t="e">
        <f>VLOOKUP(B23100,LISTAS!A23058:B23125,2,0)</f>
        <v>#N/A</v>
      </c>
      <c r="W23100" s="35" t="e">
        <f>VLOOKUP(V23100,LISTAS!$M$2:$N$18,2,0)</f>
        <v>#N/A</v>
      </c>
    </row>
    <row r="23101" spans="3:23">
      <c r="C23101" t="e">
        <f>VLOOKUP(B23101,LISTAS!A23059:B23126,2,0)</f>
        <v>#N/A</v>
      </c>
      <c r="W23101" s="35" t="e">
        <f>VLOOKUP(V23101,LISTAS!$M$2:$N$18,2,0)</f>
        <v>#N/A</v>
      </c>
    </row>
    <row r="23102" spans="3:23">
      <c r="C23102" t="e">
        <f>VLOOKUP(B23102,LISTAS!A23060:B23127,2,0)</f>
        <v>#N/A</v>
      </c>
      <c r="W23102" s="35" t="e">
        <f>VLOOKUP(V23102,LISTAS!$M$2:$N$18,2,0)</f>
        <v>#N/A</v>
      </c>
    </row>
    <row r="23103" spans="3:23">
      <c r="C23103" t="e">
        <f>VLOOKUP(B23103,LISTAS!A23061:B23128,2,0)</f>
        <v>#N/A</v>
      </c>
      <c r="W23103" s="35" t="e">
        <f>VLOOKUP(V23103,LISTAS!$M$2:$N$18,2,0)</f>
        <v>#N/A</v>
      </c>
    </row>
    <row r="23104" spans="3:23">
      <c r="C23104" t="e">
        <f>VLOOKUP(B23104,LISTAS!A23062:B23129,2,0)</f>
        <v>#N/A</v>
      </c>
      <c r="W23104" s="35" t="e">
        <f>VLOOKUP(V23104,LISTAS!$M$2:$N$18,2,0)</f>
        <v>#N/A</v>
      </c>
    </row>
    <row r="23105" spans="3:23">
      <c r="C23105" t="e">
        <f>VLOOKUP(B23105,LISTAS!A23063:B23130,2,0)</f>
        <v>#N/A</v>
      </c>
      <c r="W23105" s="35" t="e">
        <f>VLOOKUP(V23105,LISTAS!$M$2:$N$18,2,0)</f>
        <v>#N/A</v>
      </c>
    </row>
    <row r="23106" spans="3:23">
      <c r="C23106" t="e">
        <f>VLOOKUP(B23106,LISTAS!A23064:B23131,2,0)</f>
        <v>#N/A</v>
      </c>
      <c r="W23106" s="35" t="e">
        <f>VLOOKUP(V23106,LISTAS!$M$2:$N$18,2,0)</f>
        <v>#N/A</v>
      </c>
    </row>
    <row r="23107" spans="3:23">
      <c r="C23107" t="e">
        <f>VLOOKUP(B23107,LISTAS!A23065:B23132,2,0)</f>
        <v>#N/A</v>
      </c>
      <c r="W23107" s="35" t="e">
        <f>VLOOKUP(V23107,LISTAS!$M$2:$N$18,2,0)</f>
        <v>#N/A</v>
      </c>
    </row>
    <row r="23108" spans="3:23">
      <c r="C23108" t="e">
        <f>VLOOKUP(B23108,LISTAS!A23066:B23133,2,0)</f>
        <v>#N/A</v>
      </c>
      <c r="W23108" s="35" t="e">
        <f>VLOOKUP(V23108,LISTAS!$M$2:$N$18,2,0)</f>
        <v>#N/A</v>
      </c>
    </row>
    <row r="23109" spans="3:23">
      <c r="C23109" t="e">
        <f>VLOOKUP(B23109,LISTAS!A23067:B23134,2,0)</f>
        <v>#N/A</v>
      </c>
      <c r="W23109" s="35" t="e">
        <f>VLOOKUP(V23109,LISTAS!$M$2:$N$18,2,0)</f>
        <v>#N/A</v>
      </c>
    </row>
    <row r="23110" spans="3:23">
      <c r="C23110" t="e">
        <f>VLOOKUP(B23110,LISTAS!A23068:B23135,2,0)</f>
        <v>#N/A</v>
      </c>
      <c r="W23110" s="35" t="e">
        <f>VLOOKUP(V23110,LISTAS!$M$2:$N$18,2,0)</f>
        <v>#N/A</v>
      </c>
    </row>
    <row r="23111" spans="3:23">
      <c r="C23111" t="e">
        <f>VLOOKUP(B23111,LISTAS!A23069:B23136,2,0)</f>
        <v>#N/A</v>
      </c>
      <c r="W23111" s="35" t="e">
        <f>VLOOKUP(V23111,LISTAS!$M$2:$N$18,2,0)</f>
        <v>#N/A</v>
      </c>
    </row>
    <row r="23112" spans="3:23">
      <c r="C23112" t="e">
        <f>VLOOKUP(B23112,LISTAS!A23070:B23137,2,0)</f>
        <v>#N/A</v>
      </c>
      <c r="W23112" s="35" t="e">
        <f>VLOOKUP(V23112,LISTAS!$M$2:$N$18,2,0)</f>
        <v>#N/A</v>
      </c>
    </row>
    <row r="23113" spans="3:23">
      <c r="C23113" t="e">
        <f>VLOOKUP(B23113,LISTAS!A23071:B23138,2,0)</f>
        <v>#N/A</v>
      </c>
      <c r="W23113" s="35" t="e">
        <f>VLOOKUP(V23113,LISTAS!$M$2:$N$18,2,0)</f>
        <v>#N/A</v>
      </c>
    </row>
    <row r="23114" spans="3:23">
      <c r="C23114" t="e">
        <f>VLOOKUP(B23114,LISTAS!A23072:B23139,2,0)</f>
        <v>#N/A</v>
      </c>
      <c r="W23114" s="35" t="e">
        <f>VLOOKUP(V23114,LISTAS!$M$2:$N$18,2,0)</f>
        <v>#N/A</v>
      </c>
    </row>
    <row r="23115" spans="3:23">
      <c r="C23115" t="e">
        <f>VLOOKUP(B23115,LISTAS!A23073:B23140,2,0)</f>
        <v>#N/A</v>
      </c>
      <c r="W23115" s="35" t="e">
        <f>VLOOKUP(V23115,LISTAS!$M$2:$N$18,2,0)</f>
        <v>#N/A</v>
      </c>
    </row>
    <row r="23116" spans="3:23">
      <c r="C23116" t="e">
        <f>VLOOKUP(B23116,LISTAS!A23074:B23141,2,0)</f>
        <v>#N/A</v>
      </c>
      <c r="W23116" s="35" t="e">
        <f>VLOOKUP(V23116,LISTAS!$M$2:$N$18,2,0)</f>
        <v>#N/A</v>
      </c>
    </row>
    <row r="23117" spans="3:23">
      <c r="C23117" t="e">
        <f>VLOOKUP(B23117,LISTAS!A23075:B23142,2,0)</f>
        <v>#N/A</v>
      </c>
      <c r="W23117" s="35" t="e">
        <f>VLOOKUP(V23117,LISTAS!$M$2:$N$18,2,0)</f>
        <v>#N/A</v>
      </c>
    </row>
    <row r="23118" spans="3:23">
      <c r="C23118" t="e">
        <f>VLOOKUP(B23118,LISTAS!A23076:B23143,2,0)</f>
        <v>#N/A</v>
      </c>
      <c r="W23118" s="35" t="e">
        <f>VLOOKUP(V23118,LISTAS!$M$2:$N$18,2,0)</f>
        <v>#N/A</v>
      </c>
    </row>
    <row r="23119" spans="3:23">
      <c r="C23119" t="e">
        <f>VLOOKUP(B23119,LISTAS!A23077:B23144,2,0)</f>
        <v>#N/A</v>
      </c>
      <c r="W23119" s="35" t="e">
        <f>VLOOKUP(V23119,LISTAS!$M$2:$N$18,2,0)</f>
        <v>#N/A</v>
      </c>
    </row>
    <row r="23120" spans="3:23">
      <c r="C23120" t="e">
        <f>VLOOKUP(B23120,LISTAS!A23078:B23145,2,0)</f>
        <v>#N/A</v>
      </c>
      <c r="W23120" s="35" t="e">
        <f>VLOOKUP(V23120,LISTAS!$M$2:$N$18,2,0)</f>
        <v>#N/A</v>
      </c>
    </row>
    <row r="23121" spans="3:23">
      <c r="C23121" t="e">
        <f>VLOOKUP(B23121,LISTAS!A23079:B23146,2,0)</f>
        <v>#N/A</v>
      </c>
      <c r="W23121" s="35" t="e">
        <f>VLOOKUP(V23121,LISTAS!$M$2:$N$18,2,0)</f>
        <v>#N/A</v>
      </c>
    </row>
    <row r="23122" spans="3:23">
      <c r="C23122" t="e">
        <f>VLOOKUP(B23122,LISTAS!A23080:B23147,2,0)</f>
        <v>#N/A</v>
      </c>
      <c r="W23122" s="35" t="e">
        <f>VLOOKUP(V23122,LISTAS!$M$2:$N$18,2,0)</f>
        <v>#N/A</v>
      </c>
    </row>
    <row r="23123" spans="3:23">
      <c r="C23123" t="e">
        <f>VLOOKUP(B23123,LISTAS!A23081:B23148,2,0)</f>
        <v>#N/A</v>
      </c>
      <c r="W23123" s="35" t="e">
        <f>VLOOKUP(V23123,LISTAS!$M$2:$N$18,2,0)</f>
        <v>#N/A</v>
      </c>
    </row>
    <row r="23124" spans="3:23">
      <c r="C23124" t="e">
        <f>VLOOKUP(B23124,LISTAS!A23082:B23149,2,0)</f>
        <v>#N/A</v>
      </c>
      <c r="W23124" s="35" t="e">
        <f>VLOOKUP(V23124,LISTAS!$M$2:$N$18,2,0)</f>
        <v>#N/A</v>
      </c>
    </row>
    <row r="23125" spans="3:23">
      <c r="C23125" t="e">
        <f>VLOOKUP(B23125,LISTAS!A23083:B23150,2,0)</f>
        <v>#N/A</v>
      </c>
      <c r="W23125" s="35" t="e">
        <f>VLOOKUP(V23125,LISTAS!$M$2:$N$18,2,0)</f>
        <v>#N/A</v>
      </c>
    </row>
    <row r="23126" spans="3:23">
      <c r="C23126" t="e">
        <f>VLOOKUP(B23126,LISTAS!A23084:B23151,2,0)</f>
        <v>#N/A</v>
      </c>
      <c r="W23126" s="35" t="e">
        <f>VLOOKUP(V23126,LISTAS!$M$2:$N$18,2,0)</f>
        <v>#N/A</v>
      </c>
    </row>
    <row r="23127" spans="3:23">
      <c r="C23127" t="e">
        <f>VLOOKUP(B23127,LISTAS!A23085:B23152,2,0)</f>
        <v>#N/A</v>
      </c>
      <c r="W23127" s="35" t="e">
        <f>VLOOKUP(V23127,LISTAS!$M$2:$N$18,2,0)</f>
        <v>#N/A</v>
      </c>
    </row>
    <row r="23128" spans="3:23">
      <c r="C23128" t="e">
        <f>VLOOKUP(B23128,LISTAS!A23086:B23153,2,0)</f>
        <v>#N/A</v>
      </c>
      <c r="W23128" s="35" t="e">
        <f>VLOOKUP(V23128,LISTAS!$M$2:$N$18,2,0)</f>
        <v>#N/A</v>
      </c>
    </row>
    <row r="23129" spans="3:23">
      <c r="C23129" t="e">
        <f>VLOOKUP(B23129,LISTAS!A23087:B23154,2,0)</f>
        <v>#N/A</v>
      </c>
      <c r="W23129" s="35" t="e">
        <f>VLOOKUP(V23129,LISTAS!$M$2:$N$18,2,0)</f>
        <v>#N/A</v>
      </c>
    </row>
    <row r="23130" spans="3:23">
      <c r="C23130" t="e">
        <f>VLOOKUP(B23130,LISTAS!A23088:B23155,2,0)</f>
        <v>#N/A</v>
      </c>
      <c r="W23130" s="35" t="e">
        <f>VLOOKUP(V23130,LISTAS!$M$2:$N$18,2,0)</f>
        <v>#N/A</v>
      </c>
    </row>
    <row r="23131" spans="3:23">
      <c r="C23131" t="e">
        <f>VLOOKUP(B23131,LISTAS!A23089:B23156,2,0)</f>
        <v>#N/A</v>
      </c>
      <c r="W23131" s="35" t="e">
        <f>VLOOKUP(V23131,LISTAS!$M$2:$N$18,2,0)</f>
        <v>#N/A</v>
      </c>
    </row>
    <row r="23132" spans="3:23">
      <c r="C23132" t="e">
        <f>VLOOKUP(B23132,LISTAS!A23090:B23157,2,0)</f>
        <v>#N/A</v>
      </c>
      <c r="W23132" s="35" t="e">
        <f>VLOOKUP(V23132,LISTAS!$M$2:$N$18,2,0)</f>
        <v>#N/A</v>
      </c>
    </row>
    <row r="23133" spans="3:23">
      <c r="C23133" t="e">
        <f>VLOOKUP(B23133,LISTAS!A23091:B23158,2,0)</f>
        <v>#N/A</v>
      </c>
      <c r="W23133" s="35" t="e">
        <f>VLOOKUP(V23133,LISTAS!$M$2:$N$18,2,0)</f>
        <v>#N/A</v>
      </c>
    </row>
    <row r="23134" spans="3:23">
      <c r="C23134" t="e">
        <f>VLOOKUP(B23134,LISTAS!A23092:B23159,2,0)</f>
        <v>#N/A</v>
      </c>
      <c r="W23134" s="35" t="e">
        <f>VLOOKUP(V23134,LISTAS!$M$2:$N$18,2,0)</f>
        <v>#N/A</v>
      </c>
    </row>
    <row r="23135" spans="3:23">
      <c r="C23135" t="e">
        <f>VLOOKUP(B23135,LISTAS!A23093:B23160,2,0)</f>
        <v>#N/A</v>
      </c>
      <c r="W23135" s="35" t="e">
        <f>VLOOKUP(V23135,LISTAS!$M$2:$N$18,2,0)</f>
        <v>#N/A</v>
      </c>
    </row>
    <row r="23136" spans="3:23">
      <c r="C23136" t="e">
        <f>VLOOKUP(B23136,LISTAS!A23094:B23161,2,0)</f>
        <v>#N/A</v>
      </c>
      <c r="W23136" s="35" t="e">
        <f>VLOOKUP(V23136,LISTAS!$M$2:$N$18,2,0)</f>
        <v>#N/A</v>
      </c>
    </row>
    <row r="23137" spans="3:23">
      <c r="C23137" t="e">
        <f>VLOOKUP(B23137,LISTAS!A23095:B23162,2,0)</f>
        <v>#N/A</v>
      </c>
      <c r="W23137" s="35" t="e">
        <f>VLOOKUP(V23137,LISTAS!$M$2:$N$18,2,0)</f>
        <v>#N/A</v>
      </c>
    </row>
    <row r="23138" spans="3:23">
      <c r="C23138" t="e">
        <f>VLOOKUP(B23138,LISTAS!A23096:B23163,2,0)</f>
        <v>#N/A</v>
      </c>
      <c r="W23138" s="35" t="e">
        <f>VLOOKUP(V23138,LISTAS!$M$2:$N$18,2,0)</f>
        <v>#N/A</v>
      </c>
    </row>
    <row r="23139" spans="3:23">
      <c r="C23139" t="e">
        <f>VLOOKUP(B23139,LISTAS!A23097:B23164,2,0)</f>
        <v>#N/A</v>
      </c>
      <c r="W23139" s="35" t="e">
        <f>VLOOKUP(V23139,LISTAS!$M$2:$N$18,2,0)</f>
        <v>#N/A</v>
      </c>
    </row>
    <row r="23140" spans="3:23">
      <c r="C23140" t="e">
        <f>VLOOKUP(B23140,LISTAS!A23098:B23165,2,0)</f>
        <v>#N/A</v>
      </c>
      <c r="W23140" s="35" t="e">
        <f>VLOOKUP(V23140,LISTAS!$M$2:$N$18,2,0)</f>
        <v>#N/A</v>
      </c>
    </row>
    <row r="23141" spans="3:23">
      <c r="C23141" t="e">
        <f>VLOOKUP(B23141,LISTAS!A23099:B23166,2,0)</f>
        <v>#N/A</v>
      </c>
      <c r="W23141" s="35" t="e">
        <f>VLOOKUP(V23141,LISTAS!$M$2:$N$18,2,0)</f>
        <v>#N/A</v>
      </c>
    </row>
    <row r="23142" spans="3:23">
      <c r="C23142" t="e">
        <f>VLOOKUP(B23142,LISTAS!A23100:B23167,2,0)</f>
        <v>#N/A</v>
      </c>
      <c r="W23142" s="35" t="e">
        <f>VLOOKUP(V23142,LISTAS!$M$2:$N$18,2,0)</f>
        <v>#N/A</v>
      </c>
    </row>
    <row r="23143" spans="3:23">
      <c r="C23143" t="e">
        <f>VLOOKUP(B23143,LISTAS!A23101:B23168,2,0)</f>
        <v>#N/A</v>
      </c>
      <c r="W23143" s="35" t="e">
        <f>VLOOKUP(V23143,LISTAS!$M$2:$N$18,2,0)</f>
        <v>#N/A</v>
      </c>
    </row>
    <row r="23144" spans="3:23">
      <c r="C23144" t="e">
        <f>VLOOKUP(B23144,LISTAS!A23102:B23169,2,0)</f>
        <v>#N/A</v>
      </c>
      <c r="W23144" s="35" t="e">
        <f>VLOOKUP(V23144,LISTAS!$M$2:$N$18,2,0)</f>
        <v>#N/A</v>
      </c>
    </row>
    <row r="23145" spans="3:23">
      <c r="C23145" t="e">
        <f>VLOOKUP(B23145,LISTAS!A23103:B23170,2,0)</f>
        <v>#N/A</v>
      </c>
      <c r="W23145" s="35" t="e">
        <f>VLOOKUP(V23145,LISTAS!$M$2:$N$18,2,0)</f>
        <v>#N/A</v>
      </c>
    </row>
    <row r="23146" spans="3:23">
      <c r="C23146" t="e">
        <f>VLOOKUP(B23146,LISTAS!A23104:B23171,2,0)</f>
        <v>#N/A</v>
      </c>
      <c r="W23146" s="35" t="e">
        <f>VLOOKUP(V23146,LISTAS!$M$2:$N$18,2,0)</f>
        <v>#N/A</v>
      </c>
    </row>
    <row r="23147" spans="3:23">
      <c r="C23147" t="e">
        <f>VLOOKUP(B23147,LISTAS!A23105:B23172,2,0)</f>
        <v>#N/A</v>
      </c>
      <c r="W23147" s="35" t="e">
        <f>VLOOKUP(V23147,LISTAS!$M$2:$N$18,2,0)</f>
        <v>#N/A</v>
      </c>
    </row>
    <row r="23148" spans="3:23">
      <c r="C23148" t="e">
        <f>VLOOKUP(B23148,LISTAS!A23106:B23173,2,0)</f>
        <v>#N/A</v>
      </c>
      <c r="W23148" s="35" t="e">
        <f>VLOOKUP(V23148,LISTAS!$M$2:$N$18,2,0)</f>
        <v>#N/A</v>
      </c>
    </row>
    <row r="23149" spans="3:23">
      <c r="C23149" t="e">
        <f>VLOOKUP(B23149,LISTAS!A23107:B23174,2,0)</f>
        <v>#N/A</v>
      </c>
      <c r="W23149" s="35" t="e">
        <f>VLOOKUP(V23149,LISTAS!$M$2:$N$18,2,0)</f>
        <v>#N/A</v>
      </c>
    </row>
    <row r="23150" spans="3:23">
      <c r="C23150" t="e">
        <f>VLOOKUP(B23150,LISTAS!A23108:B23175,2,0)</f>
        <v>#N/A</v>
      </c>
      <c r="W23150" s="35" t="e">
        <f>VLOOKUP(V23150,LISTAS!$M$2:$N$18,2,0)</f>
        <v>#N/A</v>
      </c>
    </row>
    <row r="23151" spans="3:23">
      <c r="C23151" t="e">
        <f>VLOOKUP(B23151,LISTAS!A23109:B23176,2,0)</f>
        <v>#N/A</v>
      </c>
      <c r="W23151" s="35" t="e">
        <f>VLOOKUP(V23151,LISTAS!$M$2:$N$18,2,0)</f>
        <v>#N/A</v>
      </c>
    </row>
    <row r="23152" spans="3:23">
      <c r="C23152" t="e">
        <f>VLOOKUP(B23152,LISTAS!A23110:B23177,2,0)</f>
        <v>#N/A</v>
      </c>
      <c r="W23152" s="35" t="e">
        <f>VLOOKUP(V23152,LISTAS!$M$2:$N$18,2,0)</f>
        <v>#N/A</v>
      </c>
    </row>
    <row r="23153" spans="3:23">
      <c r="C23153" t="e">
        <f>VLOOKUP(B23153,LISTAS!A23111:B23178,2,0)</f>
        <v>#N/A</v>
      </c>
      <c r="W23153" s="35" t="e">
        <f>VLOOKUP(V23153,LISTAS!$M$2:$N$18,2,0)</f>
        <v>#N/A</v>
      </c>
    </row>
    <row r="23154" spans="3:23">
      <c r="C23154" t="e">
        <f>VLOOKUP(B23154,LISTAS!A23112:B23179,2,0)</f>
        <v>#N/A</v>
      </c>
      <c r="W23154" s="35" t="e">
        <f>VLOOKUP(V23154,LISTAS!$M$2:$N$18,2,0)</f>
        <v>#N/A</v>
      </c>
    </row>
    <row r="23155" spans="3:23">
      <c r="C23155" t="e">
        <f>VLOOKUP(B23155,LISTAS!A23113:B23180,2,0)</f>
        <v>#N/A</v>
      </c>
      <c r="W23155" s="35" t="e">
        <f>VLOOKUP(V23155,LISTAS!$M$2:$N$18,2,0)</f>
        <v>#N/A</v>
      </c>
    </row>
    <row r="23156" spans="3:23">
      <c r="C23156" t="e">
        <f>VLOOKUP(B23156,LISTAS!A23114:B23181,2,0)</f>
        <v>#N/A</v>
      </c>
      <c r="W23156" s="35" t="e">
        <f>VLOOKUP(V23156,LISTAS!$M$2:$N$18,2,0)</f>
        <v>#N/A</v>
      </c>
    </row>
    <row r="23157" spans="3:23">
      <c r="C23157" t="e">
        <f>VLOOKUP(B23157,LISTAS!A23115:B23182,2,0)</f>
        <v>#N/A</v>
      </c>
      <c r="W23157" s="35" t="e">
        <f>VLOOKUP(V23157,LISTAS!$M$2:$N$18,2,0)</f>
        <v>#N/A</v>
      </c>
    </row>
    <row r="23158" spans="3:23">
      <c r="C23158" t="e">
        <f>VLOOKUP(B23158,LISTAS!A23116:B23183,2,0)</f>
        <v>#N/A</v>
      </c>
      <c r="W23158" s="35" t="e">
        <f>VLOOKUP(V23158,LISTAS!$M$2:$N$18,2,0)</f>
        <v>#N/A</v>
      </c>
    </row>
    <row r="23159" spans="3:23">
      <c r="C23159" t="e">
        <f>VLOOKUP(B23159,LISTAS!A23117:B23184,2,0)</f>
        <v>#N/A</v>
      </c>
      <c r="W23159" s="35" t="e">
        <f>VLOOKUP(V23159,LISTAS!$M$2:$N$18,2,0)</f>
        <v>#N/A</v>
      </c>
    </row>
    <row r="23160" spans="3:23">
      <c r="C23160" t="e">
        <f>VLOOKUP(B23160,LISTAS!A23118:B23185,2,0)</f>
        <v>#N/A</v>
      </c>
      <c r="W23160" s="35" t="e">
        <f>VLOOKUP(V23160,LISTAS!$M$2:$N$18,2,0)</f>
        <v>#N/A</v>
      </c>
    </row>
    <row r="23161" spans="3:23">
      <c r="C23161" t="e">
        <f>VLOOKUP(B23161,LISTAS!A23119:B23186,2,0)</f>
        <v>#N/A</v>
      </c>
      <c r="W23161" s="35" t="e">
        <f>VLOOKUP(V23161,LISTAS!$M$2:$N$18,2,0)</f>
        <v>#N/A</v>
      </c>
    </row>
    <row r="23162" spans="3:23">
      <c r="C23162" t="e">
        <f>VLOOKUP(B23162,LISTAS!A23120:B23187,2,0)</f>
        <v>#N/A</v>
      </c>
      <c r="W23162" s="35" t="e">
        <f>VLOOKUP(V23162,LISTAS!$M$2:$N$18,2,0)</f>
        <v>#N/A</v>
      </c>
    </row>
    <row r="23163" spans="3:23">
      <c r="C23163" t="e">
        <f>VLOOKUP(B23163,LISTAS!A23121:B23188,2,0)</f>
        <v>#N/A</v>
      </c>
      <c r="W23163" s="35" t="e">
        <f>VLOOKUP(V23163,LISTAS!$M$2:$N$18,2,0)</f>
        <v>#N/A</v>
      </c>
    </row>
    <row r="23164" spans="3:23">
      <c r="C23164" t="e">
        <f>VLOOKUP(B23164,LISTAS!A23122:B23189,2,0)</f>
        <v>#N/A</v>
      </c>
      <c r="W23164" s="35" t="e">
        <f>VLOOKUP(V23164,LISTAS!$M$2:$N$18,2,0)</f>
        <v>#N/A</v>
      </c>
    </row>
    <row r="23165" spans="3:23">
      <c r="C23165" t="e">
        <f>VLOOKUP(B23165,LISTAS!A23123:B23190,2,0)</f>
        <v>#N/A</v>
      </c>
      <c r="W23165" s="35" t="e">
        <f>VLOOKUP(V23165,LISTAS!$M$2:$N$18,2,0)</f>
        <v>#N/A</v>
      </c>
    </row>
    <row r="23166" spans="3:23">
      <c r="C23166" t="e">
        <f>VLOOKUP(B23166,LISTAS!A23124:B23191,2,0)</f>
        <v>#N/A</v>
      </c>
      <c r="W23166" s="35" t="e">
        <f>VLOOKUP(V23166,LISTAS!$M$2:$N$18,2,0)</f>
        <v>#N/A</v>
      </c>
    </row>
    <row r="23167" spans="3:23">
      <c r="C23167" t="e">
        <f>VLOOKUP(B23167,LISTAS!A23125:B23192,2,0)</f>
        <v>#N/A</v>
      </c>
      <c r="W23167" s="35" t="e">
        <f>VLOOKUP(V23167,LISTAS!$M$2:$N$18,2,0)</f>
        <v>#N/A</v>
      </c>
    </row>
    <row r="23168" spans="3:23">
      <c r="C23168" t="e">
        <f>VLOOKUP(B23168,LISTAS!A23126:B23193,2,0)</f>
        <v>#N/A</v>
      </c>
      <c r="W23168" s="35" t="e">
        <f>VLOOKUP(V23168,LISTAS!$M$2:$N$18,2,0)</f>
        <v>#N/A</v>
      </c>
    </row>
    <row r="23169" spans="3:23">
      <c r="C23169" t="e">
        <f>VLOOKUP(B23169,LISTAS!A23127:B23194,2,0)</f>
        <v>#N/A</v>
      </c>
      <c r="W23169" s="35" t="e">
        <f>VLOOKUP(V23169,LISTAS!$M$2:$N$18,2,0)</f>
        <v>#N/A</v>
      </c>
    </row>
    <row r="23170" spans="3:23">
      <c r="C23170" t="e">
        <f>VLOOKUP(B23170,LISTAS!A23128:B23195,2,0)</f>
        <v>#N/A</v>
      </c>
      <c r="W23170" s="35" t="e">
        <f>VLOOKUP(V23170,LISTAS!$M$2:$N$18,2,0)</f>
        <v>#N/A</v>
      </c>
    </row>
    <row r="23171" spans="3:23">
      <c r="C23171" t="e">
        <f>VLOOKUP(B23171,LISTAS!A23129:B23196,2,0)</f>
        <v>#N/A</v>
      </c>
      <c r="W23171" s="35" t="e">
        <f>VLOOKUP(V23171,LISTAS!$M$2:$N$18,2,0)</f>
        <v>#N/A</v>
      </c>
    </row>
    <row r="23172" spans="3:23">
      <c r="C23172" t="e">
        <f>VLOOKUP(B23172,LISTAS!A23130:B23197,2,0)</f>
        <v>#N/A</v>
      </c>
      <c r="W23172" s="35" t="e">
        <f>VLOOKUP(V23172,LISTAS!$M$2:$N$18,2,0)</f>
        <v>#N/A</v>
      </c>
    </row>
    <row r="23173" spans="3:23">
      <c r="C23173" t="e">
        <f>VLOOKUP(B23173,LISTAS!A23131:B23198,2,0)</f>
        <v>#N/A</v>
      </c>
      <c r="W23173" s="35" t="e">
        <f>VLOOKUP(V23173,LISTAS!$M$2:$N$18,2,0)</f>
        <v>#N/A</v>
      </c>
    </row>
    <row r="23174" spans="3:23">
      <c r="C23174" t="e">
        <f>VLOOKUP(B23174,LISTAS!A23132:B23199,2,0)</f>
        <v>#N/A</v>
      </c>
      <c r="W23174" s="35" t="e">
        <f>VLOOKUP(V23174,LISTAS!$M$2:$N$18,2,0)</f>
        <v>#N/A</v>
      </c>
    </row>
    <row r="23175" spans="3:23">
      <c r="C23175" t="e">
        <f>VLOOKUP(B23175,LISTAS!A23133:B23200,2,0)</f>
        <v>#N/A</v>
      </c>
      <c r="W23175" s="35" t="e">
        <f>VLOOKUP(V23175,LISTAS!$M$2:$N$18,2,0)</f>
        <v>#N/A</v>
      </c>
    </row>
    <row r="23176" spans="3:23">
      <c r="C23176" t="e">
        <f>VLOOKUP(B23176,LISTAS!A23134:B23201,2,0)</f>
        <v>#N/A</v>
      </c>
      <c r="W23176" s="35" t="e">
        <f>VLOOKUP(V23176,LISTAS!$M$2:$N$18,2,0)</f>
        <v>#N/A</v>
      </c>
    </row>
    <row r="23177" spans="3:23">
      <c r="C23177" t="e">
        <f>VLOOKUP(B23177,LISTAS!A23135:B23202,2,0)</f>
        <v>#N/A</v>
      </c>
      <c r="W23177" s="35" t="e">
        <f>VLOOKUP(V23177,LISTAS!$M$2:$N$18,2,0)</f>
        <v>#N/A</v>
      </c>
    </row>
    <row r="23178" spans="3:23">
      <c r="C23178" t="e">
        <f>VLOOKUP(B23178,LISTAS!A23136:B23203,2,0)</f>
        <v>#N/A</v>
      </c>
      <c r="W23178" s="35" t="e">
        <f>VLOOKUP(V23178,LISTAS!$M$2:$N$18,2,0)</f>
        <v>#N/A</v>
      </c>
    </row>
    <row r="23179" spans="3:23">
      <c r="C23179" t="e">
        <f>VLOOKUP(B23179,LISTAS!A23137:B23204,2,0)</f>
        <v>#N/A</v>
      </c>
      <c r="W23179" s="35" t="e">
        <f>VLOOKUP(V23179,LISTAS!$M$2:$N$18,2,0)</f>
        <v>#N/A</v>
      </c>
    </row>
    <row r="23180" spans="3:23">
      <c r="C23180" t="e">
        <f>VLOOKUP(B23180,LISTAS!A23138:B23205,2,0)</f>
        <v>#N/A</v>
      </c>
      <c r="W23180" s="35" t="e">
        <f>VLOOKUP(V23180,LISTAS!$M$2:$N$18,2,0)</f>
        <v>#N/A</v>
      </c>
    </row>
    <row r="23181" spans="3:23">
      <c r="C23181" t="e">
        <f>VLOOKUP(B23181,LISTAS!A23139:B23206,2,0)</f>
        <v>#N/A</v>
      </c>
      <c r="W23181" s="35" t="e">
        <f>VLOOKUP(V23181,LISTAS!$M$2:$N$18,2,0)</f>
        <v>#N/A</v>
      </c>
    </row>
    <row r="23182" spans="3:23">
      <c r="C23182" t="e">
        <f>VLOOKUP(B23182,LISTAS!A23140:B23207,2,0)</f>
        <v>#N/A</v>
      </c>
      <c r="W23182" s="35" t="e">
        <f>VLOOKUP(V23182,LISTAS!$M$2:$N$18,2,0)</f>
        <v>#N/A</v>
      </c>
    </row>
    <row r="23183" spans="3:23">
      <c r="C23183" t="e">
        <f>VLOOKUP(B23183,LISTAS!A23141:B23208,2,0)</f>
        <v>#N/A</v>
      </c>
      <c r="W23183" s="35" t="e">
        <f>VLOOKUP(V23183,LISTAS!$M$2:$N$18,2,0)</f>
        <v>#N/A</v>
      </c>
    </row>
    <row r="23184" spans="3:23">
      <c r="C23184" t="e">
        <f>VLOOKUP(B23184,LISTAS!A23142:B23209,2,0)</f>
        <v>#N/A</v>
      </c>
      <c r="W23184" s="35" t="e">
        <f>VLOOKUP(V23184,LISTAS!$M$2:$N$18,2,0)</f>
        <v>#N/A</v>
      </c>
    </row>
    <row r="23185" spans="3:23">
      <c r="C23185" t="e">
        <f>VLOOKUP(B23185,LISTAS!A23143:B23210,2,0)</f>
        <v>#N/A</v>
      </c>
      <c r="W23185" s="35" t="e">
        <f>VLOOKUP(V23185,LISTAS!$M$2:$N$18,2,0)</f>
        <v>#N/A</v>
      </c>
    </row>
    <row r="23186" spans="3:23">
      <c r="C23186" t="e">
        <f>VLOOKUP(B23186,LISTAS!A23144:B23211,2,0)</f>
        <v>#N/A</v>
      </c>
      <c r="W23186" s="35" t="e">
        <f>VLOOKUP(V23186,LISTAS!$M$2:$N$18,2,0)</f>
        <v>#N/A</v>
      </c>
    </row>
    <row r="23187" spans="3:23">
      <c r="C23187" t="e">
        <f>VLOOKUP(B23187,LISTAS!A23145:B23212,2,0)</f>
        <v>#N/A</v>
      </c>
      <c r="W23187" s="35" t="e">
        <f>VLOOKUP(V23187,LISTAS!$M$2:$N$18,2,0)</f>
        <v>#N/A</v>
      </c>
    </row>
    <row r="23188" spans="3:23">
      <c r="C23188" t="e">
        <f>VLOOKUP(B23188,LISTAS!A23146:B23213,2,0)</f>
        <v>#N/A</v>
      </c>
      <c r="W23188" s="35" t="e">
        <f>VLOOKUP(V23188,LISTAS!$M$2:$N$18,2,0)</f>
        <v>#N/A</v>
      </c>
    </row>
    <row r="23189" spans="3:23">
      <c r="C23189" t="e">
        <f>VLOOKUP(B23189,LISTAS!A23147:B23214,2,0)</f>
        <v>#N/A</v>
      </c>
      <c r="W23189" s="35" t="e">
        <f>VLOOKUP(V23189,LISTAS!$M$2:$N$18,2,0)</f>
        <v>#N/A</v>
      </c>
    </row>
    <row r="23190" spans="3:23">
      <c r="C23190" t="e">
        <f>VLOOKUP(B23190,LISTAS!A23148:B23215,2,0)</f>
        <v>#N/A</v>
      </c>
      <c r="W23190" s="35" t="e">
        <f>VLOOKUP(V23190,LISTAS!$M$2:$N$18,2,0)</f>
        <v>#N/A</v>
      </c>
    </row>
    <row r="23191" spans="3:23">
      <c r="C23191" t="e">
        <f>VLOOKUP(B23191,LISTAS!A23149:B23216,2,0)</f>
        <v>#N/A</v>
      </c>
      <c r="W23191" s="35" t="e">
        <f>VLOOKUP(V23191,LISTAS!$M$2:$N$18,2,0)</f>
        <v>#N/A</v>
      </c>
    </row>
    <row r="23192" spans="3:23">
      <c r="C23192" t="e">
        <f>VLOOKUP(B23192,LISTAS!A23150:B23217,2,0)</f>
        <v>#N/A</v>
      </c>
      <c r="W23192" s="35" t="e">
        <f>VLOOKUP(V23192,LISTAS!$M$2:$N$18,2,0)</f>
        <v>#N/A</v>
      </c>
    </row>
    <row r="23193" spans="3:23">
      <c r="C23193" t="e">
        <f>VLOOKUP(B23193,LISTAS!A23151:B23218,2,0)</f>
        <v>#N/A</v>
      </c>
      <c r="W23193" s="35" t="e">
        <f>VLOOKUP(V23193,LISTAS!$M$2:$N$18,2,0)</f>
        <v>#N/A</v>
      </c>
    </row>
    <row r="23194" spans="3:23">
      <c r="C23194" t="e">
        <f>VLOOKUP(B23194,LISTAS!A23152:B23219,2,0)</f>
        <v>#N/A</v>
      </c>
      <c r="W23194" s="35" t="e">
        <f>VLOOKUP(V23194,LISTAS!$M$2:$N$18,2,0)</f>
        <v>#N/A</v>
      </c>
    </row>
    <row r="23195" spans="3:23">
      <c r="C23195" t="e">
        <f>VLOOKUP(B23195,LISTAS!A23153:B23220,2,0)</f>
        <v>#N/A</v>
      </c>
      <c r="W23195" s="35" t="e">
        <f>VLOOKUP(V23195,LISTAS!$M$2:$N$18,2,0)</f>
        <v>#N/A</v>
      </c>
    </row>
    <row r="23196" spans="3:23">
      <c r="C23196" t="e">
        <f>VLOOKUP(B23196,LISTAS!A23154:B23221,2,0)</f>
        <v>#N/A</v>
      </c>
      <c r="W23196" s="35" t="e">
        <f>VLOOKUP(V23196,LISTAS!$M$2:$N$18,2,0)</f>
        <v>#N/A</v>
      </c>
    </row>
    <row r="23197" spans="3:23">
      <c r="C23197" t="e">
        <f>VLOOKUP(B23197,LISTAS!A23155:B23222,2,0)</f>
        <v>#N/A</v>
      </c>
      <c r="W23197" s="35" t="e">
        <f>VLOOKUP(V23197,LISTAS!$M$2:$N$18,2,0)</f>
        <v>#N/A</v>
      </c>
    </row>
    <row r="23198" spans="3:23">
      <c r="C23198" t="e">
        <f>VLOOKUP(B23198,LISTAS!A23156:B23223,2,0)</f>
        <v>#N/A</v>
      </c>
      <c r="W23198" s="35" t="e">
        <f>VLOOKUP(V23198,LISTAS!$M$2:$N$18,2,0)</f>
        <v>#N/A</v>
      </c>
    </row>
    <row r="23199" spans="3:23">
      <c r="C23199" t="e">
        <f>VLOOKUP(B23199,LISTAS!A23157:B23224,2,0)</f>
        <v>#N/A</v>
      </c>
      <c r="W23199" s="35" t="e">
        <f>VLOOKUP(V23199,LISTAS!$M$2:$N$18,2,0)</f>
        <v>#N/A</v>
      </c>
    </row>
    <row r="23200" spans="3:23">
      <c r="C23200" t="e">
        <f>VLOOKUP(B23200,LISTAS!A23158:B23225,2,0)</f>
        <v>#N/A</v>
      </c>
      <c r="W23200" s="35" t="e">
        <f>VLOOKUP(V23200,LISTAS!$M$2:$N$18,2,0)</f>
        <v>#N/A</v>
      </c>
    </row>
    <row r="23201" spans="3:23">
      <c r="C23201" t="e">
        <f>VLOOKUP(B23201,LISTAS!A23159:B23226,2,0)</f>
        <v>#N/A</v>
      </c>
      <c r="W23201" s="35" t="e">
        <f>VLOOKUP(V23201,LISTAS!$M$2:$N$18,2,0)</f>
        <v>#N/A</v>
      </c>
    </row>
    <row r="23202" spans="3:23">
      <c r="C23202" t="e">
        <f>VLOOKUP(B23202,LISTAS!A23160:B23227,2,0)</f>
        <v>#N/A</v>
      </c>
      <c r="W23202" s="35" t="e">
        <f>VLOOKUP(V23202,LISTAS!$M$2:$N$18,2,0)</f>
        <v>#N/A</v>
      </c>
    </row>
    <row r="23203" spans="3:23">
      <c r="C23203" t="e">
        <f>VLOOKUP(B23203,LISTAS!A23161:B23228,2,0)</f>
        <v>#N/A</v>
      </c>
      <c r="W23203" s="35" t="e">
        <f>VLOOKUP(V23203,LISTAS!$M$2:$N$18,2,0)</f>
        <v>#N/A</v>
      </c>
    </row>
    <row r="23204" spans="3:23">
      <c r="C23204" t="e">
        <f>VLOOKUP(B23204,LISTAS!A23162:B23229,2,0)</f>
        <v>#N/A</v>
      </c>
      <c r="W23204" s="35" t="e">
        <f>VLOOKUP(V23204,LISTAS!$M$2:$N$18,2,0)</f>
        <v>#N/A</v>
      </c>
    </row>
    <row r="23205" spans="3:23">
      <c r="C23205" t="e">
        <f>VLOOKUP(B23205,LISTAS!A23163:B23230,2,0)</f>
        <v>#N/A</v>
      </c>
      <c r="W23205" s="35" t="e">
        <f>VLOOKUP(V23205,LISTAS!$M$2:$N$18,2,0)</f>
        <v>#N/A</v>
      </c>
    </row>
    <row r="23206" spans="3:23">
      <c r="C23206" t="e">
        <f>VLOOKUP(B23206,LISTAS!A23164:B23231,2,0)</f>
        <v>#N/A</v>
      </c>
      <c r="W23206" s="35" t="e">
        <f>VLOOKUP(V23206,LISTAS!$M$2:$N$18,2,0)</f>
        <v>#N/A</v>
      </c>
    </row>
    <row r="23207" spans="3:23">
      <c r="C23207" t="e">
        <f>VLOOKUP(B23207,LISTAS!A23165:B23232,2,0)</f>
        <v>#N/A</v>
      </c>
      <c r="W23207" s="35" t="e">
        <f>VLOOKUP(V23207,LISTAS!$M$2:$N$18,2,0)</f>
        <v>#N/A</v>
      </c>
    </row>
    <row r="23208" spans="3:23">
      <c r="C23208" t="e">
        <f>VLOOKUP(B23208,LISTAS!A23166:B23233,2,0)</f>
        <v>#N/A</v>
      </c>
      <c r="W23208" s="35" t="e">
        <f>VLOOKUP(V23208,LISTAS!$M$2:$N$18,2,0)</f>
        <v>#N/A</v>
      </c>
    </row>
    <row r="23209" spans="3:23">
      <c r="C23209" t="e">
        <f>VLOOKUP(B23209,LISTAS!A23167:B23234,2,0)</f>
        <v>#N/A</v>
      </c>
      <c r="W23209" s="35" t="e">
        <f>VLOOKUP(V23209,LISTAS!$M$2:$N$18,2,0)</f>
        <v>#N/A</v>
      </c>
    </row>
    <row r="23210" spans="3:23">
      <c r="C23210" t="e">
        <f>VLOOKUP(B23210,LISTAS!A23168:B23235,2,0)</f>
        <v>#N/A</v>
      </c>
      <c r="W23210" s="35" t="e">
        <f>VLOOKUP(V23210,LISTAS!$M$2:$N$18,2,0)</f>
        <v>#N/A</v>
      </c>
    </row>
    <row r="23211" spans="3:23">
      <c r="C23211" t="e">
        <f>VLOOKUP(B23211,LISTAS!A23169:B23236,2,0)</f>
        <v>#N/A</v>
      </c>
      <c r="W23211" s="35" t="e">
        <f>VLOOKUP(V23211,LISTAS!$M$2:$N$18,2,0)</f>
        <v>#N/A</v>
      </c>
    </row>
    <row r="23212" spans="3:23">
      <c r="C23212" t="e">
        <f>VLOOKUP(B23212,LISTAS!A23170:B23237,2,0)</f>
        <v>#N/A</v>
      </c>
      <c r="W23212" s="35" t="e">
        <f>VLOOKUP(V23212,LISTAS!$M$2:$N$18,2,0)</f>
        <v>#N/A</v>
      </c>
    </row>
    <row r="23213" spans="3:23">
      <c r="C23213" t="e">
        <f>VLOOKUP(B23213,LISTAS!A23171:B23238,2,0)</f>
        <v>#N/A</v>
      </c>
      <c r="W23213" s="35" t="e">
        <f>VLOOKUP(V23213,LISTAS!$M$2:$N$18,2,0)</f>
        <v>#N/A</v>
      </c>
    </row>
    <row r="23214" spans="3:23">
      <c r="C23214" t="e">
        <f>VLOOKUP(B23214,LISTAS!A23172:B23239,2,0)</f>
        <v>#N/A</v>
      </c>
      <c r="W23214" s="35" t="e">
        <f>VLOOKUP(V23214,LISTAS!$M$2:$N$18,2,0)</f>
        <v>#N/A</v>
      </c>
    </row>
    <row r="23215" spans="3:23">
      <c r="C23215" t="e">
        <f>VLOOKUP(B23215,LISTAS!A23173:B23240,2,0)</f>
        <v>#N/A</v>
      </c>
      <c r="W23215" s="35" t="e">
        <f>VLOOKUP(V23215,LISTAS!$M$2:$N$18,2,0)</f>
        <v>#N/A</v>
      </c>
    </row>
    <row r="23216" spans="3:23">
      <c r="C23216" t="e">
        <f>VLOOKUP(B23216,LISTAS!A23174:B23241,2,0)</f>
        <v>#N/A</v>
      </c>
      <c r="W23216" s="35" t="e">
        <f>VLOOKUP(V23216,LISTAS!$M$2:$N$18,2,0)</f>
        <v>#N/A</v>
      </c>
    </row>
    <row r="23217" spans="3:23">
      <c r="C23217" t="e">
        <f>VLOOKUP(B23217,LISTAS!A23175:B23242,2,0)</f>
        <v>#N/A</v>
      </c>
      <c r="W23217" s="35" t="e">
        <f>VLOOKUP(V23217,LISTAS!$M$2:$N$18,2,0)</f>
        <v>#N/A</v>
      </c>
    </row>
    <row r="23218" spans="3:23">
      <c r="C23218" t="e">
        <f>VLOOKUP(B23218,LISTAS!A23176:B23243,2,0)</f>
        <v>#N/A</v>
      </c>
      <c r="W23218" s="35" t="e">
        <f>VLOOKUP(V23218,LISTAS!$M$2:$N$18,2,0)</f>
        <v>#N/A</v>
      </c>
    </row>
    <row r="23219" spans="3:23">
      <c r="C23219" t="e">
        <f>VLOOKUP(B23219,LISTAS!A23177:B23244,2,0)</f>
        <v>#N/A</v>
      </c>
      <c r="W23219" s="35" t="e">
        <f>VLOOKUP(V23219,LISTAS!$M$2:$N$18,2,0)</f>
        <v>#N/A</v>
      </c>
    </row>
    <row r="23220" spans="3:23">
      <c r="C23220" t="e">
        <f>VLOOKUP(B23220,LISTAS!A23178:B23245,2,0)</f>
        <v>#N/A</v>
      </c>
      <c r="W23220" s="35" t="e">
        <f>VLOOKUP(V23220,LISTAS!$M$2:$N$18,2,0)</f>
        <v>#N/A</v>
      </c>
    </row>
    <row r="23221" spans="3:23">
      <c r="C23221" t="e">
        <f>VLOOKUP(B23221,LISTAS!A23179:B23246,2,0)</f>
        <v>#N/A</v>
      </c>
      <c r="W23221" s="35" t="e">
        <f>VLOOKUP(V23221,LISTAS!$M$2:$N$18,2,0)</f>
        <v>#N/A</v>
      </c>
    </row>
    <row r="23222" spans="3:23">
      <c r="C23222" t="e">
        <f>VLOOKUP(B23222,LISTAS!A23180:B23247,2,0)</f>
        <v>#N/A</v>
      </c>
      <c r="W23222" s="35" t="e">
        <f>VLOOKUP(V23222,LISTAS!$M$2:$N$18,2,0)</f>
        <v>#N/A</v>
      </c>
    </row>
    <row r="23223" spans="3:23">
      <c r="C23223" t="e">
        <f>VLOOKUP(B23223,LISTAS!A23181:B23248,2,0)</f>
        <v>#N/A</v>
      </c>
      <c r="W23223" s="35" t="e">
        <f>VLOOKUP(V23223,LISTAS!$M$2:$N$18,2,0)</f>
        <v>#N/A</v>
      </c>
    </row>
    <row r="23224" spans="3:23">
      <c r="C23224" t="e">
        <f>VLOOKUP(B23224,LISTAS!A23182:B23249,2,0)</f>
        <v>#N/A</v>
      </c>
      <c r="W23224" s="35" t="e">
        <f>VLOOKUP(V23224,LISTAS!$M$2:$N$18,2,0)</f>
        <v>#N/A</v>
      </c>
    </row>
    <row r="23225" spans="3:23">
      <c r="C23225" t="e">
        <f>VLOOKUP(B23225,LISTAS!A23183:B23250,2,0)</f>
        <v>#N/A</v>
      </c>
      <c r="W23225" s="35" t="e">
        <f>VLOOKUP(V23225,LISTAS!$M$2:$N$18,2,0)</f>
        <v>#N/A</v>
      </c>
    </row>
    <row r="23226" spans="3:23">
      <c r="C23226" t="e">
        <f>VLOOKUP(B23226,LISTAS!A23184:B23251,2,0)</f>
        <v>#N/A</v>
      </c>
      <c r="W23226" s="35" t="e">
        <f>VLOOKUP(V23226,LISTAS!$M$2:$N$18,2,0)</f>
        <v>#N/A</v>
      </c>
    </row>
    <row r="23227" spans="3:23">
      <c r="C23227" t="e">
        <f>VLOOKUP(B23227,LISTAS!A23185:B23252,2,0)</f>
        <v>#N/A</v>
      </c>
      <c r="W23227" s="35" t="e">
        <f>VLOOKUP(V23227,LISTAS!$M$2:$N$18,2,0)</f>
        <v>#N/A</v>
      </c>
    </row>
    <row r="23228" spans="3:23">
      <c r="C23228" t="e">
        <f>VLOOKUP(B23228,LISTAS!A23186:B23253,2,0)</f>
        <v>#N/A</v>
      </c>
      <c r="W23228" s="35" t="e">
        <f>VLOOKUP(V23228,LISTAS!$M$2:$N$18,2,0)</f>
        <v>#N/A</v>
      </c>
    </row>
    <row r="23229" spans="3:23">
      <c r="C23229" t="e">
        <f>VLOOKUP(B23229,LISTAS!A23187:B23254,2,0)</f>
        <v>#N/A</v>
      </c>
      <c r="W23229" s="35" t="e">
        <f>VLOOKUP(V23229,LISTAS!$M$2:$N$18,2,0)</f>
        <v>#N/A</v>
      </c>
    </row>
    <row r="23230" spans="3:23">
      <c r="C23230" t="e">
        <f>VLOOKUP(B23230,LISTAS!A23188:B23255,2,0)</f>
        <v>#N/A</v>
      </c>
      <c r="W23230" s="35" t="e">
        <f>VLOOKUP(V23230,LISTAS!$M$2:$N$18,2,0)</f>
        <v>#N/A</v>
      </c>
    </row>
    <row r="23231" spans="3:23">
      <c r="C23231" t="e">
        <f>VLOOKUP(B23231,LISTAS!A23189:B23256,2,0)</f>
        <v>#N/A</v>
      </c>
      <c r="W23231" s="35" t="e">
        <f>VLOOKUP(V23231,LISTAS!$M$2:$N$18,2,0)</f>
        <v>#N/A</v>
      </c>
    </row>
    <row r="23232" spans="3:23">
      <c r="C23232" t="e">
        <f>VLOOKUP(B23232,LISTAS!A23190:B23257,2,0)</f>
        <v>#N/A</v>
      </c>
      <c r="W23232" s="35" t="e">
        <f>VLOOKUP(V23232,LISTAS!$M$2:$N$18,2,0)</f>
        <v>#N/A</v>
      </c>
    </row>
    <row r="23233" spans="3:23">
      <c r="C23233" t="e">
        <f>VLOOKUP(B23233,LISTAS!A23191:B23258,2,0)</f>
        <v>#N/A</v>
      </c>
      <c r="W23233" s="35" t="e">
        <f>VLOOKUP(V23233,LISTAS!$M$2:$N$18,2,0)</f>
        <v>#N/A</v>
      </c>
    </row>
    <row r="23234" spans="3:23">
      <c r="C23234" t="e">
        <f>VLOOKUP(B23234,LISTAS!A23192:B23259,2,0)</f>
        <v>#N/A</v>
      </c>
      <c r="W23234" s="35" t="e">
        <f>VLOOKUP(V23234,LISTAS!$M$2:$N$18,2,0)</f>
        <v>#N/A</v>
      </c>
    </row>
    <row r="23235" spans="3:23">
      <c r="C23235" t="e">
        <f>VLOOKUP(B23235,LISTAS!A23193:B23260,2,0)</f>
        <v>#N/A</v>
      </c>
      <c r="W23235" s="35" t="e">
        <f>VLOOKUP(V23235,LISTAS!$M$2:$N$18,2,0)</f>
        <v>#N/A</v>
      </c>
    </row>
    <row r="23236" spans="3:23">
      <c r="C23236" t="e">
        <f>VLOOKUP(B23236,LISTAS!A23194:B23261,2,0)</f>
        <v>#N/A</v>
      </c>
      <c r="W23236" s="35" t="e">
        <f>VLOOKUP(V23236,LISTAS!$M$2:$N$18,2,0)</f>
        <v>#N/A</v>
      </c>
    </row>
    <row r="23237" spans="3:23">
      <c r="C23237" t="e">
        <f>VLOOKUP(B23237,LISTAS!A23195:B23262,2,0)</f>
        <v>#N/A</v>
      </c>
      <c r="W23237" s="35" t="e">
        <f>VLOOKUP(V23237,LISTAS!$M$2:$N$18,2,0)</f>
        <v>#N/A</v>
      </c>
    </row>
    <row r="23238" spans="3:23">
      <c r="C23238" t="e">
        <f>VLOOKUP(B23238,LISTAS!A23196:B23263,2,0)</f>
        <v>#N/A</v>
      </c>
      <c r="W23238" s="35" t="e">
        <f>VLOOKUP(V23238,LISTAS!$M$2:$N$18,2,0)</f>
        <v>#N/A</v>
      </c>
    </row>
    <row r="23239" spans="3:23">
      <c r="C23239" t="e">
        <f>VLOOKUP(B23239,LISTAS!A23197:B23264,2,0)</f>
        <v>#N/A</v>
      </c>
      <c r="W23239" s="35" t="e">
        <f>VLOOKUP(V23239,LISTAS!$M$2:$N$18,2,0)</f>
        <v>#N/A</v>
      </c>
    </row>
    <row r="23240" spans="3:23">
      <c r="C23240" t="e">
        <f>VLOOKUP(B23240,LISTAS!A23198:B23265,2,0)</f>
        <v>#N/A</v>
      </c>
      <c r="W23240" s="35" t="e">
        <f>VLOOKUP(V23240,LISTAS!$M$2:$N$18,2,0)</f>
        <v>#N/A</v>
      </c>
    </row>
    <row r="23241" spans="3:23">
      <c r="C23241" t="e">
        <f>VLOOKUP(B23241,LISTAS!A23199:B23266,2,0)</f>
        <v>#N/A</v>
      </c>
      <c r="W23241" s="35" t="e">
        <f>VLOOKUP(V23241,LISTAS!$M$2:$N$18,2,0)</f>
        <v>#N/A</v>
      </c>
    </row>
    <row r="23242" spans="3:23">
      <c r="C23242" t="e">
        <f>VLOOKUP(B23242,LISTAS!A23200:B23267,2,0)</f>
        <v>#N/A</v>
      </c>
      <c r="W23242" s="35" t="e">
        <f>VLOOKUP(V23242,LISTAS!$M$2:$N$18,2,0)</f>
        <v>#N/A</v>
      </c>
    </row>
    <row r="23243" spans="3:23">
      <c r="C23243" t="e">
        <f>VLOOKUP(B23243,LISTAS!A23201:B23268,2,0)</f>
        <v>#N/A</v>
      </c>
      <c r="W23243" s="35" t="e">
        <f>VLOOKUP(V23243,LISTAS!$M$2:$N$18,2,0)</f>
        <v>#N/A</v>
      </c>
    </row>
    <row r="23244" spans="3:23">
      <c r="C23244" t="e">
        <f>VLOOKUP(B23244,LISTAS!A23202:B23269,2,0)</f>
        <v>#N/A</v>
      </c>
      <c r="W23244" s="35" t="e">
        <f>VLOOKUP(V23244,LISTAS!$M$2:$N$18,2,0)</f>
        <v>#N/A</v>
      </c>
    </row>
    <row r="23245" spans="3:23">
      <c r="C23245" t="e">
        <f>VLOOKUP(B23245,LISTAS!A23203:B23270,2,0)</f>
        <v>#N/A</v>
      </c>
      <c r="W23245" s="35" t="e">
        <f>VLOOKUP(V23245,LISTAS!$M$2:$N$18,2,0)</f>
        <v>#N/A</v>
      </c>
    </row>
    <row r="23246" spans="3:23">
      <c r="C23246" t="e">
        <f>VLOOKUP(B23246,LISTAS!A23204:B23271,2,0)</f>
        <v>#N/A</v>
      </c>
      <c r="W23246" s="35" t="e">
        <f>VLOOKUP(V23246,LISTAS!$M$2:$N$18,2,0)</f>
        <v>#N/A</v>
      </c>
    </row>
    <row r="23247" spans="3:23">
      <c r="C23247" t="e">
        <f>VLOOKUP(B23247,LISTAS!A23205:B23272,2,0)</f>
        <v>#N/A</v>
      </c>
      <c r="W23247" s="35" t="e">
        <f>VLOOKUP(V23247,LISTAS!$M$2:$N$18,2,0)</f>
        <v>#N/A</v>
      </c>
    </row>
    <row r="23248" spans="3:23">
      <c r="C23248" t="e">
        <f>VLOOKUP(B23248,LISTAS!A23206:B23273,2,0)</f>
        <v>#N/A</v>
      </c>
      <c r="W23248" s="35" t="e">
        <f>VLOOKUP(V23248,LISTAS!$M$2:$N$18,2,0)</f>
        <v>#N/A</v>
      </c>
    </row>
    <row r="23249" spans="3:23">
      <c r="C23249" t="e">
        <f>VLOOKUP(B23249,LISTAS!A23207:B23274,2,0)</f>
        <v>#N/A</v>
      </c>
      <c r="W23249" s="35" t="e">
        <f>VLOOKUP(V23249,LISTAS!$M$2:$N$18,2,0)</f>
        <v>#N/A</v>
      </c>
    </row>
    <row r="23250" spans="3:23">
      <c r="C23250" t="e">
        <f>VLOOKUP(B23250,LISTAS!A23208:B23275,2,0)</f>
        <v>#N/A</v>
      </c>
      <c r="W23250" s="35" t="e">
        <f>VLOOKUP(V23250,LISTAS!$M$2:$N$18,2,0)</f>
        <v>#N/A</v>
      </c>
    </row>
    <row r="23251" spans="3:23">
      <c r="C23251" t="e">
        <f>VLOOKUP(B23251,LISTAS!A23209:B23276,2,0)</f>
        <v>#N/A</v>
      </c>
      <c r="W23251" s="35" t="e">
        <f>VLOOKUP(V23251,LISTAS!$M$2:$N$18,2,0)</f>
        <v>#N/A</v>
      </c>
    </row>
    <row r="23252" spans="3:23">
      <c r="C23252" t="e">
        <f>VLOOKUP(B23252,LISTAS!A23210:B23277,2,0)</f>
        <v>#N/A</v>
      </c>
      <c r="W23252" s="35" t="e">
        <f>VLOOKUP(V23252,LISTAS!$M$2:$N$18,2,0)</f>
        <v>#N/A</v>
      </c>
    </row>
    <row r="23253" spans="3:23">
      <c r="C23253" t="e">
        <f>VLOOKUP(B23253,LISTAS!A23211:B23278,2,0)</f>
        <v>#N/A</v>
      </c>
      <c r="W23253" s="35" t="e">
        <f>VLOOKUP(V23253,LISTAS!$M$2:$N$18,2,0)</f>
        <v>#N/A</v>
      </c>
    </row>
    <row r="23254" spans="3:23">
      <c r="C23254" t="e">
        <f>VLOOKUP(B23254,LISTAS!A23212:B23279,2,0)</f>
        <v>#N/A</v>
      </c>
      <c r="W23254" s="35" t="e">
        <f>VLOOKUP(V23254,LISTAS!$M$2:$N$18,2,0)</f>
        <v>#N/A</v>
      </c>
    </row>
    <row r="23255" spans="3:23">
      <c r="C23255" t="e">
        <f>VLOOKUP(B23255,LISTAS!A23213:B23280,2,0)</f>
        <v>#N/A</v>
      </c>
      <c r="W23255" s="35" t="e">
        <f>VLOOKUP(V23255,LISTAS!$M$2:$N$18,2,0)</f>
        <v>#N/A</v>
      </c>
    </row>
    <row r="23256" spans="3:23">
      <c r="C23256" t="e">
        <f>VLOOKUP(B23256,LISTAS!A23214:B23281,2,0)</f>
        <v>#N/A</v>
      </c>
      <c r="W23256" s="35" t="e">
        <f>VLOOKUP(V23256,LISTAS!$M$2:$N$18,2,0)</f>
        <v>#N/A</v>
      </c>
    </row>
    <row r="23257" spans="3:23">
      <c r="C23257" t="e">
        <f>VLOOKUP(B23257,LISTAS!A23215:B23282,2,0)</f>
        <v>#N/A</v>
      </c>
      <c r="W23257" s="35" t="e">
        <f>VLOOKUP(V23257,LISTAS!$M$2:$N$18,2,0)</f>
        <v>#N/A</v>
      </c>
    </row>
    <row r="23258" spans="3:23">
      <c r="C23258" t="e">
        <f>VLOOKUP(B23258,LISTAS!A23216:B23283,2,0)</f>
        <v>#N/A</v>
      </c>
      <c r="W23258" s="35" t="e">
        <f>VLOOKUP(V23258,LISTAS!$M$2:$N$18,2,0)</f>
        <v>#N/A</v>
      </c>
    </row>
    <row r="23259" spans="3:23">
      <c r="C23259" t="e">
        <f>VLOOKUP(B23259,LISTAS!A23217:B23284,2,0)</f>
        <v>#N/A</v>
      </c>
      <c r="W23259" s="35" t="e">
        <f>VLOOKUP(V23259,LISTAS!$M$2:$N$18,2,0)</f>
        <v>#N/A</v>
      </c>
    </row>
    <row r="23260" spans="3:23">
      <c r="C23260" t="e">
        <f>VLOOKUP(B23260,LISTAS!A23218:B23285,2,0)</f>
        <v>#N/A</v>
      </c>
      <c r="W23260" s="35" t="e">
        <f>VLOOKUP(V23260,LISTAS!$M$2:$N$18,2,0)</f>
        <v>#N/A</v>
      </c>
    </row>
    <row r="23261" spans="3:23">
      <c r="C23261" t="e">
        <f>VLOOKUP(B23261,LISTAS!A23219:B23286,2,0)</f>
        <v>#N/A</v>
      </c>
      <c r="W23261" s="35" t="e">
        <f>VLOOKUP(V23261,LISTAS!$M$2:$N$18,2,0)</f>
        <v>#N/A</v>
      </c>
    </row>
    <row r="23262" spans="3:23">
      <c r="C23262" t="e">
        <f>VLOOKUP(B23262,LISTAS!A23220:B23287,2,0)</f>
        <v>#N/A</v>
      </c>
      <c r="W23262" s="35" t="e">
        <f>VLOOKUP(V23262,LISTAS!$M$2:$N$18,2,0)</f>
        <v>#N/A</v>
      </c>
    </row>
    <row r="23263" spans="3:23">
      <c r="C23263" t="e">
        <f>VLOOKUP(B23263,LISTAS!A23221:B23288,2,0)</f>
        <v>#N/A</v>
      </c>
      <c r="W23263" s="35" t="e">
        <f>VLOOKUP(V23263,LISTAS!$M$2:$N$18,2,0)</f>
        <v>#N/A</v>
      </c>
    </row>
    <row r="23264" spans="3:23">
      <c r="C23264" t="e">
        <f>VLOOKUP(B23264,LISTAS!A23222:B23289,2,0)</f>
        <v>#N/A</v>
      </c>
      <c r="W23264" s="35" t="e">
        <f>VLOOKUP(V23264,LISTAS!$M$2:$N$18,2,0)</f>
        <v>#N/A</v>
      </c>
    </row>
    <row r="23265" spans="3:23">
      <c r="C23265" t="e">
        <f>VLOOKUP(B23265,LISTAS!A23223:B23290,2,0)</f>
        <v>#N/A</v>
      </c>
      <c r="W23265" s="35" t="e">
        <f>VLOOKUP(V23265,LISTAS!$M$2:$N$18,2,0)</f>
        <v>#N/A</v>
      </c>
    </row>
    <row r="23266" spans="3:23">
      <c r="C23266" t="e">
        <f>VLOOKUP(B23266,LISTAS!A23224:B23291,2,0)</f>
        <v>#N/A</v>
      </c>
      <c r="W23266" s="35" t="e">
        <f>VLOOKUP(V23266,LISTAS!$M$2:$N$18,2,0)</f>
        <v>#N/A</v>
      </c>
    </row>
    <row r="23267" spans="3:23">
      <c r="C23267" t="e">
        <f>VLOOKUP(B23267,LISTAS!A23225:B23292,2,0)</f>
        <v>#N/A</v>
      </c>
      <c r="W23267" s="35" t="e">
        <f>VLOOKUP(V23267,LISTAS!$M$2:$N$18,2,0)</f>
        <v>#N/A</v>
      </c>
    </row>
    <row r="23268" spans="3:23">
      <c r="C23268" t="e">
        <f>VLOOKUP(B23268,LISTAS!A23226:B23293,2,0)</f>
        <v>#N/A</v>
      </c>
      <c r="W23268" s="35" t="e">
        <f>VLOOKUP(V23268,LISTAS!$M$2:$N$18,2,0)</f>
        <v>#N/A</v>
      </c>
    </row>
    <row r="23269" spans="3:23">
      <c r="C23269" t="e">
        <f>VLOOKUP(B23269,LISTAS!A23227:B23294,2,0)</f>
        <v>#N/A</v>
      </c>
      <c r="W23269" s="35" t="e">
        <f>VLOOKUP(V23269,LISTAS!$M$2:$N$18,2,0)</f>
        <v>#N/A</v>
      </c>
    </row>
    <row r="23270" spans="3:23">
      <c r="C23270" t="e">
        <f>VLOOKUP(B23270,LISTAS!A23228:B23295,2,0)</f>
        <v>#N/A</v>
      </c>
      <c r="W23270" s="35" t="e">
        <f>VLOOKUP(V23270,LISTAS!$M$2:$N$18,2,0)</f>
        <v>#N/A</v>
      </c>
    </row>
    <row r="23271" spans="3:23">
      <c r="C23271" t="e">
        <f>VLOOKUP(B23271,LISTAS!A23229:B23296,2,0)</f>
        <v>#N/A</v>
      </c>
      <c r="W23271" s="35" t="e">
        <f>VLOOKUP(V23271,LISTAS!$M$2:$N$18,2,0)</f>
        <v>#N/A</v>
      </c>
    </row>
    <row r="23272" spans="3:23">
      <c r="C23272" t="e">
        <f>VLOOKUP(B23272,LISTAS!A23230:B23297,2,0)</f>
        <v>#N/A</v>
      </c>
      <c r="W23272" s="35" t="e">
        <f>VLOOKUP(V23272,LISTAS!$M$2:$N$18,2,0)</f>
        <v>#N/A</v>
      </c>
    </row>
    <row r="23273" spans="3:23">
      <c r="C23273" t="e">
        <f>VLOOKUP(B23273,LISTAS!A23231:B23298,2,0)</f>
        <v>#N/A</v>
      </c>
      <c r="W23273" s="35" t="e">
        <f>VLOOKUP(V23273,LISTAS!$M$2:$N$18,2,0)</f>
        <v>#N/A</v>
      </c>
    </row>
    <row r="23274" spans="3:23">
      <c r="C23274" t="e">
        <f>VLOOKUP(B23274,LISTAS!A23232:B23299,2,0)</f>
        <v>#N/A</v>
      </c>
      <c r="W23274" s="35" t="e">
        <f>VLOOKUP(V23274,LISTAS!$M$2:$N$18,2,0)</f>
        <v>#N/A</v>
      </c>
    </row>
    <row r="23275" spans="3:23">
      <c r="C23275" t="e">
        <f>VLOOKUP(B23275,LISTAS!A23233:B23300,2,0)</f>
        <v>#N/A</v>
      </c>
      <c r="W23275" s="35" t="e">
        <f>VLOOKUP(V23275,LISTAS!$M$2:$N$18,2,0)</f>
        <v>#N/A</v>
      </c>
    </row>
    <row r="23276" spans="3:23">
      <c r="C23276" t="e">
        <f>VLOOKUP(B23276,LISTAS!A23234:B23301,2,0)</f>
        <v>#N/A</v>
      </c>
      <c r="W23276" s="35" t="e">
        <f>VLOOKUP(V23276,LISTAS!$M$2:$N$18,2,0)</f>
        <v>#N/A</v>
      </c>
    </row>
    <row r="23277" spans="3:23">
      <c r="C23277" t="e">
        <f>VLOOKUP(B23277,LISTAS!A23235:B23302,2,0)</f>
        <v>#N/A</v>
      </c>
      <c r="W23277" s="35" t="e">
        <f>VLOOKUP(V23277,LISTAS!$M$2:$N$18,2,0)</f>
        <v>#N/A</v>
      </c>
    </row>
    <row r="23278" spans="3:23">
      <c r="C23278" t="e">
        <f>VLOOKUP(B23278,LISTAS!A23236:B23303,2,0)</f>
        <v>#N/A</v>
      </c>
      <c r="W23278" s="35" t="e">
        <f>VLOOKUP(V23278,LISTAS!$M$2:$N$18,2,0)</f>
        <v>#N/A</v>
      </c>
    </row>
    <row r="23279" spans="3:23">
      <c r="C23279" t="e">
        <f>VLOOKUP(B23279,LISTAS!A23237:B23304,2,0)</f>
        <v>#N/A</v>
      </c>
      <c r="W23279" s="35" t="e">
        <f>VLOOKUP(V23279,LISTAS!$M$2:$N$18,2,0)</f>
        <v>#N/A</v>
      </c>
    </row>
    <row r="23280" spans="3:23">
      <c r="C23280" t="e">
        <f>VLOOKUP(B23280,LISTAS!A23238:B23305,2,0)</f>
        <v>#N/A</v>
      </c>
      <c r="W23280" s="35" t="e">
        <f>VLOOKUP(V23280,LISTAS!$M$2:$N$18,2,0)</f>
        <v>#N/A</v>
      </c>
    </row>
    <row r="23281" spans="3:23">
      <c r="C23281" t="e">
        <f>VLOOKUP(B23281,LISTAS!A23239:B23306,2,0)</f>
        <v>#N/A</v>
      </c>
      <c r="W23281" s="35" t="e">
        <f>VLOOKUP(V23281,LISTAS!$M$2:$N$18,2,0)</f>
        <v>#N/A</v>
      </c>
    </row>
    <row r="23282" spans="3:23">
      <c r="C23282" t="e">
        <f>VLOOKUP(B23282,LISTAS!A23240:B23307,2,0)</f>
        <v>#N/A</v>
      </c>
      <c r="W23282" s="35" t="e">
        <f>VLOOKUP(V23282,LISTAS!$M$2:$N$18,2,0)</f>
        <v>#N/A</v>
      </c>
    </row>
    <row r="23283" spans="3:23">
      <c r="C23283" t="e">
        <f>VLOOKUP(B23283,LISTAS!A23241:B23308,2,0)</f>
        <v>#N/A</v>
      </c>
      <c r="W23283" s="35" t="e">
        <f>VLOOKUP(V23283,LISTAS!$M$2:$N$18,2,0)</f>
        <v>#N/A</v>
      </c>
    </row>
    <row r="23284" spans="3:23">
      <c r="C23284" t="e">
        <f>VLOOKUP(B23284,LISTAS!A23242:B23309,2,0)</f>
        <v>#N/A</v>
      </c>
      <c r="W23284" s="35" t="e">
        <f>VLOOKUP(V23284,LISTAS!$M$2:$N$18,2,0)</f>
        <v>#N/A</v>
      </c>
    </row>
    <row r="23285" spans="3:23">
      <c r="C23285" t="e">
        <f>VLOOKUP(B23285,LISTAS!A23243:B23310,2,0)</f>
        <v>#N/A</v>
      </c>
      <c r="W23285" s="35" t="e">
        <f>VLOOKUP(V23285,LISTAS!$M$2:$N$18,2,0)</f>
        <v>#N/A</v>
      </c>
    </row>
    <row r="23286" spans="3:23">
      <c r="C23286" t="e">
        <f>VLOOKUP(B23286,LISTAS!A23244:B23311,2,0)</f>
        <v>#N/A</v>
      </c>
      <c r="W23286" s="35" t="e">
        <f>VLOOKUP(V23286,LISTAS!$M$2:$N$18,2,0)</f>
        <v>#N/A</v>
      </c>
    </row>
    <row r="23287" spans="3:23">
      <c r="C23287" t="e">
        <f>VLOOKUP(B23287,LISTAS!A23245:B23312,2,0)</f>
        <v>#N/A</v>
      </c>
      <c r="W23287" s="35" t="e">
        <f>VLOOKUP(V23287,LISTAS!$M$2:$N$18,2,0)</f>
        <v>#N/A</v>
      </c>
    </row>
    <row r="23288" spans="3:23">
      <c r="C23288" t="e">
        <f>VLOOKUP(B23288,LISTAS!A23246:B23313,2,0)</f>
        <v>#N/A</v>
      </c>
      <c r="W23288" s="35" t="e">
        <f>VLOOKUP(V23288,LISTAS!$M$2:$N$18,2,0)</f>
        <v>#N/A</v>
      </c>
    </row>
    <row r="23289" spans="3:23">
      <c r="C23289" t="e">
        <f>VLOOKUP(B23289,LISTAS!A23247:B23314,2,0)</f>
        <v>#N/A</v>
      </c>
      <c r="W23289" s="35" t="e">
        <f>VLOOKUP(V23289,LISTAS!$M$2:$N$18,2,0)</f>
        <v>#N/A</v>
      </c>
    </row>
    <row r="23290" spans="3:23">
      <c r="C23290" t="e">
        <f>VLOOKUP(B23290,LISTAS!A23248:B23315,2,0)</f>
        <v>#N/A</v>
      </c>
      <c r="W23290" s="35" t="e">
        <f>VLOOKUP(V23290,LISTAS!$M$2:$N$18,2,0)</f>
        <v>#N/A</v>
      </c>
    </row>
    <row r="23291" spans="3:23">
      <c r="C23291" t="e">
        <f>VLOOKUP(B23291,LISTAS!A23249:B23316,2,0)</f>
        <v>#N/A</v>
      </c>
      <c r="W23291" s="35" t="e">
        <f>VLOOKUP(V23291,LISTAS!$M$2:$N$18,2,0)</f>
        <v>#N/A</v>
      </c>
    </row>
    <row r="23292" spans="3:23">
      <c r="C23292" t="e">
        <f>VLOOKUP(B23292,LISTAS!A23250:B23317,2,0)</f>
        <v>#N/A</v>
      </c>
      <c r="W23292" s="35" t="e">
        <f>VLOOKUP(V23292,LISTAS!$M$2:$N$18,2,0)</f>
        <v>#N/A</v>
      </c>
    </row>
    <row r="23293" spans="3:23">
      <c r="C23293" t="e">
        <f>VLOOKUP(B23293,LISTAS!A23251:B23318,2,0)</f>
        <v>#N/A</v>
      </c>
      <c r="W23293" s="35" t="e">
        <f>VLOOKUP(V23293,LISTAS!$M$2:$N$18,2,0)</f>
        <v>#N/A</v>
      </c>
    </row>
    <row r="23294" spans="3:23">
      <c r="C23294" t="e">
        <f>VLOOKUP(B23294,LISTAS!A23252:B23319,2,0)</f>
        <v>#N/A</v>
      </c>
      <c r="W23294" s="35" t="e">
        <f>VLOOKUP(V23294,LISTAS!$M$2:$N$18,2,0)</f>
        <v>#N/A</v>
      </c>
    </row>
    <row r="23295" spans="3:23">
      <c r="C23295" t="e">
        <f>VLOOKUP(B23295,LISTAS!A23253:B23320,2,0)</f>
        <v>#N/A</v>
      </c>
      <c r="W23295" s="35" t="e">
        <f>VLOOKUP(V23295,LISTAS!$M$2:$N$18,2,0)</f>
        <v>#N/A</v>
      </c>
    </row>
    <row r="23296" spans="3:23">
      <c r="C23296" t="e">
        <f>VLOOKUP(B23296,LISTAS!A23254:B23321,2,0)</f>
        <v>#N/A</v>
      </c>
      <c r="W23296" s="35" t="e">
        <f>VLOOKUP(V23296,LISTAS!$M$2:$N$18,2,0)</f>
        <v>#N/A</v>
      </c>
    </row>
    <row r="23297" spans="3:23">
      <c r="C23297" t="e">
        <f>VLOOKUP(B23297,LISTAS!A23255:B23322,2,0)</f>
        <v>#N/A</v>
      </c>
      <c r="W23297" s="35" t="e">
        <f>VLOOKUP(V23297,LISTAS!$M$2:$N$18,2,0)</f>
        <v>#N/A</v>
      </c>
    </row>
    <row r="23298" spans="3:23">
      <c r="C23298" t="e">
        <f>VLOOKUP(B23298,LISTAS!A23256:B23323,2,0)</f>
        <v>#N/A</v>
      </c>
      <c r="W23298" s="35" t="e">
        <f>VLOOKUP(V23298,LISTAS!$M$2:$N$18,2,0)</f>
        <v>#N/A</v>
      </c>
    </row>
    <row r="23299" spans="3:23">
      <c r="C23299" t="e">
        <f>VLOOKUP(B23299,LISTAS!A23257:B23324,2,0)</f>
        <v>#N/A</v>
      </c>
      <c r="W23299" s="35" t="e">
        <f>VLOOKUP(V23299,LISTAS!$M$2:$N$18,2,0)</f>
        <v>#N/A</v>
      </c>
    </row>
    <row r="23300" spans="3:23">
      <c r="C23300" t="e">
        <f>VLOOKUP(B23300,LISTAS!A23258:B23325,2,0)</f>
        <v>#N/A</v>
      </c>
      <c r="W23300" s="35" t="e">
        <f>VLOOKUP(V23300,LISTAS!$M$2:$N$18,2,0)</f>
        <v>#N/A</v>
      </c>
    </row>
    <row r="23301" spans="3:23">
      <c r="C23301" t="e">
        <f>VLOOKUP(B23301,LISTAS!A23259:B23326,2,0)</f>
        <v>#N/A</v>
      </c>
      <c r="W23301" s="35" t="e">
        <f>VLOOKUP(V23301,LISTAS!$M$2:$N$18,2,0)</f>
        <v>#N/A</v>
      </c>
    </row>
    <row r="23302" spans="3:23">
      <c r="C23302" t="e">
        <f>VLOOKUP(B23302,LISTAS!A23260:B23327,2,0)</f>
        <v>#N/A</v>
      </c>
      <c r="W23302" s="35" t="e">
        <f>VLOOKUP(V23302,LISTAS!$M$2:$N$18,2,0)</f>
        <v>#N/A</v>
      </c>
    </row>
    <row r="23303" spans="3:23">
      <c r="C23303" t="e">
        <f>VLOOKUP(B23303,LISTAS!A23261:B23328,2,0)</f>
        <v>#N/A</v>
      </c>
      <c r="W23303" s="35" t="e">
        <f>VLOOKUP(V23303,LISTAS!$M$2:$N$18,2,0)</f>
        <v>#N/A</v>
      </c>
    </row>
    <row r="23304" spans="3:23">
      <c r="C23304" t="e">
        <f>VLOOKUP(B23304,LISTAS!A23262:B23329,2,0)</f>
        <v>#N/A</v>
      </c>
      <c r="W23304" s="35" t="e">
        <f>VLOOKUP(V23304,LISTAS!$M$2:$N$18,2,0)</f>
        <v>#N/A</v>
      </c>
    </row>
    <row r="23305" spans="3:23">
      <c r="C23305" t="e">
        <f>VLOOKUP(B23305,LISTAS!A23263:B23330,2,0)</f>
        <v>#N/A</v>
      </c>
      <c r="W23305" s="35" t="e">
        <f>VLOOKUP(V23305,LISTAS!$M$2:$N$18,2,0)</f>
        <v>#N/A</v>
      </c>
    </row>
    <row r="23306" spans="3:23">
      <c r="C23306" t="e">
        <f>VLOOKUP(B23306,LISTAS!A23264:B23331,2,0)</f>
        <v>#N/A</v>
      </c>
      <c r="W23306" s="35" t="e">
        <f>VLOOKUP(V23306,LISTAS!$M$2:$N$18,2,0)</f>
        <v>#N/A</v>
      </c>
    </row>
    <row r="23307" spans="3:23">
      <c r="C23307" t="e">
        <f>VLOOKUP(B23307,LISTAS!A23265:B23332,2,0)</f>
        <v>#N/A</v>
      </c>
      <c r="W23307" s="35" t="e">
        <f>VLOOKUP(V23307,LISTAS!$M$2:$N$18,2,0)</f>
        <v>#N/A</v>
      </c>
    </row>
    <row r="23308" spans="3:23">
      <c r="C23308" t="e">
        <f>VLOOKUP(B23308,LISTAS!A23266:B23333,2,0)</f>
        <v>#N/A</v>
      </c>
      <c r="W23308" s="35" t="e">
        <f>VLOOKUP(V23308,LISTAS!$M$2:$N$18,2,0)</f>
        <v>#N/A</v>
      </c>
    </row>
    <row r="23309" spans="3:23">
      <c r="C23309" t="e">
        <f>VLOOKUP(B23309,LISTAS!A23267:B23334,2,0)</f>
        <v>#N/A</v>
      </c>
      <c r="W23309" s="35" t="e">
        <f>VLOOKUP(V23309,LISTAS!$M$2:$N$18,2,0)</f>
        <v>#N/A</v>
      </c>
    </row>
    <row r="23310" spans="3:23">
      <c r="C23310" t="e">
        <f>VLOOKUP(B23310,LISTAS!A23268:B23335,2,0)</f>
        <v>#N/A</v>
      </c>
      <c r="W23310" s="35" t="e">
        <f>VLOOKUP(V23310,LISTAS!$M$2:$N$18,2,0)</f>
        <v>#N/A</v>
      </c>
    </row>
    <row r="23311" spans="3:23">
      <c r="C23311" t="e">
        <f>VLOOKUP(B23311,LISTAS!A23269:B23336,2,0)</f>
        <v>#N/A</v>
      </c>
      <c r="W23311" s="35" t="e">
        <f>VLOOKUP(V23311,LISTAS!$M$2:$N$18,2,0)</f>
        <v>#N/A</v>
      </c>
    </row>
    <row r="23312" spans="3:23">
      <c r="C23312" t="e">
        <f>VLOOKUP(B23312,LISTAS!A23270:B23337,2,0)</f>
        <v>#N/A</v>
      </c>
      <c r="W23312" s="35" t="e">
        <f>VLOOKUP(V23312,LISTAS!$M$2:$N$18,2,0)</f>
        <v>#N/A</v>
      </c>
    </row>
    <row r="23313" spans="3:23">
      <c r="C23313" t="e">
        <f>VLOOKUP(B23313,LISTAS!A23271:B23338,2,0)</f>
        <v>#N/A</v>
      </c>
      <c r="W23313" s="35" t="e">
        <f>VLOOKUP(V23313,LISTAS!$M$2:$N$18,2,0)</f>
        <v>#N/A</v>
      </c>
    </row>
    <row r="23314" spans="3:23">
      <c r="C23314" t="e">
        <f>VLOOKUP(B23314,LISTAS!A23272:B23339,2,0)</f>
        <v>#N/A</v>
      </c>
      <c r="W23314" s="35" t="e">
        <f>VLOOKUP(V23314,LISTAS!$M$2:$N$18,2,0)</f>
        <v>#N/A</v>
      </c>
    </row>
    <row r="23315" spans="3:23">
      <c r="C23315" t="e">
        <f>VLOOKUP(B23315,LISTAS!A23273:B23340,2,0)</f>
        <v>#N/A</v>
      </c>
      <c r="W23315" s="35" t="e">
        <f>VLOOKUP(V23315,LISTAS!$M$2:$N$18,2,0)</f>
        <v>#N/A</v>
      </c>
    </row>
    <row r="23316" spans="3:23">
      <c r="C23316" t="e">
        <f>VLOOKUP(B23316,LISTAS!A23274:B23341,2,0)</f>
        <v>#N/A</v>
      </c>
      <c r="W23316" s="35" t="e">
        <f>VLOOKUP(V23316,LISTAS!$M$2:$N$18,2,0)</f>
        <v>#N/A</v>
      </c>
    </row>
    <row r="23317" spans="3:23">
      <c r="C23317" t="e">
        <f>VLOOKUP(B23317,LISTAS!A23275:B23342,2,0)</f>
        <v>#N/A</v>
      </c>
      <c r="W23317" s="35" t="e">
        <f>VLOOKUP(V23317,LISTAS!$M$2:$N$18,2,0)</f>
        <v>#N/A</v>
      </c>
    </row>
    <row r="23318" spans="3:23">
      <c r="C23318" t="e">
        <f>VLOOKUP(B23318,LISTAS!A23276:B23343,2,0)</f>
        <v>#N/A</v>
      </c>
      <c r="W23318" s="35" t="e">
        <f>VLOOKUP(V23318,LISTAS!$M$2:$N$18,2,0)</f>
        <v>#N/A</v>
      </c>
    </row>
    <row r="23319" spans="3:23">
      <c r="C23319" t="e">
        <f>VLOOKUP(B23319,LISTAS!A23277:B23344,2,0)</f>
        <v>#N/A</v>
      </c>
      <c r="W23319" s="35" t="e">
        <f>VLOOKUP(V23319,LISTAS!$M$2:$N$18,2,0)</f>
        <v>#N/A</v>
      </c>
    </row>
    <row r="23320" spans="3:23">
      <c r="C23320" t="e">
        <f>VLOOKUP(B23320,LISTAS!A23278:B23345,2,0)</f>
        <v>#N/A</v>
      </c>
      <c r="W23320" s="35" t="e">
        <f>VLOOKUP(V23320,LISTAS!$M$2:$N$18,2,0)</f>
        <v>#N/A</v>
      </c>
    </row>
    <row r="23321" spans="3:23">
      <c r="C23321" t="e">
        <f>VLOOKUP(B23321,LISTAS!A23279:B23346,2,0)</f>
        <v>#N/A</v>
      </c>
      <c r="W23321" s="35" t="e">
        <f>VLOOKUP(V23321,LISTAS!$M$2:$N$18,2,0)</f>
        <v>#N/A</v>
      </c>
    </row>
    <row r="23322" spans="3:23">
      <c r="C23322" t="e">
        <f>VLOOKUP(B23322,LISTAS!A23280:B23347,2,0)</f>
        <v>#N/A</v>
      </c>
      <c r="W23322" s="35" t="e">
        <f>VLOOKUP(V23322,LISTAS!$M$2:$N$18,2,0)</f>
        <v>#N/A</v>
      </c>
    </row>
    <row r="23323" spans="3:23">
      <c r="C23323" t="e">
        <f>VLOOKUP(B23323,LISTAS!A23281:B23348,2,0)</f>
        <v>#N/A</v>
      </c>
      <c r="W23323" s="35" t="e">
        <f>VLOOKUP(V23323,LISTAS!$M$2:$N$18,2,0)</f>
        <v>#N/A</v>
      </c>
    </row>
    <row r="23324" spans="3:23">
      <c r="C23324" t="e">
        <f>VLOOKUP(B23324,LISTAS!A23282:B23349,2,0)</f>
        <v>#N/A</v>
      </c>
      <c r="W23324" s="35" t="e">
        <f>VLOOKUP(V23324,LISTAS!$M$2:$N$18,2,0)</f>
        <v>#N/A</v>
      </c>
    </row>
    <row r="23325" spans="3:23">
      <c r="C23325" t="e">
        <f>VLOOKUP(B23325,LISTAS!A23283:B23350,2,0)</f>
        <v>#N/A</v>
      </c>
      <c r="W23325" s="35" t="e">
        <f>VLOOKUP(V23325,LISTAS!$M$2:$N$18,2,0)</f>
        <v>#N/A</v>
      </c>
    </row>
    <row r="23326" spans="3:23">
      <c r="C23326" t="e">
        <f>VLOOKUP(B23326,LISTAS!A23284:B23351,2,0)</f>
        <v>#N/A</v>
      </c>
      <c r="W23326" s="35" t="e">
        <f>VLOOKUP(V23326,LISTAS!$M$2:$N$18,2,0)</f>
        <v>#N/A</v>
      </c>
    </row>
    <row r="23327" spans="3:23">
      <c r="C23327" t="e">
        <f>VLOOKUP(B23327,LISTAS!A23285:B23352,2,0)</f>
        <v>#N/A</v>
      </c>
      <c r="W23327" s="35" t="e">
        <f>VLOOKUP(V23327,LISTAS!$M$2:$N$18,2,0)</f>
        <v>#N/A</v>
      </c>
    </row>
    <row r="23328" spans="3:23">
      <c r="C23328" t="e">
        <f>VLOOKUP(B23328,LISTAS!A23286:B23353,2,0)</f>
        <v>#N/A</v>
      </c>
      <c r="W23328" s="35" t="e">
        <f>VLOOKUP(V23328,LISTAS!$M$2:$N$18,2,0)</f>
        <v>#N/A</v>
      </c>
    </row>
    <row r="23329" spans="3:23">
      <c r="C23329" t="e">
        <f>VLOOKUP(B23329,LISTAS!A23287:B23354,2,0)</f>
        <v>#N/A</v>
      </c>
      <c r="W23329" s="35" t="e">
        <f>VLOOKUP(V23329,LISTAS!$M$2:$N$18,2,0)</f>
        <v>#N/A</v>
      </c>
    </row>
    <row r="23330" spans="3:23">
      <c r="C23330" t="e">
        <f>VLOOKUP(B23330,LISTAS!A23288:B23355,2,0)</f>
        <v>#N/A</v>
      </c>
      <c r="W23330" s="35" t="e">
        <f>VLOOKUP(V23330,LISTAS!$M$2:$N$18,2,0)</f>
        <v>#N/A</v>
      </c>
    </row>
    <row r="23331" spans="3:23">
      <c r="C23331" t="e">
        <f>VLOOKUP(B23331,LISTAS!A23289:B23356,2,0)</f>
        <v>#N/A</v>
      </c>
      <c r="W23331" s="35" t="e">
        <f>VLOOKUP(V23331,LISTAS!$M$2:$N$18,2,0)</f>
        <v>#N/A</v>
      </c>
    </row>
    <row r="23332" spans="3:23">
      <c r="C23332" t="e">
        <f>VLOOKUP(B23332,LISTAS!A23290:B23357,2,0)</f>
        <v>#N/A</v>
      </c>
      <c r="W23332" s="35" t="e">
        <f>VLOOKUP(V23332,LISTAS!$M$2:$N$18,2,0)</f>
        <v>#N/A</v>
      </c>
    </row>
    <row r="23333" spans="3:23">
      <c r="C23333" t="e">
        <f>VLOOKUP(B23333,LISTAS!A23291:B23358,2,0)</f>
        <v>#N/A</v>
      </c>
      <c r="W23333" s="35" t="e">
        <f>VLOOKUP(V23333,LISTAS!$M$2:$N$18,2,0)</f>
        <v>#N/A</v>
      </c>
    </row>
    <row r="23334" spans="3:23">
      <c r="C23334" t="e">
        <f>VLOOKUP(B23334,LISTAS!A23292:B23359,2,0)</f>
        <v>#N/A</v>
      </c>
      <c r="W23334" s="35" t="e">
        <f>VLOOKUP(V23334,LISTAS!$M$2:$N$18,2,0)</f>
        <v>#N/A</v>
      </c>
    </row>
    <row r="23335" spans="3:23">
      <c r="C23335" t="e">
        <f>VLOOKUP(B23335,LISTAS!A23293:B23360,2,0)</f>
        <v>#N/A</v>
      </c>
      <c r="W23335" s="35" t="e">
        <f>VLOOKUP(V23335,LISTAS!$M$2:$N$18,2,0)</f>
        <v>#N/A</v>
      </c>
    </row>
    <row r="23336" spans="3:23">
      <c r="C23336" t="e">
        <f>VLOOKUP(B23336,LISTAS!A23294:B23361,2,0)</f>
        <v>#N/A</v>
      </c>
      <c r="W23336" s="35" t="e">
        <f>VLOOKUP(V23336,LISTAS!$M$2:$N$18,2,0)</f>
        <v>#N/A</v>
      </c>
    </row>
    <row r="23337" spans="3:23">
      <c r="C23337" t="e">
        <f>VLOOKUP(B23337,LISTAS!A23295:B23362,2,0)</f>
        <v>#N/A</v>
      </c>
      <c r="W23337" s="35" t="e">
        <f>VLOOKUP(V23337,LISTAS!$M$2:$N$18,2,0)</f>
        <v>#N/A</v>
      </c>
    </row>
    <row r="23338" spans="3:23">
      <c r="C23338" t="e">
        <f>VLOOKUP(B23338,LISTAS!A23296:B23363,2,0)</f>
        <v>#N/A</v>
      </c>
      <c r="W23338" s="35" t="e">
        <f>VLOOKUP(V23338,LISTAS!$M$2:$N$18,2,0)</f>
        <v>#N/A</v>
      </c>
    </row>
    <row r="23339" spans="3:23">
      <c r="C23339" t="e">
        <f>VLOOKUP(B23339,LISTAS!A23297:B23364,2,0)</f>
        <v>#N/A</v>
      </c>
      <c r="W23339" s="35" t="e">
        <f>VLOOKUP(V23339,LISTAS!$M$2:$N$18,2,0)</f>
        <v>#N/A</v>
      </c>
    </row>
    <row r="23340" spans="3:23">
      <c r="C23340" t="e">
        <f>VLOOKUP(B23340,LISTAS!A23298:B23365,2,0)</f>
        <v>#N/A</v>
      </c>
      <c r="W23340" s="35" t="e">
        <f>VLOOKUP(V23340,LISTAS!$M$2:$N$18,2,0)</f>
        <v>#N/A</v>
      </c>
    </row>
    <row r="23341" spans="3:23">
      <c r="C23341" t="e">
        <f>VLOOKUP(B23341,LISTAS!A23299:B23366,2,0)</f>
        <v>#N/A</v>
      </c>
      <c r="W23341" s="35" t="e">
        <f>VLOOKUP(V23341,LISTAS!$M$2:$N$18,2,0)</f>
        <v>#N/A</v>
      </c>
    </row>
    <row r="23342" spans="3:23">
      <c r="C23342" t="e">
        <f>VLOOKUP(B23342,LISTAS!A23300:B23367,2,0)</f>
        <v>#N/A</v>
      </c>
      <c r="W23342" s="35" t="e">
        <f>VLOOKUP(V23342,LISTAS!$M$2:$N$18,2,0)</f>
        <v>#N/A</v>
      </c>
    </row>
    <row r="23343" spans="3:23">
      <c r="C23343" t="e">
        <f>VLOOKUP(B23343,LISTAS!A23301:B23368,2,0)</f>
        <v>#N/A</v>
      </c>
      <c r="W23343" s="35" t="e">
        <f>VLOOKUP(V23343,LISTAS!$M$2:$N$18,2,0)</f>
        <v>#N/A</v>
      </c>
    </row>
    <row r="23344" spans="3:23">
      <c r="C23344" t="e">
        <f>VLOOKUP(B23344,LISTAS!A23302:B23369,2,0)</f>
        <v>#N/A</v>
      </c>
      <c r="W23344" s="35" t="e">
        <f>VLOOKUP(V23344,LISTAS!$M$2:$N$18,2,0)</f>
        <v>#N/A</v>
      </c>
    </row>
    <row r="23345" spans="3:23">
      <c r="C23345" t="e">
        <f>VLOOKUP(B23345,LISTAS!A23303:B23370,2,0)</f>
        <v>#N/A</v>
      </c>
      <c r="W23345" s="35" t="e">
        <f>VLOOKUP(V23345,LISTAS!$M$2:$N$18,2,0)</f>
        <v>#N/A</v>
      </c>
    </row>
    <row r="23346" spans="3:23">
      <c r="C23346" t="e">
        <f>VLOOKUP(B23346,LISTAS!A23304:B23371,2,0)</f>
        <v>#N/A</v>
      </c>
      <c r="W23346" s="35" t="e">
        <f>VLOOKUP(V23346,LISTAS!$M$2:$N$18,2,0)</f>
        <v>#N/A</v>
      </c>
    </row>
    <row r="23347" spans="3:23">
      <c r="C23347" t="e">
        <f>VLOOKUP(B23347,LISTAS!A23305:B23372,2,0)</f>
        <v>#N/A</v>
      </c>
      <c r="W23347" s="35" t="e">
        <f>VLOOKUP(V23347,LISTAS!$M$2:$N$18,2,0)</f>
        <v>#N/A</v>
      </c>
    </row>
    <row r="23348" spans="3:23">
      <c r="C23348" t="e">
        <f>VLOOKUP(B23348,LISTAS!A23306:B23373,2,0)</f>
        <v>#N/A</v>
      </c>
      <c r="W23348" s="35" t="e">
        <f>VLOOKUP(V23348,LISTAS!$M$2:$N$18,2,0)</f>
        <v>#N/A</v>
      </c>
    </row>
    <row r="23349" spans="3:23">
      <c r="C23349" t="e">
        <f>VLOOKUP(B23349,LISTAS!A23307:B23374,2,0)</f>
        <v>#N/A</v>
      </c>
      <c r="W23349" s="35" t="e">
        <f>VLOOKUP(V23349,LISTAS!$M$2:$N$18,2,0)</f>
        <v>#N/A</v>
      </c>
    </row>
    <row r="23350" spans="3:23">
      <c r="C23350" t="e">
        <f>VLOOKUP(B23350,LISTAS!A23308:B23375,2,0)</f>
        <v>#N/A</v>
      </c>
      <c r="W23350" s="35" t="e">
        <f>VLOOKUP(V23350,LISTAS!$M$2:$N$18,2,0)</f>
        <v>#N/A</v>
      </c>
    </row>
    <row r="23351" spans="3:23">
      <c r="C23351" t="e">
        <f>VLOOKUP(B23351,LISTAS!A23309:B23376,2,0)</f>
        <v>#N/A</v>
      </c>
      <c r="W23351" s="35" t="e">
        <f>VLOOKUP(V23351,LISTAS!$M$2:$N$18,2,0)</f>
        <v>#N/A</v>
      </c>
    </row>
    <row r="23352" spans="3:23">
      <c r="C23352" t="e">
        <f>VLOOKUP(B23352,LISTAS!A23310:B23377,2,0)</f>
        <v>#N/A</v>
      </c>
      <c r="W23352" s="35" t="e">
        <f>VLOOKUP(V23352,LISTAS!$M$2:$N$18,2,0)</f>
        <v>#N/A</v>
      </c>
    </row>
    <row r="23353" spans="3:23">
      <c r="C23353" t="e">
        <f>VLOOKUP(B23353,LISTAS!A23311:B23378,2,0)</f>
        <v>#N/A</v>
      </c>
      <c r="W23353" s="35" t="e">
        <f>VLOOKUP(V23353,LISTAS!$M$2:$N$18,2,0)</f>
        <v>#N/A</v>
      </c>
    </row>
    <row r="23354" spans="3:23">
      <c r="C23354" t="e">
        <f>VLOOKUP(B23354,LISTAS!A23312:B23379,2,0)</f>
        <v>#N/A</v>
      </c>
      <c r="W23354" s="35" t="e">
        <f>VLOOKUP(V23354,LISTAS!$M$2:$N$18,2,0)</f>
        <v>#N/A</v>
      </c>
    </row>
    <row r="23355" spans="3:23">
      <c r="C23355" t="e">
        <f>VLOOKUP(B23355,LISTAS!A23313:B23380,2,0)</f>
        <v>#N/A</v>
      </c>
      <c r="W23355" s="35" t="e">
        <f>VLOOKUP(V23355,LISTAS!$M$2:$N$18,2,0)</f>
        <v>#N/A</v>
      </c>
    </row>
    <row r="23356" spans="3:23">
      <c r="C23356" t="e">
        <f>VLOOKUP(B23356,LISTAS!A23314:B23381,2,0)</f>
        <v>#N/A</v>
      </c>
      <c r="W23356" s="35" t="e">
        <f>VLOOKUP(V23356,LISTAS!$M$2:$N$18,2,0)</f>
        <v>#N/A</v>
      </c>
    </row>
    <row r="23357" spans="3:23">
      <c r="C23357" t="e">
        <f>VLOOKUP(B23357,LISTAS!A23315:B23382,2,0)</f>
        <v>#N/A</v>
      </c>
      <c r="W23357" s="35" t="e">
        <f>VLOOKUP(V23357,LISTAS!$M$2:$N$18,2,0)</f>
        <v>#N/A</v>
      </c>
    </row>
    <row r="23358" spans="3:23">
      <c r="C23358" t="e">
        <f>VLOOKUP(B23358,LISTAS!A23316:B23383,2,0)</f>
        <v>#N/A</v>
      </c>
      <c r="W23358" s="35" t="e">
        <f>VLOOKUP(V23358,LISTAS!$M$2:$N$18,2,0)</f>
        <v>#N/A</v>
      </c>
    </row>
    <row r="23359" spans="3:23">
      <c r="C23359" t="e">
        <f>VLOOKUP(B23359,LISTAS!A23317:B23384,2,0)</f>
        <v>#N/A</v>
      </c>
      <c r="W23359" s="35" t="e">
        <f>VLOOKUP(V23359,LISTAS!$M$2:$N$18,2,0)</f>
        <v>#N/A</v>
      </c>
    </row>
    <row r="23360" spans="3:23">
      <c r="C23360" t="e">
        <f>VLOOKUP(B23360,LISTAS!A23318:B23385,2,0)</f>
        <v>#N/A</v>
      </c>
      <c r="W23360" s="35" t="e">
        <f>VLOOKUP(V23360,LISTAS!$M$2:$N$18,2,0)</f>
        <v>#N/A</v>
      </c>
    </row>
    <row r="23361" spans="3:23">
      <c r="C23361" t="e">
        <f>VLOOKUP(B23361,LISTAS!A23319:B23386,2,0)</f>
        <v>#N/A</v>
      </c>
      <c r="W23361" s="35" t="e">
        <f>VLOOKUP(V23361,LISTAS!$M$2:$N$18,2,0)</f>
        <v>#N/A</v>
      </c>
    </row>
    <row r="23362" spans="3:23">
      <c r="C23362" t="e">
        <f>VLOOKUP(B23362,LISTAS!A23320:B23387,2,0)</f>
        <v>#N/A</v>
      </c>
      <c r="W23362" s="35" t="e">
        <f>VLOOKUP(V23362,LISTAS!$M$2:$N$18,2,0)</f>
        <v>#N/A</v>
      </c>
    </row>
    <row r="23363" spans="3:23">
      <c r="C23363" t="e">
        <f>VLOOKUP(B23363,LISTAS!A23321:B23388,2,0)</f>
        <v>#N/A</v>
      </c>
      <c r="W23363" s="35" t="e">
        <f>VLOOKUP(V23363,LISTAS!$M$2:$N$18,2,0)</f>
        <v>#N/A</v>
      </c>
    </row>
    <row r="23364" spans="3:23">
      <c r="C23364" t="e">
        <f>VLOOKUP(B23364,LISTAS!A23322:B23389,2,0)</f>
        <v>#N/A</v>
      </c>
      <c r="W23364" s="35" t="e">
        <f>VLOOKUP(V23364,LISTAS!$M$2:$N$18,2,0)</f>
        <v>#N/A</v>
      </c>
    </row>
    <row r="23365" spans="3:23">
      <c r="C23365" t="e">
        <f>VLOOKUP(B23365,LISTAS!A23323:B23390,2,0)</f>
        <v>#N/A</v>
      </c>
      <c r="W23365" s="35" t="e">
        <f>VLOOKUP(V23365,LISTAS!$M$2:$N$18,2,0)</f>
        <v>#N/A</v>
      </c>
    </row>
    <row r="23366" spans="3:23">
      <c r="C23366" t="e">
        <f>VLOOKUP(B23366,LISTAS!A23324:B23391,2,0)</f>
        <v>#N/A</v>
      </c>
      <c r="W23366" s="35" t="e">
        <f>VLOOKUP(V23366,LISTAS!$M$2:$N$18,2,0)</f>
        <v>#N/A</v>
      </c>
    </row>
    <row r="23367" spans="3:23">
      <c r="C23367" t="e">
        <f>VLOOKUP(B23367,LISTAS!A23325:B23392,2,0)</f>
        <v>#N/A</v>
      </c>
      <c r="W23367" s="35" t="e">
        <f>VLOOKUP(V23367,LISTAS!$M$2:$N$18,2,0)</f>
        <v>#N/A</v>
      </c>
    </row>
    <row r="23368" spans="3:23">
      <c r="C23368" t="e">
        <f>VLOOKUP(B23368,LISTAS!A23326:B23393,2,0)</f>
        <v>#N/A</v>
      </c>
      <c r="W23368" s="35" t="e">
        <f>VLOOKUP(V23368,LISTAS!$M$2:$N$18,2,0)</f>
        <v>#N/A</v>
      </c>
    </row>
    <row r="23369" spans="3:23">
      <c r="C23369" t="e">
        <f>VLOOKUP(B23369,LISTAS!A23327:B23394,2,0)</f>
        <v>#N/A</v>
      </c>
      <c r="W23369" s="35" t="e">
        <f>VLOOKUP(V23369,LISTAS!$M$2:$N$18,2,0)</f>
        <v>#N/A</v>
      </c>
    </row>
    <row r="23370" spans="3:23">
      <c r="C23370" t="e">
        <f>VLOOKUP(B23370,LISTAS!A23328:B23395,2,0)</f>
        <v>#N/A</v>
      </c>
      <c r="W23370" s="35" t="e">
        <f>VLOOKUP(V23370,LISTAS!$M$2:$N$18,2,0)</f>
        <v>#N/A</v>
      </c>
    </row>
    <row r="23371" spans="3:23">
      <c r="C23371" t="e">
        <f>VLOOKUP(B23371,LISTAS!A23329:B23396,2,0)</f>
        <v>#N/A</v>
      </c>
      <c r="W23371" s="35" t="e">
        <f>VLOOKUP(V23371,LISTAS!$M$2:$N$18,2,0)</f>
        <v>#N/A</v>
      </c>
    </row>
    <row r="23372" spans="3:23">
      <c r="C23372" t="e">
        <f>VLOOKUP(B23372,LISTAS!A23330:B23397,2,0)</f>
        <v>#N/A</v>
      </c>
      <c r="W23372" s="35" t="e">
        <f>VLOOKUP(V23372,LISTAS!$M$2:$N$18,2,0)</f>
        <v>#N/A</v>
      </c>
    </row>
    <row r="23373" spans="3:23">
      <c r="C23373" t="e">
        <f>VLOOKUP(B23373,LISTAS!A23331:B23398,2,0)</f>
        <v>#N/A</v>
      </c>
      <c r="W23373" s="35" t="e">
        <f>VLOOKUP(V23373,LISTAS!$M$2:$N$18,2,0)</f>
        <v>#N/A</v>
      </c>
    </row>
    <row r="23374" spans="3:23">
      <c r="C23374" t="e">
        <f>VLOOKUP(B23374,LISTAS!A23332:B23399,2,0)</f>
        <v>#N/A</v>
      </c>
      <c r="W23374" s="35" t="e">
        <f>VLOOKUP(V23374,LISTAS!$M$2:$N$18,2,0)</f>
        <v>#N/A</v>
      </c>
    </row>
    <row r="23375" spans="3:23">
      <c r="C23375" t="e">
        <f>VLOOKUP(B23375,LISTAS!A23333:B23400,2,0)</f>
        <v>#N/A</v>
      </c>
      <c r="W23375" s="35" t="e">
        <f>VLOOKUP(V23375,LISTAS!$M$2:$N$18,2,0)</f>
        <v>#N/A</v>
      </c>
    </row>
    <row r="23376" spans="3:23">
      <c r="C23376" t="e">
        <f>VLOOKUP(B23376,LISTAS!A23334:B23401,2,0)</f>
        <v>#N/A</v>
      </c>
      <c r="W23376" s="35" t="e">
        <f>VLOOKUP(V23376,LISTAS!$M$2:$N$18,2,0)</f>
        <v>#N/A</v>
      </c>
    </row>
    <row r="23377" spans="3:23">
      <c r="C23377" t="e">
        <f>VLOOKUP(B23377,LISTAS!A23335:B23402,2,0)</f>
        <v>#N/A</v>
      </c>
      <c r="W23377" s="35" t="e">
        <f>VLOOKUP(V23377,LISTAS!$M$2:$N$18,2,0)</f>
        <v>#N/A</v>
      </c>
    </row>
    <row r="23378" spans="3:23">
      <c r="C23378" t="e">
        <f>VLOOKUP(B23378,LISTAS!A23336:B23403,2,0)</f>
        <v>#N/A</v>
      </c>
      <c r="W23378" s="35" t="e">
        <f>VLOOKUP(V23378,LISTAS!$M$2:$N$18,2,0)</f>
        <v>#N/A</v>
      </c>
    </row>
    <row r="23379" spans="3:23">
      <c r="C23379" t="e">
        <f>VLOOKUP(B23379,LISTAS!A23337:B23404,2,0)</f>
        <v>#N/A</v>
      </c>
      <c r="W23379" s="35" t="e">
        <f>VLOOKUP(V23379,LISTAS!$M$2:$N$18,2,0)</f>
        <v>#N/A</v>
      </c>
    </row>
    <row r="23380" spans="3:23">
      <c r="C23380" t="e">
        <f>VLOOKUP(B23380,LISTAS!A23338:B23405,2,0)</f>
        <v>#N/A</v>
      </c>
      <c r="W23380" s="35" t="e">
        <f>VLOOKUP(V23380,LISTAS!$M$2:$N$18,2,0)</f>
        <v>#N/A</v>
      </c>
    </row>
    <row r="23381" spans="3:23">
      <c r="C23381" t="e">
        <f>VLOOKUP(B23381,LISTAS!A23339:B23406,2,0)</f>
        <v>#N/A</v>
      </c>
      <c r="W23381" s="35" t="e">
        <f>VLOOKUP(V23381,LISTAS!$M$2:$N$18,2,0)</f>
        <v>#N/A</v>
      </c>
    </row>
    <row r="23382" spans="3:23">
      <c r="C23382" t="e">
        <f>VLOOKUP(B23382,LISTAS!A23340:B23407,2,0)</f>
        <v>#N/A</v>
      </c>
      <c r="W23382" s="35" t="e">
        <f>VLOOKUP(V23382,LISTAS!$M$2:$N$18,2,0)</f>
        <v>#N/A</v>
      </c>
    </row>
    <row r="23383" spans="3:23">
      <c r="C23383" t="e">
        <f>VLOOKUP(B23383,LISTAS!A23341:B23408,2,0)</f>
        <v>#N/A</v>
      </c>
      <c r="W23383" s="35" t="e">
        <f>VLOOKUP(V23383,LISTAS!$M$2:$N$18,2,0)</f>
        <v>#N/A</v>
      </c>
    </row>
    <row r="23384" spans="3:23">
      <c r="C23384" t="e">
        <f>VLOOKUP(B23384,LISTAS!A23342:B23409,2,0)</f>
        <v>#N/A</v>
      </c>
      <c r="W23384" s="35" t="e">
        <f>VLOOKUP(V23384,LISTAS!$M$2:$N$18,2,0)</f>
        <v>#N/A</v>
      </c>
    </row>
    <row r="23385" spans="3:23">
      <c r="C23385" t="e">
        <f>VLOOKUP(B23385,LISTAS!A23343:B23410,2,0)</f>
        <v>#N/A</v>
      </c>
      <c r="W23385" s="35" t="e">
        <f>VLOOKUP(V23385,LISTAS!$M$2:$N$18,2,0)</f>
        <v>#N/A</v>
      </c>
    </row>
    <row r="23386" spans="3:23">
      <c r="C23386" t="e">
        <f>VLOOKUP(B23386,LISTAS!A23344:B23411,2,0)</f>
        <v>#N/A</v>
      </c>
      <c r="W23386" s="35" t="e">
        <f>VLOOKUP(V23386,LISTAS!$M$2:$N$18,2,0)</f>
        <v>#N/A</v>
      </c>
    </row>
    <row r="23387" spans="3:23">
      <c r="C23387" t="e">
        <f>VLOOKUP(B23387,LISTAS!A23345:B23412,2,0)</f>
        <v>#N/A</v>
      </c>
      <c r="W23387" s="35" t="e">
        <f>VLOOKUP(V23387,LISTAS!$M$2:$N$18,2,0)</f>
        <v>#N/A</v>
      </c>
    </row>
    <row r="23388" spans="3:23">
      <c r="C23388" t="e">
        <f>VLOOKUP(B23388,LISTAS!A23346:B23413,2,0)</f>
        <v>#N/A</v>
      </c>
      <c r="W23388" s="35" t="e">
        <f>VLOOKUP(V23388,LISTAS!$M$2:$N$18,2,0)</f>
        <v>#N/A</v>
      </c>
    </row>
    <row r="23389" spans="3:23">
      <c r="C23389" t="e">
        <f>VLOOKUP(B23389,LISTAS!A23347:B23414,2,0)</f>
        <v>#N/A</v>
      </c>
      <c r="W23389" s="35" t="e">
        <f>VLOOKUP(V23389,LISTAS!$M$2:$N$18,2,0)</f>
        <v>#N/A</v>
      </c>
    </row>
    <row r="23390" spans="3:23">
      <c r="C23390" t="e">
        <f>VLOOKUP(B23390,LISTAS!A23348:B23415,2,0)</f>
        <v>#N/A</v>
      </c>
      <c r="W23390" s="35" t="e">
        <f>VLOOKUP(V23390,LISTAS!$M$2:$N$18,2,0)</f>
        <v>#N/A</v>
      </c>
    </row>
    <row r="23391" spans="3:23">
      <c r="C23391" t="e">
        <f>VLOOKUP(B23391,LISTAS!A23349:B23416,2,0)</f>
        <v>#N/A</v>
      </c>
      <c r="W23391" s="35" t="e">
        <f>VLOOKUP(V23391,LISTAS!$M$2:$N$18,2,0)</f>
        <v>#N/A</v>
      </c>
    </row>
    <row r="23392" spans="3:23">
      <c r="C23392" t="e">
        <f>VLOOKUP(B23392,LISTAS!A23350:B23417,2,0)</f>
        <v>#N/A</v>
      </c>
      <c r="W23392" s="35" t="e">
        <f>VLOOKUP(V23392,LISTAS!$M$2:$N$18,2,0)</f>
        <v>#N/A</v>
      </c>
    </row>
    <row r="23393" spans="3:23">
      <c r="C23393" t="e">
        <f>VLOOKUP(B23393,LISTAS!A23351:B23418,2,0)</f>
        <v>#N/A</v>
      </c>
      <c r="W23393" s="35" t="e">
        <f>VLOOKUP(V23393,LISTAS!$M$2:$N$18,2,0)</f>
        <v>#N/A</v>
      </c>
    </row>
    <row r="23394" spans="3:23">
      <c r="C23394" t="e">
        <f>VLOOKUP(B23394,LISTAS!A23352:B23419,2,0)</f>
        <v>#N/A</v>
      </c>
      <c r="W23394" s="35" t="e">
        <f>VLOOKUP(V23394,LISTAS!$M$2:$N$18,2,0)</f>
        <v>#N/A</v>
      </c>
    </row>
    <row r="23395" spans="3:23">
      <c r="C23395" t="e">
        <f>VLOOKUP(B23395,LISTAS!A23353:B23420,2,0)</f>
        <v>#N/A</v>
      </c>
      <c r="W23395" s="35" t="e">
        <f>VLOOKUP(V23395,LISTAS!$M$2:$N$18,2,0)</f>
        <v>#N/A</v>
      </c>
    </row>
    <row r="23396" spans="3:23">
      <c r="C23396" t="e">
        <f>VLOOKUP(B23396,LISTAS!A23354:B23421,2,0)</f>
        <v>#N/A</v>
      </c>
      <c r="W23396" s="35" t="e">
        <f>VLOOKUP(V23396,LISTAS!$M$2:$N$18,2,0)</f>
        <v>#N/A</v>
      </c>
    </row>
    <row r="23397" spans="3:23">
      <c r="C23397" t="e">
        <f>VLOOKUP(B23397,LISTAS!A23355:B23422,2,0)</f>
        <v>#N/A</v>
      </c>
      <c r="W23397" s="35" t="e">
        <f>VLOOKUP(V23397,LISTAS!$M$2:$N$18,2,0)</f>
        <v>#N/A</v>
      </c>
    </row>
    <row r="23398" spans="3:23">
      <c r="C23398" t="e">
        <f>VLOOKUP(B23398,LISTAS!A23356:B23423,2,0)</f>
        <v>#N/A</v>
      </c>
      <c r="W23398" s="35" t="e">
        <f>VLOOKUP(V23398,LISTAS!$M$2:$N$18,2,0)</f>
        <v>#N/A</v>
      </c>
    </row>
    <row r="23399" spans="3:23">
      <c r="C23399" t="e">
        <f>VLOOKUP(B23399,LISTAS!A23357:B23424,2,0)</f>
        <v>#N/A</v>
      </c>
      <c r="W23399" s="35" t="e">
        <f>VLOOKUP(V23399,LISTAS!$M$2:$N$18,2,0)</f>
        <v>#N/A</v>
      </c>
    </row>
    <row r="23400" spans="3:23">
      <c r="C23400" t="e">
        <f>VLOOKUP(B23400,LISTAS!A23358:B23425,2,0)</f>
        <v>#N/A</v>
      </c>
      <c r="W23400" s="35" t="e">
        <f>VLOOKUP(V23400,LISTAS!$M$2:$N$18,2,0)</f>
        <v>#N/A</v>
      </c>
    </row>
    <row r="23401" spans="3:23">
      <c r="C23401" t="e">
        <f>VLOOKUP(B23401,LISTAS!A23359:B23426,2,0)</f>
        <v>#N/A</v>
      </c>
      <c r="W23401" s="35" t="e">
        <f>VLOOKUP(V23401,LISTAS!$M$2:$N$18,2,0)</f>
        <v>#N/A</v>
      </c>
    </row>
    <row r="23402" spans="3:23">
      <c r="C23402" t="e">
        <f>VLOOKUP(B23402,LISTAS!A23360:B23427,2,0)</f>
        <v>#N/A</v>
      </c>
      <c r="W23402" s="35" t="e">
        <f>VLOOKUP(V23402,LISTAS!$M$2:$N$18,2,0)</f>
        <v>#N/A</v>
      </c>
    </row>
    <row r="23403" spans="3:23">
      <c r="C23403" t="e">
        <f>VLOOKUP(B23403,LISTAS!A23361:B23428,2,0)</f>
        <v>#N/A</v>
      </c>
      <c r="W23403" s="35" t="e">
        <f>VLOOKUP(V23403,LISTAS!$M$2:$N$18,2,0)</f>
        <v>#N/A</v>
      </c>
    </row>
    <row r="23404" spans="3:23">
      <c r="C23404" t="e">
        <f>VLOOKUP(B23404,LISTAS!A23362:B23429,2,0)</f>
        <v>#N/A</v>
      </c>
      <c r="W23404" s="35" t="e">
        <f>VLOOKUP(V23404,LISTAS!$M$2:$N$18,2,0)</f>
        <v>#N/A</v>
      </c>
    </row>
    <row r="23405" spans="3:23">
      <c r="C23405" t="e">
        <f>VLOOKUP(B23405,LISTAS!A23363:B23430,2,0)</f>
        <v>#N/A</v>
      </c>
      <c r="W23405" s="35" t="e">
        <f>VLOOKUP(V23405,LISTAS!$M$2:$N$18,2,0)</f>
        <v>#N/A</v>
      </c>
    </row>
    <row r="23406" spans="3:23">
      <c r="C23406" t="e">
        <f>VLOOKUP(B23406,LISTAS!A23364:B23431,2,0)</f>
        <v>#N/A</v>
      </c>
      <c r="W23406" s="35" t="e">
        <f>VLOOKUP(V23406,LISTAS!$M$2:$N$18,2,0)</f>
        <v>#N/A</v>
      </c>
    </row>
    <row r="23407" spans="3:23">
      <c r="C23407" t="e">
        <f>VLOOKUP(B23407,LISTAS!A23365:B23432,2,0)</f>
        <v>#N/A</v>
      </c>
      <c r="W23407" s="35" t="e">
        <f>VLOOKUP(V23407,LISTAS!$M$2:$N$18,2,0)</f>
        <v>#N/A</v>
      </c>
    </row>
    <row r="23408" spans="3:23">
      <c r="C23408" t="e">
        <f>VLOOKUP(B23408,LISTAS!A23366:B23433,2,0)</f>
        <v>#N/A</v>
      </c>
      <c r="W23408" s="35" t="e">
        <f>VLOOKUP(V23408,LISTAS!$M$2:$N$18,2,0)</f>
        <v>#N/A</v>
      </c>
    </row>
    <row r="23409" spans="3:23">
      <c r="C23409" t="e">
        <f>VLOOKUP(B23409,LISTAS!A23367:B23434,2,0)</f>
        <v>#N/A</v>
      </c>
      <c r="W23409" s="35" t="e">
        <f>VLOOKUP(V23409,LISTAS!$M$2:$N$18,2,0)</f>
        <v>#N/A</v>
      </c>
    </row>
    <row r="23410" spans="3:23">
      <c r="C23410" t="e">
        <f>VLOOKUP(B23410,LISTAS!A23368:B23435,2,0)</f>
        <v>#N/A</v>
      </c>
      <c r="W23410" s="35" t="e">
        <f>VLOOKUP(V23410,LISTAS!$M$2:$N$18,2,0)</f>
        <v>#N/A</v>
      </c>
    </row>
    <row r="23411" spans="3:23">
      <c r="C23411" t="e">
        <f>VLOOKUP(B23411,LISTAS!A23369:B23436,2,0)</f>
        <v>#N/A</v>
      </c>
      <c r="W23411" s="35" t="e">
        <f>VLOOKUP(V23411,LISTAS!$M$2:$N$18,2,0)</f>
        <v>#N/A</v>
      </c>
    </row>
    <row r="23412" spans="3:23">
      <c r="C23412" t="e">
        <f>VLOOKUP(B23412,LISTAS!A23370:B23437,2,0)</f>
        <v>#N/A</v>
      </c>
      <c r="W23412" s="35" t="e">
        <f>VLOOKUP(V23412,LISTAS!$M$2:$N$18,2,0)</f>
        <v>#N/A</v>
      </c>
    </row>
    <row r="23413" spans="3:23">
      <c r="C23413" t="e">
        <f>VLOOKUP(B23413,LISTAS!A23371:B23438,2,0)</f>
        <v>#N/A</v>
      </c>
      <c r="W23413" s="35" t="e">
        <f>VLOOKUP(V23413,LISTAS!$M$2:$N$18,2,0)</f>
        <v>#N/A</v>
      </c>
    </row>
    <row r="23414" spans="3:23">
      <c r="C23414" t="e">
        <f>VLOOKUP(B23414,LISTAS!A23372:B23439,2,0)</f>
        <v>#N/A</v>
      </c>
      <c r="W23414" s="35" t="e">
        <f>VLOOKUP(V23414,LISTAS!$M$2:$N$18,2,0)</f>
        <v>#N/A</v>
      </c>
    </row>
    <row r="23415" spans="3:23">
      <c r="C23415" t="e">
        <f>VLOOKUP(B23415,LISTAS!A23373:B23440,2,0)</f>
        <v>#N/A</v>
      </c>
      <c r="W23415" s="35" t="e">
        <f>VLOOKUP(V23415,LISTAS!$M$2:$N$18,2,0)</f>
        <v>#N/A</v>
      </c>
    </row>
    <row r="23416" spans="3:23">
      <c r="C23416" t="e">
        <f>VLOOKUP(B23416,LISTAS!A23374:B23441,2,0)</f>
        <v>#N/A</v>
      </c>
      <c r="W23416" s="35" t="e">
        <f>VLOOKUP(V23416,LISTAS!$M$2:$N$18,2,0)</f>
        <v>#N/A</v>
      </c>
    </row>
    <row r="23417" spans="3:23">
      <c r="C23417" t="e">
        <f>VLOOKUP(B23417,LISTAS!A23375:B23442,2,0)</f>
        <v>#N/A</v>
      </c>
      <c r="W23417" s="35" t="e">
        <f>VLOOKUP(V23417,LISTAS!$M$2:$N$18,2,0)</f>
        <v>#N/A</v>
      </c>
    </row>
    <row r="23418" spans="3:23">
      <c r="C23418" t="e">
        <f>VLOOKUP(B23418,LISTAS!A23376:B23443,2,0)</f>
        <v>#N/A</v>
      </c>
      <c r="W23418" s="35" t="e">
        <f>VLOOKUP(V23418,LISTAS!$M$2:$N$18,2,0)</f>
        <v>#N/A</v>
      </c>
    </row>
    <row r="23419" spans="3:23">
      <c r="C23419" t="e">
        <f>VLOOKUP(B23419,LISTAS!A23377:B23444,2,0)</f>
        <v>#N/A</v>
      </c>
      <c r="W23419" s="35" t="e">
        <f>VLOOKUP(V23419,LISTAS!$M$2:$N$18,2,0)</f>
        <v>#N/A</v>
      </c>
    </row>
    <row r="23420" spans="3:23">
      <c r="C23420" t="e">
        <f>VLOOKUP(B23420,LISTAS!A23378:B23445,2,0)</f>
        <v>#N/A</v>
      </c>
      <c r="W23420" s="35" t="e">
        <f>VLOOKUP(V23420,LISTAS!$M$2:$N$18,2,0)</f>
        <v>#N/A</v>
      </c>
    </row>
    <row r="23421" spans="3:23">
      <c r="C23421" t="e">
        <f>VLOOKUP(B23421,LISTAS!A23379:B23446,2,0)</f>
        <v>#N/A</v>
      </c>
      <c r="W23421" s="35" t="e">
        <f>VLOOKUP(V23421,LISTAS!$M$2:$N$18,2,0)</f>
        <v>#N/A</v>
      </c>
    </row>
    <row r="23422" spans="3:23">
      <c r="C23422" t="e">
        <f>VLOOKUP(B23422,LISTAS!A23380:B23447,2,0)</f>
        <v>#N/A</v>
      </c>
      <c r="W23422" s="35" t="e">
        <f>VLOOKUP(V23422,LISTAS!$M$2:$N$18,2,0)</f>
        <v>#N/A</v>
      </c>
    </row>
    <row r="23423" spans="3:23">
      <c r="C23423" t="e">
        <f>VLOOKUP(B23423,LISTAS!A23381:B23448,2,0)</f>
        <v>#N/A</v>
      </c>
      <c r="W23423" s="35" t="e">
        <f>VLOOKUP(V23423,LISTAS!$M$2:$N$18,2,0)</f>
        <v>#N/A</v>
      </c>
    </row>
    <row r="23424" spans="3:23">
      <c r="C23424" t="e">
        <f>VLOOKUP(B23424,LISTAS!A23382:B23449,2,0)</f>
        <v>#N/A</v>
      </c>
      <c r="W23424" s="35" t="e">
        <f>VLOOKUP(V23424,LISTAS!$M$2:$N$18,2,0)</f>
        <v>#N/A</v>
      </c>
    </row>
    <row r="23425" spans="3:23">
      <c r="C23425" t="e">
        <f>VLOOKUP(B23425,LISTAS!A23383:B23450,2,0)</f>
        <v>#N/A</v>
      </c>
      <c r="W23425" s="35" t="e">
        <f>VLOOKUP(V23425,LISTAS!$M$2:$N$18,2,0)</f>
        <v>#N/A</v>
      </c>
    </row>
    <row r="23426" spans="3:23">
      <c r="C23426" t="e">
        <f>VLOOKUP(B23426,LISTAS!A23384:B23451,2,0)</f>
        <v>#N/A</v>
      </c>
      <c r="W23426" s="35" t="e">
        <f>VLOOKUP(V23426,LISTAS!$M$2:$N$18,2,0)</f>
        <v>#N/A</v>
      </c>
    </row>
    <row r="23427" spans="3:23">
      <c r="C23427" t="e">
        <f>VLOOKUP(B23427,LISTAS!A23385:B23452,2,0)</f>
        <v>#N/A</v>
      </c>
      <c r="W23427" s="35" t="e">
        <f>VLOOKUP(V23427,LISTAS!$M$2:$N$18,2,0)</f>
        <v>#N/A</v>
      </c>
    </row>
    <row r="23428" spans="3:23">
      <c r="C23428" t="e">
        <f>VLOOKUP(B23428,LISTAS!A23386:B23453,2,0)</f>
        <v>#N/A</v>
      </c>
      <c r="W23428" s="35" t="e">
        <f>VLOOKUP(V23428,LISTAS!$M$2:$N$18,2,0)</f>
        <v>#N/A</v>
      </c>
    </row>
    <row r="23429" spans="3:23">
      <c r="C23429" t="e">
        <f>VLOOKUP(B23429,LISTAS!A23387:B23454,2,0)</f>
        <v>#N/A</v>
      </c>
      <c r="W23429" s="35" t="e">
        <f>VLOOKUP(V23429,LISTAS!$M$2:$N$18,2,0)</f>
        <v>#N/A</v>
      </c>
    </row>
    <row r="23430" spans="3:23">
      <c r="C23430" t="e">
        <f>VLOOKUP(B23430,LISTAS!A23388:B23455,2,0)</f>
        <v>#N/A</v>
      </c>
      <c r="W23430" s="35" t="e">
        <f>VLOOKUP(V23430,LISTAS!$M$2:$N$18,2,0)</f>
        <v>#N/A</v>
      </c>
    </row>
    <row r="23431" spans="3:23">
      <c r="C23431" t="e">
        <f>VLOOKUP(B23431,LISTAS!A23389:B23456,2,0)</f>
        <v>#N/A</v>
      </c>
      <c r="W23431" s="35" t="e">
        <f>VLOOKUP(V23431,LISTAS!$M$2:$N$18,2,0)</f>
        <v>#N/A</v>
      </c>
    </row>
    <row r="23432" spans="3:23">
      <c r="C23432" t="e">
        <f>VLOOKUP(B23432,LISTAS!A23390:B23457,2,0)</f>
        <v>#N/A</v>
      </c>
      <c r="W23432" s="35" t="e">
        <f>VLOOKUP(V23432,LISTAS!$M$2:$N$18,2,0)</f>
        <v>#N/A</v>
      </c>
    </row>
    <row r="23433" spans="3:23">
      <c r="C23433" t="e">
        <f>VLOOKUP(B23433,LISTAS!A23391:B23458,2,0)</f>
        <v>#N/A</v>
      </c>
      <c r="W23433" s="35" t="e">
        <f>VLOOKUP(V23433,LISTAS!$M$2:$N$18,2,0)</f>
        <v>#N/A</v>
      </c>
    </row>
    <row r="23434" spans="3:23">
      <c r="C23434" t="e">
        <f>VLOOKUP(B23434,LISTAS!A23392:B23459,2,0)</f>
        <v>#N/A</v>
      </c>
      <c r="W23434" s="35" t="e">
        <f>VLOOKUP(V23434,LISTAS!$M$2:$N$18,2,0)</f>
        <v>#N/A</v>
      </c>
    </row>
    <row r="23435" spans="3:23">
      <c r="C23435" t="e">
        <f>VLOOKUP(B23435,LISTAS!A23393:B23460,2,0)</f>
        <v>#N/A</v>
      </c>
      <c r="W23435" s="35" t="e">
        <f>VLOOKUP(V23435,LISTAS!$M$2:$N$18,2,0)</f>
        <v>#N/A</v>
      </c>
    </row>
    <row r="23436" spans="3:23">
      <c r="C23436" t="e">
        <f>VLOOKUP(B23436,LISTAS!A23394:B23461,2,0)</f>
        <v>#N/A</v>
      </c>
      <c r="W23436" s="35" t="e">
        <f>VLOOKUP(V23436,LISTAS!$M$2:$N$18,2,0)</f>
        <v>#N/A</v>
      </c>
    </row>
    <row r="23437" spans="3:23">
      <c r="C23437" t="e">
        <f>VLOOKUP(B23437,LISTAS!A23395:B23462,2,0)</f>
        <v>#N/A</v>
      </c>
      <c r="W23437" s="35" t="e">
        <f>VLOOKUP(V23437,LISTAS!$M$2:$N$18,2,0)</f>
        <v>#N/A</v>
      </c>
    </row>
    <row r="23438" spans="3:23">
      <c r="C23438" t="e">
        <f>VLOOKUP(B23438,LISTAS!A23396:B23463,2,0)</f>
        <v>#N/A</v>
      </c>
      <c r="W23438" s="35" t="e">
        <f>VLOOKUP(V23438,LISTAS!$M$2:$N$18,2,0)</f>
        <v>#N/A</v>
      </c>
    </row>
    <row r="23439" spans="3:23">
      <c r="C23439" t="e">
        <f>VLOOKUP(B23439,LISTAS!A23397:B23464,2,0)</f>
        <v>#N/A</v>
      </c>
      <c r="W23439" s="35" t="e">
        <f>VLOOKUP(V23439,LISTAS!$M$2:$N$18,2,0)</f>
        <v>#N/A</v>
      </c>
    </row>
    <row r="23440" spans="3:23">
      <c r="C23440" t="e">
        <f>VLOOKUP(B23440,LISTAS!A23398:B23465,2,0)</f>
        <v>#N/A</v>
      </c>
      <c r="W23440" s="35" t="e">
        <f>VLOOKUP(V23440,LISTAS!$M$2:$N$18,2,0)</f>
        <v>#N/A</v>
      </c>
    </row>
    <row r="23441" spans="3:23">
      <c r="C23441" t="e">
        <f>VLOOKUP(B23441,LISTAS!A23399:B23466,2,0)</f>
        <v>#N/A</v>
      </c>
      <c r="W23441" s="35" t="e">
        <f>VLOOKUP(V23441,LISTAS!$M$2:$N$18,2,0)</f>
        <v>#N/A</v>
      </c>
    </row>
    <row r="23442" spans="3:23">
      <c r="C23442" t="e">
        <f>VLOOKUP(B23442,LISTAS!A23400:B23467,2,0)</f>
        <v>#N/A</v>
      </c>
      <c r="W23442" s="35" t="e">
        <f>VLOOKUP(V23442,LISTAS!$M$2:$N$18,2,0)</f>
        <v>#N/A</v>
      </c>
    </row>
    <row r="23443" spans="3:23">
      <c r="C23443" t="e">
        <f>VLOOKUP(B23443,LISTAS!A23401:B23468,2,0)</f>
        <v>#N/A</v>
      </c>
      <c r="W23443" s="35" t="e">
        <f>VLOOKUP(V23443,LISTAS!$M$2:$N$18,2,0)</f>
        <v>#N/A</v>
      </c>
    </row>
    <row r="23444" spans="3:23">
      <c r="C23444" t="e">
        <f>VLOOKUP(B23444,LISTAS!A23402:B23469,2,0)</f>
        <v>#N/A</v>
      </c>
      <c r="W23444" s="35" t="e">
        <f>VLOOKUP(V23444,LISTAS!$M$2:$N$18,2,0)</f>
        <v>#N/A</v>
      </c>
    </row>
    <row r="23445" spans="3:23">
      <c r="C23445" t="e">
        <f>VLOOKUP(B23445,LISTAS!A23403:B23470,2,0)</f>
        <v>#N/A</v>
      </c>
      <c r="W23445" s="35" t="e">
        <f>VLOOKUP(V23445,LISTAS!$M$2:$N$18,2,0)</f>
        <v>#N/A</v>
      </c>
    </row>
    <row r="23446" spans="3:23">
      <c r="C23446" t="e">
        <f>VLOOKUP(B23446,LISTAS!A23404:B23471,2,0)</f>
        <v>#N/A</v>
      </c>
      <c r="W23446" s="35" t="e">
        <f>VLOOKUP(V23446,LISTAS!$M$2:$N$18,2,0)</f>
        <v>#N/A</v>
      </c>
    </row>
    <row r="23447" spans="3:23">
      <c r="C23447" t="e">
        <f>VLOOKUP(B23447,LISTAS!A23405:B23472,2,0)</f>
        <v>#N/A</v>
      </c>
      <c r="W23447" s="35" t="e">
        <f>VLOOKUP(V23447,LISTAS!$M$2:$N$18,2,0)</f>
        <v>#N/A</v>
      </c>
    </row>
    <row r="23448" spans="3:23">
      <c r="C23448" t="e">
        <f>VLOOKUP(B23448,LISTAS!A23406:B23473,2,0)</f>
        <v>#N/A</v>
      </c>
      <c r="W23448" s="35" t="e">
        <f>VLOOKUP(V23448,LISTAS!$M$2:$N$18,2,0)</f>
        <v>#N/A</v>
      </c>
    </row>
    <row r="23449" spans="3:23">
      <c r="C23449" t="e">
        <f>VLOOKUP(B23449,LISTAS!A23407:B23474,2,0)</f>
        <v>#N/A</v>
      </c>
      <c r="W23449" s="35" t="e">
        <f>VLOOKUP(V23449,LISTAS!$M$2:$N$18,2,0)</f>
        <v>#N/A</v>
      </c>
    </row>
    <row r="23450" spans="3:23">
      <c r="C23450" t="e">
        <f>VLOOKUP(B23450,LISTAS!A23408:B23475,2,0)</f>
        <v>#N/A</v>
      </c>
      <c r="W23450" s="35" t="e">
        <f>VLOOKUP(V23450,LISTAS!$M$2:$N$18,2,0)</f>
        <v>#N/A</v>
      </c>
    </row>
    <row r="23451" spans="3:23">
      <c r="C23451" t="e">
        <f>VLOOKUP(B23451,LISTAS!A23409:B23476,2,0)</f>
        <v>#N/A</v>
      </c>
      <c r="W23451" s="35" t="e">
        <f>VLOOKUP(V23451,LISTAS!$M$2:$N$18,2,0)</f>
        <v>#N/A</v>
      </c>
    </row>
    <row r="23452" spans="3:23">
      <c r="C23452" t="e">
        <f>VLOOKUP(B23452,LISTAS!A23410:B23477,2,0)</f>
        <v>#N/A</v>
      </c>
      <c r="W23452" s="35" t="e">
        <f>VLOOKUP(V23452,LISTAS!$M$2:$N$18,2,0)</f>
        <v>#N/A</v>
      </c>
    </row>
    <row r="23453" spans="3:23">
      <c r="C23453" t="e">
        <f>VLOOKUP(B23453,LISTAS!A23411:B23478,2,0)</f>
        <v>#N/A</v>
      </c>
      <c r="W23453" s="35" t="e">
        <f>VLOOKUP(V23453,LISTAS!$M$2:$N$18,2,0)</f>
        <v>#N/A</v>
      </c>
    </row>
    <row r="23454" spans="3:23">
      <c r="C23454" t="e">
        <f>VLOOKUP(B23454,LISTAS!A23412:B23479,2,0)</f>
        <v>#N/A</v>
      </c>
      <c r="W23454" s="35" t="e">
        <f>VLOOKUP(V23454,LISTAS!$M$2:$N$18,2,0)</f>
        <v>#N/A</v>
      </c>
    </row>
    <row r="23455" spans="3:23">
      <c r="C23455" t="e">
        <f>VLOOKUP(B23455,LISTAS!A23413:B23480,2,0)</f>
        <v>#N/A</v>
      </c>
      <c r="W23455" s="35" t="e">
        <f>VLOOKUP(V23455,LISTAS!$M$2:$N$18,2,0)</f>
        <v>#N/A</v>
      </c>
    </row>
    <row r="23456" spans="3:23">
      <c r="C23456" t="e">
        <f>VLOOKUP(B23456,LISTAS!A23414:B23481,2,0)</f>
        <v>#N/A</v>
      </c>
      <c r="W23456" s="35" t="e">
        <f>VLOOKUP(V23456,LISTAS!$M$2:$N$18,2,0)</f>
        <v>#N/A</v>
      </c>
    </row>
    <row r="23457" spans="3:23">
      <c r="C23457" t="e">
        <f>VLOOKUP(B23457,LISTAS!A23415:B23482,2,0)</f>
        <v>#N/A</v>
      </c>
      <c r="W23457" s="35" t="e">
        <f>VLOOKUP(V23457,LISTAS!$M$2:$N$18,2,0)</f>
        <v>#N/A</v>
      </c>
    </row>
    <row r="23458" spans="3:23">
      <c r="C23458" t="e">
        <f>VLOOKUP(B23458,LISTAS!A23416:B23483,2,0)</f>
        <v>#N/A</v>
      </c>
      <c r="W23458" s="35" t="e">
        <f>VLOOKUP(V23458,LISTAS!$M$2:$N$18,2,0)</f>
        <v>#N/A</v>
      </c>
    </row>
    <row r="23459" spans="3:23">
      <c r="C23459" t="e">
        <f>VLOOKUP(B23459,LISTAS!A23417:B23484,2,0)</f>
        <v>#N/A</v>
      </c>
      <c r="W23459" s="35" t="e">
        <f>VLOOKUP(V23459,LISTAS!$M$2:$N$18,2,0)</f>
        <v>#N/A</v>
      </c>
    </row>
    <row r="23460" spans="3:23">
      <c r="C23460" t="e">
        <f>VLOOKUP(B23460,LISTAS!A23418:B23485,2,0)</f>
        <v>#N/A</v>
      </c>
      <c r="W23460" s="35" t="e">
        <f>VLOOKUP(V23460,LISTAS!$M$2:$N$18,2,0)</f>
        <v>#N/A</v>
      </c>
    </row>
    <row r="23461" spans="3:23">
      <c r="C23461" t="e">
        <f>VLOOKUP(B23461,LISTAS!A23419:B23486,2,0)</f>
        <v>#N/A</v>
      </c>
      <c r="W23461" s="35" t="e">
        <f>VLOOKUP(V23461,LISTAS!$M$2:$N$18,2,0)</f>
        <v>#N/A</v>
      </c>
    </row>
    <row r="23462" spans="3:23">
      <c r="C23462" t="e">
        <f>VLOOKUP(B23462,LISTAS!A23420:B23487,2,0)</f>
        <v>#N/A</v>
      </c>
      <c r="W23462" s="35" t="e">
        <f>VLOOKUP(V23462,LISTAS!$M$2:$N$18,2,0)</f>
        <v>#N/A</v>
      </c>
    </row>
    <row r="23463" spans="3:23">
      <c r="C23463" t="e">
        <f>VLOOKUP(B23463,LISTAS!A23421:B23488,2,0)</f>
        <v>#N/A</v>
      </c>
      <c r="W23463" s="35" t="e">
        <f>VLOOKUP(V23463,LISTAS!$M$2:$N$18,2,0)</f>
        <v>#N/A</v>
      </c>
    </row>
    <row r="23464" spans="3:23">
      <c r="C23464" t="e">
        <f>VLOOKUP(B23464,LISTAS!A23422:B23489,2,0)</f>
        <v>#N/A</v>
      </c>
      <c r="W23464" s="35" t="e">
        <f>VLOOKUP(V23464,LISTAS!$M$2:$N$18,2,0)</f>
        <v>#N/A</v>
      </c>
    </row>
    <row r="23465" spans="3:23">
      <c r="C23465" t="e">
        <f>VLOOKUP(B23465,LISTAS!A23423:B23490,2,0)</f>
        <v>#N/A</v>
      </c>
      <c r="W23465" s="35" t="e">
        <f>VLOOKUP(V23465,LISTAS!$M$2:$N$18,2,0)</f>
        <v>#N/A</v>
      </c>
    </row>
    <row r="23466" spans="3:23">
      <c r="C23466" t="e">
        <f>VLOOKUP(B23466,LISTAS!A23424:B23491,2,0)</f>
        <v>#N/A</v>
      </c>
      <c r="W23466" s="35" t="e">
        <f>VLOOKUP(V23466,LISTAS!$M$2:$N$18,2,0)</f>
        <v>#N/A</v>
      </c>
    </row>
    <row r="23467" spans="3:23">
      <c r="C23467" t="e">
        <f>VLOOKUP(B23467,LISTAS!A23425:B23492,2,0)</f>
        <v>#N/A</v>
      </c>
      <c r="W23467" s="35" t="e">
        <f>VLOOKUP(V23467,LISTAS!$M$2:$N$18,2,0)</f>
        <v>#N/A</v>
      </c>
    </row>
    <row r="23468" spans="3:23">
      <c r="C23468" t="e">
        <f>VLOOKUP(B23468,LISTAS!A23426:B23493,2,0)</f>
        <v>#N/A</v>
      </c>
      <c r="W23468" s="35" t="e">
        <f>VLOOKUP(V23468,LISTAS!$M$2:$N$18,2,0)</f>
        <v>#N/A</v>
      </c>
    </row>
    <row r="23469" spans="3:23">
      <c r="C23469" t="e">
        <f>VLOOKUP(B23469,LISTAS!A23427:B23494,2,0)</f>
        <v>#N/A</v>
      </c>
      <c r="W23469" s="35" t="e">
        <f>VLOOKUP(V23469,LISTAS!$M$2:$N$18,2,0)</f>
        <v>#N/A</v>
      </c>
    </row>
    <row r="23470" spans="3:23">
      <c r="C23470" t="e">
        <f>VLOOKUP(B23470,LISTAS!A23428:B23495,2,0)</f>
        <v>#N/A</v>
      </c>
      <c r="W23470" s="35" t="e">
        <f>VLOOKUP(V23470,LISTAS!$M$2:$N$18,2,0)</f>
        <v>#N/A</v>
      </c>
    </row>
    <row r="23471" spans="3:23">
      <c r="C23471" t="e">
        <f>VLOOKUP(B23471,LISTAS!A23429:B23496,2,0)</f>
        <v>#N/A</v>
      </c>
      <c r="W23471" s="35" t="e">
        <f>VLOOKUP(V23471,LISTAS!$M$2:$N$18,2,0)</f>
        <v>#N/A</v>
      </c>
    </row>
    <row r="23472" spans="3:23">
      <c r="C23472" t="e">
        <f>VLOOKUP(B23472,LISTAS!A23430:B23497,2,0)</f>
        <v>#N/A</v>
      </c>
      <c r="W23472" s="35" t="e">
        <f>VLOOKUP(V23472,LISTAS!$M$2:$N$18,2,0)</f>
        <v>#N/A</v>
      </c>
    </row>
    <row r="23473" spans="3:23">
      <c r="C23473" t="e">
        <f>VLOOKUP(B23473,LISTAS!A23431:B23498,2,0)</f>
        <v>#N/A</v>
      </c>
      <c r="W23473" s="35" t="e">
        <f>VLOOKUP(V23473,LISTAS!$M$2:$N$18,2,0)</f>
        <v>#N/A</v>
      </c>
    </row>
    <row r="23474" spans="3:23">
      <c r="C23474" t="e">
        <f>VLOOKUP(B23474,LISTAS!A23432:B23499,2,0)</f>
        <v>#N/A</v>
      </c>
      <c r="W23474" s="35" t="e">
        <f>VLOOKUP(V23474,LISTAS!$M$2:$N$18,2,0)</f>
        <v>#N/A</v>
      </c>
    </row>
    <row r="23475" spans="3:23">
      <c r="C23475" t="e">
        <f>VLOOKUP(B23475,LISTAS!A23433:B23500,2,0)</f>
        <v>#N/A</v>
      </c>
      <c r="W23475" s="35" t="e">
        <f>VLOOKUP(V23475,LISTAS!$M$2:$N$18,2,0)</f>
        <v>#N/A</v>
      </c>
    </row>
    <row r="23476" spans="3:23">
      <c r="C23476" t="e">
        <f>VLOOKUP(B23476,LISTAS!A23434:B23501,2,0)</f>
        <v>#N/A</v>
      </c>
      <c r="W23476" s="35" t="e">
        <f>VLOOKUP(V23476,LISTAS!$M$2:$N$18,2,0)</f>
        <v>#N/A</v>
      </c>
    </row>
    <row r="23477" spans="3:23">
      <c r="C23477" t="e">
        <f>VLOOKUP(B23477,LISTAS!A23435:B23502,2,0)</f>
        <v>#N/A</v>
      </c>
      <c r="W23477" s="35" t="e">
        <f>VLOOKUP(V23477,LISTAS!$M$2:$N$18,2,0)</f>
        <v>#N/A</v>
      </c>
    </row>
    <row r="23478" spans="3:23">
      <c r="C23478" t="e">
        <f>VLOOKUP(B23478,LISTAS!A23436:B23503,2,0)</f>
        <v>#N/A</v>
      </c>
      <c r="W23478" s="35" t="e">
        <f>VLOOKUP(V23478,LISTAS!$M$2:$N$18,2,0)</f>
        <v>#N/A</v>
      </c>
    </row>
    <row r="23479" spans="3:23">
      <c r="C23479" t="e">
        <f>VLOOKUP(B23479,LISTAS!A23437:B23504,2,0)</f>
        <v>#N/A</v>
      </c>
      <c r="W23479" s="35" t="e">
        <f>VLOOKUP(V23479,LISTAS!$M$2:$N$18,2,0)</f>
        <v>#N/A</v>
      </c>
    </row>
    <row r="23480" spans="3:23">
      <c r="C23480" t="e">
        <f>VLOOKUP(B23480,LISTAS!A23438:B23505,2,0)</f>
        <v>#N/A</v>
      </c>
      <c r="W23480" s="35" t="e">
        <f>VLOOKUP(V23480,LISTAS!$M$2:$N$18,2,0)</f>
        <v>#N/A</v>
      </c>
    </row>
    <row r="23481" spans="3:23">
      <c r="C23481" t="e">
        <f>VLOOKUP(B23481,LISTAS!A23439:B23506,2,0)</f>
        <v>#N/A</v>
      </c>
      <c r="W23481" s="35" t="e">
        <f>VLOOKUP(V23481,LISTAS!$M$2:$N$18,2,0)</f>
        <v>#N/A</v>
      </c>
    </row>
    <row r="23482" spans="3:23">
      <c r="C23482" t="e">
        <f>VLOOKUP(B23482,LISTAS!A23440:B23507,2,0)</f>
        <v>#N/A</v>
      </c>
      <c r="W23482" s="35" t="e">
        <f>VLOOKUP(V23482,LISTAS!$M$2:$N$18,2,0)</f>
        <v>#N/A</v>
      </c>
    </row>
    <row r="23483" spans="3:23">
      <c r="C23483" t="e">
        <f>VLOOKUP(B23483,LISTAS!A23441:B23508,2,0)</f>
        <v>#N/A</v>
      </c>
      <c r="W23483" s="35" t="e">
        <f>VLOOKUP(V23483,LISTAS!$M$2:$N$18,2,0)</f>
        <v>#N/A</v>
      </c>
    </row>
    <row r="23484" spans="3:23">
      <c r="C23484" t="e">
        <f>VLOOKUP(B23484,LISTAS!A23442:B23509,2,0)</f>
        <v>#N/A</v>
      </c>
      <c r="W23484" s="35" t="e">
        <f>VLOOKUP(V23484,LISTAS!$M$2:$N$18,2,0)</f>
        <v>#N/A</v>
      </c>
    </row>
    <row r="23485" spans="3:23">
      <c r="C23485" t="e">
        <f>VLOOKUP(B23485,LISTAS!A23443:B23510,2,0)</f>
        <v>#N/A</v>
      </c>
      <c r="W23485" s="35" t="e">
        <f>VLOOKUP(V23485,LISTAS!$M$2:$N$18,2,0)</f>
        <v>#N/A</v>
      </c>
    </row>
    <row r="23486" spans="3:23">
      <c r="C23486" t="e">
        <f>VLOOKUP(B23486,LISTAS!A23444:B23511,2,0)</f>
        <v>#N/A</v>
      </c>
      <c r="W23486" s="35" t="e">
        <f>VLOOKUP(V23486,LISTAS!$M$2:$N$18,2,0)</f>
        <v>#N/A</v>
      </c>
    </row>
    <row r="23487" spans="3:23">
      <c r="C23487" t="e">
        <f>VLOOKUP(B23487,LISTAS!A23445:B23512,2,0)</f>
        <v>#N/A</v>
      </c>
      <c r="W23487" s="35" t="e">
        <f>VLOOKUP(V23487,LISTAS!$M$2:$N$18,2,0)</f>
        <v>#N/A</v>
      </c>
    </row>
    <row r="23488" spans="3:23">
      <c r="C23488" t="e">
        <f>VLOOKUP(B23488,LISTAS!A23446:B23513,2,0)</f>
        <v>#N/A</v>
      </c>
      <c r="W23488" s="35" t="e">
        <f>VLOOKUP(V23488,LISTAS!$M$2:$N$18,2,0)</f>
        <v>#N/A</v>
      </c>
    </row>
    <row r="23489" spans="3:23">
      <c r="C23489" t="e">
        <f>VLOOKUP(B23489,LISTAS!A23447:B23514,2,0)</f>
        <v>#N/A</v>
      </c>
      <c r="W23489" s="35" t="e">
        <f>VLOOKUP(V23489,LISTAS!$M$2:$N$18,2,0)</f>
        <v>#N/A</v>
      </c>
    </row>
    <row r="23490" spans="3:23">
      <c r="C23490" t="e">
        <f>VLOOKUP(B23490,LISTAS!A23448:B23515,2,0)</f>
        <v>#N/A</v>
      </c>
      <c r="W23490" s="35" t="e">
        <f>VLOOKUP(V23490,LISTAS!$M$2:$N$18,2,0)</f>
        <v>#N/A</v>
      </c>
    </row>
    <row r="23491" spans="3:23">
      <c r="C23491" t="e">
        <f>VLOOKUP(B23491,LISTAS!A23449:B23516,2,0)</f>
        <v>#N/A</v>
      </c>
      <c r="W23491" s="35" t="e">
        <f>VLOOKUP(V23491,LISTAS!$M$2:$N$18,2,0)</f>
        <v>#N/A</v>
      </c>
    </row>
    <row r="23492" spans="3:23">
      <c r="C23492" t="e">
        <f>VLOOKUP(B23492,LISTAS!A23450:B23517,2,0)</f>
        <v>#N/A</v>
      </c>
      <c r="W23492" s="35" t="e">
        <f>VLOOKUP(V23492,LISTAS!$M$2:$N$18,2,0)</f>
        <v>#N/A</v>
      </c>
    </row>
    <row r="23493" spans="3:23">
      <c r="C23493" t="e">
        <f>VLOOKUP(B23493,LISTAS!A23451:B23518,2,0)</f>
        <v>#N/A</v>
      </c>
      <c r="W23493" s="35" t="e">
        <f>VLOOKUP(V23493,LISTAS!$M$2:$N$18,2,0)</f>
        <v>#N/A</v>
      </c>
    </row>
    <row r="23494" spans="3:23">
      <c r="C23494" t="e">
        <f>VLOOKUP(B23494,LISTAS!A23452:B23519,2,0)</f>
        <v>#N/A</v>
      </c>
      <c r="W23494" s="35" t="e">
        <f>VLOOKUP(V23494,LISTAS!$M$2:$N$18,2,0)</f>
        <v>#N/A</v>
      </c>
    </row>
    <row r="23495" spans="3:23">
      <c r="C23495" t="e">
        <f>VLOOKUP(B23495,LISTAS!A23453:B23520,2,0)</f>
        <v>#N/A</v>
      </c>
      <c r="W23495" s="35" t="e">
        <f>VLOOKUP(V23495,LISTAS!$M$2:$N$18,2,0)</f>
        <v>#N/A</v>
      </c>
    </row>
    <row r="23496" spans="3:23">
      <c r="C23496" t="e">
        <f>VLOOKUP(B23496,LISTAS!A23454:B23521,2,0)</f>
        <v>#N/A</v>
      </c>
      <c r="W23496" s="35" t="e">
        <f>VLOOKUP(V23496,LISTAS!$M$2:$N$18,2,0)</f>
        <v>#N/A</v>
      </c>
    </row>
    <row r="23497" spans="3:23">
      <c r="C23497" t="e">
        <f>VLOOKUP(B23497,LISTAS!A23455:B23522,2,0)</f>
        <v>#N/A</v>
      </c>
      <c r="W23497" s="35" t="e">
        <f>VLOOKUP(V23497,LISTAS!$M$2:$N$18,2,0)</f>
        <v>#N/A</v>
      </c>
    </row>
    <row r="23498" spans="3:23">
      <c r="C23498" t="e">
        <f>VLOOKUP(B23498,LISTAS!A23456:B23523,2,0)</f>
        <v>#N/A</v>
      </c>
      <c r="W23498" s="35" t="e">
        <f>VLOOKUP(V23498,LISTAS!$M$2:$N$18,2,0)</f>
        <v>#N/A</v>
      </c>
    </row>
    <row r="23499" spans="3:23">
      <c r="C23499" t="e">
        <f>VLOOKUP(B23499,LISTAS!A23457:B23524,2,0)</f>
        <v>#N/A</v>
      </c>
      <c r="W23499" s="35" t="e">
        <f>VLOOKUP(V23499,LISTAS!$M$2:$N$18,2,0)</f>
        <v>#N/A</v>
      </c>
    </row>
    <row r="23500" spans="3:23">
      <c r="C23500" t="e">
        <f>VLOOKUP(B23500,LISTAS!A23458:B23525,2,0)</f>
        <v>#N/A</v>
      </c>
      <c r="W23500" s="35" t="e">
        <f>VLOOKUP(V23500,LISTAS!$M$2:$N$18,2,0)</f>
        <v>#N/A</v>
      </c>
    </row>
    <row r="23501" spans="3:23">
      <c r="C23501" t="e">
        <f>VLOOKUP(B23501,LISTAS!A23459:B23526,2,0)</f>
        <v>#N/A</v>
      </c>
      <c r="W23501" s="35" t="e">
        <f>VLOOKUP(V23501,LISTAS!$M$2:$N$18,2,0)</f>
        <v>#N/A</v>
      </c>
    </row>
    <row r="23502" spans="3:23">
      <c r="C23502" t="e">
        <f>VLOOKUP(B23502,LISTAS!A23460:B23527,2,0)</f>
        <v>#N/A</v>
      </c>
      <c r="W23502" s="35" t="e">
        <f>VLOOKUP(V23502,LISTAS!$M$2:$N$18,2,0)</f>
        <v>#N/A</v>
      </c>
    </row>
    <row r="23503" spans="3:23">
      <c r="C23503" t="e">
        <f>VLOOKUP(B23503,LISTAS!A23461:B23528,2,0)</f>
        <v>#N/A</v>
      </c>
      <c r="W23503" s="35" t="e">
        <f>VLOOKUP(V23503,LISTAS!$M$2:$N$18,2,0)</f>
        <v>#N/A</v>
      </c>
    </row>
    <row r="23504" spans="3:23">
      <c r="C23504" t="e">
        <f>VLOOKUP(B23504,LISTAS!A23462:B23529,2,0)</f>
        <v>#N/A</v>
      </c>
      <c r="W23504" s="35" t="e">
        <f>VLOOKUP(V23504,LISTAS!$M$2:$N$18,2,0)</f>
        <v>#N/A</v>
      </c>
    </row>
    <row r="23505" spans="3:23">
      <c r="C23505" t="e">
        <f>VLOOKUP(B23505,LISTAS!A23463:B23530,2,0)</f>
        <v>#N/A</v>
      </c>
      <c r="W23505" s="35" t="e">
        <f>VLOOKUP(V23505,LISTAS!$M$2:$N$18,2,0)</f>
        <v>#N/A</v>
      </c>
    </row>
    <row r="23506" spans="3:23">
      <c r="C23506" t="e">
        <f>VLOOKUP(B23506,LISTAS!A23464:B23531,2,0)</f>
        <v>#N/A</v>
      </c>
      <c r="W23506" s="35" t="e">
        <f>VLOOKUP(V23506,LISTAS!$M$2:$N$18,2,0)</f>
        <v>#N/A</v>
      </c>
    </row>
    <row r="23507" spans="3:23">
      <c r="C23507" t="e">
        <f>VLOOKUP(B23507,LISTAS!A23465:B23532,2,0)</f>
        <v>#N/A</v>
      </c>
      <c r="W23507" s="35" t="e">
        <f>VLOOKUP(V23507,LISTAS!$M$2:$N$18,2,0)</f>
        <v>#N/A</v>
      </c>
    </row>
    <row r="23508" spans="3:23">
      <c r="C23508" t="e">
        <f>VLOOKUP(B23508,LISTAS!A23466:B23533,2,0)</f>
        <v>#N/A</v>
      </c>
      <c r="W23508" s="35" t="e">
        <f>VLOOKUP(V23508,LISTAS!$M$2:$N$18,2,0)</f>
        <v>#N/A</v>
      </c>
    </row>
    <row r="23509" spans="3:23">
      <c r="C23509" t="e">
        <f>VLOOKUP(B23509,LISTAS!A23467:B23534,2,0)</f>
        <v>#N/A</v>
      </c>
      <c r="W23509" s="35" t="e">
        <f>VLOOKUP(V23509,LISTAS!$M$2:$N$18,2,0)</f>
        <v>#N/A</v>
      </c>
    </row>
    <row r="23510" spans="3:23">
      <c r="C23510" t="e">
        <f>VLOOKUP(B23510,LISTAS!A23468:B23535,2,0)</f>
        <v>#N/A</v>
      </c>
      <c r="W23510" s="35" t="e">
        <f>VLOOKUP(V23510,LISTAS!$M$2:$N$18,2,0)</f>
        <v>#N/A</v>
      </c>
    </row>
    <row r="23511" spans="3:23">
      <c r="C23511" t="e">
        <f>VLOOKUP(B23511,LISTAS!A23469:B23536,2,0)</f>
        <v>#N/A</v>
      </c>
      <c r="W23511" s="35" t="e">
        <f>VLOOKUP(V23511,LISTAS!$M$2:$N$18,2,0)</f>
        <v>#N/A</v>
      </c>
    </row>
    <row r="23512" spans="3:23">
      <c r="C23512" t="e">
        <f>VLOOKUP(B23512,LISTAS!A23470:B23537,2,0)</f>
        <v>#N/A</v>
      </c>
      <c r="W23512" s="35" t="e">
        <f>VLOOKUP(V23512,LISTAS!$M$2:$N$18,2,0)</f>
        <v>#N/A</v>
      </c>
    </row>
    <row r="23513" spans="3:23">
      <c r="C23513" t="e">
        <f>VLOOKUP(B23513,LISTAS!A23471:B23538,2,0)</f>
        <v>#N/A</v>
      </c>
      <c r="W23513" s="35" t="e">
        <f>VLOOKUP(V23513,LISTAS!$M$2:$N$18,2,0)</f>
        <v>#N/A</v>
      </c>
    </row>
    <row r="23514" spans="3:23">
      <c r="C23514" t="e">
        <f>VLOOKUP(B23514,LISTAS!A23472:B23539,2,0)</f>
        <v>#N/A</v>
      </c>
      <c r="W23514" s="35" t="e">
        <f>VLOOKUP(V23514,LISTAS!$M$2:$N$18,2,0)</f>
        <v>#N/A</v>
      </c>
    </row>
    <row r="23515" spans="3:23">
      <c r="C23515" t="e">
        <f>VLOOKUP(B23515,LISTAS!A23473:B23540,2,0)</f>
        <v>#N/A</v>
      </c>
      <c r="W23515" s="35" t="e">
        <f>VLOOKUP(V23515,LISTAS!$M$2:$N$18,2,0)</f>
        <v>#N/A</v>
      </c>
    </row>
    <row r="23516" spans="3:23">
      <c r="C23516" t="e">
        <f>VLOOKUP(B23516,LISTAS!A23474:B23541,2,0)</f>
        <v>#N/A</v>
      </c>
      <c r="W23516" s="35" t="e">
        <f>VLOOKUP(V23516,LISTAS!$M$2:$N$18,2,0)</f>
        <v>#N/A</v>
      </c>
    </row>
    <row r="23517" spans="3:23">
      <c r="C23517" t="e">
        <f>VLOOKUP(B23517,LISTAS!A23475:B23542,2,0)</f>
        <v>#N/A</v>
      </c>
      <c r="W23517" s="35" t="e">
        <f>VLOOKUP(V23517,LISTAS!$M$2:$N$18,2,0)</f>
        <v>#N/A</v>
      </c>
    </row>
    <row r="23518" spans="3:23">
      <c r="C23518" t="e">
        <f>VLOOKUP(B23518,LISTAS!A23476:B23543,2,0)</f>
        <v>#N/A</v>
      </c>
      <c r="W23518" s="35" t="e">
        <f>VLOOKUP(V23518,LISTAS!$M$2:$N$18,2,0)</f>
        <v>#N/A</v>
      </c>
    </row>
    <row r="23519" spans="3:23">
      <c r="C23519" t="e">
        <f>VLOOKUP(B23519,LISTAS!A23477:B23544,2,0)</f>
        <v>#N/A</v>
      </c>
      <c r="W23519" s="35" t="e">
        <f>VLOOKUP(V23519,LISTAS!$M$2:$N$18,2,0)</f>
        <v>#N/A</v>
      </c>
    </row>
    <row r="23520" spans="3:23">
      <c r="C23520" t="e">
        <f>VLOOKUP(B23520,LISTAS!A23478:B23545,2,0)</f>
        <v>#N/A</v>
      </c>
      <c r="W23520" s="35" t="e">
        <f>VLOOKUP(V23520,LISTAS!$M$2:$N$18,2,0)</f>
        <v>#N/A</v>
      </c>
    </row>
    <row r="23521" spans="3:23">
      <c r="C23521" t="e">
        <f>VLOOKUP(B23521,LISTAS!A23479:B23546,2,0)</f>
        <v>#N/A</v>
      </c>
      <c r="W23521" s="35" t="e">
        <f>VLOOKUP(V23521,LISTAS!$M$2:$N$18,2,0)</f>
        <v>#N/A</v>
      </c>
    </row>
    <row r="23522" spans="3:23">
      <c r="C23522" t="e">
        <f>VLOOKUP(B23522,LISTAS!A23480:B23547,2,0)</f>
        <v>#N/A</v>
      </c>
      <c r="W23522" s="35" t="e">
        <f>VLOOKUP(V23522,LISTAS!$M$2:$N$18,2,0)</f>
        <v>#N/A</v>
      </c>
    </row>
    <row r="23523" spans="3:23">
      <c r="C23523" t="e">
        <f>VLOOKUP(B23523,LISTAS!A23481:B23548,2,0)</f>
        <v>#N/A</v>
      </c>
      <c r="W23523" s="35" t="e">
        <f>VLOOKUP(V23523,LISTAS!$M$2:$N$18,2,0)</f>
        <v>#N/A</v>
      </c>
    </row>
    <row r="23524" spans="3:23">
      <c r="C23524" t="e">
        <f>VLOOKUP(B23524,LISTAS!A23482:B23549,2,0)</f>
        <v>#N/A</v>
      </c>
      <c r="W23524" s="35" t="e">
        <f>VLOOKUP(V23524,LISTAS!$M$2:$N$18,2,0)</f>
        <v>#N/A</v>
      </c>
    </row>
    <row r="23525" spans="3:23">
      <c r="C23525" t="e">
        <f>VLOOKUP(B23525,LISTAS!A23483:B23550,2,0)</f>
        <v>#N/A</v>
      </c>
      <c r="W23525" s="35" t="e">
        <f>VLOOKUP(V23525,LISTAS!$M$2:$N$18,2,0)</f>
        <v>#N/A</v>
      </c>
    </row>
    <row r="23526" spans="3:23">
      <c r="C23526" t="e">
        <f>VLOOKUP(B23526,LISTAS!A23484:B23551,2,0)</f>
        <v>#N/A</v>
      </c>
      <c r="W23526" s="35" t="e">
        <f>VLOOKUP(V23526,LISTAS!$M$2:$N$18,2,0)</f>
        <v>#N/A</v>
      </c>
    </row>
    <row r="23527" spans="3:23">
      <c r="C23527" t="e">
        <f>VLOOKUP(B23527,LISTAS!A23485:B23552,2,0)</f>
        <v>#N/A</v>
      </c>
      <c r="W23527" s="35" t="e">
        <f>VLOOKUP(V23527,LISTAS!$M$2:$N$18,2,0)</f>
        <v>#N/A</v>
      </c>
    </row>
    <row r="23528" spans="3:23">
      <c r="C23528" t="e">
        <f>VLOOKUP(B23528,LISTAS!A23486:B23553,2,0)</f>
        <v>#N/A</v>
      </c>
      <c r="W23528" s="35" t="e">
        <f>VLOOKUP(V23528,LISTAS!$M$2:$N$18,2,0)</f>
        <v>#N/A</v>
      </c>
    </row>
    <row r="23529" spans="3:23">
      <c r="C23529" t="e">
        <f>VLOOKUP(B23529,LISTAS!A23487:B23554,2,0)</f>
        <v>#N/A</v>
      </c>
      <c r="W23529" s="35" t="e">
        <f>VLOOKUP(V23529,LISTAS!$M$2:$N$18,2,0)</f>
        <v>#N/A</v>
      </c>
    </row>
    <row r="23530" spans="3:23">
      <c r="C23530" t="e">
        <f>VLOOKUP(B23530,LISTAS!A23488:B23555,2,0)</f>
        <v>#N/A</v>
      </c>
      <c r="W23530" s="35" t="e">
        <f>VLOOKUP(V23530,LISTAS!$M$2:$N$18,2,0)</f>
        <v>#N/A</v>
      </c>
    </row>
    <row r="23531" spans="3:23">
      <c r="C23531" t="e">
        <f>VLOOKUP(B23531,LISTAS!A23489:B23556,2,0)</f>
        <v>#N/A</v>
      </c>
      <c r="W23531" s="35" t="e">
        <f>VLOOKUP(V23531,LISTAS!$M$2:$N$18,2,0)</f>
        <v>#N/A</v>
      </c>
    </row>
    <row r="23532" spans="3:23">
      <c r="C23532" t="e">
        <f>VLOOKUP(B23532,LISTAS!A23490:B23557,2,0)</f>
        <v>#N/A</v>
      </c>
      <c r="W23532" s="35" t="e">
        <f>VLOOKUP(V23532,LISTAS!$M$2:$N$18,2,0)</f>
        <v>#N/A</v>
      </c>
    </row>
    <row r="23533" spans="3:23">
      <c r="C23533" t="e">
        <f>VLOOKUP(B23533,LISTAS!A23491:B23558,2,0)</f>
        <v>#N/A</v>
      </c>
      <c r="W23533" s="35" t="e">
        <f>VLOOKUP(V23533,LISTAS!$M$2:$N$18,2,0)</f>
        <v>#N/A</v>
      </c>
    </row>
    <row r="23534" spans="3:23">
      <c r="C23534" t="e">
        <f>VLOOKUP(B23534,LISTAS!A23492:B23559,2,0)</f>
        <v>#N/A</v>
      </c>
      <c r="W23534" s="35" t="e">
        <f>VLOOKUP(V23534,LISTAS!$M$2:$N$18,2,0)</f>
        <v>#N/A</v>
      </c>
    </row>
    <row r="23535" spans="3:23">
      <c r="C23535" t="e">
        <f>VLOOKUP(B23535,LISTAS!A23493:B23560,2,0)</f>
        <v>#N/A</v>
      </c>
      <c r="W23535" s="35" t="e">
        <f>VLOOKUP(V23535,LISTAS!$M$2:$N$18,2,0)</f>
        <v>#N/A</v>
      </c>
    </row>
    <row r="23536" spans="3:23">
      <c r="C23536" t="e">
        <f>VLOOKUP(B23536,LISTAS!A23494:B23561,2,0)</f>
        <v>#N/A</v>
      </c>
      <c r="W23536" s="35" t="e">
        <f>VLOOKUP(V23536,LISTAS!$M$2:$N$18,2,0)</f>
        <v>#N/A</v>
      </c>
    </row>
    <row r="23537" spans="3:23">
      <c r="C23537" t="e">
        <f>VLOOKUP(B23537,LISTAS!A23495:B23562,2,0)</f>
        <v>#N/A</v>
      </c>
      <c r="W23537" s="35" t="e">
        <f>VLOOKUP(V23537,LISTAS!$M$2:$N$18,2,0)</f>
        <v>#N/A</v>
      </c>
    </row>
    <row r="23538" spans="3:23">
      <c r="C23538" t="e">
        <f>VLOOKUP(B23538,LISTAS!A23496:B23563,2,0)</f>
        <v>#N/A</v>
      </c>
      <c r="W23538" s="35" t="e">
        <f>VLOOKUP(V23538,LISTAS!$M$2:$N$18,2,0)</f>
        <v>#N/A</v>
      </c>
    </row>
    <row r="23539" spans="3:23">
      <c r="C23539" t="e">
        <f>VLOOKUP(B23539,LISTAS!A23497:B23564,2,0)</f>
        <v>#N/A</v>
      </c>
      <c r="W23539" s="35" t="e">
        <f>VLOOKUP(V23539,LISTAS!$M$2:$N$18,2,0)</f>
        <v>#N/A</v>
      </c>
    </row>
    <row r="23540" spans="3:23">
      <c r="C23540" t="e">
        <f>VLOOKUP(B23540,LISTAS!A23498:B23565,2,0)</f>
        <v>#N/A</v>
      </c>
      <c r="W23540" s="35" t="e">
        <f>VLOOKUP(V23540,LISTAS!$M$2:$N$18,2,0)</f>
        <v>#N/A</v>
      </c>
    </row>
    <row r="23541" spans="3:23">
      <c r="C23541" t="e">
        <f>VLOOKUP(B23541,LISTAS!A23499:B23566,2,0)</f>
        <v>#N/A</v>
      </c>
      <c r="W23541" s="35" t="e">
        <f>VLOOKUP(V23541,LISTAS!$M$2:$N$18,2,0)</f>
        <v>#N/A</v>
      </c>
    </row>
    <row r="23542" spans="3:23">
      <c r="C23542" t="e">
        <f>VLOOKUP(B23542,LISTAS!A23500:B23567,2,0)</f>
        <v>#N/A</v>
      </c>
      <c r="W23542" s="35" t="e">
        <f>VLOOKUP(V23542,LISTAS!$M$2:$N$18,2,0)</f>
        <v>#N/A</v>
      </c>
    </row>
    <row r="23543" spans="3:23">
      <c r="C23543" t="e">
        <f>VLOOKUP(B23543,LISTAS!A23501:B23568,2,0)</f>
        <v>#N/A</v>
      </c>
      <c r="W23543" s="35" t="e">
        <f>VLOOKUP(V23543,LISTAS!$M$2:$N$18,2,0)</f>
        <v>#N/A</v>
      </c>
    </row>
    <row r="23544" spans="3:23">
      <c r="C23544" t="e">
        <f>VLOOKUP(B23544,LISTAS!A23502:B23569,2,0)</f>
        <v>#N/A</v>
      </c>
      <c r="W23544" s="35" t="e">
        <f>VLOOKUP(V23544,LISTAS!$M$2:$N$18,2,0)</f>
        <v>#N/A</v>
      </c>
    </row>
    <row r="23545" spans="3:23">
      <c r="C23545" t="e">
        <f>VLOOKUP(B23545,LISTAS!A23503:B23570,2,0)</f>
        <v>#N/A</v>
      </c>
      <c r="W23545" s="35" t="e">
        <f>VLOOKUP(V23545,LISTAS!$M$2:$N$18,2,0)</f>
        <v>#N/A</v>
      </c>
    </row>
    <row r="23546" spans="3:23">
      <c r="C23546" t="e">
        <f>VLOOKUP(B23546,LISTAS!A23504:B23571,2,0)</f>
        <v>#N/A</v>
      </c>
      <c r="W23546" s="35" t="e">
        <f>VLOOKUP(V23546,LISTAS!$M$2:$N$18,2,0)</f>
        <v>#N/A</v>
      </c>
    </row>
    <row r="23547" spans="3:23">
      <c r="C23547" t="e">
        <f>VLOOKUP(B23547,LISTAS!A23505:B23572,2,0)</f>
        <v>#N/A</v>
      </c>
      <c r="W23547" s="35" t="e">
        <f>VLOOKUP(V23547,LISTAS!$M$2:$N$18,2,0)</f>
        <v>#N/A</v>
      </c>
    </row>
    <row r="23548" spans="3:23">
      <c r="C23548" t="e">
        <f>VLOOKUP(B23548,LISTAS!A23506:B23573,2,0)</f>
        <v>#N/A</v>
      </c>
      <c r="W23548" s="35" t="e">
        <f>VLOOKUP(V23548,LISTAS!$M$2:$N$18,2,0)</f>
        <v>#N/A</v>
      </c>
    </row>
    <row r="23549" spans="3:23">
      <c r="C23549" t="e">
        <f>VLOOKUP(B23549,LISTAS!A23507:B23574,2,0)</f>
        <v>#N/A</v>
      </c>
      <c r="W23549" s="35" t="e">
        <f>VLOOKUP(V23549,LISTAS!$M$2:$N$18,2,0)</f>
        <v>#N/A</v>
      </c>
    </row>
    <row r="23550" spans="3:23">
      <c r="C23550" t="e">
        <f>VLOOKUP(B23550,LISTAS!A23508:B23575,2,0)</f>
        <v>#N/A</v>
      </c>
      <c r="W23550" s="35" t="e">
        <f>VLOOKUP(V23550,LISTAS!$M$2:$N$18,2,0)</f>
        <v>#N/A</v>
      </c>
    </row>
    <row r="23551" spans="3:23">
      <c r="C23551" t="e">
        <f>VLOOKUP(B23551,LISTAS!A23509:B23576,2,0)</f>
        <v>#N/A</v>
      </c>
      <c r="W23551" s="35" t="e">
        <f>VLOOKUP(V23551,LISTAS!$M$2:$N$18,2,0)</f>
        <v>#N/A</v>
      </c>
    </row>
    <row r="23552" spans="3:23">
      <c r="C23552" t="e">
        <f>VLOOKUP(B23552,LISTAS!A23510:B23577,2,0)</f>
        <v>#N/A</v>
      </c>
      <c r="W23552" s="35" t="e">
        <f>VLOOKUP(V23552,LISTAS!$M$2:$N$18,2,0)</f>
        <v>#N/A</v>
      </c>
    </row>
    <row r="23553" spans="3:23">
      <c r="C23553" t="e">
        <f>VLOOKUP(B23553,LISTAS!A23511:B23578,2,0)</f>
        <v>#N/A</v>
      </c>
      <c r="W23553" s="35" t="e">
        <f>VLOOKUP(V23553,LISTAS!$M$2:$N$18,2,0)</f>
        <v>#N/A</v>
      </c>
    </row>
    <row r="23554" spans="3:23">
      <c r="C23554" t="e">
        <f>VLOOKUP(B23554,LISTAS!A23512:B23579,2,0)</f>
        <v>#N/A</v>
      </c>
      <c r="W23554" s="35" t="e">
        <f>VLOOKUP(V23554,LISTAS!$M$2:$N$18,2,0)</f>
        <v>#N/A</v>
      </c>
    </row>
    <row r="23555" spans="3:23">
      <c r="C23555" t="e">
        <f>VLOOKUP(B23555,LISTAS!A23513:B23580,2,0)</f>
        <v>#N/A</v>
      </c>
      <c r="W23555" s="35" t="e">
        <f>VLOOKUP(V23555,LISTAS!$M$2:$N$18,2,0)</f>
        <v>#N/A</v>
      </c>
    </row>
    <row r="23556" spans="3:23">
      <c r="C23556" t="e">
        <f>VLOOKUP(B23556,LISTAS!A23514:B23581,2,0)</f>
        <v>#N/A</v>
      </c>
      <c r="W23556" s="35" t="e">
        <f>VLOOKUP(V23556,LISTAS!$M$2:$N$18,2,0)</f>
        <v>#N/A</v>
      </c>
    </row>
    <row r="23557" spans="3:23">
      <c r="C23557" t="e">
        <f>VLOOKUP(B23557,LISTAS!A23515:B23582,2,0)</f>
        <v>#N/A</v>
      </c>
      <c r="W23557" s="35" t="e">
        <f>VLOOKUP(V23557,LISTAS!$M$2:$N$18,2,0)</f>
        <v>#N/A</v>
      </c>
    </row>
    <row r="23558" spans="3:23">
      <c r="C23558" t="e">
        <f>VLOOKUP(B23558,LISTAS!A23516:B23583,2,0)</f>
        <v>#N/A</v>
      </c>
      <c r="W23558" s="35" t="e">
        <f>VLOOKUP(V23558,LISTAS!$M$2:$N$18,2,0)</f>
        <v>#N/A</v>
      </c>
    </row>
    <row r="23559" spans="3:23">
      <c r="C23559" t="e">
        <f>VLOOKUP(B23559,LISTAS!A23517:B23584,2,0)</f>
        <v>#N/A</v>
      </c>
      <c r="W23559" s="35" t="e">
        <f>VLOOKUP(V23559,LISTAS!$M$2:$N$18,2,0)</f>
        <v>#N/A</v>
      </c>
    </row>
    <row r="23560" spans="3:23">
      <c r="C23560" t="e">
        <f>VLOOKUP(B23560,LISTAS!A23518:B23585,2,0)</f>
        <v>#N/A</v>
      </c>
      <c r="W23560" s="35" t="e">
        <f>VLOOKUP(V23560,LISTAS!$M$2:$N$18,2,0)</f>
        <v>#N/A</v>
      </c>
    </row>
    <row r="23561" spans="3:23">
      <c r="C23561" t="e">
        <f>VLOOKUP(B23561,LISTAS!A23519:B23586,2,0)</f>
        <v>#N/A</v>
      </c>
      <c r="W23561" s="35" t="e">
        <f>VLOOKUP(V23561,LISTAS!$M$2:$N$18,2,0)</f>
        <v>#N/A</v>
      </c>
    </row>
    <row r="23562" spans="3:23">
      <c r="C23562" t="e">
        <f>VLOOKUP(B23562,LISTAS!A23520:B23587,2,0)</f>
        <v>#N/A</v>
      </c>
      <c r="W23562" s="35" t="e">
        <f>VLOOKUP(V23562,LISTAS!$M$2:$N$18,2,0)</f>
        <v>#N/A</v>
      </c>
    </row>
    <row r="23563" spans="3:23">
      <c r="C23563" t="e">
        <f>VLOOKUP(B23563,LISTAS!A23521:B23588,2,0)</f>
        <v>#N/A</v>
      </c>
      <c r="W23563" s="35" t="e">
        <f>VLOOKUP(V23563,LISTAS!$M$2:$N$18,2,0)</f>
        <v>#N/A</v>
      </c>
    </row>
    <row r="23564" spans="3:23">
      <c r="C23564" t="e">
        <f>VLOOKUP(B23564,LISTAS!A23522:B23589,2,0)</f>
        <v>#N/A</v>
      </c>
      <c r="W23564" s="35" t="e">
        <f>VLOOKUP(V23564,LISTAS!$M$2:$N$18,2,0)</f>
        <v>#N/A</v>
      </c>
    </row>
    <row r="23565" spans="3:23">
      <c r="C23565" t="e">
        <f>VLOOKUP(B23565,LISTAS!A23523:B23590,2,0)</f>
        <v>#N/A</v>
      </c>
      <c r="W23565" s="35" t="e">
        <f>VLOOKUP(V23565,LISTAS!$M$2:$N$18,2,0)</f>
        <v>#N/A</v>
      </c>
    </row>
    <row r="23566" spans="3:23">
      <c r="C23566" t="e">
        <f>VLOOKUP(B23566,LISTAS!A23524:B23591,2,0)</f>
        <v>#N/A</v>
      </c>
      <c r="W23566" s="35" t="e">
        <f>VLOOKUP(V23566,LISTAS!$M$2:$N$18,2,0)</f>
        <v>#N/A</v>
      </c>
    </row>
    <row r="23567" spans="3:23">
      <c r="C23567" t="e">
        <f>VLOOKUP(B23567,LISTAS!A23525:B23592,2,0)</f>
        <v>#N/A</v>
      </c>
      <c r="W23567" s="35" t="e">
        <f>VLOOKUP(V23567,LISTAS!$M$2:$N$18,2,0)</f>
        <v>#N/A</v>
      </c>
    </row>
    <row r="23568" spans="3:23">
      <c r="C23568" t="e">
        <f>VLOOKUP(B23568,LISTAS!A23526:B23593,2,0)</f>
        <v>#N/A</v>
      </c>
      <c r="W23568" s="35" t="e">
        <f>VLOOKUP(V23568,LISTAS!$M$2:$N$18,2,0)</f>
        <v>#N/A</v>
      </c>
    </row>
    <row r="23569" spans="3:23">
      <c r="C23569" t="e">
        <f>VLOOKUP(B23569,LISTAS!A23527:B23594,2,0)</f>
        <v>#N/A</v>
      </c>
      <c r="W23569" s="35" t="e">
        <f>VLOOKUP(V23569,LISTAS!$M$2:$N$18,2,0)</f>
        <v>#N/A</v>
      </c>
    </row>
    <row r="23570" spans="3:23">
      <c r="C23570" t="e">
        <f>VLOOKUP(B23570,LISTAS!A23528:B23595,2,0)</f>
        <v>#N/A</v>
      </c>
      <c r="W23570" s="35" t="e">
        <f>VLOOKUP(V23570,LISTAS!$M$2:$N$18,2,0)</f>
        <v>#N/A</v>
      </c>
    </row>
    <row r="23571" spans="3:23">
      <c r="C23571" t="e">
        <f>VLOOKUP(B23571,LISTAS!A23529:B23596,2,0)</f>
        <v>#N/A</v>
      </c>
      <c r="W23571" s="35" t="e">
        <f>VLOOKUP(V23571,LISTAS!$M$2:$N$18,2,0)</f>
        <v>#N/A</v>
      </c>
    </row>
    <row r="23572" spans="3:23">
      <c r="C23572" t="e">
        <f>VLOOKUP(B23572,LISTAS!A23530:B23597,2,0)</f>
        <v>#N/A</v>
      </c>
      <c r="W23572" s="35" t="e">
        <f>VLOOKUP(V23572,LISTAS!$M$2:$N$18,2,0)</f>
        <v>#N/A</v>
      </c>
    </row>
    <row r="23573" spans="3:23">
      <c r="C23573" t="e">
        <f>VLOOKUP(B23573,LISTAS!A23531:B23598,2,0)</f>
        <v>#N/A</v>
      </c>
      <c r="W23573" s="35" t="e">
        <f>VLOOKUP(V23573,LISTAS!$M$2:$N$18,2,0)</f>
        <v>#N/A</v>
      </c>
    </row>
    <row r="23574" spans="3:23">
      <c r="C23574" t="e">
        <f>VLOOKUP(B23574,LISTAS!A23532:B23599,2,0)</f>
        <v>#N/A</v>
      </c>
      <c r="W23574" s="35" t="e">
        <f>VLOOKUP(V23574,LISTAS!$M$2:$N$18,2,0)</f>
        <v>#N/A</v>
      </c>
    </row>
    <row r="23575" spans="3:23">
      <c r="C23575" t="e">
        <f>VLOOKUP(B23575,LISTAS!A23533:B23600,2,0)</f>
        <v>#N/A</v>
      </c>
      <c r="W23575" s="35" t="e">
        <f>VLOOKUP(V23575,LISTAS!$M$2:$N$18,2,0)</f>
        <v>#N/A</v>
      </c>
    </row>
    <row r="23576" spans="3:23">
      <c r="C23576" t="e">
        <f>VLOOKUP(B23576,LISTAS!A23534:B23601,2,0)</f>
        <v>#N/A</v>
      </c>
      <c r="W23576" s="35" t="e">
        <f>VLOOKUP(V23576,LISTAS!$M$2:$N$18,2,0)</f>
        <v>#N/A</v>
      </c>
    </row>
    <row r="23577" spans="3:23">
      <c r="C23577" t="e">
        <f>VLOOKUP(B23577,LISTAS!A23535:B23602,2,0)</f>
        <v>#N/A</v>
      </c>
      <c r="W23577" s="35" t="e">
        <f>VLOOKUP(V23577,LISTAS!$M$2:$N$18,2,0)</f>
        <v>#N/A</v>
      </c>
    </row>
    <row r="23578" spans="3:23">
      <c r="C23578" t="e">
        <f>VLOOKUP(B23578,LISTAS!A23536:B23603,2,0)</f>
        <v>#N/A</v>
      </c>
      <c r="W23578" s="35" t="e">
        <f>VLOOKUP(V23578,LISTAS!$M$2:$N$18,2,0)</f>
        <v>#N/A</v>
      </c>
    </row>
    <row r="23579" spans="3:23">
      <c r="C23579" t="e">
        <f>VLOOKUP(B23579,LISTAS!A23537:B23604,2,0)</f>
        <v>#N/A</v>
      </c>
      <c r="W23579" s="35" t="e">
        <f>VLOOKUP(V23579,LISTAS!$M$2:$N$18,2,0)</f>
        <v>#N/A</v>
      </c>
    </row>
    <row r="23580" spans="3:23">
      <c r="C23580" t="e">
        <f>VLOOKUP(B23580,LISTAS!A23538:B23605,2,0)</f>
        <v>#N/A</v>
      </c>
      <c r="W23580" s="35" t="e">
        <f>VLOOKUP(V23580,LISTAS!$M$2:$N$18,2,0)</f>
        <v>#N/A</v>
      </c>
    </row>
    <row r="23581" spans="3:23">
      <c r="C23581" t="e">
        <f>VLOOKUP(B23581,LISTAS!A23539:B23606,2,0)</f>
        <v>#N/A</v>
      </c>
      <c r="W23581" s="35" t="e">
        <f>VLOOKUP(V23581,LISTAS!$M$2:$N$18,2,0)</f>
        <v>#N/A</v>
      </c>
    </row>
    <row r="23582" spans="3:23">
      <c r="C23582" t="e">
        <f>VLOOKUP(B23582,LISTAS!A23540:B23607,2,0)</f>
        <v>#N/A</v>
      </c>
      <c r="W23582" s="35" t="e">
        <f>VLOOKUP(V23582,LISTAS!$M$2:$N$18,2,0)</f>
        <v>#N/A</v>
      </c>
    </row>
    <row r="23583" spans="3:23">
      <c r="C23583" t="e">
        <f>VLOOKUP(B23583,LISTAS!A23541:B23608,2,0)</f>
        <v>#N/A</v>
      </c>
      <c r="W23583" s="35" t="e">
        <f>VLOOKUP(V23583,LISTAS!$M$2:$N$18,2,0)</f>
        <v>#N/A</v>
      </c>
    </row>
    <row r="23584" spans="3:23">
      <c r="C23584" t="e">
        <f>VLOOKUP(B23584,LISTAS!A23542:B23609,2,0)</f>
        <v>#N/A</v>
      </c>
      <c r="W23584" s="35" t="e">
        <f>VLOOKUP(V23584,LISTAS!$M$2:$N$18,2,0)</f>
        <v>#N/A</v>
      </c>
    </row>
    <row r="23585" spans="3:23">
      <c r="C23585" t="e">
        <f>VLOOKUP(B23585,LISTAS!A23543:B23610,2,0)</f>
        <v>#N/A</v>
      </c>
      <c r="W23585" s="35" t="e">
        <f>VLOOKUP(V23585,LISTAS!$M$2:$N$18,2,0)</f>
        <v>#N/A</v>
      </c>
    </row>
    <row r="23586" spans="3:23">
      <c r="C23586" t="e">
        <f>VLOOKUP(B23586,LISTAS!A23544:B23611,2,0)</f>
        <v>#N/A</v>
      </c>
      <c r="W23586" s="35" t="e">
        <f>VLOOKUP(V23586,LISTAS!$M$2:$N$18,2,0)</f>
        <v>#N/A</v>
      </c>
    </row>
    <row r="23587" spans="3:23">
      <c r="C23587" t="e">
        <f>VLOOKUP(B23587,LISTAS!A23545:B23612,2,0)</f>
        <v>#N/A</v>
      </c>
      <c r="W23587" s="35" t="e">
        <f>VLOOKUP(V23587,LISTAS!$M$2:$N$18,2,0)</f>
        <v>#N/A</v>
      </c>
    </row>
    <row r="23588" spans="3:23">
      <c r="C23588" t="e">
        <f>VLOOKUP(B23588,LISTAS!A23546:B23613,2,0)</f>
        <v>#N/A</v>
      </c>
      <c r="W23588" s="35" t="e">
        <f>VLOOKUP(V23588,LISTAS!$M$2:$N$18,2,0)</f>
        <v>#N/A</v>
      </c>
    </row>
    <row r="23589" spans="3:23">
      <c r="C23589" t="e">
        <f>VLOOKUP(B23589,LISTAS!A23547:B23614,2,0)</f>
        <v>#N/A</v>
      </c>
      <c r="W23589" s="35" t="e">
        <f>VLOOKUP(V23589,LISTAS!$M$2:$N$18,2,0)</f>
        <v>#N/A</v>
      </c>
    </row>
    <row r="23590" spans="3:23">
      <c r="C23590" t="e">
        <f>VLOOKUP(B23590,LISTAS!A23548:B23615,2,0)</f>
        <v>#N/A</v>
      </c>
      <c r="W23590" s="35" t="e">
        <f>VLOOKUP(V23590,LISTAS!$M$2:$N$18,2,0)</f>
        <v>#N/A</v>
      </c>
    </row>
    <row r="23591" spans="3:23">
      <c r="C23591" t="e">
        <f>VLOOKUP(B23591,LISTAS!A23549:B23616,2,0)</f>
        <v>#N/A</v>
      </c>
      <c r="W23591" s="35" t="e">
        <f>VLOOKUP(V23591,LISTAS!$M$2:$N$18,2,0)</f>
        <v>#N/A</v>
      </c>
    </row>
    <row r="23592" spans="3:23">
      <c r="C23592" t="e">
        <f>VLOOKUP(B23592,LISTAS!A23550:B23617,2,0)</f>
        <v>#N/A</v>
      </c>
      <c r="W23592" s="35" t="e">
        <f>VLOOKUP(V23592,LISTAS!$M$2:$N$18,2,0)</f>
        <v>#N/A</v>
      </c>
    </row>
    <row r="23593" spans="3:23">
      <c r="C23593" t="e">
        <f>VLOOKUP(B23593,LISTAS!A23551:B23618,2,0)</f>
        <v>#N/A</v>
      </c>
      <c r="W23593" s="35" t="e">
        <f>VLOOKUP(V23593,LISTAS!$M$2:$N$18,2,0)</f>
        <v>#N/A</v>
      </c>
    </row>
    <row r="23594" spans="3:23">
      <c r="C23594" t="e">
        <f>VLOOKUP(B23594,LISTAS!A23552:B23619,2,0)</f>
        <v>#N/A</v>
      </c>
      <c r="W23594" s="35" t="e">
        <f>VLOOKUP(V23594,LISTAS!$M$2:$N$18,2,0)</f>
        <v>#N/A</v>
      </c>
    </row>
    <row r="23595" spans="3:23">
      <c r="C23595" t="e">
        <f>VLOOKUP(B23595,LISTAS!A23553:B23620,2,0)</f>
        <v>#N/A</v>
      </c>
      <c r="W23595" s="35" t="e">
        <f>VLOOKUP(V23595,LISTAS!$M$2:$N$18,2,0)</f>
        <v>#N/A</v>
      </c>
    </row>
    <row r="23596" spans="3:23">
      <c r="C23596" t="e">
        <f>VLOOKUP(B23596,LISTAS!A23554:B23621,2,0)</f>
        <v>#N/A</v>
      </c>
      <c r="W23596" s="35" t="e">
        <f>VLOOKUP(V23596,LISTAS!$M$2:$N$18,2,0)</f>
        <v>#N/A</v>
      </c>
    </row>
    <row r="23597" spans="3:23">
      <c r="C23597" t="e">
        <f>VLOOKUP(B23597,LISTAS!A23555:B23622,2,0)</f>
        <v>#N/A</v>
      </c>
      <c r="W23597" s="35" t="e">
        <f>VLOOKUP(V23597,LISTAS!$M$2:$N$18,2,0)</f>
        <v>#N/A</v>
      </c>
    </row>
    <row r="23598" spans="3:23">
      <c r="C23598" t="e">
        <f>VLOOKUP(B23598,LISTAS!A23556:B23623,2,0)</f>
        <v>#N/A</v>
      </c>
      <c r="W23598" s="35" t="e">
        <f>VLOOKUP(V23598,LISTAS!$M$2:$N$18,2,0)</f>
        <v>#N/A</v>
      </c>
    </row>
    <row r="23599" spans="3:23">
      <c r="C23599" t="e">
        <f>VLOOKUP(B23599,LISTAS!A23557:B23624,2,0)</f>
        <v>#N/A</v>
      </c>
      <c r="W23599" s="35" t="e">
        <f>VLOOKUP(V23599,LISTAS!$M$2:$N$18,2,0)</f>
        <v>#N/A</v>
      </c>
    </row>
    <row r="23600" spans="3:23">
      <c r="C23600" t="e">
        <f>VLOOKUP(B23600,LISTAS!A23558:B23625,2,0)</f>
        <v>#N/A</v>
      </c>
      <c r="W23600" s="35" t="e">
        <f>VLOOKUP(V23600,LISTAS!$M$2:$N$18,2,0)</f>
        <v>#N/A</v>
      </c>
    </row>
    <row r="23601" spans="3:23">
      <c r="C23601" t="e">
        <f>VLOOKUP(B23601,LISTAS!A23559:B23626,2,0)</f>
        <v>#N/A</v>
      </c>
      <c r="W23601" s="35" t="e">
        <f>VLOOKUP(V23601,LISTAS!$M$2:$N$18,2,0)</f>
        <v>#N/A</v>
      </c>
    </row>
    <row r="23602" spans="3:23">
      <c r="C23602" t="e">
        <f>VLOOKUP(B23602,LISTAS!A23560:B23627,2,0)</f>
        <v>#N/A</v>
      </c>
      <c r="W23602" s="35" t="e">
        <f>VLOOKUP(V23602,LISTAS!$M$2:$N$18,2,0)</f>
        <v>#N/A</v>
      </c>
    </row>
    <row r="23603" spans="3:23">
      <c r="C23603" t="e">
        <f>VLOOKUP(B23603,LISTAS!A23561:B23628,2,0)</f>
        <v>#N/A</v>
      </c>
      <c r="W23603" s="35" t="e">
        <f>VLOOKUP(V23603,LISTAS!$M$2:$N$18,2,0)</f>
        <v>#N/A</v>
      </c>
    </row>
    <row r="23604" spans="3:23">
      <c r="C23604" t="e">
        <f>VLOOKUP(B23604,LISTAS!A23562:B23629,2,0)</f>
        <v>#N/A</v>
      </c>
      <c r="W23604" s="35" t="e">
        <f>VLOOKUP(V23604,LISTAS!$M$2:$N$18,2,0)</f>
        <v>#N/A</v>
      </c>
    </row>
    <row r="23605" spans="3:23">
      <c r="C23605" t="e">
        <f>VLOOKUP(B23605,LISTAS!A23563:B23630,2,0)</f>
        <v>#N/A</v>
      </c>
      <c r="W23605" s="35" t="e">
        <f>VLOOKUP(V23605,LISTAS!$M$2:$N$18,2,0)</f>
        <v>#N/A</v>
      </c>
    </row>
    <row r="23606" spans="3:23">
      <c r="C23606" t="e">
        <f>VLOOKUP(B23606,LISTAS!A23564:B23631,2,0)</f>
        <v>#N/A</v>
      </c>
      <c r="W23606" s="35" t="e">
        <f>VLOOKUP(V23606,LISTAS!$M$2:$N$18,2,0)</f>
        <v>#N/A</v>
      </c>
    </row>
    <row r="23607" spans="3:23">
      <c r="C23607" t="e">
        <f>VLOOKUP(B23607,LISTAS!A23565:B23632,2,0)</f>
        <v>#N/A</v>
      </c>
      <c r="W23607" s="35" t="e">
        <f>VLOOKUP(V23607,LISTAS!$M$2:$N$18,2,0)</f>
        <v>#N/A</v>
      </c>
    </row>
    <row r="23608" spans="3:23">
      <c r="C23608" t="e">
        <f>VLOOKUP(B23608,LISTAS!A23566:B23633,2,0)</f>
        <v>#N/A</v>
      </c>
      <c r="W23608" s="35" t="e">
        <f>VLOOKUP(V23608,LISTAS!$M$2:$N$18,2,0)</f>
        <v>#N/A</v>
      </c>
    </row>
    <row r="23609" spans="3:23">
      <c r="C23609" t="e">
        <f>VLOOKUP(B23609,LISTAS!A23567:B23634,2,0)</f>
        <v>#N/A</v>
      </c>
      <c r="W23609" s="35" t="e">
        <f>VLOOKUP(V23609,LISTAS!$M$2:$N$18,2,0)</f>
        <v>#N/A</v>
      </c>
    </row>
    <row r="23610" spans="3:23">
      <c r="C23610" t="e">
        <f>VLOOKUP(B23610,LISTAS!A23568:B23635,2,0)</f>
        <v>#N/A</v>
      </c>
      <c r="W23610" s="35" t="e">
        <f>VLOOKUP(V23610,LISTAS!$M$2:$N$18,2,0)</f>
        <v>#N/A</v>
      </c>
    </row>
    <row r="23611" spans="3:23">
      <c r="C23611" t="e">
        <f>VLOOKUP(B23611,LISTAS!A23569:B23636,2,0)</f>
        <v>#N/A</v>
      </c>
      <c r="W23611" s="35" t="e">
        <f>VLOOKUP(V23611,LISTAS!$M$2:$N$18,2,0)</f>
        <v>#N/A</v>
      </c>
    </row>
    <row r="23612" spans="3:23">
      <c r="C23612" t="e">
        <f>VLOOKUP(B23612,LISTAS!A23570:B23637,2,0)</f>
        <v>#N/A</v>
      </c>
      <c r="W23612" s="35" t="e">
        <f>VLOOKUP(V23612,LISTAS!$M$2:$N$18,2,0)</f>
        <v>#N/A</v>
      </c>
    </row>
    <row r="23613" spans="3:23">
      <c r="C23613" t="e">
        <f>VLOOKUP(B23613,LISTAS!A23571:B23638,2,0)</f>
        <v>#N/A</v>
      </c>
      <c r="W23613" s="35" t="e">
        <f>VLOOKUP(V23613,LISTAS!$M$2:$N$18,2,0)</f>
        <v>#N/A</v>
      </c>
    </row>
    <row r="23614" spans="3:23">
      <c r="C23614" t="e">
        <f>VLOOKUP(B23614,LISTAS!A23572:B23639,2,0)</f>
        <v>#N/A</v>
      </c>
      <c r="W23614" s="35" t="e">
        <f>VLOOKUP(V23614,LISTAS!$M$2:$N$18,2,0)</f>
        <v>#N/A</v>
      </c>
    </row>
    <row r="23615" spans="3:23">
      <c r="C23615" t="e">
        <f>VLOOKUP(B23615,LISTAS!A23573:B23640,2,0)</f>
        <v>#N/A</v>
      </c>
      <c r="W23615" s="35" t="e">
        <f>VLOOKUP(V23615,LISTAS!$M$2:$N$18,2,0)</f>
        <v>#N/A</v>
      </c>
    </row>
    <row r="23616" spans="3:23">
      <c r="C23616" t="e">
        <f>VLOOKUP(B23616,LISTAS!A23574:B23641,2,0)</f>
        <v>#N/A</v>
      </c>
      <c r="W23616" s="35" t="e">
        <f>VLOOKUP(V23616,LISTAS!$M$2:$N$18,2,0)</f>
        <v>#N/A</v>
      </c>
    </row>
    <row r="23617" spans="3:23">
      <c r="C23617" t="e">
        <f>VLOOKUP(B23617,LISTAS!A23575:B23642,2,0)</f>
        <v>#N/A</v>
      </c>
      <c r="W23617" s="35" t="e">
        <f>VLOOKUP(V23617,LISTAS!$M$2:$N$18,2,0)</f>
        <v>#N/A</v>
      </c>
    </row>
    <row r="23618" spans="3:23">
      <c r="C23618" t="e">
        <f>VLOOKUP(B23618,LISTAS!A23576:B23643,2,0)</f>
        <v>#N/A</v>
      </c>
      <c r="W23618" s="35" t="e">
        <f>VLOOKUP(V23618,LISTAS!$M$2:$N$18,2,0)</f>
        <v>#N/A</v>
      </c>
    </row>
    <row r="23619" spans="3:23">
      <c r="C23619" t="e">
        <f>VLOOKUP(B23619,LISTAS!A23577:B23644,2,0)</f>
        <v>#N/A</v>
      </c>
      <c r="W23619" s="35" t="e">
        <f>VLOOKUP(V23619,LISTAS!$M$2:$N$18,2,0)</f>
        <v>#N/A</v>
      </c>
    </row>
    <row r="23620" spans="3:23">
      <c r="C23620" t="e">
        <f>VLOOKUP(B23620,LISTAS!A23578:B23645,2,0)</f>
        <v>#N/A</v>
      </c>
      <c r="W23620" s="35" t="e">
        <f>VLOOKUP(V23620,LISTAS!$M$2:$N$18,2,0)</f>
        <v>#N/A</v>
      </c>
    </row>
    <row r="23621" spans="3:23">
      <c r="C23621" t="e">
        <f>VLOOKUP(B23621,LISTAS!A23579:B23646,2,0)</f>
        <v>#N/A</v>
      </c>
      <c r="W23621" s="35" t="e">
        <f>VLOOKUP(V23621,LISTAS!$M$2:$N$18,2,0)</f>
        <v>#N/A</v>
      </c>
    </row>
    <row r="23622" spans="3:23">
      <c r="C23622" t="e">
        <f>VLOOKUP(B23622,LISTAS!A23580:B23647,2,0)</f>
        <v>#N/A</v>
      </c>
      <c r="W23622" s="35" t="e">
        <f>VLOOKUP(V23622,LISTAS!$M$2:$N$18,2,0)</f>
        <v>#N/A</v>
      </c>
    </row>
    <row r="23623" spans="3:23">
      <c r="C23623" t="e">
        <f>VLOOKUP(B23623,LISTAS!A23581:B23648,2,0)</f>
        <v>#N/A</v>
      </c>
      <c r="W23623" s="35" t="e">
        <f>VLOOKUP(V23623,LISTAS!$M$2:$N$18,2,0)</f>
        <v>#N/A</v>
      </c>
    </row>
    <row r="23624" spans="3:23">
      <c r="C23624" t="e">
        <f>VLOOKUP(B23624,LISTAS!A23582:B23649,2,0)</f>
        <v>#N/A</v>
      </c>
      <c r="W23624" s="35" t="e">
        <f>VLOOKUP(V23624,LISTAS!$M$2:$N$18,2,0)</f>
        <v>#N/A</v>
      </c>
    </row>
    <row r="23625" spans="3:23">
      <c r="C23625" t="e">
        <f>VLOOKUP(B23625,LISTAS!A23583:B23650,2,0)</f>
        <v>#N/A</v>
      </c>
      <c r="W23625" s="35" t="e">
        <f>VLOOKUP(V23625,LISTAS!$M$2:$N$18,2,0)</f>
        <v>#N/A</v>
      </c>
    </row>
    <row r="23626" spans="3:23">
      <c r="C23626" t="e">
        <f>VLOOKUP(B23626,LISTAS!A23584:B23651,2,0)</f>
        <v>#N/A</v>
      </c>
      <c r="W23626" s="35" t="e">
        <f>VLOOKUP(V23626,LISTAS!$M$2:$N$18,2,0)</f>
        <v>#N/A</v>
      </c>
    </row>
    <row r="23627" spans="3:23">
      <c r="C23627" t="e">
        <f>VLOOKUP(B23627,LISTAS!A23585:B23652,2,0)</f>
        <v>#N/A</v>
      </c>
      <c r="W23627" s="35" t="e">
        <f>VLOOKUP(V23627,LISTAS!$M$2:$N$18,2,0)</f>
        <v>#N/A</v>
      </c>
    </row>
    <row r="23628" spans="3:23">
      <c r="C23628" t="e">
        <f>VLOOKUP(B23628,LISTAS!A23586:B23653,2,0)</f>
        <v>#N/A</v>
      </c>
      <c r="W23628" s="35" t="e">
        <f>VLOOKUP(V23628,LISTAS!$M$2:$N$18,2,0)</f>
        <v>#N/A</v>
      </c>
    </row>
    <row r="23629" spans="3:23">
      <c r="C23629" t="e">
        <f>VLOOKUP(B23629,LISTAS!A23587:B23654,2,0)</f>
        <v>#N/A</v>
      </c>
      <c r="W23629" s="35" t="e">
        <f>VLOOKUP(V23629,LISTAS!$M$2:$N$18,2,0)</f>
        <v>#N/A</v>
      </c>
    </row>
    <row r="23630" spans="3:23">
      <c r="C23630" t="e">
        <f>VLOOKUP(B23630,LISTAS!A23588:B23655,2,0)</f>
        <v>#N/A</v>
      </c>
      <c r="W23630" s="35" t="e">
        <f>VLOOKUP(V23630,LISTAS!$M$2:$N$18,2,0)</f>
        <v>#N/A</v>
      </c>
    </row>
    <row r="23631" spans="3:23">
      <c r="C23631" t="e">
        <f>VLOOKUP(B23631,LISTAS!A23589:B23656,2,0)</f>
        <v>#N/A</v>
      </c>
      <c r="W23631" s="35" t="e">
        <f>VLOOKUP(V23631,LISTAS!$M$2:$N$18,2,0)</f>
        <v>#N/A</v>
      </c>
    </row>
    <row r="23632" spans="3:23">
      <c r="C23632" t="e">
        <f>VLOOKUP(B23632,LISTAS!A23590:B23657,2,0)</f>
        <v>#N/A</v>
      </c>
      <c r="W23632" s="35" t="e">
        <f>VLOOKUP(V23632,LISTAS!$M$2:$N$18,2,0)</f>
        <v>#N/A</v>
      </c>
    </row>
    <row r="23633" spans="3:23">
      <c r="C23633" t="e">
        <f>VLOOKUP(B23633,LISTAS!A23591:B23658,2,0)</f>
        <v>#N/A</v>
      </c>
      <c r="W23633" s="35" t="e">
        <f>VLOOKUP(V23633,LISTAS!$M$2:$N$18,2,0)</f>
        <v>#N/A</v>
      </c>
    </row>
    <row r="23634" spans="3:23">
      <c r="C23634" t="e">
        <f>VLOOKUP(B23634,LISTAS!A23592:B23659,2,0)</f>
        <v>#N/A</v>
      </c>
      <c r="W23634" s="35" t="e">
        <f>VLOOKUP(V23634,LISTAS!$M$2:$N$18,2,0)</f>
        <v>#N/A</v>
      </c>
    </row>
    <row r="23635" spans="3:23">
      <c r="C23635" t="e">
        <f>VLOOKUP(B23635,LISTAS!A23593:B23660,2,0)</f>
        <v>#N/A</v>
      </c>
      <c r="W23635" s="35" t="e">
        <f>VLOOKUP(V23635,LISTAS!$M$2:$N$18,2,0)</f>
        <v>#N/A</v>
      </c>
    </row>
    <row r="23636" spans="3:23">
      <c r="C23636" t="e">
        <f>VLOOKUP(B23636,LISTAS!A23594:B23661,2,0)</f>
        <v>#N/A</v>
      </c>
      <c r="W23636" s="35" t="e">
        <f>VLOOKUP(V23636,LISTAS!$M$2:$N$18,2,0)</f>
        <v>#N/A</v>
      </c>
    </row>
    <row r="23637" spans="3:23">
      <c r="C23637" t="e">
        <f>VLOOKUP(B23637,LISTAS!A23595:B23662,2,0)</f>
        <v>#N/A</v>
      </c>
      <c r="W23637" s="35" t="e">
        <f>VLOOKUP(V23637,LISTAS!$M$2:$N$18,2,0)</f>
        <v>#N/A</v>
      </c>
    </row>
    <row r="23638" spans="3:23">
      <c r="C23638" t="e">
        <f>VLOOKUP(B23638,LISTAS!A23596:B23663,2,0)</f>
        <v>#N/A</v>
      </c>
      <c r="W23638" s="35" t="e">
        <f>VLOOKUP(V23638,LISTAS!$M$2:$N$18,2,0)</f>
        <v>#N/A</v>
      </c>
    </row>
    <row r="23639" spans="3:23">
      <c r="C23639" t="e">
        <f>VLOOKUP(B23639,LISTAS!A23597:B23664,2,0)</f>
        <v>#N/A</v>
      </c>
      <c r="W23639" s="35" t="e">
        <f>VLOOKUP(V23639,LISTAS!$M$2:$N$18,2,0)</f>
        <v>#N/A</v>
      </c>
    </row>
    <row r="23640" spans="3:23">
      <c r="C23640" t="e">
        <f>VLOOKUP(B23640,LISTAS!A23598:B23665,2,0)</f>
        <v>#N/A</v>
      </c>
      <c r="W23640" s="35" t="e">
        <f>VLOOKUP(V23640,LISTAS!$M$2:$N$18,2,0)</f>
        <v>#N/A</v>
      </c>
    </row>
    <row r="23641" spans="3:23">
      <c r="C23641" t="e">
        <f>VLOOKUP(B23641,LISTAS!A23599:B23666,2,0)</f>
        <v>#N/A</v>
      </c>
      <c r="W23641" s="35" t="e">
        <f>VLOOKUP(V23641,LISTAS!$M$2:$N$18,2,0)</f>
        <v>#N/A</v>
      </c>
    </row>
    <row r="23642" spans="3:23">
      <c r="C23642" t="e">
        <f>VLOOKUP(B23642,LISTAS!A23600:B23667,2,0)</f>
        <v>#N/A</v>
      </c>
      <c r="W23642" s="35" t="e">
        <f>VLOOKUP(V23642,LISTAS!$M$2:$N$18,2,0)</f>
        <v>#N/A</v>
      </c>
    </row>
    <row r="23643" spans="3:23">
      <c r="C23643" t="e">
        <f>VLOOKUP(B23643,LISTAS!A23601:B23668,2,0)</f>
        <v>#N/A</v>
      </c>
      <c r="W23643" s="35" t="e">
        <f>VLOOKUP(V23643,LISTAS!$M$2:$N$18,2,0)</f>
        <v>#N/A</v>
      </c>
    </row>
    <row r="23644" spans="3:23">
      <c r="C23644" t="e">
        <f>VLOOKUP(B23644,LISTAS!A23602:B23669,2,0)</f>
        <v>#N/A</v>
      </c>
      <c r="W23644" s="35" t="e">
        <f>VLOOKUP(V23644,LISTAS!$M$2:$N$18,2,0)</f>
        <v>#N/A</v>
      </c>
    </row>
    <row r="23645" spans="3:23">
      <c r="C23645" t="e">
        <f>VLOOKUP(B23645,LISTAS!A23603:B23670,2,0)</f>
        <v>#N/A</v>
      </c>
      <c r="W23645" s="35" t="e">
        <f>VLOOKUP(V23645,LISTAS!$M$2:$N$18,2,0)</f>
        <v>#N/A</v>
      </c>
    </row>
    <row r="23646" spans="3:23">
      <c r="C23646" t="e">
        <f>VLOOKUP(B23646,LISTAS!A23604:B23671,2,0)</f>
        <v>#N/A</v>
      </c>
      <c r="W23646" s="35" t="e">
        <f>VLOOKUP(V23646,LISTAS!$M$2:$N$18,2,0)</f>
        <v>#N/A</v>
      </c>
    </row>
    <row r="23647" spans="3:23">
      <c r="C23647" t="e">
        <f>VLOOKUP(B23647,LISTAS!A23605:B23672,2,0)</f>
        <v>#N/A</v>
      </c>
      <c r="W23647" s="35" t="e">
        <f>VLOOKUP(V23647,LISTAS!$M$2:$N$18,2,0)</f>
        <v>#N/A</v>
      </c>
    </row>
    <row r="23648" spans="3:23">
      <c r="C23648" t="e">
        <f>VLOOKUP(B23648,LISTAS!A23606:B23673,2,0)</f>
        <v>#N/A</v>
      </c>
      <c r="W23648" s="35" t="e">
        <f>VLOOKUP(V23648,LISTAS!$M$2:$N$18,2,0)</f>
        <v>#N/A</v>
      </c>
    </row>
    <row r="23649" spans="3:23">
      <c r="C23649" t="e">
        <f>VLOOKUP(B23649,LISTAS!A23607:B23674,2,0)</f>
        <v>#N/A</v>
      </c>
      <c r="W23649" s="35" t="e">
        <f>VLOOKUP(V23649,LISTAS!$M$2:$N$18,2,0)</f>
        <v>#N/A</v>
      </c>
    </row>
    <row r="23650" spans="3:23">
      <c r="C23650" t="e">
        <f>VLOOKUP(B23650,LISTAS!A23608:B23675,2,0)</f>
        <v>#N/A</v>
      </c>
      <c r="W23650" s="35" t="e">
        <f>VLOOKUP(V23650,LISTAS!$M$2:$N$18,2,0)</f>
        <v>#N/A</v>
      </c>
    </row>
    <row r="23651" spans="3:23">
      <c r="C23651" t="e">
        <f>VLOOKUP(B23651,LISTAS!A23609:B23676,2,0)</f>
        <v>#N/A</v>
      </c>
      <c r="W23651" s="35" t="e">
        <f>VLOOKUP(V23651,LISTAS!$M$2:$N$18,2,0)</f>
        <v>#N/A</v>
      </c>
    </row>
    <row r="23652" spans="3:23">
      <c r="C23652" t="e">
        <f>VLOOKUP(B23652,LISTAS!A23610:B23677,2,0)</f>
        <v>#N/A</v>
      </c>
      <c r="W23652" s="35" t="e">
        <f>VLOOKUP(V23652,LISTAS!$M$2:$N$18,2,0)</f>
        <v>#N/A</v>
      </c>
    </row>
    <row r="23653" spans="3:23">
      <c r="C23653" t="e">
        <f>VLOOKUP(B23653,LISTAS!A23611:B23678,2,0)</f>
        <v>#N/A</v>
      </c>
      <c r="W23653" s="35" t="e">
        <f>VLOOKUP(V23653,LISTAS!$M$2:$N$18,2,0)</f>
        <v>#N/A</v>
      </c>
    </row>
    <row r="23654" spans="3:23">
      <c r="C23654" t="e">
        <f>VLOOKUP(B23654,LISTAS!A23612:B23679,2,0)</f>
        <v>#N/A</v>
      </c>
      <c r="W23654" s="35" t="e">
        <f>VLOOKUP(V23654,LISTAS!$M$2:$N$18,2,0)</f>
        <v>#N/A</v>
      </c>
    </row>
    <row r="23655" spans="3:23">
      <c r="C23655" t="e">
        <f>VLOOKUP(B23655,LISTAS!A23613:B23680,2,0)</f>
        <v>#N/A</v>
      </c>
      <c r="W23655" s="35" t="e">
        <f>VLOOKUP(V23655,LISTAS!$M$2:$N$18,2,0)</f>
        <v>#N/A</v>
      </c>
    </row>
    <row r="23656" spans="3:23">
      <c r="C23656" t="e">
        <f>VLOOKUP(B23656,LISTAS!A23614:B23681,2,0)</f>
        <v>#N/A</v>
      </c>
      <c r="W23656" s="35" t="e">
        <f>VLOOKUP(V23656,LISTAS!$M$2:$N$18,2,0)</f>
        <v>#N/A</v>
      </c>
    </row>
    <row r="23657" spans="3:23">
      <c r="C23657" t="e">
        <f>VLOOKUP(B23657,LISTAS!A23615:B23682,2,0)</f>
        <v>#N/A</v>
      </c>
      <c r="W23657" s="35" t="e">
        <f>VLOOKUP(V23657,LISTAS!$M$2:$N$18,2,0)</f>
        <v>#N/A</v>
      </c>
    </row>
    <row r="23658" spans="3:23">
      <c r="C23658" t="e">
        <f>VLOOKUP(B23658,LISTAS!A23616:B23683,2,0)</f>
        <v>#N/A</v>
      </c>
      <c r="W23658" s="35" t="e">
        <f>VLOOKUP(V23658,LISTAS!$M$2:$N$18,2,0)</f>
        <v>#N/A</v>
      </c>
    </row>
    <row r="23659" spans="3:23">
      <c r="C23659" t="e">
        <f>VLOOKUP(B23659,LISTAS!A23617:B23684,2,0)</f>
        <v>#N/A</v>
      </c>
      <c r="W23659" s="35" t="e">
        <f>VLOOKUP(V23659,LISTAS!$M$2:$N$18,2,0)</f>
        <v>#N/A</v>
      </c>
    </row>
    <row r="23660" spans="3:23">
      <c r="C23660" t="e">
        <f>VLOOKUP(B23660,LISTAS!A23618:B23685,2,0)</f>
        <v>#N/A</v>
      </c>
      <c r="W23660" s="35" t="e">
        <f>VLOOKUP(V23660,LISTAS!$M$2:$N$18,2,0)</f>
        <v>#N/A</v>
      </c>
    </row>
    <row r="23661" spans="3:23">
      <c r="C23661" t="e">
        <f>VLOOKUP(B23661,LISTAS!A23619:B23686,2,0)</f>
        <v>#N/A</v>
      </c>
      <c r="W23661" s="35" t="e">
        <f>VLOOKUP(V23661,LISTAS!$M$2:$N$18,2,0)</f>
        <v>#N/A</v>
      </c>
    </row>
    <row r="23662" spans="3:23">
      <c r="C23662" t="e">
        <f>VLOOKUP(B23662,LISTAS!A23620:B23687,2,0)</f>
        <v>#N/A</v>
      </c>
      <c r="W23662" s="35" t="e">
        <f>VLOOKUP(V23662,LISTAS!$M$2:$N$18,2,0)</f>
        <v>#N/A</v>
      </c>
    </row>
    <row r="23663" spans="3:23">
      <c r="C23663" t="e">
        <f>VLOOKUP(B23663,LISTAS!A23621:B23688,2,0)</f>
        <v>#N/A</v>
      </c>
      <c r="W23663" s="35" t="e">
        <f>VLOOKUP(V23663,LISTAS!$M$2:$N$18,2,0)</f>
        <v>#N/A</v>
      </c>
    </row>
    <row r="23664" spans="3:23">
      <c r="C23664" t="e">
        <f>VLOOKUP(B23664,LISTAS!A23622:B23689,2,0)</f>
        <v>#N/A</v>
      </c>
      <c r="W23664" s="35" t="e">
        <f>VLOOKUP(V23664,LISTAS!$M$2:$N$18,2,0)</f>
        <v>#N/A</v>
      </c>
    </row>
    <row r="23665" spans="3:23">
      <c r="C23665" t="e">
        <f>VLOOKUP(B23665,LISTAS!A23623:B23690,2,0)</f>
        <v>#N/A</v>
      </c>
      <c r="W23665" s="35" t="e">
        <f>VLOOKUP(V23665,LISTAS!$M$2:$N$18,2,0)</f>
        <v>#N/A</v>
      </c>
    </row>
    <row r="23666" spans="3:23">
      <c r="C23666" t="e">
        <f>VLOOKUP(B23666,LISTAS!A23624:B23691,2,0)</f>
        <v>#N/A</v>
      </c>
      <c r="W23666" s="35" t="e">
        <f>VLOOKUP(V23666,LISTAS!$M$2:$N$18,2,0)</f>
        <v>#N/A</v>
      </c>
    </row>
    <row r="23667" spans="3:23">
      <c r="C23667" t="e">
        <f>VLOOKUP(B23667,LISTAS!A23625:B23692,2,0)</f>
        <v>#N/A</v>
      </c>
      <c r="W23667" s="35" t="e">
        <f>VLOOKUP(V23667,LISTAS!$M$2:$N$18,2,0)</f>
        <v>#N/A</v>
      </c>
    </row>
    <row r="23668" spans="3:23">
      <c r="C23668" t="e">
        <f>VLOOKUP(B23668,LISTAS!A23626:B23693,2,0)</f>
        <v>#N/A</v>
      </c>
      <c r="W23668" s="35" t="e">
        <f>VLOOKUP(V23668,LISTAS!$M$2:$N$18,2,0)</f>
        <v>#N/A</v>
      </c>
    </row>
    <row r="23669" spans="3:23">
      <c r="C23669" t="e">
        <f>VLOOKUP(B23669,LISTAS!A23627:B23694,2,0)</f>
        <v>#N/A</v>
      </c>
      <c r="W23669" s="35" t="e">
        <f>VLOOKUP(V23669,LISTAS!$M$2:$N$18,2,0)</f>
        <v>#N/A</v>
      </c>
    </row>
    <row r="23670" spans="3:23">
      <c r="C23670" t="e">
        <f>VLOOKUP(B23670,LISTAS!A23628:B23695,2,0)</f>
        <v>#N/A</v>
      </c>
      <c r="W23670" s="35" t="e">
        <f>VLOOKUP(V23670,LISTAS!$M$2:$N$18,2,0)</f>
        <v>#N/A</v>
      </c>
    </row>
    <row r="23671" spans="3:23">
      <c r="C23671" t="e">
        <f>VLOOKUP(B23671,LISTAS!A23629:B23696,2,0)</f>
        <v>#N/A</v>
      </c>
      <c r="W23671" s="35" t="e">
        <f>VLOOKUP(V23671,LISTAS!$M$2:$N$18,2,0)</f>
        <v>#N/A</v>
      </c>
    </row>
    <row r="23672" spans="3:23">
      <c r="C23672" t="e">
        <f>VLOOKUP(B23672,LISTAS!A23630:B23697,2,0)</f>
        <v>#N/A</v>
      </c>
      <c r="W23672" s="35" t="e">
        <f>VLOOKUP(V23672,LISTAS!$M$2:$N$18,2,0)</f>
        <v>#N/A</v>
      </c>
    </row>
    <row r="23673" spans="3:23">
      <c r="C23673" t="e">
        <f>VLOOKUP(B23673,LISTAS!A23631:B23698,2,0)</f>
        <v>#N/A</v>
      </c>
      <c r="W23673" s="35" t="e">
        <f>VLOOKUP(V23673,LISTAS!$M$2:$N$18,2,0)</f>
        <v>#N/A</v>
      </c>
    </row>
    <row r="23674" spans="3:23">
      <c r="C23674" t="e">
        <f>VLOOKUP(B23674,LISTAS!A23632:B23699,2,0)</f>
        <v>#N/A</v>
      </c>
      <c r="W23674" s="35" t="e">
        <f>VLOOKUP(V23674,LISTAS!$M$2:$N$18,2,0)</f>
        <v>#N/A</v>
      </c>
    </row>
    <row r="23675" spans="3:23">
      <c r="C23675" t="e">
        <f>VLOOKUP(B23675,LISTAS!A23633:B23700,2,0)</f>
        <v>#N/A</v>
      </c>
      <c r="W23675" s="35" t="e">
        <f>VLOOKUP(V23675,LISTAS!$M$2:$N$18,2,0)</f>
        <v>#N/A</v>
      </c>
    </row>
    <row r="23676" spans="3:23">
      <c r="C23676" t="e">
        <f>VLOOKUP(B23676,LISTAS!A23634:B23701,2,0)</f>
        <v>#N/A</v>
      </c>
      <c r="W23676" s="35" t="e">
        <f>VLOOKUP(V23676,LISTAS!$M$2:$N$18,2,0)</f>
        <v>#N/A</v>
      </c>
    </row>
    <row r="23677" spans="3:23">
      <c r="C23677" t="e">
        <f>VLOOKUP(B23677,LISTAS!A23635:B23702,2,0)</f>
        <v>#N/A</v>
      </c>
      <c r="W23677" s="35" t="e">
        <f>VLOOKUP(V23677,LISTAS!$M$2:$N$18,2,0)</f>
        <v>#N/A</v>
      </c>
    </row>
    <row r="23678" spans="3:23">
      <c r="C23678" t="e">
        <f>VLOOKUP(B23678,LISTAS!A23636:B23703,2,0)</f>
        <v>#N/A</v>
      </c>
      <c r="W23678" s="35" t="e">
        <f>VLOOKUP(V23678,LISTAS!$M$2:$N$18,2,0)</f>
        <v>#N/A</v>
      </c>
    </row>
    <row r="23679" spans="3:23">
      <c r="C23679" t="e">
        <f>VLOOKUP(B23679,LISTAS!A23637:B23704,2,0)</f>
        <v>#N/A</v>
      </c>
      <c r="W23679" s="35" t="e">
        <f>VLOOKUP(V23679,LISTAS!$M$2:$N$18,2,0)</f>
        <v>#N/A</v>
      </c>
    </row>
    <row r="23680" spans="3:23">
      <c r="C23680" t="e">
        <f>VLOOKUP(B23680,LISTAS!A23638:B23705,2,0)</f>
        <v>#N/A</v>
      </c>
      <c r="W23680" s="35" t="e">
        <f>VLOOKUP(V23680,LISTAS!$M$2:$N$18,2,0)</f>
        <v>#N/A</v>
      </c>
    </row>
    <row r="23681" spans="3:23">
      <c r="C23681" t="e">
        <f>VLOOKUP(B23681,LISTAS!A23639:B23706,2,0)</f>
        <v>#N/A</v>
      </c>
      <c r="W23681" s="35" t="e">
        <f>VLOOKUP(V23681,LISTAS!$M$2:$N$18,2,0)</f>
        <v>#N/A</v>
      </c>
    </row>
    <row r="23682" spans="3:23">
      <c r="C23682" t="e">
        <f>VLOOKUP(B23682,LISTAS!A23640:B23707,2,0)</f>
        <v>#N/A</v>
      </c>
      <c r="W23682" s="35" t="e">
        <f>VLOOKUP(V23682,LISTAS!$M$2:$N$18,2,0)</f>
        <v>#N/A</v>
      </c>
    </row>
    <row r="23683" spans="3:23">
      <c r="C23683" t="e">
        <f>VLOOKUP(B23683,LISTAS!A23641:B23708,2,0)</f>
        <v>#N/A</v>
      </c>
      <c r="W23683" s="35" t="e">
        <f>VLOOKUP(V23683,LISTAS!$M$2:$N$18,2,0)</f>
        <v>#N/A</v>
      </c>
    </row>
    <row r="23684" spans="3:23">
      <c r="C23684" t="e">
        <f>VLOOKUP(B23684,LISTAS!A23642:B23709,2,0)</f>
        <v>#N/A</v>
      </c>
      <c r="W23684" s="35" t="e">
        <f>VLOOKUP(V23684,LISTAS!$M$2:$N$18,2,0)</f>
        <v>#N/A</v>
      </c>
    </row>
    <row r="23685" spans="3:23">
      <c r="C23685" t="e">
        <f>VLOOKUP(B23685,LISTAS!A23643:B23710,2,0)</f>
        <v>#N/A</v>
      </c>
      <c r="W23685" s="35" t="e">
        <f>VLOOKUP(V23685,LISTAS!$M$2:$N$18,2,0)</f>
        <v>#N/A</v>
      </c>
    </row>
    <row r="23686" spans="3:23">
      <c r="C23686" t="e">
        <f>VLOOKUP(B23686,LISTAS!A23644:B23711,2,0)</f>
        <v>#N/A</v>
      </c>
      <c r="W23686" s="35" t="e">
        <f>VLOOKUP(V23686,LISTAS!$M$2:$N$18,2,0)</f>
        <v>#N/A</v>
      </c>
    </row>
    <row r="23687" spans="3:23">
      <c r="C23687" t="e">
        <f>VLOOKUP(B23687,LISTAS!A23645:B23712,2,0)</f>
        <v>#N/A</v>
      </c>
      <c r="W23687" s="35" t="e">
        <f>VLOOKUP(V23687,LISTAS!$M$2:$N$18,2,0)</f>
        <v>#N/A</v>
      </c>
    </row>
    <row r="23688" spans="3:23">
      <c r="C23688" t="e">
        <f>VLOOKUP(B23688,LISTAS!A23646:B23713,2,0)</f>
        <v>#N/A</v>
      </c>
      <c r="W23688" s="35" t="e">
        <f>VLOOKUP(V23688,LISTAS!$M$2:$N$18,2,0)</f>
        <v>#N/A</v>
      </c>
    </row>
    <row r="23689" spans="3:23">
      <c r="C23689" t="e">
        <f>VLOOKUP(B23689,LISTAS!A23647:B23714,2,0)</f>
        <v>#N/A</v>
      </c>
      <c r="W23689" s="35" t="e">
        <f>VLOOKUP(V23689,LISTAS!$M$2:$N$18,2,0)</f>
        <v>#N/A</v>
      </c>
    </row>
    <row r="23690" spans="3:23">
      <c r="C23690" t="e">
        <f>VLOOKUP(B23690,LISTAS!A23648:B23715,2,0)</f>
        <v>#N/A</v>
      </c>
      <c r="W23690" s="35" t="e">
        <f>VLOOKUP(V23690,LISTAS!$M$2:$N$18,2,0)</f>
        <v>#N/A</v>
      </c>
    </row>
    <row r="23691" spans="3:23">
      <c r="C23691" t="e">
        <f>VLOOKUP(B23691,LISTAS!A23649:B23716,2,0)</f>
        <v>#N/A</v>
      </c>
      <c r="W23691" s="35" t="e">
        <f>VLOOKUP(V23691,LISTAS!$M$2:$N$18,2,0)</f>
        <v>#N/A</v>
      </c>
    </row>
    <row r="23692" spans="3:23">
      <c r="C23692" t="e">
        <f>VLOOKUP(B23692,LISTAS!A23650:B23717,2,0)</f>
        <v>#N/A</v>
      </c>
      <c r="W23692" s="35" t="e">
        <f>VLOOKUP(V23692,LISTAS!$M$2:$N$18,2,0)</f>
        <v>#N/A</v>
      </c>
    </row>
    <row r="23693" spans="3:23">
      <c r="C23693" t="e">
        <f>VLOOKUP(B23693,LISTAS!A23651:B23718,2,0)</f>
        <v>#N/A</v>
      </c>
      <c r="W23693" s="35" t="e">
        <f>VLOOKUP(V23693,LISTAS!$M$2:$N$18,2,0)</f>
        <v>#N/A</v>
      </c>
    </row>
    <row r="23694" spans="3:23">
      <c r="C23694" t="e">
        <f>VLOOKUP(B23694,LISTAS!A23652:B23719,2,0)</f>
        <v>#N/A</v>
      </c>
      <c r="W23694" s="35" t="e">
        <f>VLOOKUP(V23694,LISTAS!$M$2:$N$18,2,0)</f>
        <v>#N/A</v>
      </c>
    </row>
    <row r="23695" spans="3:23">
      <c r="C23695" t="e">
        <f>VLOOKUP(B23695,LISTAS!A23653:B23720,2,0)</f>
        <v>#N/A</v>
      </c>
      <c r="W23695" s="35" t="e">
        <f>VLOOKUP(V23695,LISTAS!$M$2:$N$18,2,0)</f>
        <v>#N/A</v>
      </c>
    </row>
    <row r="23696" spans="3:23">
      <c r="C23696" t="e">
        <f>VLOOKUP(B23696,LISTAS!A23654:B23721,2,0)</f>
        <v>#N/A</v>
      </c>
      <c r="W23696" s="35" t="e">
        <f>VLOOKUP(V23696,LISTAS!$M$2:$N$18,2,0)</f>
        <v>#N/A</v>
      </c>
    </row>
    <row r="23697" spans="3:23">
      <c r="C23697" t="e">
        <f>VLOOKUP(B23697,LISTAS!A23655:B23722,2,0)</f>
        <v>#N/A</v>
      </c>
      <c r="W23697" s="35" t="e">
        <f>VLOOKUP(V23697,LISTAS!$M$2:$N$18,2,0)</f>
        <v>#N/A</v>
      </c>
    </row>
    <row r="23698" spans="3:23">
      <c r="C23698" t="e">
        <f>VLOOKUP(B23698,LISTAS!A23656:B23723,2,0)</f>
        <v>#N/A</v>
      </c>
      <c r="W23698" s="35" t="e">
        <f>VLOOKUP(V23698,LISTAS!$M$2:$N$18,2,0)</f>
        <v>#N/A</v>
      </c>
    </row>
    <row r="23699" spans="3:23">
      <c r="C23699" t="e">
        <f>VLOOKUP(B23699,LISTAS!A23657:B23724,2,0)</f>
        <v>#N/A</v>
      </c>
      <c r="W23699" s="35" t="e">
        <f>VLOOKUP(V23699,LISTAS!$M$2:$N$18,2,0)</f>
        <v>#N/A</v>
      </c>
    </row>
    <row r="23700" spans="3:23">
      <c r="C23700" t="e">
        <f>VLOOKUP(B23700,LISTAS!A23658:B23725,2,0)</f>
        <v>#N/A</v>
      </c>
      <c r="W23700" s="35" t="e">
        <f>VLOOKUP(V23700,LISTAS!$M$2:$N$18,2,0)</f>
        <v>#N/A</v>
      </c>
    </row>
    <row r="23701" spans="3:23">
      <c r="C23701" t="e">
        <f>VLOOKUP(B23701,LISTAS!A23659:B23726,2,0)</f>
        <v>#N/A</v>
      </c>
      <c r="W23701" s="35" t="e">
        <f>VLOOKUP(V23701,LISTAS!$M$2:$N$18,2,0)</f>
        <v>#N/A</v>
      </c>
    </row>
    <row r="23702" spans="3:23">
      <c r="C23702" t="e">
        <f>VLOOKUP(B23702,LISTAS!A23660:B23727,2,0)</f>
        <v>#N/A</v>
      </c>
      <c r="W23702" s="35" t="e">
        <f>VLOOKUP(V23702,LISTAS!$M$2:$N$18,2,0)</f>
        <v>#N/A</v>
      </c>
    </row>
    <row r="23703" spans="3:23">
      <c r="C23703" t="e">
        <f>VLOOKUP(B23703,LISTAS!A23661:B23728,2,0)</f>
        <v>#N/A</v>
      </c>
      <c r="W23703" s="35" t="e">
        <f>VLOOKUP(V23703,LISTAS!$M$2:$N$18,2,0)</f>
        <v>#N/A</v>
      </c>
    </row>
    <row r="23704" spans="3:23">
      <c r="C23704" t="e">
        <f>VLOOKUP(B23704,LISTAS!A23662:B23729,2,0)</f>
        <v>#N/A</v>
      </c>
      <c r="W23704" s="35" t="e">
        <f>VLOOKUP(V23704,LISTAS!$M$2:$N$18,2,0)</f>
        <v>#N/A</v>
      </c>
    </row>
    <row r="23705" spans="3:23">
      <c r="C23705" t="e">
        <f>VLOOKUP(B23705,LISTAS!A23663:B23730,2,0)</f>
        <v>#N/A</v>
      </c>
      <c r="W23705" s="35" t="e">
        <f>VLOOKUP(V23705,LISTAS!$M$2:$N$18,2,0)</f>
        <v>#N/A</v>
      </c>
    </row>
    <row r="23706" spans="3:23">
      <c r="C23706" t="e">
        <f>VLOOKUP(B23706,LISTAS!A23664:B23731,2,0)</f>
        <v>#N/A</v>
      </c>
      <c r="W23706" s="35" t="e">
        <f>VLOOKUP(V23706,LISTAS!$M$2:$N$18,2,0)</f>
        <v>#N/A</v>
      </c>
    </row>
    <row r="23707" spans="3:23">
      <c r="C23707" t="e">
        <f>VLOOKUP(B23707,LISTAS!A23665:B23732,2,0)</f>
        <v>#N/A</v>
      </c>
      <c r="W23707" s="35" t="e">
        <f>VLOOKUP(V23707,LISTAS!$M$2:$N$18,2,0)</f>
        <v>#N/A</v>
      </c>
    </row>
    <row r="23708" spans="3:23">
      <c r="C23708" t="e">
        <f>VLOOKUP(B23708,LISTAS!A23666:B23733,2,0)</f>
        <v>#N/A</v>
      </c>
      <c r="W23708" s="35" t="e">
        <f>VLOOKUP(V23708,LISTAS!$M$2:$N$18,2,0)</f>
        <v>#N/A</v>
      </c>
    </row>
    <row r="23709" spans="3:23">
      <c r="C23709" t="e">
        <f>VLOOKUP(B23709,LISTAS!A23667:B23734,2,0)</f>
        <v>#N/A</v>
      </c>
      <c r="W23709" s="35" t="e">
        <f>VLOOKUP(V23709,LISTAS!$M$2:$N$18,2,0)</f>
        <v>#N/A</v>
      </c>
    </row>
    <row r="23710" spans="3:23">
      <c r="C23710" t="e">
        <f>VLOOKUP(B23710,LISTAS!A23668:B23735,2,0)</f>
        <v>#N/A</v>
      </c>
      <c r="W23710" s="35" t="e">
        <f>VLOOKUP(V23710,LISTAS!$M$2:$N$18,2,0)</f>
        <v>#N/A</v>
      </c>
    </row>
    <row r="23711" spans="3:23">
      <c r="C23711" t="e">
        <f>VLOOKUP(B23711,LISTAS!A23669:B23736,2,0)</f>
        <v>#N/A</v>
      </c>
      <c r="W23711" s="35" t="e">
        <f>VLOOKUP(V23711,LISTAS!$M$2:$N$18,2,0)</f>
        <v>#N/A</v>
      </c>
    </row>
    <row r="23712" spans="3:23">
      <c r="C23712" t="e">
        <f>VLOOKUP(B23712,LISTAS!A23670:B23737,2,0)</f>
        <v>#N/A</v>
      </c>
      <c r="W23712" s="35" t="e">
        <f>VLOOKUP(V23712,LISTAS!$M$2:$N$18,2,0)</f>
        <v>#N/A</v>
      </c>
    </row>
    <row r="23713" spans="3:23">
      <c r="C23713" t="e">
        <f>VLOOKUP(B23713,LISTAS!A23671:B23738,2,0)</f>
        <v>#N/A</v>
      </c>
      <c r="W23713" s="35" t="e">
        <f>VLOOKUP(V23713,LISTAS!$M$2:$N$18,2,0)</f>
        <v>#N/A</v>
      </c>
    </row>
    <row r="23714" spans="3:23">
      <c r="C23714" t="e">
        <f>VLOOKUP(B23714,LISTAS!A23672:B23739,2,0)</f>
        <v>#N/A</v>
      </c>
      <c r="W23714" s="35" t="e">
        <f>VLOOKUP(V23714,LISTAS!$M$2:$N$18,2,0)</f>
        <v>#N/A</v>
      </c>
    </row>
    <row r="23715" spans="3:23">
      <c r="C23715" t="e">
        <f>VLOOKUP(B23715,LISTAS!A23673:B23740,2,0)</f>
        <v>#N/A</v>
      </c>
      <c r="W23715" s="35" t="e">
        <f>VLOOKUP(V23715,LISTAS!$M$2:$N$18,2,0)</f>
        <v>#N/A</v>
      </c>
    </row>
    <row r="23716" spans="3:23">
      <c r="C23716" t="e">
        <f>VLOOKUP(B23716,LISTAS!A23674:B23741,2,0)</f>
        <v>#N/A</v>
      </c>
      <c r="W23716" s="35" t="e">
        <f>VLOOKUP(V23716,LISTAS!$M$2:$N$18,2,0)</f>
        <v>#N/A</v>
      </c>
    </row>
    <row r="23717" spans="3:23">
      <c r="C23717" t="e">
        <f>VLOOKUP(B23717,LISTAS!A23675:B23742,2,0)</f>
        <v>#N/A</v>
      </c>
      <c r="W23717" s="35" t="e">
        <f>VLOOKUP(V23717,LISTAS!$M$2:$N$18,2,0)</f>
        <v>#N/A</v>
      </c>
    </row>
    <row r="23718" spans="3:23">
      <c r="C23718" t="e">
        <f>VLOOKUP(B23718,LISTAS!A23676:B23743,2,0)</f>
        <v>#N/A</v>
      </c>
      <c r="W23718" s="35" t="e">
        <f>VLOOKUP(V23718,LISTAS!$M$2:$N$18,2,0)</f>
        <v>#N/A</v>
      </c>
    </row>
    <row r="23719" spans="3:23">
      <c r="C23719" t="e">
        <f>VLOOKUP(B23719,LISTAS!A23677:B23744,2,0)</f>
        <v>#N/A</v>
      </c>
      <c r="W23719" s="35" t="e">
        <f>VLOOKUP(V23719,LISTAS!$M$2:$N$18,2,0)</f>
        <v>#N/A</v>
      </c>
    </row>
    <row r="23720" spans="3:23">
      <c r="C23720" t="e">
        <f>VLOOKUP(B23720,LISTAS!A23678:B23745,2,0)</f>
        <v>#N/A</v>
      </c>
      <c r="W23720" s="35" t="e">
        <f>VLOOKUP(V23720,LISTAS!$M$2:$N$18,2,0)</f>
        <v>#N/A</v>
      </c>
    </row>
    <row r="23721" spans="3:23">
      <c r="C23721" t="e">
        <f>VLOOKUP(B23721,LISTAS!A23679:B23746,2,0)</f>
        <v>#N/A</v>
      </c>
      <c r="W23721" s="35" t="e">
        <f>VLOOKUP(V23721,LISTAS!$M$2:$N$18,2,0)</f>
        <v>#N/A</v>
      </c>
    </row>
    <row r="23722" spans="3:23">
      <c r="C23722" t="e">
        <f>VLOOKUP(B23722,LISTAS!A23680:B23747,2,0)</f>
        <v>#N/A</v>
      </c>
      <c r="W23722" s="35" t="e">
        <f>VLOOKUP(V23722,LISTAS!$M$2:$N$18,2,0)</f>
        <v>#N/A</v>
      </c>
    </row>
    <row r="23723" spans="3:23">
      <c r="C23723" t="e">
        <f>VLOOKUP(B23723,LISTAS!A23681:B23748,2,0)</f>
        <v>#N/A</v>
      </c>
      <c r="W23723" s="35" t="e">
        <f>VLOOKUP(V23723,LISTAS!$M$2:$N$18,2,0)</f>
        <v>#N/A</v>
      </c>
    </row>
    <row r="23724" spans="3:23">
      <c r="C23724" t="e">
        <f>VLOOKUP(B23724,LISTAS!A23682:B23749,2,0)</f>
        <v>#N/A</v>
      </c>
      <c r="W23724" s="35" t="e">
        <f>VLOOKUP(V23724,LISTAS!$M$2:$N$18,2,0)</f>
        <v>#N/A</v>
      </c>
    </row>
    <row r="23725" spans="3:23">
      <c r="C23725" t="e">
        <f>VLOOKUP(B23725,LISTAS!A23683:B23750,2,0)</f>
        <v>#N/A</v>
      </c>
      <c r="W23725" s="35" t="e">
        <f>VLOOKUP(V23725,LISTAS!$M$2:$N$18,2,0)</f>
        <v>#N/A</v>
      </c>
    </row>
    <row r="23726" spans="3:23">
      <c r="C23726" t="e">
        <f>VLOOKUP(B23726,LISTAS!A23684:B23751,2,0)</f>
        <v>#N/A</v>
      </c>
      <c r="W23726" s="35" t="e">
        <f>VLOOKUP(V23726,LISTAS!$M$2:$N$18,2,0)</f>
        <v>#N/A</v>
      </c>
    </row>
    <row r="23727" spans="3:23">
      <c r="C23727" t="e">
        <f>VLOOKUP(B23727,LISTAS!A23685:B23752,2,0)</f>
        <v>#N/A</v>
      </c>
      <c r="W23727" s="35" t="e">
        <f>VLOOKUP(V23727,LISTAS!$M$2:$N$18,2,0)</f>
        <v>#N/A</v>
      </c>
    </row>
    <row r="23728" spans="3:23">
      <c r="C23728" t="e">
        <f>VLOOKUP(B23728,LISTAS!A23686:B23753,2,0)</f>
        <v>#N/A</v>
      </c>
      <c r="W23728" s="35" t="e">
        <f>VLOOKUP(V23728,LISTAS!$M$2:$N$18,2,0)</f>
        <v>#N/A</v>
      </c>
    </row>
    <row r="23729" spans="3:23">
      <c r="C23729" t="e">
        <f>VLOOKUP(B23729,LISTAS!A23687:B23754,2,0)</f>
        <v>#N/A</v>
      </c>
      <c r="W23729" s="35" t="e">
        <f>VLOOKUP(V23729,LISTAS!$M$2:$N$18,2,0)</f>
        <v>#N/A</v>
      </c>
    </row>
    <row r="23730" spans="3:23">
      <c r="C23730" t="e">
        <f>VLOOKUP(B23730,LISTAS!A23688:B23755,2,0)</f>
        <v>#N/A</v>
      </c>
      <c r="W23730" s="35" t="e">
        <f>VLOOKUP(V23730,LISTAS!$M$2:$N$18,2,0)</f>
        <v>#N/A</v>
      </c>
    </row>
    <row r="23731" spans="3:23">
      <c r="C23731" t="e">
        <f>VLOOKUP(B23731,LISTAS!A23689:B23756,2,0)</f>
        <v>#N/A</v>
      </c>
      <c r="W23731" s="35" t="e">
        <f>VLOOKUP(V23731,LISTAS!$M$2:$N$18,2,0)</f>
        <v>#N/A</v>
      </c>
    </row>
    <row r="23732" spans="3:23">
      <c r="C23732" t="e">
        <f>VLOOKUP(B23732,LISTAS!A23690:B23757,2,0)</f>
        <v>#N/A</v>
      </c>
      <c r="W23732" s="35" t="e">
        <f>VLOOKUP(V23732,LISTAS!$M$2:$N$18,2,0)</f>
        <v>#N/A</v>
      </c>
    </row>
    <row r="23733" spans="3:23">
      <c r="C23733" t="e">
        <f>VLOOKUP(B23733,LISTAS!A23691:B23758,2,0)</f>
        <v>#N/A</v>
      </c>
      <c r="W23733" s="35" t="e">
        <f>VLOOKUP(V23733,LISTAS!$M$2:$N$18,2,0)</f>
        <v>#N/A</v>
      </c>
    </row>
    <row r="23734" spans="3:23">
      <c r="C23734" t="e">
        <f>VLOOKUP(B23734,LISTAS!A23692:B23759,2,0)</f>
        <v>#N/A</v>
      </c>
      <c r="W23734" s="35" t="e">
        <f>VLOOKUP(V23734,LISTAS!$M$2:$N$18,2,0)</f>
        <v>#N/A</v>
      </c>
    </row>
    <row r="23735" spans="3:23">
      <c r="C23735" t="e">
        <f>VLOOKUP(B23735,LISTAS!A23693:B23760,2,0)</f>
        <v>#N/A</v>
      </c>
      <c r="W23735" s="35" t="e">
        <f>VLOOKUP(V23735,LISTAS!$M$2:$N$18,2,0)</f>
        <v>#N/A</v>
      </c>
    </row>
    <row r="23736" spans="3:23">
      <c r="C23736" t="e">
        <f>VLOOKUP(B23736,LISTAS!A23694:B23761,2,0)</f>
        <v>#N/A</v>
      </c>
      <c r="W23736" s="35" t="e">
        <f>VLOOKUP(V23736,LISTAS!$M$2:$N$18,2,0)</f>
        <v>#N/A</v>
      </c>
    </row>
    <row r="23737" spans="3:23">
      <c r="C23737" t="e">
        <f>VLOOKUP(B23737,LISTAS!A23695:B23762,2,0)</f>
        <v>#N/A</v>
      </c>
      <c r="W23737" s="35" t="e">
        <f>VLOOKUP(V23737,LISTAS!$M$2:$N$18,2,0)</f>
        <v>#N/A</v>
      </c>
    </row>
    <row r="23738" spans="3:23">
      <c r="C23738" t="e">
        <f>VLOOKUP(B23738,LISTAS!A23696:B23763,2,0)</f>
        <v>#N/A</v>
      </c>
      <c r="W23738" s="35" t="e">
        <f>VLOOKUP(V23738,LISTAS!$M$2:$N$18,2,0)</f>
        <v>#N/A</v>
      </c>
    </row>
    <row r="23739" spans="3:23">
      <c r="C23739" t="e">
        <f>VLOOKUP(B23739,LISTAS!A23697:B23764,2,0)</f>
        <v>#N/A</v>
      </c>
      <c r="W23739" s="35" t="e">
        <f>VLOOKUP(V23739,LISTAS!$M$2:$N$18,2,0)</f>
        <v>#N/A</v>
      </c>
    </row>
    <row r="23740" spans="3:23">
      <c r="C23740" t="e">
        <f>VLOOKUP(B23740,LISTAS!A23698:B23765,2,0)</f>
        <v>#N/A</v>
      </c>
      <c r="W23740" s="35" t="e">
        <f>VLOOKUP(V23740,LISTAS!$M$2:$N$18,2,0)</f>
        <v>#N/A</v>
      </c>
    </row>
    <row r="23741" spans="3:23">
      <c r="C23741" t="e">
        <f>VLOOKUP(B23741,LISTAS!A23699:B23766,2,0)</f>
        <v>#N/A</v>
      </c>
      <c r="W23741" s="35" t="e">
        <f>VLOOKUP(V23741,LISTAS!$M$2:$N$18,2,0)</f>
        <v>#N/A</v>
      </c>
    </row>
    <row r="23742" spans="3:23">
      <c r="C23742" t="e">
        <f>VLOOKUP(B23742,LISTAS!A23700:B23767,2,0)</f>
        <v>#N/A</v>
      </c>
      <c r="W23742" s="35" t="e">
        <f>VLOOKUP(V23742,LISTAS!$M$2:$N$18,2,0)</f>
        <v>#N/A</v>
      </c>
    </row>
    <row r="23743" spans="3:23">
      <c r="C23743" t="e">
        <f>VLOOKUP(B23743,LISTAS!A23701:B23768,2,0)</f>
        <v>#N/A</v>
      </c>
      <c r="W23743" s="35" t="e">
        <f>VLOOKUP(V23743,LISTAS!$M$2:$N$18,2,0)</f>
        <v>#N/A</v>
      </c>
    </row>
    <row r="23744" spans="3:23">
      <c r="C23744" t="e">
        <f>VLOOKUP(B23744,LISTAS!A23702:B23769,2,0)</f>
        <v>#N/A</v>
      </c>
      <c r="W23744" s="35" t="e">
        <f>VLOOKUP(V23744,LISTAS!$M$2:$N$18,2,0)</f>
        <v>#N/A</v>
      </c>
    </row>
    <row r="23745" spans="3:23">
      <c r="C23745" t="e">
        <f>VLOOKUP(B23745,LISTAS!A23703:B23770,2,0)</f>
        <v>#N/A</v>
      </c>
      <c r="W23745" s="35" t="e">
        <f>VLOOKUP(V23745,LISTAS!$M$2:$N$18,2,0)</f>
        <v>#N/A</v>
      </c>
    </row>
    <row r="23746" spans="3:23">
      <c r="C23746" t="e">
        <f>VLOOKUP(B23746,LISTAS!A23704:B23771,2,0)</f>
        <v>#N/A</v>
      </c>
      <c r="W23746" s="35" t="e">
        <f>VLOOKUP(V23746,LISTAS!$M$2:$N$18,2,0)</f>
        <v>#N/A</v>
      </c>
    </row>
    <row r="23747" spans="3:23">
      <c r="C23747" t="e">
        <f>VLOOKUP(B23747,LISTAS!A23705:B23772,2,0)</f>
        <v>#N/A</v>
      </c>
      <c r="W23747" s="35" t="e">
        <f>VLOOKUP(V23747,LISTAS!$M$2:$N$18,2,0)</f>
        <v>#N/A</v>
      </c>
    </row>
    <row r="23748" spans="3:23">
      <c r="C23748" t="e">
        <f>VLOOKUP(B23748,LISTAS!A23706:B23773,2,0)</f>
        <v>#N/A</v>
      </c>
      <c r="W23748" s="35" t="e">
        <f>VLOOKUP(V23748,LISTAS!$M$2:$N$18,2,0)</f>
        <v>#N/A</v>
      </c>
    </row>
    <row r="23749" spans="3:23">
      <c r="C23749" t="e">
        <f>VLOOKUP(B23749,LISTAS!A23707:B23774,2,0)</f>
        <v>#N/A</v>
      </c>
      <c r="W23749" s="35" t="e">
        <f>VLOOKUP(V23749,LISTAS!$M$2:$N$18,2,0)</f>
        <v>#N/A</v>
      </c>
    </row>
    <row r="23750" spans="3:23">
      <c r="C23750" t="e">
        <f>VLOOKUP(B23750,LISTAS!A23708:B23775,2,0)</f>
        <v>#N/A</v>
      </c>
      <c r="W23750" s="35" t="e">
        <f>VLOOKUP(V23750,LISTAS!$M$2:$N$18,2,0)</f>
        <v>#N/A</v>
      </c>
    </row>
    <row r="23751" spans="3:23">
      <c r="C23751" t="e">
        <f>VLOOKUP(B23751,LISTAS!A23709:B23776,2,0)</f>
        <v>#N/A</v>
      </c>
      <c r="W23751" s="35" t="e">
        <f>VLOOKUP(V23751,LISTAS!$M$2:$N$18,2,0)</f>
        <v>#N/A</v>
      </c>
    </row>
    <row r="23752" spans="3:23">
      <c r="C23752" t="e">
        <f>VLOOKUP(B23752,LISTAS!A23710:B23777,2,0)</f>
        <v>#N/A</v>
      </c>
      <c r="W23752" s="35" t="e">
        <f>VLOOKUP(V23752,LISTAS!$M$2:$N$18,2,0)</f>
        <v>#N/A</v>
      </c>
    </row>
    <row r="23753" spans="3:23">
      <c r="C23753" t="e">
        <f>VLOOKUP(B23753,LISTAS!A23711:B23778,2,0)</f>
        <v>#N/A</v>
      </c>
      <c r="W23753" s="35" t="e">
        <f>VLOOKUP(V23753,LISTAS!$M$2:$N$18,2,0)</f>
        <v>#N/A</v>
      </c>
    </row>
    <row r="23754" spans="3:23">
      <c r="C23754" t="e">
        <f>VLOOKUP(B23754,LISTAS!A23712:B23779,2,0)</f>
        <v>#N/A</v>
      </c>
      <c r="W23754" s="35" t="e">
        <f>VLOOKUP(V23754,LISTAS!$M$2:$N$18,2,0)</f>
        <v>#N/A</v>
      </c>
    </row>
    <row r="23755" spans="3:23">
      <c r="C23755" t="e">
        <f>VLOOKUP(B23755,LISTAS!A23713:B23780,2,0)</f>
        <v>#N/A</v>
      </c>
      <c r="W23755" s="35" t="e">
        <f>VLOOKUP(V23755,LISTAS!$M$2:$N$18,2,0)</f>
        <v>#N/A</v>
      </c>
    </row>
    <row r="23756" spans="3:23">
      <c r="C23756" t="e">
        <f>VLOOKUP(B23756,LISTAS!A23714:B23781,2,0)</f>
        <v>#N/A</v>
      </c>
      <c r="W23756" s="35" t="e">
        <f>VLOOKUP(V23756,LISTAS!$M$2:$N$18,2,0)</f>
        <v>#N/A</v>
      </c>
    </row>
    <row r="23757" spans="3:23">
      <c r="C23757" t="e">
        <f>VLOOKUP(B23757,LISTAS!A23715:B23782,2,0)</f>
        <v>#N/A</v>
      </c>
      <c r="W23757" s="35" t="e">
        <f>VLOOKUP(V23757,LISTAS!$M$2:$N$18,2,0)</f>
        <v>#N/A</v>
      </c>
    </row>
    <row r="23758" spans="3:23">
      <c r="C23758" t="e">
        <f>VLOOKUP(B23758,LISTAS!A23716:B23783,2,0)</f>
        <v>#N/A</v>
      </c>
      <c r="W23758" s="35" t="e">
        <f>VLOOKUP(V23758,LISTAS!$M$2:$N$18,2,0)</f>
        <v>#N/A</v>
      </c>
    </row>
    <row r="23759" spans="3:23">
      <c r="C23759" t="e">
        <f>VLOOKUP(B23759,LISTAS!A23717:B23784,2,0)</f>
        <v>#N/A</v>
      </c>
      <c r="W23759" s="35" t="e">
        <f>VLOOKUP(V23759,LISTAS!$M$2:$N$18,2,0)</f>
        <v>#N/A</v>
      </c>
    </row>
    <row r="23760" spans="3:23">
      <c r="C23760" t="e">
        <f>VLOOKUP(B23760,LISTAS!A23718:B23785,2,0)</f>
        <v>#N/A</v>
      </c>
      <c r="W23760" s="35" t="e">
        <f>VLOOKUP(V23760,LISTAS!$M$2:$N$18,2,0)</f>
        <v>#N/A</v>
      </c>
    </row>
    <row r="23761" spans="3:23">
      <c r="C23761" t="e">
        <f>VLOOKUP(B23761,LISTAS!A23719:B23786,2,0)</f>
        <v>#N/A</v>
      </c>
      <c r="W23761" s="35" t="e">
        <f>VLOOKUP(V23761,LISTAS!$M$2:$N$18,2,0)</f>
        <v>#N/A</v>
      </c>
    </row>
    <row r="23762" spans="3:23">
      <c r="C23762" t="e">
        <f>VLOOKUP(B23762,LISTAS!A23720:B23787,2,0)</f>
        <v>#N/A</v>
      </c>
      <c r="W23762" s="35" t="e">
        <f>VLOOKUP(V23762,LISTAS!$M$2:$N$18,2,0)</f>
        <v>#N/A</v>
      </c>
    </row>
    <row r="23763" spans="3:23">
      <c r="C23763" t="e">
        <f>VLOOKUP(B23763,LISTAS!A23721:B23788,2,0)</f>
        <v>#N/A</v>
      </c>
      <c r="W23763" s="35" t="e">
        <f>VLOOKUP(V23763,LISTAS!$M$2:$N$18,2,0)</f>
        <v>#N/A</v>
      </c>
    </row>
    <row r="23764" spans="3:23">
      <c r="C23764" t="e">
        <f>VLOOKUP(B23764,LISTAS!A23722:B23789,2,0)</f>
        <v>#N/A</v>
      </c>
      <c r="W23764" s="35" t="e">
        <f>VLOOKUP(V23764,LISTAS!$M$2:$N$18,2,0)</f>
        <v>#N/A</v>
      </c>
    </row>
    <row r="23765" spans="3:23">
      <c r="C23765" t="e">
        <f>VLOOKUP(B23765,LISTAS!A23723:B23790,2,0)</f>
        <v>#N/A</v>
      </c>
      <c r="W23765" s="35" t="e">
        <f>VLOOKUP(V23765,LISTAS!$M$2:$N$18,2,0)</f>
        <v>#N/A</v>
      </c>
    </row>
    <row r="23766" spans="3:23">
      <c r="C23766" t="e">
        <f>VLOOKUP(B23766,LISTAS!A23724:B23791,2,0)</f>
        <v>#N/A</v>
      </c>
      <c r="W23766" s="35" t="e">
        <f>VLOOKUP(V23766,LISTAS!$M$2:$N$18,2,0)</f>
        <v>#N/A</v>
      </c>
    </row>
    <row r="23767" spans="3:23">
      <c r="C23767" t="e">
        <f>VLOOKUP(B23767,LISTAS!A23725:B23792,2,0)</f>
        <v>#N/A</v>
      </c>
      <c r="W23767" s="35" t="e">
        <f>VLOOKUP(V23767,LISTAS!$M$2:$N$18,2,0)</f>
        <v>#N/A</v>
      </c>
    </row>
    <row r="23768" spans="3:23">
      <c r="C23768" t="e">
        <f>VLOOKUP(B23768,LISTAS!A23726:B23793,2,0)</f>
        <v>#N/A</v>
      </c>
      <c r="W23768" s="35" t="e">
        <f>VLOOKUP(V23768,LISTAS!$M$2:$N$18,2,0)</f>
        <v>#N/A</v>
      </c>
    </row>
    <row r="23769" spans="3:23">
      <c r="C23769" t="e">
        <f>VLOOKUP(B23769,LISTAS!A23727:B23794,2,0)</f>
        <v>#N/A</v>
      </c>
      <c r="W23769" s="35" t="e">
        <f>VLOOKUP(V23769,LISTAS!$M$2:$N$18,2,0)</f>
        <v>#N/A</v>
      </c>
    </row>
    <row r="23770" spans="3:23">
      <c r="C23770" t="e">
        <f>VLOOKUP(B23770,LISTAS!A23728:B23795,2,0)</f>
        <v>#N/A</v>
      </c>
      <c r="W23770" s="35" t="e">
        <f>VLOOKUP(V23770,LISTAS!$M$2:$N$18,2,0)</f>
        <v>#N/A</v>
      </c>
    </row>
    <row r="23771" spans="3:23">
      <c r="C23771" t="e">
        <f>VLOOKUP(B23771,LISTAS!A23729:B23796,2,0)</f>
        <v>#N/A</v>
      </c>
      <c r="W23771" s="35" t="e">
        <f>VLOOKUP(V23771,LISTAS!$M$2:$N$18,2,0)</f>
        <v>#N/A</v>
      </c>
    </row>
    <row r="23772" spans="3:23">
      <c r="C23772" t="e">
        <f>VLOOKUP(B23772,LISTAS!A23730:B23797,2,0)</f>
        <v>#N/A</v>
      </c>
      <c r="W23772" s="35" t="e">
        <f>VLOOKUP(V23772,LISTAS!$M$2:$N$18,2,0)</f>
        <v>#N/A</v>
      </c>
    </row>
    <row r="23773" spans="3:23">
      <c r="C23773" t="e">
        <f>VLOOKUP(B23773,LISTAS!A23731:B23798,2,0)</f>
        <v>#N/A</v>
      </c>
      <c r="W23773" s="35" t="e">
        <f>VLOOKUP(V23773,LISTAS!$M$2:$N$18,2,0)</f>
        <v>#N/A</v>
      </c>
    </row>
    <row r="23774" spans="3:23">
      <c r="C23774" t="e">
        <f>VLOOKUP(B23774,LISTAS!A23732:B23799,2,0)</f>
        <v>#N/A</v>
      </c>
      <c r="W23774" s="35" t="e">
        <f>VLOOKUP(V23774,LISTAS!$M$2:$N$18,2,0)</f>
        <v>#N/A</v>
      </c>
    </row>
    <row r="23775" spans="3:23">
      <c r="C23775" t="e">
        <f>VLOOKUP(B23775,LISTAS!A23733:B23800,2,0)</f>
        <v>#N/A</v>
      </c>
      <c r="W23775" s="35" t="e">
        <f>VLOOKUP(V23775,LISTAS!$M$2:$N$18,2,0)</f>
        <v>#N/A</v>
      </c>
    </row>
    <row r="23776" spans="3:23">
      <c r="C23776" t="e">
        <f>VLOOKUP(B23776,LISTAS!A23734:B23801,2,0)</f>
        <v>#N/A</v>
      </c>
      <c r="W23776" s="35" t="e">
        <f>VLOOKUP(V23776,LISTAS!$M$2:$N$18,2,0)</f>
        <v>#N/A</v>
      </c>
    </row>
    <row r="23777" spans="3:23">
      <c r="C23777" t="e">
        <f>VLOOKUP(B23777,LISTAS!A23735:B23802,2,0)</f>
        <v>#N/A</v>
      </c>
      <c r="W23777" s="35" t="e">
        <f>VLOOKUP(V23777,LISTAS!$M$2:$N$18,2,0)</f>
        <v>#N/A</v>
      </c>
    </row>
    <row r="23778" spans="3:23">
      <c r="C23778" t="e">
        <f>VLOOKUP(B23778,LISTAS!A23736:B23803,2,0)</f>
        <v>#N/A</v>
      </c>
      <c r="W23778" s="35" t="e">
        <f>VLOOKUP(V23778,LISTAS!$M$2:$N$18,2,0)</f>
        <v>#N/A</v>
      </c>
    </row>
    <row r="23779" spans="3:23">
      <c r="C23779" t="e">
        <f>VLOOKUP(B23779,LISTAS!A23737:B23804,2,0)</f>
        <v>#N/A</v>
      </c>
      <c r="W23779" s="35" t="e">
        <f>VLOOKUP(V23779,LISTAS!$M$2:$N$18,2,0)</f>
        <v>#N/A</v>
      </c>
    </row>
    <row r="23780" spans="3:23">
      <c r="C23780" t="e">
        <f>VLOOKUP(B23780,LISTAS!A23738:B23805,2,0)</f>
        <v>#N/A</v>
      </c>
      <c r="W23780" s="35" t="e">
        <f>VLOOKUP(V23780,LISTAS!$M$2:$N$18,2,0)</f>
        <v>#N/A</v>
      </c>
    </row>
    <row r="23781" spans="3:23">
      <c r="C23781" t="e">
        <f>VLOOKUP(B23781,LISTAS!A23739:B23806,2,0)</f>
        <v>#N/A</v>
      </c>
      <c r="W23781" s="35" t="e">
        <f>VLOOKUP(V23781,LISTAS!$M$2:$N$18,2,0)</f>
        <v>#N/A</v>
      </c>
    </row>
    <row r="23782" spans="3:23">
      <c r="C23782" t="e">
        <f>VLOOKUP(B23782,LISTAS!A23740:B23807,2,0)</f>
        <v>#N/A</v>
      </c>
      <c r="W23782" s="35" t="e">
        <f>VLOOKUP(V23782,LISTAS!$M$2:$N$18,2,0)</f>
        <v>#N/A</v>
      </c>
    </row>
    <row r="23783" spans="3:23">
      <c r="C23783" t="e">
        <f>VLOOKUP(B23783,LISTAS!A23741:B23808,2,0)</f>
        <v>#N/A</v>
      </c>
      <c r="W23783" s="35" t="e">
        <f>VLOOKUP(V23783,LISTAS!$M$2:$N$18,2,0)</f>
        <v>#N/A</v>
      </c>
    </row>
    <row r="23784" spans="3:23">
      <c r="C23784" t="e">
        <f>VLOOKUP(B23784,LISTAS!A23742:B23809,2,0)</f>
        <v>#N/A</v>
      </c>
      <c r="W23784" s="35" t="e">
        <f>VLOOKUP(V23784,LISTAS!$M$2:$N$18,2,0)</f>
        <v>#N/A</v>
      </c>
    </row>
    <row r="23785" spans="3:23">
      <c r="C23785" t="e">
        <f>VLOOKUP(B23785,LISTAS!A23743:B23810,2,0)</f>
        <v>#N/A</v>
      </c>
      <c r="W23785" s="35" t="e">
        <f>VLOOKUP(V23785,LISTAS!$M$2:$N$18,2,0)</f>
        <v>#N/A</v>
      </c>
    </row>
    <row r="23786" spans="3:23">
      <c r="C23786" t="e">
        <f>VLOOKUP(B23786,LISTAS!A23744:B23811,2,0)</f>
        <v>#N/A</v>
      </c>
      <c r="W23786" s="35" t="e">
        <f>VLOOKUP(V23786,LISTAS!$M$2:$N$18,2,0)</f>
        <v>#N/A</v>
      </c>
    </row>
    <row r="23787" spans="3:23">
      <c r="C23787" t="e">
        <f>VLOOKUP(B23787,LISTAS!A23745:B23812,2,0)</f>
        <v>#N/A</v>
      </c>
      <c r="W23787" s="35" t="e">
        <f>VLOOKUP(V23787,LISTAS!$M$2:$N$18,2,0)</f>
        <v>#N/A</v>
      </c>
    </row>
    <row r="23788" spans="3:23">
      <c r="C23788" t="e">
        <f>VLOOKUP(B23788,LISTAS!A23746:B23813,2,0)</f>
        <v>#N/A</v>
      </c>
      <c r="W23788" s="35" t="e">
        <f>VLOOKUP(V23788,LISTAS!$M$2:$N$18,2,0)</f>
        <v>#N/A</v>
      </c>
    </row>
    <row r="23789" spans="3:23">
      <c r="C23789" t="e">
        <f>VLOOKUP(B23789,LISTAS!A23747:B23814,2,0)</f>
        <v>#N/A</v>
      </c>
      <c r="W23789" s="35" t="e">
        <f>VLOOKUP(V23789,LISTAS!$M$2:$N$18,2,0)</f>
        <v>#N/A</v>
      </c>
    </row>
    <row r="23790" spans="3:23">
      <c r="C23790" t="e">
        <f>VLOOKUP(B23790,LISTAS!A23748:B23815,2,0)</f>
        <v>#N/A</v>
      </c>
      <c r="W23790" s="35" t="e">
        <f>VLOOKUP(V23790,LISTAS!$M$2:$N$18,2,0)</f>
        <v>#N/A</v>
      </c>
    </row>
    <row r="23791" spans="3:23">
      <c r="C23791" t="e">
        <f>VLOOKUP(B23791,LISTAS!A23749:B23816,2,0)</f>
        <v>#N/A</v>
      </c>
      <c r="W23791" s="35" t="e">
        <f>VLOOKUP(V23791,LISTAS!$M$2:$N$18,2,0)</f>
        <v>#N/A</v>
      </c>
    </row>
    <row r="23792" spans="3:23">
      <c r="C23792" t="e">
        <f>VLOOKUP(B23792,LISTAS!A23750:B23817,2,0)</f>
        <v>#N/A</v>
      </c>
      <c r="W23792" s="35" t="e">
        <f>VLOOKUP(V23792,LISTAS!$M$2:$N$18,2,0)</f>
        <v>#N/A</v>
      </c>
    </row>
    <row r="23793" spans="3:23">
      <c r="C23793" t="e">
        <f>VLOOKUP(B23793,LISTAS!A23751:B23818,2,0)</f>
        <v>#N/A</v>
      </c>
      <c r="W23793" s="35" t="e">
        <f>VLOOKUP(V23793,LISTAS!$M$2:$N$18,2,0)</f>
        <v>#N/A</v>
      </c>
    </row>
    <row r="23794" spans="3:23">
      <c r="C23794" t="e">
        <f>VLOOKUP(B23794,LISTAS!A23752:B23819,2,0)</f>
        <v>#N/A</v>
      </c>
      <c r="W23794" s="35" t="e">
        <f>VLOOKUP(V23794,LISTAS!$M$2:$N$18,2,0)</f>
        <v>#N/A</v>
      </c>
    </row>
    <row r="23795" spans="3:23">
      <c r="C23795" t="e">
        <f>VLOOKUP(B23795,LISTAS!A23753:B23820,2,0)</f>
        <v>#N/A</v>
      </c>
      <c r="W23795" s="35" t="e">
        <f>VLOOKUP(V23795,LISTAS!$M$2:$N$18,2,0)</f>
        <v>#N/A</v>
      </c>
    </row>
    <row r="23796" spans="3:23">
      <c r="C23796" t="e">
        <f>VLOOKUP(B23796,LISTAS!A23754:B23821,2,0)</f>
        <v>#N/A</v>
      </c>
      <c r="W23796" s="35" t="e">
        <f>VLOOKUP(V23796,LISTAS!$M$2:$N$18,2,0)</f>
        <v>#N/A</v>
      </c>
    </row>
    <row r="23797" spans="3:23">
      <c r="C23797" t="e">
        <f>VLOOKUP(B23797,LISTAS!A23755:B23822,2,0)</f>
        <v>#N/A</v>
      </c>
      <c r="W23797" s="35" t="e">
        <f>VLOOKUP(V23797,LISTAS!$M$2:$N$18,2,0)</f>
        <v>#N/A</v>
      </c>
    </row>
    <row r="23798" spans="3:23">
      <c r="C23798" t="e">
        <f>VLOOKUP(B23798,LISTAS!A23756:B23823,2,0)</f>
        <v>#N/A</v>
      </c>
      <c r="W23798" s="35" t="e">
        <f>VLOOKUP(V23798,LISTAS!$M$2:$N$18,2,0)</f>
        <v>#N/A</v>
      </c>
    </row>
    <row r="23799" spans="3:23">
      <c r="C23799" t="e">
        <f>VLOOKUP(B23799,LISTAS!A23757:B23824,2,0)</f>
        <v>#N/A</v>
      </c>
      <c r="W23799" s="35" t="e">
        <f>VLOOKUP(V23799,LISTAS!$M$2:$N$18,2,0)</f>
        <v>#N/A</v>
      </c>
    </row>
    <row r="23800" spans="3:23">
      <c r="C23800" t="e">
        <f>VLOOKUP(B23800,LISTAS!A23758:B23825,2,0)</f>
        <v>#N/A</v>
      </c>
      <c r="W23800" s="35" t="e">
        <f>VLOOKUP(V23800,LISTAS!$M$2:$N$18,2,0)</f>
        <v>#N/A</v>
      </c>
    </row>
    <row r="23801" spans="3:23">
      <c r="C23801" t="e">
        <f>VLOOKUP(B23801,LISTAS!A23759:B23826,2,0)</f>
        <v>#N/A</v>
      </c>
      <c r="W23801" s="35" t="e">
        <f>VLOOKUP(V23801,LISTAS!$M$2:$N$18,2,0)</f>
        <v>#N/A</v>
      </c>
    </row>
    <row r="23802" spans="3:23">
      <c r="C23802" t="e">
        <f>VLOOKUP(B23802,LISTAS!A23760:B23827,2,0)</f>
        <v>#N/A</v>
      </c>
      <c r="W23802" s="35" t="e">
        <f>VLOOKUP(V23802,LISTAS!$M$2:$N$18,2,0)</f>
        <v>#N/A</v>
      </c>
    </row>
    <row r="23803" spans="3:23">
      <c r="C23803" t="e">
        <f>VLOOKUP(B23803,LISTAS!A23761:B23828,2,0)</f>
        <v>#N/A</v>
      </c>
      <c r="W23803" s="35" t="e">
        <f>VLOOKUP(V23803,LISTAS!$M$2:$N$18,2,0)</f>
        <v>#N/A</v>
      </c>
    </row>
    <row r="23804" spans="3:23">
      <c r="C23804" t="e">
        <f>VLOOKUP(B23804,LISTAS!A23762:B23829,2,0)</f>
        <v>#N/A</v>
      </c>
      <c r="W23804" s="35" t="e">
        <f>VLOOKUP(V23804,LISTAS!$M$2:$N$18,2,0)</f>
        <v>#N/A</v>
      </c>
    </row>
    <row r="23805" spans="3:23">
      <c r="C23805" t="e">
        <f>VLOOKUP(B23805,LISTAS!A23763:B23830,2,0)</f>
        <v>#N/A</v>
      </c>
      <c r="W23805" s="35" t="e">
        <f>VLOOKUP(V23805,LISTAS!$M$2:$N$18,2,0)</f>
        <v>#N/A</v>
      </c>
    </row>
    <row r="23806" spans="3:23">
      <c r="C23806" t="e">
        <f>VLOOKUP(B23806,LISTAS!A23764:B23831,2,0)</f>
        <v>#N/A</v>
      </c>
      <c r="W23806" s="35" t="e">
        <f>VLOOKUP(V23806,LISTAS!$M$2:$N$18,2,0)</f>
        <v>#N/A</v>
      </c>
    </row>
    <row r="23807" spans="3:23">
      <c r="C23807" t="e">
        <f>VLOOKUP(B23807,LISTAS!A23765:B23832,2,0)</f>
        <v>#N/A</v>
      </c>
      <c r="W23807" s="35" t="e">
        <f>VLOOKUP(V23807,LISTAS!$M$2:$N$18,2,0)</f>
        <v>#N/A</v>
      </c>
    </row>
    <row r="23808" spans="3:23">
      <c r="C23808" t="e">
        <f>VLOOKUP(B23808,LISTAS!A23766:B23833,2,0)</f>
        <v>#N/A</v>
      </c>
      <c r="W23808" s="35" t="e">
        <f>VLOOKUP(V23808,LISTAS!$M$2:$N$18,2,0)</f>
        <v>#N/A</v>
      </c>
    </row>
    <row r="23809" spans="3:23">
      <c r="C23809" t="e">
        <f>VLOOKUP(B23809,LISTAS!A23767:B23834,2,0)</f>
        <v>#N/A</v>
      </c>
      <c r="W23809" s="35" t="e">
        <f>VLOOKUP(V23809,LISTAS!$M$2:$N$18,2,0)</f>
        <v>#N/A</v>
      </c>
    </row>
    <row r="23810" spans="3:23">
      <c r="C23810" t="e">
        <f>VLOOKUP(B23810,LISTAS!A23768:B23835,2,0)</f>
        <v>#N/A</v>
      </c>
      <c r="W23810" s="35" t="e">
        <f>VLOOKUP(V23810,LISTAS!$M$2:$N$18,2,0)</f>
        <v>#N/A</v>
      </c>
    </row>
    <row r="23811" spans="3:23">
      <c r="C23811" t="e">
        <f>VLOOKUP(B23811,LISTAS!A23769:B23836,2,0)</f>
        <v>#N/A</v>
      </c>
      <c r="W23811" s="35" t="e">
        <f>VLOOKUP(V23811,LISTAS!$M$2:$N$18,2,0)</f>
        <v>#N/A</v>
      </c>
    </row>
    <row r="23812" spans="3:23">
      <c r="C23812" t="e">
        <f>VLOOKUP(B23812,LISTAS!A23770:B23837,2,0)</f>
        <v>#N/A</v>
      </c>
      <c r="W23812" s="35" t="e">
        <f>VLOOKUP(V23812,LISTAS!$M$2:$N$18,2,0)</f>
        <v>#N/A</v>
      </c>
    </row>
    <row r="23813" spans="3:23">
      <c r="C23813" t="e">
        <f>VLOOKUP(B23813,LISTAS!A23771:B23838,2,0)</f>
        <v>#N/A</v>
      </c>
      <c r="W23813" s="35" t="e">
        <f>VLOOKUP(V23813,LISTAS!$M$2:$N$18,2,0)</f>
        <v>#N/A</v>
      </c>
    </row>
    <row r="23814" spans="3:23">
      <c r="C23814" t="e">
        <f>VLOOKUP(B23814,LISTAS!A23772:B23839,2,0)</f>
        <v>#N/A</v>
      </c>
      <c r="W23814" s="35" t="e">
        <f>VLOOKUP(V23814,LISTAS!$M$2:$N$18,2,0)</f>
        <v>#N/A</v>
      </c>
    </row>
    <row r="23815" spans="3:23">
      <c r="C23815" t="e">
        <f>VLOOKUP(B23815,LISTAS!A23773:B23840,2,0)</f>
        <v>#N/A</v>
      </c>
      <c r="W23815" s="35" t="e">
        <f>VLOOKUP(V23815,LISTAS!$M$2:$N$18,2,0)</f>
        <v>#N/A</v>
      </c>
    </row>
    <row r="23816" spans="3:23">
      <c r="C23816" t="e">
        <f>VLOOKUP(B23816,LISTAS!A23774:B23841,2,0)</f>
        <v>#N/A</v>
      </c>
      <c r="W23816" s="35" t="e">
        <f>VLOOKUP(V23816,LISTAS!$M$2:$N$18,2,0)</f>
        <v>#N/A</v>
      </c>
    </row>
    <row r="23817" spans="3:23">
      <c r="C23817" t="e">
        <f>VLOOKUP(B23817,LISTAS!A23775:B23842,2,0)</f>
        <v>#N/A</v>
      </c>
      <c r="W23817" s="35" t="e">
        <f>VLOOKUP(V23817,LISTAS!$M$2:$N$18,2,0)</f>
        <v>#N/A</v>
      </c>
    </row>
    <row r="23818" spans="3:23">
      <c r="C23818" t="e">
        <f>VLOOKUP(B23818,LISTAS!A23776:B23843,2,0)</f>
        <v>#N/A</v>
      </c>
      <c r="W23818" s="35" t="e">
        <f>VLOOKUP(V23818,LISTAS!$M$2:$N$18,2,0)</f>
        <v>#N/A</v>
      </c>
    </row>
    <row r="23819" spans="3:23">
      <c r="C23819" t="e">
        <f>VLOOKUP(B23819,LISTAS!A23777:B23844,2,0)</f>
        <v>#N/A</v>
      </c>
      <c r="W23819" s="35" t="e">
        <f>VLOOKUP(V23819,LISTAS!$M$2:$N$18,2,0)</f>
        <v>#N/A</v>
      </c>
    </row>
    <row r="23820" spans="3:23">
      <c r="C23820" t="e">
        <f>VLOOKUP(B23820,LISTAS!A23778:B23845,2,0)</f>
        <v>#N/A</v>
      </c>
      <c r="W23820" s="35" t="e">
        <f>VLOOKUP(V23820,LISTAS!$M$2:$N$18,2,0)</f>
        <v>#N/A</v>
      </c>
    </row>
    <row r="23821" spans="3:23">
      <c r="C23821" t="e">
        <f>VLOOKUP(B23821,LISTAS!A23779:B23846,2,0)</f>
        <v>#N/A</v>
      </c>
      <c r="W23821" s="35" t="e">
        <f>VLOOKUP(V23821,LISTAS!$M$2:$N$18,2,0)</f>
        <v>#N/A</v>
      </c>
    </row>
    <row r="23822" spans="3:23">
      <c r="C23822" t="e">
        <f>VLOOKUP(B23822,LISTAS!A23780:B23847,2,0)</f>
        <v>#N/A</v>
      </c>
      <c r="W23822" s="35" t="e">
        <f>VLOOKUP(V23822,LISTAS!$M$2:$N$18,2,0)</f>
        <v>#N/A</v>
      </c>
    </row>
    <row r="23823" spans="3:23">
      <c r="C23823" t="e">
        <f>VLOOKUP(B23823,LISTAS!A23781:B23848,2,0)</f>
        <v>#N/A</v>
      </c>
      <c r="W23823" s="35" t="e">
        <f>VLOOKUP(V23823,LISTAS!$M$2:$N$18,2,0)</f>
        <v>#N/A</v>
      </c>
    </row>
    <row r="23824" spans="3:23">
      <c r="C23824" t="e">
        <f>VLOOKUP(B23824,LISTAS!A23782:B23849,2,0)</f>
        <v>#N/A</v>
      </c>
      <c r="W23824" s="35" t="e">
        <f>VLOOKUP(V23824,LISTAS!$M$2:$N$18,2,0)</f>
        <v>#N/A</v>
      </c>
    </row>
    <row r="23825" spans="3:23">
      <c r="C23825" t="e">
        <f>VLOOKUP(B23825,LISTAS!A23783:B23850,2,0)</f>
        <v>#N/A</v>
      </c>
      <c r="W23825" s="35" t="e">
        <f>VLOOKUP(V23825,LISTAS!$M$2:$N$18,2,0)</f>
        <v>#N/A</v>
      </c>
    </row>
    <row r="23826" spans="3:23">
      <c r="C23826" t="e">
        <f>VLOOKUP(B23826,LISTAS!A23784:B23851,2,0)</f>
        <v>#N/A</v>
      </c>
      <c r="W23826" s="35" t="e">
        <f>VLOOKUP(V23826,LISTAS!$M$2:$N$18,2,0)</f>
        <v>#N/A</v>
      </c>
    </row>
    <row r="23827" spans="3:23">
      <c r="C23827" t="e">
        <f>VLOOKUP(B23827,LISTAS!A23785:B23852,2,0)</f>
        <v>#N/A</v>
      </c>
      <c r="W23827" s="35" t="e">
        <f>VLOOKUP(V23827,LISTAS!$M$2:$N$18,2,0)</f>
        <v>#N/A</v>
      </c>
    </row>
    <row r="23828" spans="3:23">
      <c r="C23828" t="e">
        <f>VLOOKUP(B23828,LISTAS!A23786:B23853,2,0)</f>
        <v>#N/A</v>
      </c>
      <c r="W23828" s="35" t="e">
        <f>VLOOKUP(V23828,LISTAS!$M$2:$N$18,2,0)</f>
        <v>#N/A</v>
      </c>
    </row>
    <row r="23829" spans="3:23">
      <c r="C23829" t="e">
        <f>VLOOKUP(B23829,LISTAS!A23787:B23854,2,0)</f>
        <v>#N/A</v>
      </c>
      <c r="W23829" s="35" t="e">
        <f>VLOOKUP(V23829,LISTAS!$M$2:$N$18,2,0)</f>
        <v>#N/A</v>
      </c>
    </row>
    <row r="23830" spans="3:23">
      <c r="C23830" t="e">
        <f>VLOOKUP(B23830,LISTAS!A23788:B23855,2,0)</f>
        <v>#N/A</v>
      </c>
      <c r="W23830" s="35" t="e">
        <f>VLOOKUP(V23830,LISTAS!$M$2:$N$18,2,0)</f>
        <v>#N/A</v>
      </c>
    </row>
    <row r="23831" spans="3:23">
      <c r="C23831" t="e">
        <f>VLOOKUP(B23831,LISTAS!A23789:B23856,2,0)</f>
        <v>#N/A</v>
      </c>
      <c r="W23831" s="35" t="e">
        <f>VLOOKUP(V23831,LISTAS!$M$2:$N$18,2,0)</f>
        <v>#N/A</v>
      </c>
    </row>
    <row r="23832" spans="3:23">
      <c r="C23832" t="e">
        <f>VLOOKUP(B23832,LISTAS!A23790:B23857,2,0)</f>
        <v>#N/A</v>
      </c>
      <c r="W23832" s="35" t="e">
        <f>VLOOKUP(V23832,LISTAS!$M$2:$N$18,2,0)</f>
        <v>#N/A</v>
      </c>
    </row>
    <row r="23833" spans="3:23">
      <c r="C23833" t="e">
        <f>VLOOKUP(B23833,LISTAS!A23791:B23858,2,0)</f>
        <v>#N/A</v>
      </c>
      <c r="W23833" s="35" t="e">
        <f>VLOOKUP(V23833,LISTAS!$M$2:$N$18,2,0)</f>
        <v>#N/A</v>
      </c>
    </row>
    <row r="23834" spans="3:23">
      <c r="C23834" t="e">
        <f>VLOOKUP(B23834,LISTAS!A23792:B23859,2,0)</f>
        <v>#N/A</v>
      </c>
      <c r="W23834" s="35" t="e">
        <f>VLOOKUP(V23834,LISTAS!$M$2:$N$18,2,0)</f>
        <v>#N/A</v>
      </c>
    </row>
    <row r="23835" spans="3:23">
      <c r="C23835" t="e">
        <f>VLOOKUP(B23835,LISTAS!A23793:B23860,2,0)</f>
        <v>#N/A</v>
      </c>
      <c r="W23835" s="35" t="e">
        <f>VLOOKUP(V23835,LISTAS!$M$2:$N$18,2,0)</f>
        <v>#N/A</v>
      </c>
    </row>
    <row r="23836" spans="3:23">
      <c r="C23836" t="e">
        <f>VLOOKUP(B23836,LISTAS!A23794:B23861,2,0)</f>
        <v>#N/A</v>
      </c>
      <c r="W23836" s="35" t="e">
        <f>VLOOKUP(V23836,LISTAS!$M$2:$N$18,2,0)</f>
        <v>#N/A</v>
      </c>
    </row>
    <row r="23837" spans="3:23">
      <c r="C23837" t="e">
        <f>VLOOKUP(B23837,LISTAS!A23795:B23862,2,0)</f>
        <v>#N/A</v>
      </c>
      <c r="W23837" s="35" t="e">
        <f>VLOOKUP(V23837,LISTAS!$M$2:$N$18,2,0)</f>
        <v>#N/A</v>
      </c>
    </row>
    <row r="23838" spans="3:23">
      <c r="C23838" t="e">
        <f>VLOOKUP(B23838,LISTAS!A23796:B23863,2,0)</f>
        <v>#N/A</v>
      </c>
      <c r="W23838" s="35" t="e">
        <f>VLOOKUP(V23838,LISTAS!$M$2:$N$18,2,0)</f>
        <v>#N/A</v>
      </c>
    </row>
    <row r="23839" spans="3:23">
      <c r="C23839" t="e">
        <f>VLOOKUP(B23839,LISTAS!A23797:B23864,2,0)</f>
        <v>#N/A</v>
      </c>
      <c r="W23839" s="35" t="e">
        <f>VLOOKUP(V23839,LISTAS!$M$2:$N$18,2,0)</f>
        <v>#N/A</v>
      </c>
    </row>
    <row r="23840" spans="3:23">
      <c r="C23840" t="e">
        <f>VLOOKUP(B23840,LISTAS!A23798:B23865,2,0)</f>
        <v>#N/A</v>
      </c>
      <c r="W23840" s="35" t="e">
        <f>VLOOKUP(V23840,LISTAS!$M$2:$N$18,2,0)</f>
        <v>#N/A</v>
      </c>
    </row>
    <row r="23841" spans="3:23">
      <c r="C23841" t="e">
        <f>VLOOKUP(B23841,LISTAS!A23799:B23866,2,0)</f>
        <v>#N/A</v>
      </c>
      <c r="W23841" s="35" t="e">
        <f>VLOOKUP(V23841,LISTAS!$M$2:$N$18,2,0)</f>
        <v>#N/A</v>
      </c>
    </row>
    <row r="23842" spans="3:23">
      <c r="C23842" t="e">
        <f>VLOOKUP(B23842,LISTAS!A23800:B23867,2,0)</f>
        <v>#N/A</v>
      </c>
      <c r="W23842" s="35" t="e">
        <f>VLOOKUP(V23842,LISTAS!$M$2:$N$18,2,0)</f>
        <v>#N/A</v>
      </c>
    </row>
    <row r="23843" spans="3:23">
      <c r="C23843" t="e">
        <f>VLOOKUP(B23843,LISTAS!A23801:B23868,2,0)</f>
        <v>#N/A</v>
      </c>
      <c r="W23843" s="35" t="e">
        <f>VLOOKUP(V23843,LISTAS!$M$2:$N$18,2,0)</f>
        <v>#N/A</v>
      </c>
    </row>
    <row r="23844" spans="3:23">
      <c r="C23844" t="e">
        <f>VLOOKUP(B23844,LISTAS!A23802:B23869,2,0)</f>
        <v>#N/A</v>
      </c>
      <c r="W23844" s="35" t="e">
        <f>VLOOKUP(V23844,LISTAS!$M$2:$N$18,2,0)</f>
        <v>#N/A</v>
      </c>
    </row>
    <row r="23845" spans="3:23">
      <c r="C23845" t="e">
        <f>VLOOKUP(B23845,LISTAS!A23803:B23870,2,0)</f>
        <v>#N/A</v>
      </c>
      <c r="W23845" s="35" t="e">
        <f>VLOOKUP(V23845,LISTAS!$M$2:$N$18,2,0)</f>
        <v>#N/A</v>
      </c>
    </row>
    <row r="23846" spans="3:23">
      <c r="C23846" t="e">
        <f>VLOOKUP(B23846,LISTAS!A23804:B23871,2,0)</f>
        <v>#N/A</v>
      </c>
      <c r="W23846" s="35" t="e">
        <f>VLOOKUP(V23846,LISTAS!$M$2:$N$18,2,0)</f>
        <v>#N/A</v>
      </c>
    </row>
    <row r="23847" spans="3:23">
      <c r="C23847" t="e">
        <f>VLOOKUP(B23847,LISTAS!A23805:B23872,2,0)</f>
        <v>#N/A</v>
      </c>
      <c r="W23847" s="35" t="e">
        <f>VLOOKUP(V23847,LISTAS!$M$2:$N$18,2,0)</f>
        <v>#N/A</v>
      </c>
    </row>
    <row r="23848" spans="3:23">
      <c r="C23848" t="e">
        <f>VLOOKUP(B23848,LISTAS!A23806:B23873,2,0)</f>
        <v>#N/A</v>
      </c>
      <c r="W23848" s="35" t="e">
        <f>VLOOKUP(V23848,LISTAS!$M$2:$N$18,2,0)</f>
        <v>#N/A</v>
      </c>
    </row>
    <row r="23849" spans="3:23">
      <c r="C23849" t="e">
        <f>VLOOKUP(B23849,LISTAS!A23807:B23874,2,0)</f>
        <v>#N/A</v>
      </c>
      <c r="W23849" s="35" t="e">
        <f>VLOOKUP(V23849,LISTAS!$M$2:$N$18,2,0)</f>
        <v>#N/A</v>
      </c>
    </row>
    <row r="23850" spans="3:23">
      <c r="C23850" t="e">
        <f>VLOOKUP(B23850,LISTAS!A23808:B23875,2,0)</f>
        <v>#N/A</v>
      </c>
      <c r="W23850" s="35" t="e">
        <f>VLOOKUP(V23850,LISTAS!$M$2:$N$18,2,0)</f>
        <v>#N/A</v>
      </c>
    </row>
    <row r="23851" spans="3:23">
      <c r="C23851" t="e">
        <f>VLOOKUP(B23851,LISTAS!A23809:B23876,2,0)</f>
        <v>#N/A</v>
      </c>
      <c r="W23851" s="35" t="e">
        <f>VLOOKUP(V23851,LISTAS!$M$2:$N$18,2,0)</f>
        <v>#N/A</v>
      </c>
    </row>
    <row r="23852" spans="3:23">
      <c r="C23852" t="e">
        <f>VLOOKUP(B23852,LISTAS!A23810:B23877,2,0)</f>
        <v>#N/A</v>
      </c>
      <c r="W23852" s="35" t="e">
        <f>VLOOKUP(V23852,LISTAS!$M$2:$N$18,2,0)</f>
        <v>#N/A</v>
      </c>
    </row>
    <row r="23853" spans="3:23">
      <c r="C23853" t="e">
        <f>VLOOKUP(B23853,LISTAS!A23811:B23878,2,0)</f>
        <v>#N/A</v>
      </c>
      <c r="W23853" s="35" t="e">
        <f>VLOOKUP(V23853,LISTAS!$M$2:$N$18,2,0)</f>
        <v>#N/A</v>
      </c>
    </row>
    <row r="23854" spans="3:23">
      <c r="C23854" t="e">
        <f>VLOOKUP(B23854,LISTAS!A23812:B23879,2,0)</f>
        <v>#N/A</v>
      </c>
      <c r="W23854" s="35" t="e">
        <f>VLOOKUP(V23854,LISTAS!$M$2:$N$18,2,0)</f>
        <v>#N/A</v>
      </c>
    </row>
    <row r="23855" spans="3:23">
      <c r="C23855" t="e">
        <f>VLOOKUP(B23855,LISTAS!A23813:B23880,2,0)</f>
        <v>#N/A</v>
      </c>
      <c r="W23855" s="35" t="e">
        <f>VLOOKUP(V23855,LISTAS!$M$2:$N$18,2,0)</f>
        <v>#N/A</v>
      </c>
    </row>
    <row r="23856" spans="3:23">
      <c r="C23856" t="e">
        <f>VLOOKUP(B23856,LISTAS!A23814:B23881,2,0)</f>
        <v>#N/A</v>
      </c>
      <c r="W23856" s="35" t="e">
        <f>VLOOKUP(V23856,LISTAS!$M$2:$N$18,2,0)</f>
        <v>#N/A</v>
      </c>
    </row>
    <row r="23857" spans="3:23">
      <c r="C23857" t="e">
        <f>VLOOKUP(B23857,LISTAS!A23815:B23882,2,0)</f>
        <v>#N/A</v>
      </c>
      <c r="W23857" s="35" t="e">
        <f>VLOOKUP(V23857,LISTAS!$M$2:$N$18,2,0)</f>
        <v>#N/A</v>
      </c>
    </row>
    <row r="23858" spans="3:23">
      <c r="C23858" t="e">
        <f>VLOOKUP(B23858,LISTAS!A23816:B23883,2,0)</f>
        <v>#N/A</v>
      </c>
      <c r="W23858" s="35" t="e">
        <f>VLOOKUP(V23858,LISTAS!$M$2:$N$18,2,0)</f>
        <v>#N/A</v>
      </c>
    </row>
    <row r="23859" spans="3:23">
      <c r="C23859" t="e">
        <f>VLOOKUP(B23859,LISTAS!A23817:B23884,2,0)</f>
        <v>#N/A</v>
      </c>
      <c r="W23859" s="35" t="e">
        <f>VLOOKUP(V23859,LISTAS!$M$2:$N$18,2,0)</f>
        <v>#N/A</v>
      </c>
    </row>
    <row r="23860" spans="3:23">
      <c r="C23860" t="e">
        <f>VLOOKUP(B23860,LISTAS!A23818:B23885,2,0)</f>
        <v>#N/A</v>
      </c>
      <c r="W23860" s="35" t="e">
        <f>VLOOKUP(V23860,LISTAS!$M$2:$N$18,2,0)</f>
        <v>#N/A</v>
      </c>
    </row>
    <row r="23861" spans="3:23">
      <c r="C23861" t="e">
        <f>VLOOKUP(B23861,LISTAS!A23819:B23886,2,0)</f>
        <v>#N/A</v>
      </c>
      <c r="W23861" s="35" t="e">
        <f>VLOOKUP(V23861,LISTAS!$M$2:$N$18,2,0)</f>
        <v>#N/A</v>
      </c>
    </row>
    <row r="23862" spans="3:23">
      <c r="C23862" t="e">
        <f>VLOOKUP(B23862,LISTAS!A23820:B23887,2,0)</f>
        <v>#N/A</v>
      </c>
      <c r="W23862" s="35" t="e">
        <f>VLOOKUP(V23862,LISTAS!$M$2:$N$18,2,0)</f>
        <v>#N/A</v>
      </c>
    </row>
    <row r="23863" spans="3:23">
      <c r="C23863" t="e">
        <f>VLOOKUP(B23863,LISTAS!A23821:B23888,2,0)</f>
        <v>#N/A</v>
      </c>
      <c r="W23863" s="35" t="e">
        <f>VLOOKUP(V23863,LISTAS!$M$2:$N$18,2,0)</f>
        <v>#N/A</v>
      </c>
    </row>
    <row r="23864" spans="3:23">
      <c r="C23864" t="e">
        <f>VLOOKUP(B23864,LISTAS!A23822:B23889,2,0)</f>
        <v>#N/A</v>
      </c>
      <c r="W23864" s="35" t="e">
        <f>VLOOKUP(V23864,LISTAS!$M$2:$N$18,2,0)</f>
        <v>#N/A</v>
      </c>
    </row>
    <row r="23865" spans="3:23">
      <c r="C23865" t="e">
        <f>VLOOKUP(B23865,LISTAS!A23823:B23890,2,0)</f>
        <v>#N/A</v>
      </c>
      <c r="W23865" s="35" t="e">
        <f>VLOOKUP(V23865,LISTAS!$M$2:$N$18,2,0)</f>
        <v>#N/A</v>
      </c>
    </row>
    <row r="23866" spans="3:23">
      <c r="C23866" t="e">
        <f>VLOOKUP(B23866,LISTAS!A23824:B23891,2,0)</f>
        <v>#N/A</v>
      </c>
      <c r="W23866" s="35" t="e">
        <f>VLOOKUP(V23866,LISTAS!$M$2:$N$18,2,0)</f>
        <v>#N/A</v>
      </c>
    </row>
    <row r="23867" spans="3:23">
      <c r="C23867" t="e">
        <f>VLOOKUP(B23867,LISTAS!A23825:B23892,2,0)</f>
        <v>#N/A</v>
      </c>
      <c r="W23867" s="35" t="e">
        <f>VLOOKUP(V23867,LISTAS!$M$2:$N$18,2,0)</f>
        <v>#N/A</v>
      </c>
    </row>
    <row r="23868" spans="3:23">
      <c r="C23868" t="e">
        <f>VLOOKUP(B23868,LISTAS!A23826:B23893,2,0)</f>
        <v>#N/A</v>
      </c>
      <c r="W23868" s="35" t="e">
        <f>VLOOKUP(V23868,LISTAS!$M$2:$N$18,2,0)</f>
        <v>#N/A</v>
      </c>
    </row>
    <row r="23869" spans="3:23">
      <c r="C23869" t="e">
        <f>VLOOKUP(B23869,LISTAS!A23827:B23894,2,0)</f>
        <v>#N/A</v>
      </c>
      <c r="W23869" s="35" t="e">
        <f>VLOOKUP(V23869,LISTAS!$M$2:$N$18,2,0)</f>
        <v>#N/A</v>
      </c>
    </row>
    <row r="23870" spans="3:23">
      <c r="C23870" t="e">
        <f>VLOOKUP(B23870,LISTAS!A23828:B23895,2,0)</f>
        <v>#N/A</v>
      </c>
      <c r="W23870" s="35" t="e">
        <f>VLOOKUP(V23870,LISTAS!$M$2:$N$18,2,0)</f>
        <v>#N/A</v>
      </c>
    </row>
    <row r="23871" spans="3:23">
      <c r="C23871" t="e">
        <f>VLOOKUP(B23871,LISTAS!A23829:B23896,2,0)</f>
        <v>#N/A</v>
      </c>
      <c r="W23871" s="35" t="e">
        <f>VLOOKUP(V23871,LISTAS!$M$2:$N$18,2,0)</f>
        <v>#N/A</v>
      </c>
    </row>
    <row r="23872" spans="3:23">
      <c r="C23872" t="e">
        <f>VLOOKUP(B23872,LISTAS!A23830:B23897,2,0)</f>
        <v>#N/A</v>
      </c>
      <c r="W23872" s="35" t="e">
        <f>VLOOKUP(V23872,LISTAS!$M$2:$N$18,2,0)</f>
        <v>#N/A</v>
      </c>
    </row>
    <row r="23873" spans="3:23">
      <c r="C23873" t="e">
        <f>VLOOKUP(B23873,LISTAS!A23831:B23898,2,0)</f>
        <v>#N/A</v>
      </c>
      <c r="W23873" s="35" t="e">
        <f>VLOOKUP(V23873,LISTAS!$M$2:$N$18,2,0)</f>
        <v>#N/A</v>
      </c>
    </row>
    <row r="23874" spans="3:23">
      <c r="C23874" t="e">
        <f>VLOOKUP(B23874,LISTAS!A23832:B23899,2,0)</f>
        <v>#N/A</v>
      </c>
      <c r="W23874" s="35" t="e">
        <f>VLOOKUP(V23874,LISTAS!$M$2:$N$18,2,0)</f>
        <v>#N/A</v>
      </c>
    </row>
    <row r="23875" spans="3:23">
      <c r="C23875" t="e">
        <f>VLOOKUP(B23875,LISTAS!A23833:B23900,2,0)</f>
        <v>#N/A</v>
      </c>
      <c r="W23875" s="35" t="e">
        <f>VLOOKUP(V23875,LISTAS!$M$2:$N$18,2,0)</f>
        <v>#N/A</v>
      </c>
    </row>
    <row r="23876" spans="3:23">
      <c r="C23876" t="e">
        <f>VLOOKUP(B23876,LISTAS!A23834:B23901,2,0)</f>
        <v>#N/A</v>
      </c>
      <c r="W23876" s="35" t="e">
        <f>VLOOKUP(V23876,LISTAS!$M$2:$N$18,2,0)</f>
        <v>#N/A</v>
      </c>
    </row>
    <row r="23877" spans="3:23">
      <c r="C23877" t="e">
        <f>VLOOKUP(B23877,LISTAS!A23835:B23902,2,0)</f>
        <v>#N/A</v>
      </c>
      <c r="W23877" s="35" t="e">
        <f>VLOOKUP(V23877,LISTAS!$M$2:$N$18,2,0)</f>
        <v>#N/A</v>
      </c>
    </row>
    <row r="23878" spans="3:23">
      <c r="C23878" t="e">
        <f>VLOOKUP(B23878,LISTAS!A23836:B23903,2,0)</f>
        <v>#N/A</v>
      </c>
      <c r="W23878" s="35" t="e">
        <f>VLOOKUP(V23878,LISTAS!$M$2:$N$18,2,0)</f>
        <v>#N/A</v>
      </c>
    </row>
    <row r="23879" spans="3:23">
      <c r="C23879" t="e">
        <f>VLOOKUP(B23879,LISTAS!A23837:B23904,2,0)</f>
        <v>#N/A</v>
      </c>
      <c r="W23879" s="35" t="e">
        <f>VLOOKUP(V23879,LISTAS!$M$2:$N$18,2,0)</f>
        <v>#N/A</v>
      </c>
    </row>
    <row r="23880" spans="3:23">
      <c r="C23880" t="e">
        <f>VLOOKUP(B23880,LISTAS!A23838:B23905,2,0)</f>
        <v>#N/A</v>
      </c>
      <c r="W23880" s="35" t="e">
        <f>VLOOKUP(V23880,LISTAS!$M$2:$N$18,2,0)</f>
        <v>#N/A</v>
      </c>
    </row>
    <row r="23881" spans="3:23">
      <c r="C23881" t="e">
        <f>VLOOKUP(B23881,LISTAS!A23839:B23906,2,0)</f>
        <v>#N/A</v>
      </c>
      <c r="W23881" s="35" t="e">
        <f>VLOOKUP(V23881,LISTAS!$M$2:$N$18,2,0)</f>
        <v>#N/A</v>
      </c>
    </row>
    <row r="23882" spans="3:23">
      <c r="C23882" t="e">
        <f>VLOOKUP(B23882,LISTAS!A23840:B23907,2,0)</f>
        <v>#N/A</v>
      </c>
      <c r="W23882" s="35" t="e">
        <f>VLOOKUP(V23882,LISTAS!$M$2:$N$18,2,0)</f>
        <v>#N/A</v>
      </c>
    </row>
    <row r="23883" spans="3:23">
      <c r="C23883" t="e">
        <f>VLOOKUP(B23883,LISTAS!A23841:B23908,2,0)</f>
        <v>#N/A</v>
      </c>
      <c r="W23883" s="35" t="e">
        <f>VLOOKUP(V23883,LISTAS!$M$2:$N$18,2,0)</f>
        <v>#N/A</v>
      </c>
    </row>
    <row r="23884" spans="3:23">
      <c r="C23884" t="e">
        <f>VLOOKUP(B23884,LISTAS!A23842:B23909,2,0)</f>
        <v>#N/A</v>
      </c>
      <c r="W23884" s="35" t="e">
        <f>VLOOKUP(V23884,LISTAS!$M$2:$N$18,2,0)</f>
        <v>#N/A</v>
      </c>
    </row>
    <row r="23885" spans="3:23">
      <c r="C23885" t="e">
        <f>VLOOKUP(B23885,LISTAS!A23843:B23910,2,0)</f>
        <v>#N/A</v>
      </c>
      <c r="W23885" s="35" t="e">
        <f>VLOOKUP(V23885,LISTAS!$M$2:$N$18,2,0)</f>
        <v>#N/A</v>
      </c>
    </row>
    <row r="23886" spans="3:23">
      <c r="C23886" t="e">
        <f>VLOOKUP(B23886,LISTAS!A23844:B23911,2,0)</f>
        <v>#N/A</v>
      </c>
      <c r="W23886" s="35" t="e">
        <f>VLOOKUP(V23886,LISTAS!$M$2:$N$18,2,0)</f>
        <v>#N/A</v>
      </c>
    </row>
    <row r="23887" spans="3:23">
      <c r="C23887" t="e">
        <f>VLOOKUP(B23887,LISTAS!A23845:B23912,2,0)</f>
        <v>#N/A</v>
      </c>
      <c r="W23887" s="35" t="e">
        <f>VLOOKUP(V23887,LISTAS!$M$2:$N$18,2,0)</f>
        <v>#N/A</v>
      </c>
    </row>
    <row r="23888" spans="3:23">
      <c r="C23888" t="e">
        <f>VLOOKUP(B23888,LISTAS!A23846:B23913,2,0)</f>
        <v>#N/A</v>
      </c>
      <c r="W23888" s="35" t="e">
        <f>VLOOKUP(V23888,LISTAS!$M$2:$N$18,2,0)</f>
        <v>#N/A</v>
      </c>
    </row>
    <row r="23889" spans="3:23">
      <c r="C23889" t="e">
        <f>VLOOKUP(B23889,LISTAS!A23847:B23914,2,0)</f>
        <v>#N/A</v>
      </c>
      <c r="W23889" s="35" t="e">
        <f>VLOOKUP(V23889,LISTAS!$M$2:$N$18,2,0)</f>
        <v>#N/A</v>
      </c>
    </row>
    <row r="23890" spans="3:23">
      <c r="C23890" t="e">
        <f>VLOOKUP(B23890,LISTAS!A23848:B23915,2,0)</f>
        <v>#N/A</v>
      </c>
      <c r="W23890" s="35" t="e">
        <f>VLOOKUP(V23890,LISTAS!$M$2:$N$18,2,0)</f>
        <v>#N/A</v>
      </c>
    </row>
    <row r="23891" spans="3:23">
      <c r="C23891" t="e">
        <f>VLOOKUP(B23891,LISTAS!A23849:B23916,2,0)</f>
        <v>#N/A</v>
      </c>
      <c r="W23891" s="35" t="e">
        <f>VLOOKUP(V23891,LISTAS!$M$2:$N$18,2,0)</f>
        <v>#N/A</v>
      </c>
    </row>
    <row r="23892" spans="3:23">
      <c r="C23892" t="e">
        <f>VLOOKUP(B23892,LISTAS!A23850:B23917,2,0)</f>
        <v>#N/A</v>
      </c>
      <c r="W23892" s="35" t="e">
        <f>VLOOKUP(V23892,LISTAS!$M$2:$N$18,2,0)</f>
        <v>#N/A</v>
      </c>
    </row>
    <row r="23893" spans="3:23">
      <c r="C23893" t="e">
        <f>VLOOKUP(B23893,LISTAS!A23851:B23918,2,0)</f>
        <v>#N/A</v>
      </c>
      <c r="W23893" s="35" t="e">
        <f>VLOOKUP(V23893,LISTAS!$M$2:$N$18,2,0)</f>
        <v>#N/A</v>
      </c>
    </row>
    <row r="23894" spans="3:23">
      <c r="C23894" t="e">
        <f>VLOOKUP(B23894,LISTAS!A23852:B23919,2,0)</f>
        <v>#N/A</v>
      </c>
      <c r="W23894" s="35" t="e">
        <f>VLOOKUP(V23894,LISTAS!$M$2:$N$18,2,0)</f>
        <v>#N/A</v>
      </c>
    </row>
    <row r="23895" spans="3:23">
      <c r="C23895" t="e">
        <f>VLOOKUP(B23895,LISTAS!A23853:B23920,2,0)</f>
        <v>#N/A</v>
      </c>
      <c r="W23895" s="35" t="e">
        <f>VLOOKUP(V23895,LISTAS!$M$2:$N$18,2,0)</f>
        <v>#N/A</v>
      </c>
    </row>
    <row r="23896" spans="3:23">
      <c r="C23896" t="e">
        <f>VLOOKUP(B23896,LISTAS!A23854:B23921,2,0)</f>
        <v>#N/A</v>
      </c>
      <c r="W23896" s="35" t="e">
        <f>VLOOKUP(V23896,LISTAS!$M$2:$N$18,2,0)</f>
        <v>#N/A</v>
      </c>
    </row>
    <row r="23897" spans="3:23">
      <c r="C23897" t="e">
        <f>VLOOKUP(B23897,LISTAS!A23855:B23922,2,0)</f>
        <v>#N/A</v>
      </c>
      <c r="W23897" s="35" t="e">
        <f>VLOOKUP(V23897,LISTAS!$M$2:$N$18,2,0)</f>
        <v>#N/A</v>
      </c>
    </row>
    <row r="23898" spans="3:23">
      <c r="C23898" t="e">
        <f>VLOOKUP(B23898,LISTAS!A23856:B23923,2,0)</f>
        <v>#N/A</v>
      </c>
      <c r="W23898" s="35" t="e">
        <f>VLOOKUP(V23898,LISTAS!$M$2:$N$18,2,0)</f>
        <v>#N/A</v>
      </c>
    </row>
    <row r="23899" spans="3:23">
      <c r="C23899" t="e">
        <f>VLOOKUP(B23899,LISTAS!A23857:B23924,2,0)</f>
        <v>#N/A</v>
      </c>
      <c r="W23899" s="35" t="e">
        <f>VLOOKUP(V23899,LISTAS!$M$2:$N$18,2,0)</f>
        <v>#N/A</v>
      </c>
    </row>
    <row r="23900" spans="3:23">
      <c r="C23900" t="e">
        <f>VLOOKUP(B23900,LISTAS!A23858:B23925,2,0)</f>
        <v>#N/A</v>
      </c>
      <c r="W23900" s="35" t="e">
        <f>VLOOKUP(V23900,LISTAS!$M$2:$N$18,2,0)</f>
        <v>#N/A</v>
      </c>
    </row>
    <row r="23901" spans="3:23">
      <c r="C23901" t="e">
        <f>VLOOKUP(B23901,LISTAS!A23859:B23926,2,0)</f>
        <v>#N/A</v>
      </c>
      <c r="W23901" s="35" t="e">
        <f>VLOOKUP(V23901,LISTAS!$M$2:$N$18,2,0)</f>
        <v>#N/A</v>
      </c>
    </row>
    <row r="23902" spans="3:23">
      <c r="C23902" t="e">
        <f>VLOOKUP(B23902,LISTAS!A23860:B23927,2,0)</f>
        <v>#N/A</v>
      </c>
      <c r="W23902" s="35" t="e">
        <f>VLOOKUP(V23902,LISTAS!$M$2:$N$18,2,0)</f>
        <v>#N/A</v>
      </c>
    </row>
    <row r="23903" spans="3:23">
      <c r="C23903" t="e">
        <f>VLOOKUP(B23903,LISTAS!A23861:B23928,2,0)</f>
        <v>#N/A</v>
      </c>
      <c r="W23903" s="35" t="e">
        <f>VLOOKUP(V23903,LISTAS!$M$2:$N$18,2,0)</f>
        <v>#N/A</v>
      </c>
    </row>
    <row r="23904" spans="3:23">
      <c r="C23904" t="e">
        <f>VLOOKUP(B23904,LISTAS!A23862:B23929,2,0)</f>
        <v>#N/A</v>
      </c>
      <c r="W23904" s="35" t="e">
        <f>VLOOKUP(V23904,LISTAS!$M$2:$N$18,2,0)</f>
        <v>#N/A</v>
      </c>
    </row>
    <row r="23905" spans="3:23">
      <c r="C23905" t="e">
        <f>VLOOKUP(B23905,LISTAS!A23863:B23930,2,0)</f>
        <v>#N/A</v>
      </c>
      <c r="W23905" s="35" t="e">
        <f>VLOOKUP(V23905,LISTAS!$M$2:$N$18,2,0)</f>
        <v>#N/A</v>
      </c>
    </row>
    <row r="23906" spans="3:23">
      <c r="C23906" t="e">
        <f>VLOOKUP(B23906,LISTAS!A23864:B23931,2,0)</f>
        <v>#N/A</v>
      </c>
      <c r="W23906" s="35" t="e">
        <f>VLOOKUP(V23906,LISTAS!$M$2:$N$18,2,0)</f>
        <v>#N/A</v>
      </c>
    </row>
    <row r="23907" spans="3:23">
      <c r="C23907" t="e">
        <f>VLOOKUP(B23907,LISTAS!A23865:B23932,2,0)</f>
        <v>#N/A</v>
      </c>
      <c r="W23907" s="35" t="e">
        <f>VLOOKUP(V23907,LISTAS!$M$2:$N$18,2,0)</f>
        <v>#N/A</v>
      </c>
    </row>
    <row r="23908" spans="3:23">
      <c r="C23908" t="e">
        <f>VLOOKUP(B23908,LISTAS!A23866:B23933,2,0)</f>
        <v>#N/A</v>
      </c>
      <c r="W23908" s="35" t="e">
        <f>VLOOKUP(V23908,LISTAS!$M$2:$N$18,2,0)</f>
        <v>#N/A</v>
      </c>
    </row>
    <row r="23909" spans="3:23">
      <c r="C23909" t="e">
        <f>VLOOKUP(B23909,LISTAS!A23867:B23934,2,0)</f>
        <v>#N/A</v>
      </c>
      <c r="W23909" s="35" t="e">
        <f>VLOOKUP(V23909,LISTAS!$M$2:$N$18,2,0)</f>
        <v>#N/A</v>
      </c>
    </row>
    <row r="23910" spans="3:23">
      <c r="C23910" t="e">
        <f>VLOOKUP(B23910,LISTAS!A23868:B23935,2,0)</f>
        <v>#N/A</v>
      </c>
      <c r="W23910" s="35" t="e">
        <f>VLOOKUP(V23910,LISTAS!$M$2:$N$18,2,0)</f>
        <v>#N/A</v>
      </c>
    </row>
    <row r="23911" spans="3:23">
      <c r="C23911" t="e">
        <f>VLOOKUP(B23911,LISTAS!A23869:B23936,2,0)</f>
        <v>#N/A</v>
      </c>
      <c r="W23911" s="35" t="e">
        <f>VLOOKUP(V23911,LISTAS!$M$2:$N$18,2,0)</f>
        <v>#N/A</v>
      </c>
    </row>
    <row r="23912" spans="3:23">
      <c r="C23912" t="e">
        <f>VLOOKUP(B23912,LISTAS!A23870:B23937,2,0)</f>
        <v>#N/A</v>
      </c>
      <c r="W23912" s="35" t="e">
        <f>VLOOKUP(V23912,LISTAS!$M$2:$N$18,2,0)</f>
        <v>#N/A</v>
      </c>
    </row>
    <row r="23913" spans="3:23">
      <c r="C23913" t="e">
        <f>VLOOKUP(B23913,LISTAS!A23871:B23938,2,0)</f>
        <v>#N/A</v>
      </c>
      <c r="W23913" s="35" t="e">
        <f>VLOOKUP(V23913,LISTAS!$M$2:$N$18,2,0)</f>
        <v>#N/A</v>
      </c>
    </row>
    <row r="23914" spans="3:23">
      <c r="C23914" t="e">
        <f>VLOOKUP(B23914,LISTAS!A23872:B23939,2,0)</f>
        <v>#N/A</v>
      </c>
      <c r="W23914" s="35" t="e">
        <f>VLOOKUP(V23914,LISTAS!$M$2:$N$18,2,0)</f>
        <v>#N/A</v>
      </c>
    </row>
    <row r="23915" spans="3:23">
      <c r="C23915" t="e">
        <f>VLOOKUP(B23915,LISTAS!A23873:B23940,2,0)</f>
        <v>#N/A</v>
      </c>
      <c r="W23915" s="35" t="e">
        <f>VLOOKUP(V23915,LISTAS!$M$2:$N$18,2,0)</f>
        <v>#N/A</v>
      </c>
    </row>
    <row r="23916" spans="3:23">
      <c r="C23916" t="e">
        <f>VLOOKUP(B23916,LISTAS!A23874:B23941,2,0)</f>
        <v>#N/A</v>
      </c>
      <c r="W23916" s="35" t="e">
        <f>VLOOKUP(V23916,LISTAS!$M$2:$N$18,2,0)</f>
        <v>#N/A</v>
      </c>
    </row>
    <row r="23917" spans="3:23">
      <c r="C23917" t="e">
        <f>VLOOKUP(B23917,LISTAS!A23875:B23942,2,0)</f>
        <v>#N/A</v>
      </c>
      <c r="W23917" s="35" t="e">
        <f>VLOOKUP(V23917,LISTAS!$M$2:$N$18,2,0)</f>
        <v>#N/A</v>
      </c>
    </row>
    <row r="23918" spans="3:23">
      <c r="C23918" t="e">
        <f>VLOOKUP(B23918,LISTAS!A23876:B23943,2,0)</f>
        <v>#N/A</v>
      </c>
      <c r="W23918" s="35" t="e">
        <f>VLOOKUP(V23918,LISTAS!$M$2:$N$18,2,0)</f>
        <v>#N/A</v>
      </c>
    </row>
    <row r="23919" spans="3:23">
      <c r="C23919" t="e">
        <f>VLOOKUP(B23919,LISTAS!A23877:B23944,2,0)</f>
        <v>#N/A</v>
      </c>
      <c r="W23919" s="35" t="e">
        <f>VLOOKUP(V23919,LISTAS!$M$2:$N$18,2,0)</f>
        <v>#N/A</v>
      </c>
    </row>
    <row r="23920" spans="3:23">
      <c r="C23920" t="e">
        <f>VLOOKUP(B23920,LISTAS!A23878:B23945,2,0)</f>
        <v>#N/A</v>
      </c>
      <c r="W23920" s="35" t="e">
        <f>VLOOKUP(V23920,LISTAS!$M$2:$N$18,2,0)</f>
        <v>#N/A</v>
      </c>
    </row>
    <row r="23921" spans="3:23">
      <c r="C23921" t="e">
        <f>VLOOKUP(B23921,LISTAS!A23879:B23946,2,0)</f>
        <v>#N/A</v>
      </c>
      <c r="W23921" s="35" t="e">
        <f>VLOOKUP(V23921,LISTAS!$M$2:$N$18,2,0)</f>
        <v>#N/A</v>
      </c>
    </row>
    <row r="23922" spans="3:23">
      <c r="C23922" t="e">
        <f>VLOOKUP(B23922,LISTAS!A23880:B23947,2,0)</f>
        <v>#N/A</v>
      </c>
      <c r="W23922" s="35" t="e">
        <f>VLOOKUP(V23922,LISTAS!$M$2:$N$18,2,0)</f>
        <v>#N/A</v>
      </c>
    </row>
    <row r="23923" spans="3:23">
      <c r="C23923" t="e">
        <f>VLOOKUP(B23923,LISTAS!A23881:B23948,2,0)</f>
        <v>#N/A</v>
      </c>
      <c r="W23923" s="35" t="e">
        <f>VLOOKUP(V23923,LISTAS!$M$2:$N$18,2,0)</f>
        <v>#N/A</v>
      </c>
    </row>
    <row r="23924" spans="3:23">
      <c r="C23924" t="e">
        <f>VLOOKUP(B23924,LISTAS!A23882:B23949,2,0)</f>
        <v>#N/A</v>
      </c>
      <c r="W23924" s="35" t="e">
        <f>VLOOKUP(V23924,LISTAS!$M$2:$N$18,2,0)</f>
        <v>#N/A</v>
      </c>
    </row>
    <row r="23925" spans="3:23">
      <c r="C23925" t="e">
        <f>VLOOKUP(B23925,LISTAS!A23883:B23950,2,0)</f>
        <v>#N/A</v>
      </c>
      <c r="W23925" s="35" t="e">
        <f>VLOOKUP(V23925,LISTAS!$M$2:$N$18,2,0)</f>
        <v>#N/A</v>
      </c>
    </row>
    <row r="23926" spans="3:23">
      <c r="C23926" t="e">
        <f>VLOOKUP(B23926,LISTAS!A23884:B23951,2,0)</f>
        <v>#N/A</v>
      </c>
      <c r="W23926" s="35" t="e">
        <f>VLOOKUP(V23926,LISTAS!$M$2:$N$18,2,0)</f>
        <v>#N/A</v>
      </c>
    </row>
    <row r="23927" spans="3:23">
      <c r="C23927" t="e">
        <f>VLOOKUP(B23927,LISTAS!A23885:B23952,2,0)</f>
        <v>#N/A</v>
      </c>
      <c r="W23927" s="35" t="e">
        <f>VLOOKUP(V23927,LISTAS!$M$2:$N$18,2,0)</f>
        <v>#N/A</v>
      </c>
    </row>
    <row r="23928" spans="3:23">
      <c r="C23928" t="e">
        <f>VLOOKUP(B23928,LISTAS!A23886:B23953,2,0)</f>
        <v>#N/A</v>
      </c>
      <c r="W23928" s="35" t="e">
        <f>VLOOKUP(V23928,LISTAS!$M$2:$N$18,2,0)</f>
        <v>#N/A</v>
      </c>
    </row>
    <row r="23929" spans="3:23">
      <c r="C23929" t="e">
        <f>VLOOKUP(B23929,LISTAS!A23887:B23954,2,0)</f>
        <v>#N/A</v>
      </c>
      <c r="W23929" s="35" t="e">
        <f>VLOOKUP(V23929,LISTAS!$M$2:$N$18,2,0)</f>
        <v>#N/A</v>
      </c>
    </row>
    <row r="23930" spans="3:23">
      <c r="C23930" t="e">
        <f>VLOOKUP(B23930,LISTAS!A23888:B23955,2,0)</f>
        <v>#N/A</v>
      </c>
      <c r="W23930" s="35" t="e">
        <f>VLOOKUP(V23930,LISTAS!$M$2:$N$18,2,0)</f>
        <v>#N/A</v>
      </c>
    </row>
    <row r="23931" spans="3:23">
      <c r="C23931" t="e">
        <f>VLOOKUP(B23931,LISTAS!A23889:B23956,2,0)</f>
        <v>#N/A</v>
      </c>
      <c r="W23931" s="35" t="e">
        <f>VLOOKUP(V23931,LISTAS!$M$2:$N$18,2,0)</f>
        <v>#N/A</v>
      </c>
    </row>
    <row r="23932" spans="3:23">
      <c r="C23932" t="e">
        <f>VLOOKUP(B23932,LISTAS!A23890:B23957,2,0)</f>
        <v>#N/A</v>
      </c>
      <c r="W23932" s="35" t="e">
        <f>VLOOKUP(V23932,LISTAS!$M$2:$N$18,2,0)</f>
        <v>#N/A</v>
      </c>
    </row>
    <row r="23933" spans="3:23">
      <c r="C23933" t="e">
        <f>VLOOKUP(B23933,LISTAS!A23891:B23958,2,0)</f>
        <v>#N/A</v>
      </c>
      <c r="W23933" s="35" t="e">
        <f>VLOOKUP(V23933,LISTAS!$M$2:$N$18,2,0)</f>
        <v>#N/A</v>
      </c>
    </row>
    <row r="23934" spans="3:23">
      <c r="C23934" t="e">
        <f>VLOOKUP(B23934,LISTAS!A23892:B23959,2,0)</f>
        <v>#N/A</v>
      </c>
      <c r="W23934" s="35" t="e">
        <f>VLOOKUP(V23934,LISTAS!$M$2:$N$18,2,0)</f>
        <v>#N/A</v>
      </c>
    </row>
    <row r="23935" spans="3:23">
      <c r="C23935" t="e">
        <f>VLOOKUP(B23935,LISTAS!A23893:B23960,2,0)</f>
        <v>#N/A</v>
      </c>
      <c r="W23935" s="35" t="e">
        <f>VLOOKUP(V23935,LISTAS!$M$2:$N$18,2,0)</f>
        <v>#N/A</v>
      </c>
    </row>
    <row r="23936" spans="3:23">
      <c r="C23936" t="e">
        <f>VLOOKUP(B23936,LISTAS!A23894:B23961,2,0)</f>
        <v>#N/A</v>
      </c>
      <c r="W23936" s="35" t="e">
        <f>VLOOKUP(V23936,LISTAS!$M$2:$N$18,2,0)</f>
        <v>#N/A</v>
      </c>
    </row>
    <row r="23937" spans="3:23">
      <c r="C23937" t="e">
        <f>VLOOKUP(B23937,LISTAS!A23895:B23962,2,0)</f>
        <v>#N/A</v>
      </c>
      <c r="W23937" s="35" t="e">
        <f>VLOOKUP(V23937,LISTAS!$M$2:$N$18,2,0)</f>
        <v>#N/A</v>
      </c>
    </row>
    <row r="23938" spans="3:23">
      <c r="C23938" t="e">
        <f>VLOOKUP(B23938,LISTAS!A23896:B23963,2,0)</f>
        <v>#N/A</v>
      </c>
      <c r="W23938" s="35" t="e">
        <f>VLOOKUP(V23938,LISTAS!$M$2:$N$18,2,0)</f>
        <v>#N/A</v>
      </c>
    </row>
    <row r="23939" spans="3:23">
      <c r="C23939" t="e">
        <f>VLOOKUP(B23939,LISTAS!A23897:B23964,2,0)</f>
        <v>#N/A</v>
      </c>
      <c r="W23939" s="35" t="e">
        <f>VLOOKUP(V23939,LISTAS!$M$2:$N$18,2,0)</f>
        <v>#N/A</v>
      </c>
    </row>
    <row r="23940" spans="3:23">
      <c r="C23940" t="e">
        <f>VLOOKUP(B23940,LISTAS!A23898:B23965,2,0)</f>
        <v>#N/A</v>
      </c>
      <c r="W23940" s="35" t="e">
        <f>VLOOKUP(V23940,LISTAS!$M$2:$N$18,2,0)</f>
        <v>#N/A</v>
      </c>
    </row>
    <row r="23941" spans="3:23">
      <c r="C23941" t="e">
        <f>VLOOKUP(B23941,LISTAS!A23899:B23966,2,0)</f>
        <v>#N/A</v>
      </c>
      <c r="W23941" s="35" t="e">
        <f>VLOOKUP(V23941,LISTAS!$M$2:$N$18,2,0)</f>
        <v>#N/A</v>
      </c>
    </row>
    <row r="23942" spans="3:23">
      <c r="C23942" t="e">
        <f>VLOOKUP(B23942,LISTAS!A23900:B23967,2,0)</f>
        <v>#N/A</v>
      </c>
      <c r="W23942" s="35" t="e">
        <f>VLOOKUP(V23942,LISTAS!$M$2:$N$18,2,0)</f>
        <v>#N/A</v>
      </c>
    </row>
    <row r="23943" spans="3:23">
      <c r="C23943" t="e">
        <f>VLOOKUP(B23943,LISTAS!A23901:B23968,2,0)</f>
        <v>#N/A</v>
      </c>
      <c r="W23943" s="35" t="e">
        <f>VLOOKUP(V23943,LISTAS!$M$2:$N$18,2,0)</f>
        <v>#N/A</v>
      </c>
    </row>
    <row r="23944" spans="3:23">
      <c r="C23944" t="e">
        <f>VLOOKUP(B23944,LISTAS!A23902:B23969,2,0)</f>
        <v>#N/A</v>
      </c>
      <c r="W23944" s="35" t="e">
        <f>VLOOKUP(V23944,LISTAS!$M$2:$N$18,2,0)</f>
        <v>#N/A</v>
      </c>
    </row>
    <row r="23945" spans="3:23">
      <c r="C23945" t="e">
        <f>VLOOKUP(B23945,LISTAS!A23903:B23970,2,0)</f>
        <v>#N/A</v>
      </c>
      <c r="W23945" s="35" t="e">
        <f>VLOOKUP(V23945,LISTAS!$M$2:$N$18,2,0)</f>
        <v>#N/A</v>
      </c>
    </row>
    <row r="23946" spans="3:23">
      <c r="C23946" t="e">
        <f>VLOOKUP(B23946,LISTAS!A23904:B23971,2,0)</f>
        <v>#N/A</v>
      </c>
      <c r="W23946" s="35" t="e">
        <f>VLOOKUP(V23946,LISTAS!$M$2:$N$18,2,0)</f>
        <v>#N/A</v>
      </c>
    </row>
    <row r="23947" spans="3:23">
      <c r="C23947" t="e">
        <f>VLOOKUP(B23947,LISTAS!A23905:B23972,2,0)</f>
        <v>#N/A</v>
      </c>
      <c r="W23947" s="35" t="e">
        <f>VLOOKUP(V23947,LISTAS!$M$2:$N$18,2,0)</f>
        <v>#N/A</v>
      </c>
    </row>
    <row r="23948" spans="3:23">
      <c r="C23948" t="e">
        <f>VLOOKUP(B23948,LISTAS!A23906:B23973,2,0)</f>
        <v>#N/A</v>
      </c>
      <c r="W23948" s="35" t="e">
        <f>VLOOKUP(V23948,LISTAS!$M$2:$N$18,2,0)</f>
        <v>#N/A</v>
      </c>
    </row>
    <row r="23949" spans="3:23">
      <c r="C23949" t="e">
        <f>VLOOKUP(B23949,LISTAS!A23907:B23974,2,0)</f>
        <v>#N/A</v>
      </c>
      <c r="W23949" s="35" t="e">
        <f>VLOOKUP(V23949,LISTAS!$M$2:$N$18,2,0)</f>
        <v>#N/A</v>
      </c>
    </row>
    <row r="23950" spans="3:23">
      <c r="C23950" t="e">
        <f>VLOOKUP(B23950,LISTAS!A23908:B23975,2,0)</f>
        <v>#N/A</v>
      </c>
      <c r="W23950" s="35" t="e">
        <f>VLOOKUP(V23950,LISTAS!$M$2:$N$18,2,0)</f>
        <v>#N/A</v>
      </c>
    </row>
    <row r="23951" spans="3:23">
      <c r="C23951" t="e">
        <f>VLOOKUP(B23951,LISTAS!A23909:B23976,2,0)</f>
        <v>#N/A</v>
      </c>
      <c r="W23951" s="35" t="e">
        <f>VLOOKUP(V23951,LISTAS!$M$2:$N$18,2,0)</f>
        <v>#N/A</v>
      </c>
    </row>
    <row r="23952" spans="3:23">
      <c r="C23952" t="e">
        <f>VLOOKUP(B23952,LISTAS!A23910:B23977,2,0)</f>
        <v>#N/A</v>
      </c>
      <c r="W23952" s="35" t="e">
        <f>VLOOKUP(V23952,LISTAS!$M$2:$N$18,2,0)</f>
        <v>#N/A</v>
      </c>
    </row>
    <row r="23953" spans="3:23">
      <c r="C23953" t="e">
        <f>VLOOKUP(B23953,LISTAS!A23911:B23978,2,0)</f>
        <v>#N/A</v>
      </c>
      <c r="W23953" s="35" t="e">
        <f>VLOOKUP(V23953,LISTAS!$M$2:$N$18,2,0)</f>
        <v>#N/A</v>
      </c>
    </row>
    <row r="23954" spans="3:23">
      <c r="C23954" t="e">
        <f>VLOOKUP(B23954,LISTAS!A23912:B23979,2,0)</f>
        <v>#N/A</v>
      </c>
      <c r="W23954" s="35" t="e">
        <f>VLOOKUP(V23954,LISTAS!$M$2:$N$18,2,0)</f>
        <v>#N/A</v>
      </c>
    </row>
    <row r="23955" spans="3:23">
      <c r="C23955" t="e">
        <f>VLOOKUP(B23955,LISTAS!A23913:B23980,2,0)</f>
        <v>#N/A</v>
      </c>
      <c r="W23955" s="35" t="e">
        <f>VLOOKUP(V23955,LISTAS!$M$2:$N$18,2,0)</f>
        <v>#N/A</v>
      </c>
    </row>
    <row r="23956" spans="3:23">
      <c r="C23956" t="e">
        <f>VLOOKUP(B23956,LISTAS!A23914:B23981,2,0)</f>
        <v>#N/A</v>
      </c>
      <c r="W23956" s="35" t="e">
        <f>VLOOKUP(V23956,LISTAS!$M$2:$N$18,2,0)</f>
        <v>#N/A</v>
      </c>
    </row>
    <row r="23957" spans="3:23">
      <c r="C23957" t="e">
        <f>VLOOKUP(B23957,LISTAS!A23915:B23982,2,0)</f>
        <v>#N/A</v>
      </c>
      <c r="W23957" s="35" t="e">
        <f>VLOOKUP(V23957,LISTAS!$M$2:$N$18,2,0)</f>
        <v>#N/A</v>
      </c>
    </row>
    <row r="23958" spans="3:23">
      <c r="C23958" t="e">
        <f>VLOOKUP(B23958,LISTAS!A23916:B23983,2,0)</f>
        <v>#N/A</v>
      </c>
      <c r="W23958" s="35" t="e">
        <f>VLOOKUP(V23958,LISTAS!$M$2:$N$18,2,0)</f>
        <v>#N/A</v>
      </c>
    </row>
    <row r="23959" spans="3:23">
      <c r="C23959" t="e">
        <f>VLOOKUP(B23959,LISTAS!A23917:B23984,2,0)</f>
        <v>#N/A</v>
      </c>
      <c r="W23959" s="35" t="e">
        <f>VLOOKUP(V23959,LISTAS!$M$2:$N$18,2,0)</f>
        <v>#N/A</v>
      </c>
    </row>
    <row r="23960" spans="3:23">
      <c r="C23960" t="e">
        <f>VLOOKUP(B23960,LISTAS!A23918:B23985,2,0)</f>
        <v>#N/A</v>
      </c>
      <c r="W23960" s="35" t="e">
        <f>VLOOKUP(V23960,LISTAS!$M$2:$N$18,2,0)</f>
        <v>#N/A</v>
      </c>
    </row>
    <row r="23961" spans="3:23">
      <c r="C23961" t="e">
        <f>VLOOKUP(B23961,LISTAS!A23919:B23986,2,0)</f>
        <v>#N/A</v>
      </c>
      <c r="W23961" s="35" t="e">
        <f>VLOOKUP(V23961,LISTAS!$M$2:$N$18,2,0)</f>
        <v>#N/A</v>
      </c>
    </row>
    <row r="23962" spans="3:23">
      <c r="C23962" t="e">
        <f>VLOOKUP(B23962,LISTAS!A23920:B23987,2,0)</f>
        <v>#N/A</v>
      </c>
      <c r="W23962" s="35" t="e">
        <f>VLOOKUP(V23962,LISTAS!$M$2:$N$18,2,0)</f>
        <v>#N/A</v>
      </c>
    </row>
    <row r="23963" spans="3:23">
      <c r="C23963" t="e">
        <f>VLOOKUP(B23963,LISTAS!A23921:B23988,2,0)</f>
        <v>#N/A</v>
      </c>
      <c r="W23963" s="35" t="e">
        <f>VLOOKUP(V23963,LISTAS!$M$2:$N$18,2,0)</f>
        <v>#N/A</v>
      </c>
    </row>
    <row r="23964" spans="3:23">
      <c r="C23964" t="e">
        <f>VLOOKUP(B23964,LISTAS!A23922:B23989,2,0)</f>
        <v>#N/A</v>
      </c>
      <c r="W23964" s="35" t="e">
        <f>VLOOKUP(V23964,LISTAS!$M$2:$N$18,2,0)</f>
        <v>#N/A</v>
      </c>
    </row>
    <row r="23965" spans="3:23">
      <c r="C23965" t="e">
        <f>VLOOKUP(B23965,LISTAS!A23923:B23990,2,0)</f>
        <v>#N/A</v>
      </c>
      <c r="W23965" s="35" t="e">
        <f>VLOOKUP(V23965,LISTAS!$M$2:$N$18,2,0)</f>
        <v>#N/A</v>
      </c>
    </row>
    <row r="23966" spans="3:23">
      <c r="C23966" t="e">
        <f>VLOOKUP(B23966,LISTAS!A23924:B23991,2,0)</f>
        <v>#N/A</v>
      </c>
      <c r="W23966" s="35" t="e">
        <f>VLOOKUP(V23966,LISTAS!$M$2:$N$18,2,0)</f>
        <v>#N/A</v>
      </c>
    </row>
    <row r="23967" spans="3:23">
      <c r="C23967" t="e">
        <f>VLOOKUP(B23967,LISTAS!A23925:B23992,2,0)</f>
        <v>#N/A</v>
      </c>
      <c r="W23967" s="35" t="e">
        <f>VLOOKUP(V23967,LISTAS!$M$2:$N$18,2,0)</f>
        <v>#N/A</v>
      </c>
    </row>
    <row r="23968" spans="3:23">
      <c r="C23968" t="e">
        <f>VLOOKUP(B23968,LISTAS!A23926:B23993,2,0)</f>
        <v>#N/A</v>
      </c>
      <c r="W23968" s="35" t="e">
        <f>VLOOKUP(V23968,LISTAS!$M$2:$N$18,2,0)</f>
        <v>#N/A</v>
      </c>
    </row>
    <row r="23969" spans="3:23">
      <c r="C23969" t="e">
        <f>VLOOKUP(B23969,LISTAS!A23927:B23994,2,0)</f>
        <v>#N/A</v>
      </c>
      <c r="W23969" s="35" t="e">
        <f>VLOOKUP(V23969,LISTAS!$M$2:$N$18,2,0)</f>
        <v>#N/A</v>
      </c>
    </row>
    <row r="23970" spans="3:23">
      <c r="C23970" t="e">
        <f>VLOOKUP(B23970,LISTAS!A23928:B23995,2,0)</f>
        <v>#N/A</v>
      </c>
      <c r="W23970" s="35" t="e">
        <f>VLOOKUP(V23970,LISTAS!$M$2:$N$18,2,0)</f>
        <v>#N/A</v>
      </c>
    </row>
    <row r="23971" spans="3:23">
      <c r="C23971" t="e">
        <f>VLOOKUP(B23971,LISTAS!A23929:B23996,2,0)</f>
        <v>#N/A</v>
      </c>
      <c r="W23971" s="35" t="e">
        <f>VLOOKUP(V23971,LISTAS!$M$2:$N$18,2,0)</f>
        <v>#N/A</v>
      </c>
    </row>
    <row r="23972" spans="3:23">
      <c r="C23972" t="e">
        <f>VLOOKUP(B23972,LISTAS!A23930:B23997,2,0)</f>
        <v>#N/A</v>
      </c>
      <c r="W23972" s="35" t="e">
        <f>VLOOKUP(V23972,LISTAS!$M$2:$N$18,2,0)</f>
        <v>#N/A</v>
      </c>
    </row>
    <row r="23973" spans="3:23">
      <c r="C23973" t="e">
        <f>VLOOKUP(B23973,LISTAS!A23931:B23998,2,0)</f>
        <v>#N/A</v>
      </c>
      <c r="W23973" s="35" t="e">
        <f>VLOOKUP(V23973,LISTAS!$M$2:$N$18,2,0)</f>
        <v>#N/A</v>
      </c>
    </row>
    <row r="23974" spans="3:23">
      <c r="C23974" t="e">
        <f>VLOOKUP(B23974,LISTAS!A23932:B23999,2,0)</f>
        <v>#N/A</v>
      </c>
      <c r="W23974" s="35" t="e">
        <f>VLOOKUP(V23974,LISTAS!$M$2:$N$18,2,0)</f>
        <v>#N/A</v>
      </c>
    </row>
    <row r="23975" spans="3:23">
      <c r="C23975" t="e">
        <f>VLOOKUP(B23975,LISTAS!A23933:B24000,2,0)</f>
        <v>#N/A</v>
      </c>
      <c r="W23975" s="35" t="e">
        <f>VLOOKUP(V23975,LISTAS!$M$2:$N$18,2,0)</f>
        <v>#N/A</v>
      </c>
    </row>
    <row r="23976" spans="3:23">
      <c r="C23976" t="e">
        <f>VLOOKUP(B23976,LISTAS!A23934:B24001,2,0)</f>
        <v>#N/A</v>
      </c>
      <c r="W23976" s="35" t="e">
        <f>VLOOKUP(V23976,LISTAS!$M$2:$N$18,2,0)</f>
        <v>#N/A</v>
      </c>
    </row>
    <row r="23977" spans="3:23">
      <c r="C23977" t="e">
        <f>VLOOKUP(B23977,LISTAS!A23935:B24002,2,0)</f>
        <v>#N/A</v>
      </c>
      <c r="W23977" s="35" t="e">
        <f>VLOOKUP(V23977,LISTAS!$M$2:$N$18,2,0)</f>
        <v>#N/A</v>
      </c>
    </row>
    <row r="23978" spans="3:23">
      <c r="C23978" t="e">
        <f>VLOOKUP(B23978,LISTAS!A23936:B24003,2,0)</f>
        <v>#N/A</v>
      </c>
      <c r="W23978" s="35" t="e">
        <f>VLOOKUP(V23978,LISTAS!$M$2:$N$18,2,0)</f>
        <v>#N/A</v>
      </c>
    </row>
    <row r="23979" spans="3:23">
      <c r="C23979" t="e">
        <f>VLOOKUP(B23979,LISTAS!A23937:B24004,2,0)</f>
        <v>#N/A</v>
      </c>
      <c r="W23979" s="35" t="e">
        <f>VLOOKUP(V23979,LISTAS!$M$2:$N$18,2,0)</f>
        <v>#N/A</v>
      </c>
    </row>
    <row r="23980" spans="3:23">
      <c r="C23980" t="e">
        <f>VLOOKUP(B23980,LISTAS!A23938:B24005,2,0)</f>
        <v>#N/A</v>
      </c>
      <c r="W23980" s="35" t="e">
        <f>VLOOKUP(V23980,LISTAS!$M$2:$N$18,2,0)</f>
        <v>#N/A</v>
      </c>
    </row>
    <row r="23981" spans="3:23">
      <c r="C23981" t="e">
        <f>VLOOKUP(B23981,LISTAS!A23939:B24006,2,0)</f>
        <v>#N/A</v>
      </c>
      <c r="W23981" s="35" t="e">
        <f>VLOOKUP(V23981,LISTAS!$M$2:$N$18,2,0)</f>
        <v>#N/A</v>
      </c>
    </row>
    <row r="23982" spans="3:23">
      <c r="C23982" t="e">
        <f>VLOOKUP(B23982,LISTAS!A23940:B24007,2,0)</f>
        <v>#N/A</v>
      </c>
      <c r="W23982" s="35" t="e">
        <f>VLOOKUP(V23982,LISTAS!$M$2:$N$18,2,0)</f>
        <v>#N/A</v>
      </c>
    </row>
    <row r="23983" spans="3:23">
      <c r="C23983" t="e">
        <f>VLOOKUP(B23983,LISTAS!A23941:B24008,2,0)</f>
        <v>#N/A</v>
      </c>
      <c r="W23983" s="35" t="e">
        <f>VLOOKUP(V23983,LISTAS!$M$2:$N$18,2,0)</f>
        <v>#N/A</v>
      </c>
    </row>
    <row r="23984" spans="3:23">
      <c r="C23984" t="e">
        <f>VLOOKUP(B23984,LISTAS!A23942:B24009,2,0)</f>
        <v>#N/A</v>
      </c>
      <c r="W23984" s="35" t="e">
        <f>VLOOKUP(V23984,LISTAS!$M$2:$N$18,2,0)</f>
        <v>#N/A</v>
      </c>
    </row>
    <row r="23985" spans="3:23">
      <c r="C23985" t="e">
        <f>VLOOKUP(B23985,LISTAS!A23943:B24010,2,0)</f>
        <v>#N/A</v>
      </c>
      <c r="W23985" s="35" t="e">
        <f>VLOOKUP(V23985,LISTAS!$M$2:$N$18,2,0)</f>
        <v>#N/A</v>
      </c>
    </row>
    <row r="23986" spans="3:23">
      <c r="C23986" t="e">
        <f>VLOOKUP(B23986,LISTAS!A23944:B24011,2,0)</f>
        <v>#N/A</v>
      </c>
      <c r="W23986" s="35" t="e">
        <f>VLOOKUP(V23986,LISTAS!$M$2:$N$18,2,0)</f>
        <v>#N/A</v>
      </c>
    </row>
    <row r="23987" spans="3:23">
      <c r="C23987" t="e">
        <f>VLOOKUP(B23987,LISTAS!A23945:B24012,2,0)</f>
        <v>#N/A</v>
      </c>
      <c r="W23987" s="35" t="e">
        <f>VLOOKUP(V23987,LISTAS!$M$2:$N$18,2,0)</f>
        <v>#N/A</v>
      </c>
    </row>
    <row r="23988" spans="3:23">
      <c r="C23988" t="e">
        <f>VLOOKUP(B23988,LISTAS!A23946:B24013,2,0)</f>
        <v>#N/A</v>
      </c>
      <c r="W23988" s="35" t="e">
        <f>VLOOKUP(V23988,LISTAS!$M$2:$N$18,2,0)</f>
        <v>#N/A</v>
      </c>
    </row>
    <row r="23989" spans="3:23">
      <c r="C23989" t="e">
        <f>VLOOKUP(B23989,LISTAS!A23947:B24014,2,0)</f>
        <v>#N/A</v>
      </c>
      <c r="W23989" s="35" t="e">
        <f>VLOOKUP(V23989,LISTAS!$M$2:$N$18,2,0)</f>
        <v>#N/A</v>
      </c>
    </row>
    <row r="23990" spans="3:23">
      <c r="C23990" t="e">
        <f>VLOOKUP(B23990,LISTAS!A23948:B24015,2,0)</f>
        <v>#N/A</v>
      </c>
      <c r="W23990" s="35" t="e">
        <f>VLOOKUP(V23990,LISTAS!$M$2:$N$18,2,0)</f>
        <v>#N/A</v>
      </c>
    </row>
    <row r="23991" spans="3:23">
      <c r="C23991" t="e">
        <f>VLOOKUP(B23991,LISTAS!A23949:B24016,2,0)</f>
        <v>#N/A</v>
      </c>
      <c r="W23991" s="35" t="e">
        <f>VLOOKUP(V23991,LISTAS!$M$2:$N$18,2,0)</f>
        <v>#N/A</v>
      </c>
    </row>
    <row r="23992" spans="3:23">
      <c r="C23992" t="e">
        <f>VLOOKUP(B23992,LISTAS!A23950:B24017,2,0)</f>
        <v>#N/A</v>
      </c>
      <c r="W23992" s="35" t="e">
        <f>VLOOKUP(V23992,LISTAS!$M$2:$N$18,2,0)</f>
        <v>#N/A</v>
      </c>
    </row>
    <row r="23993" spans="3:23">
      <c r="C23993" t="e">
        <f>VLOOKUP(B23993,LISTAS!A23951:B24018,2,0)</f>
        <v>#N/A</v>
      </c>
      <c r="W23993" s="35" t="e">
        <f>VLOOKUP(V23993,LISTAS!$M$2:$N$18,2,0)</f>
        <v>#N/A</v>
      </c>
    </row>
    <row r="23994" spans="3:23">
      <c r="C23994" t="e">
        <f>VLOOKUP(B23994,LISTAS!A23952:B24019,2,0)</f>
        <v>#N/A</v>
      </c>
      <c r="W23994" s="35" t="e">
        <f>VLOOKUP(V23994,LISTAS!$M$2:$N$18,2,0)</f>
        <v>#N/A</v>
      </c>
    </row>
    <row r="23995" spans="3:23">
      <c r="C23995" t="e">
        <f>VLOOKUP(B23995,LISTAS!A23953:B24020,2,0)</f>
        <v>#N/A</v>
      </c>
      <c r="W23995" s="35" t="e">
        <f>VLOOKUP(V23995,LISTAS!$M$2:$N$18,2,0)</f>
        <v>#N/A</v>
      </c>
    </row>
    <row r="23996" spans="3:23">
      <c r="C23996" t="e">
        <f>VLOOKUP(B23996,LISTAS!A23954:B24021,2,0)</f>
        <v>#N/A</v>
      </c>
      <c r="W23996" s="35" t="e">
        <f>VLOOKUP(V23996,LISTAS!$M$2:$N$18,2,0)</f>
        <v>#N/A</v>
      </c>
    </row>
    <row r="23997" spans="3:23">
      <c r="C23997" t="e">
        <f>VLOOKUP(B23997,LISTAS!A23955:B24022,2,0)</f>
        <v>#N/A</v>
      </c>
      <c r="W23997" s="35" t="e">
        <f>VLOOKUP(V23997,LISTAS!$M$2:$N$18,2,0)</f>
        <v>#N/A</v>
      </c>
    </row>
    <row r="23998" spans="3:23">
      <c r="C23998" t="e">
        <f>VLOOKUP(B23998,LISTAS!A23956:B24023,2,0)</f>
        <v>#N/A</v>
      </c>
      <c r="W23998" s="35" t="e">
        <f>VLOOKUP(V23998,LISTAS!$M$2:$N$18,2,0)</f>
        <v>#N/A</v>
      </c>
    </row>
    <row r="23999" spans="3:23">
      <c r="C23999" t="e">
        <f>VLOOKUP(B23999,LISTAS!A23957:B24024,2,0)</f>
        <v>#N/A</v>
      </c>
      <c r="W23999" s="35" t="e">
        <f>VLOOKUP(V23999,LISTAS!$M$2:$N$18,2,0)</f>
        <v>#N/A</v>
      </c>
    </row>
    <row r="24000" spans="3:23">
      <c r="C24000" t="e">
        <f>VLOOKUP(B24000,LISTAS!A23958:B24025,2,0)</f>
        <v>#N/A</v>
      </c>
      <c r="W24000" s="35" t="e">
        <f>VLOOKUP(V24000,LISTAS!$M$2:$N$18,2,0)</f>
        <v>#N/A</v>
      </c>
    </row>
    <row r="24001" spans="3:23">
      <c r="C24001" t="e">
        <f>VLOOKUP(B24001,LISTAS!A23959:B24026,2,0)</f>
        <v>#N/A</v>
      </c>
      <c r="W24001" s="35" t="e">
        <f>VLOOKUP(V24001,LISTAS!$M$2:$N$18,2,0)</f>
        <v>#N/A</v>
      </c>
    </row>
    <row r="24002" spans="3:23">
      <c r="C24002" t="e">
        <f>VLOOKUP(B24002,LISTAS!A23960:B24027,2,0)</f>
        <v>#N/A</v>
      </c>
      <c r="W24002" s="35" t="e">
        <f>VLOOKUP(V24002,LISTAS!$M$2:$N$18,2,0)</f>
        <v>#N/A</v>
      </c>
    </row>
    <row r="24003" spans="3:23">
      <c r="C24003" t="e">
        <f>VLOOKUP(B24003,LISTAS!A23961:B24028,2,0)</f>
        <v>#N/A</v>
      </c>
      <c r="W24003" s="35" t="e">
        <f>VLOOKUP(V24003,LISTAS!$M$2:$N$18,2,0)</f>
        <v>#N/A</v>
      </c>
    </row>
    <row r="24004" spans="3:23">
      <c r="C24004" t="e">
        <f>VLOOKUP(B24004,LISTAS!A23962:B24029,2,0)</f>
        <v>#N/A</v>
      </c>
      <c r="W24004" s="35" t="e">
        <f>VLOOKUP(V24004,LISTAS!$M$2:$N$18,2,0)</f>
        <v>#N/A</v>
      </c>
    </row>
    <row r="24005" spans="3:23">
      <c r="C24005" t="e">
        <f>VLOOKUP(B24005,LISTAS!A23963:B24030,2,0)</f>
        <v>#N/A</v>
      </c>
      <c r="W24005" s="35" t="e">
        <f>VLOOKUP(V24005,LISTAS!$M$2:$N$18,2,0)</f>
        <v>#N/A</v>
      </c>
    </row>
    <row r="24006" spans="3:23">
      <c r="C24006" t="e">
        <f>VLOOKUP(B24006,LISTAS!A23964:B24031,2,0)</f>
        <v>#N/A</v>
      </c>
      <c r="W24006" s="35" t="e">
        <f>VLOOKUP(V24006,LISTAS!$M$2:$N$18,2,0)</f>
        <v>#N/A</v>
      </c>
    </row>
    <row r="24007" spans="3:23">
      <c r="C24007" t="e">
        <f>VLOOKUP(B24007,LISTAS!A23965:B24032,2,0)</f>
        <v>#N/A</v>
      </c>
      <c r="W24007" s="35" t="e">
        <f>VLOOKUP(V24007,LISTAS!$M$2:$N$18,2,0)</f>
        <v>#N/A</v>
      </c>
    </row>
    <row r="24008" spans="3:23">
      <c r="C24008" t="e">
        <f>VLOOKUP(B24008,LISTAS!A23966:B24033,2,0)</f>
        <v>#N/A</v>
      </c>
      <c r="W24008" s="35" t="e">
        <f>VLOOKUP(V24008,LISTAS!$M$2:$N$18,2,0)</f>
        <v>#N/A</v>
      </c>
    </row>
    <row r="24009" spans="3:23">
      <c r="C24009" t="e">
        <f>VLOOKUP(B24009,LISTAS!A23967:B24034,2,0)</f>
        <v>#N/A</v>
      </c>
      <c r="W24009" s="35" t="e">
        <f>VLOOKUP(V24009,LISTAS!$M$2:$N$18,2,0)</f>
        <v>#N/A</v>
      </c>
    </row>
    <row r="24010" spans="3:23">
      <c r="C24010" t="e">
        <f>VLOOKUP(B24010,LISTAS!A23968:B24035,2,0)</f>
        <v>#N/A</v>
      </c>
      <c r="W24010" s="35" t="e">
        <f>VLOOKUP(V24010,LISTAS!$M$2:$N$18,2,0)</f>
        <v>#N/A</v>
      </c>
    </row>
    <row r="24011" spans="3:23">
      <c r="C24011" t="e">
        <f>VLOOKUP(B24011,LISTAS!A23969:B24036,2,0)</f>
        <v>#N/A</v>
      </c>
      <c r="W24011" s="35" t="e">
        <f>VLOOKUP(V24011,LISTAS!$M$2:$N$18,2,0)</f>
        <v>#N/A</v>
      </c>
    </row>
    <row r="24012" spans="3:23">
      <c r="C24012" t="e">
        <f>VLOOKUP(B24012,LISTAS!A23970:B24037,2,0)</f>
        <v>#N/A</v>
      </c>
      <c r="W24012" s="35" t="e">
        <f>VLOOKUP(V24012,LISTAS!$M$2:$N$18,2,0)</f>
        <v>#N/A</v>
      </c>
    </row>
    <row r="24013" spans="3:23">
      <c r="C24013" t="e">
        <f>VLOOKUP(B24013,LISTAS!A23971:B24038,2,0)</f>
        <v>#N/A</v>
      </c>
      <c r="W24013" s="35" t="e">
        <f>VLOOKUP(V24013,LISTAS!$M$2:$N$18,2,0)</f>
        <v>#N/A</v>
      </c>
    </row>
    <row r="24014" spans="3:23">
      <c r="C24014" t="e">
        <f>VLOOKUP(B24014,LISTAS!A23972:B24039,2,0)</f>
        <v>#N/A</v>
      </c>
      <c r="W24014" s="35" t="e">
        <f>VLOOKUP(V24014,LISTAS!$M$2:$N$18,2,0)</f>
        <v>#N/A</v>
      </c>
    </row>
    <row r="24015" spans="3:23">
      <c r="C24015" t="e">
        <f>VLOOKUP(B24015,LISTAS!A23973:B24040,2,0)</f>
        <v>#N/A</v>
      </c>
      <c r="W24015" s="35" t="e">
        <f>VLOOKUP(V24015,LISTAS!$M$2:$N$18,2,0)</f>
        <v>#N/A</v>
      </c>
    </row>
    <row r="24016" spans="3:23">
      <c r="C24016" t="e">
        <f>VLOOKUP(B24016,LISTAS!A23974:B24041,2,0)</f>
        <v>#N/A</v>
      </c>
      <c r="W24016" s="35" t="e">
        <f>VLOOKUP(V24016,LISTAS!$M$2:$N$18,2,0)</f>
        <v>#N/A</v>
      </c>
    </row>
    <row r="24017" spans="3:23">
      <c r="C24017" t="e">
        <f>VLOOKUP(B24017,LISTAS!A23975:B24042,2,0)</f>
        <v>#N/A</v>
      </c>
      <c r="W24017" s="35" t="e">
        <f>VLOOKUP(V24017,LISTAS!$M$2:$N$18,2,0)</f>
        <v>#N/A</v>
      </c>
    </row>
    <row r="24018" spans="3:23">
      <c r="C24018" t="e">
        <f>VLOOKUP(B24018,LISTAS!A23976:B24043,2,0)</f>
        <v>#N/A</v>
      </c>
      <c r="W24018" s="35" t="e">
        <f>VLOOKUP(V24018,LISTAS!$M$2:$N$18,2,0)</f>
        <v>#N/A</v>
      </c>
    </row>
    <row r="24019" spans="3:23">
      <c r="C24019" t="e">
        <f>VLOOKUP(B24019,LISTAS!A23977:B24044,2,0)</f>
        <v>#N/A</v>
      </c>
      <c r="W24019" s="35" t="e">
        <f>VLOOKUP(V24019,LISTAS!$M$2:$N$18,2,0)</f>
        <v>#N/A</v>
      </c>
    </row>
    <row r="24020" spans="3:23">
      <c r="C24020" t="e">
        <f>VLOOKUP(B24020,LISTAS!A23978:B24045,2,0)</f>
        <v>#N/A</v>
      </c>
      <c r="W24020" s="35" t="e">
        <f>VLOOKUP(V24020,LISTAS!$M$2:$N$18,2,0)</f>
        <v>#N/A</v>
      </c>
    </row>
    <row r="24021" spans="3:23">
      <c r="C24021" t="e">
        <f>VLOOKUP(B24021,LISTAS!A23979:B24046,2,0)</f>
        <v>#N/A</v>
      </c>
      <c r="W24021" s="35" t="e">
        <f>VLOOKUP(V24021,LISTAS!$M$2:$N$18,2,0)</f>
        <v>#N/A</v>
      </c>
    </row>
    <row r="24022" spans="3:23">
      <c r="C24022" t="e">
        <f>VLOOKUP(B24022,LISTAS!A23980:B24047,2,0)</f>
        <v>#N/A</v>
      </c>
      <c r="W24022" s="35" t="e">
        <f>VLOOKUP(V24022,LISTAS!$M$2:$N$18,2,0)</f>
        <v>#N/A</v>
      </c>
    </row>
    <row r="24023" spans="3:23">
      <c r="C24023" t="e">
        <f>VLOOKUP(B24023,LISTAS!A23981:B24048,2,0)</f>
        <v>#N/A</v>
      </c>
      <c r="W24023" s="35" t="e">
        <f>VLOOKUP(V24023,LISTAS!$M$2:$N$18,2,0)</f>
        <v>#N/A</v>
      </c>
    </row>
    <row r="24024" spans="3:23">
      <c r="C24024" t="e">
        <f>VLOOKUP(B24024,LISTAS!A23982:B24049,2,0)</f>
        <v>#N/A</v>
      </c>
      <c r="W24024" s="35" t="e">
        <f>VLOOKUP(V24024,LISTAS!$M$2:$N$18,2,0)</f>
        <v>#N/A</v>
      </c>
    </row>
    <row r="24025" spans="3:23">
      <c r="C24025" t="e">
        <f>VLOOKUP(B24025,LISTAS!A23983:B24050,2,0)</f>
        <v>#N/A</v>
      </c>
      <c r="W24025" s="35" t="e">
        <f>VLOOKUP(V24025,LISTAS!$M$2:$N$18,2,0)</f>
        <v>#N/A</v>
      </c>
    </row>
    <row r="24026" spans="3:23">
      <c r="C24026" t="e">
        <f>VLOOKUP(B24026,LISTAS!A23984:B24051,2,0)</f>
        <v>#N/A</v>
      </c>
      <c r="W24026" s="35" t="e">
        <f>VLOOKUP(V24026,LISTAS!$M$2:$N$18,2,0)</f>
        <v>#N/A</v>
      </c>
    </row>
    <row r="24027" spans="3:23">
      <c r="C24027" t="e">
        <f>VLOOKUP(B24027,LISTAS!A23985:B24052,2,0)</f>
        <v>#N/A</v>
      </c>
      <c r="W24027" s="35" t="e">
        <f>VLOOKUP(V24027,LISTAS!$M$2:$N$18,2,0)</f>
        <v>#N/A</v>
      </c>
    </row>
    <row r="24028" spans="3:23">
      <c r="C24028" t="e">
        <f>VLOOKUP(B24028,LISTAS!A23986:B24053,2,0)</f>
        <v>#N/A</v>
      </c>
      <c r="W24028" s="35" t="e">
        <f>VLOOKUP(V24028,LISTAS!$M$2:$N$18,2,0)</f>
        <v>#N/A</v>
      </c>
    </row>
    <row r="24029" spans="3:23">
      <c r="C24029" t="e">
        <f>VLOOKUP(B24029,LISTAS!A23987:B24054,2,0)</f>
        <v>#N/A</v>
      </c>
      <c r="W24029" s="35" t="e">
        <f>VLOOKUP(V24029,LISTAS!$M$2:$N$18,2,0)</f>
        <v>#N/A</v>
      </c>
    </row>
    <row r="24030" spans="3:23">
      <c r="C24030" t="e">
        <f>VLOOKUP(B24030,LISTAS!A23988:B24055,2,0)</f>
        <v>#N/A</v>
      </c>
      <c r="W24030" s="35" t="e">
        <f>VLOOKUP(V24030,LISTAS!$M$2:$N$18,2,0)</f>
        <v>#N/A</v>
      </c>
    </row>
    <row r="24031" spans="3:23">
      <c r="C24031" t="e">
        <f>VLOOKUP(B24031,LISTAS!A23989:B24056,2,0)</f>
        <v>#N/A</v>
      </c>
      <c r="W24031" s="35" t="e">
        <f>VLOOKUP(V24031,LISTAS!$M$2:$N$18,2,0)</f>
        <v>#N/A</v>
      </c>
    </row>
    <row r="24032" spans="3:23">
      <c r="C24032" t="e">
        <f>VLOOKUP(B24032,LISTAS!A23990:B24057,2,0)</f>
        <v>#N/A</v>
      </c>
      <c r="W24032" s="35" t="e">
        <f>VLOOKUP(V24032,LISTAS!$M$2:$N$18,2,0)</f>
        <v>#N/A</v>
      </c>
    </row>
    <row r="24033" spans="3:23">
      <c r="C24033" t="e">
        <f>VLOOKUP(B24033,LISTAS!A23991:B24058,2,0)</f>
        <v>#N/A</v>
      </c>
      <c r="W24033" s="35" t="e">
        <f>VLOOKUP(V24033,LISTAS!$M$2:$N$18,2,0)</f>
        <v>#N/A</v>
      </c>
    </row>
    <row r="24034" spans="3:23">
      <c r="C24034" t="e">
        <f>VLOOKUP(B24034,LISTAS!A23992:B24059,2,0)</f>
        <v>#N/A</v>
      </c>
      <c r="W24034" s="35" t="e">
        <f>VLOOKUP(V24034,LISTAS!$M$2:$N$18,2,0)</f>
        <v>#N/A</v>
      </c>
    </row>
    <row r="24035" spans="3:23">
      <c r="C24035" t="e">
        <f>VLOOKUP(B24035,LISTAS!A23993:B24060,2,0)</f>
        <v>#N/A</v>
      </c>
      <c r="W24035" s="35" t="e">
        <f>VLOOKUP(V24035,LISTAS!$M$2:$N$18,2,0)</f>
        <v>#N/A</v>
      </c>
    </row>
    <row r="24036" spans="3:23">
      <c r="C24036" t="e">
        <f>VLOOKUP(B24036,LISTAS!A23994:B24061,2,0)</f>
        <v>#N/A</v>
      </c>
      <c r="W24036" s="35" t="e">
        <f>VLOOKUP(V24036,LISTAS!$M$2:$N$18,2,0)</f>
        <v>#N/A</v>
      </c>
    </row>
    <row r="24037" spans="3:23">
      <c r="C24037" t="e">
        <f>VLOOKUP(B24037,LISTAS!A23995:B24062,2,0)</f>
        <v>#N/A</v>
      </c>
      <c r="W24037" s="35" t="e">
        <f>VLOOKUP(V24037,LISTAS!$M$2:$N$18,2,0)</f>
        <v>#N/A</v>
      </c>
    </row>
    <row r="24038" spans="3:23">
      <c r="C24038" t="e">
        <f>VLOOKUP(B24038,LISTAS!A23996:B24063,2,0)</f>
        <v>#N/A</v>
      </c>
      <c r="W24038" s="35" t="e">
        <f>VLOOKUP(V24038,LISTAS!$M$2:$N$18,2,0)</f>
        <v>#N/A</v>
      </c>
    </row>
    <row r="24039" spans="3:23">
      <c r="C24039" t="e">
        <f>VLOOKUP(B24039,LISTAS!A23997:B24064,2,0)</f>
        <v>#N/A</v>
      </c>
      <c r="W24039" s="35" t="e">
        <f>VLOOKUP(V24039,LISTAS!$M$2:$N$18,2,0)</f>
        <v>#N/A</v>
      </c>
    </row>
    <row r="24040" spans="3:23">
      <c r="C24040" t="e">
        <f>VLOOKUP(B24040,LISTAS!A23998:B24065,2,0)</f>
        <v>#N/A</v>
      </c>
      <c r="W24040" s="35" t="e">
        <f>VLOOKUP(V24040,LISTAS!$M$2:$N$18,2,0)</f>
        <v>#N/A</v>
      </c>
    </row>
    <row r="24041" spans="3:23">
      <c r="C24041" t="e">
        <f>VLOOKUP(B24041,LISTAS!A23999:B24066,2,0)</f>
        <v>#N/A</v>
      </c>
      <c r="W24041" s="35" t="e">
        <f>VLOOKUP(V24041,LISTAS!$M$2:$N$18,2,0)</f>
        <v>#N/A</v>
      </c>
    </row>
    <row r="24042" spans="3:23">
      <c r="C24042" t="e">
        <f>VLOOKUP(B24042,LISTAS!A24000:B24067,2,0)</f>
        <v>#N/A</v>
      </c>
      <c r="W24042" s="35" t="e">
        <f>VLOOKUP(V24042,LISTAS!$M$2:$N$18,2,0)</f>
        <v>#N/A</v>
      </c>
    </row>
    <row r="24043" spans="3:23">
      <c r="C24043" t="e">
        <f>VLOOKUP(B24043,LISTAS!A24001:B24068,2,0)</f>
        <v>#N/A</v>
      </c>
      <c r="W24043" s="35" t="e">
        <f>VLOOKUP(V24043,LISTAS!$M$2:$N$18,2,0)</f>
        <v>#N/A</v>
      </c>
    </row>
    <row r="24044" spans="3:23">
      <c r="C24044" t="e">
        <f>VLOOKUP(B24044,LISTAS!A24002:B24069,2,0)</f>
        <v>#N/A</v>
      </c>
      <c r="W24044" s="35" t="e">
        <f>VLOOKUP(V24044,LISTAS!$M$2:$N$18,2,0)</f>
        <v>#N/A</v>
      </c>
    </row>
    <row r="24045" spans="3:23">
      <c r="C24045" t="e">
        <f>VLOOKUP(B24045,LISTAS!A24003:B24070,2,0)</f>
        <v>#N/A</v>
      </c>
      <c r="W24045" s="35" t="e">
        <f>VLOOKUP(V24045,LISTAS!$M$2:$N$18,2,0)</f>
        <v>#N/A</v>
      </c>
    </row>
    <row r="24046" spans="3:23">
      <c r="C24046" t="e">
        <f>VLOOKUP(B24046,LISTAS!A24004:B24071,2,0)</f>
        <v>#N/A</v>
      </c>
      <c r="W24046" s="35" t="e">
        <f>VLOOKUP(V24046,LISTAS!$M$2:$N$18,2,0)</f>
        <v>#N/A</v>
      </c>
    </row>
    <row r="24047" spans="3:23">
      <c r="C24047" t="e">
        <f>VLOOKUP(B24047,LISTAS!A24005:B24072,2,0)</f>
        <v>#N/A</v>
      </c>
      <c r="W24047" s="35" t="e">
        <f>VLOOKUP(V24047,LISTAS!$M$2:$N$18,2,0)</f>
        <v>#N/A</v>
      </c>
    </row>
    <row r="24048" spans="3:23">
      <c r="C24048" t="e">
        <f>VLOOKUP(B24048,LISTAS!A24006:B24073,2,0)</f>
        <v>#N/A</v>
      </c>
      <c r="W24048" s="35" t="e">
        <f>VLOOKUP(V24048,LISTAS!$M$2:$N$18,2,0)</f>
        <v>#N/A</v>
      </c>
    </row>
    <row r="24049" spans="3:23">
      <c r="C24049" t="e">
        <f>VLOOKUP(B24049,LISTAS!A24007:B24074,2,0)</f>
        <v>#N/A</v>
      </c>
      <c r="W24049" s="35" t="e">
        <f>VLOOKUP(V24049,LISTAS!$M$2:$N$18,2,0)</f>
        <v>#N/A</v>
      </c>
    </row>
    <row r="24050" spans="3:23">
      <c r="C24050" t="e">
        <f>VLOOKUP(B24050,LISTAS!A24008:B24075,2,0)</f>
        <v>#N/A</v>
      </c>
      <c r="W24050" s="35" t="e">
        <f>VLOOKUP(V24050,LISTAS!$M$2:$N$18,2,0)</f>
        <v>#N/A</v>
      </c>
    </row>
    <row r="24051" spans="3:23">
      <c r="C24051" t="e">
        <f>VLOOKUP(B24051,LISTAS!A24009:B24076,2,0)</f>
        <v>#N/A</v>
      </c>
      <c r="W24051" s="35" t="e">
        <f>VLOOKUP(V24051,LISTAS!$M$2:$N$18,2,0)</f>
        <v>#N/A</v>
      </c>
    </row>
    <row r="24052" spans="3:23">
      <c r="C24052" t="e">
        <f>VLOOKUP(B24052,LISTAS!A24010:B24077,2,0)</f>
        <v>#N/A</v>
      </c>
      <c r="W24052" s="35" t="e">
        <f>VLOOKUP(V24052,LISTAS!$M$2:$N$18,2,0)</f>
        <v>#N/A</v>
      </c>
    </row>
    <row r="24053" spans="3:23">
      <c r="C24053" t="e">
        <f>VLOOKUP(B24053,LISTAS!A24011:B24078,2,0)</f>
        <v>#N/A</v>
      </c>
      <c r="W24053" s="35" t="e">
        <f>VLOOKUP(V24053,LISTAS!$M$2:$N$18,2,0)</f>
        <v>#N/A</v>
      </c>
    </row>
    <row r="24054" spans="3:23">
      <c r="C24054" t="e">
        <f>VLOOKUP(B24054,LISTAS!A24012:B24079,2,0)</f>
        <v>#N/A</v>
      </c>
      <c r="W24054" s="35" t="e">
        <f>VLOOKUP(V24054,LISTAS!$M$2:$N$18,2,0)</f>
        <v>#N/A</v>
      </c>
    </row>
    <row r="24055" spans="3:23">
      <c r="C24055" t="e">
        <f>VLOOKUP(B24055,LISTAS!A24013:B24080,2,0)</f>
        <v>#N/A</v>
      </c>
      <c r="W24055" s="35" t="e">
        <f>VLOOKUP(V24055,LISTAS!$M$2:$N$18,2,0)</f>
        <v>#N/A</v>
      </c>
    </row>
    <row r="24056" spans="3:23">
      <c r="C24056" t="e">
        <f>VLOOKUP(B24056,LISTAS!A24014:B24081,2,0)</f>
        <v>#N/A</v>
      </c>
      <c r="W24056" s="35" t="e">
        <f>VLOOKUP(V24056,LISTAS!$M$2:$N$18,2,0)</f>
        <v>#N/A</v>
      </c>
    </row>
    <row r="24057" spans="3:23">
      <c r="C24057" t="e">
        <f>VLOOKUP(B24057,LISTAS!A24015:B24082,2,0)</f>
        <v>#N/A</v>
      </c>
      <c r="W24057" s="35" t="e">
        <f>VLOOKUP(V24057,LISTAS!$M$2:$N$18,2,0)</f>
        <v>#N/A</v>
      </c>
    </row>
    <row r="24058" spans="3:23">
      <c r="C24058" t="e">
        <f>VLOOKUP(B24058,LISTAS!A24016:B24083,2,0)</f>
        <v>#N/A</v>
      </c>
      <c r="W24058" s="35" t="e">
        <f>VLOOKUP(V24058,LISTAS!$M$2:$N$18,2,0)</f>
        <v>#N/A</v>
      </c>
    </row>
    <row r="24059" spans="3:23">
      <c r="C24059" t="e">
        <f>VLOOKUP(B24059,LISTAS!A24017:B24084,2,0)</f>
        <v>#N/A</v>
      </c>
      <c r="W24059" s="35" t="e">
        <f>VLOOKUP(V24059,LISTAS!$M$2:$N$18,2,0)</f>
        <v>#N/A</v>
      </c>
    </row>
    <row r="24060" spans="3:23">
      <c r="C24060" t="e">
        <f>VLOOKUP(B24060,LISTAS!A24018:B24085,2,0)</f>
        <v>#N/A</v>
      </c>
      <c r="W24060" s="35" t="e">
        <f>VLOOKUP(V24060,LISTAS!$M$2:$N$18,2,0)</f>
        <v>#N/A</v>
      </c>
    </row>
    <row r="24061" spans="3:23">
      <c r="C24061" t="e">
        <f>VLOOKUP(B24061,LISTAS!A24019:B24086,2,0)</f>
        <v>#N/A</v>
      </c>
      <c r="W24061" s="35" t="e">
        <f>VLOOKUP(V24061,LISTAS!$M$2:$N$18,2,0)</f>
        <v>#N/A</v>
      </c>
    </row>
    <row r="24062" spans="3:23">
      <c r="C24062" t="e">
        <f>VLOOKUP(B24062,LISTAS!A24020:B24087,2,0)</f>
        <v>#N/A</v>
      </c>
      <c r="W24062" s="35" t="e">
        <f>VLOOKUP(V24062,LISTAS!$M$2:$N$18,2,0)</f>
        <v>#N/A</v>
      </c>
    </row>
    <row r="24063" spans="3:23">
      <c r="C24063" t="e">
        <f>VLOOKUP(B24063,LISTAS!A24021:B24088,2,0)</f>
        <v>#N/A</v>
      </c>
      <c r="W24063" s="35" t="e">
        <f>VLOOKUP(V24063,LISTAS!$M$2:$N$18,2,0)</f>
        <v>#N/A</v>
      </c>
    </row>
    <row r="24064" spans="3:23">
      <c r="C24064" t="e">
        <f>VLOOKUP(B24064,LISTAS!A24022:B24089,2,0)</f>
        <v>#N/A</v>
      </c>
      <c r="W24064" s="35" t="e">
        <f>VLOOKUP(V24064,LISTAS!$M$2:$N$18,2,0)</f>
        <v>#N/A</v>
      </c>
    </row>
    <row r="24065" spans="3:23">
      <c r="C24065" t="e">
        <f>VLOOKUP(B24065,LISTAS!A24023:B24090,2,0)</f>
        <v>#N/A</v>
      </c>
      <c r="W24065" s="35" t="e">
        <f>VLOOKUP(V24065,LISTAS!$M$2:$N$18,2,0)</f>
        <v>#N/A</v>
      </c>
    </row>
    <row r="24066" spans="3:23">
      <c r="C24066" t="e">
        <f>VLOOKUP(B24066,LISTAS!A24024:B24091,2,0)</f>
        <v>#N/A</v>
      </c>
      <c r="W24066" s="35" t="e">
        <f>VLOOKUP(V24066,LISTAS!$M$2:$N$18,2,0)</f>
        <v>#N/A</v>
      </c>
    </row>
    <row r="24067" spans="3:23">
      <c r="C24067" t="e">
        <f>VLOOKUP(B24067,LISTAS!A24025:B24092,2,0)</f>
        <v>#N/A</v>
      </c>
      <c r="W24067" s="35" t="e">
        <f>VLOOKUP(V24067,LISTAS!$M$2:$N$18,2,0)</f>
        <v>#N/A</v>
      </c>
    </row>
    <row r="24068" spans="3:23">
      <c r="C24068" t="e">
        <f>VLOOKUP(B24068,LISTAS!A24026:B24093,2,0)</f>
        <v>#N/A</v>
      </c>
      <c r="W24068" s="35" t="e">
        <f>VLOOKUP(V24068,LISTAS!$M$2:$N$18,2,0)</f>
        <v>#N/A</v>
      </c>
    </row>
    <row r="24069" spans="3:23">
      <c r="C24069" t="e">
        <f>VLOOKUP(B24069,LISTAS!A24027:B24094,2,0)</f>
        <v>#N/A</v>
      </c>
      <c r="W24069" s="35" t="e">
        <f>VLOOKUP(V24069,LISTAS!$M$2:$N$18,2,0)</f>
        <v>#N/A</v>
      </c>
    </row>
    <row r="24070" spans="3:23">
      <c r="C24070" t="e">
        <f>VLOOKUP(B24070,LISTAS!A24028:B24095,2,0)</f>
        <v>#N/A</v>
      </c>
      <c r="W24070" s="35" t="e">
        <f>VLOOKUP(V24070,LISTAS!$M$2:$N$18,2,0)</f>
        <v>#N/A</v>
      </c>
    </row>
    <row r="24071" spans="3:23">
      <c r="C24071" t="e">
        <f>VLOOKUP(B24071,LISTAS!A24029:B24096,2,0)</f>
        <v>#N/A</v>
      </c>
      <c r="W24071" s="35" t="e">
        <f>VLOOKUP(V24071,LISTAS!$M$2:$N$18,2,0)</f>
        <v>#N/A</v>
      </c>
    </row>
    <row r="24072" spans="3:23">
      <c r="C24072" t="e">
        <f>VLOOKUP(B24072,LISTAS!A24030:B24097,2,0)</f>
        <v>#N/A</v>
      </c>
      <c r="W24072" s="35" t="e">
        <f>VLOOKUP(V24072,LISTAS!$M$2:$N$18,2,0)</f>
        <v>#N/A</v>
      </c>
    </row>
    <row r="24073" spans="3:23">
      <c r="C24073" t="e">
        <f>VLOOKUP(B24073,LISTAS!A24031:B24098,2,0)</f>
        <v>#N/A</v>
      </c>
      <c r="W24073" s="35" t="e">
        <f>VLOOKUP(V24073,LISTAS!$M$2:$N$18,2,0)</f>
        <v>#N/A</v>
      </c>
    </row>
    <row r="24074" spans="3:23">
      <c r="C24074" t="e">
        <f>VLOOKUP(B24074,LISTAS!A24032:B24099,2,0)</f>
        <v>#N/A</v>
      </c>
      <c r="W24074" s="35" t="e">
        <f>VLOOKUP(V24074,LISTAS!$M$2:$N$18,2,0)</f>
        <v>#N/A</v>
      </c>
    </row>
    <row r="24075" spans="3:23">
      <c r="C24075" t="e">
        <f>VLOOKUP(B24075,LISTAS!A24033:B24100,2,0)</f>
        <v>#N/A</v>
      </c>
      <c r="W24075" s="35" t="e">
        <f>VLOOKUP(V24075,LISTAS!$M$2:$N$18,2,0)</f>
        <v>#N/A</v>
      </c>
    </row>
    <row r="24076" spans="3:23">
      <c r="C24076" t="e">
        <f>VLOOKUP(B24076,LISTAS!A24034:B24101,2,0)</f>
        <v>#N/A</v>
      </c>
      <c r="W24076" s="35" t="e">
        <f>VLOOKUP(V24076,LISTAS!$M$2:$N$18,2,0)</f>
        <v>#N/A</v>
      </c>
    </row>
    <row r="24077" spans="3:23">
      <c r="C24077" t="e">
        <f>VLOOKUP(B24077,LISTAS!A24035:B24102,2,0)</f>
        <v>#N/A</v>
      </c>
      <c r="W24077" s="35" t="e">
        <f>VLOOKUP(V24077,LISTAS!$M$2:$N$18,2,0)</f>
        <v>#N/A</v>
      </c>
    </row>
    <row r="24078" spans="3:23">
      <c r="C24078" t="e">
        <f>VLOOKUP(B24078,LISTAS!A24036:B24103,2,0)</f>
        <v>#N/A</v>
      </c>
      <c r="W24078" s="35" t="e">
        <f>VLOOKUP(V24078,LISTAS!$M$2:$N$18,2,0)</f>
        <v>#N/A</v>
      </c>
    </row>
    <row r="24079" spans="3:23">
      <c r="C24079" t="e">
        <f>VLOOKUP(B24079,LISTAS!A24037:B24104,2,0)</f>
        <v>#N/A</v>
      </c>
      <c r="W24079" s="35" t="e">
        <f>VLOOKUP(V24079,LISTAS!$M$2:$N$18,2,0)</f>
        <v>#N/A</v>
      </c>
    </row>
    <row r="24080" spans="3:23">
      <c r="C24080" t="e">
        <f>VLOOKUP(B24080,LISTAS!A24038:B24105,2,0)</f>
        <v>#N/A</v>
      </c>
      <c r="W24080" s="35" t="e">
        <f>VLOOKUP(V24080,LISTAS!$M$2:$N$18,2,0)</f>
        <v>#N/A</v>
      </c>
    </row>
    <row r="24081" spans="3:23">
      <c r="C24081" t="e">
        <f>VLOOKUP(B24081,LISTAS!A24039:B24106,2,0)</f>
        <v>#N/A</v>
      </c>
      <c r="W24081" s="35" t="e">
        <f>VLOOKUP(V24081,LISTAS!$M$2:$N$18,2,0)</f>
        <v>#N/A</v>
      </c>
    </row>
    <row r="24082" spans="3:23">
      <c r="C24082" t="e">
        <f>VLOOKUP(B24082,LISTAS!A24040:B24107,2,0)</f>
        <v>#N/A</v>
      </c>
      <c r="W24082" s="35" t="e">
        <f>VLOOKUP(V24082,LISTAS!$M$2:$N$18,2,0)</f>
        <v>#N/A</v>
      </c>
    </row>
    <row r="24083" spans="3:23">
      <c r="C24083" t="e">
        <f>VLOOKUP(B24083,LISTAS!A24041:B24108,2,0)</f>
        <v>#N/A</v>
      </c>
      <c r="W24083" s="35" t="e">
        <f>VLOOKUP(V24083,LISTAS!$M$2:$N$18,2,0)</f>
        <v>#N/A</v>
      </c>
    </row>
    <row r="24084" spans="3:23">
      <c r="C24084" t="e">
        <f>VLOOKUP(B24084,LISTAS!A24042:B24109,2,0)</f>
        <v>#N/A</v>
      </c>
      <c r="W24084" s="35" t="e">
        <f>VLOOKUP(V24084,LISTAS!$M$2:$N$18,2,0)</f>
        <v>#N/A</v>
      </c>
    </row>
    <row r="24085" spans="3:23">
      <c r="C24085" t="e">
        <f>VLOOKUP(B24085,LISTAS!A24043:B24110,2,0)</f>
        <v>#N/A</v>
      </c>
      <c r="W24085" s="35" t="e">
        <f>VLOOKUP(V24085,LISTAS!$M$2:$N$18,2,0)</f>
        <v>#N/A</v>
      </c>
    </row>
    <row r="24086" spans="3:23">
      <c r="C24086" t="e">
        <f>VLOOKUP(B24086,LISTAS!A24044:B24111,2,0)</f>
        <v>#N/A</v>
      </c>
      <c r="W24086" s="35" t="e">
        <f>VLOOKUP(V24086,LISTAS!$M$2:$N$18,2,0)</f>
        <v>#N/A</v>
      </c>
    </row>
    <row r="24087" spans="3:23">
      <c r="C24087" t="e">
        <f>VLOOKUP(B24087,LISTAS!A24045:B24112,2,0)</f>
        <v>#N/A</v>
      </c>
      <c r="W24087" s="35" t="e">
        <f>VLOOKUP(V24087,LISTAS!$M$2:$N$18,2,0)</f>
        <v>#N/A</v>
      </c>
    </row>
    <row r="24088" spans="3:23">
      <c r="C24088" t="e">
        <f>VLOOKUP(B24088,LISTAS!A24046:B24113,2,0)</f>
        <v>#N/A</v>
      </c>
      <c r="W24088" s="35" t="e">
        <f>VLOOKUP(V24088,LISTAS!$M$2:$N$18,2,0)</f>
        <v>#N/A</v>
      </c>
    </row>
    <row r="24089" spans="3:23">
      <c r="C24089" t="e">
        <f>VLOOKUP(B24089,LISTAS!A24047:B24114,2,0)</f>
        <v>#N/A</v>
      </c>
      <c r="W24089" s="35" t="e">
        <f>VLOOKUP(V24089,LISTAS!$M$2:$N$18,2,0)</f>
        <v>#N/A</v>
      </c>
    </row>
    <row r="24090" spans="3:23">
      <c r="C24090" t="e">
        <f>VLOOKUP(B24090,LISTAS!A24048:B24115,2,0)</f>
        <v>#N/A</v>
      </c>
      <c r="W24090" s="35" t="e">
        <f>VLOOKUP(V24090,LISTAS!$M$2:$N$18,2,0)</f>
        <v>#N/A</v>
      </c>
    </row>
    <row r="24091" spans="3:23">
      <c r="C24091" t="e">
        <f>VLOOKUP(B24091,LISTAS!A24049:B24116,2,0)</f>
        <v>#N/A</v>
      </c>
      <c r="W24091" s="35" t="e">
        <f>VLOOKUP(V24091,LISTAS!$M$2:$N$18,2,0)</f>
        <v>#N/A</v>
      </c>
    </row>
    <row r="24092" spans="3:23">
      <c r="C24092" t="e">
        <f>VLOOKUP(B24092,LISTAS!A24050:B24117,2,0)</f>
        <v>#N/A</v>
      </c>
      <c r="W24092" s="35" t="e">
        <f>VLOOKUP(V24092,LISTAS!$M$2:$N$18,2,0)</f>
        <v>#N/A</v>
      </c>
    </row>
    <row r="24093" spans="3:23">
      <c r="C24093" t="e">
        <f>VLOOKUP(B24093,LISTAS!A24051:B24118,2,0)</f>
        <v>#N/A</v>
      </c>
      <c r="W24093" s="35" t="e">
        <f>VLOOKUP(V24093,LISTAS!$M$2:$N$18,2,0)</f>
        <v>#N/A</v>
      </c>
    </row>
    <row r="24094" spans="3:23">
      <c r="C24094" t="e">
        <f>VLOOKUP(B24094,LISTAS!A24052:B24119,2,0)</f>
        <v>#N/A</v>
      </c>
      <c r="W24094" s="35" t="e">
        <f>VLOOKUP(V24094,LISTAS!$M$2:$N$18,2,0)</f>
        <v>#N/A</v>
      </c>
    </row>
    <row r="24095" spans="3:23">
      <c r="C24095" t="e">
        <f>VLOOKUP(B24095,LISTAS!A24053:B24120,2,0)</f>
        <v>#N/A</v>
      </c>
      <c r="W24095" s="35" t="e">
        <f>VLOOKUP(V24095,LISTAS!$M$2:$N$18,2,0)</f>
        <v>#N/A</v>
      </c>
    </row>
    <row r="24096" spans="3:23">
      <c r="C24096" t="e">
        <f>VLOOKUP(B24096,LISTAS!A24054:B24121,2,0)</f>
        <v>#N/A</v>
      </c>
      <c r="W24096" s="35" t="e">
        <f>VLOOKUP(V24096,LISTAS!$M$2:$N$18,2,0)</f>
        <v>#N/A</v>
      </c>
    </row>
    <row r="24097" spans="3:23">
      <c r="C24097" t="e">
        <f>VLOOKUP(B24097,LISTAS!A24055:B24122,2,0)</f>
        <v>#N/A</v>
      </c>
      <c r="W24097" s="35" t="e">
        <f>VLOOKUP(V24097,LISTAS!$M$2:$N$18,2,0)</f>
        <v>#N/A</v>
      </c>
    </row>
    <row r="24098" spans="3:23">
      <c r="C24098" t="e">
        <f>VLOOKUP(B24098,LISTAS!A24056:B24123,2,0)</f>
        <v>#N/A</v>
      </c>
      <c r="W24098" s="35" t="e">
        <f>VLOOKUP(V24098,LISTAS!$M$2:$N$18,2,0)</f>
        <v>#N/A</v>
      </c>
    </row>
    <row r="24099" spans="3:23">
      <c r="C24099" t="e">
        <f>VLOOKUP(B24099,LISTAS!A24057:B24124,2,0)</f>
        <v>#N/A</v>
      </c>
      <c r="W24099" s="35" t="e">
        <f>VLOOKUP(V24099,LISTAS!$M$2:$N$18,2,0)</f>
        <v>#N/A</v>
      </c>
    </row>
    <row r="24100" spans="3:23">
      <c r="C24100" t="e">
        <f>VLOOKUP(B24100,LISTAS!A24058:B24125,2,0)</f>
        <v>#N/A</v>
      </c>
      <c r="W24100" s="35" t="e">
        <f>VLOOKUP(V24100,LISTAS!$M$2:$N$18,2,0)</f>
        <v>#N/A</v>
      </c>
    </row>
    <row r="24101" spans="3:23">
      <c r="C24101" t="e">
        <f>VLOOKUP(B24101,LISTAS!A24059:B24126,2,0)</f>
        <v>#N/A</v>
      </c>
      <c r="W24101" s="35" t="e">
        <f>VLOOKUP(V24101,LISTAS!$M$2:$N$18,2,0)</f>
        <v>#N/A</v>
      </c>
    </row>
    <row r="24102" spans="3:23">
      <c r="C24102" t="e">
        <f>VLOOKUP(B24102,LISTAS!A24060:B24127,2,0)</f>
        <v>#N/A</v>
      </c>
      <c r="W24102" s="35" t="e">
        <f>VLOOKUP(V24102,LISTAS!$M$2:$N$18,2,0)</f>
        <v>#N/A</v>
      </c>
    </row>
    <row r="24103" spans="3:23">
      <c r="C24103" t="e">
        <f>VLOOKUP(B24103,LISTAS!A24061:B24128,2,0)</f>
        <v>#N/A</v>
      </c>
      <c r="W24103" s="35" t="e">
        <f>VLOOKUP(V24103,LISTAS!$M$2:$N$18,2,0)</f>
        <v>#N/A</v>
      </c>
    </row>
    <row r="24104" spans="3:23">
      <c r="C24104" t="e">
        <f>VLOOKUP(B24104,LISTAS!A24062:B24129,2,0)</f>
        <v>#N/A</v>
      </c>
      <c r="W24104" s="35" t="e">
        <f>VLOOKUP(V24104,LISTAS!$M$2:$N$18,2,0)</f>
        <v>#N/A</v>
      </c>
    </row>
    <row r="24105" spans="3:23">
      <c r="C24105" t="e">
        <f>VLOOKUP(B24105,LISTAS!A24063:B24130,2,0)</f>
        <v>#N/A</v>
      </c>
      <c r="W24105" s="35" t="e">
        <f>VLOOKUP(V24105,LISTAS!$M$2:$N$18,2,0)</f>
        <v>#N/A</v>
      </c>
    </row>
    <row r="24106" spans="3:23">
      <c r="C24106" t="e">
        <f>VLOOKUP(B24106,LISTAS!A24064:B24131,2,0)</f>
        <v>#N/A</v>
      </c>
      <c r="W24106" s="35" t="e">
        <f>VLOOKUP(V24106,LISTAS!$M$2:$N$18,2,0)</f>
        <v>#N/A</v>
      </c>
    </row>
    <row r="24107" spans="3:23">
      <c r="C24107" t="e">
        <f>VLOOKUP(B24107,LISTAS!A24065:B24132,2,0)</f>
        <v>#N/A</v>
      </c>
      <c r="W24107" s="35" t="e">
        <f>VLOOKUP(V24107,LISTAS!$M$2:$N$18,2,0)</f>
        <v>#N/A</v>
      </c>
    </row>
    <row r="24108" spans="3:23">
      <c r="C24108" t="e">
        <f>VLOOKUP(B24108,LISTAS!A24066:B24133,2,0)</f>
        <v>#N/A</v>
      </c>
      <c r="W24108" s="35" t="e">
        <f>VLOOKUP(V24108,LISTAS!$M$2:$N$18,2,0)</f>
        <v>#N/A</v>
      </c>
    </row>
    <row r="24109" spans="3:23">
      <c r="C24109" t="e">
        <f>VLOOKUP(B24109,LISTAS!A24067:B24134,2,0)</f>
        <v>#N/A</v>
      </c>
      <c r="W24109" s="35" t="e">
        <f>VLOOKUP(V24109,LISTAS!$M$2:$N$18,2,0)</f>
        <v>#N/A</v>
      </c>
    </row>
    <row r="24110" spans="3:23">
      <c r="C24110" t="e">
        <f>VLOOKUP(B24110,LISTAS!A24068:B24135,2,0)</f>
        <v>#N/A</v>
      </c>
      <c r="W24110" s="35" t="e">
        <f>VLOOKUP(V24110,LISTAS!$M$2:$N$18,2,0)</f>
        <v>#N/A</v>
      </c>
    </row>
    <row r="24111" spans="3:23">
      <c r="C24111" t="e">
        <f>VLOOKUP(B24111,LISTAS!A24069:B24136,2,0)</f>
        <v>#N/A</v>
      </c>
      <c r="W24111" s="35" t="e">
        <f>VLOOKUP(V24111,LISTAS!$M$2:$N$18,2,0)</f>
        <v>#N/A</v>
      </c>
    </row>
    <row r="24112" spans="3:23">
      <c r="C24112" t="e">
        <f>VLOOKUP(B24112,LISTAS!A24070:B24137,2,0)</f>
        <v>#N/A</v>
      </c>
      <c r="W24112" s="35" t="e">
        <f>VLOOKUP(V24112,LISTAS!$M$2:$N$18,2,0)</f>
        <v>#N/A</v>
      </c>
    </row>
    <row r="24113" spans="3:23">
      <c r="C24113" t="e">
        <f>VLOOKUP(B24113,LISTAS!A24071:B24138,2,0)</f>
        <v>#N/A</v>
      </c>
      <c r="W24113" s="35" t="e">
        <f>VLOOKUP(V24113,LISTAS!$M$2:$N$18,2,0)</f>
        <v>#N/A</v>
      </c>
    </row>
    <row r="24114" spans="3:23">
      <c r="C24114" t="e">
        <f>VLOOKUP(B24114,LISTAS!A24072:B24139,2,0)</f>
        <v>#N/A</v>
      </c>
      <c r="W24114" s="35" t="e">
        <f>VLOOKUP(V24114,LISTAS!$M$2:$N$18,2,0)</f>
        <v>#N/A</v>
      </c>
    </row>
    <row r="24115" spans="3:23">
      <c r="C24115" t="e">
        <f>VLOOKUP(B24115,LISTAS!A24073:B24140,2,0)</f>
        <v>#N/A</v>
      </c>
      <c r="W24115" s="35" t="e">
        <f>VLOOKUP(V24115,LISTAS!$M$2:$N$18,2,0)</f>
        <v>#N/A</v>
      </c>
    </row>
    <row r="24116" spans="3:23">
      <c r="C24116" t="e">
        <f>VLOOKUP(B24116,LISTAS!A24074:B24141,2,0)</f>
        <v>#N/A</v>
      </c>
      <c r="W24116" s="35" t="e">
        <f>VLOOKUP(V24116,LISTAS!$M$2:$N$18,2,0)</f>
        <v>#N/A</v>
      </c>
    </row>
    <row r="24117" spans="3:23">
      <c r="C24117" t="e">
        <f>VLOOKUP(B24117,LISTAS!A24075:B24142,2,0)</f>
        <v>#N/A</v>
      </c>
      <c r="W24117" s="35" t="e">
        <f>VLOOKUP(V24117,LISTAS!$M$2:$N$18,2,0)</f>
        <v>#N/A</v>
      </c>
    </row>
    <row r="24118" spans="3:23">
      <c r="C24118" t="e">
        <f>VLOOKUP(B24118,LISTAS!A24076:B24143,2,0)</f>
        <v>#N/A</v>
      </c>
      <c r="W24118" s="35" t="e">
        <f>VLOOKUP(V24118,LISTAS!$M$2:$N$18,2,0)</f>
        <v>#N/A</v>
      </c>
    </row>
    <row r="24119" spans="3:23">
      <c r="C24119" t="e">
        <f>VLOOKUP(B24119,LISTAS!A24077:B24144,2,0)</f>
        <v>#N/A</v>
      </c>
      <c r="W24119" s="35" t="e">
        <f>VLOOKUP(V24119,LISTAS!$M$2:$N$18,2,0)</f>
        <v>#N/A</v>
      </c>
    </row>
    <row r="24120" spans="3:23">
      <c r="C24120" t="e">
        <f>VLOOKUP(B24120,LISTAS!A24078:B24145,2,0)</f>
        <v>#N/A</v>
      </c>
      <c r="W24120" s="35" t="e">
        <f>VLOOKUP(V24120,LISTAS!$M$2:$N$18,2,0)</f>
        <v>#N/A</v>
      </c>
    </row>
    <row r="24121" spans="3:23">
      <c r="C24121" t="e">
        <f>VLOOKUP(B24121,LISTAS!A24079:B24146,2,0)</f>
        <v>#N/A</v>
      </c>
      <c r="W24121" s="35" t="e">
        <f>VLOOKUP(V24121,LISTAS!$M$2:$N$18,2,0)</f>
        <v>#N/A</v>
      </c>
    </row>
    <row r="24122" spans="3:23">
      <c r="C24122" t="e">
        <f>VLOOKUP(B24122,LISTAS!A24080:B24147,2,0)</f>
        <v>#N/A</v>
      </c>
      <c r="W24122" s="35" t="e">
        <f>VLOOKUP(V24122,LISTAS!$M$2:$N$18,2,0)</f>
        <v>#N/A</v>
      </c>
    </row>
    <row r="24123" spans="3:23">
      <c r="C24123" t="e">
        <f>VLOOKUP(B24123,LISTAS!A24081:B24148,2,0)</f>
        <v>#N/A</v>
      </c>
      <c r="W24123" s="35" t="e">
        <f>VLOOKUP(V24123,LISTAS!$M$2:$N$18,2,0)</f>
        <v>#N/A</v>
      </c>
    </row>
    <row r="24124" spans="3:23">
      <c r="C24124" t="e">
        <f>VLOOKUP(B24124,LISTAS!A24082:B24149,2,0)</f>
        <v>#N/A</v>
      </c>
      <c r="W24124" s="35" t="e">
        <f>VLOOKUP(V24124,LISTAS!$M$2:$N$18,2,0)</f>
        <v>#N/A</v>
      </c>
    </row>
    <row r="24125" spans="3:23">
      <c r="C24125" t="e">
        <f>VLOOKUP(B24125,LISTAS!A24083:B24150,2,0)</f>
        <v>#N/A</v>
      </c>
      <c r="W24125" s="35" t="e">
        <f>VLOOKUP(V24125,LISTAS!$M$2:$N$18,2,0)</f>
        <v>#N/A</v>
      </c>
    </row>
    <row r="24126" spans="3:23">
      <c r="C24126" t="e">
        <f>VLOOKUP(B24126,LISTAS!A24084:B24151,2,0)</f>
        <v>#N/A</v>
      </c>
      <c r="W24126" s="35" t="e">
        <f>VLOOKUP(V24126,LISTAS!$M$2:$N$18,2,0)</f>
        <v>#N/A</v>
      </c>
    </row>
    <row r="24127" spans="3:23">
      <c r="C24127" t="e">
        <f>VLOOKUP(B24127,LISTAS!A24085:B24152,2,0)</f>
        <v>#N/A</v>
      </c>
      <c r="W24127" s="35" t="e">
        <f>VLOOKUP(V24127,LISTAS!$M$2:$N$18,2,0)</f>
        <v>#N/A</v>
      </c>
    </row>
    <row r="24128" spans="3:23">
      <c r="C24128" t="e">
        <f>VLOOKUP(B24128,LISTAS!A24086:B24153,2,0)</f>
        <v>#N/A</v>
      </c>
      <c r="W24128" s="35" t="e">
        <f>VLOOKUP(V24128,LISTAS!$M$2:$N$18,2,0)</f>
        <v>#N/A</v>
      </c>
    </row>
    <row r="24129" spans="3:23">
      <c r="C24129" t="e">
        <f>VLOOKUP(B24129,LISTAS!A24087:B24154,2,0)</f>
        <v>#N/A</v>
      </c>
      <c r="W24129" s="35" t="e">
        <f>VLOOKUP(V24129,LISTAS!$M$2:$N$18,2,0)</f>
        <v>#N/A</v>
      </c>
    </row>
    <row r="24130" spans="3:23">
      <c r="C24130" t="e">
        <f>VLOOKUP(B24130,LISTAS!A24088:B24155,2,0)</f>
        <v>#N/A</v>
      </c>
      <c r="W24130" s="35" t="e">
        <f>VLOOKUP(V24130,LISTAS!$M$2:$N$18,2,0)</f>
        <v>#N/A</v>
      </c>
    </row>
    <row r="24131" spans="3:23">
      <c r="C24131" t="e">
        <f>VLOOKUP(B24131,LISTAS!A24089:B24156,2,0)</f>
        <v>#N/A</v>
      </c>
      <c r="W24131" s="35" t="e">
        <f>VLOOKUP(V24131,LISTAS!$M$2:$N$18,2,0)</f>
        <v>#N/A</v>
      </c>
    </row>
    <row r="24132" spans="3:23">
      <c r="C24132" t="e">
        <f>VLOOKUP(B24132,LISTAS!A24090:B24157,2,0)</f>
        <v>#N/A</v>
      </c>
      <c r="W24132" s="35" t="e">
        <f>VLOOKUP(V24132,LISTAS!$M$2:$N$18,2,0)</f>
        <v>#N/A</v>
      </c>
    </row>
    <row r="24133" spans="3:23">
      <c r="C24133" t="e">
        <f>VLOOKUP(B24133,LISTAS!A24091:B24158,2,0)</f>
        <v>#N/A</v>
      </c>
      <c r="W24133" s="35" t="e">
        <f>VLOOKUP(V24133,LISTAS!$M$2:$N$18,2,0)</f>
        <v>#N/A</v>
      </c>
    </row>
    <row r="24134" spans="3:23">
      <c r="C24134" t="e">
        <f>VLOOKUP(B24134,LISTAS!A24092:B24159,2,0)</f>
        <v>#N/A</v>
      </c>
      <c r="W24134" s="35" t="e">
        <f>VLOOKUP(V24134,LISTAS!$M$2:$N$18,2,0)</f>
        <v>#N/A</v>
      </c>
    </row>
    <row r="24135" spans="3:23">
      <c r="C24135" t="e">
        <f>VLOOKUP(B24135,LISTAS!A24093:B24160,2,0)</f>
        <v>#N/A</v>
      </c>
      <c r="W24135" s="35" t="e">
        <f>VLOOKUP(V24135,LISTAS!$M$2:$N$18,2,0)</f>
        <v>#N/A</v>
      </c>
    </row>
    <row r="24136" spans="3:23">
      <c r="C24136" t="e">
        <f>VLOOKUP(B24136,LISTAS!A24094:B24161,2,0)</f>
        <v>#N/A</v>
      </c>
      <c r="W24136" s="35" t="e">
        <f>VLOOKUP(V24136,LISTAS!$M$2:$N$18,2,0)</f>
        <v>#N/A</v>
      </c>
    </row>
    <row r="24137" spans="3:23">
      <c r="C24137" t="e">
        <f>VLOOKUP(B24137,LISTAS!A24095:B24162,2,0)</f>
        <v>#N/A</v>
      </c>
      <c r="W24137" s="35" t="e">
        <f>VLOOKUP(V24137,LISTAS!$M$2:$N$18,2,0)</f>
        <v>#N/A</v>
      </c>
    </row>
    <row r="24138" spans="3:23">
      <c r="C24138" t="e">
        <f>VLOOKUP(B24138,LISTAS!A24096:B24163,2,0)</f>
        <v>#N/A</v>
      </c>
      <c r="W24138" s="35" t="e">
        <f>VLOOKUP(V24138,LISTAS!$M$2:$N$18,2,0)</f>
        <v>#N/A</v>
      </c>
    </row>
    <row r="24139" spans="3:23">
      <c r="C24139" t="e">
        <f>VLOOKUP(B24139,LISTAS!A24097:B24164,2,0)</f>
        <v>#N/A</v>
      </c>
      <c r="W24139" s="35" t="e">
        <f>VLOOKUP(V24139,LISTAS!$M$2:$N$18,2,0)</f>
        <v>#N/A</v>
      </c>
    </row>
    <row r="24140" spans="3:23">
      <c r="C24140" t="e">
        <f>VLOOKUP(B24140,LISTAS!A24098:B24165,2,0)</f>
        <v>#N/A</v>
      </c>
      <c r="W24140" s="35" t="e">
        <f>VLOOKUP(V24140,LISTAS!$M$2:$N$18,2,0)</f>
        <v>#N/A</v>
      </c>
    </row>
    <row r="24141" spans="3:23">
      <c r="C24141" t="e">
        <f>VLOOKUP(B24141,LISTAS!A24099:B24166,2,0)</f>
        <v>#N/A</v>
      </c>
      <c r="W24141" s="35" t="e">
        <f>VLOOKUP(V24141,LISTAS!$M$2:$N$18,2,0)</f>
        <v>#N/A</v>
      </c>
    </row>
    <row r="24142" spans="3:23">
      <c r="C24142" t="e">
        <f>VLOOKUP(B24142,LISTAS!A24100:B24167,2,0)</f>
        <v>#N/A</v>
      </c>
      <c r="W24142" s="35" t="e">
        <f>VLOOKUP(V24142,LISTAS!$M$2:$N$18,2,0)</f>
        <v>#N/A</v>
      </c>
    </row>
    <row r="24143" spans="3:23">
      <c r="C24143" t="e">
        <f>VLOOKUP(B24143,LISTAS!A24101:B24168,2,0)</f>
        <v>#N/A</v>
      </c>
      <c r="W24143" s="35" t="e">
        <f>VLOOKUP(V24143,LISTAS!$M$2:$N$18,2,0)</f>
        <v>#N/A</v>
      </c>
    </row>
    <row r="24144" spans="3:23">
      <c r="C24144" t="e">
        <f>VLOOKUP(B24144,LISTAS!A24102:B24169,2,0)</f>
        <v>#N/A</v>
      </c>
      <c r="W24144" s="35" t="e">
        <f>VLOOKUP(V24144,LISTAS!$M$2:$N$18,2,0)</f>
        <v>#N/A</v>
      </c>
    </row>
    <row r="24145" spans="3:23">
      <c r="C24145" t="e">
        <f>VLOOKUP(B24145,LISTAS!A24103:B24170,2,0)</f>
        <v>#N/A</v>
      </c>
      <c r="W24145" s="35" t="e">
        <f>VLOOKUP(V24145,LISTAS!$M$2:$N$18,2,0)</f>
        <v>#N/A</v>
      </c>
    </row>
    <row r="24146" spans="3:23">
      <c r="C24146" t="e">
        <f>VLOOKUP(B24146,LISTAS!A24104:B24171,2,0)</f>
        <v>#N/A</v>
      </c>
      <c r="W24146" s="35" t="e">
        <f>VLOOKUP(V24146,LISTAS!$M$2:$N$18,2,0)</f>
        <v>#N/A</v>
      </c>
    </row>
    <row r="24147" spans="3:23">
      <c r="C24147" t="e">
        <f>VLOOKUP(B24147,LISTAS!A24105:B24172,2,0)</f>
        <v>#N/A</v>
      </c>
      <c r="W24147" s="35" t="e">
        <f>VLOOKUP(V24147,LISTAS!$M$2:$N$18,2,0)</f>
        <v>#N/A</v>
      </c>
    </row>
    <row r="24148" spans="3:23">
      <c r="C24148" t="e">
        <f>VLOOKUP(B24148,LISTAS!A24106:B24173,2,0)</f>
        <v>#N/A</v>
      </c>
      <c r="W24148" s="35" t="e">
        <f>VLOOKUP(V24148,LISTAS!$M$2:$N$18,2,0)</f>
        <v>#N/A</v>
      </c>
    </row>
    <row r="24149" spans="3:23">
      <c r="C24149" t="e">
        <f>VLOOKUP(B24149,LISTAS!A24107:B24174,2,0)</f>
        <v>#N/A</v>
      </c>
      <c r="W24149" s="35" t="e">
        <f>VLOOKUP(V24149,LISTAS!$M$2:$N$18,2,0)</f>
        <v>#N/A</v>
      </c>
    </row>
    <row r="24150" spans="3:23">
      <c r="C24150" t="e">
        <f>VLOOKUP(B24150,LISTAS!A24108:B24175,2,0)</f>
        <v>#N/A</v>
      </c>
      <c r="W24150" s="35" t="e">
        <f>VLOOKUP(V24150,LISTAS!$M$2:$N$18,2,0)</f>
        <v>#N/A</v>
      </c>
    </row>
    <row r="24151" spans="3:23">
      <c r="C24151" t="e">
        <f>VLOOKUP(B24151,LISTAS!A24109:B24176,2,0)</f>
        <v>#N/A</v>
      </c>
      <c r="W24151" s="35" t="e">
        <f>VLOOKUP(V24151,LISTAS!$M$2:$N$18,2,0)</f>
        <v>#N/A</v>
      </c>
    </row>
    <row r="24152" spans="3:23">
      <c r="C24152" t="e">
        <f>VLOOKUP(B24152,LISTAS!A24110:B24177,2,0)</f>
        <v>#N/A</v>
      </c>
      <c r="W24152" s="35" t="e">
        <f>VLOOKUP(V24152,LISTAS!$M$2:$N$18,2,0)</f>
        <v>#N/A</v>
      </c>
    </row>
    <row r="24153" spans="3:23">
      <c r="C24153" t="e">
        <f>VLOOKUP(B24153,LISTAS!A24111:B24178,2,0)</f>
        <v>#N/A</v>
      </c>
      <c r="W24153" s="35" t="e">
        <f>VLOOKUP(V24153,LISTAS!$M$2:$N$18,2,0)</f>
        <v>#N/A</v>
      </c>
    </row>
    <row r="24154" spans="3:23">
      <c r="C24154" t="e">
        <f>VLOOKUP(B24154,LISTAS!A24112:B24179,2,0)</f>
        <v>#N/A</v>
      </c>
      <c r="W24154" s="35" t="e">
        <f>VLOOKUP(V24154,LISTAS!$M$2:$N$18,2,0)</f>
        <v>#N/A</v>
      </c>
    </row>
    <row r="24155" spans="3:23">
      <c r="C24155" t="e">
        <f>VLOOKUP(B24155,LISTAS!A24113:B24180,2,0)</f>
        <v>#N/A</v>
      </c>
      <c r="W24155" s="35" t="e">
        <f>VLOOKUP(V24155,LISTAS!$M$2:$N$18,2,0)</f>
        <v>#N/A</v>
      </c>
    </row>
    <row r="24156" spans="3:23">
      <c r="C24156" t="e">
        <f>VLOOKUP(B24156,LISTAS!A24114:B24181,2,0)</f>
        <v>#N/A</v>
      </c>
      <c r="W24156" s="35" t="e">
        <f>VLOOKUP(V24156,LISTAS!$M$2:$N$18,2,0)</f>
        <v>#N/A</v>
      </c>
    </row>
    <row r="24157" spans="3:23">
      <c r="C24157" t="e">
        <f>VLOOKUP(B24157,LISTAS!A24115:B24182,2,0)</f>
        <v>#N/A</v>
      </c>
      <c r="W24157" s="35" t="e">
        <f>VLOOKUP(V24157,LISTAS!$M$2:$N$18,2,0)</f>
        <v>#N/A</v>
      </c>
    </row>
    <row r="24158" spans="3:23">
      <c r="C24158" t="e">
        <f>VLOOKUP(B24158,LISTAS!A24116:B24183,2,0)</f>
        <v>#N/A</v>
      </c>
      <c r="W24158" s="35" t="e">
        <f>VLOOKUP(V24158,LISTAS!$M$2:$N$18,2,0)</f>
        <v>#N/A</v>
      </c>
    </row>
    <row r="24159" spans="3:23">
      <c r="C24159" t="e">
        <f>VLOOKUP(B24159,LISTAS!A24117:B24184,2,0)</f>
        <v>#N/A</v>
      </c>
      <c r="W24159" s="35" t="e">
        <f>VLOOKUP(V24159,LISTAS!$M$2:$N$18,2,0)</f>
        <v>#N/A</v>
      </c>
    </row>
    <row r="24160" spans="3:23">
      <c r="C24160" t="e">
        <f>VLOOKUP(B24160,LISTAS!A24118:B24185,2,0)</f>
        <v>#N/A</v>
      </c>
      <c r="W24160" s="35" t="e">
        <f>VLOOKUP(V24160,LISTAS!$M$2:$N$18,2,0)</f>
        <v>#N/A</v>
      </c>
    </row>
    <row r="24161" spans="3:23">
      <c r="C24161" t="e">
        <f>VLOOKUP(B24161,LISTAS!A24119:B24186,2,0)</f>
        <v>#N/A</v>
      </c>
      <c r="W24161" s="35" t="e">
        <f>VLOOKUP(V24161,LISTAS!$M$2:$N$18,2,0)</f>
        <v>#N/A</v>
      </c>
    </row>
    <row r="24162" spans="3:23">
      <c r="C24162" t="e">
        <f>VLOOKUP(B24162,LISTAS!A24120:B24187,2,0)</f>
        <v>#N/A</v>
      </c>
      <c r="W24162" s="35" t="e">
        <f>VLOOKUP(V24162,LISTAS!$M$2:$N$18,2,0)</f>
        <v>#N/A</v>
      </c>
    </row>
    <row r="24163" spans="3:23">
      <c r="C24163" t="e">
        <f>VLOOKUP(B24163,LISTAS!A24121:B24188,2,0)</f>
        <v>#N/A</v>
      </c>
      <c r="W24163" s="35" t="e">
        <f>VLOOKUP(V24163,LISTAS!$M$2:$N$18,2,0)</f>
        <v>#N/A</v>
      </c>
    </row>
    <row r="24164" spans="3:23">
      <c r="C24164" t="e">
        <f>VLOOKUP(B24164,LISTAS!A24122:B24189,2,0)</f>
        <v>#N/A</v>
      </c>
      <c r="W24164" s="35" t="e">
        <f>VLOOKUP(V24164,LISTAS!$M$2:$N$18,2,0)</f>
        <v>#N/A</v>
      </c>
    </row>
    <row r="24165" spans="3:23">
      <c r="C24165" t="e">
        <f>VLOOKUP(B24165,LISTAS!A24123:B24190,2,0)</f>
        <v>#N/A</v>
      </c>
      <c r="W24165" s="35" t="e">
        <f>VLOOKUP(V24165,LISTAS!$M$2:$N$18,2,0)</f>
        <v>#N/A</v>
      </c>
    </row>
    <row r="24166" spans="3:23">
      <c r="C24166" t="e">
        <f>VLOOKUP(B24166,LISTAS!A24124:B24191,2,0)</f>
        <v>#N/A</v>
      </c>
      <c r="W24166" s="35" t="e">
        <f>VLOOKUP(V24166,LISTAS!$M$2:$N$18,2,0)</f>
        <v>#N/A</v>
      </c>
    </row>
    <row r="24167" spans="3:23">
      <c r="C24167" t="e">
        <f>VLOOKUP(B24167,LISTAS!A24125:B24192,2,0)</f>
        <v>#N/A</v>
      </c>
      <c r="W24167" s="35" t="e">
        <f>VLOOKUP(V24167,LISTAS!$M$2:$N$18,2,0)</f>
        <v>#N/A</v>
      </c>
    </row>
    <row r="24168" spans="3:23">
      <c r="C24168" t="e">
        <f>VLOOKUP(B24168,LISTAS!A24126:B24193,2,0)</f>
        <v>#N/A</v>
      </c>
      <c r="W24168" s="35" t="e">
        <f>VLOOKUP(V24168,LISTAS!$M$2:$N$18,2,0)</f>
        <v>#N/A</v>
      </c>
    </row>
    <row r="24169" spans="3:23">
      <c r="C24169" t="e">
        <f>VLOOKUP(B24169,LISTAS!A24127:B24194,2,0)</f>
        <v>#N/A</v>
      </c>
      <c r="W24169" s="35" t="e">
        <f>VLOOKUP(V24169,LISTAS!$M$2:$N$18,2,0)</f>
        <v>#N/A</v>
      </c>
    </row>
    <row r="24170" spans="3:23">
      <c r="C24170" t="e">
        <f>VLOOKUP(B24170,LISTAS!A24128:B24195,2,0)</f>
        <v>#N/A</v>
      </c>
      <c r="W24170" s="35" t="e">
        <f>VLOOKUP(V24170,LISTAS!$M$2:$N$18,2,0)</f>
        <v>#N/A</v>
      </c>
    </row>
    <row r="24171" spans="3:23">
      <c r="C24171" t="e">
        <f>VLOOKUP(B24171,LISTAS!A24129:B24196,2,0)</f>
        <v>#N/A</v>
      </c>
      <c r="W24171" s="35" t="e">
        <f>VLOOKUP(V24171,LISTAS!$M$2:$N$18,2,0)</f>
        <v>#N/A</v>
      </c>
    </row>
    <row r="24172" spans="3:23">
      <c r="C24172" t="e">
        <f>VLOOKUP(B24172,LISTAS!A24130:B24197,2,0)</f>
        <v>#N/A</v>
      </c>
      <c r="W24172" s="35" t="e">
        <f>VLOOKUP(V24172,LISTAS!$M$2:$N$18,2,0)</f>
        <v>#N/A</v>
      </c>
    </row>
    <row r="24173" spans="3:23">
      <c r="C24173" t="e">
        <f>VLOOKUP(B24173,LISTAS!A24131:B24198,2,0)</f>
        <v>#N/A</v>
      </c>
      <c r="W24173" s="35" t="e">
        <f>VLOOKUP(V24173,LISTAS!$M$2:$N$18,2,0)</f>
        <v>#N/A</v>
      </c>
    </row>
    <row r="24174" spans="3:23">
      <c r="C24174" t="e">
        <f>VLOOKUP(B24174,LISTAS!A24132:B24199,2,0)</f>
        <v>#N/A</v>
      </c>
      <c r="W24174" s="35" t="e">
        <f>VLOOKUP(V24174,LISTAS!$M$2:$N$18,2,0)</f>
        <v>#N/A</v>
      </c>
    </row>
    <row r="24175" spans="3:23">
      <c r="C24175" t="e">
        <f>VLOOKUP(B24175,LISTAS!A24133:B24200,2,0)</f>
        <v>#N/A</v>
      </c>
      <c r="W24175" s="35" t="e">
        <f>VLOOKUP(V24175,LISTAS!$M$2:$N$18,2,0)</f>
        <v>#N/A</v>
      </c>
    </row>
    <row r="24176" spans="3:23">
      <c r="C24176" t="e">
        <f>VLOOKUP(B24176,LISTAS!A24134:B24201,2,0)</f>
        <v>#N/A</v>
      </c>
      <c r="W24176" s="35" t="e">
        <f>VLOOKUP(V24176,LISTAS!$M$2:$N$18,2,0)</f>
        <v>#N/A</v>
      </c>
    </row>
    <row r="24177" spans="3:23">
      <c r="C24177" t="e">
        <f>VLOOKUP(B24177,LISTAS!A24135:B24202,2,0)</f>
        <v>#N/A</v>
      </c>
      <c r="W24177" s="35" t="e">
        <f>VLOOKUP(V24177,LISTAS!$M$2:$N$18,2,0)</f>
        <v>#N/A</v>
      </c>
    </row>
    <row r="24178" spans="3:23">
      <c r="C24178" t="e">
        <f>VLOOKUP(B24178,LISTAS!A24136:B24203,2,0)</f>
        <v>#N/A</v>
      </c>
      <c r="W24178" s="35" t="e">
        <f>VLOOKUP(V24178,LISTAS!$M$2:$N$18,2,0)</f>
        <v>#N/A</v>
      </c>
    </row>
    <row r="24179" spans="3:23">
      <c r="C24179" t="e">
        <f>VLOOKUP(B24179,LISTAS!A24137:B24204,2,0)</f>
        <v>#N/A</v>
      </c>
      <c r="W24179" s="35" t="e">
        <f>VLOOKUP(V24179,LISTAS!$M$2:$N$18,2,0)</f>
        <v>#N/A</v>
      </c>
    </row>
    <row r="24180" spans="3:23">
      <c r="C24180" t="e">
        <f>VLOOKUP(B24180,LISTAS!A24138:B24205,2,0)</f>
        <v>#N/A</v>
      </c>
      <c r="W24180" s="35" t="e">
        <f>VLOOKUP(V24180,LISTAS!$M$2:$N$18,2,0)</f>
        <v>#N/A</v>
      </c>
    </row>
    <row r="24181" spans="3:23">
      <c r="C24181" t="e">
        <f>VLOOKUP(B24181,LISTAS!A24139:B24206,2,0)</f>
        <v>#N/A</v>
      </c>
      <c r="W24181" s="35" t="e">
        <f>VLOOKUP(V24181,LISTAS!$M$2:$N$18,2,0)</f>
        <v>#N/A</v>
      </c>
    </row>
    <row r="24182" spans="3:23">
      <c r="C24182" t="e">
        <f>VLOOKUP(B24182,LISTAS!A24140:B24207,2,0)</f>
        <v>#N/A</v>
      </c>
      <c r="W24182" s="35" t="e">
        <f>VLOOKUP(V24182,LISTAS!$M$2:$N$18,2,0)</f>
        <v>#N/A</v>
      </c>
    </row>
    <row r="24183" spans="3:23">
      <c r="C24183" t="e">
        <f>VLOOKUP(B24183,LISTAS!A24141:B24208,2,0)</f>
        <v>#N/A</v>
      </c>
      <c r="W24183" s="35" t="e">
        <f>VLOOKUP(V24183,LISTAS!$M$2:$N$18,2,0)</f>
        <v>#N/A</v>
      </c>
    </row>
    <row r="24184" spans="3:23">
      <c r="C24184" t="e">
        <f>VLOOKUP(B24184,LISTAS!A24142:B24209,2,0)</f>
        <v>#N/A</v>
      </c>
      <c r="W24184" s="35" t="e">
        <f>VLOOKUP(V24184,LISTAS!$M$2:$N$18,2,0)</f>
        <v>#N/A</v>
      </c>
    </row>
    <row r="24185" spans="3:23">
      <c r="C24185" t="e">
        <f>VLOOKUP(B24185,LISTAS!A24143:B24210,2,0)</f>
        <v>#N/A</v>
      </c>
      <c r="W24185" s="35" t="e">
        <f>VLOOKUP(V24185,LISTAS!$M$2:$N$18,2,0)</f>
        <v>#N/A</v>
      </c>
    </row>
    <row r="24186" spans="3:23">
      <c r="C24186" t="e">
        <f>VLOOKUP(B24186,LISTAS!A24144:B24211,2,0)</f>
        <v>#N/A</v>
      </c>
      <c r="W24186" s="35" t="e">
        <f>VLOOKUP(V24186,LISTAS!$M$2:$N$18,2,0)</f>
        <v>#N/A</v>
      </c>
    </row>
    <row r="24187" spans="3:23">
      <c r="C24187" t="e">
        <f>VLOOKUP(B24187,LISTAS!A24145:B24212,2,0)</f>
        <v>#N/A</v>
      </c>
      <c r="W24187" s="35" t="e">
        <f>VLOOKUP(V24187,LISTAS!$M$2:$N$18,2,0)</f>
        <v>#N/A</v>
      </c>
    </row>
    <row r="24188" spans="3:23">
      <c r="C24188" t="e">
        <f>VLOOKUP(B24188,LISTAS!A24146:B24213,2,0)</f>
        <v>#N/A</v>
      </c>
      <c r="W24188" s="35" t="e">
        <f>VLOOKUP(V24188,LISTAS!$M$2:$N$18,2,0)</f>
        <v>#N/A</v>
      </c>
    </row>
    <row r="24189" spans="3:23">
      <c r="C24189" t="e">
        <f>VLOOKUP(B24189,LISTAS!A24147:B24214,2,0)</f>
        <v>#N/A</v>
      </c>
      <c r="W24189" s="35" t="e">
        <f>VLOOKUP(V24189,LISTAS!$M$2:$N$18,2,0)</f>
        <v>#N/A</v>
      </c>
    </row>
    <row r="24190" spans="3:23">
      <c r="C24190" t="e">
        <f>VLOOKUP(B24190,LISTAS!A24148:B24215,2,0)</f>
        <v>#N/A</v>
      </c>
      <c r="W24190" s="35" t="e">
        <f>VLOOKUP(V24190,LISTAS!$M$2:$N$18,2,0)</f>
        <v>#N/A</v>
      </c>
    </row>
    <row r="24191" spans="3:23">
      <c r="C24191" t="e">
        <f>VLOOKUP(B24191,LISTAS!A24149:B24216,2,0)</f>
        <v>#N/A</v>
      </c>
      <c r="W24191" s="35" t="e">
        <f>VLOOKUP(V24191,LISTAS!$M$2:$N$18,2,0)</f>
        <v>#N/A</v>
      </c>
    </row>
    <row r="24192" spans="3:23">
      <c r="C24192" t="e">
        <f>VLOOKUP(B24192,LISTAS!A24150:B24217,2,0)</f>
        <v>#N/A</v>
      </c>
      <c r="W24192" s="35" t="e">
        <f>VLOOKUP(V24192,LISTAS!$M$2:$N$18,2,0)</f>
        <v>#N/A</v>
      </c>
    </row>
    <row r="24193" spans="3:23">
      <c r="C24193" t="e">
        <f>VLOOKUP(B24193,LISTAS!A24151:B24218,2,0)</f>
        <v>#N/A</v>
      </c>
      <c r="W24193" s="35" t="e">
        <f>VLOOKUP(V24193,LISTAS!$M$2:$N$18,2,0)</f>
        <v>#N/A</v>
      </c>
    </row>
    <row r="24194" spans="3:23">
      <c r="C24194" t="e">
        <f>VLOOKUP(B24194,LISTAS!A24152:B24219,2,0)</f>
        <v>#N/A</v>
      </c>
      <c r="W24194" s="35" t="e">
        <f>VLOOKUP(V24194,LISTAS!$M$2:$N$18,2,0)</f>
        <v>#N/A</v>
      </c>
    </row>
    <row r="24195" spans="3:23">
      <c r="C24195" t="e">
        <f>VLOOKUP(B24195,LISTAS!A24153:B24220,2,0)</f>
        <v>#N/A</v>
      </c>
      <c r="W24195" s="35" t="e">
        <f>VLOOKUP(V24195,LISTAS!$M$2:$N$18,2,0)</f>
        <v>#N/A</v>
      </c>
    </row>
    <row r="24196" spans="3:23">
      <c r="C24196" t="e">
        <f>VLOOKUP(B24196,LISTAS!A24154:B24221,2,0)</f>
        <v>#N/A</v>
      </c>
      <c r="W24196" s="35" t="e">
        <f>VLOOKUP(V24196,LISTAS!$M$2:$N$18,2,0)</f>
        <v>#N/A</v>
      </c>
    </row>
    <row r="24197" spans="3:23">
      <c r="C24197" t="e">
        <f>VLOOKUP(B24197,LISTAS!A24155:B24222,2,0)</f>
        <v>#N/A</v>
      </c>
      <c r="W24197" s="35" t="e">
        <f>VLOOKUP(V24197,LISTAS!$M$2:$N$18,2,0)</f>
        <v>#N/A</v>
      </c>
    </row>
    <row r="24198" spans="3:23">
      <c r="C24198" t="e">
        <f>VLOOKUP(B24198,LISTAS!A24156:B24223,2,0)</f>
        <v>#N/A</v>
      </c>
      <c r="W24198" s="35" t="e">
        <f>VLOOKUP(V24198,LISTAS!$M$2:$N$18,2,0)</f>
        <v>#N/A</v>
      </c>
    </row>
    <row r="24199" spans="3:23">
      <c r="C24199" t="e">
        <f>VLOOKUP(B24199,LISTAS!A24157:B24224,2,0)</f>
        <v>#N/A</v>
      </c>
      <c r="W24199" s="35" t="e">
        <f>VLOOKUP(V24199,LISTAS!$M$2:$N$18,2,0)</f>
        <v>#N/A</v>
      </c>
    </row>
    <row r="24200" spans="3:23">
      <c r="C24200" t="e">
        <f>VLOOKUP(B24200,LISTAS!A24158:B24225,2,0)</f>
        <v>#N/A</v>
      </c>
      <c r="W24200" s="35" t="e">
        <f>VLOOKUP(V24200,LISTAS!$M$2:$N$18,2,0)</f>
        <v>#N/A</v>
      </c>
    </row>
    <row r="24201" spans="3:23">
      <c r="C24201" t="e">
        <f>VLOOKUP(B24201,LISTAS!A24159:B24226,2,0)</f>
        <v>#N/A</v>
      </c>
      <c r="W24201" s="35" t="e">
        <f>VLOOKUP(V24201,LISTAS!$M$2:$N$18,2,0)</f>
        <v>#N/A</v>
      </c>
    </row>
    <row r="24202" spans="3:23">
      <c r="C24202" t="e">
        <f>VLOOKUP(B24202,LISTAS!A24160:B24227,2,0)</f>
        <v>#N/A</v>
      </c>
      <c r="W24202" s="35" t="e">
        <f>VLOOKUP(V24202,LISTAS!$M$2:$N$18,2,0)</f>
        <v>#N/A</v>
      </c>
    </row>
    <row r="24203" spans="3:23">
      <c r="C24203" t="e">
        <f>VLOOKUP(B24203,LISTAS!A24161:B24228,2,0)</f>
        <v>#N/A</v>
      </c>
      <c r="W24203" s="35" t="e">
        <f>VLOOKUP(V24203,LISTAS!$M$2:$N$18,2,0)</f>
        <v>#N/A</v>
      </c>
    </row>
    <row r="24204" spans="3:23">
      <c r="C24204" t="e">
        <f>VLOOKUP(B24204,LISTAS!A24162:B24229,2,0)</f>
        <v>#N/A</v>
      </c>
      <c r="W24204" s="35" t="e">
        <f>VLOOKUP(V24204,LISTAS!$M$2:$N$18,2,0)</f>
        <v>#N/A</v>
      </c>
    </row>
    <row r="24205" spans="3:23">
      <c r="C24205" t="e">
        <f>VLOOKUP(B24205,LISTAS!A24163:B24230,2,0)</f>
        <v>#N/A</v>
      </c>
      <c r="W24205" s="35" t="e">
        <f>VLOOKUP(V24205,LISTAS!$M$2:$N$18,2,0)</f>
        <v>#N/A</v>
      </c>
    </row>
    <row r="24206" spans="3:23">
      <c r="C24206" t="e">
        <f>VLOOKUP(B24206,LISTAS!A24164:B24231,2,0)</f>
        <v>#N/A</v>
      </c>
      <c r="W24206" s="35" t="e">
        <f>VLOOKUP(V24206,LISTAS!$M$2:$N$18,2,0)</f>
        <v>#N/A</v>
      </c>
    </row>
    <row r="24207" spans="3:23">
      <c r="C24207" t="e">
        <f>VLOOKUP(B24207,LISTAS!A24165:B24232,2,0)</f>
        <v>#N/A</v>
      </c>
      <c r="W24207" s="35" t="e">
        <f>VLOOKUP(V24207,LISTAS!$M$2:$N$18,2,0)</f>
        <v>#N/A</v>
      </c>
    </row>
    <row r="24208" spans="3:23">
      <c r="C24208" t="e">
        <f>VLOOKUP(B24208,LISTAS!A24166:B24233,2,0)</f>
        <v>#N/A</v>
      </c>
      <c r="W24208" s="35" t="e">
        <f>VLOOKUP(V24208,LISTAS!$M$2:$N$18,2,0)</f>
        <v>#N/A</v>
      </c>
    </row>
    <row r="24209" spans="3:23">
      <c r="C24209" t="e">
        <f>VLOOKUP(B24209,LISTAS!A24167:B24234,2,0)</f>
        <v>#N/A</v>
      </c>
      <c r="W24209" s="35" t="e">
        <f>VLOOKUP(V24209,LISTAS!$M$2:$N$18,2,0)</f>
        <v>#N/A</v>
      </c>
    </row>
    <row r="24210" spans="3:23">
      <c r="C24210" t="e">
        <f>VLOOKUP(B24210,LISTAS!A24168:B24235,2,0)</f>
        <v>#N/A</v>
      </c>
      <c r="W24210" s="35" t="e">
        <f>VLOOKUP(V24210,LISTAS!$M$2:$N$18,2,0)</f>
        <v>#N/A</v>
      </c>
    </row>
    <row r="24211" spans="3:23">
      <c r="C24211" t="e">
        <f>VLOOKUP(B24211,LISTAS!A24169:B24236,2,0)</f>
        <v>#N/A</v>
      </c>
      <c r="W24211" s="35" t="e">
        <f>VLOOKUP(V24211,LISTAS!$M$2:$N$18,2,0)</f>
        <v>#N/A</v>
      </c>
    </row>
    <row r="24212" spans="3:23">
      <c r="C24212" t="e">
        <f>VLOOKUP(B24212,LISTAS!A24170:B24237,2,0)</f>
        <v>#N/A</v>
      </c>
      <c r="W24212" s="35" t="e">
        <f>VLOOKUP(V24212,LISTAS!$M$2:$N$18,2,0)</f>
        <v>#N/A</v>
      </c>
    </row>
    <row r="24213" spans="3:23">
      <c r="C24213" t="e">
        <f>VLOOKUP(B24213,LISTAS!A24171:B24238,2,0)</f>
        <v>#N/A</v>
      </c>
      <c r="W24213" s="35" t="e">
        <f>VLOOKUP(V24213,LISTAS!$M$2:$N$18,2,0)</f>
        <v>#N/A</v>
      </c>
    </row>
    <row r="24214" spans="3:23">
      <c r="C24214" t="e">
        <f>VLOOKUP(B24214,LISTAS!A24172:B24239,2,0)</f>
        <v>#N/A</v>
      </c>
      <c r="W24214" s="35" t="e">
        <f>VLOOKUP(V24214,LISTAS!$M$2:$N$18,2,0)</f>
        <v>#N/A</v>
      </c>
    </row>
    <row r="24215" spans="3:23">
      <c r="C24215" t="e">
        <f>VLOOKUP(B24215,LISTAS!A24173:B24240,2,0)</f>
        <v>#N/A</v>
      </c>
      <c r="W24215" s="35" t="e">
        <f>VLOOKUP(V24215,LISTAS!$M$2:$N$18,2,0)</f>
        <v>#N/A</v>
      </c>
    </row>
    <row r="24216" spans="3:23">
      <c r="C24216" t="e">
        <f>VLOOKUP(B24216,LISTAS!A24174:B24241,2,0)</f>
        <v>#N/A</v>
      </c>
      <c r="W24216" s="35" t="e">
        <f>VLOOKUP(V24216,LISTAS!$M$2:$N$18,2,0)</f>
        <v>#N/A</v>
      </c>
    </row>
    <row r="24217" spans="3:23">
      <c r="C24217" t="e">
        <f>VLOOKUP(B24217,LISTAS!A24175:B24242,2,0)</f>
        <v>#N/A</v>
      </c>
      <c r="W24217" s="35" t="e">
        <f>VLOOKUP(V24217,LISTAS!$M$2:$N$18,2,0)</f>
        <v>#N/A</v>
      </c>
    </row>
    <row r="24218" spans="3:23">
      <c r="C24218" t="e">
        <f>VLOOKUP(B24218,LISTAS!A24176:B24243,2,0)</f>
        <v>#N/A</v>
      </c>
      <c r="W24218" s="35" t="e">
        <f>VLOOKUP(V24218,LISTAS!$M$2:$N$18,2,0)</f>
        <v>#N/A</v>
      </c>
    </row>
    <row r="24219" spans="3:23">
      <c r="C24219" t="e">
        <f>VLOOKUP(B24219,LISTAS!A24177:B24244,2,0)</f>
        <v>#N/A</v>
      </c>
      <c r="W24219" s="35" t="e">
        <f>VLOOKUP(V24219,LISTAS!$M$2:$N$18,2,0)</f>
        <v>#N/A</v>
      </c>
    </row>
    <row r="24220" spans="3:23">
      <c r="C24220" t="e">
        <f>VLOOKUP(B24220,LISTAS!A24178:B24245,2,0)</f>
        <v>#N/A</v>
      </c>
      <c r="W24220" s="35" t="e">
        <f>VLOOKUP(V24220,LISTAS!$M$2:$N$18,2,0)</f>
        <v>#N/A</v>
      </c>
    </row>
    <row r="24221" spans="3:23">
      <c r="C24221" t="e">
        <f>VLOOKUP(B24221,LISTAS!A24179:B24246,2,0)</f>
        <v>#N/A</v>
      </c>
      <c r="W24221" s="35" t="e">
        <f>VLOOKUP(V24221,LISTAS!$M$2:$N$18,2,0)</f>
        <v>#N/A</v>
      </c>
    </row>
    <row r="24222" spans="3:23">
      <c r="C24222" t="e">
        <f>VLOOKUP(B24222,LISTAS!A24180:B24247,2,0)</f>
        <v>#N/A</v>
      </c>
      <c r="W24222" s="35" t="e">
        <f>VLOOKUP(V24222,LISTAS!$M$2:$N$18,2,0)</f>
        <v>#N/A</v>
      </c>
    </row>
    <row r="24223" spans="3:23">
      <c r="C24223" t="e">
        <f>VLOOKUP(B24223,LISTAS!A24181:B24248,2,0)</f>
        <v>#N/A</v>
      </c>
      <c r="W24223" s="35" t="e">
        <f>VLOOKUP(V24223,LISTAS!$M$2:$N$18,2,0)</f>
        <v>#N/A</v>
      </c>
    </row>
    <row r="24224" spans="3:23">
      <c r="C24224" t="e">
        <f>VLOOKUP(B24224,LISTAS!A24182:B24249,2,0)</f>
        <v>#N/A</v>
      </c>
      <c r="W24224" s="35" t="e">
        <f>VLOOKUP(V24224,LISTAS!$M$2:$N$18,2,0)</f>
        <v>#N/A</v>
      </c>
    </row>
    <row r="24225" spans="3:23">
      <c r="C24225" t="e">
        <f>VLOOKUP(B24225,LISTAS!A24183:B24250,2,0)</f>
        <v>#N/A</v>
      </c>
      <c r="W24225" s="35" t="e">
        <f>VLOOKUP(V24225,LISTAS!$M$2:$N$18,2,0)</f>
        <v>#N/A</v>
      </c>
    </row>
    <row r="24226" spans="3:23">
      <c r="C24226" t="e">
        <f>VLOOKUP(B24226,LISTAS!A24184:B24251,2,0)</f>
        <v>#N/A</v>
      </c>
      <c r="W24226" s="35" t="e">
        <f>VLOOKUP(V24226,LISTAS!$M$2:$N$18,2,0)</f>
        <v>#N/A</v>
      </c>
    </row>
    <row r="24227" spans="3:23">
      <c r="C24227" t="e">
        <f>VLOOKUP(B24227,LISTAS!A24185:B24252,2,0)</f>
        <v>#N/A</v>
      </c>
      <c r="W24227" s="35" t="e">
        <f>VLOOKUP(V24227,LISTAS!$M$2:$N$18,2,0)</f>
        <v>#N/A</v>
      </c>
    </row>
    <row r="24228" spans="3:23">
      <c r="C24228" t="e">
        <f>VLOOKUP(B24228,LISTAS!A24186:B24253,2,0)</f>
        <v>#N/A</v>
      </c>
      <c r="W24228" s="35" t="e">
        <f>VLOOKUP(V24228,LISTAS!$M$2:$N$18,2,0)</f>
        <v>#N/A</v>
      </c>
    </row>
    <row r="24229" spans="3:23">
      <c r="C24229" t="e">
        <f>VLOOKUP(B24229,LISTAS!A24187:B24254,2,0)</f>
        <v>#N/A</v>
      </c>
      <c r="W24229" s="35" t="e">
        <f>VLOOKUP(V24229,LISTAS!$M$2:$N$18,2,0)</f>
        <v>#N/A</v>
      </c>
    </row>
    <row r="24230" spans="3:23">
      <c r="C24230" t="e">
        <f>VLOOKUP(B24230,LISTAS!A24188:B24255,2,0)</f>
        <v>#N/A</v>
      </c>
      <c r="W24230" s="35" t="e">
        <f>VLOOKUP(V24230,LISTAS!$M$2:$N$18,2,0)</f>
        <v>#N/A</v>
      </c>
    </row>
    <row r="24231" spans="3:23">
      <c r="C24231" t="e">
        <f>VLOOKUP(B24231,LISTAS!A24189:B24256,2,0)</f>
        <v>#N/A</v>
      </c>
      <c r="W24231" s="35" t="e">
        <f>VLOOKUP(V24231,LISTAS!$M$2:$N$18,2,0)</f>
        <v>#N/A</v>
      </c>
    </row>
    <row r="24232" spans="3:23">
      <c r="C24232" t="e">
        <f>VLOOKUP(B24232,LISTAS!A24190:B24257,2,0)</f>
        <v>#N/A</v>
      </c>
      <c r="W24232" s="35" t="e">
        <f>VLOOKUP(V24232,LISTAS!$M$2:$N$18,2,0)</f>
        <v>#N/A</v>
      </c>
    </row>
    <row r="24233" spans="3:23">
      <c r="C24233" t="e">
        <f>VLOOKUP(B24233,LISTAS!A24191:B24258,2,0)</f>
        <v>#N/A</v>
      </c>
      <c r="W24233" s="35" t="e">
        <f>VLOOKUP(V24233,LISTAS!$M$2:$N$18,2,0)</f>
        <v>#N/A</v>
      </c>
    </row>
    <row r="24234" spans="3:23">
      <c r="C24234" t="e">
        <f>VLOOKUP(B24234,LISTAS!A24192:B24259,2,0)</f>
        <v>#N/A</v>
      </c>
      <c r="W24234" s="35" t="e">
        <f>VLOOKUP(V24234,LISTAS!$M$2:$N$18,2,0)</f>
        <v>#N/A</v>
      </c>
    </row>
    <row r="24235" spans="3:23">
      <c r="C24235" t="e">
        <f>VLOOKUP(B24235,LISTAS!A24193:B24260,2,0)</f>
        <v>#N/A</v>
      </c>
      <c r="W24235" s="35" t="e">
        <f>VLOOKUP(V24235,LISTAS!$M$2:$N$18,2,0)</f>
        <v>#N/A</v>
      </c>
    </row>
    <row r="24236" spans="3:23">
      <c r="C24236" t="e">
        <f>VLOOKUP(B24236,LISTAS!A24194:B24261,2,0)</f>
        <v>#N/A</v>
      </c>
      <c r="W24236" s="35" t="e">
        <f>VLOOKUP(V24236,LISTAS!$M$2:$N$18,2,0)</f>
        <v>#N/A</v>
      </c>
    </row>
    <row r="24237" spans="3:23">
      <c r="C24237" t="e">
        <f>VLOOKUP(B24237,LISTAS!A24195:B24262,2,0)</f>
        <v>#N/A</v>
      </c>
      <c r="W24237" s="35" t="e">
        <f>VLOOKUP(V24237,LISTAS!$M$2:$N$18,2,0)</f>
        <v>#N/A</v>
      </c>
    </row>
    <row r="24238" spans="3:23">
      <c r="C24238" t="e">
        <f>VLOOKUP(B24238,LISTAS!A24196:B24263,2,0)</f>
        <v>#N/A</v>
      </c>
      <c r="W24238" s="35" t="e">
        <f>VLOOKUP(V24238,LISTAS!$M$2:$N$18,2,0)</f>
        <v>#N/A</v>
      </c>
    </row>
    <row r="24239" spans="3:23">
      <c r="C24239" t="e">
        <f>VLOOKUP(B24239,LISTAS!A24197:B24264,2,0)</f>
        <v>#N/A</v>
      </c>
      <c r="W24239" s="35" t="e">
        <f>VLOOKUP(V24239,LISTAS!$M$2:$N$18,2,0)</f>
        <v>#N/A</v>
      </c>
    </row>
    <row r="24240" spans="3:23">
      <c r="C24240" t="e">
        <f>VLOOKUP(B24240,LISTAS!A24198:B24265,2,0)</f>
        <v>#N/A</v>
      </c>
      <c r="W24240" s="35" t="e">
        <f>VLOOKUP(V24240,LISTAS!$M$2:$N$18,2,0)</f>
        <v>#N/A</v>
      </c>
    </row>
    <row r="24241" spans="3:23">
      <c r="C24241" t="e">
        <f>VLOOKUP(B24241,LISTAS!A24199:B24266,2,0)</f>
        <v>#N/A</v>
      </c>
      <c r="W24241" s="35" t="e">
        <f>VLOOKUP(V24241,LISTAS!$M$2:$N$18,2,0)</f>
        <v>#N/A</v>
      </c>
    </row>
    <row r="24242" spans="3:23">
      <c r="C24242" t="e">
        <f>VLOOKUP(B24242,LISTAS!A24200:B24267,2,0)</f>
        <v>#N/A</v>
      </c>
      <c r="W24242" s="35" t="e">
        <f>VLOOKUP(V24242,LISTAS!$M$2:$N$18,2,0)</f>
        <v>#N/A</v>
      </c>
    </row>
    <row r="24243" spans="3:23">
      <c r="C24243" t="e">
        <f>VLOOKUP(B24243,LISTAS!A24201:B24268,2,0)</f>
        <v>#N/A</v>
      </c>
      <c r="W24243" s="35" t="e">
        <f>VLOOKUP(V24243,LISTAS!$M$2:$N$18,2,0)</f>
        <v>#N/A</v>
      </c>
    </row>
    <row r="24244" spans="3:23">
      <c r="C24244" t="e">
        <f>VLOOKUP(B24244,LISTAS!A24202:B24269,2,0)</f>
        <v>#N/A</v>
      </c>
      <c r="W24244" s="35" t="e">
        <f>VLOOKUP(V24244,LISTAS!$M$2:$N$18,2,0)</f>
        <v>#N/A</v>
      </c>
    </row>
    <row r="24245" spans="3:23">
      <c r="C24245" t="e">
        <f>VLOOKUP(B24245,LISTAS!A24203:B24270,2,0)</f>
        <v>#N/A</v>
      </c>
      <c r="W24245" s="35" t="e">
        <f>VLOOKUP(V24245,LISTAS!$M$2:$N$18,2,0)</f>
        <v>#N/A</v>
      </c>
    </row>
    <row r="24246" spans="3:23">
      <c r="C24246" t="e">
        <f>VLOOKUP(B24246,LISTAS!A24204:B24271,2,0)</f>
        <v>#N/A</v>
      </c>
      <c r="W24246" s="35" t="e">
        <f>VLOOKUP(V24246,LISTAS!$M$2:$N$18,2,0)</f>
        <v>#N/A</v>
      </c>
    </row>
    <row r="24247" spans="3:23">
      <c r="C24247" t="e">
        <f>VLOOKUP(B24247,LISTAS!A24205:B24272,2,0)</f>
        <v>#N/A</v>
      </c>
      <c r="W24247" s="35" t="e">
        <f>VLOOKUP(V24247,LISTAS!$M$2:$N$18,2,0)</f>
        <v>#N/A</v>
      </c>
    </row>
    <row r="24248" spans="3:23">
      <c r="C24248" t="e">
        <f>VLOOKUP(B24248,LISTAS!A24206:B24273,2,0)</f>
        <v>#N/A</v>
      </c>
      <c r="W24248" s="35" t="e">
        <f>VLOOKUP(V24248,LISTAS!$M$2:$N$18,2,0)</f>
        <v>#N/A</v>
      </c>
    </row>
    <row r="24249" spans="3:23">
      <c r="C24249" t="e">
        <f>VLOOKUP(B24249,LISTAS!A24207:B24274,2,0)</f>
        <v>#N/A</v>
      </c>
      <c r="W24249" s="35" t="e">
        <f>VLOOKUP(V24249,LISTAS!$M$2:$N$18,2,0)</f>
        <v>#N/A</v>
      </c>
    </row>
    <row r="24250" spans="3:23">
      <c r="C24250" t="e">
        <f>VLOOKUP(B24250,LISTAS!A24208:B24275,2,0)</f>
        <v>#N/A</v>
      </c>
      <c r="W24250" s="35" t="e">
        <f>VLOOKUP(V24250,LISTAS!$M$2:$N$18,2,0)</f>
        <v>#N/A</v>
      </c>
    </row>
    <row r="24251" spans="3:23">
      <c r="C24251" t="e">
        <f>VLOOKUP(B24251,LISTAS!A24209:B24276,2,0)</f>
        <v>#N/A</v>
      </c>
      <c r="W24251" s="35" t="e">
        <f>VLOOKUP(V24251,LISTAS!$M$2:$N$18,2,0)</f>
        <v>#N/A</v>
      </c>
    </row>
    <row r="24252" spans="3:23">
      <c r="C24252" t="e">
        <f>VLOOKUP(B24252,LISTAS!A24210:B24277,2,0)</f>
        <v>#N/A</v>
      </c>
      <c r="W24252" s="35" t="e">
        <f>VLOOKUP(V24252,LISTAS!$M$2:$N$18,2,0)</f>
        <v>#N/A</v>
      </c>
    </row>
    <row r="24253" spans="3:23">
      <c r="C24253" t="e">
        <f>VLOOKUP(B24253,LISTAS!A24211:B24278,2,0)</f>
        <v>#N/A</v>
      </c>
      <c r="W24253" s="35" t="e">
        <f>VLOOKUP(V24253,LISTAS!$M$2:$N$18,2,0)</f>
        <v>#N/A</v>
      </c>
    </row>
    <row r="24254" spans="3:23">
      <c r="C24254" t="e">
        <f>VLOOKUP(B24254,LISTAS!A24212:B24279,2,0)</f>
        <v>#N/A</v>
      </c>
      <c r="W24254" s="35" t="e">
        <f>VLOOKUP(V24254,LISTAS!$M$2:$N$18,2,0)</f>
        <v>#N/A</v>
      </c>
    </row>
    <row r="24255" spans="3:23">
      <c r="C24255" t="e">
        <f>VLOOKUP(B24255,LISTAS!A24213:B24280,2,0)</f>
        <v>#N/A</v>
      </c>
      <c r="W24255" s="35" t="e">
        <f>VLOOKUP(V24255,LISTAS!$M$2:$N$18,2,0)</f>
        <v>#N/A</v>
      </c>
    </row>
    <row r="24256" spans="3:23">
      <c r="C24256" t="e">
        <f>VLOOKUP(B24256,LISTAS!A24214:B24281,2,0)</f>
        <v>#N/A</v>
      </c>
      <c r="W24256" s="35" t="e">
        <f>VLOOKUP(V24256,LISTAS!$M$2:$N$18,2,0)</f>
        <v>#N/A</v>
      </c>
    </row>
    <row r="24257" spans="3:23">
      <c r="C24257" t="e">
        <f>VLOOKUP(B24257,LISTAS!A24215:B24282,2,0)</f>
        <v>#N/A</v>
      </c>
      <c r="W24257" s="35" t="e">
        <f>VLOOKUP(V24257,LISTAS!$M$2:$N$18,2,0)</f>
        <v>#N/A</v>
      </c>
    </row>
    <row r="24258" spans="3:23">
      <c r="C24258" t="e">
        <f>VLOOKUP(B24258,LISTAS!A24216:B24283,2,0)</f>
        <v>#N/A</v>
      </c>
      <c r="W24258" s="35" t="e">
        <f>VLOOKUP(V24258,LISTAS!$M$2:$N$18,2,0)</f>
        <v>#N/A</v>
      </c>
    </row>
    <row r="24259" spans="3:23">
      <c r="C24259" t="e">
        <f>VLOOKUP(B24259,LISTAS!A24217:B24284,2,0)</f>
        <v>#N/A</v>
      </c>
      <c r="W24259" s="35" t="e">
        <f>VLOOKUP(V24259,LISTAS!$M$2:$N$18,2,0)</f>
        <v>#N/A</v>
      </c>
    </row>
    <row r="24260" spans="3:23">
      <c r="C24260" t="e">
        <f>VLOOKUP(B24260,LISTAS!A24218:B24285,2,0)</f>
        <v>#N/A</v>
      </c>
      <c r="W24260" s="35" t="e">
        <f>VLOOKUP(V24260,LISTAS!$M$2:$N$18,2,0)</f>
        <v>#N/A</v>
      </c>
    </row>
    <row r="24261" spans="3:23">
      <c r="C24261" t="e">
        <f>VLOOKUP(B24261,LISTAS!A24219:B24286,2,0)</f>
        <v>#N/A</v>
      </c>
      <c r="W24261" s="35" t="e">
        <f>VLOOKUP(V24261,LISTAS!$M$2:$N$18,2,0)</f>
        <v>#N/A</v>
      </c>
    </row>
    <row r="24262" spans="3:23">
      <c r="C24262" t="e">
        <f>VLOOKUP(B24262,LISTAS!A24220:B24287,2,0)</f>
        <v>#N/A</v>
      </c>
      <c r="W24262" s="35" t="e">
        <f>VLOOKUP(V24262,LISTAS!$M$2:$N$18,2,0)</f>
        <v>#N/A</v>
      </c>
    </row>
    <row r="24263" spans="3:23">
      <c r="C24263" t="e">
        <f>VLOOKUP(B24263,LISTAS!A24221:B24288,2,0)</f>
        <v>#N/A</v>
      </c>
      <c r="W24263" s="35" t="e">
        <f>VLOOKUP(V24263,LISTAS!$M$2:$N$18,2,0)</f>
        <v>#N/A</v>
      </c>
    </row>
    <row r="24264" spans="3:23">
      <c r="C24264" t="e">
        <f>VLOOKUP(B24264,LISTAS!A24222:B24289,2,0)</f>
        <v>#N/A</v>
      </c>
      <c r="W24264" s="35" t="e">
        <f>VLOOKUP(V24264,LISTAS!$M$2:$N$18,2,0)</f>
        <v>#N/A</v>
      </c>
    </row>
    <row r="24265" spans="3:23">
      <c r="C24265" t="e">
        <f>VLOOKUP(B24265,LISTAS!A24223:B24290,2,0)</f>
        <v>#N/A</v>
      </c>
      <c r="W24265" s="35" t="e">
        <f>VLOOKUP(V24265,LISTAS!$M$2:$N$18,2,0)</f>
        <v>#N/A</v>
      </c>
    </row>
    <row r="24266" spans="3:23">
      <c r="C24266" t="e">
        <f>VLOOKUP(B24266,LISTAS!A24224:B24291,2,0)</f>
        <v>#N/A</v>
      </c>
      <c r="W24266" s="35" t="e">
        <f>VLOOKUP(V24266,LISTAS!$M$2:$N$18,2,0)</f>
        <v>#N/A</v>
      </c>
    </row>
    <row r="24267" spans="3:23">
      <c r="C24267" t="e">
        <f>VLOOKUP(B24267,LISTAS!A24225:B24292,2,0)</f>
        <v>#N/A</v>
      </c>
      <c r="W24267" s="35" t="e">
        <f>VLOOKUP(V24267,LISTAS!$M$2:$N$18,2,0)</f>
        <v>#N/A</v>
      </c>
    </row>
    <row r="24268" spans="3:23">
      <c r="C24268" t="e">
        <f>VLOOKUP(B24268,LISTAS!A24226:B24293,2,0)</f>
        <v>#N/A</v>
      </c>
      <c r="W24268" s="35" t="e">
        <f>VLOOKUP(V24268,LISTAS!$M$2:$N$18,2,0)</f>
        <v>#N/A</v>
      </c>
    </row>
    <row r="24269" spans="3:23">
      <c r="C24269" t="e">
        <f>VLOOKUP(B24269,LISTAS!A24227:B24294,2,0)</f>
        <v>#N/A</v>
      </c>
      <c r="W24269" s="35" t="e">
        <f>VLOOKUP(V24269,LISTAS!$M$2:$N$18,2,0)</f>
        <v>#N/A</v>
      </c>
    </row>
    <row r="24270" spans="3:23">
      <c r="C24270" t="e">
        <f>VLOOKUP(B24270,LISTAS!A24228:B24295,2,0)</f>
        <v>#N/A</v>
      </c>
      <c r="W24270" s="35" t="e">
        <f>VLOOKUP(V24270,LISTAS!$M$2:$N$18,2,0)</f>
        <v>#N/A</v>
      </c>
    </row>
    <row r="24271" spans="3:23">
      <c r="C24271" t="e">
        <f>VLOOKUP(B24271,LISTAS!A24229:B24296,2,0)</f>
        <v>#N/A</v>
      </c>
      <c r="W24271" s="35" t="e">
        <f>VLOOKUP(V24271,LISTAS!$M$2:$N$18,2,0)</f>
        <v>#N/A</v>
      </c>
    </row>
    <row r="24272" spans="3:23">
      <c r="C24272" t="e">
        <f>VLOOKUP(B24272,LISTAS!A24230:B24297,2,0)</f>
        <v>#N/A</v>
      </c>
      <c r="W24272" s="35" t="e">
        <f>VLOOKUP(V24272,LISTAS!$M$2:$N$18,2,0)</f>
        <v>#N/A</v>
      </c>
    </row>
    <row r="24273" spans="3:23">
      <c r="C24273" t="e">
        <f>VLOOKUP(B24273,LISTAS!A24231:B24298,2,0)</f>
        <v>#N/A</v>
      </c>
      <c r="W24273" s="35" t="e">
        <f>VLOOKUP(V24273,LISTAS!$M$2:$N$18,2,0)</f>
        <v>#N/A</v>
      </c>
    </row>
    <row r="24274" spans="3:23">
      <c r="C24274" t="e">
        <f>VLOOKUP(B24274,LISTAS!A24232:B24299,2,0)</f>
        <v>#N/A</v>
      </c>
      <c r="W24274" s="35" t="e">
        <f>VLOOKUP(V24274,LISTAS!$M$2:$N$18,2,0)</f>
        <v>#N/A</v>
      </c>
    </row>
    <row r="24275" spans="3:23">
      <c r="C24275" t="e">
        <f>VLOOKUP(B24275,LISTAS!A24233:B24300,2,0)</f>
        <v>#N/A</v>
      </c>
      <c r="W24275" s="35" t="e">
        <f>VLOOKUP(V24275,LISTAS!$M$2:$N$18,2,0)</f>
        <v>#N/A</v>
      </c>
    </row>
    <row r="24276" spans="3:23">
      <c r="C24276" t="e">
        <f>VLOOKUP(B24276,LISTAS!A24234:B24301,2,0)</f>
        <v>#N/A</v>
      </c>
      <c r="W24276" s="35" t="e">
        <f>VLOOKUP(V24276,LISTAS!$M$2:$N$18,2,0)</f>
        <v>#N/A</v>
      </c>
    </row>
    <row r="24277" spans="3:23">
      <c r="C24277" t="e">
        <f>VLOOKUP(B24277,LISTAS!A24235:B24302,2,0)</f>
        <v>#N/A</v>
      </c>
      <c r="W24277" s="35" t="e">
        <f>VLOOKUP(V24277,LISTAS!$M$2:$N$18,2,0)</f>
        <v>#N/A</v>
      </c>
    </row>
    <row r="24278" spans="3:23">
      <c r="C24278" t="e">
        <f>VLOOKUP(B24278,LISTAS!A24236:B24303,2,0)</f>
        <v>#N/A</v>
      </c>
      <c r="W24278" s="35" t="e">
        <f>VLOOKUP(V24278,LISTAS!$M$2:$N$18,2,0)</f>
        <v>#N/A</v>
      </c>
    </row>
    <row r="24279" spans="3:23">
      <c r="C24279" t="e">
        <f>VLOOKUP(B24279,LISTAS!A24237:B24304,2,0)</f>
        <v>#N/A</v>
      </c>
      <c r="W24279" s="35" t="e">
        <f>VLOOKUP(V24279,LISTAS!$M$2:$N$18,2,0)</f>
        <v>#N/A</v>
      </c>
    </row>
    <row r="24280" spans="3:23">
      <c r="C24280" t="e">
        <f>VLOOKUP(B24280,LISTAS!A24238:B24305,2,0)</f>
        <v>#N/A</v>
      </c>
      <c r="W24280" s="35" t="e">
        <f>VLOOKUP(V24280,LISTAS!$M$2:$N$18,2,0)</f>
        <v>#N/A</v>
      </c>
    </row>
    <row r="24281" spans="3:23">
      <c r="C24281" t="e">
        <f>VLOOKUP(B24281,LISTAS!A24239:B24306,2,0)</f>
        <v>#N/A</v>
      </c>
      <c r="W24281" s="35" t="e">
        <f>VLOOKUP(V24281,LISTAS!$M$2:$N$18,2,0)</f>
        <v>#N/A</v>
      </c>
    </row>
    <row r="24282" spans="3:23">
      <c r="C24282" t="e">
        <f>VLOOKUP(B24282,LISTAS!A24240:B24307,2,0)</f>
        <v>#N/A</v>
      </c>
      <c r="W24282" s="35" t="e">
        <f>VLOOKUP(V24282,LISTAS!$M$2:$N$18,2,0)</f>
        <v>#N/A</v>
      </c>
    </row>
    <row r="24283" spans="3:23">
      <c r="C24283" t="e">
        <f>VLOOKUP(B24283,LISTAS!A24241:B24308,2,0)</f>
        <v>#N/A</v>
      </c>
      <c r="W24283" s="35" t="e">
        <f>VLOOKUP(V24283,LISTAS!$M$2:$N$18,2,0)</f>
        <v>#N/A</v>
      </c>
    </row>
    <row r="24284" spans="3:23">
      <c r="C24284" t="e">
        <f>VLOOKUP(B24284,LISTAS!A24242:B24309,2,0)</f>
        <v>#N/A</v>
      </c>
      <c r="W24284" s="35" t="e">
        <f>VLOOKUP(V24284,LISTAS!$M$2:$N$18,2,0)</f>
        <v>#N/A</v>
      </c>
    </row>
    <row r="24285" spans="3:23">
      <c r="C24285" t="e">
        <f>VLOOKUP(B24285,LISTAS!A24243:B24310,2,0)</f>
        <v>#N/A</v>
      </c>
      <c r="W24285" s="35" t="e">
        <f>VLOOKUP(V24285,LISTAS!$M$2:$N$18,2,0)</f>
        <v>#N/A</v>
      </c>
    </row>
    <row r="24286" spans="3:23">
      <c r="C24286" t="e">
        <f>VLOOKUP(B24286,LISTAS!A24244:B24311,2,0)</f>
        <v>#N/A</v>
      </c>
      <c r="W24286" s="35" t="e">
        <f>VLOOKUP(V24286,LISTAS!$M$2:$N$18,2,0)</f>
        <v>#N/A</v>
      </c>
    </row>
    <row r="24287" spans="3:23">
      <c r="C24287" t="e">
        <f>VLOOKUP(B24287,LISTAS!A24245:B24312,2,0)</f>
        <v>#N/A</v>
      </c>
      <c r="W24287" s="35" t="e">
        <f>VLOOKUP(V24287,LISTAS!$M$2:$N$18,2,0)</f>
        <v>#N/A</v>
      </c>
    </row>
    <row r="24288" spans="3:23">
      <c r="C24288" t="e">
        <f>VLOOKUP(B24288,LISTAS!A24246:B24313,2,0)</f>
        <v>#N/A</v>
      </c>
      <c r="W24288" s="35" t="e">
        <f>VLOOKUP(V24288,LISTAS!$M$2:$N$18,2,0)</f>
        <v>#N/A</v>
      </c>
    </row>
    <row r="24289" spans="3:23">
      <c r="C24289" t="e">
        <f>VLOOKUP(B24289,LISTAS!A24247:B24314,2,0)</f>
        <v>#N/A</v>
      </c>
      <c r="W24289" s="35" t="e">
        <f>VLOOKUP(V24289,LISTAS!$M$2:$N$18,2,0)</f>
        <v>#N/A</v>
      </c>
    </row>
    <row r="24290" spans="3:23">
      <c r="C24290" t="e">
        <f>VLOOKUP(B24290,LISTAS!A24248:B24315,2,0)</f>
        <v>#N/A</v>
      </c>
      <c r="W24290" s="35" t="e">
        <f>VLOOKUP(V24290,LISTAS!$M$2:$N$18,2,0)</f>
        <v>#N/A</v>
      </c>
    </row>
    <row r="24291" spans="3:23">
      <c r="C24291" t="e">
        <f>VLOOKUP(B24291,LISTAS!A24249:B24316,2,0)</f>
        <v>#N/A</v>
      </c>
      <c r="W24291" s="35" t="e">
        <f>VLOOKUP(V24291,LISTAS!$M$2:$N$18,2,0)</f>
        <v>#N/A</v>
      </c>
    </row>
    <row r="24292" spans="3:23">
      <c r="C24292" t="e">
        <f>VLOOKUP(B24292,LISTAS!A24250:B24317,2,0)</f>
        <v>#N/A</v>
      </c>
      <c r="W24292" s="35" t="e">
        <f>VLOOKUP(V24292,LISTAS!$M$2:$N$18,2,0)</f>
        <v>#N/A</v>
      </c>
    </row>
    <row r="24293" spans="3:23">
      <c r="C24293" t="e">
        <f>VLOOKUP(B24293,LISTAS!A24251:B24318,2,0)</f>
        <v>#N/A</v>
      </c>
      <c r="W24293" s="35" t="e">
        <f>VLOOKUP(V24293,LISTAS!$M$2:$N$18,2,0)</f>
        <v>#N/A</v>
      </c>
    </row>
    <row r="24294" spans="3:23">
      <c r="C24294" t="e">
        <f>VLOOKUP(B24294,LISTAS!A24252:B24319,2,0)</f>
        <v>#N/A</v>
      </c>
      <c r="W24294" s="35" t="e">
        <f>VLOOKUP(V24294,LISTAS!$M$2:$N$18,2,0)</f>
        <v>#N/A</v>
      </c>
    </row>
    <row r="24295" spans="3:23">
      <c r="C24295" t="e">
        <f>VLOOKUP(B24295,LISTAS!A24253:B24320,2,0)</f>
        <v>#N/A</v>
      </c>
      <c r="W24295" s="35" t="e">
        <f>VLOOKUP(V24295,LISTAS!$M$2:$N$18,2,0)</f>
        <v>#N/A</v>
      </c>
    </row>
    <row r="24296" spans="3:23">
      <c r="C24296" t="e">
        <f>VLOOKUP(B24296,LISTAS!A24254:B24321,2,0)</f>
        <v>#N/A</v>
      </c>
      <c r="W24296" s="35" t="e">
        <f>VLOOKUP(V24296,LISTAS!$M$2:$N$18,2,0)</f>
        <v>#N/A</v>
      </c>
    </row>
    <row r="24297" spans="3:23">
      <c r="C24297" t="e">
        <f>VLOOKUP(B24297,LISTAS!A24255:B24322,2,0)</f>
        <v>#N/A</v>
      </c>
      <c r="W24297" s="35" t="e">
        <f>VLOOKUP(V24297,LISTAS!$M$2:$N$18,2,0)</f>
        <v>#N/A</v>
      </c>
    </row>
    <row r="24298" spans="3:23">
      <c r="C24298" t="e">
        <f>VLOOKUP(B24298,LISTAS!A24256:B24323,2,0)</f>
        <v>#N/A</v>
      </c>
      <c r="W24298" s="35" t="e">
        <f>VLOOKUP(V24298,LISTAS!$M$2:$N$18,2,0)</f>
        <v>#N/A</v>
      </c>
    </row>
    <row r="24299" spans="3:23">
      <c r="C24299" t="e">
        <f>VLOOKUP(B24299,LISTAS!A24257:B24324,2,0)</f>
        <v>#N/A</v>
      </c>
      <c r="W24299" s="35" t="e">
        <f>VLOOKUP(V24299,LISTAS!$M$2:$N$18,2,0)</f>
        <v>#N/A</v>
      </c>
    </row>
    <row r="24300" spans="3:23">
      <c r="C24300" t="e">
        <f>VLOOKUP(B24300,LISTAS!A24258:B24325,2,0)</f>
        <v>#N/A</v>
      </c>
      <c r="W24300" s="35" t="e">
        <f>VLOOKUP(V24300,LISTAS!$M$2:$N$18,2,0)</f>
        <v>#N/A</v>
      </c>
    </row>
    <row r="24301" spans="3:23">
      <c r="C24301" t="e">
        <f>VLOOKUP(B24301,LISTAS!A24259:B24326,2,0)</f>
        <v>#N/A</v>
      </c>
      <c r="W24301" s="35" t="e">
        <f>VLOOKUP(V24301,LISTAS!$M$2:$N$18,2,0)</f>
        <v>#N/A</v>
      </c>
    </row>
    <row r="24302" spans="3:23">
      <c r="C24302" t="e">
        <f>VLOOKUP(B24302,LISTAS!A24260:B24327,2,0)</f>
        <v>#N/A</v>
      </c>
      <c r="W24302" s="35" t="e">
        <f>VLOOKUP(V24302,LISTAS!$M$2:$N$18,2,0)</f>
        <v>#N/A</v>
      </c>
    </row>
    <row r="24303" spans="3:23">
      <c r="C24303" t="e">
        <f>VLOOKUP(B24303,LISTAS!A24261:B24328,2,0)</f>
        <v>#N/A</v>
      </c>
      <c r="W24303" s="35" t="e">
        <f>VLOOKUP(V24303,LISTAS!$M$2:$N$18,2,0)</f>
        <v>#N/A</v>
      </c>
    </row>
    <row r="24304" spans="3:23">
      <c r="C24304" t="e">
        <f>VLOOKUP(B24304,LISTAS!A24262:B24329,2,0)</f>
        <v>#N/A</v>
      </c>
      <c r="W24304" s="35" t="e">
        <f>VLOOKUP(V24304,LISTAS!$M$2:$N$18,2,0)</f>
        <v>#N/A</v>
      </c>
    </row>
    <row r="24305" spans="3:23">
      <c r="C24305" t="e">
        <f>VLOOKUP(B24305,LISTAS!A24263:B24330,2,0)</f>
        <v>#N/A</v>
      </c>
      <c r="W24305" s="35" t="e">
        <f>VLOOKUP(V24305,LISTAS!$M$2:$N$18,2,0)</f>
        <v>#N/A</v>
      </c>
    </row>
    <row r="24306" spans="3:23">
      <c r="C24306" t="e">
        <f>VLOOKUP(B24306,LISTAS!A24264:B24331,2,0)</f>
        <v>#N/A</v>
      </c>
      <c r="W24306" s="35" t="e">
        <f>VLOOKUP(V24306,LISTAS!$M$2:$N$18,2,0)</f>
        <v>#N/A</v>
      </c>
    </row>
    <row r="24307" spans="3:23">
      <c r="C24307" t="e">
        <f>VLOOKUP(B24307,LISTAS!A24265:B24332,2,0)</f>
        <v>#N/A</v>
      </c>
      <c r="W24307" s="35" t="e">
        <f>VLOOKUP(V24307,LISTAS!$M$2:$N$18,2,0)</f>
        <v>#N/A</v>
      </c>
    </row>
    <row r="24308" spans="3:23">
      <c r="C24308" t="e">
        <f>VLOOKUP(B24308,LISTAS!A24266:B24333,2,0)</f>
        <v>#N/A</v>
      </c>
      <c r="W24308" s="35" t="e">
        <f>VLOOKUP(V24308,LISTAS!$M$2:$N$18,2,0)</f>
        <v>#N/A</v>
      </c>
    </row>
    <row r="24309" spans="3:23">
      <c r="C24309" t="e">
        <f>VLOOKUP(B24309,LISTAS!A24267:B24334,2,0)</f>
        <v>#N/A</v>
      </c>
      <c r="W24309" s="35" t="e">
        <f>VLOOKUP(V24309,LISTAS!$M$2:$N$18,2,0)</f>
        <v>#N/A</v>
      </c>
    </row>
    <row r="24310" spans="3:23">
      <c r="C24310" t="e">
        <f>VLOOKUP(B24310,LISTAS!A24268:B24335,2,0)</f>
        <v>#N/A</v>
      </c>
      <c r="W24310" s="35" t="e">
        <f>VLOOKUP(V24310,LISTAS!$M$2:$N$18,2,0)</f>
        <v>#N/A</v>
      </c>
    </row>
    <row r="24311" spans="3:23">
      <c r="C24311" t="e">
        <f>VLOOKUP(B24311,LISTAS!A24269:B24336,2,0)</f>
        <v>#N/A</v>
      </c>
      <c r="W24311" s="35" t="e">
        <f>VLOOKUP(V24311,LISTAS!$M$2:$N$18,2,0)</f>
        <v>#N/A</v>
      </c>
    </row>
    <row r="24312" spans="3:23">
      <c r="C24312" t="e">
        <f>VLOOKUP(B24312,LISTAS!A24270:B24337,2,0)</f>
        <v>#N/A</v>
      </c>
      <c r="W24312" s="35" t="e">
        <f>VLOOKUP(V24312,LISTAS!$M$2:$N$18,2,0)</f>
        <v>#N/A</v>
      </c>
    </row>
    <row r="24313" spans="3:23">
      <c r="C24313" t="e">
        <f>VLOOKUP(B24313,LISTAS!A24271:B24338,2,0)</f>
        <v>#N/A</v>
      </c>
      <c r="W24313" s="35" t="e">
        <f>VLOOKUP(V24313,LISTAS!$M$2:$N$18,2,0)</f>
        <v>#N/A</v>
      </c>
    </row>
    <row r="24314" spans="3:23">
      <c r="C24314" t="e">
        <f>VLOOKUP(B24314,LISTAS!A24272:B24339,2,0)</f>
        <v>#N/A</v>
      </c>
      <c r="W24314" s="35" t="e">
        <f>VLOOKUP(V24314,LISTAS!$M$2:$N$18,2,0)</f>
        <v>#N/A</v>
      </c>
    </row>
    <row r="24315" spans="3:23">
      <c r="C24315" t="e">
        <f>VLOOKUP(B24315,LISTAS!A24273:B24340,2,0)</f>
        <v>#N/A</v>
      </c>
      <c r="W24315" s="35" t="e">
        <f>VLOOKUP(V24315,LISTAS!$M$2:$N$18,2,0)</f>
        <v>#N/A</v>
      </c>
    </row>
    <row r="24316" spans="3:23">
      <c r="C24316" t="e">
        <f>VLOOKUP(B24316,LISTAS!A24274:B24341,2,0)</f>
        <v>#N/A</v>
      </c>
      <c r="W24316" s="35" t="e">
        <f>VLOOKUP(V24316,LISTAS!$M$2:$N$18,2,0)</f>
        <v>#N/A</v>
      </c>
    </row>
    <row r="24317" spans="3:23">
      <c r="C24317" t="e">
        <f>VLOOKUP(B24317,LISTAS!A24275:B24342,2,0)</f>
        <v>#N/A</v>
      </c>
      <c r="W24317" s="35" t="e">
        <f>VLOOKUP(V24317,LISTAS!$M$2:$N$18,2,0)</f>
        <v>#N/A</v>
      </c>
    </row>
    <row r="24318" spans="3:23">
      <c r="C24318" t="e">
        <f>VLOOKUP(B24318,LISTAS!A24276:B24343,2,0)</f>
        <v>#N/A</v>
      </c>
      <c r="W24318" s="35" t="e">
        <f>VLOOKUP(V24318,LISTAS!$M$2:$N$18,2,0)</f>
        <v>#N/A</v>
      </c>
    </row>
    <row r="24319" spans="3:23">
      <c r="C24319" t="e">
        <f>VLOOKUP(B24319,LISTAS!A24277:B24344,2,0)</f>
        <v>#N/A</v>
      </c>
      <c r="W24319" s="35" t="e">
        <f>VLOOKUP(V24319,LISTAS!$M$2:$N$18,2,0)</f>
        <v>#N/A</v>
      </c>
    </row>
    <row r="24320" spans="3:23">
      <c r="C24320" t="e">
        <f>VLOOKUP(B24320,LISTAS!A24278:B24345,2,0)</f>
        <v>#N/A</v>
      </c>
      <c r="W24320" s="35" t="e">
        <f>VLOOKUP(V24320,LISTAS!$M$2:$N$18,2,0)</f>
        <v>#N/A</v>
      </c>
    </row>
    <row r="24321" spans="3:23">
      <c r="C24321" t="e">
        <f>VLOOKUP(B24321,LISTAS!A24279:B24346,2,0)</f>
        <v>#N/A</v>
      </c>
      <c r="W24321" s="35" t="e">
        <f>VLOOKUP(V24321,LISTAS!$M$2:$N$18,2,0)</f>
        <v>#N/A</v>
      </c>
    </row>
    <row r="24322" spans="3:23">
      <c r="C24322" t="e">
        <f>VLOOKUP(B24322,LISTAS!A24280:B24347,2,0)</f>
        <v>#N/A</v>
      </c>
      <c r="W24322" s="35" t="e">
        <f>VLOOKUP(V24322,LISTAS!$M$2:$N$18,2,0)</f>
        <v>#N/A</v>
      </c>
    </row>
    <row r="24323" spans="3:23">
      <c r="C24323" t="e">
        <f>VLOOKUP(B24323,LISTAS!A24281:B24348,2,0)</f>
        <v>#N/A</v>
      </c>
      <c r="W24323" s="35" t="e">
        <f>VLOOKUP(V24323,LISTAS!$M$2:$N$18,2,0)</f>
        <v>#N/A</v>
      </c>
    </row>
    <row r="24324" spans="3:23">
      <c r="C24324" t="e">
        <f>VLOOKUP(B24324,LISTAS!A24282:B24349,2,0)</f>
        <v>#N/A</v>
      </c>
      <c r="W24324" s="35" t="e">
        <f>VLOOKUP(V24324,LISTAS!$M$2:$N$18,2,0)</f>
        <v>#N/A</v>
      </c>
    </row>
    <row r="24325" spans="3:23">
      <c r="C24325" t="e">
        <f>VLOOKUP(B24325,LISTAS!A24283:B24350,2,0)</f>
        <v>#N/A</v>
      </c>
      <c r="W24325" s="35" t="e">
        <f>VLOOKUP(V24325,LISTAS!$M$2:$N$18,2,0)</f>
        <v>#N/A</v>
      </c>
    </row>
    <row r="24326" spans="3:23">
      <c r="C24326" t="e">
        <f>VLOOKUP(B24326,LISTAS!A24284:B24351,2,0)</f>
        <v>#N/A</v>
      </c>
      <c r="W24326" s="35" t="e">
        <f>VLOOKUP(V24326,LISTAS!$M$2:$N$18,2,0)</f>
        <v>#N/A</v>
      </c>
    </row>
    <row r="24327" spans="3:23">
      <c r="C24327" t="e">
        <f>VLOOKUP(B24327,LISTAS!A24285:B24352,2,0)</f>
        <v>#N/A</v>
      </c>
      <c r="W24327" s="35" t="e">
        <f>VLOOKUP(V24327,LISTAS!$M$2:$N$18,2,0)</f>
        <v>#N/A</v>
      </c>
    </row>
    <row r="24328" spans="3:23">
      <c r="C24328" t="e">
        <f>VLOOKUP(B24328,LISTAS!A24286:B24353,2,0)</f>
        <v>#N/A</v>
      </c>
      <c r="W24328" s="35" t="e">
        <f>VLOOKUP(V24328,LISTAS!$M$2:$N$18,2,0)</f>
        <v>#N/A</v>
      </c>
    </row>
    <row r="24329" spans="3:23">
      <c r="C24329" t="e">
        <f>VLOOKUP(B24329,LISTAS!A24287:B24354,2,0)</f>
        <v>#N/A</v>
      </c>
      <c r="W24329" s="35" t="e">
        <f>VLOOKUP(V24329,LISTAS!$M$2:$N$18,2,0)</f>
        <v>#N/A</v>
      </c>
    </row>
    <row r="24330" spans="3:23">
      <c r="C24330" t="e">
        <f>VLOOKUP(B24330,LISTAS!A24288:B24355,2,0)</f>
        <v>#N/A</v>
      </c>
      <c r="W24330" s="35" t="e">
        <f>VLOOKUP(V24330,LISTAS!$M$2:$N$18,2,0)</f>
        <v>#N/A</v>
      </c>
    </row>
    <row r="24331" spans="3:23">
      <c r="C24331" t="e">
        <f>VLOOKUP(B24331,LISTAS!A24289:B24356,2,0)</f>
        <v>#N/A</v>
      </c>
      <c r="W24331" s="35" t="e">
        <f>VLOOKUP(V24331,LISTAS!$M$2:$N$18,2,0)</f>
        <v>#N/A</v>
      </c>
    </row>
    <row r="24332" spans="3:23">
      <c r="C24332" t="e">
        <f>VLOOKUP(B24332,LISTAS!A24290:B24357,2,0)</f>
        <v>#N/A</v>
      </c>
      <c r="W24332" s="35" t="e">
        <f>VLOOKUP(V24332,LISTAS!$M$2:$N$18,2,0)</f>
        <v>#N/A</v>
      </c>
    </row>
    <row r="24333" spans="3:23">
      <c r="C24333" t="e">
        <f>VLOOKUP(B24333,LISTAS!A24291:B24358,2,0)</f>
        <v>#N/A</v>
      </c>
      <c r="W24333" s="35" t="e">
        <f>VLOOKUP(V24333,LISTAS!$M$2:$N$18,2,0)</f>
        <v>#N/A</v>
      </c>
    </row>
    <row r="24334" spans="3:23">
      <c r="C24334" t="e">
        <f>VLOOKUP(B24334,LISTAS!A24292:B24359,2,0)</f>
        <v>#N/A</v>
      </c>
      <c r="W24334" s="35" t="e">
        <f>VLOOKUP(V24334,LISTAS!$M$2:$N$18,2,0)</f>
        <v>#N/A</v>
      </c>
    </row>
    <row r="24335" spans="3:23">
      <c r="C24335" t="e">
        <f>VLOOKUP(B24335,LISTAS!A24293:B24360,2,0)</f>
        <v>#N/A</v>
      </c>
      <c r="W24335" s="35" t="e">
        <f>VLOOKUP(V24335,LISTAS!$M$2:$N$18,2,0)</f>
        <v>#N/A</v>
      </c>
    </row>
    <row r="24336" spans="3:23">
      <c r="C24336" t="e">
        <f>VLOOKUP(B24336,LISTAS!A24294:B24361,2,0)</f>
        <v>#N/A</v>
      </c>
      <c r="W24336" s="35" t="e">
        <f>VLOOKUP(V24336,LISTAS!$M$2:$N$18,2,0)</f>
        <v>#N/A</v>
      </c>
    </row>
    <row r="24337" spans="3:23">
      <c r="C24337" t="e">
        <f>VLOOKUP(B24337,LISTAS!A24295:B24362,2,0)</f>
        <v>#N/A</v>
      </c>
      <c r="W24337" s="35" t="e">
        <f>VLOOKUP(V24337,LISTAS!$M$2:$N$18,2,0)</f>
        <v>#N/A</v>
      </c>
    </row>
    <row r="24338" spans="3:23">
      <c r="C24338" t="e">
        <f>VLOOKUP(B24338,LISTAS!A24296:B24363,2,0)</f>
        <v>#N/A</v>
      </c>
      <c r="W24338" s="35" t="e">
        <f>VLOOKUP(V24338,LISTAS!$M$2:$N$18,2,0)</f>
        <v>#N/A</v>
      </c>
    </row>
    <row r="24339" spans="3:23">
      <c r="C24339" t="e">
        <f>VLOOKUP(B24339,LISTAS!A24297:B24364,2,0)</f>
        <v>#N/A</v>
      </c>
      <c r="W24339" s="35" t="e">
        <f>VLOOKUP(V24339,LISTAS!$M$2:$N$18,2,0)</f>
        <v>#N/A</v>
      </c>
    </row>
    <row r="24340" spans="3:23">
      <c r="C24340" t="e">
        <f>VLOOKUP(B24340,LISTAS!A24298:B24365,2,0)</f>
        <v>#N/A</v>
      </c>
      <c r="W24340" s="35" t="e">
        <f>VLOOKUP(V24340,LISTAS!$M$2:$N$18,2,0)</f>
        <v>#N/A</v>
      </c>
    </row>
    <row r="24341" spans="3:23">
      <c r="C24341" t="e">
        <f>VLOOKUP(B24341,LISTAS!A24299:B24366,2,0)</f>
        <v>#N/A</v>
      </c>
      <c r="W24341" s="35" t="e">
        <f>VLOOKUP(V24341,LISTAS!$M$2:$N$18,2,0)</f>
        <v>#N/A</v>
      </c>
    </row>
    <row r="24342" spans="3:23">
      <c r="C24342" t="e">
        <f>VLOOKUP(B24342,LISTAS!A24300:B24367,2,0)</f>
        <v>#N/A</v>
      </c>
      <c r="W24342" s="35" t="e">
        <f>VLOOKUP(V24342,LISTAS!$M$2:$N$18,2,0)</f>
        <v>#N/A</v>
      </c>
    </row>
    <row r="24343" spans="3:23">
      <c r="C24343" t="e">
        <f>VLOOKUP(B24343,LISTAS!A24301:B24368,2,0)</f>
        <v>#N/A</v>
      </c>
      <c r="W24343" s="35" t="e">
        <f>VLOOKUP(V24343,LISTAS!$M$2:$N$18,2,0)</f>
        <v>#N/A</v>
      </c>
    </row>
    <row r="24344" spans="3:23">
      <c r="C24344" t="e">
        <f>VLOOKUP(B24344,LISTAS!A24302:B24369,2,0)</f>
        <v>#N/A</v>
      </c>
      <c r="W24344" s="35" t="e">
        <f>VLOOKUP(V24344,LISTAS!$M$2:$N$18,2,0)</f>
        <v>#N/A</v>
      </c>
    </row>
    <row r="24345" spans="3:23">
      <c r="C24345" t="e">
        <f>VLOOKUP(B24345,LISTAS!A24303:B24370,2,0)</f>
        <v>#N/A</v>
      </c>
      <c r="W24345" s="35" t="e">
        <f>VLOOKUP(V24345,LISTAS!$M$2:$N$18,2,0)</f>
        <v>#N/A</v>
      </c>
    </row>
    <row r="24346" spans="3:23">
      <c r="C24346" t="e">
        <f>VLOOKUP(B24346,LISTAS!A24304:B24371,2,0)</f>
        <v>#N/A</v>
      </c>
      <c r="W24346" s="35" t="e">
        <f>VLOOKUP(V24346,LISTAS!$M$2:$N$18,2,0)</f>
        <v>#N/A</v>
      </c>
    </row>
    <row r="24347" spans="3:23">
      <c r="C24347" t="e">
        <f>VLOOKUP(B24347,LISTAS!A24305:B24372,2,0)</f>
        <v>#N/A</v>
      </c>
      <c r="W24347" s="35" t="e">
        <f>VLOOKUP(V24347,LISTAS!$M$2:$N$18,2,0)</f>
        <v>#N/A</v>
      </c>
    </row>
    <row r="24348" spans="3:23">
      <c r="C24348" t="e">
        <f>VLOOKUP(B24348,LISTAS!A24306:B24373,2,0)</f>
        <v>#N/A</v>
      </c>
      <c r="W24348" s="35" t="e">
        <f>VLOOKUP(V24348,LISTAS!$M$2:$N$18,2,0)</f>
        <v>#N/A</v>
      </c>
    </row>
    <row r="24349" spans="3:23">
      <c r="C24349" t="e">
        <f>VLOOKUP(B24349,LISTAS!A24307:B24374,2,0)</f>
        <v>#N/A</v>
      </c>
      <c r="W24349" s="35" t="e">
        <f>VLOOKUP(V24349,LISTAS!$M$2:$N$18,2,0)</f>
        <v>#N/A</v>
      </c>
    </row>
    <row r="24350" spans="3:23">
      <c r="C24350" t="e">
        <f>VLOOKUP(B24350,LISTAS!A24308:B24375,2,0)</f>
        <v>#N/A</v>
      </c>
      <c r="W24350" s="35" t="e">
        <f>VLOOKUP(V24350,LISTAS!$M$2:$N$18,2,0)</f>
        <v>#N/A</v>
      </c>
    </row>
    <row r="24351" spans="3:23">
      <c r="C24351" t="e">
        <f>VLOOKUP(B24351,LISTAS!A24309:B24376,2,0)</f>
        <v>#N/A</v>
      </c>
      <c r="W24351" s="35" t="e">
        <f>VLOOKUP(V24351,LISTAS!$M$2:$N$18,2,0)</f>
        <v>#N/A</v>
      </c>
    </row>
    <row r="24352" spans="3:23">
      <c r="C24352" t="e">
        <f>VLOOKUP(B24352,LISTAS!A24310:B24377,2,0)</f>
        <v>#N/A</v>
      </c>
      <c r="W24352" s="35" t="e">
        <f>VLOOKUP(V24352,LISTAS!$M$2:$N$18,2,0)</f>
        <v>#N/A</v>
      </c>
    </row>
    <row r="24353" spans="3:23">
      <c r="C24353" t="e">
        <f>VLOOKUP(B24353,LISTAS!A24311:B24378,2,0)</f>
        <v>#N/A</v>
      </c>
      <c r="W24353" s="35" t="e">
        <f>VLOOKUP(V24353,LISTAS!$M$2:$N$18,2,0)</f>
        <v>#N/A</v>
      </c>
    </row>
    <row r="24354" spans="3:23">
      <c r="C24354" t="e">
        <f>VLOOKUP(B24354,LISTAS!A24312:B24379,2,0)</f>
        <v>#N/A</v>
      </c>
      <c r="W24354" s="35" t="e">
        <f>VLOOKUP(V24354,LISTAS!$M$2:$N$18,2,0)</f>
        <v>#N/A</v>
      </c>
    </row>
    <row r="24355" spans="3:23">
      <c r="C24355" t="e">
        <f>VLOOKUP(B24355,LISTAS!A24313:B24380,2,0)</f>
        <v>#N/A</v>
      </c>
      <c r="W24355" s="35" t="e">
        <f>VLOOKUP(V24355,LISTAS!$M$2:$N$18,2,0)</f>
        <v>#N/A</v>
      </c>
    </row>
    <row r="24356" spans="3:23">
      <c r="C24356" t="e">
        <f>VLOOKUP(B24356,LISTAS!A24314:B24381,2,0)</f>
        <v>#N/A</v>
      </c>
      <c r="W24356" s="35" t="e">
        <f>VLOOKUP(V24356,LISTAS!$M$2:$N$18,2,0)</f>
        <v>#N/A</v>
      </c>
    </row>
    <row r="24357" spans="3:23">
      <c r="C24357" t="e">
        <f>VLOOKUP(B24357,LISTAS!A24315:B24382,2,0)</f>
        <v>#N/A</v>
      </c>
      <c r="W24357" s="35" t="e">
        <f>VLOOKUP(V24357,LISTAS!$M$2:$N$18,2,0)</f>
        <v>#N/A</v>
      </c>
    </row>
    <row r="24358" spans="3:23">
      <c r="C24358" t="e">
        <f>VLOOKUP(B24358,LISTAS!A24316:B24383,2,0)</f>
        <v>#N/A</v>
      </c>
      <c r="W24358" s="35" t="e">
        <f>VLOOKUP(V24358,LISTAS!$M$2:$N$18,2,0)</f>
        <v>#N/A</v>
      </c>
    </row>
    <row r="24359" spans="3:23">
      <c r="C24359" t="e">
        <f>VLOOKUP(B24359,LISTAS!A24317:B24384,2,0)</f>
        <v>#N/A</v>
      </c>
      <c r="W24359" s="35" t="e">
        <f>VLOOKUP(V24359,LISTAS!$M$2:$N$18,2,0)</f>
        <v>#N/A</v>
      </c>
    </row>
    <row r="24360" spans="3:23">
      <c r="C24360" t="e">
        <f>VLOOKUP(B24360,LISTAS!A24318:B24385,2,0)</f>
        <v>#N/A</v>
      </c>
      <c r="W24360" s="35" t="e">
        <f>VLOOKUP(V24360,LISTAS!$M$2:$N$18,2,0)</f>
        <v>#N/A</v>
      </c>
    </row>
    <row r="24361" spans="3:23">
      <c r="C24361" t="e">
        <f>VLOOKUP(B24361,LISTAS!A24319:B24386,2,0)</f>
        <v>#N/A</v>
      </c>
      <c r="W24361" s="35" t="e">
        <f>VLOOKUP(V24361,LISTAS!$M$2:$N$18,2,0)</f>
        <v>#N/A</v>
      </c>
    </row>
    <row r="24362" spans="3:23">
      <c r="C24362" t="e">
        <f>VLOOKUP(B24362,LISTAS!A24320:B24387,2,0)</f>
        <v>#N/A</v>
      </c>
      <c r="W24362" s="35" t="e">
        <f>VLOOKUP(V24362,LISTAS!$M$2:$N$18,2,0)</f>
        <v>#N/A</v>
      </c>
    </row>
    <row r="24363" spans="3:23">
      <c r="C24363" t="e">
        <f>VLOOKUP(B24363,LISTAS!A24321:B24388,2,0)</f>
        <v>#N/A</v>
      </c>
      <c r="W24363" s="35" t="e">
        <f>VLOOKUP(V24363,LISTAS!$M$2:$N$18,2,0)</f>
        <v>#N/A</v>
      </c>
    </row>
    <row r="24364" spans="3:23">
      <c r="C24364" t="e">
        <f>VLOOKUP(B24364,LISTAS!A24322:B24389,2,0)</f>
        <v>#N/A</v>
      </c>
      <c r="W24364" s="35" t="e">
        <f>VLOOKUP(V24364,LISTAS!$M$2:$N$18,2,0)</f>
        <v>#N/A</v>
      </c>
    </row>
    <row r="24365" spans="3:23">
      <c r="C24365" t="e">
        <f>VLOOKUP(B24365,LISTAS!A24323:B24390,2,0)</f>
        <v>#N/A</v>
      </c>
      <c r="W24365" s="35" t="e">
        <f>VLOOKUP(V24365,LISTAS!$M$2:$N$18,2,0)</f>
        <v>#N/A</v>
      </c>
    </row>
    <row r="24366" spans="3:23">
      <c r="C24366" t="e">
        <f>VLOOKUP(B24366,LISTAS!A24324:B24391,2,0)</f>
        <v>#N/A</v>
      </c>
      <c r="W24366" s="35" t="e">
        <f>VLOOKUP(V24366,LISTAS!$M$2:$N$18,2,0)</f>
        <v>#N/A</v>
      </c>
    </row>
    <row r="24367" spans="3:23">
      <c r="C24367" t="e">
        <f>VLOOKUP(B24367,LISTAS!A24325:B24392,2,0)</f>
        <v>#N/A</v>
      </c>
      <c r="W24367" s="35" t="e">
        <f>VLOOKUP(V24367,LISTAS!$M$2:$N$18,2,0)</f>
        <v>#N/A</v>
      </c>
    </row>
    <row r="24368" spans="3:23">
      <c r="C24368" t="e">
        <f>VLOOKUP(B24368,LISTAS!A24326:B24393,2,0)</f>
        <v>#N/A</v>
      </c>
      <c r="W24368" s="35" t="e">
        <f>VLOOKUP(V24368,LISTAS!$M$2:$N$18,2,0)</f>
        <v>#N/A</v>
      </c>
    </row>
    <row r="24369" spans="3:23">
      <c r="C24369" t="e">
        <f>VLOOKUP(B24369,LISTAS!A24327:B24394,2,0)</f>
        <v>#N/A</v>
      </c>
      <c r="W24369" s="35" t="e">
        <f>VLOOKUP(V24369,LISTAS!$M$2:$N$18,2,0)</f>
        <v>#N/A</v>
      </c>
    </row>
    <row r="24370" spans="3:23">
      <c r="C24370" t="e">
        <f>VLOOKUP(B24370,LISTAS!A24328:B24395,2,0)</f>
        <v>#N/A</v>
      </c>
      <c r="W24370" s="35" t="e">
        <f>VLOOKUP(V24370,LISTAS!$M$2:$N$18,2,0)</f>
        <v>#N/A</v>
      </c>
    </row>
    <row r="24371" spans="3:23">
      <c r="C24371" t="e">
        <f>VLOOKUP(B24371,LISTAS!A24329:B24396,2,0)</f>
        <v>#N/A</v>
      </c>
      <c r="W24371" s="35" t="e">
        <f>VLOOKUP(V24371,LISTAS!$M$2:$N$18,2,0)</f>
        <v>#N/A</v>
      </c>
    </row>
    <row r="24372" spans="3:23">
      <c r="C24372" t="e">
        <f>VLOOKUP(B24372,LISTAS!A24330:B24397,2,0)</f>
        <v>#N/A</v>
      </c>
      <c r="W24372" s="35" t="e">
        <f>VLOOKUP(V24372,LISTAS!$M$2:$N$18,2,0)</f>
        <v>#N/A</v>
      </c>
    </row>
    <row r="24373" spans="3:23">
      <c r="C24373" t="e">
        <f>VLOOKUP(B24373,LISTAS!A24331:B24398,2,0)</f>
        <v>#N/A</v>
      </c>
      <c r="W24373" s="35" t="e">
        <f>VLOOKUP(V24373,LISTAS!$M$2:$N$18,2,0)</f>
        <v>#N/A</v>
      </c>
    </row>
    <row r="24374" spans="3:23">
      <c r="C24374" t="e">
        <f>VLOOKUP(B24374,LISTAS!A24332:B24399,2,0)</f>
        <v>#N/A</v>
      </c>
      <c r="W24374" s="35" t="e">
        <f>VLOOKUP(V24374,LISTAS!$M$2:$N$18,2,0)</f>
        <v>#N/A</v>
      </c>
    </row>
    <row r="24375" spans="3:23">
      <c r="C24375" t="e">
        <f>VLOOKUP(B24375,LISTAS!A24333:B24400,2,0)</f>
        <v>#N/A</v>
      </c>
      <c r="W24375" s="35" t="e">
        <f>VLOOKUP(V24375,LISTAS!$M$2:$N$18,2,0)</f>
        <v>#N/A</v>
      </c>
    </row>
    <row r="24376" spans="3:23">
      <c r="C24376" t="e">
        <f>VLOOKUP(B24376,LISTAS!A24334:B24401,2,0)</f>
        <v>#N/A</v>
      </c>
      <c r="W24376" s="35" t="e">
        <f>VLOOKUP(V24376,LISTAS!$M$2:$N$18,2,0)</f>
        <v>#N/A</v>
      </c>
    </row>
    <row r="24377" spans="3:23">
      <c r="C24377" t="e">
        <f>VLOOKUP(B24377,LISTAS!A24335:B24402,2,0)</f>
        <v>#N/A</v>
      </c>
      <c r="W24377" s="35" t="e">
        <f>VLOOKUP(V24377,LISTAS!$M$2:$N$18,2,0)</f>
        <v>#N/A</v>
      </c>
    </row>
    <row r="24378" spans="3:23">
      <c r="C24378" t="e">
        <f>VLOOKUP(B24378,LISTAS!A24336:B24403,2,0)</f>
        <v>#N/A</v>
      </c>
      <c r="W24378" s="35" t="e">
        <f>VLOOKUP(V24378,LISTAS!$M$2:$N$18,2,0)</f>
        <v>#N/A</v>
      </c>
    </row>
    <row r="24379" spans="3:23">
      <c r="C24379" t="e">
        <f>VLOOKUP(B24379,LISTAS!A24337:B24404,2,0)</f>
        <v>#N/A</v>
      </c>
      <c r="W24379" s="35" t="e">
        <f>VLOOKUP(V24379,LISTAS!$M$2:$N$18,2,0)</f>
        <v>#N/A</v>
      </c>
    </row>
    <row r="24380" spans="3:23">
      <c r="C24380" t="e">
        <f>VLOOKUP(B24380,LISTAS!A24338:B24405,2,0)</f>
        <v>#N/A</v>
      </c>
      <c r="W24380" s="35" t="e">
        <f>VLOOKUP(V24380,LISTAS!$M$2:$N$18,2,0)</f>
        <v>#N/A</v>
      </c>
    </row>
    <row r="24381" spans="3:23">
      <c r="C24381" t="e">
        <f>VLOOKUP(B24381,LISTAS!A24339:B24406,2,0)</f>
        <v>#N/A</v>
      </c>
      <c r="W24381" s="35" t="e">
        <f>VLOOKUP(V24381,LISTAS!$M$2:$N$18,2,0)</f>
        <v>#N/A</v>
      </c>
    </row>
    <row r="24382" spans="3:23">
      <c r="C24382" t="e">
        <f>VLOOKUP(B24382,LISTAS!A24340:B24407,2,0)</f>
        <v>#N/A</v>
      </c>
      <c r="W24382" s="35" t="e">
        <f>VLOOKUP(V24382,LISTAS!$M$2:$N$18,2,0)</f>
        <v>#N/A</v>
      </c>
    </row>
    <row r="24383" spans="3:23">
      <c r="C24383" t="e">
        <f>VLOOKUP(B24383,LISTAS!A24341:B24408,2,0)</f>
        <v>#N/A</v>
      </c>
      <c r="W24383" s="35" t="e">
        <f>VLOOKUP(V24383,LISTAS!$M$2:$N$18,2,0)</f>
        <v>#N/A</v>
      </c>
    </row>
    <row r="24384" spans="3:23">
      <c r="C24384" t="e">
        <f>VLOOKUP(B24384,LISTAS!A24342:B24409,2,0)</f>
        <v>#N/A</v>
      </c>
      <c r="W24384" s="35" t="e">
        <f>VLOOKUP(V24384,LISTAS!$M$2:$N$18,2,0)</f>
        <v>#N/A</v>
      </c>
    </row>
    <row r="24385" spans="3:23">
      <c r="C24385" t="e">
        <f>VLOOKUP(B24385,LISTAS!A24343:B24410,2,0)</f>
        <v>#N/A</v>
      </c>
      <c r="W24385" s="35" t="e">
        <f>VLOOKUP(V24385,LISTAS!$M$2:$N$18,2,0)</f>
        <v>#N/A</v>
      </c>
    </row>
    <row r="24386" spans="3:23">
      <c r="C24386" t="e">
        <f>VLOOKUP(B24386,LISTAS!A24344:B24411,2,0)</f>
        <v>#N/A</v>
      </c>
      <c r="W24386" s="35" t="e">
        <f>VLOOKUP(V24386,LISTAS!$M$2:$N$18,2,0)</f>
        <v>#N/A</v>
      </c>
    </row>
    <row r="24387" spans="3:23">
      <c r="C24387" t="e">
        <f>VLOOKUP(B24387,LISTAS!A24345:B24412,2,0)</f>
        <v>#N/A</v>
      </c>
      <c r="W24387" s="35" t="e">
        <f>VLOOKUP(V24387,LISTAS!$M$2:$N$18,2,0)</f>
        <v>#N/A</v>
      </c>
    </row>
    <row r="24388" spans="3:23">
      <c r="C24388" t="e">
        <f>VLOOKUP(B24388,LISTAS!A24346:B24413,2,0)</f>
        <v>#N/A</v>
      </c>
      <c r="W24388" s="35" t="e">
        <f>VLOOKUP(V24388,LISTAS!$M$2:$N$18,2,0)</f>
        <v>#N/A</v>
      </c>
    </row>
    <row r="24389" spans="3:23">
      <c r="C24389" t="e">
        <f>VLOOKUP(B24389,LISTAS!A24347:B24414,2,0)</f>
        <v>#N/A</v>
      </c>
      <c r="W24389" s="35" t="e">
        <f>VLOOKUP(V24389,LISTAS!$M$2:$N$18,2,0)</f>
        <v>#N/A</v>
      </c>
    </row>
    <row r="24390" spans="3:23">
      <c r="C24390" t="e">
        <f>VLOOKUP(B24390,LISTAS!A24348:B24415,2,0)</f>
        <v>#N/A</v>
      </c>
      <c r="W24390" s="35" t="e">
        <f>VLOOKUP(V24390,LISTAS!$M$2:$N$18,2,0)</f>
        <v>#N/A</v>
      </c>
    </row>
    <row r="24391" spans="3:23">
      <c r="C24391" t="e">
        <f>VLOOKUP(B24391,LISTAS!A24349:B24416,2,0)</f>
        <v>#N/A</v>
      </c>
      <c r="W24391" s="35" t="e">
        <f>VLOOKUP(V24391,LISTAS!$M$2:$N$18,2,0)</f>
        <v>#N/A</v>
      </c>
    </row>
    <row r="24392" spans="3:23">
      <c r="C24392" t="e">
        <f>VLOOKUP(B24392,LISTAS!A24350:B24417,2,0)</f>
        <v>#N/A</v>
      </c>
      <c r="W24392" s="35" t="e">
        <f>VLOOKUP(V24392,LISTAS!$M$2:$N$18,2,0)</f>
        <v>#N/A</v>
      </c>
    </row>
    <row r="24393" spans="3:23">
      <c r="C24393" t="e">
        <f>VLOOKUP(B24393,LISTAS!A24351:B24418,2,0)</f>
        <v>#N/A</v>
      </c>
      <c r="W24393" s="35" t="e">
        <f>VLOOKUP(V24393,LISTAS!$M$2:$N$18,2,0)</f>
        <v>#N/A</v>
      </c>
    </row>
    <row r="24394" spans="3:23">
      <c r="C24394" t="e">
        <f>VLOOKUP(B24394,LISTAS!A24352:B24419,2,0)</f>
        <v>#N/A</v>
      </c>
      <c r="W24394" s="35" t="e">
        <f>VLOOKUP(V24394,LISTAS!$M$2:$N$18,2,0)</f>
        <v>#N/A</v>
      </c>
    </row>
    <row r="24395" spans="3:23">
      <c r="C24395" t="e">
        <f>VLOOKUP(B24395,LISTAS!A24353:B24420,2,0)</f>
        <v>#N/A</v>
      </c>
      <c r="W24395" s="35" t="e">
        <f>VLOOKUP(V24395,LISTAS!$M$2:$N$18,2,0)</f>
        <v>#N/A</v>
      </c>
    </row>
    <row r="24396" spans="3:23">
      <c r="C24396" t="e">
        <f>VLOOKUP(B24396,LISTAS!A24354:B24421,2,0)</f>
        <v>#N/A</v>
      </c>
      <c r="W24396" s="35" t="e">
        <f>VLOOKUP(V24396,LISTAS!$M$2:$N$18,2,0)</f>
        <v>#N/A</v>
      </c>
    </row>
    <row r="24397" spans="3:23">
      <c r="C24397" t="e">
        <f>VLOOKUP(B24397,LISTAS!A24355:B24422,2,0)</f>
        <v>#N/A</v>
      </c>
      <c r="W24397" s="35" t="e">
        <f>VLOOKUP(V24397,LISTAS!$M$2:$N$18,2,0)</f>
        <v>#N/A</v>
      </c>
    </row>
    <row r="24398" spans="3:23">
      <c r="C24398" t="e">
        <f>VLOOKUP(B24398,LISTAS!A24356:B24423,2,0)</f>
        <v>#N/A</v>
      </c>
      <c r="W24398" s="35" t="e">
        <f>VLOOKUP(V24398,LISTAS!$M$2:$N$18,2,0)</f>
        <v>#N/A</v>
      </c>
    </row>
    <row r="24399" spans="3:23">
      <c r="C24399" t="e">
        <f>VLOOKUP(B24399,LISTAS!A24357:B24424,2,0)</f>
        <v>#N/A</v>
      </c>
      <c r="W24399" s="35" t="e">
        <f>VLOOKUP(V24399,LISTAS!$M$2:$N$18,2,0)</f>
        <v>#N/A</v>
      </c>
    </row>
    <row r="24400" spans="3:23">
      <c r="C24400" t="e">
        <f>VLOOKUP(B24400,LISTAS!A24358:B24425,2,0)</f>
        <v>#N/A</v>
      </c>
      <c r="W24400" s="35" t="e">
        <f>VLOOKUP(V24400,LISTAS!$M$2:$N$18,2,0)</f>
        <v>#N/A</v>
      </c>
    </row>
    <row r="24401" spans="3:23">
      <c r="C24401" t="e">
        <f>VLOOKUP(B24401,LISTAS!A24359:B24426,2,0)</f>
        <v>#N/A</v>
      </c>
      <c r="W24401" s="35" t="e">
        <f>VLOOKUP(V24401,LISTAS!$M$2:$N$18,2,0)</f>
        <v>#N/A</v>
      </c>
    </row>
    <row r="24402" spans="3:23">
      <c r="C24402" t="e">
        <f>VLOOKUP(B24402,LISTAS!A24360:B24427,2,0)</f>
        <v>#N/A</v>
      </c>
      <c r="W24402" s="35" t="e">
        <f>VLOOKUP(V24402,LISTAS!$M$2:$N$18,2,0)</f>
        <v>#N/A</v>
      </c>
    </row>
    <row r="24403" spans="3:23">
      <c r="C24403" t="e">
        <f>VLOOKUP(B24403,LISTAS!A24361:B24428,2,0)</f>
        <v>#N/A</v>
      </c>
      <c r="W24403" s="35" t="e">
        <f>VLOOKUP(V24403,LISTAS!$M$2:$N$18,2,0)</f>
        <v>#N/A</v>
      </c>
    </row>
    <row r="24404" spans="3:23">
      <c r="C24404" t="e">
        <f>VLOOKUP(B24404,LISTAS!A24362:B24429,2,0)</f>
        <v>#N/A</v>
      </c>
      <c r="W24404" s="35" t="e">
        <f>VLOOKUP(V24404,LISTAS!$M$2:$N$18,2,0)</f>
        <v>#N/A</v>
      </c>
    </row>
    <row r="24405" spans="3:23">
      <c r="C24405" t="e">
        <f>VLOOKUP(B24405,LISTAS!A24363:B24430,2,0)</f>
        <v>#N/A</v>
      </c>
      <c r="W24405" s="35" t="e">
        <f>VLOOKUP(V24405,LISTAS!$M$2:$N$18,2,0)</f>
        <v>#N/A</v>
      </c>
    </row>
    <row r="24406" spans="3:23">
      <c r="C24406" t="e">
        <f>VLOOKUP(B24406,LISTAS!A24364:B24431,2,0)</f>
        <v>#N/A</v>
      </c>
      <c r="W24406" s="35" t="e">
        <f>VLOOKUP(V24406,LISTAS!$M$2:$N$18,2,0)</f>
        <v>#N/A</v>
      </c>
    </row>
    <row r="24407" spans="3:23">
      <c r="C24407" t="e">
        <f>VLOOKUP(B24407,LISTAS!A24365:B24432,2,0)</f>
        <v>#N/A</v>
      </c>
      <c r="W24407" s="35" t="e">
        <f>VLOOKUP(V24407,LISTAS!$M$2:$N$18,2,0)</f>
        <v>#N/A</v>
      </c>
    </row>
    <row r="24408" spans="3:23">
      <c r="C24408" t="e">
        <f>VLOOKUP(B24408,LISTAS!A24366:B24433,2,0)</f>
        <v>#N/A</v>
      </c>
      <c r="W24408" s="35" t="e">
        <f>VLOOKUP(V24408,LISTAS!$M$2:$N$18,2,0)</f>
        <v>#N/A</v>
      </c>
    </row>
    <row r="24409" spans="3:23">
      <c r="C24409" t="e">
        <f>VLOOKUP(B24409,LISTAS!A24367:B24434,2,0)</f>
        <v>#N/A</v>
      </c>
      <c r="W24409" s="35" t="e">
        <f>VLOOKUP(V24409,LISTAS!$M$2:$N$18,2,0)</f>
        <v>#N/A</v>
      </c>
    </row>
    <row r="24410" spans="3:23">
      <c r="C24410" t="e">
        <f>VLOOKUP(B24410,LISTAS!A24368:B24435,2,0)</f>
        <v>#N/A</v>
      </c>
      <c r="W24410" s="35" t="e">
        <f>VLOOKUP(V24410,LISTAS!$M$2:$N$18,2,0)</f>
        <v>#N/A</v>
      </c>
    </row>
    <row r="24411" spans="3:23">
      <c r="C24411" t="e">
        <f>VLOOKUP(B24411,LISTAS!A24369:B24436,2,0)</f>
        <v>#N/A</v>
      </c>
      <c r="W24411" s="35" t="e">
        <f>VLOOKUP(V24411,LISTAS!$M$2:$N$18,2,0)</f>
        <v>#N/A</v>
      </c>
    </row>
    <row r="24412" spans="3:23">
      <c r="C24412" t="e">
        <f>VLOOKUP(B24412,LISTAS!A24370:B24437,2,0)</f>
        <v>#N/A</v>
      </c>
      <c r="W24412" s="35" t="e">
        <f>VLOOKUP(V24412,LISTAS!$M$2:$N$18,2,0)</f>
        <v>#N/A</v>
      </c>
    </row>
    <row r="24413" spans="3:23">
      <c r="C24413" t="e">
        <f>VLOOKUP(B24413,LISTAS!A24371:B24438,2,0)</f>
        <v>#N/A</v>
      </c>
      <c r="W24413" s="35" t="e">
        <f>VLOOKUP(V24413,LISTAS!$M$2:$N$18,2,0)</f>
        <v>#N/A</v>
      </c>
    </row>
    <row r="24414" spans="3:23">
      <c r="C24414" t="e">
        <f>VLOOKUP(B24414,LISTAS!A24372:B24439,2,0)</f>
        <v>#N/A</v>
      </c>
      <c r="W24414" s="35" t="e">
        <f>VLOOKUP(V24414,LISTAS!$M$2:$N$18,2,0)</f>
        <v>#N/A</v>
      </c>
    </row>
    <row r="24415" spans="3:23">
      <c r="C24415" t="e">
        <f>VLOOKUP(B24415,LISTAS!A24373:B24440,2,0)</f>
        <v>#N/A</v>
      </c>
      <c r="W24415" s="35" t="e">
        <f>VLOOKUP(V24415,LISTAS!$M$2:$N$18,2,0)</f>
        <v>#N/A</v>
      </c>
    </row>
    <row r="24416" spans="3:23">
      <c r="C24416" t="e">
        <f>VLOOKUP(B24416,LISTAS!A24374:B24441,2,0)</f>
        <v>#N/A</v>
      </c>
      <c r="W24416" s="35" t="e">
        <f>VLOOKUP(V24416,LISTAS!$M$2:$N$18,2,0)</f>
        <v>#N/A</v>
      </c>
    </row>
    <row r="24417" spans="3:23">
      <c r="C24417" t="e">
        <f>VLOOKUP(B24417,LISTAS!A24375:B24442,2,0)</f>
        <v>#N/A</v>
      </c>
      <c r="W24417" s="35" t="e">
        <f>VLOOKUP(V24417,LISTAS!$M$2:$N$18,2,0)</f>
        <v>#N/A</v>
      </c>
    </row>
    <row r="24418" spans="3:23">
      <c r="C24418" t="e">
        <f>VLOOKUP(B24418,LISTAS!A24376:B24443,2,0)</f>
        <v>#N/A</v>
      </c>
      <c r="W24418" s="35" t="e">
        <f>VLOOKUP(V24418,LISTAS!$M$2:$N$18,2,0)</f>
        <v>#N/A</v>
      </c>
    </row>
    <row r="24419" spans="3:23">
      <c r="C24419" t="e">
        <f>VLOOKUP(B24419,LISTAS!A24377:B24444,2,0)</f>
        <v>#N/A</v>
      </c>
      <c r="W24419" s="35" t="e">
        <f>VLOOKUP(V24419,LISTAS!$M$2:$N$18,2,0)</f>
        <v>#N/A</v>
      </c>
    </row>
    <row r="24420" spans="3:23">
      <c r="C24420" t="e">
        <f>VLOOKUP(B24420,LISTAS!A24378:B24445,2,0)</f>
        <v>#N/A</v>
      </c>
      <c r="W24420" s="35" t="e">
        <f>VLOOKUP(V24420,LISTAS!$M$2:$N$18,2,0)</f>
        <v>#N/A</v>
      </c>
    </row>
    <row r="24421" spans="3:23">
      <c r="C24421" t="e">
        <f>VLOOKUP(B24421,LISTAS!A24379:B24446,2,0)</f>
        <v>#N/A</v>
      </c>
      <c r="W24421" s="35" t="e">
        <f>VLOOKUP(V24421,LISTAS!$M$2:$N$18,2,0)</f>
        <v>#N/A</v>
      </c>
    </row>
    <row r="24422" spans="3:23">
      <c r="C24422" t="e">
        <f>VLOOKUP(B24422,LISTAS!A24380:B24447,2,0)</f>
        <v>#N/A</v>
      </c>
      <c r="W24422" s="35" t="e">
        <f>VLOOKUP(V24422,LISTAS!$M$2:$N$18,2,0)</f>
        <v>#N/A</v>
      </c>
    </row>
    <row r="24423" spans="3:23">
      <c r="C24423" t="e">
        <f>VLOOKUP(B24423,LISTAS!A24381:B24448,2,0)</f>
        <v>#N/A</v>
      </c>
      <c r="W24423" s="35" t="e">
        <f>VLOOKUP(V24423,LISTAS!$M$2:$N$18,2,0)</f>
        <v>#N/A</v>
      </c>
    </row>
    <row r="24424" spans="3:23">
      <c r="C24424" t="e">
        <f>VLOOKUP(B24424,LISTAS!A24382:B24449,2,0)</f>
        <v>#N/A</v>
      </c>
      <c r="W24424" s="35" t="e">
        <f>VLOOKUP(V24424,LISTAS!$M$2:$N$18,2,0)</f>
        <v>#N/A</v>
      </c>
    </row>
    <row r="24425" spans="3:23">
      <c r="C24425" t="e">
        <f>VLOOKUP(B24425,LISTAS!A24383:B24450,2,0)</f>
        <v>#N/A</v>
      </c>
      <c r="W24425" s="35" t="e">
        <f>VLOOKUP(V24425,LISTAS!$M$2:$N$18,2,0)</f>
        <v>#N/A</v>
      </c>
    </row>
    <row r="24426" spans="3:23">
      <c r="C24426" t="e">
        <f>VLOOKUP(B24426,LISTAS!A24384:B24451,2,0)</f>
        <v>#N/A</v>
      </c>
      <c r="W24426" s="35" t="e">
        <f>VLOOKUP(V24426,LISTAS!$M$2:$N$18,2,0)</f>
        <v>#N/A</v>
      </c>
    </row>
    <row r="24427" spans="3:23">
      <c r="C24427" t="e">
        <f>VLOOKUP(B24427,LISTAS!A24385:B24452,2,0)</f>
        <v>#N/A</v>
      </c>
      <c r="W24427" s="35" t="e">
        <f>VLOOKUP(V24427,LISTAS!$M$2:$N$18,2,0)</f>
        <v>#N/A</v>
      </c>
    </row>
    <row r="24428" spans="3:23">
      <c r="C24428" t="e">
        <f>VLOOKUP(B24428,LISTAS!A24386:B24453,2,0)</f>
        <v>#N/A</v>
      </c>
      <c r="W24428" s="35" t="e">
        <f>VLOOKUP(V24428,LISTAS!$M$2:$N$18,2,0)</f>
        <v>#N/A</v>
      </c>
    </row>
    <row r="24429" spans="3:23">
      <c r="C24429" t="e">
        <f>VLOOKUP(B24429,LISTAS!A24387:B24454,2,0)</f>
        <v>#N/A</v>
      </c>
      <c r="W24429" s="35" t="e">
        <f>VLOOKUP(V24429,LISTAS!$M$2:$N$18,2,0)</f>
        <v>#N/A</v>
      </c>
    </row>
    <row r="24430" spans="3:23">
      <c r="C24430" t="e">
        <f>VLOOKUP(B24430,LISTAS!A24388:B24455,2,0)</f>
        <v>#N/A</v>
      </c>
      <c r="W24430" s="35" t="e">
        <f>VLOOKUP(V24430,LISTAS!$M$2:$N$18,2,0)</f>
        <v>#N/A</v>
      </c>
    </row>
    <row r="24431" spans="3:23">
      <c r="C24431" t="e">
        <f>VLOOKUP(B24431,LISTAS!A24389:B24456,2,0)</f>
        <v>#N/A</v>
      </c>
      <c r="W24431" s="35" t="e">
        <f>VLOOKUP(V24431,LISTAS!$M$2:$N$18,2,0)</f>
        <v>#N/A</v>
      </c>
    </row>
    <row r="24432" spans="3:23">
      <c r="C24432" t="e">
        <f>VLOOKUP(B24432,LISTAS!A24390:B24457,2,0)</f>
        <v>#N/A</v>
      </c>
      <c r="W24432" s="35" t="e">
        <f>VLOOKUP(V24432,LISTAS!$M$2:$N$18,2,0)</f>
        <v>#N/A</v>
      </c>
    </row>
    <row r="24433" spans="3:23">
      <c r="C24433" t="e">
        <f>VLOOKUP(B24433,LISTAS!A24391:B24458,2,0)</f>
        <v>#N/A</v>
      </c>
      <c r="W24433" s="35" t="e">
        <f>VLOOKUP(V24433,LISTAS!$M$2:$N$18,2,0)</f>
        <v>#N/A</v>
      </c>
    </row>
    <row r="24434" spans="3:23">
      <c r="C24434" t="e">
        <f>VLOOKUP(B24434,LISTAS!A24392:B24459,2,0)</f>
        <v>#N/A</v>
      </c>
      <c r="W24434" s="35" t="e">
        <f>VLOOKUP(V24434,LISTAS!$M$2:$N$18,2,0)</f>
        <v>#N/A</v>
      </c>
    </row>
    <row r="24435" spans="3:23">
      <c r="C24435" t="e">
        <f>VLOOKUP(B24435,LISTAS!A24393:B24460,2,0)</f>
        <v>#N/A</v>
      </c>
      <c r="W24435" s="35" t="e">
        <f>VLOOKUP(V24435,LISTAS!$M$2:$N$18,2,0)</f>
        <v>#N/A</v>
      </c>
    </row>
    <row r="24436" spans="3:23">
      <c r="C24436" t="e">
        <f>VLOOKUP(B24436,LISTAS!A24394:B24461,2,0)</f>
        <v>#N/A</v>
      </c>
      <c r="W24436" s="35" t="e">
        <f>VLOOKUP(V24436,LISTAS!$M$2:$N$18,2,0)</f>
        <v>#N/A</v>
      </c>
    </row>
    <row r="24437" spans="3:23">
      <c r="C24437" t="e">
        <f>VLOOKUP(B24437,LISTAS!A24395:B24462,2,0)</f>
        <v>#N/A</v>
      </c>
      <c r="W24437" s="35" t="e">
        <f>VLOOKUP(V24437,LISTAS!$M$2:$N$18,2,0)</f>
        <v>#N/A</v>
      </c>
    </row>
    <row r="24438" spans="3:23">
      <c r="C24438" t="e">
        <f>VLOOKUP(B24438,LISTAS!A24396:B24463,2,0)</f>
        <v>#N/A</v>
      </c>
      <c r="W24438" s="35" t="e">
        <f>VLOOKUP(V24438,LISTAS!$M$2:$N$18,2,0)</f>
        <v>#N/A</v>
      </c>
    </row>
    <row r="24439" spans="3:23">
      <c r="C24439" t="e">
        <f>VLOOKUP(B24439,LISTAS!A24397:B24464,2,0)</f>
        <v>#N/A</v>
      </c>
      <c r="W24439" s="35" t="e">
        <f>VLOOKUP(V24439,LISTAS!$M$2:$N$18,2,0)</f>
        <v>#N/A</v>
      </c>
    </row>
    <row r="24440" spans="3:23">
      <c r="C24440" t="e">
        <f>VLOOKUP(B24440,LISTAS!A24398:B24465,2,0)</f>
        <v>#N/A</v>
      </c>
      <c r="W24440" s="35" t="e">
        <f>VLOOKUP(V24440,LISTAS!$M$2:$N$18,2,0)</f>
        <v>#N/A</v>
      </c>
    </row>
    <row r="24441" spans="3:23">
      <c r="C24441" t="e">
        <f>VLOOKUP(B24441,LISTAS!A24399:B24466,2,0)</f>
        <v>#N/A</v>
      </c>
      <c r="W24441" s="35" t="e">
        <f>VLOOKUP(V24441,LISTAS!$M$2:$N$18,2,0)</f>
        <v>#N/A</v>
      </c>
    </row>
    <row r="24442" spans="3:23">
      <c r="C24442" t="e">
        <f>VLOOKUP(B24442,LISTAS!A24400:B24467,2,0)</f>
        <v>#N/A</v>
      </c>
      <c r="W24442" s="35" t="e">
        <f>VLOOKUP(V24442,LISTAS!$M$2:$N$18,2,0)</f>
        <v>#N/A</v>
      </c>
    </row>
    <row r="24443" spans="3:23">
      <c r="C24443" t="e">
        <f>VLOOKUP(B24443,LISTAS!A24401:B24468,2,0)</f>
        <v>#N/A</v>
      </c>
      <c r="W24443" s="35" t="e">
        <f>VLOOKUP(V24443,LISTAS!$M$2:$N$18,2,0)</f>
        <v>#N/A</v>
      </c>
    </row>
    <row r="24444" spans="3:23">
      <c r="C24444" t="e">
        <f>VLOOKUP(B24444,LISTAS!A24402:B24469,2,0)</f>
        <v>#N/A</v>
      </c>
      <c r="W24444" s="35" t="e">
        <f>VLOOKUP(V24444,LISTAS!$M$2:$N$18,2,0)</f>
        <v>#N/A</v>
      </c>
    </row>
    <row r="24445" spans="3:23">
      <c r="C24445" t="e">
        <f>VLOOKUP(B24445,LISTAS!A24403:B24470,2,0)</f>
        <v>#N/A</v>
      </c>
      <c r="W24445" s="35" t="e">
        <f>VLOOKUP(V24445,LISTAS!$M$2:$N$18,2,0)</f>
        <v>#N/A</v>
      </c>
    </row>
    <row r="24446" spans="3:23">
      <c r="C24446" t="e">
        <f>VLOOKUP(B24446,LISTAS!A24404:B24471,2,0)</f>
        <v>#N/A</v>
      </c>
      <c r="W24446" s="35" t="e">
        <f>VLOOKUP(V24446,LISTAS!$M$2:$N$18,2,0)</f>
        <v>#N/A</v>
      </c>
    </row>
    <row r="24447" spans="3:23">
      <c r="C24447" t="e">
        <f>VLOOKUP(B24447,LISTAS!A24405:B24472,2,0)</f>
        <v>#N/A</v>
      </c>
      <c r="W24447" s="35" t="e">
        <f>VLOOKUP(V24447,LISTAS!$M$2:$N$18,2,0)</f>
        <v>#N/A</v>
      </c>
    </row>
    <row r="24448" spans="3:23">
      <c r="C24448" t="e">
        <f>VLOOKUP(B24448,LISTAS!A24406:B24473,2,0)</f>
        <v>#N/A</v>
      </c>
      <c r="W24448" s="35" t="e">
        <f>VLOOKUP(V24448,LISTAS!$M$2:$N$18,2,0)</f>
        <v>#N/A</v>
      </c>
    </row>
    <row r="24449" spans="3:23">
      <c r="C24449" t="e">
        <f>VLOOKUP(B24449,LISTAS!A24407:B24474,2,0)</f>
        <v>#N/A</v>
      </c>
      <c r="W24449" s="35" t="e">
        <f>VLOOKUP(V24449,LISTAS!$M$2:$N$18,2,0)</f>
        <v>#N/A</v>
      </c>
    </row>
    <row r="24450" spans="3:23">
      <c r="C24450" t="e">
        <f>VLOOKUP(B24450,LISTAS!A24408:B24475,2,0)</f>
        <v>#N/A</v>
      </c>
      <c r="W24450" s="35" t="e">
        <f>VLOOKUP(V24450,LISTAS!$M$2:$N$18,2,0)</f>
        <v>#N/A</v>
      </c>
    </row>
    <row r="24451" spans="3:23">
      <c r="C24451" t="e">
        <f>VLOOKUP(B24451,LISTAS!A24409:B24476,2,0)</f>
        <v>#N/A</v>
      </c>
      <c r="W24451" s="35" t="e">
        <f>VLOOKUP(V24451,LISTAS!$M$2:$N$18,2,0)</f>
        <v>#N/A</v>
      </c>
    </row>
    <row r="24452" spans="3:23">
      <c r="C24452" t="e">
        <f>VLOOKUP(B24452,LISTAS!A24410:B24477,2,0)</f>
        <v>#N/A</v>
      </c>
      <c r="W24452" s="35" t="e">
        <f>VLOOKUP(V24452,LISTAS!$M$2:$N$18,2,0)</f>
        <v>#N/A</v>
      </c>
    </row>
    <row r="24453" spans="3:23">
      <c r="C24453" t="e">
        <f>VLOOKUP(B24453,LISTAS!A24411:B24478,2,0)</f>
        <v>#N/A</v>
      </c>
      <c r="W24453" s="35" t="e">
        <f>VLOOKUP(V24453,LISTAS!$M$2:$N$18,2,0)</f>
        <v>#N/A</v>
      </c>
    </row>
    <row r="24454" spans="3:23">
      <c r="C24454" t="e">
        <f>VLOOKUP(B24454,LISTAS!A24412:B24479,2,0)</f>
        <v>#N/A</v>
      </c>
      <c r="W24454" s="35" t="e">
        <f>VLOOKUP(V24454,LISTAS!$M$2:$N$18,2,0)</f>
        <v>#N/A</v>
      </c>
    </row>
    <row r="24455" spans="3:23">
      <c r="C24455" t="e">
        <f>VLOOKUP(B24455,LISTAS!A24413:B24480,2,0)</f>
        <v>#N/A</v>
      </c>
      <c r="W24455" s="35" t="e">
        <f>VLOOKUP(V24455,LISTAS!$M$2:$N$18,2,0)</f>
        <v>#N/A</v>
      </c>
    </row>
    <row r="24456" spans="3:23">
      <c r="C24456" t="e">
        <f>VLOOKUP(B24456,LISTAS!A24414:B24481,2,0)</f>
        <v>#N/A</v>
      </c>
      <c r="W24456" s="35" t="e">
        <f>VLOOKUP(V24456,LISTAS!$M$2:$N$18,2,0)</f>
        <v>#N/A</v>
      </c>
    </row>
    <row r="24457" spans="3:23">
      <c r="C24457" t="e">
        <f>VLOOKUP(B24457,LISTAS!A24415:B24482,2,0)</f>
        <v>#N/A</v>
      </c>
      <c r="W24457" s="35" t="e">
        <f>VLOOKUP(V24457,LISTAS!$M$2:$N$18,2,0)</f>
        <v>#N/A</v>
      </c>
    </row>
    <row r="24458" spans="3:23">
      <c r="C24458" t="e">
        <f>VLOOKUP(B24458,LISTAS!A24416:B24483,2,0)</f>
        <v>#N/A</v>
      </c>
      <c r="W24458" s="35" t="e">
        <f>VLOOKUP(V24458,LISTAS!$M$2:$N$18,2,0)</f>
        <v>#N/A</v>
      </c>
    </row>
    <row r="24459" spans="3:23">
      <c r="C24459" t="e">
        <f>VLOOKUP(B24459,LISTAS!A24417:B24484,2,0)</f>
        <v>#N/A</v>
      </c>
      <c r="W24459" s="35" t="e">
        <f>VLOOKUP(V24459,LISTAS!$M$2:$N$18,2,0)</f>
        <v>#N/A</v>
      </c>
    </row>
    <row r="24460" spans="3:23">
      <c r="C24460" t="e">
        <f>VLOOKUP(B24460,LISTAS!A24418:B24485,2,0)</f>
        <v>#N/A</v>
      </c>
      <c r="W24460" s="35" t="e">
        <f>VLOOKUP(V24460,LISTAS!$M$2:$N$18,2,0)</f>
        <v>#N/A</v>
      </c>
    </row>
    <row r="24461" spans="3:23">
      <c r="C24461" t="e">
        <f>VLOOKUP(B24461,LISTAS!A24419:B24486,2,0)</f>
        <v>#N/A</v>
      </c>
      <c r="W24461" s="35" t="e">
        <f>VLOOKUP(V24461,LISTAS!$M$2:$N$18,2,0)</f>
        <v>#N/A</v>
      </c>
    </row>
    <row r="24462" spans="3:23">
      <c r="C24462" t="e">
        <f>VLOOKUP(B24462,LISTAS!A24420:B24487,2,0)</f>
        <v>#N/A</v>
      </c>
      <c r="W24462" s="35" t="e">
        <f>VLOOKUP(V24462,LISTAS!$M$2:$N$18,2,0)</f>
        <v>#N/A</v>
      </c>
    </row>
    <row r="24463" spans="3:23">
      <c r="C24463" t="e">
        <f>VLOOKUP(B24463,LISTAS!A24421:B24488,2,0)</f>
        <v>#N/A</v>
      </c>
      <c r="W24463" s="35" t="e">
        <f>VLOOKUP(V24463,LISTAS!$M$2:$N$18,2,0)</f>
        <v>#N/A</v>
      </c>
    </row>
    <row r="24464" spans="3:23">
      <c r="C24464" t="e">
        <f>VLOOKUP(B24464,LISTAS!A24422:B24489,2,0)</f>
        <v>#N/A</v>
      </c>
      <c r="W24464" s="35" t="e">
        <f>VLOOKUP(V24464,LISTAS!$M$2:$N$18,2,0)</f>
        <v>#N/A</v>
      </c>
    </row>
    <row r="24465" spans="3:23">
      <c r="C24465" t="e">
        <f>VLOOKUP(B24465,LISTAS!A24423:B24490,2,0)</f>
        <v>#N/A</v>
      </c>
      <c r="W24465" s="35" t="e">
        <f>VLOOKUP(V24465,LISTAS!$M$2:$N$18,2,0)</f>
        <v>#N/A</v>
      </c>
    </row>
    <row r="24466" spans="3:23">
      <c r="C24466" t="e">
        <f>VLOOKUP(B24466,LISTAS!A24424:B24491,2,0)</f>
        <v>#N/A</v>
      </c>
      <c r="W24466" s="35" t="e">
        <f>VLOOKUP(V24466,LISTAS!$M$2:$N$18,2,0)</f>
        <v>#N/A</v>
      </c>
    </row>
    <row r="24467" spans="3:23">
      <c r="C24467" t="e">
        <f>VLOOKUP(B24467,LISTAS!A24425:B24492,2,0)</f>
        <v>#N/A</v>
      </c>
      <c r="W24467" s="35" t="e">
        <f>VLOOKUP(V24467,LISTAS!$M$2:$N$18,2,0)</f>
        <v>#N/A</v>
      </c>
    </row>
    <row r="24468" spans="3:23">
      <c r="C24468" t="e">
        <f>VLOOKUP(B24468,LISTAS!A24426:B24493,2,0)</f>
        <v>#N/A</v>
      </c>
      <c r="W24468" s="35" t="e">
        <f>VLOOKUP(V24468,LISTAS!$M$2:$N$18,2,0)</f>
        <v>#N/A</v>
      </c>
    </row>
    <row r="24469" spans="3:23">
      <c r="C24469" t="e">
        <f>VLOOKUP(B24469,LISTAS!A24427:B24494,2,0)</f>
        <v>#N/A</v>
      </c>
      <c r="W24469" s="35" t="e">
        <f>VLOOKUP(V24469,LISTAS!$M$2:$N$18,2,0)</f>
        <v>#N/A</v>
      </c>
    </row>
    <row r="24470" spans="3:23">
      <c r="C24470" t="e">
        <f>VLOOKUP(B24470,LISTAS!A24428:B24495,2,0)</f>
        <v>#N/A</v>
      </c>
      <c r="W24470" s="35" t="e">
        <f>VLOOKUP(V24470,LISTAS!$M$2:$N$18,2,0)</f>
        <v>#N/A</v>
      </c>
    </row>
    <row r="24471" spans="3:23">
      <c r="C24471" t="e">
        <f>VLOOKUP(B24471,LISTAS!A24429:B24496,2,0)</f>
        <v>#N/A</v>
      </c>
      <c r="W24471" s="35" t="e">
        <f>VLOOKUP(V24471,LISTAS!$M$2:$N$18,2,0)</f>
        <v>#N/A</v>
      </c>
    </row>
    <row r="24472" spans="3:23">
      <c r="C24472" t="e">
        <f>VLOOKUP(B24472,LISTAS!A24430:B24497,2,0)</f>
        <v>#N/A</v>
      </c>
      <c r="W24472" s="35" t="e">
        <f>VLOOKUP(V24472,LISTAS!$M$2:$N$18,2,0)</f>
        <v>#N/A</v>
      </c>
    </row>
    <row r="24473" spans="3:23">
      <c r="C24473" t="e">
        <f>VLOOKUP(B24473,LISTAS!A24431:B24498,2,0)</f>
        <v>#N/A</v>
      </c>
      <c r="W24473" s="35" t="e">
        <f>VLOOKUP(V24473,LISTAS!$M$2:$N$18,2,0)</f>
        <v>#N/A</v>
      </c>
    </row>
    <row r="24474" spans="3:23">
      <c r="C24474" t="e">
        <f>VLOOKUP(B24474,LISTAS!A24432:B24499,2,0)</f>
        <v>#N/A</v>
      </c>
      <c r="W24474" s="35" t="e">
        <f>VLOOKUP(V24474,LISTAS!$M$2:$N$18,2,0)</f>
        <v>#N/A</v>
      </c>
    </row>
    <row r="24475" spans="3:23">
      <c r="C24475" t="e">
        <f>VLOOKUP(B24475,LISTAS!A24433:B24500,2,0)</f>
        <v>#N/A</v>
      </c>
      <c r="W24475" s="35" t="e">
        <f>VLOOKUP(V24475,LISTAS!$M$2:$N$18,2,0)</f>
        <v>#N/A</v>
      </c>
    </row>
    <row r="24476" spans="3:23">
      <c r="C24476" t="e">
        <f>VLOOKUP(B24476,LISTAS!A24434:B24501,2,0)</f>
        <v>#N/A</v>
      </c>
      <c r="W24476" s="35" t="e">
        <f>VLOOKUP(V24476,LISTAS!$M$2:$N$18,2,0)</f>
        <v>#N/A</v>
      </c>
    </row>
    <row r="24477" spans="3:23">
      <c r="C24477" t="e">
        <f>VLOOKUP(B24477,LISTAS!A24435:B24502,2,0)</f>
        <v>#N/A</v>
      </c>
      <c r="W24477" s="35" t="e">
        <f>VLOOKUP(V24477,LISTAS!$M$2:$N$18,2,0)</f>
        <v>#N/A</v>
      </c>
    </row>
    <row r="24478" spans="3:23">
      <c r="C24478" t="e">
        <f>VLOOKUP(B24478,LISTAS!A24436:B24503,2,0)</f>
        <v>#N/A</v>
      </c>
      <c r="W24478" s="35" t="e">
        <f>VLOOKUP(V24478,LISTAS!$M$2:$N$18,2,0)</f>
        <v>#N/A</v>
      </c>
    </row>
    <row r="24479" spans="3:23">
      <c r="C24479" t="e">
        <f>VLOOKUP(B24479,LISTAS!A24437:B24504,2,0)</f>
        <v>#N/A</v>
      </c>
      <c r="W24479" s="35" t="e">
        <f>VLOOKUP(V24479,LISTAS!$M$2:$N$18,2,0)</f>
        <v>#N/A</v>
      </c>
    </row>
    <row r="24480" spans="3:23">
      <c r="C24480" t="e">
        <f>VLOOKUP(B24480,LISTAS!A24438:B24505,2,0)</f>
        <v>#N/A</v>
      </c>
      <c r="W24480" s="35" t="e">
        <f>VLOOKUP(V24480,LISTAS!$M$2:$N$18,2,0)</f>
        <v>#N/A</v>
      </c>
    </row>
    <row r="24481" spans="3:23">
      <c r="C24481" t="e">
        <f>VLOOKUP(B24481,LISTAS!A24439:B24506,2,0)</f>
        <v>#N/A</v>
      </c>
      <c r="W24481" s="35" t="e">
        <f>VLOOKUP(V24481,LISTAS!$M$2:$N$18,2,0)</f>
        <v>#N/A</v>
      </c>
    </row>
    <row r="24482" spans="3:23">
      <c r="C24482" t="e">
        <f>VLOOKUP(B24482,LISTAS!A24440:B24507,2,0)</f>
        <v>#N/A</v>
      </c>
      <c r="W24482" s="35" t="e">
        <f>VLOOKUP(V24482,LISTAS!$M$2:$N$18,2,0)</f>
        <v>#N/A</v>
      </c>
    </row>
    <row r="24483" spans="3:23">
      <c r="C24483" t="e">
        <f>VLOOKUP(B24483,LISTAS!A24441:B24508,2,0)</f>
        <v>#N/A</v>
      </c>
      <c r="W24483" s="35" t="e">
        <f>VLOOKUP(V24483,LISTAS!$M$2:$N$18,2,0)</f>
        <v>#N/A</v>
      </c>
    </row>
    <row r="24484" spans="3:23">
      <c r="C24484" t="e">
        <f>VLOOKUP(B24484,LISTAS!A24442:B24509,2,0)</f>
        <v>#N/A</v>
      </c>
      <c r="W24484" s="35" t="e">
        <f>VLOOKUP(V24484,LISTAS!$M$2:$N$18,2,0)</f>
        <v>#N/A</v>
      </c>
    </row>
    <row r="24485" spans="3:23">
      <c r="C24485" t="e">
        <f>VLOOKUP(B24485,LISTAS!A24443:B24510,2,0)</f>
        <v>#N/A</v>
      </c>
      <c r="W24485" s="35" t="e">
        <f>VLOOKUP(V24485,LISTAS!$M$2:$N$18,2,0)</f>
        <v>#N/A</v>
      </c>
    </row>
    <row r="24486" spans="3:23">
      <c r="C24486" t="e">
        <f>VLOOKUP(B24486,LISTAS!A24444:B24511,2,0)</f>
        <v>#N/A</v>
      </c>
      <c r="W24486" s="35" t="e">
        <f>VLOOKUP(V24486,LISTAS!$M$2:$N$18,2,0)</f>
        <v>#N/A</v>
      </c>
    </row>
    <row r="24487" spans="3:23">
      <c r="C24487" t="e">
        <f>VLOOKUP(B24487,LISTAS!A24445:B24512,2,0)</f>
        <v>#N/A</v>
      </c>
      <c r="W24487" s="35" t="e">
        <f>VLOOKUP(V24487,LISTAS!$M$2:$N$18,2,0)</f>
        <v>#N/A</v>
      </c>
    </row>
    <row r="24488" spans="3:23">
      <c r="C24488" t="e">
        <f>VLOOKUP(B24488,LISTAS!A24446:B24513,2,0)</f>
        <v>#N/A</v>
      </c>
      <c r="W24488" s="35" t="e">
        <f>VLOOKUP(V24488,LISTAS!$M$2:$N$18,2,0)</f>
        <v>#N/A</v>
      </c>
    </row>
    <row r="24489" spans="3:23">
      <c r="C24489" t="e">
        <f>VLOOKUP(B24489,LISTAS!A24447:B24514,2,0)</f>
        <v>#N/A</v>
      </c>
      <c r="W24489" s="35" t="e">
        <f>VLOOKUP(V24489,LISTAS!$M$2:$N$18,2,0)</f>
        <v>#N/A</v>
      </c>
    </row>
    <row r="24490" spans="3:23">
      <c r="C24490" t="e">
        <f>VLOOKUP(B24490,LISTAS!A24448:B24515,2,0)</f>
        <v>#N/A</v>
      </c>
      <c r="W24490" s="35" t="e">
        <f>VLOOKUP(V24490,LISTAS!$M$2:$N$18,2,0)</f>
        <v>#N/A</v>
      </c>
    </row>
    <row r="24491" spans="3:23">
      <c r="C24491" t="e">
        <f>VLOOKUP(B24491,LISTAS!A24449:B24516,2,0)</f>
        <v>#N/A</v>
      </c>
      <c r="W24491" s="35" t="e">
        <f>VLOOKUP(V24491,LISTAS!$M$2:$N$18,2,0)</f>
        <v>#N/A</v>
      </c>
    </row>
    <row r="24492" spans="3:23">
      <c r="C24492" t="e">
        <f>VLOOKUP(B24492,LISTAS!A24450:B24517,2,0)</f>
        <v>#N/A</v>
      </c>
      <c r="W24492" s="35" t="e">
        <f>VLOOKUP(V24492,LISTAS!$M$2:$N$18,2,0)</f>
        <v>#N/A</v>
      </c>
    </row>
    <row r="24493" spans="3:23">
      <c r="C24493" t="e">
        <f>VLOOKUP(B24493,LISTAS!A24451:B24518,2,0)</f>
        <v>#N/A</v>
      </c>
      <c r="W24493" s="35" t="e">
        <f>VLOOKUP(V24493,LISTAS!$M$2:$N$18,2,0)</f>
        <v>#N/A</v>
      </c>
    </row>
    <row r="24494" spans="3:23">
      <c r="C24494" t="e">
        <f>VLOOKUP(B24494,LISTAS!A24452:B24519,2,0)</f>
        <v>#N/A</v>
      </c>
      <c r="W24494" s="35" t="e">
        <f>VLOOKUP(V24494,LISTAS!$M$2:$N$18,2,0)</f>
        <v>#N/A</v>
      </c>
    </row>
    <row r="24495" spans="3:23">
      <c r="C24495" t="e">
        <f>VLOOKUP(B24495,LISTAS!A24453:B24520,2,0)</f>
        <v>#N/A</v>
      </c>
      <c r="W24495" s="35" t="e">
        <f>VLOOKUP(V24495,LISTAS!$M$2:$N$18,2,0)</f>
        <v>#N/A</v>
      </c>
    </row>
    <row r="24496" spans="3:23">
      <c r="C24496" t="e">
        <f>VLOOKUP(B24496,LISTAS!A24454:B24521,2,0)</f>
        <v>#N/A</v>
      </c>
      <c r="W24496" s="35" t="e">
        <f>VLOOKUP(V24496,LISTAS!$M$2:$N$18,2,0)</f>
        <v>#N/A</v>
      </c>
    </row>
    <row r="24497" spans="3:23">
      <c r="C24497" t="e">
        <f>VLOOKUP(B24497,LISTAS!A24455:B24522,2,0)</f>
        <v>#N/A</v>
      </c>
      <c r="W24497" s="35" t="e">
        <f>VLOOKUP(V24497,LISTAS!$M$2:$N$18,2,0)</f>
        <v>#N/A</v>
      </c>
    </row>
    <row r="24498" spans="3:23">
      <c r="C24498" t="e">
        <f>VLOOKUP(B24498,LISTAS!A24456:B24523,2,0)</f>
        <v>#N/A</v>
      </c>
      <c r="W24498" s="35" t="e">
        <f>VLOOKUP(V24498,LISTAS!$M$2:$N$18,2,0)</f>
        <v>#N/A</v>
      </c>
    </row>
    <row r="24499" spans="3:23">
      <c r="C24499" t="e">
        <f>VLOOKUP(B24499,LISTAS!A24457:B24524,2,0)</f>
        <v>#N/A</v>
      </c>
      <c r="W24499" s="35" t="e">
        <f>VLOOKUP(V24499,LISTAS!$M$2:$N$18,2,0)</f>
        <v>#N/A</v>
      </c>
    </row>
    <row r="24500" spans="3:23">
      <c r="C24500" t="e">
        <f>VLOOKUP(B24500,LISTAS!A24458:B24525,2,0)</f>
        <v>#N/A</v>
      </c>
      <c r="W24500" s="35" t="e">
        <f>VLOOKUP(V24500,LISTAS!$M$2:$N$18,2,0)</f>
        <v>#N/A</v>
      </c>
    </row>
    <row r="24501" spans="3:23">
      <c r="C24501" t="e">
        <f>VLOOKUP(B24501,LISTAS!A24459:B24526,2,0)</f>
        <v>#N/A</v>
      </c>
      <c r="W24501" s="35" t="e">
        <f>VLOOKUP(V24501,LISTAS!$M$2:$N$18,2,0)</f>
        <v>#N/A</v>
      </c>
    </row>
    <row r="24502" spans="3:23">
      <c r="C24502" t="e">
        <f>VLOOKUP(B24502,LISTAS!A24460:B24527,2,0)</f>
        <v>#N/A</v>
      </c>
      <c r="W24502" s="35" t="e">
        <f>VLOOKUP(V24502,LISTAS!$M$2:$N$18,2,0)</f>
        <v>#N/A</v>
      </c>
    </row>
    <row r="24503" spans="3:23">
      <c r="C24503" t="e">
        <f>VLOOKUP(B24503,LISTAS!A24461:B24528,2,0)</f>
        <v>#N/A</v>
      </c>
      <c r="W24503" s="35" t="e">
        <f>VLOOKUP(V24503,LISTAS!$M$2:$N$18,2,0)</f>
        <v>#N/A</v>
      </c>
    </row>
    <row r="24504" spans="3:23">
      <c r="C24504" t="e">
        <f>VLOOKUP(B24504,LISTAS!A24462:B24529,2,0)</f>
        <v>#N/A</v>
      </c>
      <c r="W24504" s="35" t="e">
        <f>VLOOKUP(V24504,LISTAS!$M$2:$N$18,2,0)</f>
        <v>#N/A</v>
      </c>
    </row>
    <row r="24505" spans="3:23">
      <c r="C24505" t="e">
        <f>VLOOKUP(B24505,LISTAS!A24463:B24530,2,0)</f>
        <v>#N/A</v>
      </c>
      <c r="W24505" s="35" t="e">
        <f>VLOOKUP(V24505,LISTAS!$M$2:$N$18,2,0)</f>
        <v>#N/A</v>
      </c>
    </row>
    <row r="24506" spans="3:23">
      <c r="C24506" t="e">
        <f>VLOOKUP(B24506,LISTAS!A24464:B24531,2,0)</f>
        <v>#N/A</v>
      </c>
      <c r="W24506" s="35" t="e">
        <f>VLOOKUP(V24506,LISTAS!$M$2:$N$18,2,0)</f>
        <v>#N/A</v>
      </c>
    </row>
    <row r="24507" spans="3:23">
      <c r="C24507" t="e">
        <f>VLOOKUP(B24507,LISTAS!A24465:B24532,2,0)</f>
        <v>#N/A</v>
      </c>
      <c r="W24507" s="35" t="e">
        <f>VLOOKUP(V24507,LISTAS!$M$2:$N$18,2,0)</f>
        <v>#N/A</v>
      </c>
    </row>
    <row r="24508" spans="3:23">
      <c r="C24508" t="e">
        <f>VLOOKUP(B24508,LISTAS!A24466:B24533,2,0)</f>
        <v>#N/A</v>
      </c>
      <c r="W24508" s="35" t="e">
        <f>VLOOKUP(V24508,LISTAS!$M$2:$N$18,2,0)</f>
        <v>#N/A</v>
      </c>
    </row>
    <row r="24509" spans="3:23">
      <c r="C24509" t="e">
        <f>VLOOKUP(B24509,LISTAS!A24467:B24534,2,0)</f>
        <v>#N/A</v>
      </c>
      <c r="W24509" s="35" t="e">
        <f>VLOOKUP(V24509,LISTAS!$M$2:$N$18,2,0)</f>
        <v>#N/A</v>
      </c>
    </row>
    <row r="24510" spans="3:23">
      <c r="C24510" t="e">
        <f>VLOOKUP(B24510,LISTAS!A24468:B24535,2,0)</f>
        <v>#N/A</v>
      </c>
      <c r="W24510" s="35" t="e">
        <f>VLOOKUP(V24510,LISTAS!$M$2:$N$18,2,0)</f>
        <v>#N/A</v>
      </c>
    </row>
    <row r="24511" spans="3:23">
      <c r="C24511" t="e">
        <f>VLOOKUP(B24511,LISTAS!A24469:B24536,2,0)</f>
        <v>#N/A</v>
      </c>
      <c r="W24511" s="35" t="e">
        <f>VLOOKUP(V24511,LISTAS!$M$2:$N$18,2,0)</f>
        <v>#N/A</v>
      </c>
    </row>
    <row r="24512" spans="3:23">
      <c r="C24512" t="e">
        <f>VLOOKUP(B24512,LISTAS!A24470:B24537,2,0)</f>
        <v>#N/A</v>
      </c>
      <c r="W24512" s="35" t="e">
        <f>VLOOKUP(V24512,LISTAS!$M$2:$N$18,2,0)</f>
        <v>#N/A</v>
      </c>
    </row>
    <row r="24513" spans="3:23">
      <c r="C24513" t="e">
        <f>VLOOKUP(B24513,LISTAS!A24471:B24538,2,0)</f>
        <v>#N/A</v>
      </c>
      <c r="W24513" s="35" t="e">
        <f>VLOOKUP(V24513,LISTAS!$M$2:$N$18,2,0)</f>
        <v>#N/A</v>
      </c>
    </row>
    <row r="24514" spans="3:23">
      <c r="C24514" t="e">
        <f>VLOOKUP(B24514,LISTAS!A24472:B24539,2,0)</f>
        <v>#N/A</v>
      </c>
      <c r="W24514" s="35" t="e">
        <f>VLOOKUP(V24514,LISTAS!$M$2:$N$18,2,0)</f>
        <v>#N/A</v>
      </c>
    </row>
    <row r="24515" spans="3:23">
      <c r="C24515" t="e">
        <f>VLOOKUP(B24515,LISTAS!A24473:B24540,2,0)</f>
        <v>#N/A</v>
      </c>
      <c r="W24515" s="35" t="e">
        <f>VLOOKUP(V24515,LISTAS!$M$2:$N$18,2,0)</f>
        <v>#N/A</v>
      </c>
    </row>
    <row r="24516" spans="3:23">
      <c r="C24516" t="e">
        <f>VLOOKUP(B24516,LISTAS!A24474:B24541,2,0)</f>
        <v>#N/A</v>
      </c>
      <c r="W24516" s="35" t="e">
        <f>VLOOKUP(V24516,LISTAS!$M$2:$N$18,2,0)</f>
        <v>#N/A</v>
      </c>
    </row>
    <row r="24517" spans="3:23">
      <c r="C24517" t="e">
        <f>VLOOKUP(B24517,LISTAS!A24475:B24542,2,0)</f>
        <v>#N/A</v>
      </c>
      <c r="W24517" s="35" t="e">
        <f>VLOOKUP(V24517,LISTAS!$M$2:$N$18,2,0)</f>
        <v>#N/A</v>
      </c>
    </row>
    <row r="24518" spans="3:23">
      <c r="C24518" t="e">
        <f>VLOOKUP(B24518,LISTAS!A24476:B24543,2,0)</f>
        <v>#N/A</v>
      </c>
      <c r="W24518" s="35" t="e">
        <f>VLOOKUP(V24518,LISTAS!$M$2:$N$18,2,0)</f>
        <v>#N/A</v>
      </c>
    </row>
    <row r="24519" spans="3:23">
      <c r="C24519" t="e">
        <f>VLOOKUP(B24519,LISTAS!A24477:B24544,2,0)</f>
        <v>#N/A</v>
      </c>
      <c r="W24519" s="35" t="e">
        <f>VLOOKUP(V24519,LISTAS!$M$2:$N$18,2,0)</f>
        <v>#N/A</v>
      </c>
    </row>
    <row r="24520" spans="3:23">
      <c r="C24520" t="e">
        <f>VLOOKUP(B24520,LISTAS!A24478:B24545,2,0)</f>
        <v>#N/A</v>
      </c>
      <c r="W24520" s="35" t="e">
        <f>VLOOKUP(V24520,LISTAS!$M$2:$N$18,2,0)</f>
        <v>#N/A</v>
      </c>
    </row>
    <row r="24521" spans="3:23">
      <c r="C24521" t="e">
        <f>VLOOKUP(B24521,LISTAS!A24479:B24546,2,0)</f>
        <v>#N/A</v>
      </c>
      <c r="W24521" s="35" t="e">
        <f>VLOOKUP(V24521,LISTAS!$M$2:$N$18,2,0)</f>
        <v>#N/A</v>
      </c>
    </row>
    <row r="24522" spans="3:23">
      <c r="C24522" t="e">
        <f>VLOOKUP(B24522,LISTAS!A24480:B24547,2,0)</f>
        <v>#N/A</v>
      </c>
      <c r="W24522" s="35" t="e">
        <f>VLOOKUP(V24522,LISTAS!$M$2:$N$18,2,0)</f>
        <v>#N/A</v>
      </c>
    </row>
    <row r="24523" spans="3:23">
      <c r="C24523" t="e">
        <f>VLOOKUP(B24523,LISTAS!A24481:B24548,2,0)</f>
        <v>#N/A</v>
      </c>
      <c r="W24523" s="35" t="e">
        <f>VLOOKUP(V24523,LISTAS!$M$2:$N$18,2,0)</f>
        <v>#N/A</v>
      </c>
    </row>
    <row r="24524" spans="3:23">
      <c r="C24524" t="e">
        <f>VLOOKUP(B24524,LISTAS!A24482:B24549,2,0)</f>
        <v>#N/A</v>
      </c>
      <c r="W24524" s="35" t="e">
        <f>VLOOKUP(V24524,LISTAS!$M$2:$N$18,2,0)</f>
        <v>#N/A</v>
      </c>
    </row>
    <row r="24525" spans="3:23">
      <c r="C24525" t="e">
        <f>VLOOKUP(B24525,LISTAS!A24483:B24550,2,0)</f>
        <v>#N/A</v>
      </c>
      <c r="W24525" s="35" t="e">
        <f>VLOOKUP(V24525,LISTAS!$M$2:$N$18,2,0)</f>
        <v>#N/A</v>
      </c>
    </row>
    <row r="24526" spans="3:23">
      <c r="C24526" t="e">
        <f>VLOOKUP(B24526,LISTAS!A24484:B24551,2,0)</f>
        <v>#N/A</v>
      </c>
      <c r="W24526" s="35" t="e">
        <f>VLOOKUP(V24526,LISTAS!$M$2:$N$18,2,0)</f>
        <v>#N/A</v>
      </c>
    </row>
    <row r="24527" spans="3:23">
      <c r="C24527" t="e">
        <f>VLOOKUP(B24527,LISTAS!A24485:B24552,2,0)</f>
        <v>#N/A</v>
      </c>
      <c r="W24527" s="35" t="e">
        <f>VLOOKUP(V24527,LISTAS!$M$2:$N$18,2,0)</f>
        <v>#N/A</v>
      </c>
    </row>
    <row r="24528" spans="3:23">
      <c r="C24528" t="e">
        <f>VLOOKUP(B24528,LISTAS!A24486:B24553,2,0)</f>
        <v>#N/A</v>
      </c>
      <c r="W24528" s="35" t="e">
        <f>VLOOKUP(V24528,LISTAS!$M$2:$N$18,2,0)</f>
        <v>#N/A</v>
      </c>
    </row>
    <row r="24529" spans="3:23">
      <c r="C24529" t="e">
        <f>VLOOKUP(B24529,LISTAS!A24487:B24554,2,0)</f>
        <v>#N/A</v>
      </c>
      <c r="W24529" s="35" t="e">
        <f>VLOOKUP(V24529,LISTAS!$M$2:$N$18,2,0)</f>
        <v>#N/A</v>
      </c>
    </row>
    <row r="24530" spans="3:23">
      <c r="C24530" t="e">
        <f>VLOOKUP(B24530,LISTAS!A24488:B24555,2,0)</f>
        <v>#N/A</v>
      </c>
      <c r="W24530" s="35" t="e">
        <f>VLOOKUP(V24530,LISTAS!$M$2:$N$18,2,0)</f>
        <v>#N/A</v>
      </c>
    </row>
    <row r="24531" spans="3:23">
      <c r="C24531" t="e">
        <f>VLOOKUP(B24531,LISTAS!A24489:B24556,2,0)</f>
        <v>#N/A</v>
      </c>
      <c r="W24531" s="35" t="e">
        <f>VLOOKUP(V24531,LISTAS!$M$2:$N$18,2,0)</f>
        <v>#N/A</v>
      </c>
    </row>
    <row r="24532" spans="3:23">
      <c r="C24532" t="e">
        <f>VLOOKUP(B24532,LISTAS!A24490:B24557,2,0)</f>
        <v>#N/A</v>
      </c>
      <c r="W24532" s="35" t="e">
        <f>VLOOKUP(V24532,LISTAS!$M$2:$N$18,2,0)</f>
        <v>#N/A</v>
      </c>
    </row>
    <row r="24533" spans="3:23">
      <c r="C24533" t="e">
        <f>VLOOKUP(B24533,LISTAS!A24491:B24558,2,0)</f>
        <v>#N/A</v>
      </c>
      <c r="W24533" s="35" t="e">
        <f>VLOOKUP(V24533,LISTAS!$M$2:$N$18,2,0)</f>
        <v>#N/A</v>
      </c>
    </row>
    <row r="24534" spans="3:23">
      <c r="C24534" t="e">
        <f>VLOOKUP(B24534,LISTAS!A24492:B24559,2,0)</f>
        <v>#N/A</v>
      </c>
      <c r="W24534" s="35" t="e">
        <f>VLOOKUP(V24534,LISTAS!$M$2:$N$18,2,0)</f>
        <v>#N/A</v>
      </c>
    </row>
    <row r="24535" spans="3:23">
      <c r="C24535" t="e">
        <f>VLOOKUP(B24535,LISTAS!A24493:B24560,2,0)</f>
        <v>#N/A</v>
      </c>
      <c r="W24535" s="35" t="e">
        <f>VLOOKUP(V24535,LISTAS!$M$2:$N$18,2,0)</f>
        <v>#N/A</v>
      </c>
    </row>
    <row r="24536" spans="3:23">
      <c r="C24536" t="e">
        <f>VLOOKUP(B24536,LISTAS!A24494:B24561,2,0)</f>
        <v>#N/A</v>
      </c>
      <c r="W24536" s="35" t="e">
        <f>VLOOKUP(V24536,LISTAS!$M$2:$N$18,2,0)</f>
        <v>#N/A</v>
      </c>
    </row>
    <row r="24537" spans="3:23">
      <c r="C24537" t="e">
        <f>VLOOKUP(B24537,LISTAS!A24495:B24562,2,0)</f>
        <v>#N/A</v>
      </c>
      <c r="W24537" s="35" t="e">
        <f>VLOOKUP(V24537,LISTAS!$M$2:$N$18,2,0)</f>
        <v>#N/A</v>
      </c>
    </row>
    <row r="24538" spans="3:23">
      <c r="C24538" t="e">
        <f>VLOOKUP(B24538,LISTAS!A24496:B24563,2,0)</f>
        <v>#N/A</v>
      </c>
      <c r="W24538" s="35" t="e">
        <f>VLOOKUP(V24538,LISTAS!$M$2:$N$18,2,0)</f>
        <v>#N/A</v>
      </c>
    </row>
    <row r="24539" spans="3:23">
      <c r="C24539" t="e">
        <f>VLOOKUP(B24539,LISTAS!A24497:B24564,2,0)</f>
        <v>#N/A</v>
      </c>
      <c r="W24539" s="35" t="e">
        <f>VLOOKUP(V24539,LISTAS!$M$2:$N$18,2,0)</f>
        <v>#N/A</v>
      </c>
    </row>
    <row r="24540" spans="3:23">
      <c r="C24540" t="e">
        <f>VLOOKUP(B24540,LISTAS!A24498:B24565,2,0)</f>
        <v>#N/A</v>
      </c>
      <c r="W24540" s="35" t="e">
        <f>VLOOKUP(V24540,LISTAS!$M$2:$N$18,2,0)</f>
        <v>#N/A</v>
      </c>
    </row>
    <row r="24541" spans="3:23">
      <c r="C24541" t="e">
        <f>VLOOKUP(B24541,LISTAS!A24499:B24566,2,0)</f>
        <v>#N/A</v>
      </c>
      <c r="W24541" s="35" t="e">
        <f>VLOOKUP(V24541,LISTAS!$M$2:$N$18,2,0)</f>
        <v>#N/A</v>
      </c>
    </row>
    <row r="24542" spans="3:23">
      <c r="C24542" t="e">
        <f>VLOOKUP(B24542,LISTAS!A24500:B24567,2,0)</f>
        <v>#N/A</v>
      </c>
      <c r="W24542" s="35" t="e">
        <f>VLOOKUP(V24542,LISTAS!$M$2:$N$18,2,0)</f>
        <v>#N/A</v>
      </c>
    </row>
    <row r="24543" spans="3:23">
      <c r="C24543" t="e">
        <f>VLOOKUP(B24543,LISTAS!A24501:B24568,2,0)</f>
        <v>#N/A</v>
      </c>
      <c r="W24543" s="35" t="e">
        <f>VLOOKUP(V24543,LISTAS!$M$2:$N$18,2,0)</f>
        <v>#N/A</v>
      </c>
    </row>
    <row r="24544" spans="3:23">
      <c r="C24544" t="e">
        <f>VLOOKUP(B24544,LISTAS!A24502:B24569,2,0)</f>
        <v>#N/A</v>
      </c>
      <c r="W24544" s="35" t="e">
        <f>VLOOKUP(V24544,LISTAS!$M$2:$N$18,2,0)</f>
        <v>#N/A</v>
      </c>
    </row>
    <row r="24545" spans="3:23">
      <c r="C24545" t="e">
        <f>VLOOKUP(B24545,LISTAS!A24503:B24570,2,0)</f>
        <v>#N/A</v>
      </c>
      <c r="W24545" s="35" t="e">
        <f>VLOOKUP(V24545,LISTAS!$M$2:$N$18,2,0)</f>
        <v>#N/A</v>
      </c>
    </row>
    <row r="24546" spans="3:23">
      <c r="C24546" t="e">
        <f>VLOOKUP(B24546,LISTAS!A24504:B24571,2,0)</f>
        <v>#N/A</v>
      </c>
      <c r="W24546" s="35" t="e">
        <f>VLOOKUP(V24546,LISTAS!$M$2:$N$18,2,0)</f>
        <v>#N/A</v>
      </c>
    </row>
    <row r="24547" spans="3:23">
      <c r="C24547" t="e">
        <f>VLOOKUP(B24547,LISTAS!A24505:B24572,2,0)</f>
        <v>#N/A</v>
      </c>
      <c r="W24547" s="35" t="e">
        <f>VLOOKUP(V24547,LISTAS!$M$2:$N$18,2,0)</f>
        <v>#N/A</v>
      </c>
    </row>
    <row r="24548" spans="3:23">
      <c r="C24548" t="e">
        <f>VLOOKUP(B24548,LISTAS!A24506:B24573,2,0)</f>
        <v>#N/A</v>
      </c>
      <c r="W24548" s="35" t="e">
        <f>VLOOKUP(V24548,LISTAS!$M$2:$N$18,2,0)</f>
        <v>#N/A</v>
      </c>
    </row>
    <row r="24549" spans="3:23">
      <c r="C24549" t="e">
        <f>VLOOKUP(B24549,LISTAS!A24507:B24574,2,0)</f>
        <v>#N/A</v>
      </c>
      <c r="W24549" s="35" t="e">
        <f>VLOOKUP(V24549,LISTAS!$M$2:$N$18,2,0)</f>
        <v>#N/A</v>
      </c>
    </row>
    <row r="24550" spans="3:23">
      <c r="C24550" t="e">
        <f>VLOOKUP(B24550,LISTAS!A24508:B24575,2,0)</f>
        <v>#N/A</v>
      </c>
      <c r="W24550" s="35" t="e">
        <f>VLOOKUP(V24550,LISTAS!$M$2:$N$18,2,0)</f>
        <v>#N/A</v>
      </c>
    </row>
    <row r="24551" spans="3:23">
      <c r="C24551" t="e">
        <f>VLOOKUP(B24551,LISTAS!A24509:B24576,2,0)</f>
        <v>#N/A</v>
      </c>
      <c r="W24551" s="35" t="e">
        <f>VLOOKUP(V24551,LISTAS!$M$2:$N$18,2,0)</f>
        <v>#N/A</v>
      </c>
    </row>
    <row r="24552" spans="3:23">
      <c r="C24552" t="e">
        <f>VLOOKUP(B24552,LISTAS!A24510:B24577,2,0)</f>
        <v>#N/A</v>
      </c>
      <c r="W24552" s="35" t="e">
        <f>VLOOKUP(V24552,LISTAS!$M$2:$N$18,2,0)</f>
        <v>#N/A</v>
      </c>
    </row>
    <row r="24553" spans="3:23">
      <c r="C24553" t="e">
        <f>VLOOKUP(B24553,LISTAS!A24511:B24578,2,0)</f>
        <v>#N/A</v>
      </c>
      <c r="W24553" s="35" t="e">
        <f>VLOOKUP(V24553,LISTAS!$M$2:$N$18,2,0)</f>
        <v>#N/A</v>
      </c>
    </row>
    <row r="24554" spans="3:23">
      <c r="C24554" t="e">
        <f>VLOOKUP(B24554,LISTAS!A24512:B24579,2,0)</f>
        <v>#N/A</v>
      </c>
      <c r="W24554" s="35" t="e">
        <f>VLOOKUP(V24554,LISTAS!$M$2:$N$18,2,0)</f>
        <v>#N/A</v>
      </c>
    </row>
    <row r="24555" spans="3:23">
      <c r="C24555" t="e">
        <f>VLOOKUP(B24555,LISTAS!A24513:B24580,2,0)</f>
        <v>#N/A</v>
      </c>
      <c r="W24555" s="35" t="e">
        <f>VLOOKUP(V24555,LISTAS!$M$2:$N$18,2,0)</f>
        <v>#N/A</v>
      </c>
    </row>
    <row r="24556" spans="3:23">
      <c r="C24556" t="e">
        <f>VLOOKUP(B24556,LISTAS!A24514:B24581,2,0)</f>
        <v>#N/A</v>
      </c>
      <c r="W24556" s="35" t="e">
        <f>VLOOKUP(V24556,LISTAS!$M$2:$N$18,2,0)</f>
        <v>#N/A</v>
      </c>
    </row>
    <row r="24557" spans="3:23">
      <c r="C24557" t="e">
        <f>VLOOKUP(B24557,LISTAS!A24515:B24582,2,0)</f>
        <v>#N/A</v>
      </c>
      <c r="W24557" s="35" t="e">
        <f>VLOOKUP(V24557,LISTAS!$M$2:$N$18,2,0)</f>
        <v>#N/A</v>
      </c>
    </row>
    <row r="24558" spans="3:23">
      <c r="C24558" t="e">
        <f>VLOOKUP(B24558,LISTAS!A24516:B24583,2,0)</f>
        <v>#N/A</v>
      </c>
      <c r="W24558" s="35" t="e">
        <f>VLOOKUP(V24558,LISTAS!$M$2:$N$18,2,0)</f>
        <v>#N/A</v>
      </c>
    </row>
    <row r="24559" spans="3:23">
      <c r="C24559" t="e">
        <f>VLOOKUP(B24559,LISTAS!A24517:B24584,2,0)</f>
        <v>#N/A</v>
      </c>
      <c r="W24559" s="35" t="e">
        <f>VLOOKUP(V24559,LISTAS!$M$2:$N$18,2,0)</f>
        <v>#N/A</v>
      </c>
    </row>
    <row r="24560" spans="3:23">
      <c r="C24560" t="e">
        <f>VLOOKUP(B24560,LISTAS!A24518:B24585,2,0)</f>
        <v>#N/A</v>
      </c>
      <c r="W24560" s="35" t="e">
        <f>VLOOKUP(V24560,LISTAS!$M$2:$N$18,2,0)</f>
        <v>#N/A</v>
      </c>
    </row>
    <row r="24561" spans="3:23">
      <c r="C24561" t="e">
        <f>VLOOKUP(B24561,LISTAS!A24519:B24586,2,0)</f>
        <v>#N/A</v>
      </c>
      <c r="W24561" s="35" t="e">
        <f>VLOOKUP(V24561,LISTAS!$M$2:$N$18,2,0)</f>
        <v>#N/A</v>
      </c>
    </row>
    <row r="24562" spans="3:23">
      <c r="C24562" t="e">
        <f>VLOOKUP(B24562,LISTAS!A24520:B24587,2,0)</f>
        <v>#N/A</v>
      </c>
      <c r="W24562" s="35" t="e">
        <f>VLOOKUP(V24562,LISTAS!$M$2:$N$18,2,0)</f>
        <v>#N/A</v>
      </c>
    </row>
    <row r="24563" spans="3:23">
      <c r="C24563" t="e">
        <f>VLOOKUP(B24563,LISTAS!A24521:B24588,2,0)</f>
        <v>#N/A</v>
      </c>
      <c r="W24563" s="35" t="e">
        <f>VLOOKUP(V24563,LISTAS!$M$2:$N$18,2,0)</f>
        <v>#N/A</v>
      </c>
    </row>
    <row r="24564" spans="3:23">
      <c r="C24564" t="e">
        <f>VLOOKUP(B24564,LISTAS!A24522:B24589,2,0)</f>
        <v>#N/A</v>
      </c>
      <c r="W24564" s="35" t="e">
        <f>VLOOKUP(V24564,LISTAS!$M$2:$N$18,2,0)</f>
        <v>#N/A</v>
      </c>
    </row>
    <row r="24565" spans="3:23">
      <c r="C24565" t="e">
        <f>VLOOKUP(B24565,LISTAS!A24523:B24590,2,0)</f>
        <v>#N/A</v>
      </c>
      <c r="W24565" s="35" t="e">
        <f>VLOOKUP(V24565,LISTAS!$M$2:$N$18,2,0)</f>
        <v>#N/A</v>
      </c>
    </row>
    <row r="24566" spans="3:23">
      <c r="C24566" t="e">
        <f>VLOOKUP(B24566,LISTAS!A24524:B24591,2,0)</f>
        <v>#N/A</v>
      </c>
      <c r="W24566" s="35" t="e">
        <f>VLOOKUP(V24566,LISTAS!$M$2:$N$18,2,0)</f>
        <v>#N/A</v>
      </c>
    </row>
    <row r="24567" spans="3:23">
      <c r="C24567" t="e">
        <f>VLOOKUP(B24567,LISTAS!A24525:B24592,2,0)</f>
        <v>#N/A</v>
      </c>
      <c r="W24567" s="35" t="e">
        <f>VLOOKUP(V24567,LISTAS!$M$2:$N$18,2,0)</f>
        <v>#N/A</v>
      </c>
    </row>
    <row r="24568" spans="3:23">
      <c r="C24568" t="e">
        <f>VLOOKUP(B24568,LISTAS!A24526:B24593,2,0)</f>
        <v>#N/A</v>
      </c>
      <c r="W24568" s="35" t="e">
        <f>VLOOKUP(V24568,LISTAS!$M$2:$N$18,2,0)</f>
        <v>#N/A</v>
      </c>
    </row>
    <row r="24569" spans="3:23">
      <c r="C24569" t="e">
        <f>VLOOKUP(B24569,LISTAS!A24527:B24594,2,0)</f>
        <v>#N/A</v>
      </c>
      <c r="W24569" s="35" t="e">
        <f>VLOOKUP(V24569,LISTAS!$M$2:$N$18,2,0)</f>
        <v>#N/A</v>
      </c>
    </row>
    <row r="24570" spans="3:23">
      <c r="C24570" t="e">
        <f>VLOOKUP(B24570,LISTAS!A24528:B24595,2,0)</f>
        <v>#N/A</v>
      </c>
      <c r="W24570" s="35" t="e">
        <f>VLOOKUP(V24570,LISTAS!$M$2:$N$18,2,0)</f>
        <v>#N/A</v>
      </c>
    </row>
    <row r="24571" spans="3:23">
      <c r="C24571" t="e">
        <f>VLOOKUP(B24571,LISTAS!A24529:B24596,2,0)</f>
        <v>#N/A</v>
      </c>
      <c r="W24571" s="35" t="e">
        <f>VLOOKUP(V24571,LISTAS!$M$2:$N$18,2,0)</f>
        <v>#N/A</v>
      </c>
    </row>
    <row r="24572" spans="3:23">
      <c r="C24572" t="e">
        <f>VLOOKUP(B24572,LISTAS!A24530:B24597,2,0)</f>
        <v>#N/A</v>
      </c>
      <c r="W24572" s="35" t="e">
        <f>VLOOKUP(V24572,LISTAS!$M$2:$N$18,2,0)</f>
        <v>#N/A</v>
      </c>
    </row>
    <row r="24573" spans="3:23">
      <c r="C24573" t="e">
        <f>VLOOKUP(B24573,LISTAS!A24531:B24598,2,0)</f>
        <v>#N/A</v>
      </c>
      <c r="W24573" s="35" t="e">
        <f>VLOOKUP(V24573,LISTAS!$M$2:$N$18,2,0)</f>
        <v>#N/A</v>
      </c>
    </row>
    <row r="24574" spans="3:23">
      <c r="C24574" t="e">
        <f>VLOOKUP(B24574,LISTAS!A24532:B24599,2,0)</f>
        <v>#N/A</v>
      </c>
      <c r="W24574" s="35" t="e">
        <f>VLOOKUP(V24574,LISTAS!$M$2:$N$18,2,0)</f>
        <v>#N/A</v>
      </c>
    </row>
    <row r="24575" spans="3:23">
      <c r="C24575" t="e">
        <f>VLOOKUP(B24575,LISTAS!A24533:B24600,2,0)</f>
        <v>#N/A</v>
      </c>
      <c r="W24575" s="35" t="e">
        <f>VLOOKUP(V24575,LISTAS!$M$2:$N$18,2,0)</f>
        <v>#N/A</v>
      </c>
    </row>
    <row r="24576" spans="3:23">
      <c r="C24576" t="e">
        <f>VLOOKUP(B24576,LISTAS!A24534:B24601,2,0)</f>
        <v>#N/A</v>
      </c>
      <c r="W24576" s="35" t="e">
        <f>VLOOKUP(V24576,LISTAS!$M$2:$N$18,2,0)</f>
        <v>#N/A</v>
      </c>
    </row>
    <row r="24577" spans="3:23">
      <c r="C24577" t="e">
        <f>VLOOKUP(B24577,LISTAS!A24535:B24602,2,0)</f>
        <v>#N/A</v>
      </c>
      <c r="W24577" s="35" t="e">
        <f>VLOOKUP(V24577,LISTAS!$M$2:$N$18,2,0)</f>
        <v>#N/A</v>
      </c>
    </row>
    <row r="24578" spans="3:23">
      <c r="C24578" t="e">
        <f>VLOOKUP(B24578,LISTAS!A24536:B24603,2,0)</f>
        <v>#N/A</v>
      </c>
      <c r="W24578" s="35" t="e">
        <f>VLOOKUP(V24578,LISTAS!$M$2:$N$18,2,0)</f>
        <v>#N/A</v>
      </c>
    </row>
    <row r="24579" spans="3:23">
      <c r="C24579" t="e">
        <f>VLOOKUP(B24579,LISTAS!A24537:B24604,2,0)</f>
        <v>#N/A</v>
      </c>
      <c r="W24579" s="35" t="e">
        <f>VLOOKUP(V24579,LISTAS!$M$2:$N$18,2,0)</f>
        <v>#N/A</v>
      </c>
    </row>
    <row r="24580" spans="3:23">
      <c r="C24580" t="e">
        <f>VLOOKUP(B24580,LISTAS!A24538:B24605,2,0)</f>
        <v>#N/A</v>
      </c>
      <c r="W24580" s="35" t="e">
        <f>VLOOKUP(V24580,LISTAS!$M$2:$N$18,2,0)</f>
        <v>#N/A</v>
      </c>
    </row>
    <row r="24581" spans="3:23">
      <c r="C24581" t="e">
        <f>VLOOKUP(B24581,LISTAS!A24539:B24606,2,0)</f>
        <v>#N/A</v>
      </c>
      <c r="W24581" s="35" t="e">
        <f>VLOOKUP(V24581,LISTAS!$M$2:$N$18,2,0)</f>
        <v>#N/A</v>
      </c>
    </row>
    <row r="24582" spans="3:23">
      <c r="C24582" t="e">
        <f>VLOOKUP(B24582,LISTAS!A24540:B24607,2,0)</f>
        <v>#N/A</v>
      </c>
      <c r="W24582" s="35" t="e">
        <f>VLOOKUP(V24582,LISTAS!$M$2:$N$18,2,0)</f>
        <v>#N/A</v>
      </c>
    </row>
    <row r="24583" spans="3:23">
      <c r="C24583" t="e">
        <f>VLOOKUP(B24583,LISTAS!A24541:B24608,2,0)</f>
        <v>#N/A</v>
      </c>
      <c r="W24583" s="35" t="e">
        <f>VLOOKUP(V24583,LISTAS!$M$2:$N$18,2,0)</f>
        <v>#N/A</v>
      </c>
    </row>
    <row r="24584" spans="3:23">
      <c r="C24584" t="e">
        <f>VLOOKUP(B24584,LISTAS!A24542:B24609,2,0)</f>
        <v>#N/A</v>
      </c>
      <c r="W24584" s="35" t="e">
        <f>VLOOKUP(V24584,LISTAS!$M$2:$N$18,2,0)</f>
        <v>#N/A</v>
      </c>
    </row>
    <row r="24585" spans="3:23">
      <c r="C24585" t="e">
        <f>VLOOKUP(B24585,LISTAS!A24543:B24610,2,0)</f>
        <v>#N/A</v>
      </c>
      <c r="W24585" s="35" t="e">
        <f>VLOOKUP(V24585,LISTAS!$M$2:$N$18,2,0)</f>
        <v>#N/A</v>
      </c>
    </row>
    <row r="24586" spans="3:23">
      <c r="C24586" t="e">
        <f>VLOOKUP(B24586,LISTAS!A24544:B24611,2,0)</f>
        <v>#N/A</v>
      </c>
      <c r="W24586" s="35" t="e">
        <f>VLOOKUP(V24586,LISTAS!$M$2:$N$18,2,0)</f>
        <v>#N/A</v>
      </c>
    </row>
    <row r="24587" spans="3:23">
      <c r="C24587" t="e">
        <f>VLOOKUP(B24587,LISTAS!A24545:B24612,2,0)</f>
        <v>#N/A</v>
      </c>
      <c r="W24587" s="35" t="e">
        <f>VLOOKUP(V24587,LISTAS!$M$2:$N$18,2,0)</f>
        <v>#N/A</v>
      </c>
    </row>
    <row r="24588" spans="3:23">
      <c r="C24588" t="e">
        <f>VLOOKUP(B24588,LISTAS!A24546:B24613,2,0)</f>
        <v>#N/A</v>
      </c>
      <c r="W24588" s="35" t="e">
        <f>VLOOKUP(V24588,LISTAS!$M$2:$N$18,2,0)</f>
        <v>#N/A</v>
      </c>
    </row>
    <row r="24589" spans="3:23">
      <c r="C24589" t="e">
        <f>VLOOKUP(B24589,LISTAS!A24547:B24614,2,0)</f>
        <v>#N/A</v>
      </c>
      <c r="W24589" s="35" t="e">
        <f>VLOOKUP(V24589,LISTAS!$M$2:$N$18,2,0)</f>
        <v>#N/A</v>
      </c>
    </row>
    <row r="24590" spans="3:23">
      <c r="C24590" t="e">
        <f>VLOOKUP(B24590,LISTAS!A24548:B24615,2,0)</f>
        <v>#N/A</v>
      </c>
      <c r="W24590" s="35" t="e">
        <f>VLOOKUP(V24590,LISTAS!$M$2:$N$18,2,0)</f>
        <v>#N/A</v>
      </c>
    </row>
    <row r="24591" spans="3:23">
      <c r="C24591" t="e">
        <f>VLOOKUP(B24591,LISTAS!A24549:B24616,2,0)</f>
        <v>#N/A</v>
      </c>
      <c r="W24591" s="35" t="e">
        <f>VLOOKUP(V24591,LISTAS!$M$2:$N$18,2,0)</f>
        <v>#N/A</v>
      </c>
    </row>
    <row r="24592" spans="3:23">
      <c r="C24592" t="e">
        <f>VLOOKUP(B24592,LISTAS!A24550:B24617,2,0)</f>
        <v>#N/A</v>
      </c>
      <c r="W24592" s="35" t="e">
        <f>VLOOKUP(V24592,LISTAS!$M$2:$N$18,2,0)</f>
        <v>#N/A</v>
      </c>
    </row>
    <row r="24593" spans="3:23">
      <c r="C24593" t="e">
        <f>VLOOKUP(B24593,LISTAS!A24551:B24618,2,0)</f>
        <v>#N/A</v>
      </c>
      <c r="W24593" s="35" t="e">
        <f>VLOOKUP(V24593,LISTAS!$M$2:$N$18,2,0)</f>
        <v>#N/A</v>
      </c>
    </row>
    <row r="24594" spans="3:23">
      <c r="C24594" t="e">
        <f>VLOOKUP(B24594,LISTAS!A24552:B24619,2,0)</f>
        <v>#N/A</v>
      </c>
      <c r="W24594" s="35" t="e">
        <f>VLOOKUP(V24594,LISTAS!$M$2:$N$18,2,0)</f>
        <v>#N/A</v>
      </c>
    </row>
    <row r="24595" spans="3:23">
      <c r="C24595" t="e">
        <f>VLOOKUP(B24595,LISTAS!A24553:B24620,2,0)</f>
        <v>#N/A</v>
      </c>
      <c r="W24595" s="35" t="e">
        <f>VLOOKUP(V24595,LISTAS!$M$2:$N$18,2,0)</f>
        <v>#N/A</v>
      </c>
    </row>
    <row r="24596" spans="3:23">
      <c r="C24596" t="e">
        <f>VLOOKUP(B24596,LISTAS!A24554:B24621,2,0)</f>
        <v>#N/A</v>
      </c>
      <c r="W24596" s="35" t="e">
        <f>VLOOKUP(V24596,LISTAS!$M$2:$N$18,2,0)</f>
        <v>#N/A</v>
      </c>
    </row>
    <row r="24597" spans="3:23">
      <c r="C24597" t="e">
        <f>VLOOKUP(B24597,LISTAS!A24555:B24622,2,0)</f>
        <v>#N/A</v>
      </c>
      <c r="W24597" s="35" t="e">
        <f>VLOOKUP(V24597,LISTAS!$M$2:$N$18,2,0)</f>
        <v>#N/A</v>
      </c>
    </row>
    <row r="24598" spans="3:23">
      <c r="C24598" t="e">
        <f>VLOOKUP(B24598,LISTAS!A24556:B24623,2,0)</f>
        <v>#N/A</v>
      </c>
      <c r="W24598" s="35" t="e">
        <f>VLOOKUP(V24598,LISTAS!$M$2:$N$18,2,0)</f>
        <v>#N/A</v>
      </c>
    </row>
    <row r="24599" spans="3:23">
      <c r="C24599" t="e">
        <f>VLOOKUP(B24599,LISTAS!A24557:B24624,2,0)</f>
        <v>#N/A</v>
      </c>
      <c r="W24599" s="35" t="e">
        <f>VLOOKUP(V24599,LISTAS!$M$2:$N$18,2,0)</f>
        <v>#N/A</v>
      </c>
    </row>
    <row r="24600" spans="3:23">
      <c r="C24600" t="e">
        <f>VLOOKUP(B24600,LISTAS!A24558:B24625,2,0)</f>
        <v>#N/A</v>
      </c>
      <c r="W24600" s="35" t="e">
        <f>VLOOKUP(V24600,LISTAS!$M$2:$N$18,2,0)</f>
        <v>#N/A</v>
      </c>
    </row>
    <row r="24601" spans="3:23">
      <c r="C24601" t="e">
        <f>VLOOKUP(B24601,LISTAS!A24559:B24626,2,0)</f>
        <v>#N/A</v>
      </c>
      <c r="W24601" s="35" t="e">
        <f>VLOOKUP(V24601,LISTAS!$M$2:$N$18,2,0)</f>
        <v>#N/A</v>
      </c>
    </row>
    <row r="24602" spans="3:23">
      <c r="C24602" t="e">
        <f>VLOOKUP(B24602,LISTAS!A24560:B24627,2,0)</f>
        <v>#N/A</v>
      </c>
      <c r="W24602" s="35" t="e">
        <f>VLOOKUP(V24602,LISTAS!$M$2:$N$18,2,0)</f>
        <v>#N/A</v>
      </c>
    </row>
    <row r="24603" spans="3:23">
      <c r="C24603" t="e">
        <f>VLOOKUP(B24603,LISTAS!A24561:B24628,2,0)</f>
        <v>#N/A</v>
      </c>
      <c r="W24603" s="35" t="e">
        <f>VLOOKUP(V24603,LISTAS!$M$2:$N$18,2,0)</f>
        <v>#N/A</v>
      </c>
    </row>
    <row r="24604" spans="3:23">
      <c r="C24604" t="e">
        <f>VLOOKUP(B24604,LISTAS!A24562:B24629,2,0)</f>
        <v>#N/A</v>
      </c>
      <c r="W24604" s="35" t="e">
        <f>VLOOKUP(V24604,LISTAS!$M$2:$N$18,2,0)</f>
        <v>#N/A</v>
      </c>
    </row>
    <row r="24605" spans="3:23">
      <c r="C24605" t="e">
        <f>VLOOKUP(B24605,LISTAS!A24563:B24630,2,0)</f>
        <v>#N/A</v>
      </c>
      <c r="W24605" s="35" t="e">
        <f>VLOOKUP(V24605,LISTAS!$M$2:$N$18,2,0)</f>
        <v>#N/A</v>
      </c>
    </row>
    <row r="24606" spans="3:23">
      <c r="C24606" t="e">
        <f>VLOOKUP(B24606,LISTAS!A24564:B24631,2,0)</f>
        <v>#N/A</v>
      </c>
      <c r="W24606" s="35" t="e">
        <f>VLOOKUP(V24606,LISTAS!$M$2:$N$18,2,0)</f>
        <v>#N/A</v>
      </c>
    </row>
    <row r="24607" spans="3:23">
      <c r="C24607" t="e">
        <f>VLOOKUP(B24607,LISTAS!A24565:B24632,2,0)</f>
        <v>#N/A</v>
      </c>
      <c r="W24607" s="35" t="e">
        <f>VLOOKUP(V24607,LISTAS!$M$2:$N$18,2,0)</f>
        <v>#N/A</v>
      </c>
    </row>
    <row r="24608" spans="3:23">
      <c r="C24608" t="e">
        <f>VLOOKUP(B24608,LISTAS!A24566:B24633,2,0)</f>
        <v>#N/A</v>
      </c>
      <c r="W24608" s="35" t="e">
        <f>VLOOKUP(V24608,LISTAS!$M$2:$N$18,2,0)</f>
        <v>#N/A</v>
      </c>
    </row>
    <row r="24609" spans="3:23">
      <c r="C24609" t="e">
        <f>VLOOKUP(B24609,LISTAS!A24567:B24634,2,0)</f>
        <v>#N/A</v>
      </c>
      <c r="W24609" s="35" t="e">
        <f>VLOOKUP(V24609,LISTAS!$M$2:$N$18,2,0)</f>
        <v>#N/A</v>
      </c>
    </row>
    <row r="24610" spans="3:23">
      <c r="C24610" t="e">
        <f>VLOOKUP(B24610,LISTAS!A24568:B24635,2,0)</f>
        <v>#N/A</v>
      </c>
      <c r="W24610" s="35" t="e">
        <f>VLOOKUP(V24610,LISTAS!$M$2:$N$18,2,0)</f>
        <v>#N/A</v>
      </c>
    </row>
    <row r="24611" spans="3:23">
      <c r="C24611" t="e">
        <f>VLOOKUP(B24611,LISTAS!A24569:B24636,2,0)</f>
        <v>#N/A</v>
      </c>
      <c r="W24611" s="35" t="e">
        <f>VLOOKUP(V24611,LISTAS!$M$2:$N$18,2,0)</f>
        <v>#N/A</v>
      </c>
    </row>
    <row r="24612" spans="3:23">
      <c r="C24612" t="e">
        <f>VLOOKUP(B24612,LISTAS!A24570:B24637,2,0)</f>
        <v>#N/A</v>
      </c>
      <c r="W24612" s="35" t="e">
        <f>VLOOKUP(V24612,LISTAS!$M$2:$N$18,2,0)</f>
        <v>#N/A</v>
      </c>
    </row>
    <row r="24613" spans="3:23">
      <c r="C24613" t="e">
        <f>VLOOKUP(B24613,LISTAS!A24571:B24638,2,0)</f>
        <v>#N/A</v>
      </c>
      <c r="W24613" s="35" t="e">
        <f>VLOOKUP(V24613,LISTAS!$M$2:$N$18,2,0)</f>
        <v>#N/A</v>
      </c>
    </row>
    <row r="24614" spans="3:23">
      <c r="C24614" t="e">
        <f>VLOOKUP(B24614,LISTAS!A24572:B24639,2,0)</f>
        <v>#N/A</v>
      </c>
      <c r="W24614" s="35" t="e">
        <f>VLOOKUP(V24614,LISTAS!$M$2:$N$18,2,0)</f>
        <v>#N/A</v>
      </c>
    </row>
    <row r="24615" spans="3:23">
      <c r="C24615" t="e">
        <f>VLOOKUP(B24615,LISTAS!A24573:B24640,2,0)</f>
        <v>#N/A</v>
      </c>
      <c r="W24615" s="35" t="e">
        <f>VLOOKUP(V24615,LISTAS!$M$2:$N$18,2,0)</f>
        <v>#N/A</v>
      </c>
    </row>
    <row r="24616" spans="3:23">
      <c r="C24616" t="e">
        <f>VLOOKUP(B24616,LISTAS!A24574:B24641,2,0)</f>
        <v>#N/A</v>
      </c>
      <c r="W24616" s="35" t="e">
        <f>VLOOKUP(V24616,LISTAS!$M$2:$N$18,2,0)</f>
        <v>#N/A</v>
      </c>
    </row>
    <row r="24617" spans="3:23">
      <c r="C24617" t="e">
        <f>VLOOKUP(B24617,LISTAS!A24575:B24642,2,0)</f>
        <v>#N/A</v>
      </c>
      <c r="W24617" s="35" t="e">
        <f>VLOOKUP(V24617,LISTAS!$M$2:$N$18,2,0)</f>
        <v>#N/A</v>
      </c>
    </row>
    <row r="24618" spans="3:23">
      <c r="C24618" t="e">
        <f>VLOOKUP(B24618,LISTAS!A24576:B24643,2,0)</f>
        <v>#N/A</v>
      </c>
      <c r="W24618" s="35" t="e">
        <f>VLOOKUP(V24618,LISTAS!$M$2:$N$18,2,0)</f>
        <v>#N/A</v>
      </c>
    </row>
    <row r="24619" spans="3:23">
      <c r="C24619" t="e">
        <f>VLOOKUP(B24619,LISTAS!A24577:B24644,2,0)</f>
        <v>#N/A</v>
      </c>
      <c r="W24619" s="35" t="e">
        <f>VLOOKUP(V24619,LISTAS!$M$2:$N$18,2,0)</f>
        <v>#N/A</v>
      </c>
    </row>
    <row r="24620" spans="3:23">
      <c r="C24620" t="e">
        <f>VLOOKUP(B24620,LISTAS!A24578:B24645,2,0)</f>
        <v>#N/A</v>
      </c>
      <c r="W24620" s="35" t="e">
        <f>VLOOKUP(V24620,LISTAS!$M$2:$N$18,2,0)</f>
        <v>#N/A</v>
      </c>
    </row>
    <row r="24621" spans="3:23">
      <c r="C24621" t="e">
        <f>VLOOKUP(B24621,LISTAS!A24579:B24646,2,0)</f>
        <v>#N/A</v>
      </c>
      <c r="W24621" s="35" t="e">
        <f>VLOOKUP(V24621,LISTAS!$M$2:$N$18,2,0)</f>
        <v>#N/A</v>
      </c>
    </row>
    <row r="24622" spans="3:23">
      <c r="C24622" t="e">
        <f>VLOOKUP(B24622,LISTAS!A24580:B24647,2,0)</f>
        <v>#N/A</v>
      </c>
      <c r="W24622" s="35" t="e">
        <f>VLOOKUP(V24622,LISTAS!$M$2:$N$18,2,0)</f>
        <v>#N/A</v>
      </c>
    </row>
    <row r="24623" spans="3:23">
      <c r="C24623" t="e">
        <f>VLOOKUP(B24623,LISTAS!A24581:B24648,2,0)</f>
        <v>#N/A</v>
      </c>
      <c r="W24623" s="35" t="e">
        <f>VLOOKUP(V24623,LISTAS!$M$2:$N$18,2,0)</f>
        <v>#N/A</v>
      </c>
    </row>
    <row r="24624" spans="3:23">
      <c r="C24624" t="e">
        <f>VLOOKUP(B24624,LISTAS!A24582:B24649,2,0)</f>
        <v>#N/A</v>
      </c>
      <c r="W24624" s="35" t="e">
        <f>VLOOKUP(V24624,LISTAS!$M$2:$N$18,2,0)</f>
        <v>#N/A</v>
      </c>
    </row>
    <row r="24625" spans="3:23">
      <c r="C24625" t="e">
        <f>VLOOKUP(B24625,LISTAS!A24583:B24650,2,0)</f>
        <v>#N/A</v>
      </c>
      <c r="W24625" s="35" t="e">
        <f>VLOOKUP(V24625,LISTAS!$M$2:$N$18,2,0)</f>
        <v>#N/A</v>
      </c>
    </row>
    <row r="24626" spans="3:23">
      <c r="C24626" t="e">
        <f>VLOOKUP(B24626,LISTAS!A24584:B24651,2,0)</f>
        <v>#N/A</v>
      </c>
      <c r="W24626" s="35" t="e">
        <f>VLOOKUP(V24626,LISTAS!$M$2:$N$18,2,0)</f>
        <v>#N/A</v>
      </c>
    </row>
    <row r="24627" spans="3:23">
      <c r="C24627" t="e">
        <f>VLOOKUP(B24627,LISTAS!A24585:B24652,2,0)</f>
        <v>#N/A</v>
      </c>
      <c r="W24627" s="35" t="e">
        <f>VLOOKUP(V24627,LISTAS!$M$2:$N$18,2,0)</f>
        <v>#N/A</v>
      </c>
    </row>
    <row r="24628" spans="3:23">
      <c r="C24628" t="e">
        <f>VLOOKUP(B24628,LISTAS!A24586:B24653,2,0)</f>
        <v>#N/A</v>
      </c>
      <c r="W24628" s="35" t="e">
        <f>VLOOKUP(V24628,LISTAS!$M$2:$N$18,2,0)</f>
        <v>#N/A</v>
      </c>
    </row>
    <row r="24629" spans="3:23">
      <c r="C24629" t="e">
        <f>VLOOKUP(B24629,LISTAS!A24587:B24654,2,0)</f>
        <v>#N/A</v>
      </c>
      <c r="W24629" s="35" t="e">
        <f>VLOOKUP(V24629,LISTAS!$M$2:$N$18,2,0)</f>
        <v>#N/A</v>
      </c>
    </row>
    <row r="24630" spans="3:23">
      <c r="C24630" t="e">
        <f>VLOOKUP(B24630,LISTAS!A24588:B24655,2,0)</f>
        <v>#N/A</v>
      </c>
      <c r="W24630" s="35" t="e">
        <f>VLOOKUP(V24630,LISTAS!$M$2:$N$18,2,0)</f>
        <v>#N/A</v>
      </c>
    </row>
    <row r="24631" spans="3:23">
      <c r="C24631" t="e">
        <f>VLOOKUP(B24631,LISTAS!A24589:B24656,2,0)</f>
        <v>#N/A</v>
      </c>
      <c r="W24631" s="35" t="e">
        <f>VLOOKUP(V24631,LISTAS!$M$2:$N$18,2,0)</f>
        <v>#N/A</v>
      </c>
    </row>
    <row r="24632" spans="3:23">
      <c r="C24632" t="e">
        <f>VLOOKUP(B24632,LISTAS!A24590:B24657,2,0)</f>
        <v>#N/A</v>
      </c>
      <c r="W24632" s="35" t="e">
        <f>VLOOKUP(V24632,LISTAS!$M$2:$N$18,2,0)</f>
        <v>#N/A</v>
      </c>
    </row>
    <row r="24633" spans="3:23">
      <c r="C24633" t="e">
        <f>VLOOKUP(B24633,LISTAS!A24591:B24658,2,0)</f>
        <v>#N/A</v>
      </c>
      <c r="W24633" s="35" t="e">
        <f>VLOOKUP(V24633,LISTAS!$M$2:$N$18,2,0)</f>
        <v>#N/A</v>
      </c>
    </row>
    <row r="24634" spans="3:23">
      <c r="C24634" t="e">
        <f>VLOOKUP(B24634,LISTAS!A24592:B24659,2,0)</f>
        <v>#N/A</v>
      </c>
      <c r="W24634" s="35" t="e">
        <f>VLOOKUP(V24634,LISTAS!$M$2:$N$18,2,0)</f>
        <v>#N/A</v>
      </c>
    </row>
    <row r="24635" spans="3:23">
      <c r="C24635" t="e">
        <f>VLOOKUP(B24635,LISTAS!A24593:B24660,2,0)</f>
        <v>#N/A</v>
      </c>
      <c r="W24635" s="35" t="e">
        <f>VLOOKUP(V24635,LISTAS!$M$2:$N$18,2,0)</f>
        <v>#N/A</v>
      </c>
    </row>
    <row r="24636" spans="3:23">
      <c r="C24636" t="e">
        <f>VLOOKUP(B24636,LISTAS!A24594:B24661,2,0)</f>
        <v>#N/A</v>
      </c>
      <c r="W24636" s="35" t="e">
        <f>VLOOKUP(V24636,LISTAS!$M$2:$N$18,2,0)</f>
        <v>#N/A</v>
      </c>
    </row>
    <row r="24637" spans="3:23">
      <c r="C24637" t="e">
        <f>VLOOKUP(B24637,LISTAS!A24595:B24662,2,0)</f>
        <v>#N/A</v>
      </c>
      <c r="W24637" s="35" t="e">
        <f>VLOOKUP(V24637,LISTAS!$M$2:$N$18,2,0)</f>
        <v>#N/A</v>
      </c>
    </row>
    <row r="24638" spans="3:23">
      <c r="C24638" t="e">
        <f>VLOOKUP(B24638,LISTAS!A24596:B24663,2,0)</f>
        <v>#N/A</v>
      </c>
      <c r="W24638" s="35" t="e">
        <f>VLOOKUP(V24638,LISTAS!$M$2:$N$18,2,0)</f>
        <v>#N/A</v>
      </c>
    </row>
    <row r="24639" spans="3:23">
      <c r="C24639" t="e">
        <f>VLOOKUP(B24639,LISTAS!A24597:B24664,2,0)</f>
        <v>#N/A</v>
      </c>
      <c r="W24639" s="35" t="e">
        <f>VLOOKUP(V24639,LISTAS!$M$2:$N$18,2,0)</f>
        <v>#N/A</v>
      </c>
    </row>
    <row r="24640" spans="3:23">
      <c r="C24640" t="e">
        <f>VLOOKUP(B24640,LISTAS!A24598:B24665,2,0)</f>
        <v>#N/A</v>
      </c>
      <c r="W24640" s="35" t="e">
        <f>VLOOKUP(V24640,LISTAS!$M$2:$N$18,2,0)</f>
        <v>#N/A</v>
      </c>
    </row>
    <row r="24641" spans="3:23">
      <c r="C24641" t="e">
        <f>VLOOKUP(B24641,LISTAS!A24599:B24666,2,0)</f>
        <v>#N/A</v>
      </c>
      <c r="W24641" s="35" t="e">
        <f>VLOOKUP(V24641,LISTAS!$M$2:$N$18,2,0)</f>
        <v>#N/A</v>
      </c>
    </row>
    <row r="24642" spans="3:23">
      <c r="C24642" t="e">
        <f>VLOOKUP(B24642,LISTAS!A24600:B24667,2,0)</f>
        <v>#N/A</v>
      </c>
      <c r="W24642" s="35" t="e">
        <f>VLOOKUP(V24642,LISTAS!$M$2:$N$18,2,0)</f>
        <v>#N/A</v>
      </c>
    </row>
    <row r="24643" spans="3:23">
      <c r="C24643" t="e">
        <f>VLOOKUP(B24643,LISTAS!A24601:B24668,2,0)</f>
        <v>#N/A</v>
      </c>
      <c r="W24643" s="35" t="e">
        <f>VLOOKUP(V24643,LISTAS!$M$2:$N$18,2,0)</f>
        <v>#N/A</v>
      </c>
    </row>
    <row r="24644" spans="3:23">
      <c r="C24644" t="e">
        <f>VLOOKUP(B24644,LISTAS!A24602:B24669,2,0)</f>
        <v>#N/A</v>
      </c>
      <c r="W24644" s="35" t="e">
        <f>VLOOKUP(V24644,LISTAS!$M$2:$N$18,2,0)</f>
        <v>#N/A</v>
      </c>
    </row>
    <row r="24645" spans="3:23">
      <c r="C24645" t="e">
        <f>VLOOKUP(B24645,LISTAS!A24603:B24670,2,0)</f>
        <v>#N/A</v>
      </c>
      <c r="W24645" s="35" t="e">
        <f>VLOOKUP(V24645,LISTAS!$M$2:$N$18,2,0)</f>
        <v>#N/A</v>
      </c>
    </row>
    <row r="24646" spans="3:23">
      <c r="C24646" t="e">
        <f>VLOOKUP(B24646,LISTAS!A24604:B24671,2,0)</f>
        <v>#N/A</v>
      </c>
      <c r="W24646" s="35" t="e">
        <f>VLOOKUP(V24646,LISTAS!$M$2:$N$18,2,0)</f>
        <v>#N/A</v>
      </c>
    </row>
    <row r="24647" spans="3:23">
      <c r="C24647" t="e">
        <f>VLOOKUP(B24647,LISTAS!A24605:B24672,2,0)</f>
        <v>#N/A</v>
      </c>
      <c r="W24647" s="35" t="e">
        <f>VLOOKUP(V24647,LISTAS!$M$2:$N$18,2,0)</f>
        <v>#N/A</v>
      </c>
    </row>
    <row r="24648" spans="3:23">
      <c r="C24648" t="e">
        <f>VLOOKUP(B24648,LISTAS!A24606:B24673,2,0)</f>
        <v>#N/A</v>
      </c>
      <c r="W24648" s="35" t="e">
        <f>VLOOKUP(V24648,LISTAS!$M$2:$N$18,2,0)</f>
        <v>#N/A</v>
      </c>
    </row>
    <row r="24649" spans="3:23">
      <c r="C24649" t="e">
        <f>VLOOKUP(B24649,LISTAS!A24607:B24674,2,0)</f>
        <v>#N/A</v>
      </c>
      <c r="W24649" s="35" t="e">
        <f>VLOOKUP(V24649,LISTAS!$M$2:$N$18,2,0)</f>
        <v>#N/A</v>
      </c>
    </row>
    <row r="24650" spans="3:23">
      <c r="C24650" t="e">
        <f>VLOOKUP(B24650,LISTAS!A24608:B24675,2,0)</f>
        <v>#N/A</v>
      </c>
      <c r="W24650" s="35" t="e">
        <f>VLOOKUP(V24650,LISTAS!$M$2:$N$18,2,0)</f>
        <v>#N/A</v>
      </c>
    </row>
    <row r="24651" spans="3:23">
      <c r="C24651" t="e">
        <f>VLOOKUP(B24651,LISTAS!A24609:B24676,2,0)</f>
        <v>#N/A</v>
      </c>
      <c r="W24651" s="35" t="e">
        <f>VLOOKUP(V24651,LISTAS!$M$2:$N$18,2,0)</f>
        <v>#N/A</v>
      </c>
    </row>
    <row r="24652" spans="3:23">
      <c r="C24652" t="e">
        <f>VLOOKUP(B24652,LISTAS!A24610:B24677,2,0)</f>
        <v>#N/A</v>
      </c>
      <c r="W24652" s="35" t="e">
        <f>VLOOKUP(V24652,LISTAS!$M$2:$N$18,2,0)</f>
        <v>#N/A</v>
      </c>
    </row>
    <row r="24653" spans="3:23">
      <c r="C24653" t="e">
        <f>VLOOKUP(B24653,LISTAS!A24611:B24678,2,0)</f>
        <v>#N/A</v>
      </c>
      <c r="W24653" s="35" t="e">
        <f>VLOOKUP(V24653,LISTAS!$M$2:$N$18,2,0)</f>
        <v>#N/A</v>
      </c>
    </row>
    <row r="24654" spans="3:23">
      <c r="C24654" t="e">
        <f>VLOOKUP(B24654,LISTAS!A24612:B24679,2,0)</f>
        <v>#N/A</v>
      </c>
      <c r="W24654" s="35" t="e">
        <f>VLOOKUP(V24654,LISTAS!$M$2:$N$18,2,0)</f>
        <v>#N/A</v>
      </c>
    </row>
    <row r="24655" spans="3:23">
      <c r="C24655" t="e">
        <f>VLOOKUP(B24655,LISTAS!A24613:B24680,2,0)</f>
        <v>#N/A</v>
      </c>
      <c r="W24655" s="35" t="e">
        <f>VLOOKUP(V24655,LISTAS!$M$2:$N$18,2,0)</f>
        <v>#N/A</v>
      </c>
    </row>
    <row r="24656" spans="3:23">
      <c r="C24656" t="e">
        <f>VLOOKUP(B24656,LISTAS!A24614:B24681,2,0)</f>
        <v>#N/A</v>
      </c>
      <c r="W24656" s="35" t="e">
        <f>VLOOKUP(V24656,LISTAS!$M$2:$N$18,2,0)</f>
        <v>#N/A</v>
      </c>
    </row>
    <row r="24657" spans="3:23">
      <c r="C24657" t="e">
        <f>VLOOKUP(B24657,LISTAS!A24615:B24682,2,0)</f>
        <v>#N/A</v>
      </c>
      <c r="W24657" s="35" t="e">
        <f>VLOOKUP(V24657,LISTAS!$M$2:$N$18,2,0)</f>
        <v>#N/A</v>
      </c>
    </row>
    <row r="24658" spans="3:23">
      <c r="C24658" t="e">
        <f>VLOOKUP(B24658,LISTAS!A24616:B24683,2,0)</f>
        <v>#N/A</v>
      </c>
      <c r="W24658" s="35" t="e">
        <f>VLOOKUP(V24658,LISTAS!$M$2:$N$18,2,0)</f>
        <v>#N/A</v>
      </c>
    </row>
    <row r="24659" spans="3:23">
      <c r="C24659" t="e">
        <f>VLOOKUP(B24659,LISTAS!A24617:B24684,2,0)</f>
        <v>#N/A</v>
      </c>
      <c r="W24659" s="35" t="e">
        <f>VLOOKUP(V24659,LISTAS!$M$2:$N$18,2,0)</f>
        <v>#N/A</v>
      </c>
    </row>
    <row r="24660" spans="3:23">
      <c r="C24660" t="e">
        <f>VLOOKUP(B24660,LISTAS!A24618:B24685,2,0)</f>
        <v>#N/A</v>
      </c>
      <c r="W24660" s="35" t="e">
        <f>VLOOKUP(V24660,LISTAS!$M$2:$N$18,2,0)</f>
        <v>#N/A</v>
      </c>
    </row>
    <row r="24661" spans="3:23">
      <c r="C24661" t="e">
        <f>VLOOKUP(B24661,LISTAS!A24619:B24686,2,0)</f>
        <v>#N/A</v>
      </c>
      <c r="W24661" s="35" t="e">
        <f>VLOOKUP(V24661,LISTAS!$M$2:$N$18,2,0)</f>
        <v>#N/A</v>
      </c>
    </row>
    <row r="24662" spans="3:23">
      <c r="C24662" t="e">
        <f>VLOOKUP(B24662,LISTAS!A24620:B24687,2,0)</f>
        <v>#N/A</v>
      </c>
      <c r="W24662" s="35" t="e">
        <f>VLOOKUP(V24662,LISTAS!$M$2:$N$18,2,0)</f>
        <v>#N/A</v>
      </c>
    </row>
    <row r="24663" spans="3:23">
      <c r="C24663" t="e">
        <f>VLOOKUP(B24663,LISTAS!A24621:B24688,2,0)</f>
        <v>#N/A</v>
      </c>
      <c r="W24663" s="35" t="e">
        <f>VLOOKUP(V24663,LISTAS!$M$2:$N$18,2,0)</f>
        <v>#N/A</v>
      </c>
    </row>
    <row r="24664" spans="3:23">
      <c r="C24664" t="e">
        <f>VLOOKUP(B24664,LISTAS!A24622:B24689,2,0)</f>
        <v>#N/A</v>
      </c>
      <c r="W24664" s="35" t="e">
        <f>VLOOKUP(V24664,LISTAS!$M$2:$N$18,2,0)</f>
        <v>#N/A</v>
      </c>
    </row>
    <row r="24665" spans="3:23">
      <c r="C24665" t="e">
        <f>VLOOKUP(B24665,LISTAS!A24623:B24690,2,0)</f>
        <v>#N/A</v>
      </c>
      <c r="W24665" s="35" t="e">
        <f>VLOOKUP(V24665,LISTAS!$M$2:$N$18,2,0)</f>
        <v>#N/A</v>
      </c>
    </row>
    <row r="24666" spans="3:23">
      <c r="C24666" t="e">
        <f>VLOOKUP(B24666,LISTAS!A24624:B24691,2,0)</f>
        <v>#N/A</v>
      </c>
      <c r="W24666" s="35" t="e">
        <f>VLOOKUP(V24666,LISTAS!$M$2:$N$18,2,0)</f>
        <v>#N/A</v>
      </c>
    </row>
    <row r="24667" spans="3:23">
      <c r="C24667" t="e">
        <f>VLOOKUP(B24667,LISTAS!A24625:B24692,2,0)</f>
        <v>#N/A</v>
      </c>
      <c r="W24667" s="35" t="e">
        <f>VLOOKUP(V24667,LISTAS!$M$2:$N$18,2,0)</f>
        <v>#N/A</v>
      </c>
    </row>
    <row r="24668" spans="3:23">
      <c r="C24668" t="e">
        <f>VLOOKUP(B24668,LISTAS!A24626:B24693,2,0)</f>
        <v>#N/A</v>
      </c>
      <c r="W24668" s="35" t="e">
        <f>VLOOKUP(V24668,LISTAS!$M$2:$N$18,2,0)</f>
        <v>#N/A</v>
      </c>
    </row>
    <row r="24669" spans="3:23">
      <c r="C24669" t="e">
        <f>VLOOKUP(B24669,LISTAS!A24627:B24694,2,0)</f>
        <v>#N/A</v>
      </c>
      <c r="W24669" s="35" t="e">
        <f>VLOOKUP(V24669,LISTAS!$M$2:$N$18,2,0)</f>
        <v>#N/A</v>
      </c>
    </row>
    <row r="24670" spans="3:23">
      <c r="C24670" t="e">
        <f>VLOOKUP(B24670,LISTAS!A24628:B24695,2,0)</f>
        <v>#N/A</v>
      </c>
      <c r="W24670" s="35" t="e">
        <f>VLOOKUP(V24670,LISTAS!$M$2:$N$18,2,0)</f>
        <v>#N/A</v>
      </c>
    </row>
    <row r="24671" spans="3:23">
      <c r="C24671" t="e">
        <f>VLOOKUP(B24671,LISTAS!A24629:B24696,2,0)</f>
        <v>#N/A</v>
      </c>
      <c r="W24671" s="35" t="e">
        <f>VLOOKUP(V24671,LISTAS!$M$2:$N$18,2,0)</f>
        <v>#N/A</v>
      </c>
    </row>
    <row r="24672" spans="3:23">
      <c r="C24672" t="e">
        <f>VLOOKUP(B24672,LISTAS!A24630:B24697,2,0)</f>
        <v>#N/A</v>
      </c>
      <c r="W24672" s="35" t="e">
        <f>VLOOKUP(V24672,LISTAS!$M$2:$N$18,2,0)</f>
        <v>#N/A</v>
      </c>
    </row>
    <row r="24673" spans="3:23">
      <c r="C24673" t="e">
        <f>VLOOKUP(B24673,LISTAS!A24631:B24698,2,0)</f>
        <v>#N/A</v>
      </c>
      <c r="W24673" s="35" t="e">
        <f>VLOOKUP(V24673,LISTAS!$M$2:$N$18,2,0)</f>
        <v>#N/A</v>
      </c>
    </row>
    <row r="24674" spans="3:23">
      <c r="C24674" t="e">
        <f>VLOOKUP(B24674,LISTAS!A24632:B24699,2,0)</f>
        <v>#N/A</v>
      </c>
      <c r="W24674" s="35" t="e">
        <f>VLOOKUP(V24674,LISTAS!$M$2:$N$18,2,0)</f>
        <v>#N/A</v>
      </c>
    </row>
    <row r="24675" spans="3:23">
      <c r="C24675" t="e">
        <f>VLOOKUP(B24675,LISTAS!A24633:B24700,2,0)</f>
        <v>#N/A</v>
      </c>
      <c r="W24675" s="35" t="e">
        <f>VLOOKUP(V24675,LISTAS!$M$2:$N$18,2,0)</f>
        <v>#N/A</v>
      </c>
    </row>
    <row r="24676" spans="3:23">
      <c r="C24676" t="e">
        <f>VLOOKUP(B24676,LISTAS!A24634:B24701,2,0)</f>
        <v>#N/A</v>
      </c>
      <c r="W24676" s="35" t="e">
        <f>VLOOKUP(V24676,LISTAS!$M$2:$N$18,2,0)</f>
        <v>#N/A</v>
      </c>
    </row>
    <row r="24677" spans="3:23">
      <c r="C24677" t="e">
        <f>VLOOKUP(B24677,LISTAS!A24635:B24702,2,0)</f>
        <v>#N/A</v>
      </c>
      <c r="W24677" s="35" t="e">
        <f>VLOOKUP(V24677,LISTAS!$M$2:$N$18,2,0)</f>
        <v>#N/A</v>
      </c>
    </row>
    <row r="24678" spans="3:23">
      <c r="C24678" t="e">
        <f>VLOOKUP(B24678,LISTAS!A24636:B24703,2,0)</f>
        <v>#N/A</v>
      </c>
      <c r="W24678" s="35" t="e">
        <f>VLOOKUP(V24678,LISTAS!$M$2:$N$18,2,0)</f>
        <v>#N/A</v>
      </c>
    </row>
    <row r="24679" spans="3:23">
      <c r="C24679" t="e">
        <f>VLOOKUP(B24679,LISTAS!A24637:B24704,2,0)</f>
        <v>#N/A</v>
      </c>
      <c r="W24679" s="35" t="e">
        <f>VLOOKUP(V24679,LISTAS!$M$2:$N$18,2,0)</f>
        <v>#N/A</v>
      </c>
    </row>
    <row r="24680" spans="3:23">
      <c r="C24680" t="e">
        <f>VLOOKUP(B24680,LISTAS!A24638:B24705,2,0)</f>
        <v>#N/A</v>
      </c>
      <c r="W24680" s="35" t="e">
        <f>VLOOKUP(V24680,LISTAS!$M$2:$N$18,2,0)</f>
        <v>#N/A</v>
      </c>
    </row>
    <row r="24681" spans="3:23">
      <c r="C24681" t="e">
        <f>VLOOKUP(B24681,LISTAS!A24639:B24706,2,0)</f>
        <v>#N/A</v>
      </c>
      <c r="W24681" s="35" t="e">
        <f>VLOOKUP(V24681,LISTAS!$M$2:$N$18,2,0)</f>
        <v>#N/A</v>
      </c>
    </row>
    <row r="24682" spans="3:23">
      <c r="C24682" t="e">
        <f>VLOOKUP(B24682,LISTAS!A24640:B24707,2,0)</f>
        <v>#N/A</v>
      </c>
      <c r="W24682" s="35" t="e">
        <f>VLOOKUP(V24682,LISTAS!$M$2:$N$18,2,0)</f>
        <v>#N/A</v>
      </c>
    </row>
    <row r="24683" spans="3:23">
      <c r="C24683" t="e">
        <f>VLOOKUP(B24683,LISTAS!A24641:B24708,2,0)</f>
        <v>#N/A</v>
      </c>
      <c r="W24683" s="35" t="e">
        <f>VLOOKUP(V24683,LISTAS!$M$2:$N$18,2,0)</f>
        <v>#N/A</v>
      </c>
    </row>
    <row r="24684" spans="3:23">
      <c r="C24684" t="e">
        <f>VLOOKUP(B24684,LISTAS!A24642:B24709,2,0)</f>
        <v>#N/A</v>
      </c>
      <c r="W24684" s="35" t="e">
        <f>VLOOKUP(V24684,LISTAS!$M$2:$N$18,2,0)</f>
        <v>#N/A</v>
      </c>
    </row>
    <row r="24685" spans="3:23">
      <c r="C24685" t="e">
        <f>VLOOKUP(B24685,LISTAS!A24643:B24710,2,0)</f>
        <v>#N/A</v>
      </c>
      <c r="W24685" s="35" t="e">
        <f>VLOOKUP(V24685,LISTAS!$M$2:$N$18,2,0)</f>
        <v>#N/A</v>
      </c>
    </row>
    <row r="24686" spans="3:23">
      <c r="C24686" t="e">
        <f>VLOOKUP(B24686,LISTAS!A24644:B24711,2,0)</f>
        <v>#N/A</v>
      </c>
      <c r="W24686" s="35" t="e">
        <f>VLOOKUP(V24686,LISTAS!$M$2:$N$18,2,0)</f>
        <v>#N/A</v>
      </c>
    </row>
    <row r="24687" spans="3:23">
      <c r="C24687" t="e">
        <f>VLOOKUP(B24687,LISTAS!A24645:B24712,2,0)</f>
        <v>#N/A</v>
      </c>
      <c r="W24687" s="35" t="e">
        <f>VLOOKUP(V24687,LISTAS!$M$2:$N$18,2,0)</f>
        <v>#N/A</v>
      </c>
    </row>
    <row r="24688" spans="3:23">
      <c r="C24688" t="e">
        <f>VLOOKUP(B24688,LISTAS!A24646:B24713,2,0)</f>
        <v>#N/A</v>
      </c>
      <c r="W24688" s="35" t="e">
        <f>VLOOKUP(V24688,LISTAS!$M$2:$N$18,2,0)</f>
        <v>#N/A</v>
      </c>
    </row>
    <row r="24689" spans="3:23">
      <c r="C24689" t="e">
        <f>VLOOKUP(B24689,LISTAS!A24647:B24714,2,0)</f>
        <v>#N/A</v>
      </c>
      <c r="W24689" s="35" t="e">
        <f>VLOOKUP(V24689,LISTAS!$M$2:$N$18,2,0)</f>
        <v>#N/A</v>
      </c>
    </row>
    <row r="24690" spans="3:23">
      <c r="C24690" t="e">
        <f>VLOOKUP(B24690,LISTAS!A24648:B24715,2,0)</f>
        <v>#N/A</v>
      </c>
      <c r="W24690" s="35" t="e">
        <f>VLOOKUP(V24690,LISTAS!$M$2:$N$18,2,0)</f>
        <v>#N/A</v>
      </c>
    </row>
    <row r="24691" spans="3:23">
      <c r="C24691" t="e">
        <f>VLOOKUP(B24691,LISTAS!A24649:B24716,2,0)</f>
        <v>#N/A</v>
      </c>
      <c r="W24691" s="35" t="e">
        <f>VLOOKUP(V24691,LISTAS!$M$2:$N$18,2,0)</f>
        <v>#N/A</v>
      </c>
    </row>
    <row r="24692" spans="3:23">
      <c r="C24692" t="e">
        <f>VLOOKUP(B24692,LISTAS!A24650:B24717,2,0)</f>
        <v>#N/A</v>
      </c>
      <c r="W24692" s="35" t="e">
        <f>VLOOKUP(V24692,LISTAS!$M$2:$N$18,2,0)</f>
        <v>#N/A</v>
      </c>
    </row>
    <row r="24693" spans="3:23">
      <c r="C24693" t="e">
        <f>VLOOKUP(B24693,LISTAS!A24651:B24718,2,0)</f>
        <v>#N/A</v>
      </c>
      <c r="W24693" s="35" t="e">
        <f>VLOOKUP(V24693,LISTAS!$M$2:$N$18,2,0)</f>
        <v>#N/A</v>
      </c>
    </row>
    <row r="24694" spans="3:23">
      <c r="C24694" t="e">
        <f>VLOOKUP(B24694,LISTAS!A24652:B24719,2,0)</f>
        <v>#N/A</v>
      </c>
      <c r="W24694" s="35" t="e">
        <f>VLOOKUP(V24694,LISTAS!$M$2:$N$18,2,0)</f>
        <v>#N/A</v>
      </c>
    </row>
    <row r="24695" spans="3:23">
      <c r="C24695" t="e">
        <f>VLOOKUP(B24695,LISTAS!A24653:B24720,2,0)</f>
        <v>#N/A</v>
      </c>
      <c r="W24695" s="35" t="e">
        <f>VLOOKUP(V24695,LISTAS!$M$2:$N$18,2,0)</f>
        <v>#N/A</v>
      </c>
    </row>
    <row r="24696" spans="3:23">
      <c r="C24696" t="e">
        <f>VLOOKUP(B24696,LISTAS!A24654:B24721,2,0)</f>
        <v>#N/A</v>
      </c>
      <c r="W24696" s="35" t="e">
        <f>VLOOKUP(V24696,LISTAS!$M$2:$N$18,2,0)</f>
        <v>#N/A</v>
      </c>
    </row>
    <row r="24697" spans="3:23">
      <c r="C24697" t="e">
        <f>VLOOKUP(B24697,LISTAS!A24655:B24722,2,0)</f>
        <v>#N/A</v>
      </c>
      <c r="W24697" s="35" t="e">
        <f>VLOOKUP(V24697,LISTAS!$M$2:$N$18,2,0)</f>
        <v>#N/A</v>
      </c>
    </row>
    <row r="24698" spans="3:23">
      <c r="C24698" t="e">
        <f>VLOOKUP(B24698,LISTAS!A24656:B24723,2,0)</f>
        <v>#N/A</v>
      </c>
      <c r="W24698" s="35" t="e">
        <f>VLOOKUP(V24698,LISTAS!$M$2:$N$18,2,0)</f>
        <v>#N/A</v>
      </c>
    </row>
    <row r="24699" spans="3:23">
      <c r="C24699" t="e">
        <f>VLOOKUP(B24699,LISTAS!A24657:B24724,2,0)</f>
        <v>#N/A</v>
      </c>
      <c r="W24699" s="35" t="e">
        <f>VLOOKUP(V24699,LISTAS!$M$2:$N$18,2,0)</f>
        <v>#N/A</v>
      </c>
    </row>
    <row r="24700" spans="3:23">
      <c r="C24700" t="e">
        <f>VLOOKUP(B24700,LISTAS!A24658:B24725,2,0)</f>
        <v>#N/A</v>
      </c>
      <c r="W24700" s="35" t="e">
        <f>VLOOKUP(V24700,LISTAS!$M$2:$N$18,2,0)</f>
        <v>#N/A</v>
      </c>
    </row>
    <row r="24701" spans="3:23">
      <c r="C24701" t="e">
        <f>VLOOKUP(B24701,LISTAS!A24659:B24726,2,0)</f>
        <v>#N/A</v>
      </c>
      <c r="W24701" s="35" t="e">
        <f>VLOOKUP(V24701,LISTAS!$M$2:$N$18,2,0)</f>
        <v>#N/A</v>
      </c>
    </row>
    <row r="24702" spans="3:23">
      <c r="C24702" t="e">
        <f>VLOOKUP(B24702,LISTAS!A24660:B24727,2,0)</f>
        <v>#N/A</v>
      </c>
      <c r="W24702" s="35" t="e">
        <f>VLOOKUP(V24702,LISTAS!$M$2:$N$18,2,0)</f>
        <v>#N/A</v>
      </c>
    </row>
    <row r="24703" spans="3:23">
      <c r="C24703" t="e">
        <f>VLOOKUP(B24703,LISTAS!A24661:B24728,2,0)</f>
        <v>#N/A</v>
      </c>
      <c r="W24703" s="35" t="e">
        <f>VLOOKUP(V24703,LISTAS!$M$2:$N$18,2,0)</f>
        <v>#N/A</v>
      </c>
    </row>
    <row r="24704" spans="3:23">
      <c r="C24704" t="e">
        <f>VLOOKUP(B24704,LISTAS!A24662:B24729,2,0)</f>
        <v>#N/A</v>
      </c>
      <c r="W24704" s="35" t="e">
        <f>VLOOKUP(V24704,LISTAS!$M$2:$N$18,2,0)</f>
        <v>#N/A</v>
      </c>
    </row>
    <row r="24705" spans="3:23">
      <c r="C24705" t="e">
        <f>VLOOKUP(B24705,LISTAS!A24663:B24730,2,0)</f>
        <v>#N/A</v>
      </c>
      <c r="W24705" s="35" t="e">
        <f>VLOOKUP(V24705,LISTAS!$M$2:$N$18,2,0)</f>
        <v>#N/A</v>
      </c>
    </row>
    <row r="24706" spans="3:23">
      <c r="C24706" t="e">
        <f>VLOOKUP(B24706,LISTAS!A24664:B24731,2,0)</f>
        <v>#N/A</v>
      </c>
      <c r="W24706" s="35" t="e">
        <f>VLOOKUP(V24706,LISTAS!$M$2:$N$18,2,0)</f>
        <v>#N/A</v>
      </c>
    </row>
    <row r="24707" spans="3:23">
      <c r="C24707" t="e">
        <f>VLOOKUP(B24707,LISTAS!A24665:B24732,2,0)</f>
        <v>#N/A</v>
      </c>
      <c r="W24707" s="35" t="e">
        <f>VLOOKUP(V24707,LISTAS!$M$2:$N$18,2,0)</f>
        <v>#N/A</v>
      </c>
    </row>
    <row r="24708" spans="3:23">
      <c r="C24708" t="e">
        <f>VLOOKUP(B24708,LISTAS!A24666:B24733,2,0)</f>
        <v>#N/A</v>
      </c>
      <c r="W24708" s="35" t="e">
        <f>VLOOKUP(V24708,LISTAS!$M$2:$N$18,2,0)</f>
        <v>#N/A</v>
      </c>
    </row>
    <row r="24709" spans="3:23">
      <c r="C24709" t="e">
        <f>VLOOKUP(B24709,LISTAS!A24667:B24734,2,0)</f>
        <v>#N/A</v>
      </c>
      <c r="W24709" s="35" t="e">
        <f>VLOOKUP(V24709,LISTAS!$M$2:$N$18,2,0)</f>
        <v>#N/A</v>
      </c>
    </row>
    <row r="24710" spans="3:23">
      <c r="C24710" t="e">
        <f>VLOOKUP(B24710,LISTAS!A24668:B24735,2,0)</f>
        <v>#N/A</v>
      </c>
      <c r="W24710" s="35" t="e">
        <f>VLOOKUP(V24710,LISTAS!$M$2:$N$18,2,0)</f>
        <v>#N/A</v>
      </c>
    </row>
    <row r="24711" spans="3:23">
      <c r="C24711" t="e">
        <f>VLOOKUP(B24711,LISTAS!A24669:B24736,2,0)</f>
        <v>#N/A</v>
      </c>
      <c r="W24711" s="35" t="e">
        <f>VLOOKUP(V24711,LISTAS!$M$2:$N$18,2,0)</f>
        <v>#N/A</v>
      </c>
    </row>
    <row r="24712" spans="3:23">
      <c r="C24712" t="e">
        <f>VLOOKUP(B24712,LISTAS!A24670:B24737,2,0)</f>
        <v>#N/A</v>
      </c>
      <c r="W24712" s="35" t="e">
        <f>VLOOKUP(V24712,LISTAS!$M$2:$N$18,2,0)</f>
        <v>#N/A</v>
      </c>
    </row>
    <row r="24713" spans="3:23">
      <c r="C24713" t="e">
        <f>VLOOKUP(B24713,LISTAS!A24671:B24738,2,0)</f>
        <v>#N/A</v>
      </c>
      <c r="W24713" s="35" t="e">
        <f>VLOOKUP(V24713,LISTAS!$M$2:$N$18,2,0)</f>
        <v>#N/A</v>
      </c>
    </row>
    <row r="24714" spans="3:23">
      <c r="C24714" t="e">
        <f>VLOOKUP(B24714,LISTAS!A24672:B24739,2,0)</f>
        <v>#N/A</v>
      </c>
      <c r="W24714" s="35" t="e">
        <f>VLOOKUP(V24714,LISTAS!$M$2:$N$18,2,0)</f>
        <v>#N/A</v>
      </c>
    </row>
    <row r="24715" spans="3:23">
      <c r="C24715" t="e">
        <f>VLOOKUP(B24715,LISTAS!A24673:B24740,2,0)</f>
        <v>#N/A</v>
      </c>
      <c r="W24715" s="35" t="e">
        <f>VLOOKUP(V24715,LISTAS!$M$2:$N$18,2,0)</f>
        <v>#N/A</v>
      </c>
    </row>
    <row r="24716" spans="3:23">
      <c r="C24716" t="e">
        <f>VLOOKUP(B24716,LISTAS!A24674:B24741,2,0)</f>
        <v>#N/A</v>
      </c>
      <c r="W24716" s="35" t="e">
        <f>VLOOKUP(V24716,LISTAS!$M$2:$N$18,2,0)</f>
        <v>#N/A</v>
      </c>
    </row>
    <row r="24717" spans="3:23">
      <c r="C24717" t="e">
        <f>VLOOKUP(B24717,LISTAS!A24675:B24742,2,0)</f>
        <v>#N/A</v>
      </c>
      <c r="W24717" s="35" t="e">
        <f>VLOOKUP(V24717,LISTAS!$M$2:$N$18,2,0)</f>
        <v>#N/A</v>
      </c>
    </row>
    <row r="24718" spans="3:23">
      <c r="C24718" t="e">
        <f>VLOOKUP(B24718,LISTAS!A24676:B24743,2,0)</f>
        <v>#N/A</v>
      </c>
      <c r="W24718" s="35" t="e">
        <f>VLOOKUP(V24718,LISTAS!$M$2:$N$18,2,0)</f>
        <v>#N/A</v>
      </c>
    </row>
    <row r="24719" spans="3:23">
      <c r="C24719" t="e">
        <f>VLOOKUP(B24719,LISTAS!A24677:B24744,2,0)</f>
        <v>#N/A</v>
      </c>
      <c r="W24719" s="35" t="e">
        <f>VLOOKUP(V24719,LISTAS!$M$2:$N$18,2,0)</f>
        <v>#N/A</v>
      </c>
    </row>
    <row r="24720" spans="3:23">
      <c r="C24720" t="e">
        <f>VLOOKUP(B24720,LISTAS!A24678:B24745,2,0)</f>
        <v>#N/A</v>
      </c>
      <c r="W24720" s="35" t="e">
        <f>VLOOKUP(V24720,LISTAS!$M$2:$N$18,2,0)</f>
        <v>#N/A</v>
      </c>
    </row>
    <row r="24721" spans="3:23">
      <c r="C24721" t="e">
        <f>VLOOKUP(B24721,LISTAS!A24679:B24746,2,0)</f>
        <v>#N/A</v>
      </c>
      <c r="W24721" s="35" t="e">
        <f>VLOOKUP(V24721,LISTAS!$M$2:$N$18,2,0)</f>
        <v>#N/A</v>
      </c>
    </row>
    <row r="24722" spans="3:23">
      <c r="C24722" t="e">
        <f>VLOOKUP(B24722,LISTAS!A24680:B24747,2,0)</f>
        <v>#N/A</v>
      </c>
      <c r="W24722" s="35" t="e">
        <f>VLOOKUP(V24722,LISTAS!$M$2:$N$18,2,0)</f>
        <v>#N/A</v>
      </c>
    </row>
    <row r="24723" spans="3:23">
      <c r="C24723" t="e">
        <f>VLOOKUP(B24723,LISTAS!A24681:B24748,2,0)</f>
        <v>#N/A</v>
      </c>
      <c r="W24723" s="35" t="e">
        <f>VLOOKUP(V24723,LISTAS!$M$2:$N$18,2,0)</f>
        <v>#N/A</v>
      </c>
    </row>
    <row r="24724" spans="3:23">
      <c r="C24724" t="e">
        <f>VLOOKUP(B24724,LISTAS!A24682:B24749,2,0)</f>
        <v>#N/A</v>
      </c>
      <c r="W24724" s="35" t="e">
        <f>VLOOKUP(V24724,LISTAS!$M$2:$N$18,2,0)</f>
        <v>#N/A</v>
      </c>
    </row>
    <row r="24725" spans="3:23">
      <c r="C24725" t="e">
        <f>VLOOKUP(B24725,LISTAS!A24683:B24750,2,0)</f>
        <v>#N/A</v>
      </c>
      <c r="W24725" s="35" t="e">
        <f>VLOOKUP(V24725,LISTAS!$M$2:$N$18,2,0)</f>
        <v>#N/A</v>
      </c>
    </row>
    <row r="24726" spans="3:23">
      <c r="C24726" t="e">
        <f>VLOOKUP(B24726,LISTAS!A24684:B24751,2,0)</f>
        <v>#N/A</v>
      </c>
      <c r="W24726" s="35" t="e">
        <f>VLOOKUP(V24726,LISTAS!$M$2:$N$18,2,0)</f>
        <v>#N/A</v>
      </c>
    </row>
    <row r="24727" spans="3:23">
      <c r="C24727" t="e">
        <f>VLOOKUP(B24727,LISTAS!A24685:B24752,2,0)</f>
        <v>#N/A</v>
      </c>
      <c r="W24727" s="35" t="e">
        <f>VLOOKUP(V24727,LISTAS!$M$2:$N$18,2,0)</f>
        <v>#N/A</v>
      </c>
    </row>
    <row r="24728" spans="3:23">
      <c r="C24728" t="e">
        <f>VLOOKUP(B24728,LISTAS!A24686:B24753,2,0)</f>
        <v>#N/A</v>
      </c>
      <c r="W24728" s="35" t="e">
        <f>VLOOKUP(V24728,LISTAS!$M$2:$N$18,2,0)</f>
        <v>#N/A</v>
      </c>
    </row>
    <row r="24729" spans="3:23">
      <c r="C24729" t="e">
        <f>VLOOKUP(B24729,LISTAS!A24687:B24754,2,0)</f>
        <v>#N/A</v>
      </c>
      <c r="W24729" s="35" t="e">
        <f>VLOOKUP(V24729,LISTAS!$M$2:$N$18,2,0)</f>
        <v>#N/A</v>
      </c>
    </row>
    <row r="24730" spans="3:23">
      <c r="C24730" t="e">
        <f>VLOOKUP(B24730,LISTAS!A24688:B24755,2,0)</f>
        <v>#N/A</v>
      </c>
      <c r="W24730" s="35" t="e">
        <f>VLOOKUP(V24730,LISTAS!$M$2:$N$18,2,0)</f>
        <v>#N/A</v>
      </c>
    </row>
    <row r="24731" spans="3:23">
      <c r="C24731" t="e">
        <f>VLOOKUP(B24731,LISTAS!A24689:B24756,2,0)</f>
        <v>#N/A</v>
      </c>
      <c r="W24731" s="35" t="e">
        <f>VLOOKUP(V24731,LISTAS!$M$2:$N$18,2,0)</f>
        <v>#N/A</v>
      </c>
    </row>
    <row r="24732" spans="3:23">
      <c r="C24732" t="e">
        <f>VLOOKUP(B24732,LISTAS!A24690:B24757,2,0)</f>
        <v>#N/A</v>
      </c>
      <c r="W24732" s="35" t="e">
        <f>VLOOKUP(V24732,LISTAS!$M$2:$N$18,2,0)</f>
        <v>#N/A</v>
      </c>
    </row>
    <row r="24733" spans="3:23">
      <c r="C24733" t="e">
        <f>VLOOKUP(B24733,LISTAS!A24691:B24758,2,0)</f>
        <v>#N/A</v>
      </c>
      <c r="W24733" s="35" t="e">
        <f>VLOOKUP(V24733,LISTAS!$M$2:$N$18,2,0)</f>
        <v>#N/A</v>
      </c>
    </row>
    <row r="24734" spans="3:23">
      <c r="C24734" t="e">
        <f>VLOOKUP(B24734,LISTAS!A24692:B24759,2,0)</f>
        <v>#N/A</v>
      </c>
      <c r="W24734" s="35" t="e">
        <f>VLOOKUP(V24734,LISTAS!$M$2:$N$18,2,0)</f>
        <v>#N/A</v>
      </c>
    </row>
    <row r="24735" spans="3:23">
      <c r="C24735" t="e">
        <f>VLOOKUP(B24735,LISTAS!A24693:B24760,2,0)</f>
        <v>#N/A</v>
      </c>
      <c r="W24735" s="35" t="e">
        <f>VLOOKUP(V24735,LISTAS!$M$2:$N$18,2,0)</f>
        <v>#N/A</v>
      </c>
    </row>
    <row r="24736" spans="3:23">
      <c r="C24736" t="e">
        <f>VLOOKUP(B24736,LISTAS!A24694:B24761,2,0)</f>
        <v>#N/A</v>
      </c>
      <c r="W24736" s="35" t="e">
        <f>VLOOKUP(V24736,LISTAS!$M$2:$N$18,2,0)</f>
        <v>#N/A</v>
      </c>
    </row>
    <row r="24737" spans="3:23">
      <c r="C24737" t="e">
        <f>VLOOKUP(B24737,LISTAS!A24695:B24762,2,0)</f>
        <v>#N/A</v>
      </c>
      <c r="W24737" s="35" t="e">
        <f>VLOOKUP(V24737,LISTAS!$M$2:$N$18,2,0)</f>
        <v>#N/A</v>
      </c>
    </row>
    <row r="24738" spans="3:23">
      <c r="C24738" t="e">
        <f>VLOOKUP(B24738,LISTAS!A24696:B24763,2,0)</f>
        <v>#N/A</v>
      </c>
      <c r="W24738" s="35" t="e">
        <f>VLOOKUP(V24738,LISTAS!$M$2:$N$18,2,0)</f>
        <v>#N/A</v>
      </c>
    </row>
    <row r="24739" spans="3:23">
      <c r="C24739" t="e">
        <f>VLOOKUP(B24739,LISTAS!A24697:B24764,2,0)</f>
        <v>#N/A</v>
      </c>
      <c r="W24739" s="35" t="e">
        <f>VLOOKUP(V24739,LISTAS!$M$2:$N$18,2,0)</f>
        <v>#N/A</v>
      </c>
    </row>
    <row r="24740" spans="3:23">
      <c r="C24740" t="e">
        <f>VLOOKUP(B24740,LISTAS!A24698:B24765,2,0)</f>
        <v>#N/A</v>
      </c>
      <c r="W24740" s="35" t="e">
        <f>VLOOKUP(V24740,LISTAS!$M$2:$N$18,2,0)</f>
        <v>#N/A</v>
      </c>
    </row>
    <row r="24741" spans="3:23">
      <c r="C24741" t="e">
        <f>VLOOKUP(B24741,LISTAS!A24699:B24766,2,0)</f>
        <v>#N/A</v>
      </c>
      <c r="W24741" s="35" t="e">
        <f>VLOOKUP(V24741,LISTAS!$M$2:$N$18,2,0)</f>
        <v>#N/A</v>
      </c>
    </row>
    <row r="24742" spans="3:23">
      <c r="C24742" t="e">
        <f>VLOOKUP(B24742,LISTAS!A24700:B24767,2,0)</f>
        <v>#N/A</v>
      </c>
      <c r="W24742" s="35" t="e">
        <f>VLOOKUP(V24742,LISTAS!$M$2:$N$18,2,0)</f>
        <v>#N/A</v>
      </c>
    </row>
    <row r="24743" spans="3:23">
      <c r="C24743" t="e">
        <f>VLOOKUP(B24743,LISTAS!A24701:B24768,2,0)</f>
        <v>#N/A</v>
      </c>
      <c r="W24743" s="35" t="e">
        <f>VLOOKUP(V24743,LISTAS!$M$2:$N$18,2,0)</f>
        <v>#N/A</v>
      </c>
    </row>
    <row r="24744" spans="3:23">
      <c r="C24744" t="e">
        <f>VLOOKUP(B24744,LISTAS!A24702:B24769,2,0)</f>
        <v>#N/A</v>
      </c>
      <c r="W24744" s="35" t="e">
        <f>VLOOKUP(V24744,LISTAS!$M$2:$N$18,2,0)</f>
        <v>#N/A</v>
      </c>
    </row>
    <row r="24745" spans="3:23">
      <c r="C24745" t="e">
        <f>VLOOKUP(B24745,LISTAS!A24703:B24770,2,0)</f>
        <v>#N/A</v>
      </c>
      <c r="W24745" s="35" t="e">
        <f>VLOOKUP(V24745,LISTAS!$M$2:$N$18,2,0)</f>
        <v>#N/A</v>
      </c>
    </row>
    <row r="24746" spans="3:23">
      <c r="C24746" t="e">
        <f>VLOOKUP(B24746,LISTAS!A24704:B24771,2,0)</f>
        <v>#N/A</v>
      </c>
      <c r="W24746" s="35" t="e">
        <f>VLOOKUP(V24746,LISTAS!$M$2:$N$18,2,0)</f>
        <v>#N/A</v>
      </c>
    </row>
    <row r="24747" spans="3:23">
      <c r="C24747" t="e">
        <f>VLOOKUP(B24747,LISTAS!A24705:B24772,2,0)</f>
        <v>#N/A</v>
      </c>
      <c r="W24747" s="35" t="e">
        <f>VLOOKUP(V24747,LISTAS!$M$2:$N$18,2,0)</f>
        <v>#N/A</v>
      </c>
    </row>
    <row r="24748" spans="3:23">
      <c r="C24748" t="e">
        <f>VLOOKUP(B24748,LISTAS!A24706:B24773,2,0)</f>
        <v>#N/A</v>
      </c>
      <c r="W24748" s="35" t="e">
        <f>VLOOKUP(V24748,LISTAS!$M$2:$N$18,2,0)</f>
        <v>#N/A</v>
      </c>
    </row>
    <row r="24749" spans="3:23">
      <c r="C24749" t="e">
        <f>VLOOKUP(B24749,LISTAS!A24707:B24774,2,0)</f>
        <v>#N/A</v>
      </c>
      <c r="W24749" s="35" t="e">
        <f>VLOOKUP(V24749,LISTAS!$M$2:$N$18,2,0)</f>
        <v>#N/A</v>
      </c>
    </row>
    <row r="24750" spans="3:23">
      <c r="C24750" t="e">
        <f>VLOOKUP(B24750,LISTAS!A24708:B24775,2,0)</f>
        <v>#N/A</v>
      </c>
      <c r="W24750" s="35" t="e">
        <f>VLOOKUP(V24750,LISTAS!$M$2:$N$18,2,0)</f>
        <v>#N/A</v>
      </c>
    </row>
    <row r="24751" spans="3:23">
      <c r="C24751" t="e">
        <f>VLOOKUP(B24751,LISTAS!A24709:B24776,2,0)</f>
        <v>#N/A</v>
      </c>
      <c r="W24751" s="35" t="e">
        <f>VLOOKUP(V24751,LISTAS!$M$2:$N$18,2,0)</f>
        <v>#N/A</v>
      </c>
    </row>
    <row r="24752" spans="3:23">
      <c r="C24752" t="e">
        <f>VLOOKUP(B24752,LISTAS!A24710:B24777,2,0)</f>
        <v>#N/A</v>
      </c>
      <c r="W24752" s="35" t="e">
        <f>VLOOKUP(V24752,LISTAS!$M$2:$N$18,2,0)</f>
        <v>#N/A</v>
      </c>
    </row>
    <row r="24753" spans="3:23">
      <c r="C24753" t="e">
        <f>VLOOKUP(B24753,LISTAS!A24711:B24778,2,0)</f>
        <v>#N/A</v>
      </c>
      <c r="W24753" s="35" t="e">
        <f>VLOOKUP(V24753,LISTAS!$M$2:$N$18,2,0)</f>
        <v>#N/A</v>
      </c>
    </row>
    <row r="24754" spans="3:23">
      <c r="C24754" t="e">
        <f>VLOOKUP(B24754,LISTAS!A24712:B24779,2,0)</f>
        <v>#N/A</v>
      </c>
      <c r="W24754" s="35" t="e">
        <f>VLOOKUP(V24754,LISTAS!$M$2:$N$18,2,0)</f>
        <v>#N/A</v>
      </c>
    </row>
    <row r="24755" spans="3:23">
      <c r="C24755" t="e">
        <f>VLOOKUP(B24755,LISTAS!A24713:B24780,2,0)</f>
        <v>#N/A</v>
      </c>
      <c r="W24755" s="35" t="e">
        <f>VLOOKUP(V24755,LISTAS!$M$2:$N$18,2,0)</f>
        <v>#N/A</v>
      </c>
    </row>
    <row r="24756" spans="3:23">
      <c r="C24756" t="e">
        <f>VLOOKUP(B24756,LISTAS!A24714:B24781,2,0)</f>
        <v>#N/A</v>
      </c>
      <c r="W24756" s="35" t="e">
        <f>VLOOKUP(V24756,LISTAS!$M$2:$N$18,2,0)</f>
        <v>#N/A</v>
      </c>
    </row>
    <row r="24757" spans="3:23">
      <c r="C24757" t="e">
        <f>VLOOKUP(B24757,LISTAS!A24715:B24782,2,0)</f>
        <v>#N/A</v>
      </c>
      <c r="W24757" s="35" t="e">
        <f>VLOOKUP(V24757,LISTAS!$M$2:$N$18,2,0)</f>
        <v>#N/A</v>
      </c>
    </row>
    <row r="24758" spans="3:23">
      <c r="C24758" t="e">
        <f>VLOOKUP(B24758,LISTAS!A24716:B24783,2,0)</f>
        <v>#N/A</v>
      </c>
      <c r="W24758" s="35" t="e">
        <f>VLOOKUP(V24758,LISTAS!$M$2:$N$18,2,0)</f>
        <v>#N/A</v>
      </c>
    </row>
    <row r="24759" spans="3:23">
      <c r="C24759" t="e">
        <f>VLOOKUP(B24759,LISTAS!A24717:B24784,2,0)</f>
        <v>#N/A</v>
      </c>
      <c r="W24759" s="35" t="e">
        <f>VLOOKUP(V24759,LISTAS!$M$2:$N$18,2,0)</f>
        <v>#N/A</v>
      </c>
    </row>
    <row r="24760" spans="3:23">
      <c r="C24760" t="e">
        <f>VLOOKUP(B24760,LISTAS!A24718:B24785,2,0)</f>
        <v>#N/A</v>
      </c>
      <c r="W24760" s="35" t="e">
        <f>VLOOKUP(V24760,LISTAS!$M$2:$N$18,2,0)</f>
        <v>#N/A</v>
      </c>
    </row>
    <row r="24761" spans="3:23">
      <c r="C24761" t="e">
        <f>VLOOKUP(B24761,LISTAS!A24719:B24786,2,0)</f>
        <v>#N/A</v>
      </c>
      <c r="W24761" s="35" t="e">
        <f>VLOOKUP(V24761,LISTAS!$M$2:$N$18,2,0)</f>
        <v>#N/A</v>
      </c>
    </row>
    <row r="24762" spans="3:23">
      <c r="C24762" t="e">
        <f>VLOOKUP(B24762,LISTAS!A24720:B24787,2,0)</f>
        <v>#N/A</v>
      </c>
      <c r="W24762" s="35" t="e">
        <f>VLOOKUP(V24762,LISTAS!$M$2:$N$18,2,0)</f>
        <v>#N/A</v>
      </c>
    </row>
    <row r="24763" spans="3:23">
      <c r="C24763" t="e">
        <f>VLOOKUP(B24763,LISTAS!A24721:B24788,2,0)</f>
        <v>#N/A</v>
      </c>
      <c r="W24763" s="35" t="e">
        <f>VLOOKUP(V24763,LISTAS!$M$2:$N$18,2,0)</f>
        <v>#N/A</v>
      </c>
    </row>
    <row r="24764" spans="3:23">
      <c r="C24764" t="e">
        <f>VLOOKUP(B24764,LISTAS!A24722:B24789,2,0)</f>
        <v>#N/A</v>
      </c>
      <c r="W24764" s="35" t="e">
        <f>VLOOKUP(V24764,LISTAS!$M$2:$N$18,2,0)</f>
        <v>#N/A</v>
      </c>
    </row>
    <row r="24765" spans="3:23">
      <c r="C24765" t="e">
        <f>VLOOKUP(B24765,LISTAS!A24723:B24790,2,0)</f>
        <v>#N/A</v>
      </c>
      <c r="W24765" s="35" t="e">
        <f>VLOOKUP(V24765,LISTAS!$M$2:$N$18,2,0)</f>
        <v>#N/A</v>
      </c>
    </row>
    <row r="24766" spans="3:23">
      <c r="C24766" t="e">
        <f>VLOOKUP(B24766,LISTAS!A24724:B24791,2,0)</f>
        <v>#N/A</v>
      </c>
      <c r="W24766" s="35" t="e">
        <f>VLOOKUP(V24766,LISTAS!$M$2:$N$18,2,0)</f>
        <v>#N/A</v>
      </c>
    </row>
    <row r="24767" spans="3:23">
      <c r="C24767" t="e">
        <f>VLOOKUP(B24767,LISTAS!A24725:B24792,2,0)</f>
        <v>#N/A</v>
      </c>
      <c r="W24767" s="35" t="e">
        <f>VLOOKUP(V24767,LISTAS!$M$2:$N$18,2,0)</f>
        <v>#N/A</v>
      </c>
    </row>
    <row r="24768" spans="3:23">
      <c r="C24768" t="e">
        <f>VLOOKUP(B24768,LISTAS!A24726:B24793,2,0)</f>
        <v>#N/A</v>
      </c>
      <c r="W24768" s="35" t="e">
        <f>VLOOKUP(V24768,LISTAS!$M$2:$N$18,2,0)</f>
        <v>#N/A</v>
      </c>
    </row>
    <row r="24769" spans="3:23">
      <c r="C24769" t="e">
        <f>VLOOKUP(B24769,LISTAS!A24727:B24794,2,0)</f>
        <v>#N/A</v>
      </c>
      <c r="W24769" s="35" t="e">
        <f>VLOOKUP(V24769,LISTAS!$M$2:$N$18,2,0)</f>
        <v>#N/A</v>
      </c>
    </row>
    <row r="24770" spans="3:23">
      <c r="C24770" t="e">
        <f>VLOOKUP(B24770,LISTAS!A24728:B24795,2,0)</f>
        <v>#N/A</v>
      </c>
      <c r="W24770" s="35" t="e">
        <f>VLOOKUP(V24770,LISTAS!$M$2:$N$18,2,0)</f>
        <v>#N/A</v>
      </c>
    </row>
    <row r="24771" spans="3:23">
      <c r="C24771" t="e">
        <f>VLOOKUP(B24771,LISTAS!A24729:B24796,2,0)</f>
        <v>#N/A</v>
      </c>
      <c r="W24771" s="35" t="e">
        <f>VLOOKUP(V24771,LISTAS!$M$2:$N$18,2,0)</f>
        <v>#N/A</v>
      </c>
    </row>
    <row r="24772" spans="3:23">
      <c r="C24772" t="e">
        <f>VLOOKUP(B24772,LISTAS!A24730:B24797,2,0)</f>
        <v>#N/A</v>
      </c>
      <c r="W24772" s="35" t="e">
        <f>VLOOKUP(V24772,LISTAS!$M$2:$N$18,2,0)</f>
        <v>#N/A</v>
      </c>
    </row>
    <row r="24773" spans="3:23">
      <c r="C24773" t="e">
        <f>VLOOKUP(B24773,LISTAS!A24731:B24798,2,0)</f>
        <v>#N/A</v>
      </c>
      <c r="W24773" s="35" t="e">
        <f>VLOOKUP(V24773,LISTAS!$M$2:$N$18,2,0)</f>
        <v>#N/A</v>
      </c>
    </row>
    <row r="24774" spans="3:23">
      <c r="C24774" t="e">
        <f>VLOOKUP(B24774,LISTAS!A24732:B24799,2,0)</f>
        <v>#N/A</v>
      </c>
      <c r="W24774" s="35" t="e">
        <f>VLOOKUP(V24774,LISTAS!$M$2:$N$18,2,0)</f>
        <v>#N/A</v>
      </c>
    </row>
    <row r="24775" spans="3:23">
      <c r="C24775" t="e">
        <f>VLOOKUP(B24775,LISTAS!A24733:B24800,2,0)</f>
        <v>#N/A</v>
      </c>
      <c r="W24775" s="35" t="e">
        <f>VLOOKUP(V24775,LISTAS!$M$2:$N$18,2,0)</f>
        <v>#N/A</v>
      </c>
    </row>
    <row r="24776" spans="3:23">
      <c r="C24776" t="e">
        <f>VLOOKUP(B24776,LISTAS!A24734:B24801,2,0)</f>
        <v>#N/A</v>
      </c>
      <c r="W24776" s="35" t="e">
        <f>VLOOKUP(V24776,LISTAS!$M$2:$N$18,2,0)</f>
        <v>#N/A</v>
      </c>
    </row>
    <row r="24777" spans="3:23">
      <c r="C24777" t="e">
        <f>VLOOKUP(B24777,LISTAS!A24735:B24802,2,0)</f>
        <v>#N/A</v>
      </c>
      <c r="W24777" s="35" t="e">
        <f>VLOOKUP(V24777,LISTAS!$M$2:$N$18,2,0)</f>
        <v>#N/A</v>
      </c>
    </row>
    <row r="24778" spans="3:23">
      <c r="C24778" t="e">
        <f>VLOOKUP(B24778,LISTAS!A24736:B24803,2,0)</f>
        <v>#N/A</v>
      </c>
      <c r="W24778" s="35" t="e">
        <f>VLOOKUP(V24778,LISTAS!$M$2:$N$18,2,0)</f>
        <v>#N/A</v>
      </c>
    </row>
    <row r="24779" spans="3:23">
      <c r="C24779" t="e">
        <f>VLOOKUP(B24779,LISTAS!A24737:B24804,2,0)</f>
        <v>#N/A</v>
      </c>
      <c r="W24779" s="35" t="e">
        <f>VLOOKUP(V24779,LISTAS!$M$2:$N$18,2,0)</f>
        <v>#N/A</v>
      </c>
    </row>
    <row r="24780" spans="3:23">
      <c r="C24780" t="e">
        <f>VLOOKUP(B24780,LISTAS!A24738:B24805,2,0)</f>
        <v>#N/A</v>
      </c>
      <c r="W24780" s="35" t="e">
        <f>VLOOKUP(V24780,LISTAS!$M$2:$N$18,2,0)</f>
        <v>#N/A</v>
      </c>
    </row>
    <row r="24781" spans="3:23">
      <c r="C24781" t="e">
        <f>VLOOKUP(B24781,LISTAS!A24739:B24806,2,0)</f>
        <v>#N/A</v>
      </c>
      <c r="W24781" s="35" t="e">
        <f>VLOOKUP(V24781,LISTAS!$M$2:$N$18,2,0)</f>
        <v>#N/A</v>
      </c>
    </row>
    <row r="24782" spans="3:23">
      <c r="C24782" t="e">
        <f>VLOOKUP(B24782,LISTAS!A24740:B24807,2,0)</f>
        <v>#N/A</v>
      </c>
      <c r="W24782" s="35" t="e">
        <f>VLOOKUP(V24782,LISTAS!$M$2:$N$18,2,0)</f>
        <v>#N/A</v>
      </c>
    </row>
    <row r="24783" spans="3:23">
      <c r="C24783" t="e">
        <f>VLOOKUP(B24783,LISTAS!A24741:B24808,2,0)</f>
        <v>#N/A</v>
      </c>
      <c r="W24783" s="35" t="e">
        <f>VLOOKUP(V24783,LISTAS!$M$2:$N$18,2,0)</f>
        <v>#N/A</v>
      </c>
    </row>
    <row r="24784" spans="3:23">
      <c r="C24784" t="e">
        <f>VLOOKUP(B24784,LISTAS!A24742:B24809,2,0)</f>
        <v>#N/A</v>
      </c>
      <c r="W24784" s="35" t="e">
        <f>VLOOKUP(V24784,LISTAS!$M$2:$N$18,2,0)</f>
        <v>#N/A</v>
      </c>
    </row>
    <row r="24785" spans="3:23">
      <c r="C24785" t="e">
        <f>VLOOKUP(B24785,LISTAS!A24743:B24810,2,0)</f>
        <v>#N/A</v>
      </c>
      <c r="W24785" s="35" t="e">
        <f>VLOOKUP(V24785,LISTAS!$M$2:$N$18,2,0)</f>
        <v>#N/A</v>
      </c>
    </row>
    <row r="24786" spans="3:23">
      <c r="C24786" t="e">
        <f>VLOOKUP(B24786,LISTAS!A24744:B24811,2,0)</f>
        <v>#N/A</v>
      </c>
      <c r="W24786" s="35" t="e">
        <f>VLOOKUP(V24786,LISTAS!$M$2:$N$18,2,0)</f>
        <v>#N/A</v>
      </c>
    </row>
    <row r="24787" spans="3:23">
      <c r="C24787" t="e">
        <f>VLOOKUP(B24787,LISTAS!A24745:B24812,2,0)</f>
        <v>#N/A</v>
      </c>
      <c r="W24787" s="35" t="e">
        <f>VLOOKUP(V24787,LISTAS!$M$2:$N$18,2,0)</f>
        <v>#N/A</v>
      </c>
    </row>
    <row r="24788" spans="3:23">
      <c r="C24788" t="e">
        <f>VLOOKUP(B24788,LISTAS!A24746:B24813,2,0)</f>
        <v>#N/A</v>
      </c>
      <c r="W24788" s="35" t="e">
        <f>VLOOKUP(V24788,LISTAS!$M$2:$N$18,2,0)</f>
        <v>#N/A</v>
      </c>
    </row>
    <row r="24789" spans="3:23">
      <c r="C24789" t="e">
        <f>VLOOKUP(B24789,LISTAS!A24747:B24814,2,0)</f>
        <v>#N/A</v>
      </c>
      <c r="W24789" s="35" t="e">
        <f>VLOOKUP(V24789,LISTAS!$M$2:$N$18,2,0)</f>
        <v>#N/A</v>
      </c>
    </row>
    <row r="24790" spans="3:23">
      <c r="C24790" t="e">
        <f>VLOOKUP(B24790,LISTAS!A24748:B24815,2,0)</f>
        <v>#N/A</v>
      </c>
      <c r="W24790" s="35" t="e">
        <f>VLOOKUP(V24790,LISTAS!$M$2:$N$18,2,0)</f>
        <v>#N/A</v>
      </c>
    </row>
    <row r="24791" spans="3:23">
      <c r="C24791" t="e">
        <f>VLOOKUP(B24791,LISTAS!A24749:B24816,2,0)</f>
        <v>#N/A</v>
      </c>
      <c r="W24791" s="35" t="e">
        <f>VLOOKUP(V24791,LISTAS!$M$2:$N$18,2,0)</f>
        <v>#N/A</v>
      </c>
    </row>
    <row r="24792" spans="3:23">
      <c r="C24792" t="e">
        <f>VLOOKUP(B24792,LISTAS!A24750:B24817,2,0)</f>
        <v>#N/A</v>
      </c>
      <c r="W24792" s="35" t="e">
        <f>VLOOKUP(V24792,LISTAS!$M$2:$N$18,2,0)</f>
        <v>#N/A</v>
      </c>
    </row>
    <row r="24793" spans="3:23">
      <c r="C24793" t="e">
        <f>VLOOKUP(B24793,LISTAS!A24751:B24818,2,0)</f>
        <v>#N/A</v>
      </c>
      <c r="W24793" s="35" t="e">
        <f>VLOOKUP(V24793,LISTAS!$M$2:$N$18,2,0)</f>
        <v>#N/A</v>
      </c>
    </row>
    <row r="24794" spans="3:23">
      <c r="C24794" t="e">
        <f>VLOOKUP(B24794,LISTAS!A24752:B24819,2,0)</f>
        <v>#N/A</v>
      </c>
      <c r="W24794" s="35" t="e">
        <f>VLOOKUP(V24794,LISTAS!$M$2:$N$18,2,0)</f>
        <v>#N/A</v>
      </c>
    </row>
    <row r="24795" spans="3:23">
      <c r="C24795" t="e">
        <f>VLOOKUP(B24795,LISTAS!A24753:B24820,2,0)</f>
        <v>#N/A</v>
      </c>
      <c r="W24795" s="35" t="e">
        <f>VLOOKUP(V24795,LISTAS!$M$2:$N$18,2,0)</f>
        <v>#N/A</v>
      </c>
    </row>
    <row r="24796" spans="3:23">
      <c r="C24796" t="e">
        <f>VLOOKUP(B24796,LISTAS!A24754:B24821,2,0)</f>
        <v>#N/A</v>
      </c>
      <c r="W24796" s="35" t="e">
        <f>VLOOKUP(V24796,LISTAS!$M$2:$N$18,2,0)</f>
        <v>#N/A</v>
      </c>
    </row>
    <row r="24797" spans="3:23">
      <c r="C24797" t="e">
        <f>VLOOKUP(B24797,LISTAS!A24755:B24822,2,0)</f>
        <v>#N/A</v>
      </c>
      <c r="W24797" s="35" t="e">
        <f>VLOOKUP(V24797,LISTAS!$M$2:$N$18,2,0)</f>
        <v>#N/A</v>
      </c>
    </row>
    <row r="24798" spans="3:23">
      <c r="C24798" t="e">
        <f>VLOOKUP(B24798,LISTAS!A24756:B24823,2,0)</f>
        <v>#N/A</v>
      </c>
      <c r="W24798" s="35" t="e">
        <f>VLOOKUP(V24798,LISTAS!$M$2:$N$18,2,0)</f>
        <v>#N/A</v>
      </c>
    </row>
    <row r="24799" spans="3:23">
      <c r="C24799" t="e">
        <f>VLOOKUP(B24799,LISTAS!A24757:B24824,2,0)</f>
        <v>#N/A</v>
      </c>
      <c r="W24799" s="35" t="e">
        <f>VLOOKUP(V24799,LISTAS!$M$2:$N$18,2,0)</f>
        <v>#N/A</v>
      </c>
    </row>
    <row r="24800" spans="3:23">
      <c r="C24800" t="e">
        <f>VLOOKUP(B24800,LISTAS!A24758:B24825,2,0)</f>
        <v>#N/A</v>
      </c>
      <c r="W24800" s="35" t="e">
        <f>VLOOKUP(V24800,LISTAS!$M$2:$N$18,2,0)</f>
        <v>#N/A</v>
      </c>
    </row>
    <row r="24801" spans="3:23">
      <c r="C24801" t="e">
        <f>VLOOKUP(B24801,LISTAS!A24759:B24826,2,0)</f>
        <v>#N/A</v>
      </c>
      <c r="W24801" s="35" t="e">
        <f>VLOOKUP(V24801,LISTAS!$M$2:$N$18,2,0)</f>
        <v>#N/A</v>
      </c>
    </row>
    <row r="24802" spans="3:23">
      <c r="C24802" t="e">
        <f>VLOOKUP(B24802,LISTAS!A24760:B24827,2,0)</f>
        <v>#N/A</v>
      </c>
      <c r="W24802" s="35" t="e">
        <f>VLOOKUP(V24802,LISTAS!$M$2:$N$18,2,0)</f>
        <v>#N/A</v>
      </c>
    </row>
    <row r="24803" spans="3:23">
      <c r="C24803" t="e">
        <f>VLOOKUP(B24803,LISTAS!A24761:B24828,2,0)</f>
        <v>#N/A</v>
      </c>
      <c r="W24803" s="35" t="e">
        <f>VLOOKUP(V24803,LISTAS!$M$2:$N$18,2,0)</f>
        <v>#N/A</v>
      </c>
    </row>
    <row r="24804" spans="3:23">
      <c r="C24804" t="e">
        <f>VLOOKUP(B24804,LISTAS!A24762:B24829,2,0)</f>
        <v>#N/A</v>
      </c>
      <c r="W24804" s="35" t="e">
        <f>VLOOKUP(V24804,LISTAS!$M$2:$N$18,2,0)</f>
        <v>#N/A</v>
      </c>
    </row>
    <row r="24805" spans="3:23">
      <c r="C24805" t="e">
        <f>VLOOKUP(B24805,LISTAS!A24763:B24830,2,0)</f>
        <v>#N/A</v>
      </c>
      <c r="W24805" s="35" t="e">
        <f>VLOOKUP(V24805,LISTAS!$M$2:$N$18,2,0)</f>
        <v>#N/A</v>
      </c>
    </row>
    <row r="24806" spans="3:23">
      <c r="C24806" t="e">
        <f>VLOOKUP(B24806,LISTAS!A24764:B24831,2,0)</f>
        <v>#N/A</v>
      </c>
      <c r="W24806" s="35" t="e">
        <f>VLOOKUP(V24806,LISTAS!$M$2:$N$18,2,0)</f>
        <v>#N/A</v>
      </c>
    </row>
    <row r="24807" spans="3:23">
      <c r="C24807" t="e">
        <f>VLOOKUP(B24807,LISTAS!A24765:B24832,2,0)</f>
        <v>#N/A</v>
      </c>
      <c r="W24807" s="35" t="e">
        <f>VLOOKUP(V24807,LISTAS!$M$2:$N$18,2,0)</f>
        <v>#N/A</v>
      </c>
    </row>
    <row r="24808" spans="3:23">
      <c r="C24808" t="e">
        <f>VLOOKUP(B24808,LISTAS!A24766:B24833,2,0)</f>
        <v>#N/A</v>
      </c>
      <c r="W24808" s="35" t="e">
        <f>VLOOKUP(V24808,LISTAS!$M$2:$N$18,2,0)</f>
        <v>#N/A</v>
      </c>
    </row>
    <row r="24809" spans="3:23">
      <c r="C24809" t="e">
        <f>VLOOKUP(B24809,LISTAS!A24767:B24834,2,0)</f>
        <v>#N/A</v>
      </c>
      <c r="W24809" s="35" t="e">
        <f>VLOOKUP(V24809,LISTAS!$M$2:$N$18,2,0)</f>
        <v>#N/A</v>
      </c>
    </row>
    <row r="24810" spans="3:23">
      <c r="C24810" t="e">
        <f>VLOOKUP(B24810,LISTAS!A24768:B24835,2,0)</f>
        <v>#N/A</v>
      </c>
      <c r="W24810" s="35" t="e">
        <f>VLOOKUP(V24810,LISTAS!$M$2:$N$18,2,0)</f>
        <v>#N/A</v>
      </c>
    </row>
    <row r="24811" spans="3:23">
      <c r="C24811" t="e">
        <f>VLOOKUP(B24811,LISTAS!A24769:B24836,2,0)</f>
        <v>#N/A</v>
      </c>
      <c r="W24811" s="35" t="e">
        <f>VLOOKUP(V24811,LISTAS!$M$2:$N$18,2,0)</f>
        <v>#N/A</v>
      </c>
    </row>
    <row r="24812" spans="3:23">
      <c r="C24812" t="e">
        <f>VLOOKUP(B24812,LISTAS!A24770:B24837,2,0)</f>
        <v>#N/A</v>
      </c>
      <c r="W24812" s="35" t="e">
        <f>VLOOKUP(V24812,LISTAS!$M$2:$N$18,2,0)</f>
        <v>#N/A</v>
      </c>
    </row>
    <row r="24813" spans="3:23">
      <c r="C24813" t="e">
        <f>VLOOKUP(B24813,LISTAS!A24771:B24838,2,0)</f>
        <v>#N/A</v>
      </c>
      <c r="W24813" s="35" t="e">
        <f>VLOOKUP(V24813,LISTAS!$M$2:$N$18,2,0)</f>
        <v>#N/A</v>
      </c>
    </row>
    <row r="24814" spans="3:23">
      <c r="C24814" t="e">
        <f>VLOOKUP(B24814,LISTAS!A24772:B24839,2,0)</f>
        <v>#N/A</v>
      </c>
      <c r="W24814" s="35" t="e">
        <f>VLOOKUP(V24814,LISTAS!$M$2:$N$18,2,0)</f>
        <v>#N/A</v>
      </c>
    </row>
    <row r="24815" spans="3:23">
      <c r="C24815" t="e">
        <f>VLOOKUP(B24815,LISTAS!A24773:B24840,2,0)</f>
        <v>#N/A</v>
      </c>
      <c r="W24815" s="35" t="e">
        <f>VLOOKUP(V24815,LISTAS!$M$2:$N$18,2,0)</f>
        <v>#N/A</v>
      </c>
    </row>
    <row r="24816" spans="3:23">
      <c r="C24816" t="e">
        <f>VLOOKUP(B24816,LISTAS!A24774:B24841,2,0)</f>
        <v>#N/A</v>
      </c>
      <c r="W24816" s="35" t="e">
        <f>VLOOKUP(V24816,LISTAS!$M$2:$N$18,2,0)</f>
        <v>#N/A</v>
      </c>
    </row>
    <row r="24817" spans="3:23">
      <c r="C24817" t="e">
        <f>VLOOKUP(B24817,LISTAS!A24775:B24842,2,0)</f>
        <v>#N/A</v>
      </c>
      <c r="W24817" s="35" t="e">
        <f>VLOOKUP(V24817,LISTAS!$M$2:$N$18,2,0)</f>
        <v>#N/A</v>
      </c>
    </row>
    <row r="24818" spans="3:23">
      <c r="C24818" t="e">
        <f>VLOOKUP(B24818,LISTAS!A24776:B24843,2,0)</f>
        <v>#N/A</v>
      </c>
      <c r="W24818" s="35" t="e">
        <f>VLOOKUP(V24818,LISTAS!$M$2:$N$18,2,0)</f>
        <v>#N/A</v>
      </c>
    </row>
    <row r="24819" spans="3:23">
      <c r="C24819" t="e">
        <f>VLOOKUP(B24819,LISTAS!A24777:B24844,2,0)</f>
        <v>#N/A</v>
      </c>
      <c r="W24819" s="35" t="e">
        <f>VLOOKUP(V24819,LISTAS!$M$2:$N$18,2,0)</f>
        <v>#N/A</v>
      </c>
    </row>
    <row r="24820" spans="3:23">
      <c r="C24820" t="e">
        <f>VLOOKUP(B24820,LISTAS!A24778:B24845,2,0)</f>
        <v>#N/A</v>
      </c>
      <c r="W24820" s="35" t="e">
        <f>VLOOKUP(V24820,LISTAS!$M$2:$N$18,2,0)</f>
        <v>#N/A</v>
      </c>
    </row>
    <row r="24821" spans="3:23">
      <c r="C24821" t="e">
        <f>VLOOKUP(B24821,LISTAS!A24779:B24846,2,0)</f>
        <v>#N/A</v>
      </c>
      <c r="W24821" s="35" t="e">
        <f>VLOOKUP(V24821,LISTAS!$M$2:$N$18,2,0)</f>
        <v>#N/A</v>
      </c>
    </row>
    <row r="24822" spans="3:23">
      <c r="C24822" t="e">
        <f>VLOOKUP(B24822,LISTAS!A24780:B24847,2,0)</f>
        <v>#N/A</v>
      </c>
      <c r="W24822" s="35" t="e">
        <f>VLOOKUP(V24822,LISTAS!$M$2:$N$18,2,0)</f>
        <v>#N/A</v>
      </c>
    </row>
    <row r="24823" spans="3:23">
      <c r="C24823" t="e">
        <f>VLOOKUP(B24823,LISTAS!A24781:B24848,2,0)</f>
        <v>#N/A</v>
      </c>
      <c r="W24823" s="35" t="e">
        <f>VLOOKUP(V24823,LISTAS!$M$2:$N$18,2,0)</f>
        <v>#N/A</v>
      </c>
    </row>
    <row r="24824" spans="3:23">
      <c r="C24824" t="e">
        <f>VLOOKUP(B24824,LISTAS!A24782:B24849,2,0)</f>
        <v>#N/A</v>
      </c>
      <c r="W24824" s="35" t="e">
        <f>VLOOKUP(V24824,LISTAS!$M$2:$N$18,2,0)</f>
        <v>#N/A</v>
      </c>
    </row>
    <row r="24825" spans="3:23">
      <c r="C24825" t="e">
        <f>VLOOKUP(B24825,LISTAS!A24783:B24850,2,0)</f>
        <v>#N/A</v>
      </c>
      <c r="W24825" s="35" t="e">
        <f>VLOOKUP(V24825,LISTAS!$M$2:$N$18,2,0)</f>
        <v>#N/A</v>
      </c>
    </row>
    <row r="24826" spans="3:23">
      <c r="C24826" t="e">
        <f>VLOOKUP(B24826,LISTAS!A24784:B24851,2,0)</f>
        <v>#N/A</v>
      </c>
      <c r="W24826" s="35" t="e">
        <f>VLOOKUP(V24826,LISTAS!$M$2:$N$18,2,0)</f>
        <v>#N/A</v>
      </c>
    </row>
    <row r="24827" spans="3:23">
      <c r="C24827" t="e">
        <f>VLOOKUP(B24827,LISTAS!A24785:B24852,2,0)</f>
        <v>#N/A</v>
      </c>
      <c r="W24827" s="35" t="e">
        <f>VLOOKUP(V24827,LISTAS!$M$2:$N$18,2,0)</f>
        <v>#N/A</v>
      </c>
    </row>
    <row r="24828" spans="3:23">
      <c r="C24828" t="e">
        <f>VLOOKUP(B24828,LISTAS!A24786:B24853,2,0)</f>
        <v>#N/A</v>
      </c>
      <c r="W24828" s="35" t="e">
        <f>VLOOKUP(V24828,LISTAS!$M$2:$N$18,2,0)</f>
        <v>#N/A</v>
      </c>
    </row>
    <row r="24829" spans="3:23">
      <c r="C24829" t="e">
        <f>VLOOKUP(B24829,LISTAS!A24787:B24854,2,0)</f>
        <v>#N/A</v>
      </c>
      <c r="W24829" s="35" t="e">
        <f>VLOOKUP(V24829,LISTAS!$M$2:$N$18,2,0)</f>
        <v>#N/A</v>
      </c>
    </row>
    <row r="24830" spans="3:23">
      <c r="C24830" t="e">
        <f>VLOOKUP(B24830,LISTAS!A24788:B24855,2,0)</f>
        <v>#N/A</v>
      </c>
      <c r="W24830" s="35" t="e">
        <f>VLOOKUP(V24830,LISTAS!$M$2:$N$18,2,0)</f>
        <v>#N/A</v>
      </c>
    </row>
    <row r="24831" spans="3:23">
      <c r="C24831" t="e">
        <f>VLOOKUP(B24831,LISTAS!A24789:B24856,2,0)</f>
        <v>#N/A</v>
      </c>
      <c r="W24831" s="35" t="e">
        <f>VLOOKUP(V24831,LISTAS!$M$2:$N$18,2,0)</f>
        <v>#N/A</v>
      </c>
    </row>
    <row r="24832" spans="3:23">
      <c r="C24832" t="e">
        <f>VLOOKUP(B24832,LISTAS!A24790:B24857,2,0)</f>
        <v>#N/A</v>
      </c>
      <c r="W24832" s="35" t="e">
        <f>VLOOKUP(V24832,LISTAS!$M$2:$N$18,2,0)</f>
        <v>#N/A</v>
      </c>
    </row>
    <row r="24833" spans="3:23">
      <c r="C24833" t="e">
        <f>VLOOKUP(B24833,LISTAS!A24791:B24858,2,0)</f>
        <v>#N/A</v>
      </c>
      <c r="W24833" s="35" t="e">
        <f>VLOOKUP(V24833,LISTAS!$M$2:$N$18,2,0)</f>
        <v>#N/A</v>
      </c>
    </row>
    <row r="24834" spans="3:23">
      <c r="C24834" t="e">
        <f>VLOOKUP(B24834,LISTAS!A24792:B24859,2,0)</f>
        <v>#N/A</v>
      </c>
      <c r="W24834" s="35" t="e">
        <f>VLOOKUP(V24834,LISTAS!$M$2:$N$18,2,0)</f>
        <v>#N/A</v>
      </c>
    </row>
    <row r="24835" spans="3:23">
      <c r="C24835" t="e">
        <f>VLOOKUP(B24835,LISTAS!A24793:B24860,2,0)</f>
        <v>#N/A</v>
      </c>
      <c r="W24835" s="35" t="e">
        <f>VLOOKUP(V24835,LISTAS!$M$2:$N$18,2,0)</f>
        <v>#N/A</v>
      </c>
    </row>
    <row r="24836" spans="3:23">
      <c r="C24836" t="e">
        <f>VLOOKUP(B24836,LISTAS!A24794:B24861,2,0)</f>
        <v>#N/A</v>
      </c>
      <c r="W24836" s="35" t="e">
        <f>VLOOKUP(V24836,LISTAS!$M$2:$N$18,2,0)</f>
        <v>#N/A</v>
      </c>
    </row>
    <row r="24837" spans="3:23">
      <c r="C24837" t="e">
        <f>VLOOKUP(B24837,LISTAS!A24795:B24862,2,0)</f>
        <v>#N/A</v>
      </c>
      <c r="W24837" s="35" t="e">
        <f>VLOOKUP(V24837,LISTAS!$M$2:$N$18,2,0)</f>
        <v>#N/A</v>
      </c>
    </row>
    <row r="24838" spans="3:23">
      <c r="C24838" t="e">
        <f>VLOOKUP(B24838,LISTAS!A24796:B24863,2,0)</f>
        <v>#N/A</v>
      </c>
      <c r="W24838" s="35" t="e">
        <f>VLOOKUP(V24838,LISTAS!$M$2:$N$18,2,0)</f>
        <v>#N/A</v>
      </c>
    </row>
    <row r="24839" spans="3:23">
      <c r="C24839" t="e">
        <f>VLOOKUP(B24839,LISTAS!A24797:B24864,2,0)</f>
        <v>#N/A</v>
      </c>
      <c r="W24839" s="35" t="e">
        <f>VLOOKUP(V24839,LISTAS!$M$2:$N$18,2,0)</f>
        <v>#N/A</v>
      </c>
    </row>
    <row r="24840" spans="3:23">
      <c r="C24840" t="e">
        <f>VLOOKUP(B24840,LISTAS!A24798:B24865,2,0)</f>
        <v>#N/A</v>
      </c>
      <c r="W24840" s="35" t="e">
        <f>VLOOKUP(V24840,LISTAS!$M$2:$N$18,2,0)</f>
        <v>#N/A</v>
      </c>
    </row>
    <row r="24841" spans="3:23">
      <c r="C24841" t="e">
        <f>VLOOKUP(B24841,LISTAS!A24799:B24866,2,0)</f>
        <v>#N/A</v>
      </c>
      <c r="W24841" s="35" t="e">
        <f>VLOOKUP(V24841,LISTAS!$M$2:$N$18,2,0)</f>
        <v>#N/A</v>
      </c>
    </row>
    <row r="24842" spans="3:23">
      <c r="C24842" t="e">
        <f>VLOOKUP(B24842,LISTAS!A24800:B24867,2,0)</f>
        <v>#N/A</v>
      </c>
      <c r="W24842" s="35" t="e">
        <f>VLOOKUP(V24842,LISTAS!$M$2:$N$18,2,0)</f>
        <v>#N/A</v>
      </c>
    </row>
    <row r="24843" spans="3:23">
      <c r="C24843" t="e">
        <f>VLOOKUP(B24843,LISTAS!A24801:B24868,2,0)</f>
        <v>#N/A</v>
      </c>
      <c r="W24843" s="35" t="e">
        <f>VLOOKUP(V24843,LISTAS!$M$2:$N$18,2,0)</f>
        <v>#N/A</v>
      </c>
    </row>
    <row r="24844" spans="3:23">
      <c r="C24844" t="e">
        <f>VLOOKUP(B24844,LISTAS!A24802:B24869,2,0)</f>
        <v>#N/A</v>
      </c>
      <c r="W24844" s="35" t="e">
        <f>VLOOKUP(V24844,LISTAS!$M$2:$N$18,2,0)</f>
        <v>#N/A</v>
      </c>
    </row>
    <row r="24845" spans="3:23">
      <c r="C24845" t="e">
        <f>VLOOKUP(B24845,LISTAS!A24803:B24870,2,0)</f>
        <v>#N/A</v>
      </c>
      <c r="W24845" s="35" t="e">
        <f>VLOOKUP(V24845,LISTAS!$M$2:$N$18,2,0)</f>
        <v>#N/A</v>
      </c>
    </row>
    <row r="24846" spans="3:23">
      <c r="C24846" t="e">
        <f>VLOOKUP(B24846,LISTAS!A24804:B24871,2,0)</f>
        <v>#N/A</v>
      </c>
      <c r="W24846" s="35" t="e">
        <f>VLOOKUP(V24846,LISTAS!$M$2:$N$18,2,0)</f>
        <v>#N/A</v>
      </c>
    </row>
    <row r="24847" spans="3:23">
      <c r="C24847" t="e">
        <f>VLOOKUP(B24847,LISTAS!A24805:B24872,2,0)</f>
        <v>#N/A</v>
      </c>
      <c r="W24847" s="35" t="e">
        <f>VLOOKUP(V24847,LISTAS!$M$2:$N$18,2,0)</f>
        <v>#N/A</v>
      </c>
    </row>
    <row r="24848" spans="3:23">
      <c r="C24848" t="e">
        <f>VLOOKUP(B24848,LISTAS!A24806:B24873,2,0)</f>
        <v>#N/A</v>
      </c>
      <c r="W24848" s="35" t="e">
        <f>VLOOKUP(V24848,LISTAS!$M$2:$N$18,2,0)</f>
        <v>#N/A</v>
      </c>
    </row>
    <row r="24849" spans="3:23">
      <c r="C24849" t="e">
        <f>VLOOKUP(B24849,LISTAS!A24807:B24874,2,0)</f>
        <v>#N/A</v>
      </c>
      <c r="W24849" s="35" t="e">
        <f>VLOOKUP(V24849,LISTAS!$M$2:$N$18,2,0)</f>
        <v>#N/A</v>
      </c>
    </row>
    <row r="24850" spans="3:23">
      <c r="C24850" t="e">
        <f>VLOOKUP(B24850,LISTAS!A24808:B24875,2,0)</f>
        <v>#N/A</v>
      </c>
      <c r="W24850" s="35" t="e">
        <f>VLOOKUP(V24850,LISTAS!$M$2:$N$18,2,0)</f>
        <v>#N/A</v>
      </c>
    </row>
    <row r="24851" spans="3:23">
      <c r="C24851" t="e">
        <f>VLOOKUP(B24851,LISTAS!A24809:B24876,2,0)</f>
        <v>#N/A</v>
      </c>
      <c r="W24851" s="35" t="e">
        <f>VLOOKUP(V24851,LISTAS!$M$2:$N$18,2,0)</f>
        <v>#N/A</v>
      </c>
    </row>
    <row r="24852" spans="3:23">
      <c r="C24852" t="e">
        <f>VLOOKUP(B24852,LISTAS!A24810:B24877,2,0)</f>
        <v>#N/A</v>
      </c>
      <c r="W24852" s="35" t="e">
        <f>VLOOKUP(V24852,LISTAS!$M$2:$N$18,2,0)</f>
        <v>#N/A</v>
      </c>
    </row>
    <row r="24853" spans="3:23">
      <c r="C24853" t="e">
        <f>VLOOKUP(B24853,LISTAS!A24811:B24878,2,0)</f>
        <v>#N/A</v>
      </c>
      <c r="W24853" s="35" t="e">
        <f>VLOOKUP(V24853,LISTAS!$M$2:$N$18,2,0)</f>
        <v>#N/A</v>
      </c>
    </row>
    <row r="24854" spans="3:23">
      <c r="C24854" t="e">
        <f>VLOOKUP(B24854,LISTAS!A24812:B24879,2,0)</f>
        <v>#N/A</v>
      </c>
      <c r="W24854" s="35" t="e">
        <f>VLOOKUP(V24854,LISTAS!$M$2:$N$18,2,0)</f>
        <v>#N/A</v>
      </c>
    </row>
    <row r="24855" spans="3:23">
      <c r="C24855" t="e">
        <f>VLOOKUP(B24855,LISTAS!A24813:B24880,2,0)</f>
        <v>#N/A</v>
      </c>
      <c r="W24855" s="35" t="e">
        <f>VLOOKUP(V24855,LISTAS!$M$2:$N$18,2,0)</f>
        <v>#N/A</v>
      </c>
    </row>
    <row r="24856" spans="3:23">
      <c r="C24856" t="e">
        <f>VLOOKUP(B24856,LISTAS!A24814:B24881,2,0)</f>
        <v>#N/A</v>
      </c>
      <c r="W24856" s="35" t="e">
        <f>VLOOKUP(V24856,LISTAS!$M$2:$N$18,2,0)</f>
        <v>#N/A</v>
      </c>
    </row>
    <row r="24857" spans="3:23">
      <c r="C24857" t="e">
        <f>VLOOKUP(B24857,LISTAS!A24815:B24882,2,0)</f>
        <v>#N/A</v>
      </c>
      <c r="W24857" s="35" t="e">
        <f>VLOOKUP(V24857,LISTAS!$M$2:$N$18,2,0)</f>
        <v>#N/A</v>
      </c>
    </row>
    <row r="24858" spans="3:23">
      <c r="C24858" t="e">
        <f>VLOOKUP(B24858,LISTAS!A24816:B24883,2,0)</f>
        <v>#N/A</v>
      </c>
      <c r="W24858" s="35" t="e">
        <f>VLOOKUP(V24858,LISTAS!$M$2:$N$18,2,0)</f>
        <v>#N/A</v>
      </c>
    </row>
    <row r="24859" spans="3:23">
      <c r="C24859" t="e">
        <f>VLOOKUP(B24859,LISTAS!A24817:B24884,2,0)</f>
        <v>#N/A</v>
      </c>
      <c r="W24859" s="35" t="e">
        <f>VLOOKUP(V24859,LISTAS!$M$2:$N$18,2,0)</f>
        <v>#N/A</v>
      </c>
    </row>
    <row r="24860" spans="3:23">
      <c r="C24860" t="e">
        <f>VLOOKUP(B24860,LISTAS!A24818:B24885,2,0)</f>
        <v>#N/A</v>
      </c>
      <c r="W24860" s="35" t="e">
        <f>VLOOKUP(V24860,LISTAS!$M$2:$N$18,2,0)</f>
        <v>#N/A</v>
      </c>
    </row>
    <row r="24861" spans="3:23">
      <c r="C24861" t="e">
        <f>VLOOKUP(B24861,LISTAS!A24819:B24886,2,0)</f>
        <v>#N/A</v>
      </c>
      <c r="W24861" s="35" t="e">
        <f>VLOOKUP(V24861,LISTAS!$M$2:$N$18,2,0)</f>
        <v>#N/A</v>
      </c>
    </row>
    <row r="24862" spans="3:23">
      <c r="C24862" t="e">
        <f>VLOOKUP(B24862,LISTAS!A24820:B24887,2,0)</f>
        <v>#N/A</v>
      </c>
      <c r="W24862" s="35" t="e">
        <f>VLOOKUP(V24862,LISTAS!$M$2:$N$18,2,0)</f>
        <v>#N/A</v>
      </c>
    </row>
    <row r="24863" spans="3:23">
      <c r="C24863" t="e">
        <f>VLOOKUP(B24863,LISTAS!A24821:B24888,2,0)</f>
        <v>#N/A</v>
      </c>
      <c r="W24863" s="35" t="e">
        <f>VLOOKUP(V24863,LISTAS!$M$2:$N$18,2,0)</f>
        <v>#N/A</v>
      </c>
    </row>
    <row r="24864" spans="3:23">
      <c r="C24864" t="e">
        <f>VLOOKUP(B24864,LISTAS!A24822:B24889,2,0)</f>
        <v>#N/A</v>
      </c>
      <c r="W24864" s="35" t="e">
        <f>VLOOKUP(V24864,LISTAS!$M$2:$N$18,2,0)</f>
        <v>#N/A</v>
      </c>
    </row>
    <row r="24865" spans="3:23">
      <c r="C24865" t="e">
        <f>VLOOKUP(B24865,LISTAS!A24823:B24890,2,0)</f>
        <v>#N/A</v>
      </c>
      <c r="W24865" s="35" t="e">
        <f>VLOOKUP(V24865,LISTAS!$M$2:$N$18,2,0)</f>
        <v>#N/A</v>
      </c>
    </row>
    <row r="24866" spans="3:23">
      <c r="C24866" t="e">
        <f>VLOOKUP(B24866,LISTAS!A24824:B24891,2,0)</f>
        <v>#N/A</v>
      </c>
      <c r="W24866" s="35" t="e">
        <f>VLOOKUP(V24866,LISTAS!$M$2:$N$18,2,0)</f>
        <v>#N/A</v>
      </c>
    </row>
    <row r="24867" spans="3:23">
      <c r="C24867" t="e">
        <f>VLOOKUP(B24867,LISTAS!A24825:B24892,2,0)</f>
        <v>#N/A</v>
      </c>
      <c r="W24867" s="35" t="e">
        <f>VLOOKUP(V24867,LISTAS!$M$2:$N$18,2,0)</f>
        <v>#N/A</v>
      </c>
    </row>
    <row r="24868" spans="3:23">
      <c r="C24868" t="e">
        <f>VLOOKUP(B24868,LISTAS!A24826:B24893,2,0)</f>
        <v>#N/A</v>
      </c>
      <c r="W24868" s="35" t="e">
        <f>VLOOKUP(V24868,LISTAS!$M$2:$N$18,2,0)</f>
        <v>#N/A</v>
      </c>
    </row>
    <row r="24869" spans="3:23">
      <c r="C24869" t="e">
        <f>VLOOKUP(B24869,LISTAS!A24827:B24894,2,0)</f>
        <v>#N/A</v>
      </c>
      <c r="W24869" s="35" t="e">
        <f>VLOOKUP(V24869,LISTAS!$M$2:$N$18,2,0)</f>
        <v>#N/A</v>
      </c>
    </row>
    <row r="24870" spans="3:23">
      <c r="C24870" t="e">
        <f>VLOOKUP(B24870,LISTAS!A24828:B24895,2,0)</f>
        <v>#N/A</v>
      </c>
      <c r="W24870" s="35" t="e">
        <f>VLOOKUP(V24870,LISTAS!$M$2:$N$18,2,0)</f>
        <v>#N/A</v>
      </c>
    </row>
    <row r="24871" spans="3:23">
      <c r="C24871" t="e">
        <f>VLOOKUP(B24871,LISTAS!A24829:B24896,2,0)</f>
        <v>#N/A</v>
      </c>
      <c r="W24871" s="35" t="e">
        <f>VLOOKUP(V24871,LISTAS!$M$2:$N$18,2,0)</f>
        <v>#N/A</v>
      </c>
    </row>
    <row r="24872" spans="3:23">
      <c r="C24872" t="e">
        <f>VLOOKUP(B24872,LISTAS!A24830:B24897,2,0)</f>
        <v>#N/A</v>
      </c>
      <c r="W24872" s="35" t="e">
        <f>VLOOKUP(V24872,LISTAS!$M$2:$N$18,2,0)</f>
        <v>#N/A</v>
      </c>
    </row>
    <row r="24873" spans="3:23">
      <c r="C24873" t="e">
        <f>VLOOKUP(B24873,LISTAS!A24831:B24898,2,0)</f>
        <v>#N/A</v>
      </c>
      <c r="W24873" s="35" t="e">
        <f>VLOOKUP(V24873,LISTAS!$M$2:$N$18,2,0)</f>
        <v>#N/A</v>
      </c>
    </row>
    <row r="24874" spans="3:23">
      <c r="C24874" t="e">
        <f>VLOOKUP(B24874,LISTAS!A24832:B24899,2,0)</f>
        <v>#N/A</v>
      </c>
      <c r="W24874" s="35" t="e">
        <f>VLOOKUP(V24874,LISTAS!$M$2:$N$18,2,0)</f>
        <v>#N/A</v>
      </c>
    </row>
    <row r="24875" spans="3:23">
      <c r="C24875" t="e">
        <f>VLOOKUP(B24875,LISTAS!A24833:B24900,2,0)</f>
        <v>#N/A</v>
      </c>
      <c r="W24875" s="35" t="e">
        <f>VLOOKUP(V24875,LISTAS!$M$2:$N$18,2,0)</f>
        <v>#N/A</v>
      </c>
    </row>
    <row r="24876" spans="3:23">
      <c r="C24876" t="e">
        <f>VLOOKUP(B24876,LISTAS!A24834:B24901,2,0)</f>
        <v>#N/A</v>
      </c>
      <c r="W24876" s="35" t="e">
        <f>VLOOKUP(V24876,LISTAS!$M$2:$N$18,2,0)</f>
        <v>#N/A</v>
      </c>
    </row>
    <row r="24877" spans="3:23">
      <c r="C24877" t="e">
        <f>VLOOKUP(B24877,LISTAS!A24835:B24902,2,0)</f>
        <v>#N/A</v>
      </c>
      <c r="W24877" s="35" t="e">
        <f>VLOOKUP(V24877,LISTAS!$M$2:$N$18,2,0)</f>
        <v>#N/A</v>
      </c>
    </row>
    <row r="24878" spans="3:23">
      <c r="C24878" t="e">
        <f>VLOOKUP(B24878,LISTAS!A24836:B24903,2,0)</f>
        <v>#N/A</v>
      </c>
      <c r="W24878" s="35" t="e">
        <f>VLOOKUP(V24878,LISTAS!$M$2:$N$18,2,0)</f>
        <v>#N/A</v>
      </c>
    </row>
    <row r="24879" spans="3:23">
      <c r="C24879" t="e">
        <f>VLOOKUP(B24879,LISTAS!A24837:B24904,2,0)</f>
        <v>#N/A</v>
      </c>
      <c r="W24879" s="35" t="e">
        <f>VLOOKUP(V24879,LISTAS!$M$2:$N$18,2,0)</f>
        <v>#N/A</v>
      </c>
    </row>
    <row r="24880" spans="3:23">
      <c r="C24880" t="e">
        <f>VLOOKUP(B24880,LISTAS!A24838:B24905,2,0)</f>
        <v>#N/A</v>
      </c>
      <c r="W24880" s="35" t="e">
        <f>VLOOKUP(V24880,LISTAS!$M$2:$N$18,2,0)</f>
        <v>#N/A</v>
      </c>
    </row>
    <row r="24881" spans="3:23">
      <c r="C24881" t="e">
        <f>VLOOKUP(B24881,LISTAS!A24839:B24906,2,0)</f>
        <v>#N/A</v>
      </c>
      <c r="W24881" s="35" t="e">
        <f>VLOOKUP(V24881,LISTAS!$M$2:$N$18,2,0)</f>
        <v>#N/A</v>
      </c>
    </row>
    <row r="24882" spans="3:23">
      <c r="C24882" t="e">
        <f>VLOOKUP(B24882,LISTAS!A24840:B24907,2,0)</f>
        <v>#N/A</v>
      </c>
      <c r="W24882" s="35" t="e">
        <f>VLOOKUP(V24882,LISTAS!$M$2:$N$18,2,0)</f>
        <v>#N/A</v>
      </c>
    </row>
    <row r="24883" spans="3:23">
      <c r="C24883" t="e">
        <f>VLOOKUP(B24883,LISTAS!A24841:B24908,2,0)</f>
        <v>#N/A</v>
      </c>
      <c r="W24883" s="35" t="e">
        <f>VLOOKUP(V24883,LISTAS!$M$2:$N$18,2,0)</f>
        <v>#N/A</v>
      </c>
    </row>
    <row r="24884" spans="3:23">
      <c r="C24884" t="e">
        <f>VLOOKUP(B24884,LISTAS!A24842:B24909,2,0)</f>
        <v>#N/A</v>
      </c>
      <c r="W24884" s="35" t="e">
        <f>VLOOKUP(V24884,LISTAS!$M$2:$N$18,2,0)</f>
        <v>#N/A</v>
      </c>
    </row>
    <row r="24885" spans="3:23">
      <c r="C24885" t="e">
        <f>VLOOKUP(B24885,LISTAS!A24843:B24910,2,0)</f>
        <v>#N/A</v>
      </c>
      <c r="W24885" s="35" t="e">
        <f>VLOOKUP(V24885,LISTAS!$M$2:$N$18,2,0)</f>
        <v>#N/A</v>
      </c>
    </row>
    <row r="24886" spans="3:23">
      <c r="C24886" t="e">
        <f>VLOOKUP(B24886,LISTAS!A24844:B24911,2,0)</f>
        <v>#N/A</v>
      </c>
      <c r="W24886" s="35" t="e">
        <f>VLOOKUP(V24886,LISTAS!$M$2:$N$18,2,0)</f>
        <v>#N/A</v>
      </c>
    </row>
    <row r="24887" spans="3:23">
      <c r="C24887" t="e">
        <f>VLOOKUP(B24887,LISTAS!A24845:B24912,2,0)</f>
        <v>#N/A</v>
      </c>
      <c r="W24887" s="35" t="e">
        <f>VLOOKUP(V24887,LISTAS!$M$2:$N$18,2,0)</f>
        <v>#N/A</v>
      </c>
    </row>
    <row r="24888" spans="3:23">
      <c r="C24888" t="e">
        <f>VLOOKUP(B24888,LISTAS!A24846:B24913,2,0)</f>
        <v>#N/A</v>
      </c>
      <c r="W24888" s="35" t="e">
        <f>VLOOKUP(V24888,LISTAS!$M$2:$N$18,2,0)</f>
        <v>#N/A</v>
      </c>
    </row>
    <row r="24889" spans="3:23">
      <c r="C24889" t="e">
        <f>VLOOKUP(B24889,LISTAS!A24847:B24914,2,0)</f>
        <v>#N/A</v>
      </c>
      <c r="W24889" s="35" t="e">
        <f>VLOOKUP(V24889,LISTAS!$M$2:$N$18,2,0)</f>
        <v>#N/A</v>
      </c>
    </row>
    <row r="24890" spans="3:23">
      <c r="C24890" t="e">
        <f>VLOOKUP(B24890,LISTAS!A24848:B24915,2,0)</f>
        <v>#N/A</v>
      </c>
      <c r="W24890" s="35" t="e">
        <f>VLOOKUP(V24890,LISTAS!$M$2:$N$18,2,0)</f>
        <v>#N/A</v>
      </c>
    </row>
    <row r="24891" spans="3:23">
      <c r="C24891" t="e">
        <f>VLOOKUP(B24891,LISTAS!A24849:B24916,2,0)</f>
        <v>#N/A</v>
      </c>
      <c r="W24891" s="35" t="e">
        <f>VLOOKUP(V24891,LISTAS!$M$2:$N$18,2,0)</f>
        <v>#N/A</v>
      </c>
    </row>
    <row r="24892" spans="3:23">
      <c r="C24892" t="e">
        <f>VLOOKUP(B24892,LISTAS!A24850:B24917,2,0)</f>
        <v>#N/A</v>
      </c>
      <c r="W24892" s="35" t="e">
        <f>VLOOKUP(V24892,LISTAS!$M$2:$N$18,2,0)</f>
        <v>#N/A</v>
      </c>
    </row>
    <row r="24893" spans="3:23">
      <c r="C24893" t="e">
        <f>VLOOKUP(B24893,LISTAS!A24851:B24918,2,0)</f>
        <v>#N/A</v>
      </c>
      <c r="W24893" s="35" t="e">
        <f>VLOOKUP(V24893,LISTAS!$M$2:$N$18,2,0)</f>
        <v>#N/A</v>
      </c>
    </row>
    <row r="24894" spans="3:23">
      <c r="C24894" t="e">
        <f>VLOOKUP(B24894,LISTAS!A24852:B24919,2,0)</f>
        <v>#N/A</v>
      </c>
      <c r="W24894" s="35" t="e">
        <f>VLOOKUP(V24894,LISTAS!$M$2:$N$18,2,0)</f>
        <v>#N/A</v>
      </c>
    </row>
    <row r="24895" spans="3:23">
      <c r="C24895" t="e">
        <f>VLOOKUP(B24895,LISTAS!A24853:B24920,2,0)</f>
        <v>#N/A</v>
      </c>
      <c r="W24895" s="35" t="e">
        <f>VLOOKUP(V24895,LISTAS!$M$2:$N$18,2,0)</f>
        <v>#N/A</v>
      </c>
    </row>
    <row r="24896" spans="3:23">
      <c r="C24896" t="e">
        <f>VLOOKUP(B24896,LISTAS!A24854:B24921,2,0)</f>
        <v>#N/A</v>
      </c>
      <c r="W24896" s="35" t="e">
        <f>VLOOKUP(V24896,LISTAS!$M$2:$N$18,2,0)</f>
        <v>#N/A</v>
      </c>
    </row>
    <row r="24897" spans="3:23">
      <c r="C24897" t="e">
        <f>VLOOKUP(B24897,LISTAS!A24855:B24922,2,0)</f>
        <v>#N/A</v>
      </c>
      <c r="W24897" s="35" t="e">
        <f>VLOOKUP(V24897,LISTAS!$M$2:$N$18,2,0)</f>
        <v>#N/A</v>
      </c>
    </row>
    <row r="24898" spans="3:23">
      <c r="C24898" t="e">
        <f>VLOOKUP(B24898,LISTAS!A24856:B24923,2,0)</f>
        <v>#N/A</v>
      </c>
      <c r="W24898" s="35" t="e">
        <f>VLOOKUP(V24898,LISTAS!$M$2:$N$18,2,0)</f>
        <v>#N/A</v>
      </c>
    </row>
    <row r="24899" spans="3:23">
      <c r="C24899" t="e">
        <f>VLOOKUP(B24899,LISTAS!A24857:B24924,2,0)</f>
        <v>#N/A</v>
      </c>
      <c r="W24899" s="35" t="e">
        <f>VLOOKUP(V24899,LISTAS!$M$2:$N$18,2,0)</f>
        <v>#N/A</v>
      </c>
    </row>
    <row r="24900" spans="3:23">
      <c r="C24900" t="e">
        <f>VLOOKUP(B24900,LISTAS!A24858:B24925,2,0)</f>
        <v>#N/A</v>
      </c>
      <c r="W24900" s="35" t="e">
        <f>VLOOKUP(V24900,LISTAS!$M$2:$N$18,2,0)</f>
        <v>#N/A</v>
      </c>
    </row>
    <row r="24901" spans="3:23">
      <c r="C24901" t="e">
        <f>VLOOKUP(B24901,LISTAS!A24859:B24926,2,0)</f>
        <v>#N/A</v>
      </c>
      <c r="W24901" s="35" t="e">
        <f>VLOOKUP(V24901,LISTAS!$M$2:$N$18,2,0)</f>
        <v>#N/A</v>
      </c>
    </row>
    <row r="24902" spans="3:23">
      <c r="C24902" t="e">
        <f>VLOOKUP(B24902,LISTAS!A24860:B24927,2,0)</f>
        <v>#N/A</v>
      </c>
      <c r="W24902" s="35" t="e">
        <f>VLOOKUP(V24902,LISTAS!$M$2:$N$18,2,0)</f>
        <v>#N/A</v>
      </c>
    </row>
    <row r="24903" spans="3:23">
      <c r="C24903" t="e">
        <f>VLOOKUP(B24903,LISTAS!A24861:B24928,2,0)</f>
        <v>#N/A</v>
      </c>
      <c r="W24903" s="35" t="e">
        <f>VLOOKUP(V24903,LISTAS!$M$2:$N$18,2,0)</f>
        <v>#N/A</v>
      </c>
    </row>
    <row r="24904" spans="3:23">
      <c r="C24904" t="e">
        <f>VLOOKUP(B24904,LISTAS!A24862:B24929,2,0)</f>
        <v>#N/A</v>
      </c>
      <c r="W24904" s="35" t="e">
        <f>VLOOKUP(V24904,LISTAS!$M$2:$N$18,2,0)</f>
        <v>#N/A</v>
      </c>
    </row>
    <row r="24905" spans="3:23">
      <c r="C24905" t="e">
        <f>VLOOKUP(B24905,LISTAS!A24863:B24930,2,0)</f>
        <v>#N/A</v>
      </c>
      <c r="W24905" s="35" t="e">
        <f>VLOOKUP(V24905,LISTAS!$M$2:$N$18,2,0)</f>
        <v>#N/A</v>
      </c>
    </row>
    <row r="24906" spans="3:23">
      <c r="C24906" t="e">
        <f>VLOOKUP(B24906,LISTAS!A24864:B24931,2,0)</f>
        <v>#N/A</v>
      </c>
      <c r="W24906" s="35" t="e">
        <f>VLOOKUP(V24906,LISTAS!$M$2:$N$18,2,0)</f>
        <v>#N/A</v>
      </c>
    </row>
    <row r="24907" spans="3:23">
      <c r="C24907" t="e">
        <f>VLOOKUP(B24907,LISTAS!A24865:B24932,2,0)</f>
        <v>#N/A</v>
      </c>
      <c r="W24907" s="35" t="e">
        <f>VLOOKUP(V24907,LISTAS!$M$2:$N$18,2,0)</f>
        <v>#N/A</v>
      </c>
    </row>
    <row r="24908" spans="3:23">
      <c r="C24908" t="e">
        <f>VLOOKUP(B24908,LISTAS!A24866:B24933,2,0)</f>
        <v>#N/A</v>
      </c>
      <c r="W24908" s="35" t="e">
        <f>VLOOKUP(V24908,LISTAS!$M$2:$N$18,2,0)</f>
        <v>#N/A</v>
      </c>
    </row>
    <row r="24909" spans="3:23">
      <c r="C24909" t="e">
        <f>VLOOKUP(B24909,LISTAS!A24867:B24934,2,0)</f>
        <v>#N/A</v>
      </c>
      <c r="W24909" s="35" t="e">
        <f>VLOOKUP(V24909,LISTAS!$M$2:$N$18,2,0)</f>
        <v>#N/A</v>
      </c>
    </row>
    <row r="24910" spans="3:23">
      <c r="C24910" t="e">
        <f>VLOOKUP(B24910,LISTAS!A24868:B24935,2,0)</f>
        <v>#N/A</v>
      </c>
      <c r="W24910" s="35" t="e">
        <f>VLOOKUP(V24910,LISTAS!$M$2:$N$18,2,0)</f>
        <v>#N/A</v>
      </c>
    </row>
    <row r="24911" spans="3:23">
      <c r="C24911" t="e">
        <f>VLOOKUP(B24911,LISTAS!A24869:B24936,2,0)</f>
        <v>#N/A</v>
      </c>
      <c r="W24911" s="35" t="e">
        <f>VLOOKUP(V24911,LISTAS!$M$2:$N$18,2,0)</f>
        <v>#N/A</v>
      </c>
    </row>
    <row r="24912" spans="3:23">
      <c r="C24912" t="e">
        <f>VLOOKUP(B24912,LISTAS!A24870:B24937,2,0)</f>
        <v>#N/A</v>
      </c>
      <c r="W24912" s="35" t="e">
        <f>VLOOKUP(V24912,LISTAS!$M$2:$N$18,2,0)</f>
        <v>#N/A</v>
      </c>
    </row>
    <row r="24913" spans="3:23">
      <c r="C24913" t="e">
        <f>VLOOKUP(B24913,LISTAS!A24871:B24938,2,0)</f>
        <v>#N/A</v>
      </c>
      <c r="W24913" s="35" t="e">
        <f>VLOOKUP(V24913,LISTAS!$M$2:$N$18,2,0)</f>
        <v>#N/A</v>
      </c>
    </row>
    <row r="24914" spans="3:23">
      <c r="C24914" t="e">
        <f>VLOOKUP(B24914,LISTAS!A24872:B24939,2,0)</f>
        <v>#N/A</v>
      </c>
      <c r="W24914" s="35" t="e">
        <f>VLOOKUP(V24914,LISTAS!$M$2:$N$18,2,0)</f>
        <v>#N/A</v>
      </c>
    </row>
    <row r="24915" spans="3:23">
      <c r="C24915" t="e">
        <f>VLOOKUP(B24915,LISTAS!A24873:B24940,2,0)</f>
        <v>#N/A</v>
      </c>
      <c r="W24915" s="35" t="e">
        <f>VLOOKUP(V24915,LISTAS!$M$2:$N$18,2,0)</f>
        <v>#N/A</v>
      </c>
    </row>
    <row r="24916" spans="3:23">
      <c r="C24916" t="e">
        <f>VLOOKUP(B24916,LISTAS!A24874:B24941,2,0)</f>
        <v>#N/A</v>
      </c>
      <c r="W24916" s="35" t="e">
        <f>VLOOKUP(V24916,LISTAS!$M$2:$N$18,2,0)</f>
        <v>#N/A</v>
      </c>
    </row>
    <row r="24917" spans="3:23">
      <c r="C24917" t="e">
        <f>VLOOKUP(B24917,LISTAS!A24875:B24942,2,0)</f>
        <v>#N/A</v>
      </c>
      <c r="W24917" s="35" t="e">
        <f>VLOOKUP(V24917,LISTAS!$M$2:$N$18,2,0)</f>
        <v>#N/A</v>
      </c>
    </row>
    <row r="24918" spans="3:23">
      <c r="C24918" t="e">
        <f>VLOOKUP(B24918,LISTAS!A24876:B24943,2,0)</f>
        <v>#N/A</v>
      </c>
      <c r="W24918" s="35" t="e">
        <f>VLOOKUP(V24918,LISTAS!$M$2:$N$18,2,0)</f>
        <v>#N/A</v>
      </c>
    </row>
    <row r="24919" spans="3:23">
      <c r="C24919" t="e">
        <f>VLOOKUP(B24919,LISTAS!A24877:B24944,2,0)</f>
        <v>#N/A</v>
      </c>
      <c r="W24919" s="35" t="e">
        <f>VLOOKUP(V24919,LISTAS!$M$2:$N$18,2,0)</f>
        <v>#N/A</v>
      </c>
    </row>
    <row r="24920" spans="3:23">
      <c r="C24920" t="e">
        <f>VLOOKUP(B24920,LISTAS!A24878:B24945,2,0)</f>
        <v>#N/A</v>
      </c>
      <c r="W24920" s="35" t="e">
        <f>VLOOKUP(V24920,LISTAS!$M$2:$N$18,2,0)</f>
        <v>#N/A</v>
      </c>
    </row>
    <row r="24921" spans="3:23">
      <c r="C24921" t="e">
        <f>VLOOKUP(B24921,LISTAS!A24879:B24946,2,0)</f>
        <v>#N/A</v>
      </c>
      <c r="W24921" s="35" t="e">
        <f>VLOOKUP(V24921,LISTAS!$M$2:$N$18,2,0)</f>
        <v>#N/A</v>
      </c>
    </row>
    <row r="24922" spans="3:23">
      <c r="C24922" t="e">
        <f>VLOOKUP(B24922,LISTAS!A24880:B24947,2,0)</f>
        <v>#N/A</v>
      </c>
      <c r="W24922" s="35" t="e">
        <f>VLOOKUP(V24922,LISTAS!$M$2:$N$18,2,0)</f>
        <v>#N/A</v>
      </c>
    </row>
    <row r="24923" spans="3:23">
      <c r="C24923" t="e">
        <f>VLOOKUP(B24923,LISTAS!A24881:B24948,2,0)</f>
        <v>#N/A</v>
      </c>
      <c r="W24923" s="35" t="e">
        <f>VLOOKUP(V24923,LISTAS!$M$2:$N$18,2,0)</f>
        <v>#N/A</v>
      </c>
    </row>
    <row r="24924" spans="3:23">
      <c r="C24924" t="e">
        <f>VLOOKUP(B24924,LISTAS!A24882:B24949,2,0)</f>
        <v>#N/A</v>
      </c>
      <c r="W24924" s="35" t="e">
        <f>VLOOKUP(V24924,LISTAS!$M$2:$N$18,2,0)</f>
        <v>#N/A</v>
      </c>
    </row>
    <row r="24925" spans="3:23">
      <c r="C24925" t="e">
        <f>VLOOKUP(B24925,LISTAS!A24883:B24950,2,0)</f>
        <v>#N/A</v>
      </c>
      <c r="W24925" s="35" t="e">
        <f>VLOOKUP(V24925,LISTAS!$M$2:$N$18,2,0)</f>
        <v>#N/A</v>
      </c>
    </row>
    <row r="24926" spans="3:23">
      <c r="C24926" t="e">
        <f>VLOOKUP(B24926,LISTAS!A24884:B24951,2,0)</f>
        <v>#N/A</v>
      </c>
      <c r="W24926" s="35" t="e">
        <f>VLOOKUP(V24926,LISTAS!$M$2:$N$18,2,0)</f>
        <v>#N/A</v>
      </c>
    </row>
    <row r="24927" spans="3:23">
      <c r="C24927" t="e">
        <f>VLOOKUP(B24927,LISTAS!A24885:B24952,2,0)</f>
        <v>#N/A</v>
      </c>
      <c r="W24927" s="35" t="e">
        <f>VLOOKUP(V24927,LISTAS!$M$2:$N$18,2,0)</f>
        <v>#N/A</v>
      </c>
    </row>
    <row r="24928" spans="3:23">
      <c r="C24928" t="e">
        <f>VLOOKUP(B24928,LISTAS!A24886:B24953,2,0)</f>
        <v>#N/A</v>
      </c>
      <c r="W24928" s="35" t="e">
        <f>VLOOKUP(V24928,LISTAS!$M$2:$N$18,2,0)</f>
        <v>#N/A</v>
      </c>
    </row>
    <row r="24929" spans="3:23">
      <c r="C24929" t="e">
        <f>VLOOKUP(B24929,LISTAS!A24887:B24954,2,0)</f>
        <v>#N/A</v>
      </c>
      <c r="W24929" s="35" t="e">
        <f>VLOOKUP(V24929,LISTAS!$M$2:$N$18,2,0)</f>
        <v>#N/A</v>
      </c>
    </row>
    <row r="24930" spans="3:23">
      <c r="C24930" t="e">
        <f>VLOOKUP(B24930,LISTAS!A24888:B24955,2,0)</f>
        <v>#N/A</v>
      </c>
      <c r="W24930" s="35" t="e">
        <f>VLOOKUP(V24930,LISTAS!$M$2:$N$18,2,0)</f>
        <v>#N/A</v>
      </c>
    </row>
    <row r="24931" spans="3:23">
      <c r="C24931" t="e">
        <f>VLOOKUP(B24931,LISTAS!A24889:B24956,2,0)</f>
        <v>#N/A</v>
      </c>
      <c r="W24931" s="35" t="e">
        <f>VLOOKUP(V24931,LISTAS!$M$2:$N$18,2,0)</f>
        <v>#N/A</v>
      </c>
    </row>
    <row r="24932" spans="3:23">
      <c r="C24932" t="e">
        <f>VLOOKUP(B24932,LISTAS!A24890:B24957,2,0)</f>
        <v>#N/A</v>
      </c>
      <c r="W24932" s="35" t="e">
        <f>VLOOKUP(V24932,LISTAS!$M$2:$N$18,2,0)</f>
        <v>#N/A</v>
      </c>
    </row>
    <row r="24933" spans="3:23">
      <c r="C24933" t="e">
        <f>VLOOKUP(B24933,LISTAS!A24891:B24958,2,0)</f>
        <v>#N/A</v>
      </c>
      <c r="W24933" s="35" t="e">
        <f>VLOOKUP(V24933,LISTAS!$M$2:$N$18,2,0)</f>
        <v>#N/A</v>
      </c>
    </row>
    <row r="24934" spans="3:23">
      <c r="C24934" t="e">
        <f>VLOOKUP(B24934,LISTAS!A24892:B24959,2,0)</f>
        <v>#N/A</v>
      </c>
      <c r="W24934" s="35" t="e">
        <f>VLOOKUP(V24934,LISTAS!$M$2:$N$18,2,0)</f>
        <v>#N/A</v>
      </c>
    </row>
    <row r="24935" spans="3:23">
      <c r="C24935" t="e">
        <f>VLOOKUP(B24935,LISTAS!A24893:B24960,2,0)</f>
        <v>#N/A</v>
      </c>
      <c r="W24935" s="35" t="e">
        <f>VLOOKUP(V24935,LISTAS!$M$2:$N$18,2,0)</f>
        <v>#N/A</v>
      </c>
    </row>
    <row r="24936" spans="3:23">
      <c r="C24936" t="e">
        <f>VLOOKUP(B24936,LISTAS!A24894:B24961,2,0)</f>
        <v>#N/A</v>
      </c>
      <c r="W24936" s="35" t="e">
        <f>VLOOKUP(V24936,LISTAS!$M$2:$N$18,2,0)</f>
        <v>#N/A</v>
      </c>
    </row>
    <row r="24937" spans="3:23">
      <c r="C24937" t="e">
        <f>VLOOKUP(B24937,LISTAS!A24895:B24962,2,0)</f>
        <v>#N/A</v>
      </c>
      <c r="W24937" s="35" t="e">
        <f>VLOOKUP(V24937,LISTAS!$M$2:$N$18,2,0)</f>
        <v>#N/A</v>
      </c>
    </row>
    <row r="24938" spans="3:23">
      <c r="C24938" t="e">
        <f>VLOOKUP(B24938,LISTAS!A24896:B24963,2,0)</f>
        <v>#N/A</v>
      </c>
      <c r="W24938" s="35" t="e">
        <f>VLOOKUP(V24938,LISTAS!$M$2:$N$18,2,0)</f>
        <v>#N/A</v>
      </c>
    </row>
    <row r="24939" spans="3:23">
      <c r="C24939" t="e">
        <f>VLOOKUP(B24939,LISTAS!A24897:B24964,2,0)</f>
        <v>#N/A</v>
      </c>
      <c r="W24939" s="35" t="e">
        <f>VLOOKUP(V24939,LISTAS!$M$2:$N$18,2,0)</f>
        <v>#N/A</v>
      </c>
    </row>
    <row r="24940" spans="3:23">
      <c r="C24940" t="e">
        <f>VLOOKUP(B24940,LISTAS!A24898:B24965,2,0)</f>
        <v>#N/A</v>
      </c>
      <c r="W24940" s="35" t="e">
        <f>VLOOKUP(V24940,LISTAS!$M$2:$N$18,2,0)</f>
        <v>#N/A</v>
      </c>
    </row>
    <row r="24941" spans="3:23">
      <c r="C24941" t="e">
        <f>VLOOKUP(B24941,LISTAS!A24899:B24966,2,0)</f>
        <v>#N/A</v>
      </c>
      <c r="W24941" s="35" t="e">
        <f>VLOOKUP(V24941,LISTAS!$M$2:$N$18,2,0)</f>
        <v>#N/A</v>
      </c>
    </row>
    <row r="24942" spans="3:23">
      <c r="C24942" t="e">
        <f>VLOOKUP(B24942,LISTAS!A24900:B24967,2,0)</f>
        <v>#N/A</v>
      </c>
      <c r="W24942" s="35" t="e">
        <f>VLOOKUP(V24942,LISTAS!$M$2:$N$18,2,0)</f>
        <v>#N/A</v>
      </c>
    </row>
    <row r="24943" spans="3:23">
      <c r="C24943" t="e">
        <f>VLOOKUP(B24943,LISTAS!A24901:B24968,2,0)</f>
        <v>#N/A</v>
      </c>
      <c r="W24943" s="35" t="e">
        <f>VLOOKUP(V24943,LISTAS!$M$2:$N$18,2,0)</f>
        <v>#N/A</v>
      </c>
    </row>
    <row r="24944" spans="3:23">
      <c r="C24944" t="e">
        <f>VLOOKUP(B24944,LISTAS!A24902:B24969,2,0)</f>
        <v>#N/A</v>
      </c>
      <c r="W24944" s="35" t="e">
        <f>VLOOKUP(V24944,LISTAS!$M$2:$N$18,2,0)</f>
        <v>#N/A</v>
      </c>
    </row>
    <row r="24945" spans="3:23">
      <c r="C24945" t="e">
        <f>VLOOKUP(B24945,LISTAS!A24903:B24970,2,0)</f>
        <v>#N/A</v>
      </c>
      <c r="W24945" s="35" t="e">
        <f>VLOOKUP(V24945,LISTAS!$M$2:$N$18,2,0)</f>
        <v>#N/A</v>
      </c>
    </row>
    <row r="24946" spans="3:23">
      <c r="C24946" t="e">
        <f>VLOOKUP(B24946,LISTAS!A24904:B24971,2,0)</f>
        <v>#N/A</v>
      </c>
      <c r="W24946" s="35" t="e">
        <f>VLOOKUP(V24946,LISTAS!$M$2:$N$18,2,0)</f>
        <v>#N/A</v>
      </c>
    </row>
    <row r="24947" spans="3:23">
      <c r="C24947" t="e">
        <f>VLOOKUP(B24947,LISTAS!A24905:B24972,2,0)</f>
        <v>#N/A</v>
      </c>
      <c r="W24947" s="35" t="e">
        <f>VLOOKUP(V24947,LISTAS!$M$2:$N$18,2,0)</f>
        <v>#N/A</v>
      </c>
    </row>
    <row r="24948" spans="3:23">
      <c r="C24948" t="e">
        <f>VLOOKUP(B24948,LISTAS!A24906:B24973,2,0)</f>
        <v>#N/A</v>
      </c>
      <c r="W24948" s="35" t="e">
        <f>VLOOKUP(V24948,LISTAS!$M$2:$N$18,2,0)</f>
        <v>#N/A</v>
      </c>
    </row>
    <row r="24949" spans="3:23">
      <c r="C24949" t="e">
        <f>VLOOKUP(B24949,LISTAS!A24907:B24974,2,0)</f>
        <v>#N/A</v>
      </c>
      <c r="W24949" s="35" t="e">
        <f>VLOOKUP(V24949,LISTAS!$M$2:$N$18,2,0)</f>
        <v>#N/A</v>
      </c>
    </row>
    <row r="24950" spans="3:23">
      <c r="C24950" t="e">
        <f>VLOOKUP(B24950,LISTAS!A24908:B24975,2,0)</f>
        <v>#N/A</v>
      </c>
      <c r="W24950" s="35" t="e">
        <f>VLOOKUP(V24950,LISTAS!$M$2:$N$18,2,0)</f>
        <v>#N/A</v>
      </c>
    </row>
    <row r="24951" spans="3:23">
      <c r="C24951" t="e">
        <f>VLOOKUP(B24951,LISTAS!A24909:B24976,2,0)</f>
        <v>#N/A</v>
      </c>
      <c r="W24951" s="35" t="e">
        <f>VLOOKUP(V24951,LISTAS!$M$2:$N$18,2,0)</f>
        <v>#N/A</v>
      </c>
    </row>
    <row r="24952" spans="3:23">
      <c r="C24952" t="e">
        <f>VLOOKUP(B24952,LISTAS!A24910:B24977,2,0)</f>
        <v>#N/A</v>
      </c>
      <c r="W24952" s="35" t="e">
        <f>VLOOKUP(V24952,LISTAS!$M$2:$N$18,2,0)</f>
        <v>#N/A</v>
      </c>
    </row>
    <row r="24953" spans="3:23">
      <c r="C24953" t="e">
        <f>VLOOKUP(B24953,LISTAS!A24911:B24978,2,0)</f>
        <v>#N/A</v>
      </c>
      <c r="W24953" s="35" t="e">
        <f>VLOOKUP(V24953,LISTAS!$M$2:$N$18,2,0)</f>
        <v>#N/A</v>
      </c>
    </row>
    <row r="24954" spans="3:23">
      <c r="C24954" t="e">
        <f>VLOOKUP(B24954,LISTAS!A24912:B24979,2,0)</f>
        <v>#N/A</v>
      </c>
      <c r="W24954" s="35" t="e">
        <f>VLOOKUP(V24954,LISTAS!$M$2:$N$18,2,0)</f>
        <v>#N/A</v>
      </c>
    </row>
    <row r="24955" spans="3:23">
      <c r="C24955" t="e">
        <f>VLOOKUP(B24955,LISTAS!A24913:B24980,2,0)</f>
        <v>#N/A</v>
      </c>
      <c r="W24955" s="35" t="e">
        <f>VLOOKUP(V24955,LISTAS!$M$2:$N$18,2,0)</f>
        <v>#N/A</v>
      </c>
    </row>
    <row r="24956" spans="3:23">
      <c r="C24956" t="e">
        <f>VLOOKUP(B24956,LISTAS!A24914:B24981,2,0)</f>
        <v>#N/A</v>
      </c>
      <c r="W24956" s="35" t="e">
        <f>VLOOKUP(V24956,LISTAS!$M$2:$N$18,2,0)</f>
        <v>#N/A</v>
      </c>
    </row>
    <row r="24957" spans="3:23">
      <c r="C24957" t="e">
        <f>VLOOKUP(B24957,LISTAS!A24915:B24982,2,0)</f>
        <v>#N/A</v>
      </c>
      <c r="W24957" s="35" t="e">
        <f>VLOOKUP(V24957,LISTAS!$M$2:$N$18,2,0)</f>
        <v>#N/A</v>
      </c>
    </row>
    <row r="24958" spans="3:23">
      <c r="C24958" t="e">
        <f>VLOOKUP(B24958,LISTAS!A24916:B24983,2,0)</f>
        <v>#N/A</v>
      </c>
      <c r="W24958" s="35" t="e">
        <f>VLOOKUP(V24958,LISTAS!$M$2:$N$18,2,0)</f>
        <v>#N/A</v>
      </c>
    </row>
    <row r="24959" spans="3:23">
      <c r="C24959" t="e">
        <f>VLOOKUP(B24959,LISTAS!A24917:B24984,2,0)</f>
        <v>#N/A</v>
      </c>
      <c r="W24959" s="35" t="e">
        <f>VLOOKUP(V24959,LISTAS!$M$2:$N$18,2,0)</f>
        <v>#N/A</v>
      </c>
    </row>
    <row r="24960" spans="3:23">
      <c r="C24960" t="e">
        <f>VLOOKUP(B24960,LISTAS!A24918:B24985,2,0)</f>
        <v>#N/A</v>
      </c>
      <c r="W24960" s="35" t="e">
        <f>VLOOKUP(V24960,LISTAS!$M$2:$N$18,2,0)</f>
        <v>#N/A</v>
      </c>
    </row>
    <row r="24961" spans="3:23">
      <c r="C24961" t="e">
        <f>VLOOKUP(B24961,LISTAS!A24919:B24986,2,0)</f>
        <v>#N/A</v>
      </c>
      <c r="W24961" s="35" t="e">
        <f>VLOOKUP(V24961,LISTAS!$M$2:$N$18,2,0)</f>
        <v>#N/A</v>
      </c>
    </row>
    <row r="24962" spans="3:23">
      <c r="C24962" t="e">
        <f>VLOOKUP(B24962,LISTAS!A24920:B24987,2,0)</f>
        <v>#N/A</v>
      </c>
      <c r="W24962" s="35" t="e">
        <f>VLOOKUP(V24962,LISTAS!$M$2:$N$18,2,0)</f>
        <v>#N/A</v>
      </c>
    </row>
    <row r="24963" spans="3:23">
      <c r="C24963" t="e">
        <f>VLOOKUP(B24963,LISTAS!A24921:B24988,2,0)</f>
        <v>#N/A</v>
      </c>
      <c r="W24963" s="35" t="e">
        <f>VLOOKUP(V24963,LISTAS!$M$2:$N$18,2,0)</f>
        <v>#N/A</v>
      </c>
    </row>
    <row r="24964" spans="3:23">
      <c r="C24964" t="e">
        <f>VLOOKUP(B24964,LISTAS!A24922:B24989,2,0)</f>
        <v>#N/A</v>
      </c>
      <c r="W24964" s="35" t="e">
        <f>VLOOKUP(V24964,LISTAS!$M$2:$N$18,2,0)</f>
        <v>#N/A</v>
      </c>
    </row>
    <row r="24965" spans="3:23">
      <c r="C24965" t="e">
        <f>VLOOKUP(B24965,LISTAS!A24923:B24990,2,0)</f>
        <v>#N/A</v>
      </c>
      <c r="W24965" s="35" t="e">
        <f>VLOOKUP(V24965,LISTAS!$M$2:$N$18,2,0)</f>
        <v>#N/A</v>
      </c>
    </row>
    <row r="24966" spans="3:23">
      <c r="C24966" t="e">
        <f>VLOOKUP(B24966,LISTAS!A24924:B24991,2,0)</f>
        <v>#N/A</v>
      </c>
      <c r="W24966" s="35" t="e">
        <f>VLOOKUP(V24966,LISTAS!$M$2:$N$18,2,0)</f>
        <v>#N/A</v>
      </c>
    </row>
    <row r="24967" spans="3:23">
      <c r="C24967" t="e">
        <f>VLOOKUP(B24967,LISTAS!A24925:B24992,2,0)</f>
        <v>#N/A</v>
      </c>
      <c r="W24967" s="35" t="e">
        <f>VLOOKUP(V24967,LISTAS!$M$2:$N$18,2,0)</f>
        <v>#N/A</v>
      </c>
    </row>
    <row r="24968" spans="3:23">
      <c r="C24968" t="e">
        <f>VLOOKUP(B24968,LISTAS!A24926:B24993,2,0)</f>
        <v>#N/A</v>
      </c>
      <c r="W24968" s="35" t="e">
        <f>VLOOKUP(V24968,LISTAS!$M$2:$N$18,2,0)</f>
        <v>#N/A</v>
      </c>
    </row>
    <row r="24969" spans="3:23">
      <c r="C24969" t="e">
        <f>VLOOKUP(B24969,LISTAS!A24927:B24994,2,0)</f>
        <v>#N/A</v>
      </c>
      <c r="W24969" s="35" t="e">
        <f>VLOOKUP(V24969,LISTAS!$M$2:$N$18,2,0)</f>
        <v>#N/A</v>
      </c>
    </row>
    <row r="24970" spans="3:23">
      <c r="C24970" t="e">
        <f>VLOOKUP(B24970,LISTAS!A24928:B24995,2,0)</f>
        <v>#N/A</v>
      </c>
      <c r="W24970" s="35" t="e">
        <f>VLOOKUP(V24970,LISTAS!$M$2:$N$18,2,0)</f>
        <v>#N/A</v>
      </c>
    </row>
    <row r="24971" spans="3:23">
      <c r="C24971" t="e">
        <f>VLOOKUP(B24971,LISTAS!A24929:B24996,2,0)</f>
        <v>#N/A</v>
      </c>
      <c r="W24971" s="35" t="e">
        <f>VLOOKUP(V24971,LISTAS!$M$2:$N$18,2,0)</f>
        <v>#N/A</v>
      </c>
    </row>
    <row r="24972" spans="3:23">
      <c r="C24972" t="e">
        <f>VLOOKUP(B24972,LISTAS!A24930:B24997,2,0)</f>
        <v>#N/A</v>
      </c>
      <c r="W24972" s="35" t="e">
        <f>VLOOKUP(V24972,LISTAS!$M$2:$N$18,2,0)</f>
        <v>#N/A</v>
      </c>
    </row>
    <row r="24973" spans="3:23">
      <c r="C24973" t="e">
        <f>VLOOKUP(B24973,LISTAS!A24931:B24998,2,0)</f>
        <v>#N/A</v>
      </c>
      <c r="W24973" s="35" t="e">
        <f>VLOOKUP(V24973,LISTAS!$M$2:$N$18,2,0)</f>
        <v>#N/A</v>
      </c>
    </row>
    <row r="24974" spans="3:23">
      <c r="C24974" t="e">
        <f>VLOOKUP(B24974,LISTAS!A24932:B24999,2,0)</f>
        <v>#N/A</v>
      </c>
      <c r="W24974" s="35" t="e">
        <f>VLOOKUP(V24974,LISTAS!$M$2:$N$18,2,0)</f>
        <v>#N/A</v>
      </c>
    </row>
    <row r="24975" spans="3:23">
      <c r="C24975" t="e">
        <f>VLOOKUP(B24975,LISTAS!A24933:B25000,2,0)</f>
        <v>#N/A</v>
      </c>
      <c r="W24975" s="35" t="e">
        <f>VLOOKUP(V24975,LISTAS!$M$2:$N$18,2,0)</f>
        <v>#N/A</v>
      </c>
    </row>
    <row r="24976" spans="3:23">
      <c r="C24976" t="e">
        <f>VLOOKUP(B24976,LISTAS!A24934:B25001,2,0)</f>
        <v>#N/A</v>
      </c>
      <c r="W24976" s="35" t="e">
        <f>VLOOKUP(V24976,LISTAS!$M$2:$N$18,2,0)</f>
        <v>#N/A</v>
      </c>
    </row>
    <row r="24977" spans="3:23">
      <c r="C24977" t="e">
        <f>VLOOKUP(B24977,LISTAS!A24935:B25002,2,0)</f>
        <v>#N/A</v>
      </c>
      <c r="W24977" s="35" t="e">
        <f>VLOOKUP(V24977,LISTAS!$M$2:$N$18,2,0)</f>
        <v>#N/A</v>
      </c>
    </row>
    <row r="24978" spans="3:23">
      <c r="C24978" t="e">
        <f>VLOOKUP(B24978,LISTAS!A24936:B25003,2,0)</f>
        <v>#N/A</v>
      </c>
      <c r="W24978" s="35" t="e">
        <f>VLOOKUP(V24978,LISTAS!$M$2:$N$18,2,0)</f>
        <v>#N/A</v>
      </c>
    </row>
    <row r="24979" spans="3:23">
      <c r="C24979" t="e">
        <f>VLOOKUP(B24979,LISTAS!A24937:B25004,2,0)</f>
        <v>#N/A</v>
      </c>
      <c r="W24979" s="35" t="e">
        <f>VLOOKUP(V24979,LISTAS!$M$2:$N$18,2,0)</f>
        <v>#N/A</v>
      </c>
    </row>
    <row r="24980" spans="3:23">
      <c r="C24980" t="e">
        <f>VLOOKUP(B24980,LISTAS!A24938:B25005,2,0)</f>
        <v>#N/A</v>
      </c>
      <c r="W24980" s="35" t="e">
        <f>VLOOKUP(V24980,LISTAS!$M$2:$N$18,2,0)</f>
        <v>#N/A</v>
      </c>
    </row>
    <row r="24981" spans="3:23">
      <c r="C24981" t="e">
        <f>VLOOKUP(B24981,LISTAS!A24939:B25006,2,0)</f>
        <v>#N/A</v>
      </c>
      <c r="W24981" s="35" t="e">
        <f>VLOOKUP(V24981,LISTAS!$M$2:$N$18,2,0)</f>
        <v>#N/A</v>
      </c>
    </row>
    <row r="24982" spans="3:23">
      <c r="C24982" t="e">
        <f>VLOOKUP(B24982,LISTAS!A24940:B25007,2,0)</f>
        <v>#N/A</v>
      </c>
      <c r="W24982" s="35" t="e">
        <f>VLOOKUP(V24982,LISTAS!$M$2:$N$18,2,0)</f>
        <v>#N/A</v>
      </c>
    </row>
    <row r="24983" spans="3:23">
      <c r="C24983" t="e">
        <f>VLOOKUP(B24983,LISTAS!A24941:B25008,2,0)</f>
        <v>#N/A</v>
      </c>
      <c r="W24983" s="35" t="e">
        <f>VLOOKUP(V24983,LISTAS!$M$2:$N$18,2,0)</f>
        <v>#N/A</v>
      </c>
    </row>
    <row r="24984" spans="3:23">
      <c r="C24984" t="e">
        <f>VLOOKUP(B24984,LISTAS!A24942:B25009,2,0)</f>
        <v>#N/A</v>
      </c>
      <c r="W24984" s="35" t="e">
        <f>VLOOKUP(V24984,LISTAS!$M$2:$N$18,2,0)</f>
        <v>#N/A</v>
      </c>
    </row>
    <row r="24985" spans="3:23">
      <c r="C24985" t="e">
        <f>VLOOKUP(B24985,LISTAS!A24943:B25010,2,0)</f>
        <v>#N/A</v>
      </c>
      <c r="W24985" s="35" t="e">
        <f>VLOOKUP(V24985,LISTAS!$M$2:$N$18,2,0)</f>
        <v>#N/A</v>
      </c>
    </row>
    <row r="24986" spans="3:23">
      <c r="C24986" t="e">
        <f>VLOOKUP(B24986,LISTAS!A24944:B25011,2,0)</f>
        <v>#N/A</v>
      </c>
      <c r="W24986" s="35" t="e">
        <f>VLOOKUP(V24986,LISTAS!$M$2:$N$18,2,0)</f>
        <v>#N/A</v>
      </c>
    </row>
    <row r="24987" spans="3:23">
      <c r="C24987" t="e">
        <f>VLOOKUP(B24987,LISTAS!A24945:B25012,2,0)</f>
        <v>#N/A</v>
      </c>
      <c r="W24987" s="35" t="e">
        <f>VLOOKUP(V24987,LISTAS!$M$2:$N$18,2,0)</f>
        <v>#N/A</v>
      </c>
    </row>
    <row r="24988" spans="3:23">
      <c r="C24988" t="e">
        <f>VLOOKUP(B24988,LISTAS!A24946:B25013,2,0)</f>
        <v>#N/A</v>
      </c>
      <c r="W24988" s="35" t="e">
        <f>VLOOKUP(V24988,LISTAS!$M$2:$N$18,2,0)</f>
        <v>#N/A</v>
      </c>
    </row>
    <row r="24989" spans="3:23">
      <c r="C24989" t="e">
        <f>VLOOKUP(B24989,LISTAS!A24947:B25014,2,0)</f>
        <v>#N/A</v>
      </c>
      <c r="W24989" s="35" t="e">
        <f>VLOOKUP(V24989,LISTAS!$M$2:$N$18,2,0)</f>
        <v>#N/A</v>
      </c>
    </row>
    <row r="24990" spans="3:23">
      <c r="C24990" t="e">
        <f>VLOOKUP(B24990,LISTAS!A24948:B25015,2,0)</f>
        <v>#N/A</v>
      </c>
      <c r="W24990" s="35" t="e">
        <f>VLOOKUP(V24990,LISTAS!$M$2:$N$18,2,0)</f>
        <v>#N/A</v>
      </c>
    </row>
    <row r="24991" spans="3:23">
      <c r="C24991" t="e">
        <f>VLOOKUP(B24991,LISTAS!A24949:B25016,2,0)</f>
        <v>#N/A</v>
      </c>
      <c r="W24991" s="35" t="e">
        <f>VLOOKUP(V24991,LISTAS!$M$2:$N$18,2,0)</f>
        <v>#N/A</v>
      </c>
    </row>
    <row r="24992" spans="3:23">
      <c r="C24992" t="e">
        <f>VLOOKUP(B24992,LISTAS!A24950:B25017,2,0)</f>
        <v>#N/A</v>
      </c>
      <c r="W24992" s="35" t="e">
        <f>VLOOKUP(V24992,LISTAS!$M$2:$N$18,2,0)</f>
        <v>#N/A</v>
      </c>
    </row>
    <row r="24993" spans="3:23">
      <c r="C24993" t="e">
        <f>VLOOKUP(B24993,LISTAS!A24951:B25018,2,0)</f>
        <v>#N/A</v>
      </c>
      <c r="W24993" s="35" t="e">
        <f>VLOOKUP(V24993,LISTAS!$M$2:$N$18,2,0)</f>
        <v>#N/A</v>
      </c>
    </row>
    <row r="24994" spans="3:23">
      <c r="C24994" t="e">
        <f>VLOOKUP(B24994,LISTAS!A24952:B25019,2,0)</f>
        <v>#N/A</v>
      </c>
      <c r="W24994" s="35" t="e">
        <f>VLOOKUP(V24994,LISTAS!$M$2:$N$18,2,0)</f>
        <v>#N/A</v>
      </c>
    </row>
    <row r="24995" spans="3:23">
      <c r="C24995" t="e">
        <f>VLOOKUP(B24995,LISTAS!A24953:B25020,2,0)</f>
        <v>#N/A</v>
      </c>
      <c r="W24995" s="35" t="e">
        <f>VLOOKUP(V24995,LISTAS!$M$2:$N$18,2,0)</f>
        <v>#N/A</v>
      </c>
    </row>
    <row r="24996" spans="3:23">
      <c r="C24996" t="e">
        <f>VLOOKUP(B24996,LISTAS!A24954:B25021,2,0)</f>
        <v>#N/A</v>
      </c>
      <c r="W24996" s="35" t="e">
        <f>VLOOKUP(V24996,LISTAS!$M$2:$N$18,2,0)</f>
        <v>#N/A</v>
      </c>
    </row>
    <row r="24997" spans="3:23">
      <c r="C24997" t="e">
        <f>VLOOKUP(B24997,LISTAS!A24955:B25022,2,0)</f>
        <v>#N/A</v>
      </c>
      <c r="W24997" s="35" t="e">
        <f>VLOOKUP(V24997,LISTAS!$M$2:$N$18,2,0)</f>
        <v>#N/A</v>
      </c>
    </row>
    <row r="24998" spans="3:23">
      <c r="C24998" t="e">
        <f>VLOOKUP(B24998,LISTAS!A24956:B25023,2,0)</f>
        <v>#N/A</v>
      </c>
      <c r="W24998" s="35" t="e">
        <f>VLOOKUP(V24998,LISTAS!$M$2:$N$18,2,0)</f>
        <v>#N/A</v>
      </c>
    </row>
    <row r="24999" spans="3:23">
      <c r="C24999" t="e">
        <f>VLOOKUP(B24999,LISTAS!A24957:B25024,2,0)</f>
        <v>#N/A</v>
      </c>
      <c r="W24999" s="35" t="e">
        <f>VLOOKUP(V24999,LISTAS!$M$2:$N$18,2,0)</f>
        <v>#N/A</v>
      </c>
    </row>
    <row r="25000" spans="3:23">
      <c r="C25000" t="e">
        <f>VLOOKUP(B25000,LISTAS!A24958:B25025,2,0)</f>
        <v>#N/A</v>
      </c>
      <c r="W25000" s="35" t="e">
        <f>VLOOKUP(V25000,LISTAS!$M$2:$N$18,2,0)</f>
        <v>#N/A</v>
      </c>
    </row>
    <row r="25001" spans="3:23">
      <c r="C25001" t="e">
        <f>VLOOKUP(B25001,LISTAS!A24959:B25026,2,0)</f>
        <v>#N/A</v>
      </c>
      <c r="W25001" s="35" t="e">
        <f>VLOOKUP(V25001,LISTAS!$M$2:$N$18,2,0)</f>
        <v>#N/A</v>
      </c>
    </row>
    <row r="25002" spans="3:23">
      <c r="C25002" t="e">
        <f>VLOOKUP(B25002,LISTAS!A24960:B25027,2,0)</f>
        <v>#N/A</v>
      </c>
      <c r="W25002" s="35" t="e">
        <f>VLOOKUP(V25002,LISTAS!$M$2:$N$18,2,0)</f>
        <v>#N/A</v>
      </c>
    </row>
    <row r="25003" spans="3:23">
      <c r="C25003" t="e">
        <f>VLOOKUP(B25003,LISTAS!A24961:B25028,2,0)</f>
        <v>#N/A</v>
      </c>
      <c r="W25003" s="35" t="e">
        <f>VLOOKUP(V25003,LISTAS!$M$2:$N$18,2,0)</f>
        <v>#N/A</v>
      </c>
    </row>
    <row r="25004" spans="3:23">
      <c r="C25004" t="e">
        <f>VLOOKUP(B25004,LISTAS!A24962:B25029,2,0)</f>
        <v>#N/A</v>
      </c>
      <c r="W25004" s="35" t="e">
        <f>VLOOKUP(V25004,LISTAS!$M$2:$N$18,2,0)</f>
        <v>#N/A</v>
      </c>
    </row>
    <row r="25005" spans="3:23">
      <c r="C25005" t="e">
        <f>VLOOKUP(B25005,LISTAS!A24963:B25030,2,0)</f>
        <v>#N/A</v>
      </c>
      <c r="W25005" s="35" t="e">
        <f>VLOOKUP(V25005,LISTAS!$M$2:$N$18,2,0)</f>
        <v>#N/A</v>
      </c>
    </row>
    <row r="25006" spans="3:23">
      <c r="C25006" t="e">
        <f>VLOOKUP(B25006,LISTAS!A24964:B25031,2,0)</f>
        <v>#N/A</v>
      </c>
      <c r="W25006" s="35" t="e">
        <f>VLOOKUP(V25006,LISTAS!$M$2:$N$18,2,0)</f>
        <v>#N/A</v>
      </c>
    </row>
    <row r="25007" spans="3:23">
      <c r="C25007" t="e">
        <f>VLOOKUP(B25007,LISTAS!A24965:B25032,2,0)</f>
        <v>#N/A</v>
      </c>
      <c r="W25007" s="35" t="e">
        <f>VLOOKUP(V25007,LISTAS!$M$2:$N$18,2,0)</f>
        <v>#N/A</v>
      </c>
    </row>
    <row r="25008" spans="3:23">
      <c r="C25008" t="e">
        <f>VLOOKUP(B25008,LISTAS!A24966:B25033,2,0)</f>
        <v>#N/A</v>
      </c>
      <c r="W25008" s="35" t="e">
        <f>VLOOKUP(V25008,LISTAS!$M$2:$N$18,2,0)</f>
        <v>#N/A</v>
      </c>
    </row>
    <row r="25009" spans="3:23">
      <c r="C25009" t="e">
        <f>VLOOKUP(B25009,LISTAS!A24967:B25034,2,0)</f>
        <v>#N/A</v>
      </c>
      <c r="W25009" s="35" t="e">
        <f>VLOOKUP(V25009,LISTAS!$M$2:$N$18,2,0)</f>
        <v>#N/A</v>
      </c>
    </row>
    <row r="25010" spans="3:23">
      <c r="C25010" t="e">
        <f>VLOOKUP(B25010,LISTAS!A24968:B25035,2,0)</f>
        <v>#N/A</v>
      </c>
      <c r="W25010" s="35" t="e">
        <f>VLOOKUP(V25010,LISTAS!$M$2:$N$18,2,0)</f>
        <v>#N/A</v>
      </c>
    </row>
    <row r="25011" spans="3:23">
      <c r="C25011" t="e">
        <f>VLOOKUP(B25011,LISTAS!A24969:B25036,2,0)</f>
        <v>#N/A</v>
      </c>
      <c r="W25011" s="35" t="e">
        <f>VLOOKUP(V25011,LISTAS!$M$2:$N$18,2,0)</f>
        <v>#N/A</v>
      </c>
    </row>
    <row r="25012" spans="3:23">
      <c r="C25012" t="e">
        <f>VLOOKUP(B25012,LISTAS!A24970:B25037,2,0)</f>
        <v>#N/A</v>
      </c>
      <c r="W25012" s="35" t="e">
        <f>VLOOKUP(V25012,LISTAS!$M$2:$N$18,2,0)</f>
        <v>#N/A</v>
      </c>
    </row>
    <row r="25013" spans="3:23">
      <c r="C25013" t="e">
        <f>VLOOKUP(B25013,LISTAS!A24971:B25038,2,0)</f>
        <v>#N/A</v>
      </c>
      <c r="W25013" s="35" t="e">
        <f>VLOOKUP(V25013,LISTAS!$M$2:$N$18,2,0)</f>
        <v>#N/A</v>
      </c>
    </row>
    <row r="25014" spans="3:23">
      <c r="C25014" t="e">
        <f>VLOOKUP(B25014,LISTAS!A24972:B25039,2,0)</f>
        <v>#N/A</v>
      </c>
      <c r="W25014" s="35" t="e">
        <f>VLOOKUP(V25014,LISTAS!$M$2:$N$18,2,0)</f>
        <v>#N/A</v>
      </c>
    </row>
    <row r="25015" spans="3:23">
      <c r="C25015" t="e">
        <f>VLOOKUP(B25015,LISTAS!A24973:B25040,2,0)</f>
        <v>#N/A</v>
      </c>
      <c r="W25015" s="35" t="e">
        <f>VLOOKUP(V25015,LISTAS!$M$2:$N$18,2,0)</f>
        <v>#N/A</v>
      </c>
    </row>
    <row r="25016" spans="3:23">
      <c r="C25016" t="e">
        <f>VLOOKUP(B25016,LISTAS!A24974:B25041,2,0)</f>
        <v>#N/A</v>
      </c>
      <c r="W25016" s="35" t="e">
        <f>VLOOKUP(V25016,LISTAS!$M$2:$N$18,2,0)</f>
        <v>#N/A</v>
      </c>
    </row>
    <row r="25017" spans="3:23">
      <c r="C25017" t="e">
        <f>VLOOKUP(B25017,LISTAS!A24975:B25042,2,0)</f>
        <v>#N/A</v>
      </c>
      <c r="W25017" s="35" t="e">
        <f>VLOOKUP(V25017,LISTAS!$M$2:$N$18,2,0)</f>
        <v>#N/A</v>
      </c>
    </row>
    <row r="25018" spans="3:23">
      <c r="C25018" t="e">
        <f>VLOOKUP(B25018,LISTAS!A24976:B25043,2,0)</f>
        <v>#N/A</v>
      </c>
      <c r="W25018" s="35" t="e">
        <f>VLOOKUP(V25018,LISTAS!$M$2:$N$18,2,0)</f>
        <v>#N/A</v>
      </c>
    </row>
    <row r="25019" spans="3:23">
      <c r="C25019" t="e">
        <f>VLOOKUP(B25019,LISTAS!A24977:B25044,2,0)</f>
        <v>#N/A</v>
      </c>
      <c r="W25019" s="35" t="e">
        <f>VLOOKUP(V25019,LISTAS!$M$2:$N$18,2,0)</f>
        <v>#N/A</v>
      </c>
    </row>
    <row r="25020" spans="3:23">
      <c r="C25020" t="e">
        <f>VLOOKUP(B25020,LISTAS!A24978:B25045,2,0)</f>
        <v>#N/A</v>
      </c>
      <c r="W25020" s="35" t="e">
        <f>VLOOKUP(V25020,LISTAS!$M$2:$N$18,2,0)</f>
        <v>#N/A</v>
      </c>
    </row>
    <row r="25021" spans="3:23">
      <c r="C25021" t="e">
        <f>VLOOKUP(B25021,LISTAS!A24979:B25046,2,0)</f>
        <v>#N/A</v>
      </c>
      <c r="W25021" s="35" t="e">
        <f>VLOOKUP(V25021,LISTAS!$M$2:$N$18,2,0)</f>
        <v>#N/A</v>
      </c>
    </row>
    <row r="25022" spans="3:23">
      <c r="C25022" t="e">
        <f>VLOOKUP(B25022,LISTAS!A24980:B25047,2,0)</f>
        <v>#N/A</v>
      </c>
      <c r="W25022" s="35" t="e">
        <f>VLOOKUP(V25022,LISTAS!$M$2:$N$18,2,0)</f>
        <v>#N/A</v>
      </c>
    </row>
    <row r="25023" spans="3:23">
      <c r="C25023" t="e">
        <f>VLOOKUP(B25023,LISTAS!A24981:B25048,2,0)</f>
        <v>#N/A</v>
      </c>
      <c r="W25023" s="35" t="e">
        <f>VLOOKUP(V25023,LISTAS!$M$2:$N$18,2,0)</f>
        <v>#N/A</v>
      </c>
    </row>
    <row r="25024" spans="3:23">
      <c r="C25024" t="e">
        <f>VLOOKUP(B25024,LISTAS!A24982:B25049,2,0)</f>
        <v>#N/A</v>
      </c>
      <c r="W25024" s="35" t="e">
        <f>VLOOKUP(V25024,LISTAS!$M$2:$N$18,2,0)</f>
        <v>#N/A</v>
      </c>
    </row>
    <row r="25025" spans="3:23">
      <c r="C25025" t="e">
        <f>VLOOKUP(B25025,LISTAS!A24983:B25050,2,0)</f>
        <v>#N/A</v>
      </c>
      <c r="W25025" s="35" t="e">
        <f>VLOOKUP(V25025,LISTAS!$M$2:$N$18,2,0)</f>
        <v>#N/A</v>
      </c>
    </row>
    <row r="25026" spans="3:23">
      <c r="C25026" t="e">
        <f>VLOOKUP(B25026,LISTAS!A24984:B25051,2,0)</f>
        <v>#N/A</v>
      </c>
      <c r="W25026" s="35" t="e">
        <f>VLOOKUP(V25026,LISTAS!$M$2:$N$18,2,0)</f>
        <v>#N/A</v>
      </c>
    </row>
    <row r="25027" spans="3:23">
      <c r="C25027" t="e">
        <f>VLOOKUP(B25027,LISTAS!A24985:B25052,2,0)</f>
        <v>#N/A</v>
      </c>
      <c r="W25027" s="35" t="e">
        <f>VLOOKUP(V25027,LISTAS!$M$2:$N$18,2,0)</f>
        <v>#N/A</v>
      </c>
    </row>
    <row r="25028" spans="3:23">
      <c r="C25028" t="e">
        <f>VLOOKUP(B25028,LISTAS!A24986:B25053,2,0)</f>
        <v>#N/A</v>
      </c>
      <c r="W25028" s="35" t="e">
        <f>VLOOKUP(V25028,LISTAS!$M$2:$N$18,2,0)</f>
        <v>#N/A</v>
      </c>
    </row>
    <row r="25029" spans="3:23">
      <c r="C25029" t="e">
        <f>VLOOKUP(B25029,LISTAS!A24987:B25054,2,0)</f>
        <v>#N/A</v>
      </c>
      <c r="W25029" s="35" t="e">
        <f>VLOOKUP(V25029,LISTAS!$M$2:$N$18,2,0)</f>
        <v>#N/A</v>
      </c>
    </row>
    <row r="25030" spans="3:23">
      <c r="C25030" t="e">
        <f>VLOOKUP(B25030,LISTAS!A24988:B25055,2,0)</f>
        <v>#N/A</v>
      </c>
      <c r="W25030" s="35" t="e">
        <f>VLOOKUP(V25030,LISTAS!$M$2:$N$18,2,0)</f>
        <v>#N/A</v>
      </c>
    </row>
    <row r="25031" spans="3:23">
      <c r="C25031" t="e">
        <f>VLOOKUP(B25031,LISTAS!A24989:B25056,2,0)</f>
        <v>#N/A</v>
      </c>
      <c r="W25031" s="35" t="e">
        <f>VLOOKUP(V25031,LISTAS!$M$2:$N$18,2,0)</f>
        <v>#N/A</v>
      </c>
    </row>
    <row r="25032" spans="3:23">
      <c r="C25032" t="e">
        <f>VLOOKUP(B25032,LISTAS!A24990:B25057,2,0)</f>
        <v>#N/A</v>
      </c>
      <c r="W25032" s="35" t="e">
        <f>VLOOKUP(V25032,LISTAS!$M$2:$N$18,2,0)</f>
        <v>#N/A</v>
      </c>
    </row>
    <row r="25033" spans="3:23">
      <c r="C25033" t="e">
        <f>VLOOKUP(B25033,LISTAS!A24991:B25058,2,0)</f>
        <v>#N/A</v>
      </c>
      <c r="W25033" s="35" t="e">
        <f>VLOOKUP(V25033,LISTAS!$M$2:$N$18,2,0)</f>
        <v>#N/A</v>
      </c>
    </row>
    <row r="25034" spans="3:23">
      <c r="C25034" t="e">
        <f>VLOOKUP(B25034,LISTAS!A24992:B25059,2,0)</f>
        <v>#N/A</v>
      </c>
      <c r="W25034" s="35" t="e">
        <f>VLOOKUP(V25034,LISTAS!$M$2:$N$18,2,0)</f>
        <v>#N/A</v>
      </c>
    </row>
    <row r="25035" spans="3:23">
      <c r="C25035" t="e">
        <f>VLOOKUP(B25035,LISTAS!A24993:B25060,2,0)</f>
        <v>#N/A</v>
      </c>
      <c r="W25035" s="35" t="e">
        <f>VLOOKUP(V25035,LISTAS!$M$2:$N$18,2,0)</f>
        <v>#N/A</v>
      </c>
    </row>
    <row r="25036" spans="3:23">
      <c r="C25036" t="e">
        <f>VLOOKUP(B25036,LISTAS!A24994:B25061,2,0)</f>
        <v>#N/A</v>
      </c>
      <c r="W25036" s="35" t="e">
        <f>VLOOKUP(V25036,LISTAS!$M$2:$N$18,2,0)</f>
        <v>#N/A</v>
      </c>
    </row>
    <row r="25037" spans="3:23">
      <c r="C25037" t="e">
        <f>VLOOKUP(B25037,LISTAS!A24995:B25062,2,0)</f>
        <v>#N/A</v>
      </c>
      <c r="W25037" s="35" t="e">
        <f>VLOOKUP(V25037,LISTAS!$M$2:$N$18,2,0)</f>
        <v>#N/A</v>
      </c>
    </row>
    <row r="25038" spans="3:23">
      <c r="C25038" t="e">
        <f>VLOOKUP(B25038,LISTAS!A24996:B25063,2,0)</f>
        <v>#N/A</v>
      </c>
      <c r="W25038" s="35" t="e">
        <f>VLOOKUP(V25038,LISTAS!$M$2:$N$18,2,0)</f>
        <v>#N/A</v>
      </c>
    </row>
    <row r="25039" spans="3:23">
      <c r="C25039" t="e">
        <f>VLOOKUP(B25039,LISTAS!A24997:B25064,2,0)</f>
        <v>#N/A</v>
      </c>
      <c r="W25039" s="35" t="e">
        <f>VLOOKUP(V25039,LISTAS!$M$2:$N$18,2,0)</f>
        <v>#N/A</v>
      </c>
    </row>
    <row r="25040" spans="3:23">
      <c r="C25040" t="e">
        <f>VLOOKUP(B25040,LISTAS!A24998:B25065,2,0)</f>
        <v>#N/A</v>
      </c>
      <c r="W25040" s="35" t="e">
        <f>VLOOKUP(V25040,LISTAS!$M$2:$N$18,2,0)</f>
        <v>#N/A</v>
      </c>
    </row>
    <row r="25041" spans="3:23">
      <c r="C25041" t="e">
        <f>VLOOKUP(B25041,LISTAS!A24999:B25066,2,0)</f>
        <v>#N/A</v>
      </c>
      <c r="W25041" s="35" t="e">
        <f>VLOOKUP(V25041,LISTAS!$M$2:$N$18,2,0)</f>
        <v>#N/A</v>
      </c>
    </row>
    <row r="25042" spans="3:23">
      <c r="C25042" t="e">
        <f>VLOOKUP(B25042,LISTAS!A25000:B25067,2,0)</f>
        <v>#N/A</v>
      </c>
      <c r="W25042" s="35" t="e">
        <f>VLOOKUP(V25042,LISTAS!$M$2:$N$18,2,0)</f>
        <v>#N/A</v>
      </c>
    </row>
    <row r="25043" spans="3:23">
      <c r="C25043" t="e">
        <f>VLOOKUP(B25043,LISTAS!A25001:B25068,2,0)</f>
        <v>#N/A</v>
      </c>
      <c r="W25043" s="35" t="e">
        <f>VLOOKUP(V25043,LISTAS!$M$2:$N$18,2,0)</f>
        <v>#N/A</v>
      </c>
    </row>
    <row r="25044" spans="3:23">
      <c r="C25044" t="e">
        <f>VLOOKUP(B25044,LISTAS!A25002:B25069,2,0)</f>
        <v>#N/A</v>
      </c>
      <c r="W25044" s="35" t="e">
        <f>VLOOKUP(V25044,LISTAS!$M$2:$N$18,2,0)</f>
        <v>#N/A</v>
      </c>
    </row>
    <row r="25045" spans="3:23">
      <c r="C25045" t="e">
        <f>VLOOKUP(B25045,LISTAS!A25003:B25070,2,0)</f>
        <v>#N/A</v>
      </c>
      <c r="W25045" s="35" t="e">
        <f>VLOOKUP(V25045,LISTAS!$M$2:$N$18,2,0)</f>
        <v>#N/A</v>
      </c>
    </row>
    <row r="25046" spans="3:23">
      <c r="C25046" t="e">
        <f>VLOOKUP(B25046,LISTAS!A25004:B25071,2,0)</f>
        <v>#N/A</v>
      </c>
      <c r="W25046" s="35" t="e">
        <f>VLOOKUP(V25046,LISTAS!$M$2:$N$18,2,0)</f>
        <v>#N/A</v>
      </c>
    </row>
    <row r="25047" spans="3:23">
      <c r="C25047" t="e">
        <f>VLOOKUP(B25047,LISTAS!A25005:B25072,2,0)</f>
        <v>#N/A</v>
      </c>
      <c r="W25047" s="35" t="e">
        <f>VLOOKUP(V25047,LISTAS!$M$2:$N$18,2,0)</f>
        <v>#N/A</v>
      </c>
    </row>
    <row r="25048" spans="3:23">
      <c r="C25048" t="e">
        <f>VLOOKUP(B25048,LISTAS!A25006:B25073,2,0)</f>
        <v>#N/A</v>
      </c>
      <c r="W25048" s="35" t="e">
        <f>VLOOKUP(V25048,LISTAS!$M$2:$N$18,2,0)</f>
        <v>#N/A</v>
      </c>
    </row>
    <row r="25049" spans="3:23">
      <c r="C25049" t="e">
        <f>VLOOKUP(B25049,LISTAS!A25007:B25074,2,0)</f>
        <v>#N/A</v>
      </c>
      <c r="W25049" s="35" t="e">
        <f>VLOOKUP(V25049,LISTAS!$M$2:$N$18,2,0)</f>
        <v>#N/A</v>
      </c>
    </row>
    <row r="25050" spans="3:23">
      <c r="C25050" t="e">
        <f>VLOOKUP(B25050,LISTAS!A25008:B25075,2,0)</f>
        <v>#N/A</v>
      </c>
      <c r="W25050" s="35" t="e">
        <f>VLOOKUP(V25050,LISTAS!$M$2:$N$18,2,0)</f>
        <v>#N/A</v>
      </c>
    </row>
    <row r="25051" spans="3:23">
      <c r="C25051" t="e">
        <f>VLOOKUP(B25051,LISTAS!A25009:B25076,2,0)</f>
        <v>#N/A</v>
      </c>
      <c r="W25051" s="35" t="e">
        <f>VLOOKUP(V25051,LISTAS!$M$2:$N$18,2,0)</f>
        <v>#N/A</v>
      </c>
    </row>
    <row r="25052" spans="3:23">
      <c r="C25052" t="e">
        <f>VLOOKUP(B25052,LISTAS!A25010:B25077,2,0)</f>
        <v>#N/A</v>
      </c>
      <c r="W25052" s="35" t="e">
        <f>VLOOKUP(V25052,LISTAS!$M$2:$N$18,2,0)</f>
        <v>#N/A</v>
      </c>
    </row>
    <row r="25053" spans="3:23">
      <c r="C25053" t="e">
        <f>VLOOKUP(B25053,LISTAS!A25011:B25078,2,0)</f>
        <v>#N/A</v>
      </c>
      <c r="W25053" s="35" t="e">
        <f>VLOOKUP(V25053,LISTAS!$M$2:$N$18,2,0)</f>
        <v>#N/A</v>
      </c>
    </row>
    <row r="25054" spans="3:23">
      <c r="C25054" t="e">
        <f>VLOOKUP(B25054,LISTAS!A25012:B25079,2,0)</f>
        <v>#N/A</v>
      </c>
      <c r="W25054" s="35" t="e">
        <f>VLOOKUP(V25054,LISTAS!$M$2:$N$18,2,0)</f>
        <v>#N/A</v>
      </c>
    </row>
    <row r="25055" spans="3:23">
      <c r="C25055" t="e">
        <f>VLOOKUP(B25055,LISTAS!A25013:B25080,2,0)</f>
        <v>#N/A</v>
      </c>
      <c r="W25055" s="35" t="e">
        <f>VLOOKUP(V25055,LISTAS!$M$2:$N$18,2,0)</f>
        <v>#N/A</v>
      </c>
    </row>
    <row r="25056" spans="3:23">
      <c r="C25056" t="e">
        <f>VLOOKUP(B25056,LISTAS!A25014:B25081,2,0)</f>
        <v>#N/A</v>
      </c>
      <c r="W25056" s="35" t="e">
        <f>VLOOKUP(V25056,LISTAS!$M$2:$N$18,2,0)</f>
        <v>#N/A</v>
      </c>
    </row>
    <row r="25057" spans="3:23">
      <c r="C25057" t="e">
        <f>VLOOKUP(B25057,LISTAS!A25015:B25082,2,0)</f>
        <v>#N/A</v>
      </c>
      <c r="W25057" s="35" t="e">
        <f>VLOOKUP(V25057,LISTAS!$M$2:$N$18,2,0)</f>
        <v>#N/A</v>
      </c>
    </row>
    <row r="25058" spans="3:23">
      <c r="C25058" t="e">
        <f>VLOOKUP(B25058,LISTAS!A25016:B25083,2,0)</f>
        <v>#N/A</v>
      </c>
      <c r="W25058" s="35" t="e">
        <f>VLOOKUP(V25058,LISTAS!$M$2:$N$18,2,0)</f>
        <v>#N/A</v>
      </c>
    </row>
    <row r="25059" spans="3:23">
      <c r="C25059" t="e">
        <f>VLOOKUP(B25059,LISTAS!A25017:B25084,2,0)</f>
        <v>#N/A</v>
      </c>
      <c r="W25059" s="35" t="e">
        <f>VLOOKUP(V25059,LISTAS!$M$2:$N$18,2,0)</f>
        <v>#N/A</v>
      </c>
    </row>
    <row r="25060" spans="3:23">
      <c r="C25060" t="e">
        <f>VLOOKUP(B25060,LISTAS!A25018:B25085,2,0)</f>
        <v>#N/A</v>
      </c>
      <c r="W25060" s="35" t="e">
        <f>VLOOKUP(V25060,LISTAS!$M$2:$N$18,2,0)</f>
        <v>#N/A</v>
      </c>
    </row>
    <row r="25061" spans="3:23">
      <c r="C25061" t="e">
        <f>VLOOKUP(B25061,LISTAS!A25019:B25086,2,0)</f>
        <v>#N/A</v>
      </c>
      <c r="W25061" s="35" t="e">
        <f>VLOOKUP(V25061,LISTAS!$M$2:$N$18,2,0)</f>
        <v>#N/A</v>
      </c>
    </row>
    <row r="25062" spans="3:23">
      <c r="C25062" t="e">
        <f>VLOOKUP(B25062,LISTAS!A25020:B25087,2,0)</f>
        <v>#N/A</v>
      </c>
      <c r="W25062" s="35" t="e">
        <f>VLOOKUP(V25062,LISTAS!$M$2:$N$18,2,0)</f>
        <v>#N/A</v>
      </c>
    </row>
    <row r="25063" spans="3:23">
      <c r="C25063" t="e">
        <f>VLOOKUP(B25063,LISTAS!A25021:B25088,2,0)</f>
        <v>#N/A</v>
      </c>
      <c r="W25063" s="35" t="e">
        <f>VLOOKUP(V25063,LISTAS!$M$2:$N$18,2,0)</f>
        <v>#N/A</v>
      </c>
    </row>
    <row r="25064" spans="3:23">
      <c r="C25064" t="e">
        <f>VLOOKUP(B25064,LISTAS!A25022:B25089,2,0)</f>
        <v>#N/A</v>
      </c>
      <c r="W25064" s="35" t="e">
        <f>VLOOKUP(V25064,LISTAS!$M$2:$N$18,2,0)</f>
        <v>#N/A</v>
      </c>
    </row>
    <row r="25065" spans="3:23">
      <c r="C25065" t="e">
        <f>VLOOKUP(B25065,LISTAS!A25023:B25090,2,0)</f>
        <v>#N/A</v>
      </c>
      <c r="W25065" s="35" t="e">
        <f>VLOOKUP(V25065,LISTAS!$M$2:$N$18,2,0)</f>
        <v>#N/A</v>
      </c>
    </row>
    <row r="25066" spans="3:23">
      <c r="C25066" t="e">
        <f>VLOOKUP(B25066,LISTAS!A25024:B25091,2,0)</f>
        <v>#N/A</v>
      </c>
      <c r="W25066" s="35" t="e">
        <f>VLOOKUP(V25066,LISTAS!$M$2:$N$18,2,0)</f>
        <v>#N/A</v>
      </c>
    </row>
    <row r="25067" spans="3:23">
      <c r="C25067" t="e">
        <f>VLOOKUP(B25067,LISTAS!A25025:B25092,2,0)</f>
        <v>#N/A</v>
      </c>
      <c r="W25067" s="35" t="e">
        <f>VLOOKUP(V25067,LISTAS!$M$2:$N$18,2,0)</f>
        <v>#N/A</v>
      </c>
    </row>
    <row r="25068" spans="3:23">
      <c r="C25068" t="e">
        <f>VLOOKUP(B25068,LISTAS!A25026:B25093,2,0)</f>
        <v>#N/A</v>
      </c>
      <c r="W25068" s="35" t="e">
        <f>VLOOKUP(V25068,LISTAS!$M$2:$N$18,2,0)</f>
        <v>#N/A</v>
      </c>
    </row>
    <row r="25069" spans="3:23">
      <c r="C25069" t="e">
        <f>VLOOKUP(B25069,LISTAS!A25027:B25094,2,0)</f>
        <v>#N/A</v>
      </c>
      <c r="W25069" s="35" t="e">
        <f>VLOOKUP(V25069,LISTAS!$M$2:$N$18,2,0)</f>
        <v>#N/A</v>
      </c>
    </row>
    <row r="25070" spans="3:23">
      <c r="C25070" t="e">
        <f>VLOOKUP(B25070,LISTAS!A25028:B25095,2,0)</f>
        <v>#N/A</v>
      </c>
      <c r="W25070" s="35" t="e">
        <f>VLOOKUP(V25070,LISTAS!$M$2:$N$18,2,0)</f>
        <v>#N/A</v>
      </c>
    </row>
    <row r="25071" spans="3:23">
      <c r="C25071" t="e">
        <f>VLOOKUP(B25071,LISTAS!A25029:B25096,2,0)</f>
        <v>#N/A</v>
      </c>
      <c r="W25071" s="35" t="e">
        <f>VLOOKUP(V25071,LISTAS!$M$2:$N$18,2,0)</f>
        <v>#N/A</v>
      </c>
    </row>
    <row r="25072" spans="3:23">
      <c r="C25072" t="e">
        <f>VLOOKUP(B25072,LISTAS!A25030:B25097,2,0)</f>
        <v>#N/A</v>
      </c>
      <c r="W25072" s="35" t="e">
        <f>VLOOKUP(V25072,LISTAS!$M$2:$N$18,2,0)</f>
        <v>#N/A</v>
      </c>
    </row>
    <row r="25073" spans="3:23">
      <c r="C25073" t="e">
        <f>VLOOKUP(B25073,LISTAS!A25031:B25098,2,0)</f>
        <v>#N/A</v>
      </c>
      <c r="W25073" s="35" t="e">
        <f>VLOOKUP(V25073,LISTAS!$M$2:$N$18,2,0)</f>
        <v>#N/A</v>
      </c>
    </row>
    <row r="25074" spans="3:23">
      <c r="C25074" t="e">
        <f>VLOOKUP(B25074,LISTAS!A25032:B25099,2,0)</f>
        <v>#N/A</v>
      </c>
      <c r="W25074" s="35" t="e">
        <f>VLOOKUP(V25074,LISTAS!$M$2:$N$18,2,0)</f>
        <v>#N/A</v>
      </c>
    </row>
    <row r="25075" spans="3:23">
      <c r="C25075" t="e">
        <f>VLOOKUP(B25075,LISTAS!A25033:B25100,2,0)</f>
        <v>#N/A</v>
      </c>
      <c r="W25075" s="35" t="e">
        <f>VLOOKUP(V25075,LISTAS!$M$2:$N$18,2,0)</f>
        <v>#N/A</v>
      </c>
    </row>
    <row r="25076" spans="3:23">
      <c r="C25076" t="e">
        <f>VLOOKUP(B25076,LISTAS!A25034:B25101,2,0)</f>
        <v>#N/A</v>
      </c>
      <c r="W25076" s="35" t="e">
        <f>VLOOKUP(V25076,LISTAS!$M$2:$N$18,2,0)</f>
        <v>#N/A</v>
      </c>
    </row>
    <row r="25077" spans="3:23">
      <c r="C25077" t="e">
        <f>VLOOKUP(B25077,LISTAS!A25035:B25102,2,0)</f>
        <v>#N/A</v>
      </c>
      <c r="W25077" s="35" t="e">
        <f>VLOOKUP(V25077,LISTAS!$M$2:$N$18,2,0)</f>
        <v>#N/A</v>
      </c>
    </row>
    <row r="25078" spans="3:23">
      <c r="C25078" t="e">
        <f>VLOOKUP(B25078,LISTAS!A25036:B25103,2,0)</f>
        <v>#N/A</v>
      </c>
      <c r="W25078" s="35" t="e">
        <f>VLOOKUP(V25078,LISTAS!$M$2:$N$18,2,0)</f>
        <v>#N/A</v>
      </c>
    </row>
    <row r="25079" spans="3:23">
      <c r="C25079" t="e">
        <f>VLOOKUP(B25079,LISTAS!A25037:B25104,2,0)</f>
        <v>#N/A</v>
      </c>
      <c r="W25079" s="35" t="e">
        <f>VLOOKUP(V25079,LISTAS!$M$2:$N$18,2,0)</f>
        <v>#N/A</v>
      </c>
    </row>
    <row r="25080" spans="3:23">
      <c r="C25080" t="e">
        <f>VLOOKUP(B25080,LISTAS!A25038:B25105,2,0)</f>
        <v>#N/A</v>
      </c>
      <c r="W25080" s="35" t="e">
        <f>VLOOKUP(V25080,LISTAS!$M$2:$N$18,2,0)</f>
        <v>#N/A</v>
      </c>
    </row>
    <row r="25081" spans="3:23">
      <c r="C25081" t="e">
        <f>VLOOKUP(B25081,LISTAS!A25039:B25106,2,0)</f>
        <v>#N/A</v>
      </c>
      <c r="W25081" s="35" t="e">
        <f>VLOOKUP(V25081,LISTAS!$M$2:$N$18,2,0)</f>
        <v>#N/A</v>
      </c>
    </row>
    <row r="25082" spans="3:23">
      <c r="C25082" t="e">
        <f>VLOOKUP(B25082,LISTAS!A25040:B25107,2,0)</f>
        <v>#N/A</v>
      </c>
      <c r="W25082" s="35" t="e">
        <f>VLOOKUP(V25082,LISTAS!$M$2:$N$18,2,0)</f>
        <v>#N/A</v>
      </c>
    </row>
    <row r="25083" spans="3:23">
      <c r="C25083" t="e">
        <f>VLOOKUP(B25083,LISTAS!A25041:B25108,2,0)</f>
        <v>#N/A</v>
      </c>
      <c r="W25083" s="35" t="e">
        <f>VLOOKUP(V25083,LISTAS!$M$2:$N$18,2,0)</f>
        <v>#N/A</v>
      </c>
    </row>
    <row r="25084" spans="3:23">
      <c r="C25084" t="e">
        <f>VLOOKUP(B25084,LISTAS!A25042:B25109,2,0)</f>
        <v>#N/A</v>
      </c>
      <c r="W25084" s="35" t="e">
        <f>VLOOKUP(V25084,LISTAS!$M$2:$N$18,2,0)</f>
        <v>#N/A</v>
      </c>
    </row>
    <row r="25085" spans="3:23">
      <c r="C25085" t="e">
        <f>VLOOKUP(B25085,LISTAS!A25043:B25110,2,0)</f>
        <v>#N/A</v>
      </c>
      <c r="W25085" s="35" t="e">
        <f>VLOOKUP(V25085,LISTAS!$M$2:$N$18,2,0)</f>
        <v>#N/A</v>
      </c>
    </row>
    <row r="25086" spans="3:23">
      <c r="C25086" t="e">
        <f>VLOOKUP(B25086,LISTAS!A25044:B25111,2,0)</f>
        <v>#N/A</v>
      </c>
      <c r="W25086" s="35" t="e">
        <f>VLOOKUP(V25086,LISTAS!$M$2:$N$18,2,0)</f>
        <v>#N/A</v>
      </c>
    </row>
    <row r="25087" spans="3:23">
      <c r="C25087" t="e">
        <f>VLOOKUP(B25087,LISTAS!A25045:B25112,2,0)</f>
        <v>#N/A</v>
      </c>
      <c r="W25087" s="35" t="e">
        <f>VLOOKUP(V25087,LISTAS!$M$2:$N$18,2,0)</f>
        <v>#N/A</v>
      </c>
    </row>
    <row r="25088" spans="3:23">
      <c r="C25088" t="e">
        <f>VLOOKUP(B25088,LISTAS!A25046:B25113,2,0)</f>
        <v>#N/A</v>
      </c>
      <c r="W25088" s="35" t="e">
        <f>VLOOKUP(V25088,LISTAS!$M$2:$N$18,2,0)</f>
        <v>#N/A</v>
      </c>
    </row>
    <row r="25089" spans="3:23">
      <c r="C25089" t="e">
        <f>VLOOKUP(B25089,LISTAS!A25047:B25114,2,0)</f>
        <v>#N/A</v>
      </c>
      <c r="W25089" s="35" t="e">
        <f>VLOOKUP(V25089,LISTAS!$M$2:$N$18,2,0)</f>
        <v>#N/A</v>
      </c>
    </row>
    <row r="25090" spans="3:23">
      <c r="C25090" t="e">
        <f>VLOOKUP(B25090,LISTAS!A25048:B25115,2,0)</f>
        <v>#N/A</v>
      </c>
      <c r="W25090" s="35" t="e">
        <f>VLOOKUP(V25090,LISTAS!$M$2:$N$18,2,0)</f>
        <v>#N/A</v>
      </c>
    </row>
    <row r="25091" spans="3:23">
      <c r="C25091" t="e">
        <f>VLOOKUP(B25091,LISTAS!A25049:B25116,2,0)</f>
        <v>#N/A</v>
      </c>
      <c r="W25091" s="35" t="e">
        <f>VLOOKUP(V25091,LISTAS!$M$2:$N$18,2,0)</f>
        <v>#N/A</v>
      </c>
    </row>
    <row r="25092" spans="3:23">
      <c r="C25092" t="e">
        <f>VLOOKUP(B25092,LISTAS!A25050:B25117,2,0)</f>
        <v>#N/A</v>
      </c>
      <c r="W25092" s="35" t="e">
        <f>VLOOKUP(V25092,LISTAS!$M$2:$N$18,2,0)</f>
        <v>#N/A</v>
      </c>
    </row>
    <row r="25093" spans="3:23">
      <c r="C25093" t="e">
        <f>VLOOKUP(B25093,LISTAS!A25051:B25118,2,0)</f>
        <v>#N/A</v>
      </c>
      <c r="W25093" s="35" t="e">
        <f>VLOOKUP(V25093,LISTAS!$M$2:$N$18,2,0)</f>
        <v>#N/A</v>
      </c>
    </row>
    <row r="25094" spans="3:23">
      <c r="C25094" t="e">
        <f>VLOOKUP(B25094,LISTAS!A25052:B25119,2,0)</f>
        <v>#N/A</v>
      </c>
      <c r="W25094" s="35" t="e">
        <f>VLOOKUP(V25094,LISTAS!$M$2:$N$18,2,0)</f>
        <v>#N/A</v>
      </c>
    </row>
    <row r="25095" spans="3:23">
      <c r="C25095" t="e">
        <f>VLOOKUP(B25095,LISTAS!A25053:B25120,2,0)</f>
        <v>#N/A</v>
      </c>
      <c r="W25095" s="35" t="e">
        <f>VLOOKUP(V25095,LISTAS!$M$2:$N$18,2,0)</f>
        <v>#N/A</v>
      </c>
    </row>
    <row r="25096" spans="3:23">
      <c r="C25096" t="e">
        <f>VLOOKUP(B25096,LISTAS!A25054:B25121,2,0)</f>
        <v>#N/A</v>
      </c>
      <c r="W25096" s="35" t="e">
        <f>VLOOKUP(V25096,LISTAS!$M$2:$N$18,2,0)</f>
        <v>#N/A</v>
      </c>
    </row>
    <row r="25097" spans="3:23">
      <c r="C25097" t="e">
        <f>VLOOKUP(B25097,LISTAS!A25055:B25122,2,0)</f>
        <v>#N/A</v>
      </c>
      <c r="W25097" s="35" t="e">
        <f>VLOOKUP(V25097,LISTAS!$M$2:$N$18,2,0)</f>
        <v>#N/A</v>
      </c>
    </row>
    <row r="25098" spans="3:23">
      <c r="C25098" t="e">
        <f>VLOOKUP(B25098,LISTAS!A25056:B25123,2,0)</f>
        <v>#N/A</v>
      </c>
      <c r="W25098" s="35" t="e">
        <f>VLOOKUP(V25098,LISTAS!$M$2:$N$18,2,0)</f>
        <v>#N/A</v>
      </c>
    </row>
    <row r="25099" spans="3:23">
      <c r="C25099" t="e">
        <f>VLOOKUP(B25099,LISTAS!A25057:B25124,2,0)</f>
        <v>#N/A</v>
      </c>
      <c r="W25099" s="35" t="e">
        <f>VLOOKUP(V25099,LISTAS!$M$2:$N$18,2,0)</f>
        <v>#N/A</v>
      </c>
    </row>
    <row r="25100" spans="3:23">
      <c r="C25100" t="e">
        <f>VLOOKUP(B25100,LISTAS!A25058:B25125,2,0)</f>
        <v>#N/A</v>
      </c>
      <c r="W25100" s="35" t="e">
        <f>VLOOKUP(V25100,LISTAS!$M$2:$N$18,2,0)</f>
        <v>#N/A</v>
      </c>
    </row>
    <row r="25101" spans="3:23">
      <c r="C25101" t="e">
        <f>VLOOKUP(B25101,LISTAS!A25059:B25126,2,0)</f>
        <v>#N/A</v>
      </c>
      <c r="W25101" s="35" t="e">
        <f>VLOOKUP(V25101,LISTAS!$M$2:$N$18,2,0)</f>
        <v>#N/A</v>
      </c>
    </row>
    <row r="25102" spans="3:23">
      <c r="C25102" t="e">
        <f>VLOOKUP(B25102,LISTAS!A25060:B25127,2,0)</f>
        <v>#N/A</v>
      </c>
      <c r="W25102" s="35" t="e">
        <f>VLOOKUP(V25102,LISTAS!$M$2:$N$18,2,0)</f>
        <v>#N/A</v>
      </c>
    </row>
    <row r="25103" spans="3:23">
      <c r="C25103" t="e">
        <f>VLOOKUP(B25103,LISTAS!A25061:B25128,2,0)</f>
        <v>#N/A</v>
      </c>
      <c r="W25103" s="35" t="e">
        <f>VLOOKUP(V25103,LISTAS!$M$2:$N$18,2,0)</f>
        <v>#N/A</v>
      </c>
    </row>
    <row r="25104" spans="3:23">
      <c r="C25104" t="e">
        <f>VLOOKUP(B25104,LISTAS!A25062:B25129,2,0)</f>
        <v>#N/A</v>
      </c>
      <c r="W25104" s="35" t="e">
        <f>VLOOKUP(V25104,LISTAS!$M$2:$N$18,2,0)</f>
        <v>#N/A</v>
      </c>
    </row>
    <row r="25105" spans="3:23">
      <c r="C25105" t="e">
        <f>VLOOKUP(B25105,LISTAS!A25063:B25130,2,0)</f>
        <v>#N/A</v>
      </c>
      <c r="W25105" s="35" t="e">
        <f>VLOOKUP(V25105,LISTAS!$M$2:$N$18,2,0)</f>
        <v>#N/A</v>
      </c>
    </row>
    <row r="25106" spans="3:23">
      <c r="C25106" t="e">
        <f>VLOOKUP(B25106,LISTAS!A25064:B25131,2,0)</f>
        <v>#N/A</v>
      </c>
      <c r="W25106" s="35" t="e">
        <f>VLOOKUP(V25106,LISTAS!$M$2:$N$18,2,0)</f>
        <v>#N/A</v>
      </c>
    </row>
    <row r="25107" spans="3:23">
      <c r="C25107" t="e">
        <f>VLOOKUP(B25107,LISTAS!A25065:B25132,2,0)</f>
        <v>#N/A</v>
      </c>
      <c r="W25107" s="35" t="e">
        <f>VLOOKUP(V25107,LISTAS!$M$2:$N$18,2,0)</f>
        <v>#N/A</v>
      </c>
    </row>
    <row r="25108" spans="3:23">
      <c r="C25108" t="e">
        <f>VLOOKUP(B25108,LISTAS!A25066:B25133,2,0)</f>
        <v>#N/A</v>
      </c>
      <c r="W25108" s="35" t="e">
        <f>VLOOKUP(V25108,LISTAS!$M$2:$N$18,2,0)</f>
        <v>#N/A</v>
      </c>
    </row>
    <row r="25109" spans="3:23">
      <c r="C25109" t="e">
        <f>VLOOKUP(B25109,LISTAS!A25067:B25134,2,0)</f>
        <v>#N/A</v>
      </c>
      <c r="W25109" s="35" t="e">
        <f>VLOOKUP(V25109,LISTAS!$M$2:$N$18,2,0)</f>
        <v>#N/A</v>
      </c>
    </row>
    <row r="25110" spans="3:23">
      <c r="C25110" t="e">
        <f>VLOOKUP(B25110,LISTAS!A25068:B25135,2,0)</f>
        <v>#N/A</v>
      </c>
      <c r="W25110" s="35" t="e">
        <f>VLOOKUP(V25110,LISTAS!$M$2:$N$18,2,0)</f>
        <v>#N/A</v>
      </c>
    </row>
    <row r="25111" spans="3:23">
      <c r="C25111" t="e">
        <f>VLOOKUP(B25111,LISTAS!A25069:B25136,2,0)</f>
        <v>#N/A</v>
      </c>
      <c r="W25111" s="35" t="e">
        <f>VLOOKUP(V25111,LISTAS!$M$2:$N$18,2,0)</f>
        <v>#N/A</v>
      </c>
    </row>
    <row r="25112" spans="3:23">
      <c r="C25112" t="e">
        <f>VLOOKUP(B25112,LISTAS!A25070:B25137,2,0)</f>
        <v>#N/A</v>
      </c>
      <c r="W25112" s="35" t="e">
        <f>VLOOKUP(V25112,LISTAS!$M$2:$N$18,2,0)</f>
        <v>#N/A</v>
      </c>
    </row>
    <row r="25113" spans="3:23">
      <c r="C25113" t="e">
        <f>VLOOKUP(B25113,LISTAS!A25071:B25138,2,0)</f>
        <v>#N/A</v>
      </c>
      <c r="W25113" s="35" t="e">
        <f>VLOOKUP(V25113,LISTAS!$M$2:$N$18,2,0)</f>
        <v>#N/A</v>
      </c>
    </row>
    <row r="25114" spans="3:23">
      <c r="C25114" t="e">
        <f>VLOOKUP(B25114,LISTAS!A25072:B25139,2,0)</f>
        <v>#N/A</v>
      </c>
      <c r="W25114" s="35" t="e">
        <f>VLOOKUP(V25114,LISTAS!$M$2:$N$18,2,0)</f>
        <v>#N/A</v>
      </c>
    </row>
    <row r="25115" spans="3:23">
      <c r="C25115" t="e">
        <f>VLOOKUP(B25115,LISTAS!A25073:B25140,2,0)</f>
        <v>#N/A</v>
      </c>
      <c r="W25115" s="35" t="e">
        <f>VLOOKUP(V25115,LISTAS!$M$2:$N$18,2,0)</f>
        <v>#N/A</v>
      </c>
    </row>
    <row r="25116" spans="3:23">
      <c r="C25116" t="e">
        <f>VLOOKUP(B25116,LISTAS!A25074:B25141,2,0)</f>
        <v>#N/A</v>
      </c>
      <c r="W25116" s="35" t="e">
        <f>VLOOKUP(V25116,LISTAS!$M$2:$N$18,2,0)</f>
        <v>#N/A</v>
      </c>
    </row>
    <row r="25117" spans="3:23">
      <c r="C25117" t="e">
        <f>VLOOKUP(B25117,LISTAS!A25075:B25142,2,0)</f>
        <v>#N/A</v>
      </c>
      <c r="W25117" s="35" t="e">
        <f>VLOOKUP(V25117,LISTAS!$M$2:$N$18,2,0)</f>
        <v>#N/A</v>
      </c>
    </row>
    <row r="25118" spans="3:23">
      <c r="C25118" t="e">
        <f>VLOOKUP(B25118,LISTAS!A25076:B25143,2,0)</f>
        <v>#N/A</v>
      </c>
      <c r="W25118" s="35" t="e">
        <f>VLOOKUP(V25118,LISTAS!$M$2:$N$18,2,0)</f>
        <v>#N/A</v>
      </c>
    </row>
    <row r="25119" spans="3:23">
      <c r="C25119" t="e">
        <f>VLOOKUP(B25119,LISTAS!A25077:B25144,2,0)</f>
        <v>#N/A</v>
      </c>
      <c r="W25119" s="35" t="e">
        <f>VLOOKUP(V25119,LISTAS!$M$2:$N$18,2,0)</f>
        <v>#N/A</v>
      </c>
    </row>
    <row r="25120" spans="3:23">
      <c r="C25120" t="e">
        <f>VLOOKUP(B25120,LISTAS!A25078:B25145,2,0)</f>
        <v>#N/A</v>
      </c>
      <c r="W25120" s="35" t="e">
        <f>VLOOKUP(V25120,LISTAS!$M$2:$N$18,2,0)</f>
        <v>#N/A</v>
      </c>
    </row>
    <row r="25121" spans="3:23">
      <c r="C25121" t="e">
        <f>VLOOKUP(B25121,LISTAS!A25079:B25146,2,0)</f>
        <v>#N/A</v>
      </c>
      <c r="W25121" s="35" t="e">
        <f>VLOOKUP(V25121,LISTAS!$M$2:$N$18,2,0)</f>
        <v>#N/A</v>
      </c>
    </row>
    <row r="25122" spans="3:23">
      <c r="C25122" t="e">
        <f>VLOOKUP(B25122,LISTAS!A25080:B25147,2,0)</f>
        <v>#N/A</v>
      </c>
      <c r="W25122" s="35" t="e">
        <f>VLOOKUP(V25122,LISTAS!$M$2:$N$18,2,0)</f>
        <v>#N/A</v>
      </c>
    </row>
    <row r="25123" spans="3:23">
      <c r="C25123" t="e">
        <f>VLOOKUP(B25123,LISTAS!A25081:B25148,2,0)</f>
        <v>#N/A</v>
      </c>
      <c r="W25123" s="35" t="e">
        <f>VLOOKUP(V25123,LISTAS!$M$2:$N$18,2,0)</f>
        <v>#N/A</v>
      </c>
    </row>
    <row r="25124" spans="3:23">
      <c r="C25124" t="e">
        <f>VLOOKUP(B25124,LISTAS!A25082:B25149,2,0)</f>
        <v>#N/A</v>
      </c>
      <c r="W25124" s="35" t="e">
        <f>VLOOKUP(V25124,LISTAS!$M$2:$N$18,2,0)</f>
        <v>#N/A</v>
      </c>
    </row>
    <row r="25125" spans="3:23">
      <c r="C25125" t="e">
        <f>VLOOKUP(B25125,LISTAS!A25083:B25150,2,0)</f>
        <v>#N/A</v>
      </c>
      <c r="W25125" s="35" t="e">
        <f>VLOOKUP(V25125,LISTAS!$M$2:$N$18,2,0)</f>
        <v>#N/A</v>
      </c>
    </row>
    <row r="25126" spans="3:23">
      <c r="C25126" t="e">
        <f>VLOOKUP(B25126,LISTAS!A25084:B25151,2,0)</f>
        <v>#N/A</v>
      </c>
      <c r="W25126" s="35" t="e">
        <f>VLOOKUP(V25126,LISTAS!$M$2:$N$18,2,0)</f>
        <v>#N/A</v>
      </c>
    </row>
    <row r="25127" spans="3:23">
      <c r="C25127" t="e">
        <f>VLOOKUP(B25127,LISTAS!A25085:B25152,2,0)</f>
        <v>#N/A</v>
      </c>
      <c r="W25127" s="35" t="e">
        <f>VLOOKUP(V25127,LISTAS!$M$2:$N$18,2,0)</f>
        <v>#N/A</v>
      </c>
    </row>
    <row r="25128" spans="3:23">
      <c r="C25128" t="e">
        <f>VLOOKUP(B25128,LISTAS!A25086:B25153,2,0)</f>
        <v>#N/A</v>
      </c>
      <c r="W25128" s="35" t="e">
        <f>VLOOKUP(V25128,LISTAS!$M$2:$N$18,2,0)</f>
        <v>#N/A</v>
      </c>
    </row>
    <row r="25129" spans="3:23">
      <c r="C25129" t="e">
        <f>VLOOKUP(B25129,LISTAS!A25087:B25154,2,0)</f>
        <v>#N/A</v>
      </c>
      <c r="W25129" s="35" t="e">
        <f>VLOOKUP(V25129,LISTAS!$M$2:$N$18,2,0)</f>
        <v>#N/A</v>
      </c>
    </row>
    <row r="25130" spans="3:23">
      <c r="C25130" t="e">
        <f>VLOOKUP(B25130,LISTAS!A25088:B25155,2,0)</f>
        <v>#N/A</v>
      </c>
      <c r="W25130" s="35" t="e">
        <f>VLOOKUP(V25130,LISTAS!$M$2:$N$18,2,0)</f>
        <v>#N/A</v>
      </c>
    </row>
    <row r="25131" spans="3:23">
      <c r="C25131" t="e">
        <f>VLOOKUP(B25131,LISTAS!A25089:B25156,2,0)</f>
        <v>#N/A</v>
      </c>
      <c r="W25131" s="35" t="e">
        <f>VLOOKUP(V25131,LISTAS!$M$2:$N$18,2,0)</f>
        <v>#N/A</v>
      </c>
    </row>
    <row r="25132" spans="3:23">
      <c r="C25132" t="e">
        <f>VLOOKUP(B25132,LISTAS!A25090:B25157,2,0)</f>
        <v>#N/A</v>
      </c>
      <c r="W25132" s="35" t="e">
        <f>VLOOKUP(V25132,LISTAS!$M$2:$N$18,2,0)</f>
        <v>#N/A</v>
      </c>
    </row>
    <row r="25133" spans="3:23">
      <c r="C25133" t="e">
        <f>VLOOKUP(B25133,LISTAS!A25091:B25158,2,0)</f>
        <v>#N/A</v>
      </c>
      <c r="W25133" s="35" t="e">
        <f>VLOOKUP(V25133,LISTAS!$M$2:$N$18,2,0)</f>
        <v>#N/A</v>
      </c>
    </row>
    <row r="25134" spans="3:23">
      <c r="C25134" t="e">
        <f>VLOOKUP(B25134,LISTAS!A25092:B25159,2,0)</f>
        <v>#N/A</v>
      </c>
      <c r="W25134" s="35" t="e">
        <f>VLOOKUP(V25134,LISTAS!$M$2:$N$18,2,0)</f>
        <v>#N/A</v>
      </c>
    </row>
    <row r="25135" spans="3:23">
      <c r="C25135" t="e">
        <f>VLOOKUP(B25135,LISTAS!A25093:B25160,2,0)</f>
        <v>#N/A</v>
      </c>
      <c r="W25135" s="35" t="e">
        <f>VLOOKUP(V25135,LISTAS!$M$2:$N$18,2,0)</f>
        <v>#N/A</v>
      </c>
    </row>
    <row r="25136" spans="3:23">
      <c r="C25136" t="e">
        <f>VLOOKUP(B25136,LISTAS!A25094:B25161,2,0)</f>
        <v>#N/A</v>
      </c>
      <c r="W25136" s="35" t="e">
        <f>VLOOKUP(V25136,LISTAS!$M$2:$N$18,2,0)</f>
        <v>#N/A</v>
      </c>
    </row>
    <row r="25137" spans="3:23">
      <c r="C25137" t="e">
        <f>VLOOKUP(B25137,LISTAS!A25095:B25162,2,0)</f>
        <v>#N/A</v>
      </c>
      <c r="W25137" s="35" t="e">
        <f>VLOOKUP(V25137,LISTAS!$M$2:$N$18,2,0)</f>
        <v>#N/A</v>
      </c>
    </row>
    <row r="25138" spans="3:23">
      <c r="C25138" t="e">
        <f>VLOOKUP(B25138,LISTAS!A25096:B25163,2,0)</f>
        <v>#N/A</v>
      </c>
      <c r="W25138" s="35" t="e">
        <f>VLOOKUP(V25138,LISTAS!$M$2:$N$18,2,0)</f>
        <v>#N/A</v>
      </c>
    </row>
    <row r="25139" spans="3:23">
      <c r="C25139" t="e">
        <f>VLOOKUP(B25139,LISTAS!A25097:B25164,2,0)</f>
        <v>#N/A</v>
      </c>
      <c r="W25139" s="35" t="e">
        <f>VLOOKUP(V25139,LISTAS!$M$2:$N$18,2,0)</f>
        <v>#N/A</v>
      </c>
    </row>
    <row r="25140" spans="3:23">
      <c r="C25140" t="e">
        <f>VLOOKUP(B25140,LISTAS!A25098:B25165,2,0)</f>
        <v>#N/A</v>
      </c>
      <c r="W25140" s="35" t="e">
        <f>VLOOKUP(V25140,LISTAS!$M$2:$N$18,2,0)</f>
        <v>#N/A</v>
      </c>
    </row>
    <row r="25141" spans="3:23">
      <c r="C25141" t="e">
        <f>VLOOKUP(B25141,LISTAS!A25099:B25166,2,0)</f>
        <v>#N/A</v>
      </c>
      <c r="W25141" s="35" t="e">
        <f>VLOOKUP(V25141,LISTAS!$M$2:$N$18,2,0)</f>
        <v>#N/A</v>
      </c>
    </row>
    <row r="25142" spans="3:23">
      <c r="C25142" t="e">
        <f>VLOOKUP(B25142,LISTAS!A25100:B25167,2,0)</f>
        <v>#N/A</v>
      </c>
      <c r="W25142" s="35" t="e">
        <f>VLOOKUP(V25142,LISTAS!$M$2:$N$18,2,0)</f>
        <v>#N/A</v>
      </c>
    </row>
    <row r="25143" spans="3:23">
      <c r="C25143" t="e">
        <f>VLOOKUP(B25143,LISTAS!A25101:B25168,2,0)</f>
        <v>#N/A</v>
      </c>
      <c r="W25143" s="35" t="e">
        <f>VLOOKUP(V25143,LISTAS!$M$2:$N$18,2,0)</f>
        <v>#N/A</v>
      </c>
    </row>
    <row r="25144" spans="3:23">
      <c r="C25144" t="e">
        <f>VLOOKUP(B25144,LISTAS!A25102:B25169,2,0)</f>
        <v>#N/A</v>
      </c>
      <c r="W25144" s="35" t="e">
        <f>VLOOKUP(V25144,LISTAS!$M$2:$N$18,2,0)</f>
        <v>#N/A</v>
      </c>
    </row>
    <row r="25145" spans="3:23">
      <c r="C25145" t="e">
        <f>VLOOKUP(B25145,LISTAS!A25103:B25170,2,0)</f>
        <v>#N/A</v>
      </c>
      <c r="W25145" s="35" t="e">
        <f>VLOOKUP(V25145,LISTAS!$M$2:$N$18,2,0)</f>
        <v>#N/A</v>
      </c>
    </row>
    <row r="25146" spans="3:23">
      <c r="C25146" t="e">
        <f>VLOOKUP(B25146,LISTAS!A25104:B25171,2,0)</f>
        <v>#N/A</v>
      </c>
      <c r="W25146" s="35" t="e">
        <f>VLOOKUP(V25146,LISTAS!$M$2:$N$18,2,0)</f>
        <v>#N/A</v>
      </c>
    </row>
    <row r="25147" spans="3:23">
      <c r="C25147" t="e">
        <f>VLOOKUP(B25147,LISTAS!A25105:B25172,2,0)</f>
        <v>#N/A</v>
      </c>
      <c r="W25147" s="35" t="e">
        <f>VLOOKUP(V25147,LISTAS!$M$2:$N$18,2,0)</f>
        <v>#N/A</v>
      </c>
    </row>
    <row r="25148" spans="3:23">
      <c r="C25148" t="e">
        <f>VLOOKUP(B25148,LISTAS!A25106:B25173,2,0)</f>
        <v>#N/A</v>
      </c>
      <c r="W25148" s="35" t="e">
        <f>VLOOKUP(V25148,LISTAS!$M$2:$N$18,2,0)</f>
        <v>#N/A</v>
      </c>
    </row>
    <row r="25149" spans="3:23">
      <c r="C25149" t="e">
        <f>VLOOKUP(B25149,LISTAS!A25107:B25174,2,0)</f>
        <v>#N/A</v>
      </c>
      <c r="W25149" s="35" t="e">
        <f>VLOOKUP(V25149,LISTAS!$M$2:$N$18,2,0)</f>
        <v>#N/A</v>
      </c>
    </row>
    <row r="25150" spans="3:23">
      <c r="C25150" t="e">
        <f>VLOOKUP(B25150,LISTAS!A25108:B25175,2,0)</f>
        <v>#N/A</v>
      </c>
      <c r="W25150" s="35" t="e">
        <f>VLOOKUP(V25150,LISTAS!$M$2:$N$18,2,0)</f>
        <v>#N/A</v>
      </c>
    </row>
    <row r="25151" spans="3:23">
      <c r="C25151" t="e">
        <f>VLOOKUP(B25151,LISTAS!A25109:B25176,2,0)</f>
        <v>#N/A</v>
      </c>
      <c r="W25151" s="35" t="e">
        <f>VLOOKUP(V25151,LISTAS!$M$2:$N$18,2,0)</f>
        <v>#N/A</v>
      </c>
    </row>
    <row r="25152" spans="3:23">
      <c r="C25152" t="e">
        <f>VLOOKUP(B25152,LISTAS!A25110:B25177,2,0)</f>
        <v>#N/A</v>
      </c>
      <c r="W25152" s="35" t="e">
        <f>VLOOKUP(V25152,LISTAS!$M$2:$N$18,2,0)</f>
        <v>#N/A</v>
      </c>
    </row>
    <row r="25153" spans="3:23">
      <c r="C25153" t="e">
        <f>VLOOKUP(B25153,LISTAS!A25111:B25178,2,0)</f>
        <v>#N/A</v>
      </c>
      <c r="W25153" s="35" t="e">
        <f>VLOOKUP(V25153,LISTAS!$M$2:$N$18,2,0)</f>
        <v>#N/A</v>
      </c>
    </row>
    <row r="25154" spans="3:23">
      <c r="C25154" t="e">
        <f>VLOOKUP(B25154,LISTAS!A25112:B25179,2,0)</f>
        <v>#N/A</v>
      </c>
      <c r="W25154" s="35" t="e">
        <f>VLOOKUP(V25154,LISTAS!$M$2:$N$18,2,0)</f>
        <v>#N/A</v>
      </c>
    </row>
    <row r="25155" spans="3:23">
      <c r="C25155" t="e">
        <f>VLOOKUP(B25155,LISTAS!A25113:B25180,2,0)</f>
        <v>#N/A</v>
      </c>
      <c r="W25155" s="35" t="e">
        <f>VLOOKUP(V25155,LISTAS!$M$2:$N$18,2,0)</f>
        <v>#N/A</v>
      </c>
    </row>
    <row r="25156" spans="3:23">
      <c r="C25156" t="e">
        <f>VLOOKUP(B25156,LISTAS!A25114:B25181,2,0)</f>
        <v>#N/A</v>
      </c>
      <c r="W25156" s="35" t="e">
        <f>VLOOKUP(V25156,LISTAS!$M$2:$N$18,2,0)</f>
        <v>#N/A</v>
      </c>
    </row>
    <row r="25157" spans="3:23">
      <c r="C25157" t="e">
        <f>VLOOKUP(B25157,LISTAS!A25115:B25182,2,0)</f>
        <v>#N/A</v>
      </c>
      <c r="W25157" s="35" t="e">
        <f>VLOOKUP(V25157,LISTAS!$M$2:$N$18,2,0)</f>
        <v>#N/A</v>
      </c>
    </row>
    <row r="25158" spans="3:23">
      <c r="C25158" t="e">
        <f>VLOOKUP(B25158,LISTAS!A25116:B25183,2,0)</f>
        <v>#N/A</v>
      </c>
      <c r="W25158" s="35" t="e">
        <f>VLOOKUP(V25158,LISTAS!$M$2:$N$18,2,0)</f>
        <v>#N/A</v>
      </c>
    </row>
    <row r="25159" spans="3:23">
      <c r="C25159" t="e">
        <f>VLOOKUP(B25159,LISTAS!A25117:B25184,2,0)</f>
        <v>#N/A</v>
      </c>
      <c r="W25159" s="35" t="e">
        <f>VLOOKUP(V25159,LISTAS!$M$2:$N$18,2,0)</f>
        <v>#N/A</v>
      </c>
    </row>
    <row r="25160" spans="3:23">
      <c r="C25160" t="e">
        <f>VLOOKUP(B25160,LISTAS!A25118:B25185,2,0)</f>
        <v>#N/A</v>
      </c>
      <c r="W25160" s="35" t="e">
        <f>VLOOKUP(V25160,LISTAS!$M$2:$N$18,2,0)</f>
        <v>#N/A</v>
      </c>
    </row>
    <row r="25161" spans="3:23">
      <c r="C25161" t="e">
        <f>VLOOKUP(B25161,LISTAS!A25119:B25186,2,0)</f>
        <v>#N/A</v>
      </c>
      <c r="W25161" s="35" t="e">
        <f>VLOOKUP(V25161,LISTAS!$M$2:$N$18,2,0)</f>
        <v>#N/A</v>
      </c>
    </row>
    <row r="25162" spans="3:23">
      <c r="C25162" t="e">
        <f>VLOOKUP(B25162,LISTAS!A25120:B25187,2,0)</f>
        <v>#N/A</v>
      </c>
      <c r="W25162" s="35" t="e">
        <f>VLOOKUP(V25162,LISTAS!$M$2:$N$18,2,0)</f>
        <v>#N/A</v>
      </c>
    </row>
    <row r="25163" spans="3:23">
      <c r="C25163" t="e">
        <f>VLOOKUP(B25163,LISTAS!A25121:B25188,2,0)</f>
        <v>#N/A</v>
      </c>
      <c r="W25163" s="35" t="e">
        <f>VLOOKUP(V25163,LISTAS!$M$2:$N$18,2,0)</f>
        <v>#N/A</v>
      </c>
    </row>
    <row r="25164" spans="3:23">
      <c r="C25164" t="e">
        <f>VLOOKUP(B25164,LISTAS!A25122:B25189,2,0)</f>
        <v>#N/A</v>
      </c>
      <c r="W25164" s="35" t="e">
        <f>VLOOKUP(V25164,LISTAS!$M$2:$N$18,2,0)</f>
        <v>#N/A</v>
      </c>
    </row>
    <row r="25165" spans="3:23">
      <c r="C25165" t="e">
        <f>VLOOKUP(B25165,LISTAS!A25123:B25190,2,0)</f>
        <v>#N/A</v>
      </c>
      <c r="W25165" s="35" t="e">
        <f>VLOOKUP(V25165,LISTAS!$M$2:$N$18,2,0)</f>
        <v>#N/A</v>
      </c>
    </row>
    <row r="25166" spans="3:23">
      <c r="C25166" t="e">
        <f>VLOOKUP(B25166,LISTAS!A25124:B25191,2,0)</f>
        <v>#N/A</v>
      </c>
      <c r="W25166" s="35" t="e">
        <f>VLOOKUP(V25166,LISTAS!$M$2:$N$18,2,0)</f>
        <v>#N/A</v>
      </c>
    </row>
    <row r="25167" spans="3:23">
      <c r="C25167" t="e">
        <f>VLOOKUP(B25167,LISTAS!A25125:B25192,2,0)</f>
        <v>#N/A</v>
      </c>
      <c r="W25167" s="35" t="e">
        <f>VLOOKUP(V25167,LISTAS!$M$2:$N$18,2,0)</f>
        <v>#N/A</v>
      </c>
    </row>
    <row r="25168" spans="3:23">
      <c r="C25168" t="e">
        <f>VLOOKUP(B25168,LISTAS!A25126:B25193,2,0)</f>
        <v>#N/A</v>
      </c>
      <c r="W25168" s="35" t="e">
        <f>VLOOKUP(V25168,LISTAS!$M$2:$N$18,2,0)</f>
        <v>#N/A</v>
      </c>
    </row>
    <row r="25169" spans="3:23">
      <c r="C25169" t="e">
        <f>VLOOKUP(B25169,LISTAS!A25127:B25194,2,0)</f>
        <v>#N/A</v>
      </c>
      <c r="W25169" s="35" t="e">
        <f>VLOOKUP(V25169,LISTAS!$M$2:$N$18,2,0)</f>
        <v>#N/A</v>
      </c>
    </row>
    <row r="25170" spans="3:23">
      <c r="C25170" t="e">
        <f>VLOOKUP(B25170,LISTAS!A25128:B25195,2,0)</f>
        <v>#N/A</v>
      </c>
      <c r="W25170" s="35" t="e">
        <f>VLOOKUP(V25170,LISTAS!$M$2:$N$18,2,0)</f>
        <v>#N/A</v>
      </c>
    </row>
    <row r="25171" spans="3:23">
      <c r="C25171" t="e">
        <f>VLOOKUP(B25171,LISTAS!A25129:B25196,2,0)</f>
        <v>#N/A</v>
      </c>
      <c r="W25171" s="35" t="e">
        <f>VLOOKUP(V25171,LISTAS!$M$2:$N$18,2,0)</f>
        <v>#N/A</v>
      </c>
    </row>
    <row r="25172" spans="3:23">
      <c r="C25172" t="e">
        <f>VLOOKUP(B25172,LISTAS!A25130:B25197,2,0)</f>
        <v>#N/A</v>
      </c>
      <c r="W25172" s="35" t="e">
        <f>VLOOKUP(V25172,LISTAS!$M$2:$N$18,2,0)</f>
        <v>#N/A</v>
      </c>
    </row>
    <row r="25173" spans="3:23">
      <c r="C25173" t="e">
        <f>VLOOKUP(B25173,LISTAS!A25131:B25198,2,0)</f>
        <v>#N/A</v>
      </c>
      <c r="W25173" s="35" t="e">
        <f>VLOOKUP(V25173,LISTAS!$M$2:$N$18,2,0)</f>
        <v>#N/A</v>
      </c>
    </row>
    <row r="25174" spans="3:23">
      <c r="C25174" t="e">
        <f>VLOOKUP(B25174,LISTAS!A25132:B25199,2,0)</f>
        <v>#N/A</v>
      </c>
      <c r="W25174" s="35" t="e">
        <f>VLOOKUP(V25174,LISTAS!$M$2:$N$18,2,0)</f>
        <v>#N/A</v>
      </c>
    </row>
    <row r="25175" spans="3:23">
      <c r="C25175" t="e">
        <f>VLOOKUP(B25175,LISTAS!A25133:B25200,2,0)</f>
        <v>#N/A</v>
      </c>
      <c r="W25175" s="35" t="e">
        <f>VLOOKUP(V25175,LISTAS!$M$2:$N$18,2,0)</f>
        <v>#N/A</v>
      </c>
    </row>
    <row r="25176" spans="3:23">
      <c r="C25176" t="e">
        <f>VLOOKUP(B25176,LISTAS!A25134:B25201,2,0)</f>
        <v>#N/A</v>
      </c>
      <c r="W25176" s="35" t="e">
        <f>VLOOKUP(V25176,LISTAS!$M$2:$N$18,2,0)</f>
        <v>#N/A</v>
      </c>
    </row>
    <row r="25177" spans="3:23">
      <c r="C25177" t="e">
        <f>VLOOKUP(B25177,LISTAS!A25135:B25202,2,0)</f>
        <v>#N/A</v>
      </c>
      <c r="W25177" s="35" t="e">
        <f>VLOOKUP(V25177,LISTAS!$M$2:$N$18,2,0)</f>
        <v>#N/A</v>
      </c>
    </row>
    <row r="25178" spans="3:23">
      <c r="C25178" t="e">
        <f>VLOOKUP(B25178,LISTAS!A25136:B25203,2,0)</f>
        <v>#N/A</v>
      </c>
      <c r="W25178" s="35" t="e">
        <f>VLOOKUP(V25178,LISTAS!$M$2:$N$18,2,0)</f>
        <v>#N/A</v>
      </c>
    </row>
    <row r="25179" spans="3:23">
      <c r="C25179" t="e">
        <f>VLOOKUP(B25179,LISTAS!A25137:B25204,2,0)</f>
        <v>#N/A</v>
      </c>
      <c r="W25179" s="35" t="e">
        <f>VLOOKUP(V25179,LISTAS!$M$2:$N$18,2,0)</f>
        <v>#N/A</v>
      </c>
    </row>
    <row r="25180" spans="3:23">
      <c r="C25180" t="e">
        <f>VLOOKUP(B25180,LISTAS!A25138:B25205,2,0)</f>
        <v>#N/A</v>
      </c>
      <c r="W25180" s="35" t="e">
        <f>VLOOKUP(V25180,LISTAS!$M$2:$N$18,2,0)</f>
        <v>#N/A</v>
      </c>
    </row>
    <row r="25181" spans="3:23">
      <c r="C25181" t="e">
        <f>VLOOKUP(B25181,LISTAS!A25139:B25206,2,0)</f>
        <v>#N/A</v>
      </c>
      <c r="W25181" s="35" t="e">
        <f>VLOOKUP(V25181,LISTAS!$M$2:$N$18,2,0)</f>
        <v>#N/A</v>
      </c>
    </row>
    <row r="25182" spans="3:23">
      <c r="C25182" t="e">
        <f>VLOOKUP(B25182,LISTAS!A25140:B25207,2,0)</f>
        <v>#N/A</v>
      </c>
      <c r="W25182" s="35" t="e">
        <f>VLOOKUP(V25182,LISTAS!$M$2:$N$18,2,0)</f>
        <v>#N/A</v>
      </c>
    </row>
    <row r="25183" spans="3:23">
      <c r="C25183" t="e">
        <f>VLOOKUP(B25183,LISTAS!A25141:B25208,2,0)</f>
        <v>#N/A</v>
      </c>
      <c r="W25183" s="35" t="e">
        <f>VLOOKUP(V25183,LISTAS!$M$2:$N$18,2,0)</f>
        <v>#N/A</v>
      </c>
    </row>
    <row r="25184" spans="3:23">
      <c r="C25184" t="e">
        <f>VLOOKUP(B25184,LISTAS!A25142:B25209,2,0)</f>
        <v>#N/A</v>
      </c>
      <c r="W25184" s="35" t="e">
        <f>VLOOKUP(V25184,LISTAS!$M$2:$N$18,2,0)</f>
        <v>#N/A</v>
      </c>
    </row>
    <row r="25185" spans="3:23">
      <c r="C25185" t="e">
        <f>VLOOKUP(B25185,LISTAS!A25143:B25210,2,0)</f>
        <v>#N/A</v>
      </c>
      <c r="W25185" s="35" t="e">
        <f>VLOOKUP(V25185,LISTAS!$M$2:$N$18,2,0)</f>
        <v>#N/A</v>
      </c>
    </row>
    <row r="25186" spans="3:23">
      <c r="C25186" t="e">
        <f>VLOOKUP(B25186,LISTAS!A25144:B25211,2,0)</f>
        <v>#N/A</v>
      </c>
      <c r="W25186" s="35" t="e">
        <f>VLOOKUP(V25186,LISTAS!$M$2:$N$18,2,0)</f>
        <v>#N/A</v>
      </c>
    </row>
    <row r="25187" spans="3:23">
      <c r="C25187" t="e">
        <f>VLOOKUP(B25187,LISTAS!A25145:B25212,2,0)</f>
        <v>#N/A</v>
      </c>
      <c r="W25187" s="35" t="e">
        <f>VLOOKUP(V25187,LISTAS!$M$2:$N$18,2,0)</f>
        <v>#N/A</v>
      </c>
    </row>
    <row r="25188" spans="3:23">
      <c r="C25188" t="e">
        <f>VLOOKUP(B25188,LISTAS!A25146:B25213,2,0)</f>
        <v>#N/A</v>
      </c>
      <c r="W25188" s="35" t="e">
        <f>VLOOKUP(V25188,LISTAS!$M$2:$N$18,2,0)</f>
        <v>#N/A</v>
      </c>
    </row>
    <row r="25189" spans="3:23">
      <c r="C25189" t="e">
        <f>VLOOKUP(B25189,LISTAS!A25147:B25214,2,0)</f>
        <v>#N/A</v>
      </c>
      <c r="W25189" s="35" t="e">
        <f>VLOOKUP(V25189,LISTAS!$M$2:$N$18,2,0)</f>
        <v>#N/A</v>
      </c>
    </row>
    <row r="25190" spans="3:23">
      <c r="C25190" t="e">
        <f>VLOOKUP(B25190,LISTAS!A25148:B25215,2,0)</f>
        <v>#N/A</v>
      </c>
      <c r="W25190" s="35" t="e">
        <f>VLOOKUP(V25190,LISTAS!$M$2:$N$18,2,0)</f>
        <v>#N/A</v>
      </c>
    </row>
    <row r="25191" spans="3:23">
      <c r="C25191" t="e">
        <f>VLOOKUP(B25191,LISTAS!A25149:B25216,2,0)</f>
        <v>#N/A</v>
      </c>
      <c r="W25191" s="35" t="e">
        <f>VLOOKUP(V25191,LISTAS!$M$2:$N$18,2,0)</f>
        <v>#N/A</v>
      </c>
    </row>
    <row r="25192" spans="3:23">
      <c r="C25192" t="e">
        <f>VLOOKUP(B25192,LISTAS!A25150:B25217,2,0)</f>
        <v>#N/A</v>
      </c>
      <c r="W25192" s="35" t="e">
        <f>VLOOKUP(V25192,LISTAS!$M$2:$N$18,2,0)</f>
        <v>#N/A</v>
      </c>
    </row>
    <row r="25193" spans="3:23">
      <c r="C25193" t="e">
        <f>VLOOKUP(B25193,LISTAS!A25151:B25218,2,0)</f>
        <v>#N/A</v>
      </c>
      <c r="W25193" s="35" t="e">
        <f>VLOOKUP(V25193,LISTAS!$M$2:$N$18,2,0)</f>
        <v>#N/A</v>
      </c>
    </row>
    <row r="25194" spans="3:23">
      <c r="C25194" t="e">
        <f>VLOOKUP(B25194,LISTAS!A25152:B25219,2,0)</f>
        <v>#N/A</v>
      </c>
      <c r="W25194" s="35" t="e">
        <f>VLOOKUP(V25194,LISTAS!$M$2:$N$18,2,0)</f>
        <v>#N/A</v>
      </c>
    </row>
    <row r="25195" spans="3:23">
      <c r="C25195" t="e">
        <f>VLOOKUP(B25195,LISTAS!A25153:B25220,2,0)</f>
        <v>#N/A</v>
      </c>
      <c r="W25195" s="35" t="e">
        <f>VLOOKUP(V25195,LISTAS!$M$2:$N$18,2,0)</f>
        <v>#N/A</v>
      </c>
    </row>
    <row r="25196" spans="3:23">
      <c r="C25196" t="e">
        <f>VLOOKUP(B25196,LISTAS!A25154:B25221,2,0)</f>
        <v>#N/A</v>
      </c>
      <c r="W25196" s="35" t="e">
        <f>VLOOKUP(V25196,LISTAS!$M$2:$N$18,2,0)</f>
        <v>#N/A</v>
      </c>
    </row>
    <row r="25197" spans="3:23">
      <c r="C25197" t="e">
        <f>VLOOKUP(B25197,LISTAS!A25155:B25222,2,0)</f>
        <v>#N/A</v>
      </c>
      <c r="W25197" s="35" t="e">
        <f>VLOOKUP(V25197,LISTAS!$M$2:$N$18,2,0)</f>
        <v>#N/A</v>
      </c>
    </row>
    <row r="25198" spans="3:23">
      <c r="C25198" t="e">
        <f>VLOOKUP(B25198,LISTAS!A25156:B25223,2,0)</f>
        <v>#N/A</v>
      </c>
      <c r="W25198" s="35" t="e">
        <f>VLOOKUP(V25198,LISTAS!$M$2:$N$18,2,0)</f>
        <v>#N/A</v>
      </c>
    </row>
    <row r="25199" spans="3:23">
      <c r="C25199" t="e">
        <f>VLOOKUP(B25199,LISTAS!A25157:B25224,2,0)</f>
        <v>#N/A</v>
      </c>
      <c r="W25199" s="35" t="e">
        <f>VLOOKUP(V25199,LISTAS!$M$2:$N$18,2,0)</f>
        <v>#N/A</v>
      </c>
    </row>
    <row r="25200" spans="3:23">
      <c r="C25200" t="e">
        <f>VLOOKUP(B25200,LISTAS!A25158:B25225,2,0)</f>
        <v>#N/A</v>
      </c>
      <c r="W25200" s="35" t="e">
        <f>VLOOKUP(V25200,LISTAS!$M$2:$N$18,2,0)</f>
        <v>#N/A</v>
      </c>
    </row>
    <row r="25201" spans="3:23">
      <c r="C25201" t="e">
        <f>VLOOKUP(B25201,LISTAS!A25159:B25226,2,0)</f>
        <v>#N/A</v>
      </c>
      <c r="W25201" s="35" t="e">
        <f>VLOOKUP(V25201,LISTAS!$M$2:$N$18,2,0)</f>
        <v>#N/A</v>
      </c>
    </row>
    <row r="25202" spans="3:23">
      <c r="C25202" t="e">
        <f>VLOOKUP(B25202,LISTAS!A25160:B25227,2,0)</f>
        <v>#N/A</v>
      </c>
      <c r="W25202" s="35" t="e">
        <f>VLOOKUP(V25202,LISTAS!$M$2:$N$18,2,0)</f>
        <v>#N/A</v>
      </c>
    </row>
    <row r="25203" spans="3:23">
      <c r="C25203" t="e">
        <f>VLOOKUP(B25203,LISTAS!A25161:B25228,2,0)</f>
        <v>#N/A</v>
      </c>
      <c r="W25203" s="35" t="e">
        <f>VLOOKUP(V25203,LISTAS!$M$2:$N$18,2,0)</f>
        <v>#N/A</v>
      </c>
    </row>
    <row r="25204" spans="3:23">
      <c r="C25204" t="e">
        <f>VLOOKUP(B25204,LISTAS!A25162:B25229,2,0)</f>
        <v>#N/A</v>
      </c>
      <c r="W25204" s="35" t="e">
        <f>VLOOKUP(V25204,LISTAS!$M$2:$N$18,2,0)</f>
        <v>#N/A</v>
      </c>
    </row>
    <row r="25205" spans="3:23">
      <c r="C25205" t="e">
        <f>VLOOKUP(B25205,LISTAS!A25163:B25230,2,0)</f>
        <v>#N/A</v>
      </c>
      <c r="W25205" s="35" t="e">
        <f>VLOOKUP(V25205,LISTAS!$M$2:$N$18,2,0)</f>
        <v>#N/A</v>
      </c>
    </row>
    <row r="25206" spans="3:23">
      <c r="C25206" t="e">
        <f>VLOOKUP(B25206,LISTAS!A25164:B25231,2,0)</f>
        <v>#N/A</v>
      </c>
      <c r="W25206" s="35" t="e">
        <f>VLOOKUP(V25206,LISTAS!$M$2:$N$18,2,0)</f>
        <v>#N/A</v>
      </c>
    </row>
    <row r="25207" spans="3:23">
      <c r="C25207" t="e">
        <f>VLOOKUP(B25207,LISTAS!A25165:B25232,2,0)</f>
        <v>#N/A</v>
      </c>
      <c r="W25207" s="35" t="e">
        <f>VLOOKUP(V25207,LISTAS!$M$2:$N$18,2,0)</f>
        <v>#N/A</v>
      </c>
    </row>
    <row r="25208" spans="3:23">
      <c r="C25208" t="e">
        <f>VLOOKUP(B25208,LISTAS!A25166:B25233,2,0)</f>
        <v>#N/A</v>
      </c>
      <c r="W25208" s="35" t="e">
        <f>VLOOKUP(V25208,LISTAS!$M$2:$N$18,2,0)</f>
        <v>#N/A</v>
      </c>
    </row>
    <row r="25209" spans="3:23">
      <c r="C25209" t="e">
        <f>VLOOKUP(B25209,LISTAS!A25167:B25234,2,0)</f>
        <v>#N/A</v>
      </c>
      <c r="W25209" s="35" t="e">
        <f>VLOOKUP(V25209,LISTAS!$M$2:$N$18,2,0)</f>
        <v>#N/A</v>
      </c>
    </row>
    <row r="25210" spans="3:23">
      <c r="C25210" t="e">
        <f>VLOOKUP(B25210,LISTAS!A25168:B25235,2,0)</f>
        <v>#N/A</v>
      </c>
      <c r="W25210" s="35" t="e">
        <f>VLOOKUP(V25210,LISTAS!$M$2:$N$18,2,0)</f>
        <v>#N/A</v>
      </c>
    </row>
    <row r="25211" spans="3:23">
      <c r="C25211" t="e">
        <f>VLOOKUP(B25211,LISTAS!A25169:B25236,2,0)</f>
        <v>#N/A</v>
      </c>
      <c r="W25211" s="35" t="e">
        <f>VLOOKUP(V25211,LISTAS!$M$2:$N$18,2,0)</f>
        <v>#N/A</v>
      </c>
    </row>
    <row r="25212" spans="3:23">
      <c r="C25212" t="e">
        <f>VLOOKUP(B25212,LISTAS!A25170:B25237,2,0)</f>
        <v>#N/A</v>
      </c>
      <c r="W25212" s="35" t="e">
        <f>VLOOKUP(V25212,LISTAS!$M$2:$N$18,2,0)</f>
        <v>#N/A</v>
      </c>
    </row>
    <row r="25213" spans="3:23">
      <c r="C25213" t="e">
        <f>VLOOKUP(B25213,LISTAS!A25171:B25238,2,0)</f>
        <v>#N/A</v>
      </c>
      <c r="W25213" s="35" t="e">
        <f>VLOOKUP(V25213,LISTAS!$M$2:$N$18,2,0)</f>
        <v>#N/A</v>
      </c>
    </row>
    <row r="25214" spans="3:23">
      <c r="C25214" t="e">
        <f>VLOOKUP(B25214,LISTAS!A25172:B25239,2,0)</f>
        <v>#N/A</v>
      </c>
      <c r="W25214" s="35" t="e">
        <f>VLOOKUP(V25214,LISTAS!$M$2:$N$18,2,0)</f>
        <v>#N/A</v>
      </c>
    </row>
    <row r="25215" spans="3:23">
      <c r="C25215" t="e">
        <f>VLOOKUP(B25215,LISTAS!A25173:B25240,2,0)</f>
        <v>#N/A</v>
      </c>
      <c r="W25215" s="35" t="e">
        <f>VLOOKUP(V25215,LISTAS!$M$2:$N$18,2,0)</f>
        <v>#N/A</v>
      </c>
    </row>
    <row r="25216" spans="3:23">
      <c r="C25216" t="e">
        <f>VLOOKUP(B25216,LISTAS!A25174:B25241,2,0)</f>
        <v>#N/A</v>
      </c>
      <c r="W25216" s="35" t="e">
        <f>VLOOKUP(V25216,LISTAS!$M$2:$N$18,2,0)</f>
        <v>#N/A</v>
      </c>
    </row>
    <row r="25217" spans="3:23">
      <c r="C25217" t="e">
        <f>VLOOKUP(B25217,LISTAS!A25175:B25242,2,0)</f>
        <v>#N/A</v>
      </c>
      <c r="W25217" s="35" t="e">
        <f>VLOOKUP(V25217,LISTAS!$M$2:$N$18,2,0)</f>
        <v>#N/A</v>
      </c>
    </row>
    <row r="25218" spans="3:23">
      <c r="C25218" t="e">
        <f>VLOOKUP(B25218,LISTAS!A25176:B25243,2,0)</f>
        <v>#N/A</v>
      </c>
      <c r="W25218" s="35" t="e">
        <f>VLOOKUP(V25218,LISTAS!$M$2:$N$18,2,0)</f>
        <v>#N/A</v>
      </c>
    </row>
    <row r="25219" spans="3:23">
      <c r="C25219" t="e">
        <f>VLOOKUP(B25219,LISTAS!A25177:B25244,2,0)</f>
        <v>#N/A</v>
      </c>
      <c r="W25219" s="35" t="e">
        <f>VLOOKUP(V25219,LISTAS!$M$2:$N$18,2,0)</f>
        <v>#N/A</v>
      </c>
    </row>
    <row r="25220" spans="3:23">
      <c r="C25220" t="e">
        <f>VLOOKUP(B25220,LISTAS!A25178:B25245,2,0)</f>
        <v>#N/A</v>
      </c>
      <c r="W25220" s="35" t="e">
        <f>VLOOKUP(V25220,LISTAS!$M$2:$N$18,2,0)</f>
        <v>#N/A</v>
      </c>
    </row>
    <row r="25221" spans="3:23">
      <c r="C25221" t="e">
        <f>VLOOKUP(B25221,LISTAS!A25179:B25246,2,0)</f>
        <v>#N/A</v>
      </c>
      <c r="W25221" s="35" t="e">
        <f>VLOOKUP(V25221,LISTAS!$M$2:$N$18,2,0)</f>
        <v>#N/A</v>
      </c>
    </row>
    <row r="25222" spans="3:23">
      <c r="C25222" t="e">
        <f>VLOOKUP(B25222,LISTAS!A25180:B25247,2,0)</f>
        <v>#N/A</v>
      </c>
      <c r="W25222" s="35" t="e">
        <f>VLOOKUP(V25222,LISTAS!$M$2:$N$18,2,0)</f>
        <v>#N/A</v>
      </c>
    </row>
    <row r="25223" spans="3:23">
      <c r="C25223" t="e">
        <f>VLOOKUP(B25223,LISTAS!A25181:B25248,2,0)</f>
        <v>#N/A</v>
      </c>
      <c r="W25223" s="35" t="e">
        <f>VLOOKUP(V25223,LISTAS!$M$2:$N$18,2,0)</f>
        <v>#N/A</v>
      </c>
    </row>
    <row r="25224" spans="3:23">
      <c r="C25224" t="e">
        <f>VLOOKUP(B25224,LISTAS!A25182:B25249,2,0)</f>
        <v>#N/A</v>
      </c>
      <c r="W25224" s="35" t="e">
        <f>VLOOKUP(V25224,LISTAS!$M$2:$N$18,2,0)</f>
        <v>#N/A</v>
      </c>
    </row>
    <row r="25225" spans="3:23">
      <c r="C25225" t="e">
        <f>VLOOKUP(B25225,LISTAS!A25183:B25250,2,0)</f>
        <v>#N/A</v>
      </c>
      <c r="W25225" s="35" t="e">
        <f>VLOOKUP(V25225,LISTAS!$M$2:$N$18,2,0)</f>
        <v>#N/A</v>
      </c>
    </row>
    <row r="25226" spans="3:23">
      <c r="C25226" t="e">
        <f>VLOOKUP(B25226,LISTAS!A25184:B25251,2,0)</f>
        <v>#N/A</v>
      </c>
      <c r="W25226" s="35" t="e">
        <f>VLOOKUP(V25226,LISTAS!$M$2:$N$18,2,0)</f>
        <v>#N/A</v>
      </c>
    </row>
    <row r="25227" spans="3:23">
      <c r="C25227" t="e">
        <f>VLOOKUP(B25227,LISTAS!A25185:B25252,2,0)</f>
        <v>#N/A</v>
      </c>
      <c r="W25227" s="35" t="e">
        <f>VLOOKUP(V25227,LISTAS!$M$2:$N$18,2,0)</f>
        <v>#N/A</v>
      </c>
    </row>
    <row r="25228" spans="3:23">
      <c r="C25228" t="e">
        <f>VLOOKUP(B25228,LISTAS!A25186:B25253,2,0)</f>
        <v>#N/A</v>
      </c>
      <c r="W25228" s="35" t="e">
        <f>VLOOKUP(V25228,LISTAS!$M$2:$N$18,2,0)</f>
        <v>#N/A</v>
      </c>
    </row>
    <row r="25229" spans="3:23">
      <c r="C25229" t="e">
        <f>VLOOKUP(B25229,LISTAS!A25187:B25254,2,0)</f>
        <v>#N/A</v>
      </c>
      <c r="W25229" s="35" t="e">
        <f>VLOOKUP(V25229,LISTAS!$M$2:$N$18,2,0)</f>
        <v>#N/A</v>
      </c>
    </row>
    <row r="25230" spans="3:23">
      <c r="C25230" t="e">
        <f>VLOOKUP(B25230,LISTAS!A25188:B25255,2,0)</f>
        <v>#N/A</v>
      </c>
      <c r="W25230" s="35" t="e">
        <f>VLOOKUP(V25230,LISTAS!$M$2:$N$18,2,0)</f>
        <v>#N/A</v>
      </c>
    </row>
    <row r="25231" spans="3:23">
      <c r="C25231" t="e">
        <f>VLOOKUP(B25231,LISTAS!A25189:B25256,2,0)</f>
        <v>#N/A</v>
      </c>
      <c r="W25231" s="35" t="e">
        <f>VLOOKUP(V25231,LISTAS!$M$2:$N$18,2,0)</f>
        <v>#N/A</v>
      </c>
    </row>
    <row r="25232" spans="3:23">
      <c r="C25232" t="e">
        <f>VLOOKUP(B25232,LISTAS!A25190:B25257,2,0)</f>
        <v>#N/A</v>
      </c>
      <c r="W25232" s="35" t="e">
        <f>VLOOKUP(V25232,LISTAS!$M$2:$N$18,2,0)</f>
        <v>#N/A</v>
      </c>
    </row>
    <row r="25233" spans="3:23">
      <c r="C25233" t="e">
        <f>VLOOKUP(B25233,LISTAS!A25191:B25258,2,0)</f>
        <v>#N/A</v>
      </c>
      <c r="W25233" s="35" t="e">
        <f>VLOOKUP(V25233,LISTAS!$M$2:$N$18,2,0)</f>
        <v>#N/A</v>
      </c>
    </row>
    <row r="25234" spans="3:23">
      <c r="C25234" t="e">
        <f>VLOOKUP(B25234,LISTAS!A25192:B25259,2,0)</f>
        <v>#N/A</v>
      </c>
      <c r="W25234" s="35" t="e">
        <f>VLOOKUP(V25234,LISTAS!$M$2:$N$18,2,0)</f>
        <v>#N/A</v>
      </c>
    </row>
    <row r="25235" spans="3:23">
      <c r="C25235" t="e">
        <f>VLOOKUP(B25235,LISTAS!A25193:B25260,2,0)</f>
        <v>#N/A</v>
      </c>
      <c r="W25235" s="35" t="e">
        <f>VLOOKUP(V25235,LISTAS!$M$2:$N$18,2,0)</f>
        <v>#N/A</v>
      </c>
    </row>
    <row r="25236" spans="3:23">
      <c r="C25236" t="e">
        <f>VLOOKUP(B25236,LISTAS!A25194:B25261,2,0)</f>
        <v>#N/A</v>
      </c>
      <c r="W25236" s="35" t="e">
        <f>VLOOKUP(V25236,LISTAS!$M$2:$N$18,2,0)</f>
        <v>#N/A</v>
      </c>
    </row>
    <row r="25237" spans="3:23">
      <c r="C25237" t="e">
        <f>VLOOKUP(B25237,LISTAS!A25195:B25262,2,0)</f>
        <v>#N/A</v>
      </c>
      <c r="W25237" s="35" t="e">
        <f>VLOOKUP(V25237,LISTAS!$M$2:$N$18,2,0)</f>
        <v>#N/A</v>
      </c>
    </row>
    <row r="25238" spans="3:23">
      <c r="C25238" t="e">
        <f>VLOOKUP(B25238,LISTAS!A25196:B25263,2,0)</f>
        <v>#N/A</v>
      </c>
      <c r="W25238" s="35" t="e">
        <f>VLOOKUP(V25238,LISTAS!$M$2:$N$18,2,0)</f>
        <v>#N/A</v>
      </c>
    </row>
    <row r="25239" spans="3:23">
      <c r="C25239" t="e">
        <f>VLOOKUP(B25239,LISTAS!A25197:B25264,2,0)</f>
        <v>#N/A</v>
      </c>
      <c r="W25239" s="35" t="e">
        <f>VLOOKUP(V25239,LISTAS!$M$2:$N$18,2,0)</f>
        <v>#N/A</v>
      </c>
    </row>
    <row r="25240" spans="3:23">
      <c r="C25240" t="e">
        <f>VLOOKUP(B25240,LISTAS!A25198:B25265,2,0)</f>
        <v>#N/A</v>
      </c>
      <c r="W25240" s="35" t="e">
        <f>VLOOKUP(V25240,LISTAS!$M$2:$N$18,2,0)</f>
        <v>#N/A</v>
      </c>
    </row>
    <row r="25241" spans="3:23">
      <c r="C25241" t="e">
        <f>VLOOKUP(B25241,LISTAS!A25199:B25266,2,0)</f>
        <v>#N/A</v>
      </c>
      <c r="W25241" s="35" t="e">
        <f>VLOOKUP(V25241,LISTAS!$M$2:$N$18,2,0)</f>
        <v>#N/A</v>
      </c>
    </row>
    <row r="25242" spans="3:23">
      <c r="C25242" t="e">
        <f>VLOOKUP(B25242,LISTAS!A25200:B25267,2,0)</f>
        <v>#N/A</v>
      </c>
      <c r="W25242" s="35" t="e">
        <f>VLOOKUP(V25242,LISTAS!$M$2:$N$18,2,0)</f>
        <v>#N/A</v>
      </c>
    </row>
    <row r="25243" spans="3:23">
      <c r="C25243" t="e">
        <f>VLOOKUP(B25243,LISTAS!A25201:B25268,2,0)</f>
        <v>#N/A</v>
      </c>
      <c r="W25243" s="35" t="e">
        <f>VLOOKUP(V25243,LISTAS!$M$2:$N$18,2,0)</f>
        <v>#N/A</v>
      </c>
    </row>
    <row r="25244" spans="3:23">
      <c r="C25244" t="e">
        <f>VLOOKUP(B25244,LISTAS!A25202:B25269,2,0)</f>
        <v>#N/A</v>
      </c>
      <c r="W25244" s="35" t="e">
        <f>VLOOKUP(V25244,LISTAS!$M$2:$N$18,2,0)</f>
        <v>#N/A</v>
      </c>
    </row>
    <row r="25245" spans="3:23">
      <c r="C25245" t="e">
        <f>VLOOKUP(B25245,LISTAS!A25203:B25270,2,0)</f>
        <v>#N/A</v>
      </c>
      <c r="W25245" s="35" t="e">
        <f>VLOOKUP(V25245,LISTAS!$M$2:$N$18,2,0)</f>
        <v>#N/A</v>
      </c>
    </row>
    <row r="25246" spans="3:23">
      <c r="C25246" t="e">
        <f>VLOOKUP(B25246,LISTAS!A25204:B25271,2,0)</f>
        <v>#N/A</v>
      </c>
      <c r="W25246" s="35" t="e">
        <f>VLOOKUP(V25246,LISTAS!$M$2:$N$18,2,0)</f>
        <v>#N/A</v>
      </c>
    </row>
    <row r="25247" spans="3:23">
      <c r="C25247" t="e">
        <f>VLOOKUP(B25247,LISTAS!A25205:B25272,2,0)</f>
        <v>#N/A</v>
      </c>
      <c r="W25247" s="35" t="e">
        <f>VLOOKUP(V25247,LISTAS!$M$2:$N$18,2,0)</f>
        <v>#N/A</v>
      </c>
    </row>
    <row r="25248" spans="3:23">
      <c r="C25248" t="e">
        <f>VLOOKUP(B25248,LISTAS!A25206:B25273,2,0)</f>
        <v>#N/A</v>
      </c>
      <c r="W25248" s="35" t="e">
        <f>VLOOKUP(V25248,LISTAS!$M$2:$N$18,2,0)</f>
        <v>#N/A</v>
      </c>
    </row>
    <row r="25249" spans="3:23">
      <c r="C25249" t="e">
        <f>VLOOKUP(B25249,LISTAS!A25207:B25274,2,0)</f>
        <v>#N/A</v>
      </c>
      <c r="W25249" s="35" t="e">
        <f>VLOOKUP(V25249,LISTAS!$M$2:$N$18,2,0)</f>
        <v>#N/A</v>
      </c>
    </row>
    <row r="25250" spans="3:23">
      <c r="C25250" t="e">
        <f>VLOOKUP(B25250,LISTAS!A25208:B25275,2,0)</f>
        <v>#N/A</v>
      </c>
      <c r="W25250" s="35" t="e">
        <f>VLOOKUP(V25250,LISTAS!$M$2:$N$18,2,0)</f>
        <v>#N/A</v>
      </c>
    </row>
    <row r="25251" spans="3:23">
      <c r="C25251" t="e">
        <f>VLOOKUP(B25251,LISTAS!A25209:B25276,2,0)</f>
        <v>#N/A</v>
      </c>
      <c r="W25251" s="35" t="e">
        <f>VLOOKUP(V25251,LISTAS!$M$2:$N$18,2,0)</f>
        <v>#N/A</v>
      </c>
    </row>
    <row r="25252" spans="3:23">
      <c r="C25252" t="e">
        <f>VLOOKUP(B25252,LISTAS!A25210:B25277,2,0)</f>
        <v>#N/A</v>
      </c>
      <c r="W25252" s="35" t="e">
        <f>VLOOKUP(V25252,LISTAS!$M$2:$N$18,2,0)</f>
        <v>#N/A</v>
      </c>
    </row>
    <row r="25253" spans="3:23">
      <c r="C25253" t="e">
        <f>VLOOKUP(B25253,LISTAS!A25211:B25278,2,0)</f>
        <v>#N/A</v>
      </c>
      <c r="W25253" s="35" t="e">
        <f>VLOOKUP(V25253,LISTAS!$M$2:$N$18,2,0)</f>
        <v>#N/A</v>
      </c>
    </row>
    <row r="25254" spans="3:23">
      <c r="C25254" t="e">
        <f>VLOOKUP(B25254,LISTAS!A25212:B25279,2,0)</f>
        <v>#N/A</v>
      </c>
      <c r="W25254" s="35" t="e">
        <f>VLOOKUP(V25254,LISTAS!$M$2:$N$18,2,0)</f>
        <v>#N/A</v>
      </c>
    </row>
    <row r="25255" spans="3:23">
      <c r="C25255" t="e">
        <f>VLOOKUP(B25255,LISTAS!A25213:B25280,2,0)</f>
        <v>#N/A</v>
      </c>
      <c r="W25255" s="35" t="e">
        <f>VLOOKUP(V25255,LISTAS!$M$2:$N$18,2,0)</f>
        <v>#N/A</v>
      </c>
    </row>
    <row r="25256" spans="3:23">
      <c r="C25256" t="e">
        <f>VLOOKUP(B25256,LISTAS!A25214:B25281,2,0)</f>
        <v>#N/A</v>
      </c>
      <c r="W25256" s="35" t="e">
        <f>VLOOKUP(V25256,LISTAS!$M$2:$N$18,2,0)</f>
        <v>#N/A</v>
      </c>
    </row>
    <row r="25257" spans="3:23">
      <c r="C25257" t="e">
        <f>VLOOKUP(B25257,LISTAS!A25215:B25282,2,0)</f>
        <v>#N/A</v>
      </c>
      <c r="W25257" s="35" t="e">
        <f>VLOOKUP(V25257,LISTAS!$M$2:$N$18,2,0)</f>
        <v>#N/A</v>
      </c>
    </row>
    <row r="25258" spans="3:23">
      <c r="C25258" t="e">
        <f>VLOOKUP(B25258,LISTAS!A25216:B25283,2,0)</f>
        <v>#N/A</v>
      </c>
      <c r="W25258" s="35" t="e">
        <f>VLOOKUP(V25258,LISTAS!$M$2:$N$18,2,0)</f>
        <v>#N/A</v>
      </c>
    </row>
    <row r="25259" spans="3:23">
      <c r="C25259" t="e">
        <f>VLOOKUP(B25259,LISTAS!A25217:B25284,2,0)</f>
        <v>#N/A</v>
      </c>
      <c r="W25259" s="35" t="e">
        <f>VLOOKUP(V25259,LISTAS!$M$2:$N$18,2,0)</f>
        <v>#N/A</v>
      </c>
    </row>
    <row r="25260" spans="3:23">
      <c r="C25260" t="e">
        <f>VLOOKUP(B25260,LISTAS!A25218:B25285,2,0)</f>
        <v>#N/A</v>
      </c>
      <c r="W25260" s="35" t="e">
        <f>VLOOKUP(V25260,LISTAS!$M$2:$N$18,2,0)</f>
        <v>#N/A</v>
      </c>
    </row>
    <row r="25261" spans="3:23">
      <c r="C25261" t="e">
        <f>VLOOKUP(B25261,LISTAS!A25219:B25286,2,0)</f>
        <v>#N/A</v>
      </c>
      <c r="W25261" s="35" t="e">
        <f>VLOOKUP(V25261,LISTAS!$M$2:$N$18,2,0)</f>
        <v>#N/A</v>
      </c>
    </row>
    <row r="25262" spans="3:23">
      <c r="C25262" t="e">
        <f>VLOOKUP(B25262,LISTAS!A25220:B25287,2,0)</f>
        <v>#N/A</v>
      </c>
      <c r="W25262" s="35" t="e">
        <f>VLOOKUP(V25262,LISTAS!$M$2:$N$18,2,0)</f>
        <v>#N/A</v>
      </c>
    </row>
    <row r="25263" spans="3:23">
      <c r="C25263" t="e">
        <f>VLOOKUP(B25263,LISTAS!A25221:B25288,2,0)</f>
        <v>#N/A</v>
      </c>
      <c r="W25263" s="35" t="e">
        <f>VLOOKUP(V25263,LISTAS!$M$2:$N$18,2,0)</f>
        <v>#N/A</v>
      </c>
    </row>
    <row r="25264" spans="3:23">
      <c r="C25264" t="e">
        <f>VLOOKUP(B25264,LISTAS!A25222:B25289,2,0)</f>
        <v>#N/A</v>
      </c>
      <c r="W25264" s="35" t="e">
        <f>VLOOKUP(V25264,LISTAS!$M$2:$N$18,2,0)</f>
        <v>#N/A</v>
      </c>
    </row>
    <row r="25265" spans="3:23">
      <c r="C25265" t="e">
        <f>VLOOKUP(B25265,LISTAS!A25223:B25290,2,0)</f>
        <v>#N/A</v>
      </c>
      <c r="W25265" s="35" t="e">
        <f>VLOOKUP(V25265,LISTAS!$M$2:$N$18,2,0)</f>
        <v>#N/A</v>
      </c>
    </row>
    <row r="25266" spans="3:23">
      <c r="C25266" t="e">
        <f>VLOOKUP(B25266,LISTAS!A25224:B25291,2,0)</f>
        <v>#N/A</v>
      </c>
      <c r="W25266" s="35" t="e">
        <f>VLOOKUP(V25266,LISTAS!$M$2:$N$18,2,0)</f>
        <v>#N/A</v>
      </c>
    </row>
    <row r="25267" spans="3:23">
      <c r="C25267" t="e">
        <f>VLOOKUP(B25267,LISTAS!A25225:B25292,2,0)</f>
        <v>#N/A</v>
      </c>
      <c r="W25267" s="35" t="e">
        <f>VLOOKUP(V25267,LISTAS!$M$2:$N$18,2,0)</f>
        <v>#N/A</v>
      </c>
    </row>
    <row r="25268" spans="3:23">
      <c r="C25268" t="e">
        <f>VLOOKUP(B25268,LISTAS!A25226:B25293,2,0)</f>
        <v>#N/A</v>
      </c>
      <c r="W25268" s="35" t="e">
        <f>VLOOKUP(V25268,LISTAS!$M$2:$N$18,2,0)</f>
        <v>#N/A</v>
      </c>
    </row>
    <row r="25269" spans="3:23">
      <c r="C25269" t="e">
        <f>VLOOKUP(B25269,LISTAS!A25227:B25294,2,0)</f>
        <v>#N/A</v>
      </c>
      <c r="W25269" s="35" t="e">
        <f>VLOOKUP(V25269,LISTAS!$M$2:$N$18,2,0)</f>
        <v>#N/A</v>
      </c>
    </row>
    <row r="25270" spans="3:23">
      <c r="C25270" t="e">
        <f>VLOOKUP(B25270,LISTAS!A25228:B25295,2,0)</f>
        <v>#N/A</v>
      </c>
      <c r="W25270" s="35" t="e">
        <f>VLOOKUP(V25270,LISTAS!$M$2:$N$18,2,0)</f>
        <v>#N/A</v>
      </c>
    </row>
    <row r="25271" spans="3:23">
      <c r="C25271" t="e">
        <f>VLOOKUP(B25271,LISTAS!A25229:B25296,2,0)</f>
        <v>#N/A</v>
      </c>
      <c r="W25271" s="35" t="e">
        <f>VLOOKUP(V25271,LISTAS!$M$2:$N$18,2,0)</f>
        <v>#N/A</v>
      </c>
    </row>
    <row r="25272" spans="3:23">
      <c r="C25272" t="e">
        <f>VLOOKUP(B25272,LISTAS!A25230:B25297,2,0)</f>
        <v>#N/A</v>
      </c>
      <c r="W25272" s="35" t="e">
        <f>VLOOKUP(V25272,LISTAS!$M$2:$N$18,2,0)</f>
        <v>#N/A</v>
      </c>
    </row>
    <row r="25273" spans="3:23">
      <c r="C25273" t="e">
        <f>VLOOKUP(B25273,LISTAS!A25231:B25298,2,0)</f>
        <v>#N/A</v>
      </c>
      <c r="W25273" s="35" t="e">
        <f>VLOOKUP(V25273,LISTAS!$M$2:$N$18,2,0)</f>
        <v>#N/A</v>
      </c>
    </row>
    <row r="25274" spans="3:23">
      <c r="C25274" t="e">
        <f>VLOOKUP(B25274,LISTAS!A25232:B25299,2,0)</f>
        <v>#N/A</v>
      </c>
      <c r="W25274" s="35" t="e">
        <f>VLOOKUP(V25274,LISTAS!$M$2:$N$18,2,0)</f>
        <v>#N/A</v>
      </c>
    </row>
    <row r="25275" spans="3:23">
      <c r="C25275" t="e">
        <f>VLOOKUP(B25275,LISTAS!A25233:B25300,2,0)</f>
        <v>#N/A</v>
      </c>
      <c r="W25275" s="35" t="e">
        <f>VLOOKUP(V25275,LISTAS!$M$2:$N$18,2,0)</f>
        <v>#N/A</v>
      </c>
    </row>
    <row r="25276" spans="3:23">
      <c r="C25276" t="e">
        <f>VLOOKUP(B25276,LISTAS!A25234:B25301,2,0)</f>
        <v>#N/A</v>
      </c>
      <c r="W25276" s="35" t="e">
        <f>VLOOKUP(V25276,LISTAS!$M$2:$N$18,2,0)</f>
        <v>#N/A</v>
      </c>
    </row>
    <row r="25277" spans="3:23">
      <c r="C25277" t="e">
        <f>VLOOKUP(B25277,LISTAS!A25235:B25302,2,0)</f>
        <v>#N/A</v>
      </c>
      <c r="W25277" s="35" t="e">
        <f>VLOOKUP(V25277,LISTAS!$M$2:$N$18,2,0)</f>
        <v>#N/A</v>
      </c>
    </row>
    <row r="25278" spans="3:23">
      <c r="C25278" t="e">
        <f>VLOOKUP(B25278,LISTAS!A25236:B25303,2,0)</f>
        <v>#N/A</v>
      </c>
      <c r="W25278" s="35" t="e">
        <f>VLOOKUP(V25278,LISTAS!$M$2:$N$18,2,0)</f>
        <v>#N/A</v>
      </c>
    </row>
    <row r="25279" spans="3:23">
      <c r="C25279" t="e">
        <f>VLOOKUP(B25279,LISTAS!A25237:B25304,2,0)</f>
        <v>#N/A</v>
      </c>
      <c r="W25279" s="35" t="e">
        <f>VLOOKUP(V25279,LISTAS!$M$2:$N$18,2,0)</f>
        <v>#N/A</v>
      </c>
    </row>
    <row r="25280" spans="3:23">
      <c r="C25280" t="e">
        <f>VLOOKUP(B25280,LISTAS!A25238:B25305,2,0)</f>
        <v>#N/A</v>
      </c>
      <c r="W25280" s="35" t="e">
        <f>VLOOKUP(V25280,LISTAS!$M$2:$N$18,2,0)</f>
        <v>#N/A</v>
      </c>
    </row>
    <row r="25281" spans="3:23">
      <c r="C25281" t="e">
        <f>VLOOKUP(B25281,LISTAS!A25239:B25306,2,0)</f>
        <v>#N/A</v>
      </c>
      <c r="W25281" s="35" t="e">
        <f>VLOOKUP(V25281,LISTAS!$M$2:$N$18,2,0)</f>
        <v>#N/A</v>
      </c>
    </row>
    <row r="25282" spans="3:23">
      <c r="C25282" t="e">
        <f>VLOOKUP(B25282,LISTAS!A25240:B25307,2,0)</f>
        <v>#N/A</v>
      </c>
      <c r="W25282" s="35" t="e">
        <f>VLOOKUP(V25282,LISTAS!$M$2:$N$18,2,0)</f>
        <v>#N/A</v>
      </c>
    </row>
    <row r="25283" spans="3:23">
      <c r="C25283" t="e">
        <f>VLOOKUP(B25283,LISTAS!A25241:B25308,2,0)</f>
        <v>#N/A</v>
      </c>
      <c r="W25283" s="35" t="e">
        <f>VLOOKUP(V25283,LISTAS!$M$2:$N$18,2,0)</f>
        <v>#N/A</v>
      </c>
    </row>
    <row r="25284" spans="3:23">
      <c r="C25284" t="e">
        <f>VLOOKUP(B25284,LISTAS!A25242:B25309,2,0)</f>
        <v>#N/A</v>
      </c>
      <c r="W25284" s="35" t="e">
        <f>VLOOKUP(V25284,LISTAS!$M$2:$N$18,2,0)</f>
        <v>#N/A</v>
      </c>
    </row>
    <row r="25285" spans="3:23">
      <c r="C25285" t="e">
        <f>VLOOKUP(B25285,LISTAS!A25243:B25310,2,0)</f>
        <v>#N/A</v>
      </c>
      <c r="W25285" s="35" t="e">
        <f>VLOOKUP(V25285,LISTAS!$M$2:$N$18,2,0)</f>
        <v>#N/A</v>
      </c>
    </row>
    <row r="25286" spans="3:23">
      <c r="C25286" t="e">
        <f>VLOOKUP(B25286,LISTAS!A25244:B25311,2,0)</f>
        <v>#N/A</v>
      </c>
      <c r="W25286" s="35" t="e">
        <f>VLOOKUP(V25286,LISTAS!$M$2:$N$18,2,0)</f>
        <v>#N/A</v>
      </c>
    </row>
    <row r="25287" spans="3:23">
      <c r="C25287" t="e">
        <f>VLOOKUP(B25287,LISTAS!A25245:B25312,2,0)</f>
        <v>#N/A</v>
      </c>
      <c r="W25287" s="35" t="e">
        <f>VLOOKUP(V25287,LISTAS!$M$2:$N$18,2,0)</f>
        <v>#N/A</v>
      </c>
    </row>
    <row r="25288" spans="3:23">
      <c r="C25288" t="e">
        <f>VLOOKUP(B25288,LISTAS!A25246:B25313,2,0)</f>
        <v>#N/A</v>
      </c>
      <c r="W25288" s="35" t="e">
        <f>VLOOKUP(V25288,LISTAS!$M$2:$N$18,2,0)</f>
        <v>#N/A</v>
      </c>
    </row>
    <row r="25289" spans="3:23">
      <c r="C25289" t="e">
        <f>VLOOKUP(B25289,LISTAS!A25247:B25314,2,0)</f>
        <v>#N/A</v>
      </c>
      <c r="W25289" s="35" t="e">
        <f>VLOOKUP(V25289,LISTAS!$M$2:$N$18,2,0)</f>
        <v>#N/A</v>
      </c>
    </row>
    <row r="25290" spans="3:23">
      <c r="C25290" t="e">
        <f>VLOOKUP(B25290,LISTAS!A25248:B25315,2,0)</f>
        <v>#N/A</v>
      </c>
      <c r="W25290" s="35" t="e">
        <f>VLOOKUP(V25290,LISTAS!$M$2:$N$18,2,0)</f>
        <v>#N/A</v>
      </c>
    </row>
    <row r="25291" spans="3:23">
      <c r="C25291" t="e">
        <f>VLOOKUP(B25291,LISTAS!A25249:B25316,2,0)</f>
        <v>#N/A</v>
      </c>
      <c r="W25291" s="35" t="e">
        <f>VLOOKUP(V25291,LISTAS!$M$2:$N$18,2,0)</f>
        <v>#N/A</v>
      </c>
    </row>
    <row r="25292" spans="3:23">
      <c r="C25292" t="e">
        <f>VLOOKUP(B25292,LISTAS!A25250:B25317,2,0)</f>
        <v>#N/A</v>
      </c>
      <c r="W25292" s="35" t="e">
        <f>VLOOKUP(V25292,LISTAS!$M$2:$N$18,2,0)</f>
        <v>#N/A</v>
      </c>
    </row>
    <row r="25293" spans="3:23">
      <c r="C25293" t="e">
        <f>VLOOKUP(B25293,LISTAS!A25251:B25318,2,0)</f>
        <v>#N/A</v>
      </c>
      <c r="W25293" s="35" t="e">
        <f>VLOOKUP(V25293,LISTAS!$M$2:$N$18,2,0)</f>
        <v>#N/A</v>
      </c>
    </row>
    <row r="25294" spans="3:23">
      <c r="C25294" t="e">
        <f>VLOOKUP(B25294,LISTAS!A25252:B25319,2,0)</f>
        <v>#N/A</v>
      </c>
      <c r="W25294" s="35" t="e">
        <f>VLOOKUP(V25294,LISTAS!$M$2:$N$18,2,0)</f>
        <v>#N/A</v>
      </c>
    </row>
    <row r="25295" spans="3:23">
      <c r="C25295" t="e">
        <f>VLOOKUP(B25295,LISTAS!A25253:B25320,2,0)</f>
        <v>#N/A</v>
      </c>
      <c r="W25295" s="35" t="e">
        <f>VLOOKUP(V25295,LISTAS!$M$2:$N$18,2,0)</f>
        <v>#N/A</v>
      </c>
    </row>
    <row r="25296" spans="3:23">
      <c r="C25296" t="e">
        <f>VLOOKUP(B25296,LISTAS!A25254:B25321,2,0)</f>
        <v>#N/A</v>
      </c>
      <c r="W25296" s="35" t="e">
        <f>VLOOKUP(V25296,LISTAS!$M$2:$N$18,2,0)</f>
        <v>#N/A</v>
      </c>
    </row>
    <row r="25297" spans="3:23">
      <c r="C25297" t="e">
        <f>VLOOKUP(B25297,LISTAS!A25255:B25322,2,0)</f>
        <v>#N/A</v>
      </c>
      <c r="W25297" s="35" t="e">
        <f>VLOOKUP(V25297,LISTAS!$M$2:$N$18,2,0)</f>
        <v>#N/A</v>
      </c>
    </row>
    <row r="25298" spans="3:23">
      <c r="C25298" t="e">
        <f>VLOOKUP(B25298,LISTAS!A25256:B25323,2,0)</f>
        <v>#N/A</v>
      </c>
      <c r="W25298" s="35" t="e">
        <f>VLOOKUP(V25298,LISTAS!$M$2:$N$18,2,0)</f>
        <v>#N/A</v>
      </c>
    </row>
    <row r="25299" spans="3:23">
      <c r="C25299" t="e">
        <f>VLOOKUP(B25299,LISTAS!A25257:B25324,2,0)</f>
        <v>#N/A</v>
      </c>
      <c r="W25299" s="35" t="e">
        <f>VLOOKUP(V25299,LISTAS!$M$2:$N$18,2,0)</f>
        <v>#N/A</v>
      </c>
    </row>
    <row r="25300" spans="3:23">
      <c r="C25300" t="e">
        <f>VLOOKUP(B25300,LISTAS!A25258:B25325,2,0)</f>
        <v>#N/A</v>
      </c>
      <c r="W25300" s="35" t="e">
        <f>VLOOKUP(V25300,LISTAS!$M$2:$N$18,2,0)</f>
        <v>#N/A</v>
      </c>
    </row>
    <row r="25301" spans="3:23">
      <c r="C25301" t="e">
        <f>VLOOKUP(B25301,LISTAS!A25259:B25326,2,0)</f>
        <v>#N/A</v>
      </c>
      <c r="W25301" s="35" t="e">
        <f>VLOOKUP(V25301,LISTAS!$M$2:$N$18,2,0)</f>
        <v>#N/A</v>
      </c>
    </row>
    <row r="25302" spans="3:23">
      <c r="C25302" t="e">
        <f>VLOOKUP(B25302,LISTAS!A25260:B25327,2,0)</f>
        <v>#N/A</v>
      </c>
      <c r="W25302" s="35" t="e">
        <f>VLOOKUP(V25302,LISTAS!$M$2:$N$18,2,0)</f>
        <v>#N/A</v>
      </c>
    </row>
    <row r="25303" spans="3:23">
      <c r="C25303" t="e">
        <f>VLOOKUP(B25303,LISTAS!A25261:B25328,2,0)</f>
        <v>#N/A</v>
      </c>
      <c r="W25303" s="35" t="e">
        <f>VLOOKUP(V25303,LISTAS!$M$2:$N$18,2,0)</f>
        <v>#N/A</v>
      </c>
    </row>
    <row r="25304" spans="3:23">
      <c r="C25304" t="e">
        <f>VLOOKUP(B25304,LISTAS!A25262:B25329,2,0)</f>
        <v>#N/A</v>
      </c>
      <c r="W25304" s="35" t="e">
        <f>VLOOKUP(V25304,LISTAS!$M$2:$N$18,2,0)</f>
        <v>#N/A</v>
      </c>
    </row>
    <row r="25305" spans="3:23">
      <c r="C25305" t="e">
        <f>VLOOKUP(B25305,LISTAS!A25263:B25330,2,0)</f>
        <v>#N/A</v>
      </c>
      <c r="W25305" s="35" t="e">
        <f>VLOOKUP(V25305,LISTAS!$M$2:$N$18,2,0)</f>
        <v>#N/A</v>
      </c>
    </row>
    <row r="25306" spans="3:23">
      <c r="C25306" t="e">
        <f>VLOOKUP(B25306,LISTAS!A25264:B25331,2,0)</f>
        <v>#N/A</v>
      </c>
      <c r="W25306" s="35" t="e">
        <f>VLOOKUP(V25306,LISTAS!$M$2:$N$18,2,0)</f>
        <v>#N/A</v>
      </c>
    </row>
    <row r="25307" spans="3:23">
      <c r="C25307" t="e">
        <f>VLOOKUP(B25307,LISTAS!A25265:B25332,2,0)</f>
        <v>#N/A</v>
      </c>
      <c r="W25307" s="35" t="e">
        <f>VLOOKUP(V25307,LISTAS!$M$2:$N$18,2,0)</f>
        <v>#N/A</v>
      </c>
    </row>
    <row r="25308" spans="3:23">
      <c r="C25308" t="e">
        <f>VLOOKUP(B25308,LISTAS!A25266:B25333,2,0)</f>
        <v>#N/A</v>
      </c>
      <c r="W25308" s="35" t="e">
        <f>VLOOKUP(V25308,LISTAS!$M$2:$N$18,2,0)</f>
        <v>#N/A</v>
      </c>
    </row>
    <row r="25309" spans="3:23">
      <c r="C25309" t="e">
        <f>VLOOKUP(B25309,LISTAS!A25267:B25334,2,0)</f>
        <v>#N/A</v>
      </c>
      <c r="W25309" s="35" t="e">
        <f>VLOOKUP(V25309,LISTAS!$M$2:$N$18,2,0)</f>
        <v>#N/A</v>
      </c>
    </row>
    <row r="25310" spans="3:23">
      <c r="C25310" t="e">
        <f>VLOOKUP(B25310,LISTAS!A25268:B25335,2,0)</f>
        <v>#N/A</v>
      </c>
      <c r="W25310" s="35" t="e">
        <f>VLOOKUP(V25310,LISTAS!$M$2:$N$18,2,0)</f>
        <v>#N/A</v>
      </c>
    </row>
    <row r="25311" spans="3:23">
      <c r="C25311" t="e">
        <f>VLOOKUP(B25311,LISTAS!A25269:B25336,2,0)</f>
        <v>#N/A</v>
      </c>
      <c r="W25311" s="35" t="e">
        <f>VLOOKUP(V25311,LISTAS!$M$2:$N$18,2,0)</f>
        <v>#N/A</v>
      </c>
    </row>
    <row r="25312" spans="3:23">
      <c r="C25312" t="e">
        <f>VLOOKUP(B25312,LISTAS!A25270:B25337,2,0)</f>
        <v>#N/A</v>
      </c>
      <c r="W25312" s="35" t="e">
        <f>VLOOKUP(V25312,LISTAS!$M$2:$N$18,2,0)</f>
        <v>#N/A</v>
      </c>
    </row>
    <row r="25313" spans="3:23">
      <c r="C25313" t="e">
        <f>VLOOKUP(B25313,LISTAS!A25271:B25338,2,0)</f>
        <v>#N/A</v>
      </c>
      <c r="W25313" s="35" t="e">
        <f>VLOOKUP(V25313,LISTAS!$M$2:$N$18,2,0)</f>
        <v>#N/A</v>
      </c>
    </row>
    <row r="25314" spans="3:23">
      <c r="C25314" t="e">
        <f>VLOOKUP(B25314,LISTAS!A25272:B25339,2,0)</f>
        <v>#N/A</v>
      </c>
      <c r="W25314" s="35" t="e">
        <f>VLOOKUP(V25314,LISTAS!$M$2:$N$18,2,0)</f>
        <v>#N/A</v>
      </c>
    </row>
    <row r="25315" spans="3:23">
      <c r="C25315" t="e">
        <f>VLOOKUP(B25315,LISTAS!A25273:B25340,2,0)</f>
        <v>#N/A</v>
      </c>
      <c r="W25315" s="35" t="e">
        <f>VLOOKUP(V25315,LISTAS!$M$2:$N$18,2,0)</f>
        <v>#N/A</v>
      </c>
    </row>
    <row r="25316" spans="3:23">
      <c r="C25316" t="e">
        <f>VLOOKUP(B25316,LISTAS!A25274:B25341,2,0)</f>
        <v>#N/A</v>
      </c>
      <c r="W25316" s="35" t="e">
        <f>VLOOKUP(V25316,LISTAS!$M$2:$N$18,2,0)</f>
        <v>#N/A</v>
      </c>
    </row>
    <row r="25317" spans="3:23">
      <c r="C25317" t="e">
        <f>VLOOKUP(B25317,LISTAS!A25275:B25342,2,0)</f>
        <v>#N/A</v>
      </c>
      <c r="W25317" s="35" t="e">
        <f>VLOOKUP(V25317,LISTAS!$M$2:$N$18,2,0)</f>
        <v>#N/A</v>
      </c>
    </row>
    <row r="25318" spans="3:23">
      <c r="C25318" t="e">
        <f>VLOOKUP(B25318,LISTAS!A25276:B25343,2,0)</f>
        <v>#N/A</v>
      </c>
      <c r="W25318" s="35" t="e">
        <f>VLOOKUP(V25318,LISTAS!$M$2:$N$18,2,0)</f>
        <v>#N/A</v>
      </c>
    </row>
    <row r="25319" spans="3:23">
      <c r="C25319" t="e">
        <f>VLOOKUP(B25319,LISTAS!A25277:B25344,2,0)</f>
        <v>#N/A</v>
      </c>
      <c r="W25319" s="35" t="e">
        <f>VLOOKUP(V25319,LISTAS!$M$2:$N$18,2,0)</f>
        <v>#N/A</v>
      </c>
    </row>
    <row r="25320" spans="3:23">
      <c r="C25320" t="e">
        <f>VLOOKUP(B25320,LISTAS!A25278:B25345,2,0)</f>
        <v>#N/A</v>
      </c>
      <c r="W25320" s="35" t="e">
        <f>VLOOKUP(V25320,LISTAS!$M$2:$N$18,2,0)</f>
        <v>#N/A</v>
      </c>
    </row>
    <row r="25321" spans="3:23">
      <c r="C25321" t="e">
        <f>VLOOKUP(B25321,LISTAS!A25279:B25346,2,0)</f>
        <v>#N/A</v>
      </c>
      <c r="W25321" s="35" t="e">
        <f>VLOOKUP(V25321,LISTAS!$M$2:$N$18,2,0)</f>
        <v>#N/A</v>
      </c>
    </row>
    <row r="25322" spans="3:23">
      <c r="C25322" t="e">
        <f>VLOOKUP(B25322,LISTAS!A25280:B25347,2,0)</f>
        <v>#N/A</v>
      </c>
      <c r="W25322" s="35" t="e">
        <f>VLOOKUP(V25322,LISTAS!$M$2:$N$18,2,0)</f>
        <v>#N/A</v>
      </c>
    </row>
    <row r="25323" spans="3:23">
      <c r="C25323" t="e">
        <f>VLOOKUP(B25323,LISTAS!A25281:B25348,2,0)</f>
        <v>#N/A</v>
      </c>
      <c r="W25323" s="35" t="e">
        <f>VLOOKUP(V25323,LISTAS!$M$2:$N$18,2,0)</f>
        <v>#N/A</v>
      </c>
    </row>
    <row r="25324" spans="3:23">
      <c r="C25324" t="e">
        <f>VLOOKUP(B25324,LISTAS!A25282:B25349,2,0)</f>
        <v>#N/A</v>
      </c>
      <c r="W25324" s="35" t="e">
        <f>VLOOKUP(V25324,LISTAS!$M$2:$N$18,2,0)</f>
        <v>#N/A</v>
      </c>
    </row>
    <row r="25325" spans="3:23">
      <c r="C25325" t="e">
        <f>VLOOKUP(B25325,LISTAS!A25283:B25350,2,0)</f>
        <v>#N/A</v>
      </c>
      <c r="W25325" s="35" t="e">
        <f>VLOOKUP(V25325,LISTAS!$M$2:$N$18,2,0)</f>
        <v>#N/A</v>
      </c>
    </row>
    <row r="25326" spans="3:23">
      <c r="C25326" t="e">
        <f>VLOOKUP(B25326,LISTAS!A25284:B25351,2,0)</f>
        <v>#N/A</v>
      </c>
      <c r="W25326" s="35" t="e">
        <f>VLOOKUP(V25326,LISTAS!$M$2:$N$18,2,0)</f>
        <v>#N/A</v>
      </c>
    </row>
    <row r="25327" spans="3:23">
      <c r="C25327" t="e">
        <f>VLOOKUP(B25327,LISTAS!A25285:B25352,2,0)</f>
        <v>#N/A</v>
      </c>
      <c r="W25327" s="35" t="e">
        <f>VLOOKUP(V25327,LISTAS!$M$2:$N$18,2,0)</f>
        <v>#N/A</v>
      </c>
    </row>
    <row r="25328" spans="3:23">
      <c r="C25328" t="e">
        <f>VLOOKUP(B25328,LISTAS!A25286:B25353,2,0)</f>
        <v>#N/A</v>
      </c>
      <c r="W25328" s="35" t="e">
        <f>VLOOKUP(V25328,LISTAS!$M$2:$N$18,2,0)</f>
        <v>#N/A</v>
      </c>
    </row>
    <row r="25329" spans="3:23">
      <c r="C25329" t="e">
        <f>VLOOKUP(B25329,LISTAS!A25287:B25354,2,0)</f>
        <v>#N/A</v>
      </c>
      <c r="W25329" s="35" t="e">
        <f>VLOOKUP(V25329,LISTAS!$M$2:$N$18,2,0)</f>
        <v>#N/A</v>
      </c>
    </row>
    <row r="25330" spans="3:23">
      <c r="C25330" t="e">
        <f>VLOOKUP(B25330,LISTAS!A25288:B25355,2,0)</f>
        <v>#N/A</v>
      </c>
      <c r="W25330" s="35" t="e">
        <f>VLOOKUP(V25330,LISTAS!$M$2:$N$18,2,0)</f>
        <v>#N/A</v>
      </c>
    </row>
    <row r="25331" spans="3:23">
      <c r="C25331" t="e">
        <f>VLOOKUP(B25331,LISTAS!A25289:B25356,2,0)</f>
        <v>#N/A</v>
      </c>
      <c r="W25331" s="35" t="e">
        <f>VLOOKUP(V25331,LISTAS!$M$2:$N$18,2,0)</f>
        <v>#N/A</v>
      </c>
    </row>
    <row r="25332" spans="3:23">
      <c r="C25332" t="e">
        <f>VLOOKUP(B25332,LISTAS!A25290:B25357,2,0)</f>
        <v>#N/A</v>
      </c>
      <c r="W25332" s="35" t="e">
        <f>VLOOKUP(V25332,LISTAS!$M$2:$N$18,2,0)</f>
        <v>#N/A</v>
      </c>
    </row>
    <row r="25333" spans="3:23">
      <c r="C25333" t="e">
        <f>VLOOKUP(B25333,LISTAS!A25291:B25358,2,0)</f>
        <v>#N/A</v>
      </c>
      <c r="W25333" s="35" t="e">
        <f>VLOOKUP(V25333,LISTAS!$M$2:$N$18,2,0)</f>
        <v>#N/A</v>
      </c>
    </row>
    <row r="25334" spans="3:23">
      <c r="C25334" t="e">
        <f>VLOOKUP(B25334,LISTAS!A25292:B25359,2,0)</f>
        <v>#N/A</v>
      </c>
      <c r="W25334" s="35" t="e">
        <f>VLOOKUP(V25334,LISTAS!$M$2:$N$18,2,0)</f>
        <v>#N/A</v>
      </c>
    </row>
    <row r="25335" spans="3:23">
      <c r="C25335" t="e">
        <f>VLOOKUP(B25335,LISTAS!A25293:B25360,2,0)</f>
        <v>#N/A</v>
      </c>
      <c r="W25335" s="35" t="e">
        <f>VLOOKUP(V25335,LISTAS!$M$2:$N$18,2,0)</f>
        <v>#N/A</v>
      </c>
    </row>
    <row r="25336" spans="3:23">
      <c r="C25336" t="e">
        <f>VLOOKUP(B25336,LISTAS!A25294:B25361,2,0)</f>
        <v>#N/A</v>
      </c>
      <c r="W25336" s="35" t="e">
        <f>VLOOKUP(V25336,LISTAS!$M$2:$N$18,2,0)</f>
        <v>#N/A</v>
      </c>
    </row>
    <row r="25337" spans="3:23">
      <c r="C25337" t="e">
        <f>VLOOKUP(B25337,LISTAS!A25295:B25362,2,0)</f>
        <v>#N/A</v>
      </c>
      <c r="W25337" s="35" t="e">
        <f>VLOOKUP(V25337,LISTAS!$M$2:$N$18,2,0)</f>
        <v>#N/A</v>
      </c>
    </row>
    <row r="25338" spans="3:23">
      <c r="C25338" t="e">
        <f>VLOOKUP(B25338,LISTAS!A25296:B25363,2,0)</f>
        <v>#N/A</v>
      </c>
      <c r="W25338" s="35" t="e">
        <f>VLOOKUP(V25338,LISTAS!$M$2:$N$18,2,0)</f>
        <v>#N/A</v>
      </c>
    </row>
    <row r="25339" spans="3:23">
      <c r="C25339" t="e">
        <f>VLOOKUP(B25339,LISTAS!A25297:B25364,2,0)</f>
        <v>#N/A</v>
      </c>
      <c r="W25339" s="35" t="e">
        <f>VLOOKUP(V25339,LISTAS!$M$2:$N$18,2,0)</f>
        <v>#N/A</v>
      </c>
    </row>
    <row r="25340" spans="3:23">
      <c r="C25340" t="e">
        <f>VLOOKUP(B25340,LISTAS!A25298:B25365,2,0)</f>
        <v>#N/A</v>
      </c>
      <c r="W25340" s="35" t="e">
        <f>VLOOKUP(V25340,LISTAS!$M$2:$N$18,2,0)</f>
        <v>#N/A</v>
      </c>
    </row>
    <row r="25341" spans="3:23">
      <c r="C25341" t="e">
        <f>VLOOKUP(B25341,LISTAS!A25299:B25366,2,0)</f>
        <v>#N/A</v>
      </c>
      <c r="W25341" s="35" t="e">
        <f>VLOOKUP(V25341,LISTAS!$M$2:$N$18,2,0)</f>
        <v>#N/A</v>
      </c>
    </row>
    <row r="25342" spans="3:23">
      <c r="C25342" t="e">
        <f>VLOOKUP(B25342,LISTAS!A25300:B25367,2,0)</f>
        <v>#N/A</v>
      </c>
      <c r="W25342" s="35" t="e">
        <f>VLOOKUP(V25342,LISTAS!$M$2:$N$18,2,0)</f>
        <v>#N/A</v>
      </c>
    </row>
    <row r="25343" spans="3:23">
      <c r="C25343" t="e">
        <f>VLOOKUP(B25343,LISTAS!A25301:B25368,2,0)</f>
        <v>#N/A</v>
      </c>
      <c r="W25343" s="35" t="e">
        <f>VLOOKUP(V25343,LISTAS!$M$2:$N$18,2,0)</f>
        <v>#N/A</v>
      </c>
    </row>
    <row r="25344" spans="3:23">
      <c r="C25344" t="e">
        <f>VLOOKUP(B25344,LISTAS!A25302:B25369,2,0)</f>
        <v>#N/A</v>
      </c>
      <c r="W25344" s="35" t="e">
        <f>VLOOKUP(V25344,LISTAS!$M$2:$N$18,2,0)</f>
        <v>#N/A</v>
      </c>
    </row>
    <row r="25345" spans="3:23">
      <c r="C25345" t="e">
        <f>VLOOKUP(B25345,LISTAS!A25303:B25370,2,0)</f>
        <v>#N/A</v>
      </c>
      <c r="W25345" s="35" t="e">
        <f>VLOOKUP(V25345,LISTAS!$M$2:$N$18,2,0)</f>
        <v>#N/A</v>
      </c>
    </row>
    <row r="25346" spans="3:23">
      <c r="C25346" t="e">
        <f>VLOOKUP(B25346,LISTAS!A25304:B25371,2,0)</f>
        <v>#N/A</v>
      </c>
      <c r="W25346" s="35" t="e">
        <f>VLOOKUP(V25346,LISTAS!$M$2:$N$18,2,0)</f>
        <v>#N/A</v>
      </c>
    </row>
    <row r="25347" spans="3:23">
      <c r="C25347" t="e">
        <f>VLOOKUP(B25347,LISTAS!A25305:B25372,2,0)</f>
        <v>#N/A</v>
      </c>
      <c r="W25347" s="35" t="e">
        <f>VLOOKUP(V25347,LISTAS!$M$2:$N$18,2,0)</f>
        <v>#N/A</v>
      </c>
    </row>
    <row r="25348" spans="3:23">
      <c r="C25348" t="e">
        <f>VLOOKUP(B25348,LISTAS!A25306:B25373,2,0)</f>
        <v>#N/A</v>
      </c>
      <c r="W25348" s="35" t="e">
        <f>VLOOKUP(V25348,LISTAS!$M$2:$N$18,2,0)</f>
        <v>#N/A</v>
      </c>
    </row>
    <row r="25349" spans="3:23">
      <c r="C25349" t="e">
        <f>VLOOKUP(B25349,LISTAS!A25307:B25374,2,0)</f>
        <v>#N/A</v>
      </c>
      <c r="W25349" s="35" t="e">
        <f>VLOOKUP(V25349,LISTAS!$M$2:$N$18,2,0)</f>
        <v>#N/A</v>
      </c>
    </row>
    <row r="25350" spans="3:23">
      <c r="C25350" t="e">
        <f>VLOOKUP(B25350,LISTAS!A25308:B25375,2,0)</f>
        <v>#N/A</v>
      </c>
      <c r="W25350" s="35" t="e">
        <f>VLOOKUP(V25350,LISTAS!$M$2:$N$18,2,0)</f>
        <v>#N/A</v>
      </c>
    </row>
    <row r="25351" spans="3:23">
      <c r="C25351" t="e">
        <f>VLOOKUP(B25351,LISTAS!A25309:B25376,2,0)</f>
        <v>#N/A</v>
      </c>
      <c r="W25351" s="35" t="e">
        <f>VLOOKUP(V25351,LISTAS!$M$2:$N$18,2,0)</f>
        <v>#N/A</v>
      </c>
    </row>
    <row r="25352" spans="3:23">
      <c r="C25352" t="e">
        <f>VLOOKUP(B25352,LISTAS!A25310:B25377,2,0)</f>
        <v>#N/A</v>
      </c>
      <c r="W25352" s="35" t="e">
        <f>VLOOKUP(V25352,LISTAS!$M$2:$N$18,2,0)</f>
        <v>#N/A</v>
      </c>
    </row>
    <row r="25353" spans="3:23">
      <c r="C25353" t="e">
        <f>VLOOKUP(B25353,LISTAS!A25311:B25378,2,0)</f>
        <v>#N/A</v>
      </c>
      <c r="W25353" s="35" t="e">
        <f>VLOOKUP(V25353,LISTAS!$M$2:$N$18,2,0)</f>
        <v>#N/A</v>
      </c>
    </row>
    <row r="25354" spans="3:23">
      <c r="C25354" t="e">
        <f>VLOOKUP(B25354,LISTAS!A25312:B25379,2,0)</f>
        <v>#N/A</v>
      </c>
      <c r="W25354" s="35" t="e">
        <f>VLOOKUP(V25354,LISTAS!$M$2:$N$18,2,0)</f>
        <v>#N/A</v>
      </c>
    </row>
    <row r="25355" spans="3:23">
      <c r="C25355" t="e">
        <f>VLOOKUP(B25355,LISTAS!A25313:B25380,2,0)</f>
        <v>#N/A</v>
      </c>
      <c r="W25355" s="35" t="e">
        <f>VLOOKUP(V25355,LISTAS!$M$2:$N$18,2,0)</f>
        <v>#N/A</v>
      </c>
    </row>
    <row r="25356" spans="3:23">
      <c r="C25356" t="e">
        <f>VLOOKUP(B25356,LISTAS!A25314:B25381,2,0)</f>
        <v>#N/A</v>
      </c>
      <c r="W25356" s="35" t="e">
        <f>VLOOKUP(V25356,LISTAS!$M$2:$N$18,2,0)</f>
        <v>#N/A</v>
      </c>
    </row>
    <row r="25357" spans="3:23">
      <c r="C25357" t="e">
        <f>VLOOKUP(B25357,LISTAS!A25315:B25382,2,0)</f>
        <v>#N/A</v>
      </c>
      <c r="W25357" s="35" t="e">
        <f>VLOOKUP(V25357,LISTAS!$M$2:$N$18,2,0)</f>
        <v>#N/A</v>
      </c>
    </row>
    <row r="25358" spans="3:23">
      <c r="C25358" t="e">
        <f>VLOOKUP(B25358,LISTAS!A25316:B25383,2,0)</f>
        <v>#N/A</v>
      </c>
      <c r="W25358" s="35" t="e">
        <f>VLOOKUP(V25358,LISTAS!$M$2:$N$18,2,0)</f>
        <v>#N/A</v>
      </c>
    </row>
    <row r="25359" spans="3:23">
      <c r="C25359" t="e">
        <f>VLOOKUP(B25359,LISTAS!A25317:B25384,2,0)</f>
        <v>#N/A</v>
      </c>
      <c r="W25359" s="35" t="e">
        <f>VLOOKUP(V25359,LISTAS!$M$2:$N$18,2,0)</f>
        <v>#N/A</v>
      </c>
    </row>
    <row r="25360" spans="3:23">
      <c r="C25360" t="e">
        <f>VLOOKUP(B25360,LISTAS!A25318:B25385,2,0)</f>
        <v>#N/A</v>
      </c>
      <c r="W25360" s="35" t="e">
        <f>VLOOKUP(V25360,LISTAS!$M$2:$N$18,2,0)</f>
        <v>#N/A</v>
      </c>
    </row>
    <row r="25361" spans="3:23">
      <c r="C25361" t="e">
        <f>VLOOKUP(B25361,LISTAS!A25319:B25386,2,0)</f>
        <v>#N/A</v>
      </c>
      <c r="W25361" s="35" t="e">
        <f>VLOOKUP(V25361,LISTAS!$M$2:$N$18,2,0)</f>
        <v>#N/A</v>
      </c>
    </row>
    <row r="25362" spans="3:23">
      <c r="C25362" t="e">
        <f>VLOOKUP(B25362,LISTAS!A25320:B25387,2,0)</f>
        <v>#N/A</v>
      </c>
      <c r="W25362" s="35" t="e">
        <f>VLOOKUP(V25362,LISTAS!$M$2:$N$18,2,0)</f>
        <v>#N/A</v>
      </c>
    </row>
    <row r="25363" spans="3:23">
      <c r="C25363" t="e">
        <f>VLOOKUP(B25363,LISTAS!A25321:B25388,2,0)</f>
        <v>#N/A</v>
      </c>
      <c r="W25363" s="35" t="e">
        <f>VLOOKUP(V25363,LISTAS!$M$2:$N$18,2,0)</f>
        <v>#N/A</v>
      </c>
    </row>
    <row r="25364" spans="3:23">
      <c r="C25364" t="e">
        <f>VLOOKUP(B25364,LISTAS!A25322:B25389,2,0)</f>
        <v>#N/A</v>
      </c>
      <c r="W25364" s="35" t="e">
        <f>VLOOKUP(V25364,LISTAS!$M$2:$N$18,2,0)</f>
        <v>#N/A</v>
      </c>
    </row>
    <row r="25365" spans="3:23">
      <c r="C25365" t="e">
        <f>VLOOKUP(B25365,LISTAS!A25323:B25390,2,0)</f>
        <v>#N/A</v>
      </c>
      <c r="W25365" s="35" t="e">
        <f>VLOOKUP(V25365,LISTAS!$M$2:$N$18,2,0)</f>
        <v>#N/A</v>
      </c>
    </row>
    <row r="25366" spans="3:23">
      <c r="C25366" t="e">
        <f>VLOOKUP(B25366,LISTAS!A25324:B25391,2,0)</f>
        <v>#N/A</v>
      </c>
      <c r="W25366" s="35" t="e">
        <f>VLOOKUP(V25366,LISTAS!$M$2:$N$18,2,0)</f>
        <v>#N/A</v>
      </c>
    </row>
    <row r="25367" spans="3:23">
      <c r="C25367" t="e">
        <f>VLOOKUP(B25367,LISTAS!A25325:B25392,2,0)</f>
        <v>#N/A</v>
      </c>
      <c r="W25367" s="35" t="e">
        <f>VLOOKUP(V25367,LISTAS!$M$2:$N$18,2,0)</f>
        <v>#N/A</v>
      </c>
    </row>
    <row r="25368" spans="3:23">
      <c r="C25368" t="e">
        <f>VLOOKUP(B25368,LISTAS!A25326:B25393,2,0)</f>
        <v>#N/A</v>
      </c>
      <c r="W25368" s="35" t="e">
        <f>VLOOKUP(V25368,LISTAS!$M$2:$N$18,2,0)</f>
        <v>#N/A</v>
      </c>
    </row>
    <row r="25369" spans="3:23">
      <c r="C25369" t="e">
        <f>VLOOKUP(B25369,LISTAS!A25327:B25394,2,0)</f>
        <v>#N/A</v>
      </c>
      <c r="W25369" s="35" t="e">
        <f>VLOOKUP(V25369,LISTAS!$M$2:$N$18,2,0)</f>
        <v>#N/A</v>
      </c>
    </row>
    <row r="25370" spans="3:23">
      <c r="C25370" t="e">
        <f>VLOOKUP(B25370,LISTAS!A25328:B25395,2,0)</f>
        <v>#N/A</v>
      </c>
      <c r="W25370" s="35" t="e">
        <f>VLOOKUP(V25370,LISTAS!$M$2:$N$18,2,0)</f>
        <v>#N/A</v>
      </c>
    </row>
    <row r="25371" spans="3:23">
      <c r="C25371" t="e">
        <f>VLOOKUP(B25371,LISTAS!A25329:B25396,2,0)</f>
        <v>#N/A</v>
      </c>
      <c r="W25371" s="35" t="e">
        <f>VLOOKUP(V25371,LISTAS!$M$2:$N$18,2,0)</f>
        <v>#N/A</v>
      </c>
    </row>
    <row r="25372" spans="3:23">
      <c r="C25372" t="e">
        <f>VLOOKUP(B25372,LISTAS!A25330:B25397,2,0)</f>
        <v>#N/A</v>
      </c>
      <c r="W25372" s="35" t="e">
        <f>VLOOKUP(V25372,LISTAS!$M$2:$N$18,2,0)</f>
        <v>#N/A</v>
      </c>
    </row>
    <row r="25373" spans="3:23">
      <c r="C25373" t="e">
        <f>VLOOKUP(B25373,LISTAS!A25331:B25398,2,0)</f>
        <v>#N/A</v>
      </c>
      <c r="W25373" s="35" t="e">
        <f>VLOOKUP(V25373,LISTAS!$M$2:$N$18,2,0)</f>
        <v>#N/A</v>
      </c>
    </row>
    <row r="25374" spans="3:23">
      <c r="C25374" t="e">
        <f>VLOOKUP(B25374,LISTAS!A25332:B25399,2,0)</f>
        <v>#N/A</v>
      </c>
      <c r="W25374" s="35" t="e">
        <f>VLOOKUP(V25374,LISTAS!$M$2:$N$18,2,0)</f>
        <v>#N/A</v>
      </c>
    </row>
    <row r="25375" spans="3:23">
      <c r="C25375" t="e">
        <f>VLOOKUP(B25375,LISTAS!A25333:B25400,2,0)</f>
        <v>#N/A</v>
      </c>
      <c r="W25375" s="35" t="e">
        <f>VLOOKUP(V25375,LISTAS!$M$2:$N$18,2,0)</f>
        <v>#N/A</v>
      </c>
    </row>
    <row r="25376" spans="3:23">
      <c r="C25376" t="e">
        <f>VLOOKUP(B25376,LISTAS!A25334:B25401,2,0)</f>
        <v>#N/A</v>
      </c>
      <c r="W25376" s="35" t="e">
        <f>VLOOKUP(V25376,LISTAS!$M$2:$N$18,2,0)</f>
        <v>#N/A</v>
      </c>
    </row>
    <row r="25377" spans="3:23">
      <c r="C25377" t="e">
        <f>VLOOKUP(B25377,LISTAS!A25335:B25402,2,0)</f>
        <v>#N/A</v>
      </c>
      <c r="W25377" s="35" t="e">
        <f>VLOOKUP(V25377,LISTAS!$M$2:$N$18,2,0)</f>
        <v>#N/A</v>
      </c>
    </row>
    <row r="25378" spans="3:23">
      <c r="C25378" t="e">
        <f>VLOOKUP(B25378,LISTAS!A25336:B25403,2,0)</f>
        <v>#N/A</v>
      </c>
      <c r="W25378" s="35" t="e">
        <f>VLOOKUP(V25378,LISTAS!$M$2:$N$18,2,0)</f>
        <v>#N/A</v>
      </c>
    </row>
    <row r="25379" spans="3:23">
      <c r="C25379" t="e">
        <f>VLOOKUP(B25379,LISTAS!A25337:B25404,2,0)</f>
        <v>#N/A</v>
      </c>
      <c r="W25379" s="35" t="e">
        <f>VLOOKUP(V25379,LISTAS!$M$2:$N$18,2,0)</f>
        <v>#N/A</v>
      </c>
    </row>
    <row r="25380" spans="3:23">
      <c r="C25380" t="e">
        <f>VLOOKUP(B25380,LISTAS!A25338:B25405,2,0)</f>
        <v>#N/A</v>
      </c>
      <c r="W25380" s="35" t="e">
        <f>VLOOKUP(V25380,LISTAS!$M$2:$N$18,2,0)</f>
        <v>#N/A</v>
      </c>
    </row>
    <row r="25381" spans="3:23">
      <c r="C25381" t="e">
        <f>VLOOKUP(B25381,LISTAS!A25339:B25406,2,0)</f>
        <v>#N/A</v>
      </c>
      <c r="W25381" s="35" t="e">
        <f>VLOOKUP(V25381,LISTAS!$M$2:$N$18,2,0)</f>
        <v>#N/A</v>
      </c>
    </row>
    <row r="25382" spans="3:23">
      <c r="C25382" t="e">
        <f>VLOOKUP(B25382,LISTAS!A25340:B25407,2,0)</f>
        <v>#N/A</v>
      </c>
      <c r="W25382" s="35" t="e">
        <f>VLOOKUP(V25382,LISTAS!$M$2:$N$18,2,0)</f>
        <v>#N/A</v>
      </c>
    </row>
    <row r="25383" spans="3:23">
      <c r="C25383" t="e">
        <f>VLOOKUP(B25383,LISTAS!A25341:B25408,2,0)</f>
        <v>#N/A</v>
      </c>
      <c r="W25383" s="35" t="e">
        <f>VLOOKUP(V25383,LISTAS!$M$2:$N$18,2,0)</f>
        <v>#N/A</v>
      </c>
    </row>
    <row r="25384" spans="3:23">
      <c r="C25384" t="e">
        <f>VLOOKUP(B25384,LISTAS!A25342:B25409,2,0)</f>
        <v>#N/A</v>
      </c>
      <c r="W25384" s="35" t="e">
        <f>VLOOKUP(V25384,LISTAS!$M$2:$N$18,2,0)</f>
        <v>#N/A</v>
      </c>
    </row>
    <row r="25385" spans="3:23">
      <c r="C25385" t="e">
        <f>VLOOKUP(B25385,LISTAS!A25343:B25410,2,0)</f>
        <v>#N/A</v>
      </c>
      <c r="W25385" s="35" t="e">
        <f>VLOOKUP(V25385,LISTAS!$M$2:$N$18,2,0)</f>
        <v>#N/A</v>
      </c>
    </row>
    <row r="25386" spans="3:23">
      <c r="C25386" t="e">
        <f>VLOOKUP(B25386,LISTAS!A25344:B25411,2,0)</f>
        <v>#N/A</v>
      </c>
      <c r="W25386" s="35" t="e">
        <f>VLOOKUP(V25386,LISTAS!$M$2:$N$18,2,0)</f>
        <v>#N/A</v>
      </c>
    </row>
    <row r="25387" spans="3:23">
      <c r="C25387" t="e">
        <f>VLOOKUP(B25387,LISTAS!A25345:B25412,2,0)</f>
        <v>#N/A</v>
      </c>
      <c r="W25387" s="35" t="e">
        <f>VLOOKUP(V25387,LISTAS!$M$2:$N$18,2,0)</f>
        <v>#N/A</v>
      </c>
    </row>
    <row r="25388" spans="3:23">
      <c r="C25388" t="e">
        <f>VLOOKUP(B25388,LISTAS!A25346:B25413,2,0)</f>
        <v>#N/A</v>
      </c>
      <c r="W25388" s="35" t="e">
        <f>VLOOKUP(V25388,LISTAS!$M$2:$N$18,2,0)</f>
        <v>#N/A</v>
      </c>
    </row>
    <row r="25389" spans="3:23">
      <c r="C25389" t="e">
        <f>VLOOKUP(B25389,LISTAS!A25347:B25414,2,0)</f>
        <v>#N/A</v>
      </c>
      <c r="W25389" s="35" t="e">
        <f>VLOOKUP(V25389,LISTAS!$M$2:$N$18,2,0)</f>
        <v>#N/A</v>
      </c>
    </row>
    <row r="25390" spans="3:23">
      <c r="C25390" t="e">
        <f>VLOOKUP(B25390,LISTAS!A25348:B25415,2,0)</f>
        <v>#N/A</v>
      </c>
      <c r="W25390" s="35" t="e">
        <f>VLOOKUP(V25390,LISTAS!$M$2:$N$18,2,0)</f>
        <v>#N/A</v>
      </c>
    </row>
    <row r="25391" spans="3:23">
      <c r="C25391" t="e">
        <f>VLOOKUP(B25391,LISTAS!A25349:B25416,2,0)</f>
        <v>#N/A</v>
      </c>
      <c r="W25391" s="35" t="e">
        <f>VLOOKUP(V25391,LISTAS!$M$2:$N$18,2,0)</f>
        <v>#N/A</v>
      </c>
    </row>
    <row r="25392" spans="3:23">
      <c r="C25392" t="e">
        <f>VLOOKUP(B25392,LISTAS!A25350:B25417,2,0)</f>
        <v>#N/A</v>
      </c>
      <c r="W25392" s="35" t="e">
        <f>VLOOKUP(V25392,LISTAS!$M$2:$N$18,2,0)</f>
        <v>#N/A</v>
      </c>
    </row>
    <row r="25393" spans="3:23">
      <c r="C25393" t="e">
        <f>VLOOKUP(B25393,LISTAS!A25351:B25418,2,0)</f>
        <v>#N/A</v>
      </c>
      <c r="W25393" s="35" t="e">
        <f>VLOOKUP(V25393,LISTAS!$M$2:$N$18,2,0)</f>
        <v>#N/A</v>
      </c>
    </row>
    <row r="25394" spans="3:23">
      <c r="C25394" t="e">
        <f>VLOOKUP(B25394,LISTAS!A25352:B25419,2,0)</f>
        <v>#N/A</v>
      </c>
      <c r="W25394" s="35" t="e">
        <f>VLOOKUP(V25394,LISTAS!$M$2:$N$18,2,0)</f>
        <v>#N/A</v>
      </c>
    </row>
    <row r="25395" spans="3:23">
      <c r="C25395" t="e">
        <f>VLOOKUP(B25395,LISTAS!A25353:B25420,2,0)</f>
        <v>#N/A</v>
      </c>
      <c r="W25395" s="35" t="e">
        <f>VLOOKUP(V25395,LISTAS!$M$2:$N$18,2,0)</f>
        <v>#N/A</v>
      </c>
    </row>
    <row r="25396" spans="3:23">
      <c r="C25396" t="e">
        <f>VLOOKUP(B25396,LISTAS!A25354:B25421,2,0)</f>
        <v>#N/A</v>
      </c>
      <c r="W25396" s="35" t="e">
        <f>VLOOKUP(V25396,LISTAS!$M$2:$N$18,2,0)</f>
        <v>#N/A</v>
      </c>
    </row>
    <row r="25397" spans="3:23">
      <c r="C25397" t="e">
        <f>VLOOKUP(B25397,LISTAS!A25355:B25422,2,0)</f>
        <v>#N/A</v>
      </c>
      <c r="W25397" s="35" t="e">
        <f>VLOOKUP(V25397,LISTAS!$M$2:$N$18,2,0)</f>
        <v>#N/A</v>
      </c>
    </row>
    <row r="25398" spans="3:23">
      <c r="C25398" t="e">
        <f>VLOOKUP(B25398,LISTAS!A25356:B25423,2,0)</f>
        <v>#N/A</v>
      </c>
      <c r="W25398" s="35" t="e">
        <f>VLOOKUP(V25398,LISTAS!$M$2:$N$18,2,0)</f>
        <v>#N/A</v>
      </c>
    </row>
    <row r="25399" spans="3:23">
      <c r="C25399" t="e">
        <f>VLOOKUP(B25399,LISTAS!A25357:B25424,2,0)</f>
        <v>#N/A</v>
      </c>
      <c r="W25399" s="35" t="e">
        <f>VLOOKUP(V25399,LISTAS!$M$2:$N$18,2,0)</f>
        <v>#N/A</v>
      </c>
    </row>
    <row r="25400" spans="3:23">
      <c r="C25400" t="e">
        <f>VLOOKUP(B25400,LISTAS!A25358:B25425,2,0)</f>
        <v>#N/A</v>
      </c>
      <c r="W25400" s="35" t="e">
        <f>VLOOKUP(V25400,LISTAS!$M$2:$N$18,2,0)</f>
        <v>#N/A</v>
      </c>
    </row>
    <row r="25401" spans="3:23">
      <c r="C25401" t="e">
        <f>VLOOKUP(B25401,LISTAS!A25359:B25426,2,0)</f>
        <v>#N/A</v>
      </c>
      <c r="W25401" s="35" t="e">
        <f>VLOOKUP(V25401,LISTAS!$M$2:$N$18,2,0)</f>
        <v>#N/A</v>
      </c>
    </row>
    <row r="25402" spans="3:23">
      <c r="C25402" t="e">
        <f>VLOOKUP(B25402,LISTAS!A25360:B25427,2,0)</f>
        <v>#N/A</v>
      </c>
      <c r="W25402" s="35" t="e">
        <f>VLOOKUP(V25402,LISTAS!$M$2:$N$18,2,0)</f>
        <v>#N/A</v>
      </c>
    </row>
    <row r="25403" spans="3:23">
      <c r="C25403" t="e">
        <f>VLOOKUP(B25403,LISTAS!A25361:B25428,2,0)</f>
        <v>#N/A</v>
      </c>
      <c r="W25403" s="35" t="e">
        <f>VLOOKUP(V25403,LISTAS!$M$2:$N$18,2,0)</f>
        <v>#N/A</v>
      </c>
    </row>
    <row r="25404" spans="3:23">
      <c r="C25404" t="e">
        <f>VLOOKUP(B25404,LISTAS!A25362:B25429,2,0)</f>
        <v>#N/A</v>
      </c>
      <c r="W25404" s="35" t="e">
        <f>VLOOKUP(V25404,LISTAS!$M$2:$N$18,2,0)</f>
        <v>#N/A</v>
      </c>
    </row>
    <row r="25405" spans="3:23">
      <c r="C25405" t="e">
        <f>VLOOKUP(B25405,LISTAS!A25363:B25430,2,0)</f>
        <v>#N/A</v>
      </c>
      <c r="W25405" s="35" t="e">
        <f>VLOOKUP(V25405,LISTAS!$M$2:$N$18,2,0)</f>
        <v>#N/A</v>
      </c>
    </row>
    <row r="25406" spans="3:23">
      <c r="C25406" t="e">
        <f>VLOOKUP(B25406,LISTAS!A25364:B25431,2,0)</f>
        <v>#N/A</v>
      </c>
      <c r="W25406" s="35" t="e">
        <f>VLOOKUP(V25406,LISTAS!$M$2:$N$18,2,0)</f>
        <v>#N/A</v>
      </c>
    </row>
    <row r="25407" spans="3:23">
      <c r="C25407" t="e">
        <f>VLOOKUP(B25407,LISTAS!A25365:B25432,2,0)</f>
        <v>#N/A</v>
      </c>
      <c r="W25407" s="35" t="e">
        <f>VLOOKUP(V25407,LISTAS!$M$2:$N$18,2,0)</f>
        <v>#N/A</v>
      </c>
    </row>
    <row r="25408" spans="3:23">
      <c r="C25408" t="e">
        <f>VLOOKUP(B25408,LISTAS!A25366:B25433,2,0)</f>
        <v>#N/A</v>
      </c>
      <c r="W25408" s="35" t="e">
        <f>VLOOKUP(V25408,LISTAS!$M$2:$N$18,2,0)</f>
        <v>#N/A</v>
      </c>
    </row>
    <row r="25409" spans="3:23">
      <c r="C25409" t="e">
        <f>VLOOKUP(B25409,LISTAS!A25367:B25434,2,0)</f>
        <v>#N/A</v>
      </c>
      <c r="W25409" s="35" t="e">
        <f>VLOOKUP(V25409,LISTAS!$M$2:$N$18,2,0)</f>
        <v>#N/A</v>
      </c>
    </row>
    <row r="25410" spans="3:23">
      <c r="C25410" t="e">
        <f>VLOOKUP(B25410,LISTAS!A25368:B25435,2,0)</f>
        <v>#N/A</v>
      </c>
      <c r="W25410" s="35" t="e">
        <f>VLOOKUP(V25410,LISTAS!$M$2:$N$18,2,0)</f>
        <v>#N/A</v>
      </c>
    </row>
    <row r="25411" spans="3:23">
      <c r="C25411" t="e">
        <f>VLOOKUP(B25411,LISTAS!A25369:B25436,2,0)</f>
        <v>#N/A</v>
      </c>
      <c r="W25411" s="35" t="e">
        <f>VLOOKUP(V25411,LISTAS!$M$2:$N$18,2,0)</f>
        <v>#N/A</v>
      </c>
    </row>
    <row r="25412" spans="3:23">
      <c r="C25412" t="e">
        <f>VLOOKUP(B25412,LISTAS!A25370:B25437,2,0)</f>
        <v>#N/A</v>
      </c>
      <c r="W25412" s="35" t="e">
        <f>VLOOKUP(V25412,LISTAS!$M$2:$N$18,2,0)</f>
        <v>#N/A</v>
      </c>
    </row>
    <row r="25413" spans="3:23">
      <c r="C25413" t="e">
        <f>VLOOKUP(B25413,LISTAS!A25371:B25438,2,0)</f>
        <v>#N/A</v>
      </c>
      <c r="W25413" s="35" t="e">
        <f>VLOOKUP(V25413,LISTAS!$M$2:$N$18,2,0)</f>
        <v>#N/A</v>
      </c>
    </row>
    <row r="25414" spans="3:23">
      <c r="C25414" t="e">
        <f>VLOOKUP(B25414,LISTAS!A25372:B25439,2,0)</f>
        <v>#N/A</v>
      </c>
      <c r="W25414" s="35" t="e">
        <f>VLOOKUP(V25414,LISTAS!$M$2:$N$18,2,0)</f>
        <v>#N/A</v>
      </c>
    </row>
    <row r="25415" spans="3:23">
      <c r="C25415" t="e">
        <f>VLOOKUP(B25415,LISTAS!A25373:B25440,2,0)</f>
        <v>#N/A</v>
      </c>
      <c r="W25415" s="35" t="e">
        <f>VLOOKUP(V25415,LISTAS!$M$2:$N$18,2,0)</f>
        <v>#N/A</v>
      </c>
    </row>
    <row r="25416" spans="3:23">
      <c r="C25416" t="e">
        <f>VLOOKUP(B25416,LISTAS!A25374:B25441,2,0)</f>
        <v>#N/A</v>
      </c>
      <c r="W25416" s="35" t="e">
        <f>VLOOKUP(V25416,LISTAS!$M$2:$N$18,2,0)</f>
        <v>#N/A</v>
      </c>
    </row>
    <row r="25417" spans="3:23">
      <c r="C25417" t="e">
        <f>VLOOKUP(B25417,LISTAS!A25375:B25442,2,0)</f>
        <v>#N/A</v>
      </c>
      <c r="W25417" s="35" t="e">
        <f>VLOOKUP(V25417,LISTAS!$M$2:$N$18,2,0)</f>
        <v>#N/A</v>
      </c>
    </row>
    <row r="25418" spans="3:23">
      <c r="C25418" t="e">
        <f>VLOOKUP(B25418,LISTAS!A25376:B25443,2,0)</f>
        <v>#N/A</v>
      </c>
      <c r="W25418" s="35" t="e">
        <f>VLOOKUP(V25418,LISTAS!$M$2:$N$18,2,0)</f>
        <v>#N/A</v>
      </c>
    </row>
    <row r="25419" spans="3:23">
      <c r="C25419" t="e">
        <f>VLOOKUP(B25419,LISTAS!A25377:B25444,2,0)</f>
        <v>#N/A</v>
      </c>
      <c r="W25419" s="35" t="e">
        <f>VLOOKUP(V25419,LISTAS!$M$2:$N$18,2,0)</f>
        <v>#N/A</v>
      </c>
    </row>
    <row r="25420" spans="3:23">
      <c r="C25420" t="e">
        <f>VLOOKUP(B25420,LISTAS!A25378:B25445,2,0)</f>
        <v>#N/A</v>
      </c>
      <c r="W25420" s="35" t="e">
        <f>VLOOKUP(V25420,LISTAS!$M$2:$N$18,2,0)</f>
        <v>#N/A</v>
      </c>
    </row>
    <row r="25421" spans="3:23">
      <c r="C25421" t="e">
        <f>VLOOKUP(B25421,LISTAS!A25379:B25446,2,0)</f>
        <v>#N/A</v>
      </c>
      <c r="W25421" s="35" t="e">
        <f>VLOOKUP(V25421,LISTAS!$M$2:$N$18,2,0)</f>
        <v>#N/A</v>
      </c>
    </row>
    <row r="25422" spans="3:23">
      <c r="C25422" t="e">
        <f>VLOOKUP(B25422,LISTAS!A25380:B25447,2,0)</f>
        <v>#N/A</v>
      </c>
      <c r="W25422" s="35" t="e">
        <f>VLOOKUP(V25422,LISTAS!$M$2:$N$18,2,0)</f>
        <v>#N/A</v>
      </c>
    </row>
    <row r="25423" spans="3:23">
      <c r="C25423" t="e">
        <f>VLOOKUP(B25423,LISTAS!A25381:B25448,2,0)</f>
        <v>#N/A</v>
      </c>
      <c r="W25423" s="35" t="e">
        <f>VLOOKUP(V25423,LISTAS!$M$2:$N$18,2,0)</f>
        <v>#N/A</v>
      </c>
    </row>
    <row r="25424" spans="3:23">
      <c r="C25424" t="e">
        <f>VLOOKUP(B25424,LISTAS!A25382:B25449,2,0)</f>
        <v>#N/A</v>
      </c>
      <c r="W25424" s="35" t="e">
        <f>VLOOKUP(V25424,LISTAS!$M$2:$N$18,2,0)</f>
        <v>#N/A</v>
      </c>
    </row>
    <row r="25425" spans="3:23">
      <c r="C25425" t="e">
        <f>VLOOKUP(B25425,LISTAS!A25383:B25450,2,0)</f>
        <v>#N/A</v>
      </c>
      <c r="W25425" s="35" t="e">
        <f>VLOOKUP(V25425,LISTAS!$M$2:$N$18,2,0)</f>
        <v>#N/A</v>
      </c>
    </row>
    <row r="25426" spans="3:23">
      <c r="C25426" t="e">
        <f>VLOOKUP(B25426,LISTAS!A25384:B25451,2,0)</f>
        <v>#N/A</v>
      </c>
      <c r="W25426" s="35" t="e">
        <f>VLOOKUP(V25426,LISTAS!$M$2:$N$18,2,0)</f>
        <v>#N/A</v>
      </c>
    </row>
    <row r="25427" spans="3:23">
      <c r="C25427" t="e">
        <f>VLOOKUP(B25427,LISTAS!A25385:B25452,2,0)</f>
        <v>#N/A</v>
      </c>
      <c r="W25427" s="35" t="e">
        <f>VLOOKUP(V25427,LISTAS!$M$2:$N$18,2,0)</f>
        <v>#N/A</v>
      </c>
    </row>
    <row r="25428" spans="3:23">
      <c r="C25428" t="e">
        <f>VLOOKUP(B25428,LISTAS!A25386:B25453,2,0)</f>
        <v>#N/A</v>
      </c>
      <c r="W25428" s="35" t="e">
        <f>VLOOKUP(V25428,LISTAS!$M$2:$N$18,2,0)</f>
        <v>#N/A</v>
      </c>
    </row>
    <row r="25429" spans="3:23">
      <c r="C25429" t="e">
        <f>VLOOKUP(B25429,LISTAS!A25387:B25454,2,0)</f>
        <v>#N/A</v>
      </c>
      <c r="W25429" s="35" t="e">
        <f>VLOOKUP(V25429,LISTAS!$M$2:$N$18,2,0)</f>
        <v>#N/A</v>
      </c>
    </row>
    <row r="25430" spans="3:23">
      <c r="C25430" t="e">
        <f>VLOOKUP(B25430,LISTAS!A25388:B25455,2,0)</f>
        <v>#N/A</v>
      </c>
      <c r="W25430" s="35" t="e">
        <f>VLOOKUP(V25430,LISTAS!$M$2:$N$18,2,0)</f>
        <v>#N/A</v>
      </c>
    </row>
    <row r="25431" spans="3:23">
      <c r="C25431" t="e">
        <f>VLOOKUP(B25431,LISTAS!A25389:B25456,2,0)</f>
        <v>#N/A</v>
      </c>
      <c r="W25431" s="35" t="e">
        <f>VLOOKUP(V25431,LISTAS!$M$2:$N$18,2,0)</f>
        <v>#N/A</v>
      </c>
    </row>
    <row r="25432" spans="3:23">
      <c r="C25432" t="e">
        <f>VLOOKUP(B25432,LISTAS!A25390:B25457,2,0)</f>
        <v>#N/A</v>
      </c>
      <c r="W25432" s="35" t="e">
        <f>VLOOKUP(V25432,LISTAS!$M$2:$N$18,2,0)</f>
        <v>#N/A</v>
      </c>
    </row>
    <row r="25433" spans="3:23">
      <c r="C25433" t="e">
        <f>VLOOKUP(B25433,LISTAS!A25391:B25458,2,0)</f>
        <v>#N/A</v>
      </c>
      <c r="W25433" s="35" t="e">
        <f>VLOOKUP(V25433,LISTAS!$M$2:$N$18,2,0)</f>
        <v>#N/A</v>
      </c>
    </row>
    <row r="25434" spans="3:23">
      <c r="C25434" t="e">
        <f>VLOOKUP(B25434,LISTAS!A25392:B25459,2,0)</f>
        <v>#N/A</v>
      </c>
      <c r="W25434" s="35" t="e">
        <f>VLOOKUP(V25434,LISTAS!$M$2:$N$18,2,0)</f>
        <v>#N/A</v>
      </c>
    </row>
    <row r="25435" spans="3:23">
      <c r="C25435" t="e">
        <f>VLOOKUP(B25435,LISTAS!A25393:B25460,2,0)</f>
        <v>#N/A</v>
      </c>
      <c r="W25435" s="35" t="e">
        <f>VLOOKUP(V25435,LISTAS!$M$2:$N$18,2,0)</f>
        <v>#N/A</v>
      </c>
    </row>
    <row r="25436" spans="3:23">
      <c r="C25436" t="e">
        <f>VLOOKUP(B25436,LISTAS!A25394:B25461,2,0)</f>
        <v>#N/A</v>
      </c>
      <c r="W25436" s="35" t="e">
        <f>VLOOKUP(V25436,LISTAS!$M$2:$N$18,2,0)</f>
        <v>#N/A</v>
      </c>
    </row>
    <row r="25437" spans="3:23">
      <c r="C25437" t="e">
        <f>VLOOKUP(B25437,LISTAS!A25395:B25462,2,0)</f>
        <v>#N/A</v>
      </c>
      <c r="W25437" s="35" t="e">
        <f>VLOOKUP(V25437,LISTAS!$M$2:$N$18,2,0)</f>
        <v>#N/A</v>
      </c>
    </row>
    <row r="25438" spans="3:23">
      <c r="C25438" t="e">
        <f>VLOOKUP(B25438,LISTAS!A25396:B25463,2,0)</f>
        <v>#N/A</v>
      </c>
      <c r="W25438" s="35" t="e">
        <f>VLOOKUP(V25438,LISTAS!$M$2:$N$18,2,0)</f>
        <v>#N/A</v>
      </c>
    </row>
    <row r="25439" spans="3:23">
      <c r="C25439" t="e">
        <f>VLOOKUP(B25439,LISTAS!A25397:B25464,2,0)</f>
        <v>#N/A</v>
      </c>
      <c r="W25439" s="35" t="e">
        <f>VLOOKUP(V25439,LISTAS!$M$2:$N$18,2,0)</f>
        <v>#N/A</v>
      </c>
    </row>
    <row r="25440" spans="3:23">
      <c r="C25440" t="e">
        <f>VLOOKUP(B25440,LISTAS!A25398:B25465,2,0)</f>
        <v>#N/A</v>
      </c>
      <c r="W25440" s="35" t="e">
        <f>VLOOKUP(V25440,LISTAS!$M$2:$N$18,2,0)</f>
        <v>#N/A</v>
      </c>
    </row>
    <row r="25441" spans="3:23">
      <c r="C25441" t="e">
        <f>VLOOKUP(B25441,LISTAS!A25399:B25466,2,0)</f>
        <v>#N/A</v>
      </c>
      <c r="W25441" s="35" t="e">
        <f>VLOOKUP(V25441,LISTAS!$M$2:$N$18,2,0)</f>
        <v>#N/A</v>
      </c>
    </row>
    <row r="25442" spans="3:23">
      <c r="C25442" t="e">
        <f>VLOOKUP(B25442,LISTAS!A25400:B25467,2,0)</f>
        <v>#N/A</v>
      </c>
      <c r="W25442" s="35" t="e">
        <f>VLOOKUP(V25442,LISTAS!$M$2:$N$18,2,0)</f>
        <v>#N/A</v>
      </c>
    </row>
    <row r="25443" spans="3:23">
      <c r="C25443" t="e">
        <f>VLOOKUP(B25443,LISTAS!A25401:B25468,2,0)</f>
        <v>#N/A</v>
      </c>
      <c r="W25443" s="35" t="e">
        <f>VLOOKUP(V25443,LISTAS!$M$2:$N$18,2,0)</f>
        <v>#N/A</v>
      </c>
    </row>
    <row r="25444" spans="3:23">
      <c r="C25444" t="e">
        <f>VLOOKUP(B25444,LISTAS!A25402:B25469,2,0)</f>
        <v>#N/A</v>
      </c>
      <c r="W25444" s="35" t="e">
        <f>VLOOKUP(V25444,LISTAS!$M$2:$N$18,2,0)</f>
        <v>#N/A</v>
      </c>
    </row>
    <row r="25445" spans="3:23">
      <c r="C25445" t="e">
        <f>VLOOKUP(B25445,LISTAS!A25403:B25470,2,0)</f>
        <v>#N/A</v>
      </c>
      <c r="W25445" s="35" t="e">
        <f>VLOOKUP(V25445,LISTAS!$M$2:$N$18,2,0)</f>
        <v>#N/A</v>
      </c>
    </row>
    <row r="25446" spans="3:23">
      <c r="C25446" t="e">
        <f>VLOOKUP(B25446,LISTAS!A25404:B25471,2,0)</f>
        <v>#N/A</v>
      </c>
      <c r="W25446" s="35" t="e">
        <f>VLOOKUP(V25446,LISTAS!$M$2:$N$18,2,0)</f>
        <v>#N/A</v>
      </c>
    </row>
    <row r="25447" spans="3:23">
      <c r="C25447" t="e">
        <f>VLOOKUP(B25447,LISTAS!A25405:B25472,2,0)</f>
        <v>#N/A</v>
      </c>
      <c r="W25447" s="35" t="e">
        <f>VLOOKUP(V25447,LISTAS!$M$2:$N$18,2,0)</f>
        <v>#N/A</v>
      </c>
    </row>
    <row r="25448" spans="3:23">
      <c r="C25448" t="e">
        <f>VLOOKUP(B25448,LISTAS!A25406:B25473,2,0)</f>
        <v>#N/A</v>
      </c>
      <c r="W25448" s="35" t="e">
        <f>VLOOKUP(V25448,LISTAS!$M$2:$N$18,2,0)</f>
        <v>#N/A</v>
      </c>
    </row>
    <row r="25449" spans="3:23">
      <c r="C25449" t="e">
        <f>VLOOKUP(B25449,LISTAS!A25407:B25474,2,0)</f>
        <v>#N/A</v>
      </c>
      <c r="W25449" s="35" t="e">
        <f>VLOOKUP(V25449,LISTAS!$M$2:$N$18,2,0)</f>
        <v>#N/A</v>
      </c>
    </row>
    <row r="25450" spans="3:23">
      <c r="C25450" t="e">
        <f>VLOOKUP(B25450,LISTAS!A25408:B25475,2,0)</f>
        <v>#N/A</v>
      </c>
      <c r="W25450" s="35" t="e">
        <f>VLOOKUP(V25450,LISTAS!$M$2:$N$18,2,0)</f>
        <v>#N/A</v>
      </c>
    </row>
    <row r="25451" spans="3:23">
      <c r="C25451" t="e">
        <f>VLOOKUP(B25451,LISTAS!A25409:B25476,2,0)</f>
        <v>#N/A</v>
      </c>
      <c r="W25451" s="35" t="e">
        <f>VLOOKUP(V25451,LISTAS!$M$2:$N$18,2,0)</f>
        <v>#N/A</v>
      </c>
    </row>
    <row r="25452" spans="3:23">
      <c r="C25452" t="e">
        <f>VLOOKUP(B25452,LISTAS!A25410:B25477,2,0)</f>
        <v>#N/A</v>
      </c>
      <c r="W25452" s="35" t="e">
        <f>VLOOKUP(V25452,LISTAS!$M$2:$N$18,2,0)</f>
        <v>#N/A</v>
      </c>
    </row>
    <row r="25453" spans="3:23">
      <c r="C25453" t="e">
        <f>VLOOKUP(B25453,LISTAS!A25411:B25478,2,0)</f>
        <v>#N/A</v>
      </c>
      <c r="W25453" s="35" t="e">
        <f>VLOOKUP(V25453,LISTAS!$M$2:$N$18,2,0)</f>
        <v>#N/A</v>
      </c>
    </row>
    <row r="25454" spans="3:23">
      <c r="C25454" t="e">
        <f>VLOOKUP(B25454,LISTAS!A25412:B25479,2,0)</f>
        <v>#N/A</v>
      </c>
      <c r="W25454" s="35" t="e">
        <f>VLOOKUP(V25454,LISTAS!$M$2:$N$18,2,0)</f>
        <v>#N/A</v>
      </c>
    </row>
    <row r="25455" spans="3:23">
      <c r="C25455" t="e">
        <f>VLOOKUP(B25455,LISTAS!A25413:B25480,2,0)</f>
        <v>#N/A</v>
      </c>
      <c r="W25455" s="35" t="e">
        <f>VLOOKUP(V25455,LISTAS!$M$2:$N$18,2,0)</f>
        <v>#N/A</v>
      </c>
    </row>
    <row r="25456" spans="3:23">
      <c r="C25456" t="e">
        <f>VLOOKUP(B25456,LISTAS!A25414:B25481,2,0)</f>
        <v>#N/A</v>
      </c>
      <c r="W25456" s="35" t="e">
        <f>VLOOKUP(V25456,LISTAS!$M$2:$N$18,2,0)</f>
        <v>#N/A</v>
      </c>
    </row>
    <row r="25457" spans="3:23">
      <c r="C25457" t="e">
        <f>VLOOKUP(B25457,LISTAS!A25415:B25482,2,0)</f>
        <v>#N/A</v>
      </c>
      <c r="W25457" s="35" t="e">
        <f>VLOOKUP(V25457,LISTAS!$M$2:$N$18,2,0)</f>
        <v>#N/A</v>
      </c>
    </row>
    <row r="25458" spans="3:23">
      <c r="C25458" t="e">
        <f>VLOOKUP(B25458,LISTAS!A25416:B25483,2,0)</f>
        <v>#N/A</v>
      </c>
      <c r="W25458" s="35" t="e">
        <f>VLOOKUP(V25458,LISTAS!$M$2:$N$18,2,0)</f>
        <v>#N/A</v>
      </c>
    </row>
    <row r="25459" spans="3:23">
      <c r="C25459" t="e">
        <f>VLOOKUP(B25459,LISTAS!A25417:B25484,2,0)</f>
        <v>#N/A</v>
      </c>
      <c r="W25459" s="35" t="e">
        <f>VLOOKUP(V25459,LISTAS!$M$2:$N$18,2,0)</f>
        <v>#N/A</v>
      </c>
    </row>
    <row r="25460" spans="3:23">
      <c r="C25460" t="e">
        <f>VLOOKUP(B25460,LISTAS!A25418:B25485,2,0)</f>
        <v>#N/A</v>
      </c>
      <c r="W25460" s="35" t="e">
        <f>VLOOKUP(V25460,LISTAS!$M$2:$N$18,2,0)</f>
        <v>#N/A</v>
      </c>
    </row>
    <row r="25461" spans="3:23">
      <c r="C25461" t="e">
        <f>VLOOKUP(B25461,LISTAS!A25419:B25486,2,0)</f>
        <v>#N/A</v>
      </c>
      <c r="W25461" s="35" t="e">
        <f>VLOOKUP(V25461,LISTAS!$M$2:$N$18,2,0)</f>
        <v>#N/A</v>
      </c>
    </row>
    <row r="25462" spans="3:23">
      <c r="C25462" t="e">
        <f>VLOOKUP(B25462,LISTAS!A25420:B25487,2,0)</f>
        <v>#N/A</v>
      </c>
      <c r="W25462" s="35" t="e">
        <f>VLOOKUP(V25462,LISTAS!$M$2:$N$18,2,0)</f>
        <v>#N/A</v>
      </c>
    </row>
    <row r="25463" spans="3:23">
      <c r="C25463" t="e">
        <f>VLOOKUP(B25463,LISTAS!A25421:B25488,2,0)</f>
        <v>#N/A</v>
      </c>
      <c r="W25463" s="35" t="e">
        <f>VLOOKUP(V25463,LISTAS!$M$2:$N$18,2,0)</f>
        <v>#N/A</v>
      </c>
    </row>
    <row r="25464" spans="3:23">
      <c r="C25464" t="e">
        <f>VLOOKUP(B25464,LISTAS!A25422:B25489,2,0)</f>
        <v>#N/A</v>
      </c>
      <c r="W25464" s="35" t="e">
        <f>VLOOKUP(V25464,LISTAS!$M$2:$N$18,2,0)</f>
        <v>#N/A</v>
      </c>
    </row>
    <row r="25465" spans="3:23">
      <c r="C25465" t="e">
        <f>VLOOKUP(B25465,LISTAS!A25423:B25490,2,0)</f>
        <v>#N/A</v>
      </c>
      <c r="W25465" s="35" t="e">
        <f>VLOOKUP(V25465,LISTAS!$M$2:$N$18,2,0)</f>
        <v>#N/A</v>
      </c>
    </row>
    <row r="25466" spans="3:23">
      <c r="C25466" t="e">
        <f>VLOOKUP(B25466,LISTAS!A25424:B25491,2,0)</f>
        <v>#N/A</v>
      </c>
      <c r="W25466" s="35" t="e">
        <f>VLOOKUP(V25466,LISTAS!$M$2:$N$18,2,0)</f>
        <v>#N/A</v>
      </c>
    </row>
    <row r="25467" spans="3:23">
      <c r="C25467" t="e">
        <f>VLOOKUP(B25467,LISTAS!A25425:B25492,2,0)</f>
        <v>#N/A</v>
      </c>
      <c r="W25467" s="35" t="e">
        <f>VLOOKUP(V25467,LISTAS!$M$2:$N$18,2,0)</f>
        <v>#N/A</v>
      </c>
    </row>
    <row r="25468" spans="3:23">
      <c r="C25468" t="e">
        <f>VLOOKUP(B25468,LISTAS!A25426:B25493,2,0)</f>
        <v>#N/A</v>
      </c>
      <c r="W25468" s="35" t="e">
        <f>VLOOKUP(V25468,LISTAS!$M$2:$N$18,2,0)</f>
        <v>#N/A</v>
      </c>
    </row>
    <row r="25469" spans="3:23">
      <c r="C25469" t="e">
        <f>VLOOKUP(B25469,LISTAS!A25427:B25494,2,0)</f>
        <v>#N/A</v>
      </c>
      <c r="W25469" s="35" t="e">
        <f>VLOOKUP(V25469,LISTAS!$M$2:$N$18,2,0)</f>
        <v>#N/A</v>
      </c>
    </row>
    <row r="25470" spans="3:23">
      <c r="C25470" t="e">
        <f>VLOOKUP(B25470,LISTAS!A25428:B25495,2,0)</f>
        <v>#N/A</v>
      </c>
      <c r="W25470" s="35" t="e">
        <f>VLOOKUP(V25470,LISTAS!$M$2:$N$18,2,0)</f>
        <v>#N/A</v>
      </c>
    </row>
    <row r="25471" spans="3:23">
      <c r="C25471" t="e">
        <f>VLOOKUP(B25471,LISTAS!A25429:B25496,2,0)</f>
        <v>#N/A</v>
      </c>
      <c r="W25471" s="35" t="e">
        <f>VLOOKUP(V25471,LISTAS!$M$2:$N$18,2,0)</f>
        <v>#N/A</v>
      </c>
    </row>
    <row r="25472" spans="3:23">
      <c r="C25472" t="e">
        <f>VLOOKUP(B25472,LISTAS!A25430:B25497,2,0)</f>
        <v>#N/A</v>
      </c>
      <c r="W25472" s="35" t="e">
        <f>VLOOKUP(V25472,LISTAS!$M$2:$N$18,2,0)</f>
        <v>#N/A</v>
      </c>
    </row>
    <row r="25473" spans="3:23">
      <c r="C25473" t="e">
        <f>VLOOKUP(B25473,LISTAS!A25431:B25498,2,0)</f>
        <v>#N/A</v>
      </c>
      <c r="W25473" s="35" t="e">
        <f>VLOOKUP(V25473,LISTAS!$M$2:$N$18,2,0)</f>
        <v>#N/A</v>
      </c>
    </row>
    <row r="25474" spans="3:23">
      <c r="C25474" t="e">
        <f>VLOOKUP(B25474,LISTAS!A25432:B25499,2,0)</f>
        <v>#N/A</v>
      </c>
      <c r="W25474" s="35" t="e">
        <f>VLOOKUP(V25474,LISTAS!$M$2:$N$18,2,0)</f>
        <v>#N/A</v>
      </c>
    </row>
    <row r="25475" spans="3:23">
      <c r="C25475" t="e">
        <f>VLOOKUP(B25475,LISTAS!A25433:B25500,2,0)</f>
        <v>#N/A</v>
      </c>
      <c r="W25475" s="35" t="e">
        <f>VLOOKUP(V25475,LISTAS!$M$2:$N$18,2,0)</f>
        <v>#N/A</v>
      </c>
    </row>
    <row r="25476" spans="3:23">
      <c r="C25476" t="e">
        <f>VLOOKUP(B25476,LISTAS!A25434:B25501,2,0)</f>
        <v>#N/A</v>
      </c>
      <c r="W25476" s="35" t="e">
        <f>VLOOKUP(V25476,LISTAS!$M$2:$N$18,2,0)</f>
        <v>#N/A</v>
      </c>
    </row>
    <row r="25477" spans="3:23">
      <c r="C25477" t="e">
        <f>VLOOKUP(B25477,LISTAS!A25435:B25502,2,0)</f>
        <v>#N/A</v>
      </c>
      <c r="W25477" s="35" t="e">
        <f>VLOOKUP(V25477,LISTAS!$M$2:$N$18,2,0)</f>
        <v>#N/A</v>
      </c>
    </row>
    <row r="25478" spans="3:23">
      <c r="C25478" t="e">
        <f>VLOOKUP(B25478,LISTAS!A25436:B25503,2,0)</f>
        <v>#N/A</v>
      </c>
      <c r="W25478" s="35" t="e">
        <f>VLOOKUP(V25478,LISTAS!$M$2:$N$18,2,0)</f>
        <v>#N/A</v>
      </c>
    </row>
    <row r="25479" spans="3:23">
      <c r="C25479" t="e">
        <f>VLOOKUP(B25479,LISTAS!A25437:B25504,2,0)</f>
        <v>#N/A</v>
      </c>
      <c r="W25479" s="35" t="e">
        <f>VLOOKUP(V25479,LISTAS!$M$2:$N$18,2,0)</f>
        <v>#N/A</v>
      </c>
    </row>
    <row r="25480" spans="3:23">
      <c r="C25480" t="e">
        <f>VLOOKUP(B25480,LISTAS!A25438:B25505,2,0)</f>
        <v>#N/A</v>
      </c>
      <c r="W25480" s="35" t="e">
        <f>VLOOKUP(V25480,LISTAS!$M$2:$N$18,2,0)</f>
        <v>#N/A</v>
      </c>
    </row>
    <row r="25481" spans="3:23">
      <c r="C25481" t="e">
        <f>VLOOKUP(B25481,LISTAS!A25439:B25506,2,0)</f>
        <v>#N/A</v>
      </c>
      <c r="W25481" s="35" t="e">
        <f>VLOOKUP(V25481,LISTAS!$M$2:$N$18,2,0)</f>
        <v>#N/A</v>
      </c>
    </row>
    <row r="25482" spans="3:23">
      <c r="C25482" t="e">
        <f>VLOOKUP(B25482,LISTAS!A25440:B25507,2,0)</f>
        <v>#N/A</v>
      </c>
      <c r="W25482" s="35" t="e">
        <f>VLOOKUP(V25482,LISTAS!$M$2:$N$18,2,0)</f>
        <v>#N/A</v>
      </c>
    </row>
    <row r="25483" spans="3:23">
      <c r="C25483" t="e">
        <f>VLOOKUP(B25483,LISTAS!A25441:B25508,2,0)</f>
        <v>#N/A</v>
      </c>
      <c r="W25483" s="35" t="e">
        <f>VLOOKUP(V25483,LISTAS!$M$2:$N$18,2,0)</f>
        <v>#N/A</v>
      </c>
    </row>
    <row r="25484" spans="3:23">
      <c r="C25484" t="e">
        <f>VLOOKUP(B25484,LISTAS!A25442:B25509,2,0)</f>
        <v>#N/A</v>
      </c>
      <c r="W25484" s="35" t="e">
        <f>VLOOKUP(V25484,LISTAS!$M$2:$N$18,2,0)</f>
        <v>#N/A</v>
      </c>
    </row>
    <row r="25485" spans="3:23">
      <c r="C25485" t="e">
        <f>VLOOKUP(B25485,LISTAS!A25443:B25510,2,0)</f>
        <v>#N/A</v>
      </c>
      <c r="W25485" s="35" t="e">
        <f>VLOOKUP(V25485,LISTAS!$M$2:$N$18,2,0)</f>
        <v>#N/A</v>
      </c>
    </row>
    <row r="25486" spans="3:23">
      <c r="C25486" t="e">
        <f>VLOOKUP(B25486,LISTAS!A25444:B25511,2,0)</f>
        <v>#N/A</v>
      </c>
      <c r="W25486" s="35" t="e">
        <f>VLOOKUP(V25486,LISTAS!$M$2:$N$18,2,0)</f>
        <v>#N/A</v>
      </c>
    </row>
    <row r="25487" spans="3:23">
      <c r="C25487" t="e">
        <f>VLOOKUP(B25487,LISTAS!A25445:B25512,2,0)</f>
        <v>#N/A</v>
      </c>
      <c r="W25487" s="35" t="e">
        <f>VLOOKUP(V25487,LISTAS!$M$2:$N$18,2,0)</f>
        <v>#N/A</v>
      </c>
    </row>
    <row r="25488" spans="3:23">
      <c r="C25488" t="e">
        <f>VLOOKUP(B25488,LISTAS!A25446:B25513,2,0)</f>
        <v>#N/A</v>
      </c>
      <c r="W25488" s="35" t="e">
        <f>VLOOKUP(V25488,LISTAS!$M$2:$N$18,2,0)</f>
        <v>#N/A</v>
      </c>
    </row>
    <row r="25489" spans="3:23">
      <c r="C25489" t="e">
        <f>VLOOKUP(B25489,LISTAS!A25447:B25514,2,0)</f>
        <v>#N/A</v>
      </c>
      <c r="W25489" s="35" t="e">
        <f>VLOOKUP(V25489,LISTAS!$M$2:$N$18,2,0)</f>
        <v>#N/A</v>
      </c>
    </row>
    <row r="25490" spans="3:23">
      <c r="C25490" t="e">
        <f>VLOOKUP(B25490,LISTAS!A25448:B25515,2,0)</f>
        <v>#N/A</v>
      </c>
      <c r="W25490" s="35" t="e">
        <f>VLOOKUP(V25490,LISTAS!$M$2:$N$18,2,0)</f>
        <v>#N/A</v>
      </c>
    </row>
    <row r="25491" spans="3:23">
      <c r="C25491" t="e">
        <f>VLOOKUP(B25491,LISTAS!A25449:B25516,2,0)</f>
        <v>#N/A</v>
      </c>
      <c r="W25491" s="35" t="e">
        <f>VLOOKUP(V25491,LISTAS!$M$2:$N$18,2,0)</f>
        <v>#N/A</v>
      </c>
    </row>
    <row r="25492" spans="3:23">
      <c r="C25492" t="e">
        <f>VLOOKUP(B25492,LISTAS!A25450:B25517,2,0)</f>
        <v>#N/A</v>
      </c>
      <c r="W25492" s="35" t="e">
        <f>VLOOKUP(V25492,LISTAS!$M$2:$N$18,2,0)</f>
        <v>#N/A</v>
      </c>
    </row>
    <row r="25493" spans="3:23">
      <c r="C25493" t="e">
        <f>VLOOKUP(B25493,LISTAS!A25451:B25518,2,0)</f>
        <v>#N/A</v>
      </c>
      <c r="W25493" s="35" t="e">
        <f>VLOOKUP(V25493,LISTAS!$M$2:$N$18,2,0)</f>
        <v>#N/A</v>
      </c>
    </row>
    <row r="25494" spans="3:23">
      <c r="C25494" t="e">
        <f>VLOOKUP(B25494,LISTAS!A25452:B25519,2,0)</f>
        <v>#N/A</v>
      </c>
      <c r="W25494" s="35" t="e">
        <f>VLOOKUP(V25494,LISTAS!$M$2:$N$18,2,0)</f>
        <v>#N/A</v>
      </c>
    </row>
    <row r="25495" spans="3:23">
      <c r="C25495" t="e">
        <f>VLOOKUP(B25495,LISTAS!A25453:B25520,2,0)</f>
        <v>#N/A</v>
      </c>
      <c r="W25495" s="35" t="e">
        <f>VLOOKUP(V25495,LISTAS!$M$2:$N$18,2,0)</f>
        <v>#N/A</v>
      </c>
    </row>
    <row r="25496" spans="3:23">
      <c r="C25496" t="e">
        <f>VLOOKUP(B25496,LISTAS!A25454:B25521,2,0)</f>
        <v>#N/A</v>
      </c>
      <c r="W25496" s="35" t="e">
        <f>VLOOKUP(V25496,LISTAS!$M$2:$N$18,2,0)</f>
        <v>#N/A</v>
      </c>
    </row>
    <row r="25497" spans="3:23">
      <c r="C25497" t="e">
        <f>VLOOKUP(B25497,LISTAS!A25455:B25522,2,0)</f>
        <v>#N/A</v>
      </c>
      <c r="W25497" s="35" t="e">
        <f>VLOOKUP(V25497,LISTAS!$M$2:$N$18,2,0)</f>
        <v>#N/A</v>
      </c>
    </row>
    <row r="25498" spans="3:23">
      <c r="C25498" t="e">
        <f>VLOOKUP(B25498,LISTAS!A25456:B25523,2,0)</f>
        <v>#N/A</v>
      </c>
      <c r="W25498" s="35" t="e">
        <f>VLOOKUP(V25498,LISTAS!$M$2:$N$18,2,0)</f>
        <v>#N/A</v>
      </c>
    </row>
    <row r="25499" spans="3:23">
      <c r="C25499" t="e">
        <f>VLOOKUP(B25499,LISTAS!A25457:B25524,2,0)</f>
        <v>#N/A</v>
      </c>
      <c r="W25499" s="35" t="e">
        <f>VLOOKUP(V25499,LISTAS!$M$2:$N$18,2,0)</f>
        <v>#N/A</v>
      </c>
    </row>
    <row r="25500" spans="3:23">
      <c r="C25500" t="e">
        <f>VLOOKUP(B25500,LISTAS!A25458:B25525,2,0)</f>
        <v>#N/A</v>
      </c>
      <c r="W25500" s="35" t="e">
        <f>VLOOKUP(V25500,LISTAS!$M$2:$N$18,2,0)</f>
        <v>#N/A</v>
      </c>
    </row>
    <row r="25501" spans="3:23">
      <c r="C25501" t="e">
        <f>VLOOKUP(B25501,LISTAS!A25459:B25526,2,0)</f>
        <v>#N/A</v>
      </c>
      <c r="W25501" s="35" t="e">
        <f>VLOOKUP(V25501,LISTAS!$M$2:$N$18,2,0)</f>
        <v>#N/A</v>
      </c>
    </row>
    <row r="25502" spans="3:23">
      <c r="C25502" t="e">
        <f>VLOOKUP(B25502,LISTAS!A25460:B25527,2,0)</f>
        <v>#N/A</v>
      </c>
      <c r="W25502" s="35" t="e">
        <f>VLOOKUP(V25502,LISTAS!$M$2:$N$18,2,0)</f>
        <v>#N/A</v>
      </c>
    </row>
    <row r="25503" spans="3:23">
      <c r="C25503" t="e">
        <f>VLOOKUP(B25503,LISTAS!A25461:B25528,2,0)</f>
        <v>#N/A</v>
      </c>
      <c r="W25503" s="35" t="e">
        <f>VLOOKUP(V25503,LISTAS!$M$2:$N$18,2,0)</f>
        <v>#N/A</v>
      </c>
    </row>
    <row r="25504" spans="3:23">
      <c r="C25504" t="e">
        <f>VLOOKUP(B25504,LISTAS!A25462:B25529,2,0)</f>
        <v>#N/A</v>
      </c>
      <c r="W25504" s="35" t="e">
        <f>VLOOKUP(V25504,LISTAS!$M$2:$N$18,2,0)</f>
        <v>#N/A</v>
      </c>
    </row>
    <row r="25505" spans="3:23">
      <c r="C25505" t="e">
        <f>VLOOKUP(B25505,LISTAS!A25463:B25530,2,0)</f>
        <v>#N/A</v>
      </c>
      <c r="W25505" s="35" t="e">
        <f>VLOOKUP(V25505,LISTAS!$M$2:$N$18,2,0)</f>
        <v>#N/A</v>
      </c>
    </row>
    <row r="25506" spans="3:23">
      <c r="C25506" t="e">
        <f>VLOOKUP(B25506,LISTAS!A25464:B25531,2,0)</f>
        <v>#N/A</v>
      </c>
      <c r="W25506" s="35" t="e">
        <f>VLOOKUP(V25506,LISTAS!$M$2:$N$18,2,0)</f>
        <v>#N/A</v>
      </c>
    </row>
    <row r="25507" spans="3:23">
      <c r="C25507" t="e">
        <f>VLOOKUP(B25507,LISTAS!A25465:B25532,2,0)</f>
        <v>#N/A</v>
      </c>
      <c r="W25507" s="35" t="e">
        <f>VLOOKUP(V25507,LISTAS!$M$2:$N$18,2,0)</f>
        <v>#N/A</v>
      </c>
    </row>
    <row r="25508" spans="3:23">
      <c r="C25508" t="e">
        <f>VLOOKUP(B25508,LISTAS!A25466:B25533,2,0)</f>
        <v>#N/A</v>
      </c>
      <c r="W25508" s="35" t="e">
        <f>VLOOKUP(V25508,LISTAS!$M$2:$N$18,2,0)</f>
        <v>#N/A</v>
      </c>
    </row>
    <row r="25509" spans="3:23">
      <c r="C25509" t="e">
        <f>VLOOKUP(B25509,LISTAS!A25467:B25534,2,0)</f>
        <v>#N/A</v>
      </c>
      <c r="W25509" s="35" t="e">
        <f>VLOOKUP(V25509,LISTAS!$M$2:$N$18,2,0)</f>
        <v>#N/A</v>
      </c>
    </row>
    <row r="25510" spans="3:23">
      <c r="C25510" t="e">
        <f>VLOOKUP(B25510,LISTAS!A25468:B25535,2,0)</f>
        <v>#N/A</v>
      </c>
      <c r="W25510" s="35" t="e">
        <f>VLOOKUP(V25510,LISTAS!$M$2:$N$18,2,0)</f>
        <v>#N/A</v>
      </c>
    </row>
    <row r="25511" spans="3:23">
      <c r="C25511" t="e">
        <f>VLOOKUP(B25511,LISTAS!A25469:B25536,2,0)</f>
        <v>#N/A</v>
      </c>
      <c r="W25511" s="35" t="e">
        <f>VLOOKUP(V25511,LISTAS!$M$2:$N$18,2,0)</f>
        <v>#N/A</v>
      </c>
    </row>
    <row r="25512" spans="3:23">
      <c r="C25512" t="e">
        <f>VLOOKUP(B25512,LISTAS!A25470:B25537,2,0)</f>
        <v>#N/A</v>
      </c>
      <c r="W25512" s="35" t="e">
        <f>VLOOKUP(V25512,LISTAS!$M$2:$N$18,2,0)</f>
        <v>#N/A</v>
      </c>
    </row>
    <row r="25513" spans="3:23">
      <c r="C25513" t="e">
        <f>VLOOKUP(B25513,LISTAS!A25471:B25538,2,0)</f>
        <v>#N/A</v>
      </c>
      <c r="W25513" s="35" t="e">
        <f>VLOOKUP(V25513,LISTAS!$M$2:$N$18,2,0)</f>
        <v>#N/A</v>
      </c>
    </row>
    <row r="25514" spans="3:23">
      <c r="C25514" t="e">
        <f>VLOOKUP(B25514,LISTAS!A25472:B25539,2,0)</f>
        <v>#N/A</v>
      </c>
      <c r="W25514" s="35" t="e">
        <f>VLOOKUP(V25514,LISTAS!$M$2:$N$18,2,0)</f>
        <v>#N/A</v>
      </c>
    </row>
    <row r="25515" spans="3:23">
      <c r="C25515" t="e">
        <f>VLOOKUP(B25515,LISTAS!A25473:B25540,2,0)</f>
        <v>#N/A</v>
      </c>
      <c r="W25515" s="35" t="e">
        <f>VLOOKUP(V25515,LISTAS!$M$2:$N$18,2,0)</f>
        <v>#N/A</v>
      </c>
    </row>
    <row r="25516" spans="3:23">
      <c r="C25516" t="e">
        <f>VLOOKUP(B25516,LISTAS!A25474:B25541,2,0)</f>
        <v>#N/A</v>
      </c>
      <c r="W25516" s="35" t="e">
        <f>VLOOKUP(V25516,LISTAS!$M$2:$N$18,2,0)</f>
        <v>#N/A</v>
      </c>
    </row>
    <row r="25517" spans="3:23">
      <c r="C25517" t="e">
        <f>VLOOKUP(B25517,LISTAS!A25475:B25542,2,0)</f>
        <v>#N/A</v>
      </c>
      <c r="W25517" s="35" t="e">
        <f>VLOOKUP(V25517,LISTAS!$M$2:$N$18,2,0)</f>
        <v>#N/A</v>
      </c>
    </row>
    <row r="25518" spans="3:23">
      <c r="C25518" t="e">
        <f>VLOOKUP(B25518,LISTAS!A25476:B25543,2,0)</f>
        <v>#N/A</v>
      </c>
      <c r="W25518" s="35" t="e">
        <f>VLOOKUP(V25518,LISTAS!$M$2:$N$18,2,0)</f>
        <v>#N/A</v>
      </c>
    </row>
    <row r="25519" spans="3:23">
      <c r="C25519" t="e">
        <f>VLOOKUP(B25519,LISTAS!A25477:B25544,2,0)</f>
        <v>#N/A</v>
      </c>
      <c r="W25519" s="35" t="e">
        <f>VLOOKUP(V25519,LISTAS!$M$2:$N$18,2,0)</f>
        <v>#N/A</v>
      </c>
    </row>
    <row r="25520" spans="3:23">
      <c r="C25520" t="e">
        <f>VLOOKUP(B25520,LISTAS!A25478:B25545,2,0)</f>
        <v>#N/A</v>
      </c>
      <c r="W25520" s="35" t="e">
        <f>VLOOKUP(V25520,LISTAS!$M$2:$N$18,2,0)</f>
        <v>#N/A</v>
      </c>
    </row>
    <row r="25521" spans="3:23">
      <c r="C25521" t="e">
        <f>VLOOKUP(B25521,LISTAS!A25479:B25546,2,0)</f>
        <v>#N/A</v>
      </c>
      <c r="W25521" s="35" t="e">
        <f>VLOOKUP(V25521,LISTAS!$M$2:$N$18,2,0)</f>
        <v>#N/A</v>
      </c>
    </row>
    <row r="25522" spans="3:23">
      <c r="C25522" t="e">
        <f>VLOOKUP(B25522,LISTAS!A25480:B25547,2,0)</f>
        <v>#N/A</v>
      </c>
      <c r="W25522" s="35" t="e">
        <f>VLOOKUP(V25522,LISTAS!$M$2:$N$18,2,0)</f>
        <v>#N/A</v>
      </c>
    </row>
    <row r="25523" spans="3:23">
      <c r="C25523" t="e">
        <f>VLOOKUP(B25523,LISTAS!A25481:B25548,2,0)</f>
        <v>#N/A</v>
      </c>
      <c r="W25523" s="35" t="e">
        <f>VLOOKUP(V25523,LISTAS!$M$2:$N$18,2,0)</f>
        <v>#N/A</v>
      </c>
    </row>
    <row r="25524" spans="3:23">
      <c r="C25524" t="e">
        <f>VLOOKUP(B25524,LISTAS!A25482:B25549,2,0)</f>
        <v>#N/A</v>
      </c>
      <c r="W25524" s="35" t="e">
        <f>VLOOKUP(V25524,LISTAS!$M$2:$N$18,2,0)</f>
        <v>#N/A</v>
      </c>
    </row>
    <row r="25525" spans="3:23">
      <c r="C25525" t="e">
        <f>VLOOKUP(B25525,LISTAS!A25483:B25550,2,0)</f>
        <v>#N/A</v>
      </c>
      <c r="W25525" s="35" t="e">
        <f>VLOOKUP(V25525,LISTAS!$M$2:$N$18,2,0)</f>
        <v>#N/A</v>
      </c>
    </row>
    <row r="25526" spans="3:23">
      <c r="C25526" t="e">
        <f>VLOOKUP(B25526,LISTAS!A25484:B25551,2,0)</f>
        <v>#N/A</v>
      </c>
      <c r="W25526" s="35" t="e">
        <f>VLOOKUP(V25526,LISTAS!$M$2:$N$18,2,0)</f>
        <v>#N/A</v>
      </c>
    </row>
    <row r="25527" spans="3:23">
      <c r="C25527" t="e">
        <f>VLOOKUP(B25527,LISTAS!A25485:B25552,2,0)</f>
        <v>#N/A</v>
      </c>
      <c r="W25527" s="35" t="e">
        <f>VLOOKUP(V25527,LISTAS!$M$2:$N$18,2,0)</f>
        <v>#N/A</v>
      </c>
    </row>
    <row r="25528" spans="3:23">
      <c r="C25528" t="e">
        <f>VLOOKUP(B25528,LISTAS!A25486:B25553,2,0)</f>
        <v>#N/A</v>
      </c>
      <c r="W25528" s="35" t="e">
        <f>VLOOKUP(V25528,LISTAS!$M$2:$N$18,2,0)</f>
        <v>#N/A</v>
      </c>
    </row>
    <row r="25529" spans="3:23">
      <c r="C25529" t="e">
        <f>VLOOKUP(B25529,LISTAS!A25487:B25554,2,0)</f>
        <v>#N/A</v>
      </c>
      <c r="W25529" s="35" t="e">
        <f>VLOOKUP(V25529,LISTAS!$M$2:$N$18,2,0)</f>
        <v>#N/A</v>
      </c>
    </row>
    <row r="25530" spans="3:23">
      <c r="C25530" t="e">
        <f>VLOOKUP(B25530,LISTAS!A25488:B25555,2,0)</f>
        <v>#N/A</v>
      </c>
      <c r="W25530" s="35" t="e">
        <f>VLOOKUP(V25530,LISTAS!$M$2:$N$18,2,0)</f>
        <v>#N/A</v>
      </c>
    </row>
    <row r="25531" spans="3:23">
      <c r="C25531" t="e">
        <f>VLOOKUP(B25531,LISTAS!A25489:B25556,2,0)</f>
        <v>#N/A</v>
      </c>
      <c r="W25531" s="35" t="e">
        <f>VLOOKUP(V25531,LISTAS!$M$2:$N$18,2,0)</f>
        <v>#N/A</v>
      </c>
    </row>
    <row r="25532" spans="3:23">
      <c r="C25532" t="e">
        <f>VLOOKUP(B25532,LISTAS!A25490:B25557,2,0)</f>
        <v>#N/A</v>
      </c>
      <c r="W25532" s="35" t="e">
        <f>VLOOKUP(V25532,LISTAS!$M$2:$N$18,2,0)</f>
        <v>#N/A</v>
      </c>
    </row>
    <row r="25533" spans="3:23">
      <c r="C25533" t="e">
        <f>VLOOKUP(B25533,LISTAS!A25491:B25558,2,0)</f>
        <v>#N/A</v>
      </c>
      <c r="W25533" s="35" t="e">
        <f>VLOOKUP(V25533,LISTAS!$M$2:$N$18,2,0)</f>
        <v>#N/A</v>
      </c>
    </row>
    <row r="25534" spans="3:23">
      <c r="C25534" t="e">
        <f>VLOOKUP(B25534,LISTAS!A25492:B25559,2,0)</f>
        <v>#N/A</v>
      </c>
      <c r="W25534" s="35" t="e">
        <f>VLOOKUP(V25534,LISTAS!$M$2:$N$18,2,0)</f>
        <v>#N/A</v>
      </c>
    </row>
    <row r="25535" spans="3:23">
      <c r="C25535" t="e">
        <f>VLOOKUP(B25535,LISTAS!A25493:B25560,2,0)</f>
        <v>#N/A</v>
      </c>
      <c r="W25535" s="35" t="e">
        <f>VLOOKUP(V25535,LISTAS!$M$2:$N$18,2,0)</f>
        <v>#N/A</v>
      </c>
    </row>
    <row r="25536" spans="3:23">
      <c r="C25536" t="e">
        <f>VLOOKUP(B25536,LISTAS!A25494:B25561,2,0)</f>
        <v>#N/A</v>
      </c>
      <c r="W25536" s="35" t="e">
        <f>VLOOKUP(V25536,LISTAS!$M$2:$N$18,2,0)</f>
        <v>#N/A</v>
      </c>
    </row>
    <row r="25537" spans="3:23">
      <c r="C25537" t="e">
        <f>VLOOKUP(B25537,LISTAS!A25495:B25562,2,0)</f>
        <v>#N/A</v>
      </c>
      <c r="W25537" s="35" t="e">
        <f>VLOOKUP(V25537,LISTAS!$M$2:$N$18,2,0)</f>
        <v>#N/A</v>
      </c>
    </row>
    <row r="25538" spans="3:23">
      <c r="C25538" t="e">
        <f>VLOOKUP(B25538,LISTAS!A25496:B25563,2,0)</f>
        <v>#N/A</v>
      </c>
      <c r="W25538" s="35" t="e">
        <f>VLOOKUP(V25538,LISTAS!$M$2:$N$18,2,0)</f>
        <v>#N/A</v>
      </c>
    </row>
    <row r="25539" spans="3:23">
      <c r="C25539" t="e">
        <f>VLOOKUP(B25539,LISTAS!A25497:B25564,2,0)</f>
        <v>#N/A</v>
      </c>
      <c r="W25539" s="35" t="e">
        <f>VLOOKUP(V25539,LISTAS!$M$2:$N$18,2,0)</f>
        <v>#N/A</v>
      </c>
    </row>
    <row r="25540" spans="3:23">
      <c r="C25540" t="e">
        <f>VLOOKUP(B25540,LISTAS!A25498:B25565,2,0)</f>
        <v>#N/A</v>
      </c>
      <c r="W25540" s="35" t="e">
        <f>VLOOKUP(V25540,LISTAS!$M$2:$N$18,2,0)</f>
        <v>#N/A</v>
      </c>
    </row>
    <row r="25541" spans="3:23">
      <c r="C25541" t="e">
        <f>VLOOKUP(B25541,LISTAS!A25499:B25566,2,0)</f>
        <v>#N/A</v>
      </c>
      <c r="W25541" s="35" t="e">
        <f>VLOOKUP(V25541,LISTAS!$M$2:$N$18,2,0)</f>
        <v>#N/A</v>
      </c>
    </row>
    <row r="25542" spans="3:23">
      <c r="C25542" t="e">
        <f>VLOOKUP(B25542,LISTAS!A25500:B25567,2,0)</f>
        <v>#N/A</v>
      </c>
      <c r="W25542" s="35" t="e">
        <f>VLOOKUP(V25542,LISTAS!$M$2:$N$18,2,0)</f>
        <v>#N/A</v>
      </c>
    </row>
    <row r="25543" spans="3:23">
      <c r="C25543" t="e">
        <f>VLOOKUP(B25543,LISTAS!A25501:B25568,2,0)</f>
        <v>#N/A</v>
      </c>
      <c r="W25543" s="35" t="e">
        <f>VLOOKUP(V25543,LISTAS!$M$2:$N$18,2,0)</f>
        <v>#N/A</v>
      </c>
    </row>
    <row r="25544" spans="3:23">
      <c r="C25544" t="e">
        <f>VLOOKUP(B25544,LISTAS!A25502:B25569,2,0)</f>
        <v>#N/A</v>
      </c>
      <c r="W25544" s="35" t="e">
        <f>VLOOKUP(V25544,LISTAS!$M$2:$N$18,2,0)</f>
        <v>#N/A</v>
      </c>
    </row>
    <row r="25545" spans="3:23">
      <c r="C25545" t="e">
        <f>VLOOKUP(B25545,LISTAS!A25503:B25570,2,0)</f>
        <v>#N/A</v>
      </c>
      <c r="W25545" s="35" t="e">
        <f>VLOOKUP(V25545,LISTAS!$M$2:$N$18,2,0)</f>
        <v>#N/A</v>
      </c>
    </row>
    <row r="25546" spans="3:23">
      <c r="C25546" t="e">
        <f>VLOOKUP(B25546,LISTAS!A25504:B25571,2,0)</f>
        <v>#N/A</v>
      </c>
      <c r="W25546" s="35" t="e">
        <f>VLOOKUP(V25546,LISTAS!$M$2:$N$18,2,0)</f>
        <v>#N/A</v>
      </c>
    </row>
    <row r="25547" spans="3:23">
      <c r="C25547" t="e">
        <f>VLOOKUP(B25547,LISTAS!A25505:B25572,2,0)</f>
        <v>#N/A</v>
      </c>
      <c r="W25547" s="35" t="e">
        <f>VLOOKUP(V25547,LISTAS!$M$2:$N$18,2,0)</f>
        <v>#N/A</v>
      </c>
    </row>
    <row r="25548" spans="3:23">
      <c r="C25548" t="e">
        <f>VLOOKUP(B25548,LISTAS!A25506:B25573,2,0)</f>
        <v>#N/A</v>
      </c>
      <c r="W25548" s="35" t="e">
        <f>VLOOKUP(V25548,LISTAS!$M$2:$N$18,2,0)</f>
        <v>#N/A</v>
      </c>
    </row>
    <row r="25549" spans="3:23">
      <c r="C25549" t="e">
        <f>VLOOKUP(B25549,LISTAS!A25507:B25574,2,0)</f>
        <v>#N/A</v>
      </c>
      <c r="W25549" s="35" t="e">
        <f>VLOOKUP(V25549,LISTAS!$M$2:$N$18,2,0)</f>
        <v>#N/A</v>
      </c>
    </row>
    <row r="25550" spans="3:23">
      <c r="C25550" t="e">
        <f>VLOOKUP(B25550,LISTAS!A25508:B25575,2,0)</f>
        <v>#N/A</v>
      </c>
      <c r="W25550" s="35" t="e">
        <f>VLOOKUP(V25550,LISTAS!$M$2:$N$18,2,0)</f>
        <v>#N/A</v>
      </c>
    </row>
    <row r="25551" spans="3:23">
      <c r="C25551" t="e">
        <f>VLOOKUP(B25551,LISTAS!A25509:B25576,2,0)</f>
        <v>#N/A</v>
      </c>
      <c r="W25551" s="35" t="e">
        <f>VLOOKUP(V25551,LISTAS!$M$2:$N$18,2,0)</f>
        <v>#N/A</v>
      </c>
    </row>
    <row r="25552" spans="3:23">
      <c r="C25552" t="e">
        <f>VLOOKUP(B25552,LISTAS!A25510:B25577,2,0)</f>
        <v>#N/A</v>
      </c>
      <c r="W25552" s="35" t="e">
        <f>VLOOKUP(V25552,LISTAS!$M$2:$N$18,2,0)</f>
        <v>#N/A</v>
      </c>
    </row>
    <row r="25553" spans="3:23">
      <c r="C25553" t="e">
        <f>VLOOKUP(B25553,LISTAS!A25511:B25578,2,0)</f>
        <v>#N/A</v>
      </c>
      <c r="W25553" s="35" t="e">
        <f>VLOOKUP(V25553,LISTAS!$M$2:$N$18,2,0)</f>
        <v>#N/A</v>
      </c>
    </row>
    <row r="25554" spans="3:23">
      <c r="C25554" t="e">
        <f>VLOOKUP(B25554,LISTAS!A25512:B25579,2,0)</f>
        <v>#N/A</v>
      </c>
      <c r="W25554" s="35" t="e">
        <f>VLOOKUP(V25554,LISTAS!$M$2:$N$18,2,0)</f>
        <v>#N/A</v>
      </c>
    </row>
    <row r="25555" spans="3:23">
      <c r="C25555" t="e">
        <f>VLOOKUP(B25555,LISTAS!A25513:B25580,2,0)</f>
        <v>#N/A</v>
      </c>
      <c r="W25555" s="35" t="e">
        <f>VLOOKUP(V25555,LISTAS!$M$2:$N$18,2,0)</f>
        <v>#N/A</v>
      </c>
    </row>
    <row r="25556" spans="3:23">
      <c r="C25556" t="e">
        <f>VLOOKUP(B25556,LISTAS!A25514:B25581,2,0)</f>
        <v>#N/A</v>
      </c>
      <c r="W25556" s="35" t="e">
        <f>VLOOKUP(V25556,LISTAS!$M$2:$N$18,2,0)</f>
        <v>#N/A</v>
      </c>
    </row>
    <row r="25557" spans="3:23">
      <c r="C25557" t="e">
        <f>VLOOKUP(B25557,LISTAS!A25515:B25582,2,0)</f>
        <v>#N/A</v>
      </c>
      <c r="W25557" s="35" t="e">
        <f>VLOOKUP(V25557,LISTAS!$M$2:$N$18,2,0)</f>
        <v>#N/A</v>
      </c>
    </row>
    <row r="25558" spans="3:23">
      <c r="C25558" t="e">
        <f>VLOOKUP(B25558,LISTAS!A25516:B25583,2,0)</f>
        <v>#N/A</v>
      </c>
      <c r="W25558" s="35" t="e">
        <f>VLOOKUP(V25558,LISTAS!$M$2:$N$18,2,0)</f>
        <v>#N/A</v>
      </c>
    </row>
    <row r="25559" spans="3:23">
      <c r="C25559" t="e">
        <f>VLOOKUP(B25559,LISTAS!A25517:B25584,2,0)</f>
        <v>#N/A</v>
      </c>
      <c r="W25559" s="35" t="e">
        <f>VLOOKUP(V25559,LISTAS!$M$2:$N$18,2,0)</f>
        <v>#N/A</v>
      </c>
    </row>
    <row r="25560" spans="3:23">
      <c r="C25560" t="e">
        <f>VLOOKUP(B25560,LISTAS!A25518:B25585,2,0)</f>
        <v>#N/A</v>
      </c>
      <c r="W25560" s="35" t="e">
        <f>VLOOKUP(V25560,LISTAS!$M$2:$N$18,2,0)</f>
        <v>#N/A</v>
      </c>
    </row>
    <row r="25561" spans="3:23">
      <c r="C25561" t="e">
        <f>VLOOKUP(B25561,LISTAS!A25519:B25586,2,0)</f>
        <v>#N/A</v>
      </c>
      <c r="W25561" s="35" t="e">
        <f>VLOOKUP(V25561,LISTAS!$M$2:$N$18,2,0)</f>
        <v>#N/A</v>
      </c>
    </row>
    <row r="25562" spans="3:23">
      <c r="C25562" t="e">
        <f>VLOOKUP(B25562,LISTAS!A25520:B25587,2,0)</f>
        <v>#N/A</v>
      </c>
      <c r="W25562" s="35" t="e">
        <f>VLOOKUP(V25562,LISTAS!$M$2:$N$18,2,0)</f>
        <v>#N/A</v>
      </c>
    </row>
    <row r="25563" spans="3:23">
      <c r="C25563" t="e">
        <f>VLOOKUP(B25563,LISTAS!A25521:B25588,2,0)</f>
        <v>#N/A</v>
      </c>
      <c r="W25563" s="35" t="e">
        <f>VLOOKUP(V25563,LISTAS!$M$2:$N$18,2,0)</f>
        <v>#N/A</v>
      </c>
    </row>
    <row r="25564" spans="3:23">
      <c r="C25564" t="e">
        <f>VLOOKUP(B25564,LISTAS!A25522:B25589,2,0)</f>
        <v>#N/A</v>
      </c>
      <c r="W25564" s="35" t="e">
        <f>VLOOKUP(V25564,LISTAS!$M$2:$N$18,2,0)</f>
        <v>#N/A</v>
      </c>
    </row>
    <row r="25565" spans="3:23">
      <c r="C25565" t="e">
        <f>VLOOKUP(B25565,LISTAS!A25523:B25590,2,0)</f>
        <v>#N/A</v>
      </c>
      <c r="W25565" s="35" t="e">
        <f>VLOOKUP(V25565,LISTAS!$M$2:$N$18,2,0)</f>
        <v>#N/A</v>
      </c>
    </row>
    <row r="25566" spans="3:23">
      <c r="C25566" t="e">
        <f>VLOOKUP(B25566,LISTAS!A25524:B25591,2,0)</f>
        <v>#N/A</v>
      </c>
      <c r="W25566" s="35" t="e">
        <f>VLOOKUP(V25566,LISTAS!$M$2:$N$18,2,0)</f>
        <v>#N/A</v>
      </c>
    </row>
    <row r="25567" spans="3:23">
      <c r="C25567" t="e">
        <f>VLOOKUP(B25567,LISTAS!A25525:B25592,2,0)</f>
        <v>#N/A</v>
      </c>
      <c r="W25567" s="35" t="e">
        <f>VLOOKUP(V25567,LISTAS!$M$2:$N$18,2,0)</f>
        <v>#N/A</v>
      </c>
    </row>
    <row r="25568" spans="3:23">
      <c r="C25568" t="e">
        <f>VLOOKUP(B25568,LISTAS!A25526:B25593,2,0)</f>
        <v>#N/A</v>
      </c>
      <c r="W25568" s="35" t="e">
        <f>VLOOKUP(V25568,LISTAS!$M$2:$N$18,2,0)</f>
        <v>#N/A</v>
      </c>
    </row>
    <row r="25569" spans="3:23">
      <c r="C25569" t="e">
        <f>VLOOKUP(B25569,LISTAS!A25527:B25594,2,0)</f>
        <v>#N/A</v>
      </c>
      <c r="W25569" s="35" t="e">
        <f>VLOOKUP(V25569,LISTAS!$M$2:$N$18,2,0)</f>
        <v>#N/A</v>
      </c>
    </row>
    <row r="25570" spans="3:23">
      <c r="C25570" t="e">
        <f>VLOOKUP(B25570,LISTAS!A25528:B25595,2,0)</f>
        <v>#N/A</v>
      </c>
      <c r="W25570" s="35" t="e">
        <f>VLOOKUP(V25570,LISTAS!$M$2:$N$18,2,0)</f>
        <v>#N/A</v>
      </c>
    </row>
    <row r="25571" spans="3:23">
      <c r="C25571" t="e">
        <f>VLOOKUP(B25571,LISTAS!A25529:B25596,2,0)</f>
        <v>#N/A</v>
      </c>
      <c r="W25571" s="35" t="e">
        <f>VLOOKUP(V25571,LISTAS!$M$2:$N$18,2,0)</f>
        <v>#N/A</v>
      </c>
    </row>
    <row r="25572" spans="3:23">
      <c r="C25572" t="e">
        <f>VLOOKUP(B25572,LISTAS!A25530:B25597,2,0)</f>
        <v>#N/A</v>
      </c>
      <c r="W25572" s="35" t="e">
        <f>VLOOKUP(V25572,LISTAS!$M$2:$N$18,2,0)</f>
        <v>#N/A</v>
      </c>
    </row>
    <row r="25573" spans="3:23">
      <c r="C25573" t="e">
        <f>VLOOKUP(B25573,LISTAS!A25531:B25598,2,0)</f>
        <v>#N/A</v>
      </c>
      <c r="W25573" s="35" t="e">
        <f>VLOOKUP(V25573,LISTAS!$M$2:$N$18,2,0)</f>
        <v>#N/A</v>
      </c>
    </row>
    <row r="25574" spans="3:23">
      <c r="C25574" t="e">
        <f>VLOOKUP(B25574,LISTAS!A25532:B25599,2,0)</f>
        <v>#N/A</v>
      </c>
      <c r="W25574" s="35" t="e">
        <f>VLOOKUP(V25574,LISTAS!$M$2:$N$18,2,0)</f>
        <v>#N/A</v>
      </c>
    </row>
    <row r="25575" spans="3:23">
      <c r="C25575" t="e">
        <f>VLOOKUP(B25575,LISTAS!A25533:B25600,2,0)</f>
        <v>#N/A</v>
      </c>
      <c r="W25575" s="35" t="e">
        <f>VLOOKUP(V25575,LISTAS!$M$2:$N$18,2,0)</f>
        <v>#N/A</v>
      </c>
    </row>
    <row r="25576" spans="3:23">
      <c r="C25576" t="e">
        <f>VLOOKUP(B25576,LISTAS!A25534:B25601,2,0)</f>
        <v>#N/A</v>
      </c>
      <c r="W25576" s="35" t="e">
        <f>VLOOKUP(V25576,LISTAS!$M$2:$N$18,2,0)</f>
        <v>#N/A</v>
      </c>
    </row>
    <row r="25577" spans="3:23">
      <c r="C25577" t="e">
        <f>VLOOKUP(B25577,LISTAS!A25535:B25602,2,0)</f>
        <v>#N/A</v>
      </c>
      <c r="W25577" s="35" t="e">
        <f>VLOOKUP(V25577,LISTAS!$M$2:$N$18,2,0)</f>
        <v>#N/A</v>
      </c>
    </row>
    <row r="25578" spans="3:23">
      <c r="C25578" t="e">
        <f>VLOOKUP(B25578,LISTAS!A25536:B25603,2,0)</f>
        <v>#N/A</v>
      </c>
      <c r="W25578" s="35" t="e">
        <f>VLOOKUP(V25578,LISTAS!$M$2:$N$18,2,0)</f>
        <v>#N/A</v>
      </c>
    </row>
    <row r="25579" spans="3:23">
      <c r="C25579" t="e">
        <f>VLOOKUP(B25579,LISTAS!A25537:B25604,2,0)</f>
        <v>#N/A</v>
      </c>
      <c r="W25579" s="35" t="e">
        <f>VLOOKUP(V25579,LISTAS!$M$2:$N$18,2,0)</f>
        <v>#N/A</v>
      </c>
    </row>
    <row r="25580" spans="3:23">
      <c r="C25580" t="e">
        <f>VLOOKUP(B25580,LISTAS!A25538:B25605,2,0)</f>
        <v>#N/A</v>
      </c>
      <c r="W25580" s="35" t="e">
        <f>VLOOKUP(V25580,LISTAS!$M$2:$N$18,2,0)</f>
        <v>#N/A</v>
      </c>
    </row>
    <row r="25581" spans="3:23">
      <c r="C25581" t="e">
        <f>VLOOKUP(B25581,LISTAS!A25539:B25606,2,0)</f>
        <v>#N/A</v>
      </c>
      <c r="W25581" s="35" t="e">
        <f>VLOOKUP(V25581,LISTAS!$M$2:$N$18,2,0)</f>
        <v>#N/A</v>
      </c>
    </row>
    <row r="25582" spans="3:23">
      <c r="C25582" t="e">
        <f>VLOOKUP(B25582,LISTAS!A25540:B25607,2,0)</f>
        <v>#N/A</v>
      </c>
      <c r="W25582" s="35" t="e">
        <f>VLOOKUP(V25582,LISTAS!$M$2:$N$18,2,0)</f>
        <v>#N/A</v>
      </c>
    </row>
    <row r="25583" spans="3:23">
      <c r="C25583" t="e">
        <f>VLOOKUP(B25583,LISTAS!A25541:B25608,2,0)</f>
        <v>#N/A</v>
      </c>
      <c r="W25583" s="35" t="e">
        <f>VLOOKUP(V25583,LISTAS!$M$2:$N$18,2,0)</f>
        <v>#N/A</v>
      </c>
    </row>
    <row r="25584" spans="3:23">
      <c r="C25584" t="e">
        <f>VLOOKUP(B25584,LISTAS!A25542:B25609,2,0)</f>
        <v>#N/A</v>
      </c>
      <c r="W25584" s="35" t="e">
        <f>VLOOKUP(V25584,LISTAS!$M$2:$N$18,2,0)</f>
        <v>#N/A</v>
      </c>
    </row>
    <row r="25585" spans="3:23">
      <c r="C25585" t="e">
        <f>VLOOKUP(B25585,LISTAS!A25543:B25610,2,0)</f>
        <v>#N/A</v>
      </c>
      <c r="W25585" s="35" t="e">
        <f>VLOOKUP(V25585,LISTAS!$M$2:$N$18,2,0)</f>
        <v>#N/A</v>
      </c>
    </row>
    <row r="25586" spans="3:23">
      <c r="C25586" t="e">
        <f>VLOOKUP(B25586,LISTAS!A25544:B25611,2,0)</f>
        <v>#N/A</v>
      </c>
      <c r="W25586" s="35" t="e">
        <f>VLOOKUP(V25586,LISTAS!$M$2:$N$18,2,0)</f>
        <v>#N/A</v>
      </c>
    </row>
    <row r="25587" spans="3:23">
      <c r="C25587" t="e">
        <f>VLOOKUP(B25587,LISTAS!A25545:B25612,2,0)</f>
        <v>#N/A</v>
      </c>
      <c r="W25587" s="35" t="e">
        <f>VLOOKUP(V25587,LISTAS!$M$2:$N$18,2,0)</f>
        <v>#N/A</v>
      </c>
    </row>
    <row r="25588" spans="3:23">
      <c r="C25588" t="e">
        <f>VLOOKUP(B25588,LISTAS!A25546:B25613,2,0)</f>
        <v>#N/A</v>
      </c>
      <c r="W25588" s="35" t="e">
        <f>VLOOKUP(V25588,LISTAS!$M$2:$N$18,2,0)</f>
        <v>#N/A</v>
      </c>
    </row>
    <row r="25589" spans="3:23">
      <c r="C25589" t="e">
        <f>VLOOKUP(B25589,LISTAS!A25547:B25614,2,0)</f>
        <v>#N/A</v>
      </c>
      <c r="W25589" s="35" t="e">
        <f>VLOOKUP(V25589,LISTAS!$M$2:$N$18,2,0)</f>
        <v>#N/A</v>
      </c>
    </row>
    <row r="25590" spans="3:23">
      <c r="C25590" t="e">
        <f>VLOOKUP(B25590,LISTAS!A25548:B25615,2,0)</f>
        <v>#N/A</v>
      </c>
      <c r="W25590" s="35" t="e">
        <f>VLOOKUP(V25590,LISTAS!$M$2:$N$18,2,0)</f>
        <v>#N/A</v>
      </c>
    </row>
    <row r="25591" spans="3:23">
      <c r="C25591" t="e">
        <f>VLOOKUP(B25591,LISTAS!A25549:B25616,2,0)</f>
        <v>#N/A</v>
      </c>
      <c r="W25591" s="35" t="e">
        <f>VLOOKUP(V25591,LISTAS!$M$2:$N$18,2,0)</f>
        <v>#N/A</v>
      </c>
    </row>
    <row r="25592" spans="3:23">
      <c r="C25592" t="e">
        <f>VLOOKUP(B25592,LISTAS!A25550:B25617,2,0)</f>
        <v>#N/A</v>
      </c>
      <c r="W25592" s="35" t="e">
        <f>VLOOKUP(V25592,LISTAS!$M$2:$N$18,2,0)</f>
        <v>#N/A</v>
      </c>
    </row>
    <row r="25593" spans="3:23">
      <c r="C25593" t="e">
        <f>VLOOKUP(B25593,LISTAS!A25551:B25618,2,0)</f>
        <v>#N/A</v>
      </c>
      <c r="W25593" s="35" t="e">
        <f>VLOOKUP(V25593,LISTAS!$M$2:$N$18,2,0)</f>
        <v>#N/A</v>
      </c>
    </row>
    <row r="25594" spans="3:23">
      <c r="C25594" t="e">
        <f>VLOOKUP(B25594,LISTAS!A25552:B25619,2,0)</f>
        <v>#N/A</v>
      </c>
      <c r="W25594" s="35" t="e">
        <f>VLOOKUP(V25594,LISTAS!$M$2:$N$18,2,0)</f>
        <v>#N/A</v>
      </c>
    </row>
    <row r="25595" spans="3:23">
      <c r="C25595" t="e">
        <f>VLOOKUP(B25595,LISTAS!A25553:B25620,2,0)</f>
        <v>#N/A</v>
      </c>
      <c r="W25595" s="35" t="e">
        <f>VLOOKUP(V25595,LISTAS!$M$2:$N$18,2,0)</f>
        <v>#N/A</v>
      </c>
    </row>
    <row r="25596" spans="3:23">
      <c r="C25596" t="e">
        <f>VLOOKUP(B25596,LISTAS!A25554:B25621,2,0)</f>
        <v>#N/A</v>
      </c>
      <c r="W25596" s="35" t="e">
        <f>VLOOKUP(V25596,LISTAS!$M$2:$N$18,2,0)</f>
        <v>#N/A</v>
      </c>
    </row>
    <row r="25597" spans="3:23">
      <c r="C25597" t="e">
        <f>VLOOKUP(B25597,LISTAS!A25555:B25622,2,0)</f>
        <v>#N/A</v>
      </c>
      <c r="W25597" s="35" t="e">
        <f>VLOOKUP(V25597,LISTAS!$M$2:$N$18,2,0)</f>
        <v>#N/A</v>
      </c>
    </row>
    <row r="25598" spans="3:23">
      <c r="C25598" t="e">
        <f>VLOOKUP(B25598,LISTAS!A25556:B25623,2,0)</f>
        <v>#N/A</v>
      </c>
      <c r="W25598" s="35" t="e">
        <f>VLOOKUP(V25598,LISTAS!$M$2:$N$18,2,0)</f>
        <v>#N/A</v>
      </c>
    </row>
    <row r="25599" spans="3:23">
      <c r="C25599" t="e">
        <f>VLOOKUP(B25599,LISTAS!A25557:B25624,2,0)</f>
        <v>#N/A</v>
      </c>
      <c r="W25599" s="35" t="e">
        <f>VLOOKUP(V25599,LISTAS!$M$2:$N$18,2,0)</f>
        <v>#N/A</v>
      </c>
    </row>
    <row r="25600" spans="3:23">
      <c r="C25600" t="e">
        <f>VLOOKUP(B25600,LISTAS!A25558:B25625,2,0)</f>
        <v>#N/A</v>
      </c>
      <c r="W25600" s="35" t="e">
        <f>VLOOKUP(V25600,LISTAS!$M$2:$N$18,2,0)</f>
        <v>#N/A</v>
      </c>
    </row>
    <row r="25601" spans="3:23">
      <c r="C25601" t="e">
        <f>VLOOKUP(B25601,LISTAS!A25559:B25626,2,0)</f>
        <v>#N/A</v>
      </c>
      <c r="W25601" s="35" t="e">
        <f>VLOOKUP(V25601,LISTAS!$M$2:$N$18,2,0)</f>
        <v>#N/A</v>
      </c>
    </row>
    <row r="25602" spans="3:23">
      <c r="C25602" t="e">
        <f>VLOOKUP(B25602,LISTAS!A25560:B25627,2,0)</f>
        <v>#N/A</v>
      </c>
      <c r="W25602" s="35" t="e">
        <f>VLOOKUP(V25602,LISTAS!$M$2:$N$18,2,0)</f>
        <v>#N/A</v>
      </c>
    </row>
    <row r="25603" spans="3:23">
      <c r="C25603" t="e">
        <f>VLOOKUP(B25603,LISTAS!A25561:B25628,2,0)</f>
        <v>#N/A</v>
      </c>
      <c r="W25603" s="35" t="e">
        <f>VLOOKUP(V25603,LISTAS!$M$2:$N$18,2,0)</f>
        <v>#N/A</v>
      </c>
    </row>
    <row r="25604" spans="3:23">
      <c r="C25604" t="e">
        <f>VLOOKUP(B25604,LISTAS!A25562:B25629,2,0)</f>
        <v>#N/A</v>
      </c>
      <c r="W25604" s="35" t="e">
        <f>VLOOKUP(V25604,LISTAS!$M$2:$N$18,2,0)</f>
        <v>#N/A</v>
      </c>
    </row>
    <row r="25605" spans="3:23">
      <c r="C25605" t="e">
        <f>VLOOKUP(B25605,LISTAS!A25563:B25630,2,0)</f>
        <v>#N/A</v>
      </c>
      <c r="W25605" s="35" t="e">
        <f>VLOOKUP(V25605,LISTAS!$M$2:$N$18,2,0)</f>
        <v>#N/A</v>
      </c>
    </row>
    <row r="25606" spans="3:23">
      <c r="C25606" t="e">
        <f>VLOOKUP(B25606,LISTAS!A25564:B25631,2,0)</f>
        <v>#N/A</v>
      </c>
      <c r="W25606" s="35" t="e">
        <f>VLOOKUP(V25606,LISTAS!$M$2:$N$18,2,0)</f>
        <v>#N/A</v>
      </c>
    </row>
    <row r="25607" spans="3:23">
      <c r="C25607" t="e">
        <f>VLOOKUP(B25607,LISTAS!A25565:B25632,2,0)</f>
        <v>#N/A</v>
      </c>
      <c r="W25607" s="35" t="e">
        <f>VLOOKUP(V25607,LISTAS!$M$2:$N$18,2,0)</f>
        <v>#N/A</v>
      </c>
    </row>
    <row r="25608" spans="3:23">
      <c r="C25608" t="e">
        <f>VLOOKUP(B25608,LISTAS!A25566:B25633,2,0)</f>
        <v>#N/A</v>
      </c>
      <c r="W25608" s="35" t="e">
        <f>VLOOKUP(V25608,LISTAS!$M$2:$N$18,2,0)</f>
        <v>#N/A</v>
      </c>
    </row>
    <row r="25609" spans="3:23">
      <c r="C25609" t="e">
        <f>VLOOKUP(B25609,LISTAS!A25567:B25634,2,0)</f>
        <v>#N/A</v>
      </c>
      <c r="W25609" s="35" t="e">
        <f>VLOOKUP(V25609,LISTAS!$M$2:$N$18,2,0)</f>
        <v>#N/A</v>
      </c>
    </row>
    <row r="25610" spans="3:23">
      <c r="C25610" t="e">
        <f>VLOOKUP(B25610,LISTAS!A25568:B25635,2,0)</f>
        <v>#N/A</v>
      </c>
      <c r="W25610" s="35" t="e">
        <f>VLOOKUP(V25610,LISTAS!$M$2:$N$18,2,0)</f>
        <v>#N/A</v>
      </c>
    </row>
    <row r="25611" spans="3:23">
      <c r="C25611" t="e">
        <f>VLOOKUP(B25611,LISTAS!A25569:B25636,2,0)</f>
        <v>#N/A</v>
      </c>
      <c r="W25611" s="35" t="e">
        <f>VLOOKUP(V25611,LISTAS!$M$2:$N$18,2,0)</f>
        <v>#N/A</v>
      </c>
    </row>
    <row r="25612" spans="3:23">
      <c r="C25612" t="e">
        <f>VLOOKUP(B25612,LISTAS!A25570:B25637,2,0)</f>
        <v>#N/A</v>
      </c>
      <c r="W25612" s="35" t="e">
        <f>VLOOKUP(V25612,LISTAS!$M$2:$N$18,2,0)</f>
        <v>#N/A</v>
      </c>
    </row>
    <row r="25613" spans="3:23">
      <c r="C25613" t="e">
        <f>VLOOKUP(B25613,LISTAS!A25571:B25638,2,0)</f>
        <v>#N/A</v>
      </c>
      <c r="W25613" s="35" t="e">
        <f>VLOOKUP(V25613,LISTAS!$M$2:$N$18,2,0)</f>
        <v>#N/A</v>
      </c>
    </row>
    <row r="25614" spans="3:23">
      <c r="C25614" t="e">
        <f>VLOOKUP(B25614,LISTAS!A25572:B25639,2,0)</f>
        <v>#N/A</v>
      </c>
      <c r="W25614" s="35" t="e">
        <f>VLOOKUP(V25614,LISTAS!$M$2:$N$18,2,0)</f>
        <v>#N/A</v>
      </c>
    </row>
    <row r="25615" spans="3:23">
      <c r="C25615" t="e">
        <f>VLOOKUP(B25615,LISTAS!A25573:B25640,2,0)</f>
        <v>#N/A</v>
      </c>
      <c r="W25615" s="35" t="e">
        <f>VLOOKUP(V25615,LISTAS!$M$2:$N$18,2,0)</f>
        <v>#N/A</v>
      </c>
    </row>
    <row r="25616" spans="3:23">
      <c r="C25616" t="e">
        <f>VLOOKUP(B25616,LISTAS!A25574:B25641,2,0)</f>
        <v>#N/A</v>
      </c>
      <c r="W25616" s="35" t="e">
        <f>VLOOKUP(V25616,LISTAS!$M$2:$N$18,2,0)</f>
        <v>#N/A</v>
      </c>
    </row>
    <row r="25617" spans="3:23">
      <c r="C25617" t="e">
        <f>VLOOKUP(B25617,LISTAS!A25575:B25642,2,0)</f>
        <v>#N/A</v>
      </c>
      <c r="W25617" s="35" t="e">
        <f>VLOOKUP(V25617,LISTAS!$M$2:$N$18,2,0)</f>
        <v>#N/A</v>
      </c>
    </row>
    <row r="25618" spans="3:23">
      <c r="C25618" t="e">
        <f>VLOOKUP(B25618,LISTAS!A25576:B25643,2,0)</f>
        <v>#N/A</v>
      </c>
      <c r="W25618" s="35" t="e">
        <f>VLOOKUP(V25618,LISTAS!$M$2:$N$18,2,0)</f>
        <v>#N/A</v>
      </c>
    </row>
    <row r="25619" spans="3:23">
      <c r="C25619" t="e">
        <f>VLOOKUP(B25619,LISTAS!A25577:B25644,2,0)</f>
        <v>#N/A</v>
      </c>
      <c r="W25619" s="35" t="e">
        <f>VLOOKUP(V25619,LISTAS!$M$2:$N$18,2,0)</f>
        <v>#N/A</v>
      </c>
    </row>
    <row r="25620" spans="3:23">
      <c r="C25620" t="e">
        <f>VLOOKUP(B25620,LISTAS!A25578:B25645,2,0)</f>
        <v>#N/A</v>
      </c>
      <c r="W25620" s="35" t="e">
        <f>VLOOKUP(V25620,LISTAS!$M$2:$N$18,2,0)</f>
        <v>#N/A</v>
      </c>
    </row>
    <row r="25621" spans="3:23">
      <c r="C25621" t="e">
        <f>VLOOKUP(B25621,LISTAS!A25579:B25646,2,0)</f>
        <v>#N/A</v>
      </c>
      <c r="W25621" s="35" t="e">
        <f>VLOOKUP(V25621,LISTAS!$M$2:$N$18,2,0)</f>
        <v>#N/A</v>
      </c>
    </row>
    <row r="25622" spans="3:23">
      <c r="C25622" t="e">
        <f>VLOOKUP(B25622,LISTAS!A25580:B25647,2,0)</f>
        <v>#N/A</v>
      </c>
      <c r="W25622" s="35" t="e">
        <f>VLOOKUP(V25622,LISTAS!$M$2:$N$18,2,0)</f>
        <v>#N/A</v>
      </c>
    </row>
    <row r="25623" spans="3:23">
      <c r="C25623" t="e">
        <f>VLOOKUP(B25623,LISTAS!A25581:B25648,2,0)</f>
        <v>#N/A</v>
      </c>
      <c r="W25623" s="35" t="e">
        <f>VLOOKUP(V25623,LISTAS!$M$2:$N$18,2,0)</f>
        <v>#N/A</v>
      </c>
    </row>
    <row r="25624" spans="3:23">
      <c r="C25624" t="e">
        <f>VLOOKUP(B25624,LISTAS!A25582:B25649,2,0)</f>
        <v>#N/A</v>
      </c>
      <c r="W25624" s="35" t="e">
        <f>VLOOKUP(V25624,LISTAS!$M$2:$N$18,2,0)</f>
        <v>#N/A</v>
      </c>
    </row>
    <row r="25625" spans="3:23">
      <c r="C25625" t="e">
        <f>VLOOKUP(B25625,LISTAS!A25583:B25650,2,0)</f>
        <v>#N/A</v>
      </c>
      <c r="W25625" s="35" t="e">
        <f>VLOOKUP(V25625,LISTAS!$M$2:$N$18,2,0)</f>
        <v>#N/A</v>
      </c>
    </row>
    <row r="25626" spans="3:23">
      <c r="C25626" t="e">
        <f>VLOOKUP(B25626,LISTAS!A25584:B25651,2,0)</f>
        <v>#N/A</v>
      </c>
      <c r="W25626" s="35" t="e">
        <f>VLOOKUP(V25626,LISTAS!$M$2:$N$18,2,0)</f>
        <v>#N/A</v>
      </c>
    </row>
    <row r="25627" spans="3:23">
      <c r="C25627" t="e">
        <f>VLOOKUP(B25627,LISTAS!A25585:B25652,2,0)</f>
        <v>#N/A</v>
      </c>
      <c r="W25627" s="35" t="e">
        <f>VLOOKUP(V25627,LISTAS!$M$2:$N$18,2,0)</f>
        <v>#N/A</v>
      </c>
    </row>
    <row r="25628" spans="3:23">
      <c r="C25628" t="e">
        <f>VLOOKUP(B25628,LISTAS!A25586:B25653,2,0)</f>
        <v>#N/A</v>
      </c>
      <c r="W25628" s="35" t="e">
        <f>VLOOKUP(V25628,LISTAS!$M$2:$N$18,2,0)</f>
        <v>#N/A</v>
      </c>
    </row>
    <row r="25629" spans="3:23">
      <c r="C25629" t="e">
        <f>VLOOKUP(B25629,LISTAS!A25587:B25654,2,0)</f>
        <v>#N/A</v>
      </c>
      <c r="W25629" s="35" t="e">
        <f>VLOOKUP(V25629,LISTAS!$M$2:$N$18,2,0)</f>
        <v>#N/A</v>
      </c>
    </row>
    <row r="25630" spans="3:23">
      <c r="C25630" t="e">
        <f>VLOOKUP(B25630,LISTAS!A25588:B25655,2,0)</f>
        <v>#N/A</v>
      </c>
      <c r="W25630" s="35" t="e">
        <f>VLOOKUP(V25630,LISTAS!$M$2:$N$18,2,0)</f>
        <v>#N/A</v>
      </c>
    </row>
    <row r="25631" spans="3:23">
      <c r="C25631" t="e">
        <f>VLOOKUP(B25631,LISTAS!A25589:B25656,2,0)</f>
        <v>#N/A</v>
      </c>
      <c r="W25631" s="35" t="e">
        <f>VLOOKUP(V25631,LISTAS!$M$2:$N$18,2,0)</f>
        <v>#N/A</v>
      </c>
    </row>
    <row r="25632" spans="3:23">
      <c r="C25632" t="e">
        <f>VLOOKUP(B25632,LISTAS!A25590:B25657,2,0)</f>
        <v>#N/A</v>
      </c>
      <c r="W25632" s="35" t="e">
        <f>VLOOKUP(V25632,LISTAS!$M$2:$N$18,2,0)</f>
        <v>#N/A</v>
      </c>
    </row>
    <row r="25633" spans="3:23">
      <c r="C25633" t="e">
        <f>VLOOKUP(B25633,LISTAS!A25591:B25658,2,0)</f>
        <v>#N/A</v>
      </c>
      <c r="W25633" s="35" t="e">
        <f>VLOOKUP(V25633,LISTAS!$M$2:$N$18,2,0)</f>
        <v>#N/A</v>
      </c>
    </row>
    <row r="25634" spans="3:23">
      <c r="C25634" t="e">
        <f>VLOOKUP(B25634,LISTAS!A25592:B25659,2,0)</f>
        <v>#N/A</v>
      </c>
      <c r="W25634" s="35" t="e">
        <f>VLOOKUP(V25634,LISTAS!$M$2:$N$18,2,0)</f>
        <v>#N/A</v>
      </c>
    </row>
    <row r="25635" spans="3:23">
      <c r="C25635" t="e">
        <f>VLOOKUP(B25635,LISTAS!A25593:B25660,2,0)</f>
        <v>#N/A</v>
      </c>
      <c r="W25635" s="35" t="e">
        <f>VLOOKUP(V25635,LISTAS!$M$2:$N$18,2,0)</f>
        <v>#N/A</v>
      </c>
    </row>
    <row r="25636" spans="3:23">
      <c r="C25636" t="e">
        <f>VLOOKUP(B25636,LISTAS!A25594:B25661,2,0)</f>
        <v>#N/A</v>
      </c>
      <c r="W25636" s="35" t="e">
        <f>VLOOKUP(V25636,LISTAS!$M$2:$N$18,2,0)</f>
        <v>#N/A</v>
      </c>
    </row>
    <row r="25637" spans="3:23">
      <c r="C25637" t="e">
        <f>VLOOKUP(B25637,LISTAS!A25595:B25662,2,0)</f>
        <v>#N/A</v>
      </c>
      <c r="W25637" s="35" t="e">
        <f>VLOOKUP(V25637,LISTAS!$M$2:$N$18,2,0)</f>
        <v>#N/A</v>
      </c>
    </row>
    <row r="25638" spans="3:23">
      <c r="C25638" t="e">
        <f>VLOOKUP(B25638,LISTAS!A25596:B25663,2,0)</f>
        <v>#N/A</v>
      </c>
      <c r="W25638" s="35" t="e">
        <f>VLOOKUP(V25638,LISTAS!$M$2:$N$18,2,0)</f>
        <v>#N/A</v>
      </c>
    </row>
    <row r="25639" spans="3:23">
      <c r="C25639" t="e">
        <f>VLOOKUP(B25639,LISTAS!A25597:B25664,2,0)</f>
        <v>#N/A</v>
      </c>
      <c r="W25639" s="35" t="e">
        <f>VLOOKUP(V25639,LISTAS!$M$2:$N$18,2,0)</f>
        <v>#N/A</v>
      </c>
    </row>
    <row r="25640" spans="3:23">
      <c r="C25640" t="e">
        <f>VLOOKUP(B25640,LISTAS!A25598:B25665,2,0)</f>
        <v>#N/A</v>
      </c>
      <c r="W25640" s="35" t="e">
        <f>VLOOKUP(V25640,LISTAS!$M$2:$N$18,2,0)</f>
        <v>#N/A</v>
      </c>
    </row>
    <row r="25641" spans="3:23">
      <c r="C25641" t="e">
        <f>VLOOKUP(B25641,LISTAS!A25599:B25666,2,0)</f>
        <v>#N/A</v>
      </c>
      <c r="W25641" s="35" t="e">
        <f>VLOOKUP(V25641,LISTAS!$M$2:$N$18,2,0)</f>
        <v>#N/A</v>
      </c>
    </row>
    <row r="25642" spans="3:23">
      <c r="C25642" t="e">
        <f>VLOOKUP(B25642,LISTAS!A25600:B25667,2,0)</f>
        <v>#N/A</v>
      </c>
      <c r="W25642" s="35" t="e">
        <f>VLOOKUP(V25642,LISTAS!$M$2:$N$18,2,0)</f>
        <v>#N/A</v>
      </c>
    </row>
    <row r="25643" spans="3:23">
      <c r="C25643" t="e">
        <f>VLOOKUP(B25643,LISTAS!A25601:B25668,2,0)</f>
        <v>#N/A</v>
      </c>
      <c r="W25643" s="35" t="e">
        <f>VLOOKUP(V25643,LISTAS!$M$2:$N$18,2,0)</f>
        <v>#N/A</v>
      </c>
    </row>
    <row r="25644" spans="3:23">
      <c r="C25644" t="e">
        <f>VLOOKUP(B25644,LISTAS!A25602:B25669,2,0)</f>
        <v>#N/A</v>
      </c>
      <c r="W25644" s="35" t="e">
        <f>VLOOKUP(V25644,LISTAS!$M$2:$N$18,2,0)</f>
        <v>#N/A</v>
      </c>
    </row>
    <row r="25645" spans="3:23">
      <c r="C25645" t="e">
        <f>VLOOKUP(B25645,LISTAS!A25603:B25670,2,0)</f>
        <v>#N/A</v>
      </c>
      <c r="W25645" s="35" t="e">
        <f>VLOOKUP(V25645,LISTAS!$M$2:$N$18,2,0)</f>
        <v>#N/A</v>
      </c>
    </row>
    <row r="25646" spans="3:23">
      <c r="C25646" t="e">
        <f>VLOOKUP(B25646,LISTAS!A25604:B25671,2,0)</f>
        <v>#N/A</v>
      </c>
      <c r="W25646" s="35" t="e">
        <f>VLOOKUP(V25646,LISTAS!$M$2:$N$18,2,0)</f>
        <v>#N/A</v>
      </c>
    </row>
    <row r="25647" spans="3:23">
      <c r="C25647" t="e">
        <f>VLOOKUP(B25647,LISTAS!A25605:B25672,2,0)</f>
        <v>#N/A</v>
      </c>
      <c r="W25647" s="35" t="e">
        <f>VLOOKUP(V25647,LISTAS!$M$2:$N$18,2,0)</f>
        <v>#N/A</v>
      </c>
    </row>
    <row r="25648" spans="3:23">
      <c r="C25648" t="e">
        <f>VLOOKUP(B25648,LISTAS!A25606:B25673,2,0)</f>
        <v>#N/A</v>
      </c>
      <c r="W25648" s="35" t="e">
        <f>VLOOKUP(V25648,LISTAS!$M$2:$N$18,2,0)</f>
        <v>#N/A</v>
      </c>
    </row>
    <row r="25649" spans="3:23">
      <c r="C25649" t="e">
        <f>VLOOKUP(B25649,LISTAS!A25607:B25674,2,0)</f>
        <v>#N/A</v>
      </c>
      <c r="W25649" s="35" t="e">
        <f>VLOOKUP(V25649,LISTAS!$M$2:$N$18,2,0)</f>
        <v>#N/A</v>
      </c>
    </row>
    <row r="25650" spans="3:23">
      <c r="C25650" t="e">
        <f>VLOOKUP(B25650,LISTAS!A25608:B25675,2,0)</f>
        <v>#N/A</v>
      </c>
      <c r="W25650" s="35" t="e">
        <f>VLOOKUP(V25650,LISTAS!$M$2:$N$18,2,0)</f>
        <v>#N/A</v>
      </c>
    </row>
    <row r="25651" spans="3:23">
      <c r="C25651" t="e">
        <f>VLOOKUP(B25651,LISTAS!A25609:B25676,2,0)</f>
        <v>#N/A</v>
      </c>
      <c r="W25651" s="35" t="e">
        <f>VLOOKUP(V25651,LISTAS!$M$2:$N$18,2,0)</f>
        <v>#N/A</v>
      </c>
    </row>
    <row r="25652" spans="3:23">
      <c r="C25652" t="e">
        <f>VLOOKUP(B25652,LISTAS!A25610:B25677,2,0)</f>
        <v>#N/A</v>
      </c>
      <c r="W25652" s="35" t="e">
        <f>VLOOKUP(V25652,LISTAS!$M$2:$N$18,2,0)</f>
        <v>#N/A</v>
      </c>
    </row>
    <row r="25653" spans="3:23">
      <c r="C25653" t="e">
        <f>VLOOKUP(B25653,LISTAS!A25611:B25678,2,0)</f>
        <v>#N/A</v>
      </c>
      <c r="W25653" s="35" t="e">
        <f>VLOOKUP(V25653,LISTAS!$M$2:$N$18,2,0)</f>
        <v>#N/A</v>
      </c>
    </row>
    <row r="25654" spans="3:23">
      <c r="C25654" t="e">
        <f>VLOOKUP(B25654,LISTAS!A25612:B25679,2,0)</f>
        <v>#N/A</v>
      </c>
      <c r="W25654" s="35" t="e">
        <f>VLOOKUP(V25654,LISTAS!$M$2:$N$18,2,0)</f>
        <v>#N/A</v>
      </c>
    </row>
    <row r="25655" spans="3:23">
      <c r="C25655" t="e">
        <f>VLOOKUP(B25655,LISTAS!A25613:B25680,2,0)</f>
        <v>#N/A</v>
      </c>
      <c r="W25655" s="35" t="e">
        <f>VLOOKUP(V25655,LISTAS!$M$2:$N$18,2,0)</f>
        <v>#N/A</v>
      </c>
    </row>
    <row r="25656" spans="3:23">
      <c r="C25656" t="e">
        <f>VLOOKUP(B25656,LISTAS!A25614:B25681,2,0)</f>
        <v>#N/A</v>
      </c>
      <c r="W25656" s="35" t="e">
        <f>VLOOKUP(V25656,LISTAS!$M$2:$N$18,2,0)</f>
        <v>#N/A</v>
      </c>
    </row>
    <row r="25657" spans="3:23">
      <c r="C25657" t="e">
        <f>VLOOKUP(B25657,LISTAS!A25615:B25682,2,0)</f>
        <v>#N/A</v>
      </c>
      <c r="W25657" s="35" t="e">
        <f>VLOOKUP(V25657,LISTAS!$M$2:$N$18,2,0)</f>
        <v>#N/A</v>
      </c>
    </row>
    <row r="25658" spans="3:23">
      <c r="C25658" t="e">
        <f>VLOOKUP(B25658,LISTAS!A25616:B25683,2,0)</f>
        <v>#N/A</v>
      </c>
      <c r="W25658" s="35" t="e">
        <f>VLOOKUP(V25658,LISTAS!$M$2:$N$18,2,0)</f>
        <v>#N/A</v>
      </c>
    </row>
    <row r="25659" spans="3:23">
      <c r="C25659" t="e">
        <f>VLOOKUP(B25659,LISTAS!A25617:B25684,2,0)</f>
        <v>#N/A</v>
      </c>
      <c r="W25659" s="35" t="e">
        <f>VLOOKUP(V25659,LISTAS!$M$2:$N$18,2,0)</f>
        <v>#N/A</v>
      </c>
    </row>
    <row r="25660" spans="3:23">
      <c r="C25660" t="e">
        <f>VLOOKUP(B25660,LISTAS!A25618:B25685,2,0)</f>
        <v>#N/A</v>
      </c>
      <c r="W25660" s="35" t="e">
        <f>VLOOKUP(V25660,LISTAS!$M$2:$N$18,2,0)</f>
        <v>#N/A</v>
      </c>
    </row>
    <row r="25661" spans="3:23">
      <c r="C25661" t="e">
        <f>VLOOKUP(B25661,LISTAS!A25619:B25686,2,0)</f>
        <v>#N/A</v>
      </c>
      <c r="W25661" s="35" t="e">
        <f>VLOOKUP(V25661,LISTAS!$M$2:$N$18,2,0)</f>
        <v>#N/A</v>
      </c>
    </row>
    <row r="25662" spans="3:23">
      <c r="C25662" t="e">
        <f>VLOOKUP(B25662,LISTAS!A25620:B25687,2,0)</f>
        <v>#N/A</v>
      </c>
      <c r="W25662" s="35" t="e">
        <f>VLOOKUP(V25662,LISTAS!$M$2:$N$18,2,0)</f>
        <v>#N/A</v>
      </c>
    </row>
    <row r="25663" spans="3:23">
      <c r="C25663" t="e">
        <f>VLOOKUP(B25663,LISTAS!A25621:B25688,2,0)</f>
        <v>#N/A</v>
      </c>
      <c r="W25663" s="35" t="e">
        <f>VLOOKUP(V25663,LISTAS!$M$2:$N$18,2,0)</f>
        <v>#N/A</v>
      </c>
    </row>
    <row r="25664" spans="3:23">
      <c r="C25664" t="e">
        <f>VLOOKUP(B25664,LISTAS!A25622:B25689,2,0)</f>
        <v>#N/A</v>
      </c>
      <c r="W25664" s="35" t="e">
        <f>VLOOKUP(V25664,LISTAS!$M$2:$N$18,2,0)</f>
        <v>#N/A</v>
      </c>
    </row>
    <row r="25665" spans="3:23">
      <c r="C25665" t="e">
        <f>VLOOKUP(B25665,LISTAS!A25623:B25690,2,0)</f>
        <v>#N/A</v>
      </c>
      <c r="W25665" s="35" t="e">
        <f>VLOOKUP(V25665,LISTAS!$M$2:$N$18,2,0)</f>
        <v>#N/A</v>
      </c>
    </row>
    <row r="25666" spans="3:23">
      <c r="C25666" t="e">
        <f>VLOOKUP(B25666,LISTAS!A25624:B25691,2,0)</f>
        <v>#N/A</v>
      </c>
      <c r="W25666" s="35" t="e">
        <f>VLOOKUP(V25666,LISTAS!$M$2:$N$18,2,0)</f>
        <v>#N/A</v>
      </c>
    </row>
    <row r="25667" spans="3:23">
      <c r="C25667" t="e">
        <f>VLOOKUP(B25667,LISTAS!A25625:B25692,2,0)</f>
        <v>#N/A</v>
      </c>
      <c r="W25667" s="35" t="e">
        <f>VLOOKUP(V25667,LISTAS!$M$2:$N$18,2,0)</f>
        <v>#N/A</v>
      </c>
    </row>
    <row r="25668" spans="3:23">
      <c r="C25668" t="e">
        <f>VLOOKUP(B25668,LISTAS!A25626:B25693,2,0)</f>
        <v>#N/A</v>
      </c>
      <c r="W25668" s="35" t="e">
        <f>VLOOKUP(V25668,LISTAS!$M$2:$N$18,2,0)</f>
        <v>#N/A</v>
      </c>
    </row>
    <row r="25669" spans="3:23">
      <c r="C25669" t="e">
        <f>VLOOKUP(B25669,LISTAS!A25627:B25694,2,0)</f>
        <v>#N/A</v>
      </c>
      <c r="W25669" s="35" t="e">
        <f>VLOOKUP(V25669,LISTAS!$M$2:$N$18,2,0)</f>
        <v>#N/A</v>
      </c>
    </row>
    <row r="25670" spans="3:23">
      <c r="C25670" t="e">
        <f>VLOOKUP(B25670,LISTAS!A25628:B25695,2,0)</f>
        <v>#N/A</v>
      </c>
      <c r="W25670" s="35" t="e">
        <f>VLOOKUP(V25670,LISTAS!$M$2:$N$18,2,0)</f>
        <v>#N/A</v>
      </c>
    </row>
    <row r="25671" spans="3:23">
      <c r="C25671" t="e">
        <f>VLOOKUP(B25671,LISTAS!A25629:B25696,2,0)</f>
        <v>#N/A</v>
      </c>
      <c r="W25671" s="35" t="e">
        <f>VLOOKUP(V25671,LISTAS!$M$2:$N$18,2,0)</f>
        <v>#N/A</v>
      </c>
    </row>
    <row r="25672" spans="3:23">
      <c r="C25672" t="e">
        <f>VLOOKUP(B25672,LISTAS!A25630:B25697,2,0)</f>
        <v>#N/A</v>
      </c>
      <c r="W25672" s="35" t="e">
        <f>VLOOKUP(V25672,LISTAS!$M$2:$N$18,2,0)</f>
        <v>#N/A</v>
      </c>
    </row>
    <row r="25673" spans="3:23">
      <c r="C25673" t="e">
        <f>VLOOKUP(B25673,LISTAS!A25631:B25698,2,0)</f>
        <v>#N/A</v>
      </c>
      <c r="W25673" s="35" t="e">
        <f>VLOOKUP(V25673,LISTAS!$M$2:$N$18,2,0)</f>
        <v>#N/A</v>
      </c>
    </row>
    <row r="25674" spans="3:23">
      <c r="C25674" t="e">
        <f>VLOOKUP(B25674,LISTAS!A25632:B25699,2,0)</f>
        <v>#N/A</v>
      </c>
      <c r="W25674" s="35" t="e">
        <f>VLOOKUP(V25674,LISTAS!$M$2:$N$18,2,0)</f>
        <v>#N/A</v>
      </c>
    </row>
    <row r="25675" spans="3:23">
      <c r="C25675" t="e">
        <f>VLOOKUP(B25675,LISTAS!A25633:B25700,2,0)</f>
        <v>#N/A</v>
      </c>
      <c r="W25675" s="35" t="e">
        <f>VLOOKUP(V25675,LISTAS!$M$2:$N$18,2,0)</f>
        <v>#N/A</v>
      </c>
    </row>
    <row r="25676" spans="3:23">
      <c r="C25676" t="e">
        <f>VLOOKUP(B25676,LISTAS!A25634:B25701,2,0)</f>
        <v>#N/A</v>
      </c>
      <c r="W25676" s="35" t="e">
        <f>VLOOKUP(V25676,LISTAS!$M$2:$N$18,2,0)</f>
        <v>#N/A</v>
      </c>
    </row>
    <row r="25677" spans="3:23">
      <c r="C25677" t="e">
        <f>VLOOKUP(B25677,LISTAS!A25635:B25702,2,0)</f>
        <v>#N/A</v>
      </c>
      <c r="W25677" s="35" t="e">
        <f>VLOOKUP(V25677,LISTAS!$M$2:$N$18,2,0)</f>
        <v>#N/A</v>
      </c>
    </row>
    <row r="25678" spans="3:23">
      <c r="C25678" t="e">
        <f>VLOOKUP(B25678,LISTAS!A25636:B25703,2,0)</f>
        <v>#N/A</v>
      </c>
      <c r="W25678" s="35" t="e">
        <f>VLOOKUP(V25678,LISTAS!$M$2:$N$18,2,0)</f>
        <v>#N/A</v>
      </c>
    </row>
    <row r="25679" spans="3:23">
      <c r="C25679" t="e">
        <f>VLOOKUP(B25679,LISTAS!A25637:B25704,2,0)</f>
        <v>#N/A</v>
      </c>
      <c r="W25679" s="35" t="e">
        <f>VLOOKUP(V25679,LISTAS!$M$2:$N$18,2,0)</f>
        <v>#N/A</v>
      </c>
    </row>
    <row r="25680" spans="3:23">
      <c r="C25680" t="e">
        <f>VLOOKUP(B25680,LISTAS!A25638:B25705,2,0)</f>
        <v>#N/A</v>
      </c>
      <c r="W25680" s="35" t="e">
        <f>VLOOKUP(V25680,LISTAS!$M$2:$N$18,2,0)</f>
        <v>#N/A</v>
      </c>
    </row>
    <row r="25681" spans="3:23">
      <c r="C25681" t="e">
        <f>VLOOKUP(B25681,LISTAS!A25639:B25706,2,0)</f>
        <v>#N/A</v>
      </c>
      <c r="W25681" s="35" t="e">
        <f>VLOOKUP(V25681,LISTAS!$M$2:$N$18,2,0)</f>
        <v>#N/A</v>
      </c>
    </row>
    <row r="25682" spans="3:23">
      <c r="C25682" t="e">
        <f>VLOOKUP(B25682,LISTAS!A25640:B25707,2,0)</f>
        <v>#N/A</v>
      </c>
      <c r="W25682" s="35" t="e">
        <f>VLOOKUP(V25682,LISTAS!$M$2:$N$18,2,0)</f>
        <v>#N/A</v>
      </c>
    </row>
    <row r="25683" spans="3:23">
      <c r="C25683" t="e">
        <f>VLOOKUP(B25683,LISTAS!A25641:B25708,2,0)</f>
        <v>#N/A</v>
      </c>
      <c r="W25683" s="35" t="e">
        <f>VLOOKUP(V25683,LISTAS!$M$2:$N$18,2,0)</f>
        <v>#N/A</v>
      </c>
    </row>
    <row r="25684" spans="3:23">
      <c r="C25684" t="e">
        <f>VLOOKUP(B25684,LISTAS!A25642:B25709,2,0)</f>
        <v>#N/A</v>
      </c>
      <c r="W25684" s="35" t="e">
        <f>VLOOKUP(V25684,LISTAS!$M$2:$N$18,2,0)</f>
        <v>#N/A</v>
      </c>
    </row>
    <row r="25685" spans="3:23">
      <c r="C25685" t="e">
        <f>VLOOKUP(B25685,LISTAS!A25643:B25710,2,0)</f>
        <v>#N/A</v>
      </c>
      <c r="W25685" s="35" t="e">
        <f>VLOOKUP(V25685,LISTAS!$M$2:$N$18,2,0)</f>
        <v>#N/A</v>
      </c>
    </row>
    <row r="25686" spans="3:23">
      <c r="C25686" t="e">
        <f>VLOOKUP(B25686,LISTAS!A25644:B25711,2,0)</f>
        <v>#N/A</v>
      </c>
      <c r="W25686" s="35" t="e">
        <f>VLOOKUP(V25686,LISTAS!$M$2:$N$18,2,0)</f>
        <v>#N/A</v>
      </c>
    </row>
    <row r="25687" spans="3:23">
      <c r="C25687" t="e">
        <f>VLOOKUP(B25687,LISTAS!A25645:B25712,2,0)</f>
        <v>#N/A</v>
      </c>
      <c r="W25687" s="35" t="e">
        <f>VLOOKUP(V25687,LISTAS!$M$2:$N$18,2,0)</f>
        <v>#N/A</v>
      </c>
    </row>
    <row r="25688" spans="3:23">
      <c r="C25688" t="e">
        <f>VLOOKUP(B25688,LISTAS!A25646:B25713,2,0)</f>
        <v>#N/A</v>
      </c>
      <c r="W25688" s="35" t="e">
        <f>VLOOKUP(V25688,LISTAS!$M$2:$N$18,2,0)</f>
        <v>#N/A</v>
      </c>
    </row>
    <row r="25689" spans="3:23">
      <c r="C25689" t="e">
        <f>VLOOKUP(B25689,LISTAS!A25647:B25714,2,0)</f>
        <v>#N/A</v>
      </c>
      <c r="W25689" s="35" t="e">
        <f>VLOOKUP(V25689,LISTAS!$M$2:$N$18,2,0)</f>
        <v>#N/A</v>
      </c>
    </row>
    <row r="25690" spans="3:23">
      <c r="C25690" t="e">
        <f>VLOOKUP(B25690,LISTAS!A25648:B25715,2,0)</f>
        <v>#N/A</v>
      </c>
      <c r="W25690" s="35" t="e">
        <f>VLOOKUP(V25690,LISTAS!$M$2:$N$18,2,0)</f>
        <v>#N/A</v>
      </c>
    </row>
    <row r="25691" spans="3:23">
      <c r="C25691" t="e">
        <f>VLOOKUP(B25691,LISTAS!A25649:B25716,2,0)</f>
        <v>#N/A</v>
      </c>
      <c r="W25691" s="35" t="e">
        <f>VLOOKUP(V25691,LISTAS!$M$2:$N$18,2,0)</f>
        <v>#N/A</v>
      </c>
    </row>
    <row r="25692" spans="3:23">
      <c r="C25692" t="e">
        <f>VLOOKUP(B25692,LISTAS!A25650:B25717,2,0)</f>
        <v>#N/A</v>
      </c>
      <c r="W25692" s="35" t="e">
        <f>VLOOKUP(V25692,LISTAS!$M$2:$N$18,2,0)</f>
        <v>#N/A</v>
      </c>
    </row>
    <row r="25693" spans="3:23">
      <c r="C25693" t="e">
        <f>VLOOKUP(B25693,LISTAS!A25651:B25718,2,0)</f>
        <v>#N/A</v>
      </c>
      <c r="W25693" s="35" t="e">
        <f>VLOOKUP(V25693,LISTAS!$M$2:$N$18,2,0)</f>
        <v>#N/A</v>
      </c>
    </row>
    <row r="25694" spans="3:23">
      <c r="C25694" t="e">
        <f>VLOOKUP(B25694,LISTAS!A25652:B25719,2,0)</f>
        <v>#N/A</v>
      </c>
      <c r="W25694" s="35" t="e">
        <f>VLOOKUP(V25694,LISTAS!$M$2:$N$18,2,0)</f>
        <v>#N/A</v>
      </c>
    </row>
    <row r="25695" spans="3:23">
      <c r="C25695" t="e">
        <f>VLOOKUP(B25695,LISTAS!A25653:B25720,2,0)</f>
        <v>#N/A</v>
      </c>
      <c r="W25695" s="35" t="e">
        <f>VLOOKUP(V25695,LISTAS!$M$2:$N$18,2,0)</f>
        <v>#N/A</v>
      </c>
    </row>
    <row r="25696" spans="3:23">
      <c r="C25696" t="e">
        <f>VLOOKUP(B25696,LISTAS!A25654:B25721,2,0)</f>
        <v>#N/A</v>
      </c>
      <c r="W25696" s="35" t="e">
        <f>VLOOKUP(V25696,LISTAS!$M$2:$N$18,2,0)</f>
        <v>#N/A</v>
      </c>
    </row>
    <row r="25697" spans="3:23">
      <c r="C25697" t="e">
        <f>VLOOKUP(B25697,LISTAS!A25655:B25722,2,0)</f>
        <v>#N/A</v>
      </c>
      <c r="W25697" s="35" t="e">
        <f>VLOOKUP(V25697,LISTAS!$M$2:$N$18,2,0)</f>
        <v>#N/A</v>
      </c>
    </row>
    <row r="25698" spans="3:23">
      <c r="C25698" t="e">
        <f>VLOOKUP(B25698,LISTAS!A25656:B25723,2,0)</f>
        <v>#N/A</v>
      </c>
      <c r="W25698" s="35" t="e">
        <f>VLOOKUP(V25698,LISTAS!$M$2:$N$18,2,0)</f>
        <v>#N/A</v>
      </c>
    </row>
    <row r="25699" spans="3:23">
      <c r="C25699" t="e">
        <f>VLOOKUP(B25699,LISTAS!A25657:B25724,2,0)</f>
        <v>#N/A</v>
      </c>
      <c r="W25699" s="35" t="e">
        <f>VLOOKUP(V25699,LISTAS!$M$2:$N$18,2,0)</f>
        <v>#N/A</v>
      </c>
    </row>
    <row r="25700" spans="3:23">
      <c r="C25700" t="e">
        <f>VLOOKUP(B25700,LISTAS!A25658:B25725,2,0)</f>
        <v>#N/A</v>
      </c>
      <c r="W25700" s="35" t="e">
        <f>VLOOKUP(V25700,LISTAS!$M$2:$N$18,2,0)</f>
        <v>#N/A</v>
      </c>
    </row>
    <row r="25701" spans="3:23">
      <c r="C25701" t="e">
        <f>VLOOKUP(B25701,LISTAS!A25659:B25726,2,0)</f>
        <v>#N/A</v>
      </c>
      <c r="W25701" s="35" t="e">
        <f>VLOOKUP(V25701,LISTAS!$M$2:$N$18,2,0)</f>
        <v>#N/A</v>
      </c>
    </row>
    <row r="25702" spans="3:23">
      <c r="C25702" t="e">
        <f>VLOOKUP(B25702,LISTAS!A25660:B25727,2,0)</f>
        <v>#N/A</v>
      </c>
      <c r="W25702" s="35" t="e">
        <f>VLOOKUP(V25702,LISTAS!$M$2:$N$18,2,0)</f>
        <v>#N/A</v>
      </c>
    </row>
    <row r="25703" spans="3:23">
      <c r="C25703" t="e">
        <f>VLOOKUP(B25703,LISTAS!A25661:B25728,2,0)</f>
        <v>#N/A</v>
      </c>
      <c r="W25703" s="35" t="e">
        <f>VLOOKUP(V25703,LISTAS!$M$2:$N$18,2,0)</f>
        <v>#N/A</v>
      </c>
    </row>
    <row r="25704" spans="3:23">
      <c r="C25704" t="e">
        <f>VLOOKUP(B25704,LISTAS!A25662:B25729,2,0)</f>
        <v>#N/A</v>
      </c>
      <c r="W25704" s="35" t="e">
        <f>VLOOKUP(V25704,LISTAS!$M$2:$N$18,2,0)</f>
        <v>#N/A</v>
      </c>
    </row>
    <row r="25705" spans="3:23">
      <c r="C25705" t="e">
        <f>VLOOKUP(B25705,LISTAS!A25663:B25730,2,0)</f>
        <v>#N/A</v>
      </c>
      <c r="W25705" s="35" t="e">
        <f>VLOOKUP(V25705,LISTAS!$M$2:$N$18,2,0)</f>
        <v>#N/A</v>
      </c>
    </row>
    <row r="25706" spans="3:23">
      <c r="C25706" t="e">
        <f>VLOOKUP(B25706,LISTAS!A25664:B25731,2,0)</f>
        <v>#N/A</v>
      </c>
      <c r="W25706" s="35" t="e">
        <f>VLOOKUP(V25706,LISTAS!$M$2:$N$18,2,0)</f>
        <v>#N/A</v>
      </c>
    </row>
    <row r="25707" spans="3:23">
      <c r="C25707" t="e">
        <f>VLOOKUP(B25707,LISTAS!A25665:B25732,2,0)</f>
        <v>#N/A</v>
      </c>
      <c r="W25707" s="35" t="e">
        <f>VLOOKUP(V25707,LISTAS!$M$2:$N$18,2,0)</f>
        <v>#N/A</v>
      </c>
    </row>
    <row r="25708" spans="3:23">
      <c r="C25708" t="e">
        <f>VLOOKUP(B25708,LISTAS!A25666:B25733,2,0)</f>
        <v>#N/A</v>
      </c>
      <c r="W25708" s="35" t="e">
        <f>VLOOKUP(V25708,LISTAS!$M$2:$N$18,2,0)</f>
        <v>#N/A</v>
      </c>
    </row>
    <row r="25709" spans="3:23">
      <c r="C25709" t="e">
        <f>VLOOKUP(B25709,LISTAS!A25667:B25734,2,0)</f>
        <v>#N/A</v>
      </c>
      <c r="W25709" s="35" t="e">
        <f>VLOOKUP(V25709,LISTAS!$M$2:$N$18,2,0)</f>
        <v>#N/A</v>
      </c>
    </row>
    <row r="25710" spans="3:23">
      <c r="C25710" t="e">
        <f>VLOOKUP(B25710,LISTAS!A25668:B25735,2,0)</f>
        <v>#N/A</v>
      </c>
      <c r="W25710" s="35" t="e">
        <f>VLOOKUP(V25710,LISTAS!$M$2:$N$18,2,0)</f>
        <v>#N/A</v>
      </c>
    </row>
    <row r="25711" spans="3:23">
      <c r="C25711" t="e">
        <f>VLOOKUP(B25711,LISTAS!A25669:B25736,2,0)</f>
        <v>#N/A</v>
      </c>
      <c r="W25711" s="35" t="e">
        <f>VLOOKUP(V25711,LISTAS!$M$2:$N$18,2,0)</f>
        <v>#N/A</v>
      </c>
    </row>
    <row r="25712" spans="3:23">
      <c r="C25712" t="e">
        <f>VLOOKUP(B25712,LISTAS!A25670:B25737,2,0)</f>
        <v>#N/A</v>
      </c>
      <c r="W25712" s="35" t="e">
        <f>VLOOKUP(V25712,LISTAS!$M$2:$N$18,2,0)</f>
        <v>#N/A</v>
      </c>
    </row>
    <row r="25713" spans="3:23">
      <c r="C25713" t="e">
        <f>VLOOKUP(B25713,LISTAS!A25671:B25738,2,0)</f>
        <v>#N/A</v>
      </c>
      <c r="W25713" s="35" t="e">
        <f>VLOOKUP(V25713,LISTAS!$M$2:$N$18,2,0)</f>
        <v>#N/A</v>
      </c>
    </row>
    <row r="25714" spans="3:23">
      <c r="C25714" t="e">
        <f>VLOOKUP(B25714,LISTAS!A25672:B25739,2,0)</f>
        <v>#N/A</v>
      </c>
      <c r="W25714" s="35" t="e">
        <f>VLOOKUP(V25714,LISTAS!$M$2:$N$18,2,0)</f>
        <v>#N/A</v>
      </c>
    </row>
    <row r="25715" spans="3:23">
      <c r="C25715" t="e">
        <f>VLOOKUP(B25715,LISTAS!A25673:B25740,2,0)</f>
        <v>#N/A</v>
      </c>
      <c r="W25715" s="35" t="e">
        <f>VLOOKUP(V25715,LISTAS!$M$2:$N$18,2,0)</f>
        <v>#N/A</v>
      </c>
    </row>
    <row r="25716" spans="3:23">
      <c r="C25716" t="e">
        <f>VLOOKUP(B25716,LISTAS!A25674:B25741,2,0)</f>
        <v>#N/A</v>
      </c>
      <c r="W25716" s="35" t="e">
        <f>VLOOKUP(V25716,LISTAS!$M$2:$N$18,2,0)</f>
        <v>#N/A</v>
      </c>
    </row>
    <row r="25717" spans="3:23">
      <c r="C25717" t="e">
        <f>VLOOKUP(B25717,LISTAS!A25675:B25742,2,0)</f>
        <v>#N/A</v>
      </c>
      <c r="W25717" s="35" t="e">
        <f>VLOOKUP(V25717,LISTAS!$M$2:$N$18,2,0)</f>
        <v>#N/A</v>
      </c>
    </row>
    <row r="25718" spans="3:23">
      <c r="C25718" t="e">
        <f>VLOOKUP(B25718,LISTAS!A25676:B25743,2,0)</f>
        <v>#N/A</v>
      </c>
      <c r="W25718" s="35" t="e">
        <f>VLOOKUP(V25718,LISTAS!$M$2:$N$18,2,0)</f>
        <v>#N/A</v>
      </c>
    </row>
    <row r="25719" spans="3:23">
      <c r="C25719" t="e">
        <f>VLOOKUP(B25719,LISTAS!A25677:B25744,2,0)</f>
        <v>#N/A</v>
      </c>
      <c r="W25719" s="35" t="e">
        <f>VLOOKUP(V25719,LISTAS!$M$2:$N$18,2,0)</f>
        <v>#N/A</v>
      </c>
    </row>
    <row r="25720" spans="3:23">
      <c r="C25720" t="e">
        <f>VLOOKUP(B25720,LISTAS!A25678:B25745,2,0)</f>
        <v>#N/A</v>
      </c>
      <c r="W25720" s="35" t="e">
        <f>VLOOKUP(V25720,LISTAS!$M$2:$N$18,2,0)</f>
        <v>#N/A</v>
      </c>
    </row>
    <row r="25721" spans="3:23">
      <c r="C25721" t="e">
        <f>VLOOKUP(B25721,LISTAS!A25679:B25746,2,0)</f>
        <v>#N/A</v>
      </c>
      <c r="W25721" s="35" t="e">
        <f>VLOOKUP(V25721,LISTAS!$M$2:$N$18,2,0)</f>
        <v>#N/A</v>
      </c>
    </row>
    <row r="25722" spans="3:23">
      <c r="C25722" t="e">
        <f>VLOOKUP(B25722,LISTAS!A25680:B25747,2,0)</f>
        <v>#N/A</v>
      </c>
      <c r="W25722" s="35" t="e">
        <f>VLOOKUP(V25722,LISTAS!$M$2:$N$18,2,0)</f>
        <v>#N/A</v>
      </c>
    </row>
    <row r="25723" spans="3:23">
      <c r="C25723" t="e">
        <f>VLOOKUP(B25723,LISTAS!A25681:B25748,2,0)</f>
        <v>#N/A</v>
      </c>
      <c r="W25723" s="35" t="e">
        <f>VLOOKUP(V25723,LISTAS!$M$2:$N$18,2,0)</f>
        <v>#N/A</v>
      </c>
    </row>
    <row r="25724" spans="3:23">
      <c r="C25724" t="e">
        <f>VLOOKUP(B25724,LISTAS!A25682:B25749,2,0)</f>
        <v>#N/A</v>
      </c>
      <c r="W25724" s="35" t="e">
        <f>VLOOKUP(V25724,LISTAS!$M$2:$N$18,2,0)</f>
        <v>#N/A</v>
      </c>
    </row>
    <row r="25725" spans="3:23">
      <c r="C25725" t="e">
        <f>VLOOKUP(B25725,LISTAS!A25683:B25750,2,0)</f>
        <v>#N/A</v>
      </c>
      <c r="W25725" s="35" t="e">
        <f>VLOOKUP(V25725,LISTAS!$M$2:$N$18,2,0)</f>
        <v>#N/A</v>
      </c>
    </row>
    <row r="25726" spans="3:23">
      <c r="C25726" t="e">
        <f>VLOOKUP(B25726,LISTAS!A25684:B25751,2,0)</f>
        <v>#N/A</v>
      </c>
      <c r="W25726" s="35" t="e">
        <f>VLOOKUP(V25726,LISTAS!$M$2:$N$18,2,0)</f>
        <v>#N/A</v>
      </c>
    </row>
    <row r="25727" spans="3:23">
      <c r="C25727" t="e">
        <f>VLOOKUP(B25727,LISTAS!A25685:B25752,2,0)</f>
        <v>#N/A</v>
      </c>
      <c r="W25727" s="35" t="e">
        <f>VLOOKUP(V25727,LISTAS!$M$2:$N$18,2,0)</f>
        <v>#N/A</v>
      </c>
    </row>
    <row r="25728" spans="3:23">
      <c r="C25728" t="e">
        <f>VLOOKUP(B25728,LISTAS!A25686:B25753,2,0)</f>
        <v>#N/A</v>
      </c>
      <c r="W25728" s="35" t="e">
        <f>VLOOKUP(V25728,LISTAS!$M$2:$N$18,2,0)</f>
        <v>#N/A</v>
      </c>
    </row>
    <row r="25729" spans="3:23">
      <c r="C25729" t="e">
        <f>VLOOKUP(B25729,LISTAS!A25687:B25754,2,0)</f>
        <v>#N/A</v>
      </c>
      <c r="W25729" s="35" t="e">
        <f>VLOOKUP(V25729,LISTAS!$M$2:$N$18,2,0)</f>
        <v>#N/A</v>
      </c>
    </row>
    <row r="25730" spans="3:23">
      <c r="C25730" t="e">
        <f>VLOOKUP(B25730,LISTAS!A25688:B25755,2,0)</f>
        <v>#N/A</v>
      </c>
      <c r="W25730" s="35" t="e">
        <f>VLOOKUP(V25730,LISTAS!$M$2:$N$18,2,0)</f>
        <v>#N/A</v>
      </c>
    </row>
    <row r="25731" spans="3:23">
      <c r="C25731" t="e">
        <f>VLOOKUP(B25731,LISTAS!A25689:B25756,2,0)</f>
        <v>#N/A</v>
      </c>
      <c r="W25731" s="35" t="e">
        <f>VLOOKUP(V25731,LISTAS!$M$2:$N$18,2,0)</f>
        <v>#N/A</v>
      </c>
    </row>
    <row r="25732" spans="3:23">
      <c r="C25732" t="e">
        <f>VLOOKUP(B25732,LISTAS!A25690:B25757,2,0)</f>
        <v>#N/A</v>
      </c>
      <c r="W25732" s="35" t="e">
        <f>VLOOKUP(V25732,LISTAS!$M$2:$N$18,2,0)</f>
        <v>#N/A</v>
      </c>
    </row>
    <row r="25733" spans="3:23">
      <c r="C25733" t="e">
        <f>VLOOKUP(B25733,LISTAS!A25691:B25758,2,0)</f>
        <v>#N/A</v>
      </c>
      <c r="W25733" s="35" t="e">
        <f>VLOOKUP(V25733,LISTAS!$M$2:$N$18,2,0)</f>
        <v>#N/A</v>
      </c>
    </row>
    <row r="25734" spans="3:23">
      <c r="C25734" t="e">
        <f>VLOOKUP(B25734,LISTAS!A25692:B25759,2,0)</f>
        <v>#N/A</v>
      </c>
      <c r="W25734" s="35" t="e">
        <f>VLOOKUP(V25734,LISTAS!$M$2:$N$18,2,0)</f>
        <v>#N/A</v>
      </c>
    </row>
    <row r="25735" spans="3:23">
      <c r="C25735" t="e">
        <f>VLOOKUP(B25735,LISTAS!A25693:B25760,2,0)</f>
        <v>#N/A</v>
      </c>
      <c r="W25735" s="35" t="e">
        <f>VLOOKUP(V25735,LISTAS!$M$2:$N$18,2,0)</f>
        <v>#N/A</v>
      </c>
    </row>
    <row r="25736" spans="3:23">
      <c r="C25736" t="e">
        <f>VLOOKUP(B25736,LISTAS!A25694:B25761,2,0)</f>
        <v>#N/A</v>
      </c>
      <c r="W25736" s="35" t="e">
        <f>VLOOKUP(V25736,LISTAS!$M$2:$N$18,2,0)</f>
        <v>#N/A</v>
      </c>
    </row>
    <row r="25737" spans="3:23">
      <c r="C25737" t="e">
        <f>VLOOKUP(B25737,LISTAS!A25695:B25762,2,0)</f>
        <v>#N/A</v>
      </c>
      <c r="W25737" s="35" t="e">
        <f>VLOOKUP(V25737,LISTAS!$M$2:$N$18,2,0)</f>
        <v>#N/A</v>
      </c>
    </row>
    <row r="25738" spans="3:23">
      <c r="C25738" t="e">
        <f>VLOOKUP(B25738,LISTAS!A25696:B25763,2,0)</f>
        <v>#N/A</v>
      </c>
      <c r="W25738" s="35" t="e">
        <f>VLOOKUP(V25738,LISTAS!$M$2:$N$18,2,0)</f>
        <v>#N/A</v>
      </c>
    </row>
    <row r="25739" spans="3:23">
      <c r="C25739" t="e">
        <f>VLOOKUP(B25739,LISTAS!A25697:B25764,2,0)</f>
        <v>#N/A</v>
      </c>
      <c r="W25739" s="35" t="e">
        <f>VLOOKUP(V25739,LISTAS!$M$2:$N$18,2,0)</f>
        <v>#N/A</v>
      </c>
    </row>
    <row r="25740" spans="3:23">
      <c r="C25740" t="e">
        <f>VLOOKUP(B25740,LISTAS!A25698:B25765,2,0)</f>
        <v>#N/A</v>
      </c>
      <c r="W25740" s="35" t="e">
        <f>VLOOKUP(V25740,LISTAS!$M$2:$N$18,2,0)</f>
        <v>#N/A</v>
      </c>
    </row>
    <row r="25741" spans="3:23">
      <c r="C25741" t="e">
        <f>VLOOKUP(B25741,LISTAS!A25699:B25766,2,0)</f>
        <v>#N/A</v>
      </c>
      <c r="W25741" s="35" t="e">
        <f>VLOOKUP(V25741,LISTAS!$M$2:$N$18,2,0)</f>
        <v>#N/A</v>
      </c>
    </row>
    <row r="25742" spans="3:23">
      <c r="C25742" t="e">
        <f>VLOOKUP(B25742,LISTAS!A25700:B25767,2,0)</f>
        <v>#N/A</v>
      </c>
      <c r="W25742" s="35" t="e">
        <f>VLOOKUP(V25742,LISTAS!$M$2:$N$18,2,0)</f>
        <v>#N/A</v>
      </c>
    </row>
    <row r="25743" spans="3:23">
      <c r="C25743" t="e">
        <f>VLOOKUP(B25743,LISTAS!A25701:B25768,2,0)</f>
        <v>#N/A</v>
      </c>
      <c r="W25743" s="35" t="e">
        <f>VLOOKUP(V25743,LISTAS!$M$2:$N$18,2,0)</f>
        <v>#N/A</v>
      </c>
    </row>
    <row r="25744" spans="3:23">
      <c r="C25744" t="e">
        <f>VLOOKUP(B25744,LISTAS!A25702:B25769,2,0)</f>
        <v>#N/A</v>
      </c>
      <c r="W25744" s="35" t="e">
        <f>VLOOKUP(V25744,LISTAS!$M$2:$N$18,2,0)</f>
        <v>#N/A</v>
      </c>
    </row>
    <row r="25745" spans="3:23">
      <c r="C25745" t="e">
        <f>VLOOKUP(B25745,LISTAS!A25703:B25770,2,0)</f>
        <v>#N/A</v>
      </c>
      <c r="W25745" s="35" t="e">
        <f>VLOOKUP(V25745,LISTAS!$M$2:$N$18,2,0)</f>
        <v>#N/A</v>
      </c>
    </row>
    <row r="25746" spans="3:23">
      <c r="C25746" t="e">
        <f>VLOOKUP(B25746,LISTAS!A25704:B25771,2,0)</f>
        <v>#N/A</v>
      </c>
      <c r="W25746" s="35" t="e">
        <f>VLOOKUP(V25746,LISTAS!$M$2:$N$18,2,0)</f>
        <v>#N/A</v>
      </c>
    </row>
    <row r="25747" spans="3:23">
      <c r="C25747" t="e">
        <f>VLOOKUP(B25747,LISTAS!A25705:B25772,2,0)</f>
        <v>#N/A</v>
      </c>
      <c r="W25747" s="35" t="e">
        <f>VLOOKUP(V25747,LISTAS!$M$2:$N$18,2,0)</f>
        <v>#N/A</v>
      </c>
    </row>
    <row r="25748" spans="3:23">
      <c r="C25748" t="e">
        <f>VLOOKUP(B25748,LISTAS!A25706:B25773,2,0)</f>
        <v>#N/A</v>
      </c>
      <c r="W25748" s="35" t="e">
        <f>VLOOKUP(V25748,LISTAS!$M$2:$N$18,2,0)</f>
        <v>#N/A</v>
      </c>
    </row>
    <row r="25749" spans="3:23">
      <c r="C25749" t="e">
        <f>VLOOKUP(B25749,LISTAS!A25707:B25774,2,0)</f>
        <v>#N/A</v>
      </c>
      <c r="W25749" s="35" t="e">
        <f>VLOOKUP(V25749,LISTAS!$M$2:$N$18,2,0)</f>
        <v>#N/A</v>
      </c>
    </row>
    <row r="25750" spans="3:23">
      <c r="C25750" t="e">
        <f>VLOOKUP(B25750,LISTAS!A25708:B25775,2,0)</f>
        <v>#N/A</v>
      </c>
      <c r="W25750" s="35" t="e">
        <f>VLOOKUP(V25750,LISTAS!$M$2:$N$18,2,0)</f>
        <v>#N/A</v>
      </c>
    </row>
    <row r="25751" spans="3:23">
      <c r="C25751" t="e">
        <f>VLOOKUP(B25751,LISTAS!A25709:B25776,2,0)</f>
        <v>#N/A</v>
      </c>
      <c r="W25751" s="35" t="e">
        <f>VLOOKUP(V25751,LISTAS!$M$2:$N$18,2,0)</f>
        <v>#N/A</v>
      </c>
    </row>
    <row r="25752" spans="3:23">
      <c r="C25752" t="e">
        <f>VLOOKUP(B25752,LISTAS!A25710:B25777,2,0)</f>
        <v>#N/A</v>
      </c>
      <c r="W25752" s="35" t="e">
        <f>VLOOKUP(V25752,LISTAS!$M$2:$N$18,2,0)</f>
        <v>#N/A</v>
      </c>
    </row>
    <row r="25753" spans="3:23">
      <c r="C25753" t="e">
        <f>VLOOKUP(B25753,LISTAS!A25711:B25778,2,0)</f>
        <v>#N/A</v>
      </c>
      <c r="W25753" s="35" t="e">
        <f>VLOOKUP(V25753,LISTAS!$M$2:$N$18,2,0)</f>
        <v>#N/A</v>
      </c>
    </row>
    <row r="25754" spans="3:23">
      <c r="C25754" t="e">
        <f>VLOOKUP(B25754,LISTAS!A25712:B25779,2,0)</f>
        <v>#N/A</v>
      </c>
      <c r="W25754" s="35" t="e">
        <f>VLOOKUP(V25754,LISTAS!$M$2:$N$18,2,0)</f>
        <v>#N/A</v>
      </c>
    </row>
    <row r="25755" spans="3:23">
      <c r="C25755" t="e">
        <f>VLOOKUP(B25755,LISTAS!A25713:B25780,2,0)</f>
        <v>#N/A</v>
      </c>
      <c r="W25755" s="35" t="e">
        <f>VLOOKUP(V25755,LISTAS!$M$2:$N$18,2,0)</f>
        <v>#N/A</v>
      </c>
    </row>
    <row r="25756" spans="3:23">
      <c r="C25756" t="e">
        <f>VLOOKUP(B25756,LISTAS!A25714:B25781,2,0)</f>
        <v>#N/A</v>
      </c>
      <c r="W25756" s="35" t="e">
        <f>VLOOKUP(V25756,LISTAS!$M$2:$N$18,2,0)</f>
        <v>#N/A</v>
      </c>
    </row>
    <row r="25757" spans="3:23">
      <c r="C25757" t="e">
        <f>VLOOKUP(B25757,LISTAS!A25715:B25782,2,0)</f>
        <v>#N/A</v>
      </c>
      <c r="W25757" s="35" t="e">
        <f>VLOOKUP(V25757,LISTAS!$M$2:$N$18,2,0)</f>
        <v>#N/A</v>
      </c>
    </row>
    <row r="25758" spans="3:23">
      <c r="C25758" t="e">
        <f>VLOOKUP(B25758,LISTAS!A25716:B25783,2,0)</f>
        <v>#N/A</v>
      </c>
      <c r="W25758" s="35" t="e">
        <f>VLOOKUP(V25758,LISTAS!$M$2:$N$18,2,0)</f>
        <v>#N/A</v>
      </c>
    </row>
    <row r="25759" spans="3:23">
      <c r="C25759" t="e">
        <f>VLOOKUP(B25759,LISTAS!A25717:B25784,2,0)</f>
        <v>#N/A</v>
      </c>
      <c r="W25759" s="35" t="e">
        <f>VLOOKUP(V25759,LISTAS!$M$2:$N$18,2,0)</f>
        <v>#N/A</v>
      </c>
    </row>
    <row r="25760" spans="3:23">
      <c r="C25760" t="e">
        <f>VLOOKUP(B25760,LISTAS!A25718:B25785,2,0)</f>
        <v>#N/A</v>
      </c>
      <c r="W25760" s="35" t="e">
        <f>VLOOKUP(V25760,LISTAS!$M$2:$N$18,2,0)</f>
        <v>#N/A</v>
      </c>
    </row>
    <row r="25761" spans="3:23">
      <c r="C25761" t="e">
        <f>VLOOKUP(B25761,LISTAS!A25719:B25786,2,0)</f>
        <v>#N/A</v>
      </c>
      <c r="W25761" s="35" t="e">
        <f>VLOOKUP(V25761,LISTAS!$M$2:$N$18,2,0)</f>
        <v>#N/A</v>
      </c>
    </row>
    <row r="25762" spans="3:23">
      <c r="C25762" t="e">
        <f>VLOOKUP(B25762,LISTAS!A25720:B25787,2,0)</f>
        <v>#N/A</v>
      </c>
      <c r="W25762" s="35" t="e">
        <f>VLOOKUP(V25762,LISTAS!$M$2:$N$18,2,0)</f>
        <v>#N/A</v>
      </c>
    </row>
    <row r="25763" spans="3:23">
      <c r="C25763" t="e">
        <f>VLOOKUP(B25763,LISTAS!A25721:B25788,2,0)</f>
        <v>#N/A</v>
      </c>
      <c r="W25763" s="35" t="e">
        <f>VLOOKUP(V25763,LISTAS!$M$2:$N$18,2,0)</f>
        <v>#N/A</v>
      </c>
    </row>
    <row r="25764" spans="3:23">
      <c r="C25764" t="e">
        <f>VLOOKUP(B25764,LISTAS!A25722:B25789,2,0)</f>
        <v>#N/A</v>
      </c>
      <c r="W25764" s="35" t="e">
        <f>VLOOKUP(V25764,LISTAS!$M$2:$N$18,2,0)</f>
        <v>#N/A</v>
      </c>
    </row>
    <row r="25765" spans="3:23">
      <c r="C25765" t="e">
        <f>VLOOKUP(B25765,LISTAS!A25723:B25790,2,0)</f>
        <v>#N/A</v>
      </c>
      <c r="W25765" s="35" t="e">
        <f>VLOOKUP(V25765,LISTAS!$M$2:$N$18,2,0)</f>
        <v>#N/A</v>
      </c>
    </row>
    <row r="25766" spans="3:23">
      <c r="C25766" t="e">
        <f>VLOOKUP(B25766,LISTAS!A25724:B25791,2,0)</f>
        <v>#N/A</v>
      </c>
      <c r="W25766" s="35" t="e">
        <f>VLOOKUP(V25766,LISTAS!$M$2:$N$18,2,0)</f>
        <v>#N/A</v>
      </c>
    </row>
    <row r="25767" spans="3:23">
      <c r="C25767" t="e">
        <f>VLOOKUP(B25767,LISTAS!A25725:B25792,2,0)</f>
        <v>#N/A</v>
      </c>
      <c r="W25767" s="35" t="e">
        <f>VLOOKUP(V25767,LISTAS!$M$2:$N$18,2,0)</f>
        <v>#N/A</v>
      </c>
    </row>
    <row r="25768" spans="3:23">
      <c r="C25768" t="e">
        <f>VLOOKUP(B25768,LISTAS!A25726:B25793,2,0)</f>
        <v>#N/A</v>
      </c>
      <c r="W25768" s="35" t="e">
        <f>VLOOKUP(V25768,LISTAS!$M$2:$N$18,2,0)</f>
        <v>#N/A</v>
      </c>
    </row>
    <row r="25769" spans="3:23">
      <c r="C25769" t="e">
        <f>VLOOKUP(B25769,LISTAS!A25727:B25794,2,0)</f>
        <v>#N/A</v>
      </c>
      <c r="W25769" s="35" t="e">
        <f>VLOOKUP(V25769,LISTAS!$M$2:$N$18,2,0)</f>
        <v>#N/A</v>
      </c>
    </row>
    <row r="25770" spans="3:23">
      <c r="C25770" t="e">
        <f>VLOOKUP(B25770,LISTAS!A25728:B25795,2,0)</f>
        <v>#N/A</v>
      </c>
      <c r="W25770" s="35" t="e">
        <f>VLOOKUP(V25770,LISTAS!$M$2:$N$18,2,0)</f>
        <v>#N/A</v>
      </c>
    </row>
    <row r="25771" spans="3:23">
      <c r="C25771" t="e">
        <f>VLOOKUP(B25771,LISTAS!A25729:B25796,2,0)</f>
        <v>#N/A</v>
      </c>
      <c r="W25771" s="35" t="e">
        <f>VLOOKUP(V25771,LISTAS!$M$2:$N$18,2,0)</f>
        <v>#N/A</v>
      </c>
    </row>
    <row r="25772" spans="3:23">
      <c r="C25772" t="e">
        <f>VLOOKUP(B25772,LISTAS!A25730:B25797,2,0)</f>
        <v>#N/A</v>
      </c>
      <c r="W25772" s="35" t="e">
        <f>VLOOKUP(V25772,LISTAS!$M$2:$N$18,2,0)</f>
        <v>#N/A</v>
      </c>
    </row>
    <row r="25773" spans="3:23">
      <c r="C25773" t="e">
        <f>VLOOKUP(B25773,LISTAS!A25731:B25798,2,0)</f>
        <v>#N/A</v>
      </c>
      <c r="W25773" s="35" t="e">
        <f>VLOOKUP(V25773,LISTAS!$M$2:$N$18,2,0)</f>
        <v>#N/A</v>
      </c>
    </row>
    <row r="25774" spans="3:23">
      <c r="C25774" t="e">
        <f>VLOOKUP(B25774,LISTAS!A25732:B25799,2,0)</f>
        <v>#N/A</v>
      </c>
      <c r="W25774" s="35" t="e">
        <f>VLOOKUP(V25774,LISTAS!$M$2:$N$18,2,0)</f>
        <v>#N/A</v>
      </c>
    </row>
    <row r="25775" spans="3:23">
      <c r="C25775" t="e">
        <f>VLOOKUP(B25775,LISTAS!A25733:B25800,2,0)</f>
        <v>#N/A</v>
      </c>
      <c r="W25775" s="35" t="e">
        <f>VLOOKUP(V25775,LISTAS!$M$2:$N$18,2,0)</f>
        <v>#N/A</v>
      </c>
    </row>
    <row r="25776" spans="3:23">
      <c r="C25776" t="e">
        <f>VLOOKUP(B25776,LISTAS!A25734:B25801,2,0)</f>
        <v>#N/A</v>
      </c>
      <c r="W25776" s="35" t="e">
        <f>VLOOKUP(V25776,LISTAS!$M$2:$N$18,2,0)</f>
        <v>#N/A</v>
      </c>
    </row>
    <row r="25777" spans="3:23">
      <c r="C25777" t="e">
        <f>VLOOKUP(B25777,LISTAS!A25735:B25802,2,0)</f>
        <v>#N/A</v>
      </c>
      <c r="W25777" s="35" t="e">
        <f>VLOOKUP(V25777,LISTAS!$M$2:$N$18,2,0)</f>
        <v>#N/A</v>
      </c>
    </row>
    <row r="25778" spans="3:23">
      <c r="C25778" t="e">
        <f>VLOOKUP(B25778,LISTAS!A25736:B25803,2,0)</f>
        <v>#N/A</v>
      </c>
      <c r="W25778" s="35" t="e">
        <f>VLOOKUP(V25778,LISTAS!$M$2:$N$18,2,0)</f>
        <v>#N/A</v>
      </c>
    </row>
    <row r="25779" spans="3:23">
      <c r="C25779" t="e">
        <f>VLOOKUP(B25779,LISTAS!A25737:B25804,2,0)</f>
        <v>#N/A</v>
      </c>
      <c r="W25779" s="35" t="e">
        <f>VLOOKUP(V25779,LISTAS!$M$2:$N$18,2,0)</f>
        <v>#N/A</v>
      </c>
    </row>
    <row r="25780" spans="3:23">
      <c r="C25780" t="e">
        <f>VLOOKUP(B25780,LISTAS!A25738:B25805,2,0)</f>
        <v>#N/A</v>
      </c>
      <c r="W25780" s="35" t="e">
        <f>VLOOKUP(V25780,LISTAS!$M$2:$N$18,2,0)</f>
        <v>#N/A</v>
      </c>
    </row>
    <row r="25781" spans="3:23">
      <c r="C25781" t="e">
        <f>VLOOKUP(B25781,LISTAS!A25739:B25806,2,0)</f>
        <v>#N/A</v>
      </c>
      <c r="W25781" s="35" t="e">
        <f>VLOOKUP(V25781,LISTAS!$M$2:$N$18,2,0)</f>
        <v>#N/A</v>
      </c>
    </row>
    <row r="25782" spans="3:23">
      <c r="C25782" t="e">
        <f>VLOOKUP(B25782,LISTAS!A25740:B25807,2,0)</f>
        <v>#N/A</v>
      </c>
      <c r="W25782" s="35" t="e">
        <f>VLOOKUP(V25782,LISTAS!$M$2:$N$18,2,0)</f>
        <v>#N/A</v>
      </c>
    </row>
    <row r="25783" spans="3:23">
      <c r="C25783" t="e">
        <f>VLOOKUP(B25783,LISTAS!A25741:B25808,2,0)</f>
        <v>#N/A</v>
      </c>
      <c r="W25783" s="35" t="e">
        <f>VLOOKUP(V25783,LISTAS!$M$2:$N$18,2,0)</f>
        <v>#N/A</v>
      </c>
    </row>
    <row r="25784" spans="3:23">
      <c r="C25784" t="e">
        <f>VLOOKUP(B25784,LISTAS!A25742:B25809,2,0)</f>
        <v>#N/A</v>
      </c>
      <c r="W25784" s="35" t="e">
        <f>VLOOKUP(V25784,LISTAS!$M$2:$N$18,2,0)</f>
        <v>#N/A</v>
      </c>
    </row>
    <row r="25785" spans="3:23">
      <c r="C25785" t="e">
        <f>VLOOKUP(B25785,LISTAS!A25743:B25810,2,0)</f>
        <v>#N/A</v>
      </c>
      <c r="W25785" s="35" t="e">
        <f>VLOOKUP(V25785,LISTAS!$M$2:$N$18,2,0)</f>
        <v>#N/A</v>
      </c>
    </row>
    <row r="25786" spans="3:23">
      <c r="C25786" t="e">
        <f>VLOOKUP(B25786,LISTAS!A25744:B25811,2,0)</f>
        <v>#N/A</v>
      </c>
      <c r="W25786" s="35" t="e">
        <f>VLOOKUP(V25786,LISTAS!$M$2:$N$18,2,0)</f>
        <v>#N/A</v>
      </c>
    </row>
    <row r="25787" spans="3:23">
      <c r="C25787" t="e">
        <f>VLOOKUP(B25787,LISTAS!A25745:B25812,2,0)</f>
        <v>#N/A</v>
      </c>
      <c r="W25787" s="35" t="e">
        <f>VLOOKUP(V25787,LISTAS!$M$2:$N$18,2,0)</f>
        <v>#N/A</v>
      </c>
    </row>
    <row r="25788" spans="3:23">
      <c r="C25788" t="e">
        <f>VLOOKUP(B25788,LISTAS!A25746:B25813,2,0)</f>
        <v>#N/A</v>
      </c>
      <c r="W25788" s="35" t="e">
        <f>VLOOKUP(V25788,LISTAS!$M$2:$N$18,2,0)</f>
        <v>#N/A</v>
      </c>
    </row>
    <row r="25789" spans="3:23">
      <c r="C25789" t="e">
        <f>VLOOKUP(B25789,LISTAS!A25747:B25814,2,0)</f>
        <v>#N/A</v>
      </c>
      <c r="W25789" s="35" t="e">
        <f>VLOOKUP(V25789,LISTAS!$M$2:$N$18,2,0)</f>
        <v>#N/A</v>
      </c>
    </row>
    <row r="25790" spans="3:23">
      <c r="C25790" t="e">
        <f>VLOOKUP(B25790,LISTAS!A25748:B25815,2,0)</f>
        <v>#N/A</v>
      </c>
      <c r="W25790" s="35" t="e">
        <f>VLOOKUP(V25790,LISTAS!$M$2:$N$18,2,0)</f>
        <v>#N/A</v>
      </c>
    </row>
    <row r="25791" spans="3:23">
      <c r="C25791" t="e">
        <f>VLOOKUP(B25791,LISTAS!A25749:B25816,2,0)</f>
        <v>#N/A</v>
      </c>
      <c r="W25791" s="35" t="e">
        <f>VLOOKUP(V25791,LISTAS!$M$2:$N$18,2,0)</f>
        <v>#N/A</v>
      </c>
    </row>
    <row r="25792" spans="3:23">
      <c r="C25792" t="e">
        <f>VLOOKUP(B25792,LISTAS!A25750:B25817,2,0)</f>
        <v>#N/A</v>
      </c>
      <c r="W25792" s="35" t="e">
        <f>VLOOKUP(V25792,LISTAS!$M$2:$N$18,2,0)</f>
        <v>#N/A</v>
      </c>
    </row>
    <row r="25793" spans="3:23">
      <c r="C25793" t="e">
        <f>VLOOKUP(B25793,LISTAS!A25751:B25818,2,0)</f>
        <v>#N/A</v>
      </c>
      <c r="W25793" s="35" t="e">
        <f>VLOOKUP(V25793,LISTAS!$M$2:$N$18,2,0)</f>
        <v>#N/A</v>
      </c>
    </row>
    <row r="25794" spans="3:23">
      <c r="C25794" t="e">
        <f>VLOOKUP(B25794,LISTAS!A25752:B25819,2,0)</f>
        <v>#N/A</v>
      </c>
      <c r="W25794" s="35" t="e">
        <f>VLOOKUP(V25794,LISTAS!$M$2:$N$18,2,0)</f>
        <v>#N/A</v>
      </c>
    </row>
    <row r="25795" spans="3:23">
      <c r="C25795" t="e">
        <f>VLOOKUP(B25795,LISTAS!A25753:B25820,2,0)</f>
        <v>#N/A</v>
      </c>
      <c r="W25795" s="35" t="e">
        <f>VLOOKUP(V25795,LISTAS!$M$2:$N$18,2,0)</f>
        <v>#N/A</v>
      </c>
    </row>
    <row r="25796" spans="3:23">
      <c r="C25796" t="e">
        <f>VLOOKUP(B25796,LISTAS!A25754:B25821,2,0)</f>
        <v>#N/A</v>
      </c>
      <c r="W25796" s="35" t="e">
        <f>VLOOKUP(V25796,LISTAS!$M$2:$N$18,2,0)</f>
        <v>#N/A</v>
      </c>
    </row>
    <row r="25797" spans="3:23">
      <c r="C25797" t="e">
        <f>VLOOKUP(B25797,LISTAS!A25755:B25822,2,0)</f>
        <v>#N/A</v>
      </c>
      <c r="W25797" s="35" t="e">
        <f>VLOOKUP(V25797,LISTAS!$M$2:$N$18,2,0)</f>
        <v>#N/A</v>
      </c>
    </row>
    <row r="25798" spans="3:23">
      <c r="C25798" t="e">
        <f>VLOOKUP(B25798,LISTAS!A25756:B25823,2,0)</f>
        <v>#N/A</v>
      </c>
      <c r="W25798" s="35" t="e">
        <f>VLOOKUP(V25798,LISTAS!$M$2:$N$18,2,0)</f>
        <v>#N/A</v>
      </c>
    </row>
    <row r="25799" spans="3:23">
      <c r="C25799" t="e">
        <f>VLOOKUP(B25799,LISTAS!A25757:B25824,2,0)</f>
        <v>#N/A</v>
      </c>
      <c r="W25799" s="35" t="e">
        <f>VLOOKUP(V25799,LISTAS!$M$2:$N$18,2,0)</f>
        <v>#N/A</v>
      </c>
    </row>
    <row r="25800" spans="3:23">
      <c r="C25800" t="e">
        <f>VLOOKUP(B25800,LISTAS!A25758:B25825,2,0)</f>
        <v>#N/A</v>
      </c>
      <c r="W25800" s="35" t="e">
        <f>VLOOKUP(V25800,LISTAS!$M$2:$N$18,2,0)</f>
        <v>#N/A</v>
      </c>
    </row>
    <row r="25801" spans="3:23">
      <c r="C25801" t="e">
        <f>VLOOKUP(B25801,LISTAS!A25759:B25826,2,0)</f>
        <v>#N/A</v>
      </c>
      <c r="W25801" s="35" t="e">
        <f>VLOOKUP(V25801,LISTAS!$M$2:$N$18,2,0)</f>
        <v>#N/A</v>
      </c>
    </row>
    <row r="25802" spans="3:23">
      <c r="C25802" t="e">
        <f>VLOOKUP(B25802,LISTAS!A25760:B25827,2,0)</f>
        <v>#N/A</v>
      </c>
      <c r="W25802" s="35" t="e">
        <f>VLOOKUP(V25802,LISTAS!$M$2:$N$18,2,0)</f>
        <v>#N/A</v>
      </c>
    </row>
    <row r="25803" spans="3:23">
      <c r="C25803" t="e">
        <f>VLOOKUP(B25803,LISTAS!A25761:B25828,2,0)</f>
        <v>#N/A</v>
      </c>
      <c r="W25803" s="35" t="e">
        <f>VLOOKUP(V25803,LISTAS!$M$2:$N$18,2,0)</f>
        <v>#N/A</v>
      </c>
    </row>
    <row r="25804" spans="3:23">
      <c r="C25804" t="e">
        <f>VLOOKUP(B25804,LISTAS!A25762:B25829,2,0)</f>
        <v>#N/A</v>
      </c>
      <c r="W25804" s="35" t="e">
        <f>VLOOKUP(V25804,LISTAS!$M$2:$N$18,2,0)</f>
        <v>#N/A</v>
      </c>
    </row>
    <row r="25805" spans="3:23">
      <c r="C25805" t="e">
        <f>VLOOKUP(B25805,LISTAS!A25763:B25830,2,0)</f>
        <v>#N/A</v>
      </c>
      <c r="W25805" s="35" t="e">
        <f>VLOOKUP(V25805,LISTAS!$M$2:$N$18,2,0)</f>
        <v>#N/A</v>
      </c>
    </row>
    <row r="25806" spans="3:23">
      <c r="C25806" t="e">
        <f>VLOOKUP(B25806,LISTAS!A25764:B25831,2,0)</f>
        <v>#N/A</v>
      </c>
      <c r="W25806" s="35" t="e">
        <f>VLOOKUP(V25806,LISTAS!$M$2:$N$18,2,0)</f>
        <v>#N/A</v>
      </c>
    </row>
    <row r="25807" spans="3:23">
      <c r="C25807" t="e">
        <f>VLOOKUP(B25807,LISTAS!A25765:B25832,2,0)</f>
        <v>#N/A</v>
      </c>
      <c r="W25807" s="35" t="e">
        <f>VLOOKUP(V25807,LISTAS!$M$2:$N$18,2,0)</f>
        <v>#N/A</v>
      </c>
    </row>
    <row r="25808" spans="3:23">
      <c r="C25808" t="e">
        <f>VLOOKUP(B25808,LISTAS!A25766:B25833,2,0)</f>
        <v>#N/A</v>
      </c>
      <c r="W25808" s="35" t="e">
        <f>VLOOKUP(V25808,LISTAS!$M$2:$N$18,2,0)</f>
        <v>#N/A</v>
      </c>
    </row>
    <row r="25809" spans="3:23">
      <c r="C25809" t="e">
        <f>VLOOKUP(B25809,LISTAS!A25767:B25834,2,0)</f>
        <v>#N/A</v>
      </c>
      <c r="W25809" s="35" t="e">
        <f>VLOOKUP(V25809,LISTAS!$M$2:$N$18,2,0)</f>
        <v>#N/A</v>
      </c>
    </row>
    <row r="25810" spans="3:23">
      <c r="C25810" t="e">
        <f>VLOOKUP(B25810,LISTAS!A25768:B25835,2,0)</f>
        <v>#N/A</v>
      </c>
      <c r="W25810" s="35" t="e">
        <f>VLOOKUP(V25810,LISTAS!$M$2:$N$18,2,0)</f>
        <v>#N/A</v>
      </c>
    </row>
    <row r="25811" spans="3:23">
      <c r="C25811" t="e">
        <f>VLOOKUP(B25811,LISTAS!A25769:B25836,2,0)</f>
        <v>#N/A</v>
      </c>
      <c r="W25811" s="35" t="e">
        <f>VLOOKUP(V25811,LISTAS!$M$2:$N$18,2,0)</f>
        <v>#N/A</v>
      </c>
    </row>
    <row r="25812" spans="3:23">
      <c r="C25812" t="e">
        <f>VLOOKUP(B25812,LISTAS!A25770:B25837,2,0)</f>
        <v>#N/A</v>
      </c>
      <c r="W25812" s="35" t="e">
        <f>VLOOKUP(V25812,LISTAS!$M$2:$N$18,2,0)</f>
        <v>#N/A</v>
      </c>
    </row>
    <row r="25813" spans="3:23">
      <c r="C25813" t="e">
        <f>VLOOKUP(B25813,LISTAS!A25771:B25838,2,0)</f>
        <v>#N/A</v>
      </c>
      <c r="W25813" s="35" t="e">
        <f>VLOOKUP(V25813,LISTAS!$M$2:$N$18,2,0)</f>
        <v>#N/A</v>
      </c>
    </row>
    <row r="25814" spans="3:23">
      <c r="C25814" t="e">
        <f>VLOOKUP(B25814,LISTAS!A25772:B25839,2,0)</f>
        <v>#N/A</v>
      </c>
      <c r="W25814" s="35" t="e">
        <f>VLOOKUP(V25814,LISTAS!$M$2:$N$18,2,0)</f>
        <v>#N/A</v>
      </c>
    </row>
    <row r="25815" spans="3:23">
      <c r="C25815" t="e">
        <f>VLOOKUP(B25815,LISTAS!A25773:B25840,2,0)</f>
        <v>#N/A</v>
      </c>
      <c r="W25815" s="35" t="e">
        <f>VLOOKUP(V25815,LISTAS!$M$2:$N$18,2,0)</f>
        <v>#N/A</v>
      </c>
    </row>
    <row r="25816" spans="3:23">
      <c r="C25816" t="e">
        <f>VLOOKUP(B25816,LISTAS!A25774:B25841,2,0)</f>
        <v>#N/A</v>
      </c>
      <c r="W25816" s="35" t="e">
        <f>VLOOKUP(V25816,LISTAS!$M$2:$N$18,2,0)</f>
        <v>#N/A</v>
      </c>
    </row>
    <row r="25817" spans="3:23">
      <c r="C25817" t="e">
        <f>VLOOKUP(B25817,LISTAS!A25775:B25842,2,0)</f>
        <v>#N/A</v>
      </c>
      <c r="W25817" s="35" t="e">
        <f>VLOOKUP(V25817,LISTAS!$M$2:$N$18,2,0)</f>
        <v>#N/A</v>
      </c>
    </row>
    <row r="25818" spans="3:23">
      <c r="C25818" t="e">
        <f>VLOOKUP(B25818,LISTAS!A25776:B25843,2,0)</f>
        <v>#N/A</v>
      </c>
      <c r="W25818" s="35" t="e">
        <f>VLOOKUP(V25818,LISTAS!$M$2:$N$18,2,0)</f>
        <v>#N/A</v>
      </c>
    </row>
    <row r="25819" spans="3:23">
      <c r="C25819" t="e">
        <f>VLOOKUP(B25819,LISTAS!A25777:B25844,2,0)</f>
        <v>#N/A</v>
      </c>
      <c r="W25819" s="35" t="e">
        <f>VLOOKUP(V25819,LISTAS!$M$2:$N$18,2,0)</f>
        <v>#N/A</v>
      </c>
    </row>
    <row r="25820" spans="3:23">
      <c r="C25820" t="e">
        <f>VLOOKUP(B25820,LISTAS!A25778:B25845,2,0)</f>
        <v>#N/A</v>
      </c>
      <c r="W25820" s="35" t="e">
        <f>VLOOKUP(V25820,LISTAS!$M$2:$N$18,2,0)</f>
        <v>#N/A</v>
      </c>
    </row>
    <row r="25821" spans="3:23">
      <c r="C25821" t="e">
        <f>VLOOKUP(B25821,LISTAS!A25779:B25846,2,0)</f>
        <v>#N/A</v>
      </c>
      <c r="W25821" s="35" t="e">
        <f>VLOOKUP(V25821,LISTAS!$M$2:$N$18,2,0)</f>
        <v>#N/A</v>
      </c>
    </row>
    <row r="25822" spans="3:23">
      <c r="C25822" t="e">
        <f>VLOOKUP(B25822,LISTAS!A25780:B25847,2,0)</f>
        <v>#N/A</v>
      </c>
      <c r="W25822" s="35" t="e">
        <f>VLOOKUP(V25822,LISTAS!$M$2:$N$18,2,0)</f>
        <v>#N/A</v>
      </c>
    </row>
    <row r="25823" spans="3:23">
      <c r="C25823" t="e">
        <f>VLOOKUP(B25823,LISTAS!A25781:B25848,2,0)</f>
        <v>#N/A</v>
      </c>
      <c r="W25823" s="35" t="e">
        <f>VLOOKUP(V25823,LISTAS!$M$2:$N$18,2,0)</f>
        <v>#N/A</v>
      </c>
    </row>
    <row r="25824" spans="3:23">
      <c r="C25824" t="e">
        <f>VLOOKUP(B25824,LISTAS!A25782:B25849,2,0)</f>
        <v>#N/A</v>
      </c>
      <c r="W25824" s="35" t="e">
        <f>VLOOKUP(V25824,LISTAS!$M$2:$N$18,2,0)</f>
        <v>#N/A</v>
      </c>
    </row>
    <row r="25825" spans="3:23">
      <c r="C25825" t="e">
        <f>VLOOKUP(B25825,LISTAS!A25783:B25850,2,0)</f>
        <v>#N/A</v>
      </c>
      <c r="W25825" s="35" t="e">
        <f>VLOOKUP(V25825,LISTAS!$M$2:$N$18,2,0)</f>
        <v>#N/A</v>
      </c>
    </row>
    <row r="25826" spans="3:23">
      <c r="C25826" t="e">
        <f>VLOOKUP(B25826,LISTAS!A25784:B25851,2,0)</f>
        <v>#N/A</v>
      </c>
      <c r="W25826" s="35" t="e">
        <f>VLOOKUP(V25826,LISTAS!$M$2:$N$18,2,0)</f>
        <v>#N/A</v>
      </c>
    </row>
    <row r="25827" spans="3:23">
      <c r="C25827" t="e">
        <f>VLOOKUP(B25827,LISTAS!A25785:B25852,2,0)</f>
        <v>#N/A</v>
      </c>
      <c r="W25827" s="35" t="e">
        <f>VLOOKUP(V25827,LISTAS!$M$2:$N$18,2,0)</f>
        <v>#N/A</v>
      </c>
    </row>
    <row r="25828" spans="3:23">
      <c r="C25828" t="e">
        <f>VLOOKUP(B25828,LISTAS!A25786:B25853,2,0)</f>
        <v>#N/A</v>
      </c>
      <c r="W25828" s="35" t="e">
        <f>VLOOKUP(V25828,LISTAS!$M$2:$N$18,2,0)</f>
        <v>#N/A</v>
      </c>
    </row>
    <row r="25829" spans="3:23">
      <c r="C25829" t="e">
        <f>VLOOKUP(B25829,LISTAS!A25787:B25854,2,0)</f>
        <v>#N/A</v>
      </c>
      <c r="W25829" s="35" t="e">
        <f>VLOOKUP(V25829,LISTAS!$M$2:$N$18,2,0)</f>
        <v>#N/A</v>
      </c>
    </row>
    <row r="25830" spans="3:23">
      <c r="C25830" t="e">
        <f>VLOOKUP(B25830,LISTAS!A25788:B25855,2,0)</f>
        <v>#N/A</v>
      </c>
      <c r="W25830" s="35" t="e">
        <f>VLOOKUP(V25830,LISTAS!$M$2:$N$18,2,0)</f>
        <v>#N/A</v>
      </c>
    </row>
    <row r="25831" spans="3:23">
      <c r="C25831" t="e">
        <f>VLOOKUP(B25831,LISTAS!A25789:B25856,2,0)</f>
        <v>#N/A</v>
      </c>
      <c r="W25831" s="35" t="e">
        <f>VLOOKUP(V25831,LISTAS!$M$2:$N$18,2,0)</f>
        <v>#N/A</v>
      </c>
    </row>
    <row r="25832" spans="3:23">
      <c r="C25832" t="e">
        <f>VLOOKUP(B25832,LISTAS!A25790:B25857,2,0)</f>
        <v>#N/A</v>
      </c>
      <c r="W25832" s="35" t="e">
        <f>VLOOKUP(V25832,LISTAS!$M$2:$N$18,2,0)</f>
        <v>#N/A</v>
      </c>
    </row>
    <row r="25833" spans="3:23">
      <c r="C25833" t="e">
        <f>VLOOKUP(B25833,LISTAS!A25791:B25858,2,0)</f>
        <v>#N/A</v>
      </c>
      <c r="W25833" s="35" t="e">
        <f>VLOOKUP(V25833,LISTAS!$M$2:$N$18,2,0)</f>
        <v>#N/A</v>
      </c>
    </row>
    <row r="25834" spans="3:23">
      <c r="C25834" t="e">
        <f>VLOOKUP(B25834,LISTAS!A25792:B25859,2,0)</f>
        <v>#N/A</v>
      </c>
      <c r="W25834" s="35" t="e">
        <f>VLOOKUP(V25834,LISTAS!$M$2:$N$18,2,0)</f>
        <v>#N/A</v>
      </c>
    </row>
    <row r="25835" spans="3:23">
      <c r="C25835" t="e">
        <f>VLOOKUP(B25835,LISTAS!A25793:B25860,2,0)</f>
        <v>#N/A</v>
      </c>
      <c r="W25835" s="35" t="e">
        <f>VLOOKUP(V25835,LISTAS!$M$2:$N$18,2,0)</f>
        <v>#N/A</v>
      </c>
    </row>
    <row r="25836" spans="3:23">
      <c r="C25836" t="e">
        <f>VLOOKUP(B25836,LISTAS!A25794:B25861,2,0)</f>
        <v>#N/A</v>
      </c>
      <c r="W25836" s="35" t="e">
        <f>VLOOKUP(V25836,LISTAS!$M$2:$N$18,2,0)</f>
        <v>#N/A</v>
      </c>
    </row>
    <row r="25837" spans="3:23">
      <c r="C25837" t="e">
        <f>VLOOKUP(B25837,LISTAS!A25795:B25862,2,0)</f>
        <v>#N/A</v>
      </c>
      <c r="W25837" s="35" t="e">
        <f>VLOOKUP(V25837,LISTAS!$M$2:$N$18,2,0)</f>
        <v>#N/A</v>
      </c>
    </row>
    <row r="25838" spans="3:23">
      <c r="C25838" t="e">
        <f>VLOOKUP(B25838,LISTAS!A25796:B25863,2,0)</f>
        <v>#N/A</v>
      </c>
      <c r="W25838" s="35" t="e">
        <f>VLOOKUP(V25838,LISTAS!$M$2:$N$18,2,0)</f>
        <v>#N/A</v>
      </c>
    </row>
    <row r="25839" spans="3:23">
      <c r="C25839" t="e">
        <f>VLOOKUP(B25839,LISTAS!A25797:B25864,2,0)</f>
        <v>#N/A</v>
      </c>
      <c r="W25839" s="35" t="e">
        <f>VLOOKUP(V25839,LISTAS!$M$2:$N$18,2,0)</f>
        <v>#N/A</v>
      </c>
    </row>
    <row r="25840" spans="3:23">
      <c r="C25840" t="e">
        <f>VLOOKUP(B25840,LISTAS!A25798:B25865,2,0)</f>
        <v>#N/A</v>
      </c>
      <c r="W25840" s="35" t="e">
        <f>VLOOKUP(V25840,LISTAS!$M$2:$N$18,2,0)</f>
        <v>#N/A</v>
      </c>
    </row>
    <row r="25841" spans="3:23">
      <c r="C25841" t="e">
        <f>VLOOKUP(B25841,LISTAS!A25799:B25866,2,0)</f>
        <v>#N/A</v>
      </c>
      <c r="W25841" s="35" t="e">
        <f>VLOOKUP(V25841,LISTAS!$M$2:$N$18,2,0)</f>
        <v>#N/A</v>
      </c>
    </row>
    <row r="25842" spans="3:23">
      <c r="C25842" t="e">
        <f>VLOOKUP(B25842,LISTAS!A25800:B25867,2,0)</f>
        <v>#N/A</v>
      </c>
      <c r="W25842" s="35" t="e">
        <f>VLOOKUP(V25842,LISTAS!$M$2:$N$18,2,0)</f>
        <v>#N/A</v>
      </c>
    </row>
    <row r="25843" spans="3:23">
      <c r="C25843" t="e">
        <f>VLOOKUP(B25843,LISTAS!A25801:B25868,2,0)</f>
        <v>#N/A</v>
      </c>
      <c r="W25843" s="35" t="e">
        <f>VLOOKUP(V25843,LISTAS!$M$2:$N$18,2,0)</f>
        <v>#N/A</v>
      </c>
    </row>
    <row r="25844" spans="3:23">
      <c r="C25844" t="e">
        <f>VLOOKUP(B25844,LISTAS!A25802:B25869,2,0)</f>
        <v>#N/A</v>
      </c>
      <c r="W25844" s="35" t="e">
        <f>VLOOKUP(V25844,LISTAS!$M$2:$N$18,2,0)</f>
        <v>#N/A</v>
      </c>
    </row>
    <row r="25845" spans="3:23">
      <c r="C25845" t="e">
        <f>VLOOKUP(B25845,LISTAS!A25803:B25870,2,0)</f>
        <v>#N/A</v>
      </c>
      <c r="W25845" s="35" t="e">
        <f>VLOOKUP(V25845,LISTAS!$M$2:$N$18,2,0)</f>
        <v>#N/A</v>
      </c>
    </row>
    <row r="25846" spans="3:23">
      <c r="C25846" t="e">
        <f>VLOOKUP(B25846,LISTAS!A25804:B25871,2,0)</f>
        <v>#N/A</v>
      </c>
      <c r="W25846" s="35" t="e">
        <f>VLOOKUP(V25846,LISTAS!$M$2:$N$18,2,0)</f>
        <v>#N/A</v>
      </c>
    </row>
    <row r="25847" spans="3:23">
      <c r="C25847" t="e">
        <f>VLOOKUP(B25847,LISTAS!A25805:B25872,2,0)</f>
        <v>#N/A</v>
      </c>
      <c r="W25847" s="35" t="e">
        <f>VLOOKUP(V25847,LISTAS!$M$2:$N$18,2,0)</f>
        <v>#N/A</v>
      </c>
    </row>
    <row r="25848" spans="3:23">
      <c r="C25848" t="e">
        <f>VLOOKUP(B25848,LISTAS!A25806:B25873,2,0)</f>
        <v>#N/A</v>
      </c>
      <c r="W25848" s="35" t="e">
        <f>VLOOKUP(V25848,LISTAS!$M$2:$N$18,2,0)</f>
        <v>#N/A</v>
      </c>
    </row>
    <row r="25849" spans="3:23">
      <c r="C25849" t="e">
        <f>VLOOKUP(B25849,LISTAS!A25807:B25874,2,0)</f>
        <v>#N/A</v>
      </c>
      <c r="W25849" s="35" t="e">
        <f>VLOOKUP(V25849,LISTAS!$M$2:$N$18,2,0)</f>
        <v>#N/A</v>
      </c>
    </row>
    <row r="25850" spans="3:23">
      <c r="C25850" t="e">
        <f>VLOOKUP(B25850,LISTAS!A25808:B25875,2,0)</f>
        <v>#N/A</v>
      </c>
      <c r="W25850" s="35" t="e">
        <f>VLOOKUP(V25850,LISTAS!$M$2:$N$18,2,0)</f>
        <v>#N/A</v>
      </c>
    </row>
    <row r="25851" spans="3:23">
      <c r="C25851" t="e">
        <f>VLOOKUP(B25851,LISTAS!A25809:B25876,2,0)</f>
        <v>#N/A</v>
      </c>
      <c r="W25851" s="35" t="e">
        <f>VLOOKUP(V25851,LISTAS!$M$2:$N$18,2,0)</f>
        <v>#N/A</v>
      </c>
    </row>
    <row r="25852" spans="3:23">
      <c r="C25852" t="e">
        <f>VLOOKUP(B25852,LISTAS!A25810:B25877,2,0)</f>
        <v>#N/A</v>
      </c>
      <c r="W25852" s="35" t="e">
        <f>VLOOKUP(V25852,LISTAS!$M$2:$N$18,2,0)</f>
        <v>#N/A</v>
      </c>
    </row>
    <row r="25853" spans="3:23">
      <c r="C25853" t="e">
        <f>VLOOKUP(B25853,LISTAS!A25811:B25878,2,0)</f>
        <v>#N/A</v>
      </c>
      <c r="W25853" s="35" t="e">
        <f>VLOOKUP(V25853,LISTAS!$M$2:$N$18,2,0)</f>
        <v>#N/A</v>
      </c>
    </row>
    <row r="25854" spans="3:23">
      <c r="C25854" t="e">
        <f>VLOOKUP(B25854,LISTAS!A25812:B25879,2,0)</f>
        <v>#N/A</v>
      </c>
      <c r="W25854" s="35" t="e">
        <f>VLOOKUP(V25854,LISTAS!$M$2:$N$18,2,0)</f>
        <v>#N/A</v>
      </c>
    </row>
    <row r="25855" spans="3:23">
      <c r="C25855" t="e">
        <f>VLOOKUP(B25855,LISTAS!A25813:B25880,2,0)</f>
        <v>#N/A</v>
      </c>
      <c r="W25855" s="35" t="e">
        <f>VLOOKUP(V25855,LISTAS!$M$2:$N$18,2,0)</f>
        <v>#N/A</v>
      </c>
    </row>
    <row r="25856" spans="3:23">
      <c r="C25856" t="e">
        <f>VLOOKUP(B25856,LISTAS!A25814:B25881,2,0)</f>
        <v>#N/A</v>
      </c>
      <c r="W25856" s="35" t="e">
        <f>VLOOKUP(V25856,LISTAS!$M$2:$N$18,2,0)</f>
        <v>#N/A</v>
      </c>
    </row>
    <row r="25857" spans="3:23">
      <c r="C25857" t="e">
        <f>VLOOKUP(B25857,LISTAS!A25815:B25882,2,0)</f>
        <v>#N/A</v>
      </c>
      <c r="W25857" s="35" t="e">
        <f>VLOOKUP(V25857,LISTAS!$M$2:$N$18,2,0)</f>
        <v>#N/A</v>
      </c>
    </row>
    <row r="25858" spans="3:23">
      <c r="C25858" t="e">
        <f>VLOOKUP(B25858,LISTAS!A25816:B25883,2,0)</f>
        <v>#N/A</v>
      </c>
      <c r="W25858" s="35" t="e">
        <f>VLOOKUP(V25858,LISTAS!$M$2:$N$18,2,0)</f>
        <v>#N/A</v>
      </c>
    </row>
    <row r="25859" spans="3:23">
      <c r="C25859" t="e">
        <f>VLOOKUP(B25859,LISTAS!A25817:B25884,2,0)</f>
        <v>#N/A</v>
      </c>
      <c r="W25859" s="35" t="e">
        <f>VLOOKUP(V25859,LISTAS!$M$2:$N$18,2,0)</f>
        <v>#N/A</v>
      </c>
    </row>
    <row r="25860" spans="3:23">
      <c r="C25860" t="e">
        <f>VLOOKUP(B25860,LISTAS!A25818:B25885,2,0)</f>
        <v>#N/A</v>
      </c>
      <c r="W25860" s="35" t="e">
        <f>VLOOKUP(V25860,LISTAS!$M$2:$N$18,2,0)</f>
        <v>#N/A</v>
      </c>
    </row>
    <row r="25861" spans="3:23">
      <c r="C25861" t="e">
        <f>VLOOKUP(B25861,LISTAS!A25819:B25886,2,0)</f>
        <v>#N/A</v>
      </c>
      <c r="W25861" s="35" t="e">
        <f>VLOOKUP(V25861,LISTAS!$M$2:$N$18,2,0)</f>
        <v>#N/A</v>
      </c>
    </row>
    <row r="25862" spans="3:23">
      <c r="C25862" t="e">
        <f>VLOOKUP(B25862,LISTAS!A25820:B25887,2,0)</f>
        <v>#N/A</v>
      </c>
      <c r="W25862" s="35" t="e">
        <f>VLOOKUP(V25862,LISTAS!$M$2:$N$18,2,0)</f>
        <v>#N/A</v>
      </c>
    </row>
    <row r="25863" spans="3:23">
      <c r="C25863" t="e">
        <f>VLOOKUP(B25863,LISTAS!A25821:B25888,2,0)</f>
        <v>#N/A</v>
      </c>
      <c r="W25863" s="35" t="e">
        <f>VLOOKUP(V25863,LISTAS!$M$2:$N$18,2,0)</f>
        <v>#N/A</v>
      </c>
    </row>
    <row r="25864" spans="3:23">
      <c r="C25864" t="e">
        <f>VLOOKUP(B25864,LISTAS!A25822:B25889,2,0)</f>
        <v>#N/A</v>
      </c>
      <c r="W25864" s="35" t="e">
        <f>VLOOKUP(V25864,LISTAS!$M$2:$N$18,2,0)</f>
        <v>#N/A</v>
      </c>
    </row>
    <row r="25865" spans="3:23">
      <c r="C25865" t="e">
        <f>VLOOKUP(B25865,LISTAS!A25823:B25890,2,0)</f>
        <v>#N/A</v>
      </c>
      <c r="W25865" s="35" t="e">
        <f>VLOOKUP(V25865,LISTAS!$M$2:$N$18,2,0)</f>
        <v>#N/A</v>
      </c>
    </row>
    <row r="25866" spans="3:23">
      <c r="C25866" t="e">
        <f>VLOOKUP(B25866,LISTAS!A25824:B25891,2,0)</f>
        <v>#N/A</v>
      </c>
      <c r="W25866" s="35" t="e">
        <f>VLOOKUP(V25866,LISTAS!$M$2:$N$18,2,0)</f>
        <v>#N/A</v>
      </c>
    </row>
    <row r="25867" spans="3:23">
      <c r="C25867" t="e">
        <f>VLOOKUP(B25867,LISTAS!A25825:B25892,2,0)</f>
        <v>#N/A</v>
      </c>
      <c r="W25867" s="35" t="e">
        <f>VLOOKUP(V25867,LISTAS!$M$2:$N$18,2,0)</f>
        <v>#N/A</v>
      </c>
    </row>
    <row r="25868" spans="3:23">
      <c r="C25868" t="e">
        <f>VLOOKUP(B25868,LISTAS!A25826:B25893,2,0)</f>
        <v>#N/A</v>
      </c>
      <c r="W25868" s="35" t="e">
        <f>VLOOKUP(V25868,LISTAS!$M$2:$N$18,2,0)</f>
        <v>#N/A</v>
      </c>
    </row>
    <row r="25869" spans="3:23">
      <c r="C25869" t="e">
        <f>VLOOKUP(B25869,LISTAS!A25827:B25894,2,0)</f>
        <v>#N/A</v>
      </c>
      <c r="W25869" s="35" t="e">
        <f>VLOOKUP(V25869,LISTAS!$M$2:$N$18,2,0)</f>
        <v>#N/A</v>
      </c>
    </row>
    <row r="25870" spans="3:23">
      <c r="C25870" t="e">
        <f>VLOOKUP(B25870,LISTAS!A25828:B25895,2,0)</f>
        <v>#N/A</v>
      </c>
      <c r="W25870" s="35" t="e">
        <f>VLOOKUP(V25870,LISTAS!$M$2:$N$18,2,0)</f>
        <v>#N/A</v>
      </c>
    </row>
    <row r="25871" spans="3:23">
      <c r="C25871" t="e">
        <f>VLOOKUP(B25871,LISTAS!A25829:B25896,2,0)</f>
        <v>#N/A</v>
      </c>
      <c r="W25871" s="35" t="e">
        <f>VLOOKUP(V25871,LISTAS!$M$2:$N$18,2,0)</f>
        <v>#N/A</v>
      </c>
    </row>
    <row r="25872" spans="3:23">
      <c r="C25872" t="e">
        <f>VLOOKUP(B25872,LISTAS!A25830:B25897,2,0)</f>
        <v>#N/A</v>
      </c>
      <c r="W25872" s="35" t="e">
        <f>VLOOKUP(V25872,LISTAS!$M$2:$N$18,2,0)</f>
        <v>#N/A</v>
      </c>
    </row>
    <row r="25873" spans="3:23">
      <c r="C25873" t="e">
        <f>VLOOKUP(B25873,LISTAS!A25831:B25898,2,0)</f>
        <v>#N/A</v>
      </c>
      <c r="W25873" s="35" t="e">
        <f>VLOOKUP(V25873,LISTAS!$M$2:$N$18,2,0)</f>
        <v>#N/A</v>
      </c>
    </row>
    <row r="25874" spans="3:23">
      <c r="C25874" t="e">
        <f>VLOOKUP(B25874,LISTAS!A25832:B25899,2,0)</f>
        <v>#N/A</v>
      </c>
      <c r="W25874" s="35" t="e">
        <f>VLOOKUP(V25874,LISTAS!$M$2:$N$18,2,0)</f>
        <v>#N/A</v>
      </c>
    </row>
    <row r="25875" spans="3:23">
      <c r="C25875" t="e">
        <f>VLOOKUP(B25875,LISTAS!A25833:B25900,2,0)</f>
        <v>#N/A</v>
      </c>
      <c r="W25875" s="35" t="e">
        <f>VLOOKUP(V25875,LISTAS!$M$2:$N$18,2,0)</f>
        <v>#N/A</v>
      </c>
    </row>
    <row r="25876" spans="3:23">
      <c r="C25876" t="e">
        <f>VLOOKUP(B25876,LISTAS!A25834:B25901,2,0)</f>
        <v>#N/A</v>
      </c>
      <c r="W25876" s="35" t="e">
        <f>VLOOKUP(V25876,LISTAS!$M$2:$N$18,2,0)</f>
        <v>#N/A</v>
      </c>
    </row>
    <row r="25877" spans="3:23">
      <c r="C25877" t="e">
        <f>VLOOKUP(B25877,LISTAS!A25835:B25902,2,0)</f>
        <v>#N/A</v>
      </c>
      <c r="W25877" s="35" t="e">
        <f>VLOOKUP(V25877,LISTAS!$M$2:$N$18,2,0)</f>
        <v>#N/A</v>
      </c>
    </row>
    <row r="25878" spans="3:23">
      <c r="C25878" t="e">
        <f>VLOOKUP(B25878,LISTAS!A25836:B25903,2,0)</f>
        <v>#N/A</v>
      </c>
      <c r="W25878" s="35" t="e">
        <f>VLOOKUP(V25878,LISTAS!$M$2:$N$18,2,0)</f>
        <v>#N/A</v>
      </c>
    </row>
    <row r="25879" spans="3:23">
      <c r="C25879" t="e">
        <f>VLOOKUP(B25879,LISTAS!A25837:B25904,2,0)</f>
        <v>#N/A</v>
      </c>
      <c r="W25879" s="35" t="e">
        <f>VLOOKUP(V25879,LISTAS!$M$2:$N$18,2,0)</f>
        <v>#N/A</v>
      </c>
    </row>
    <row r="25880" spans="3:23">
      <c r="C25880" t="e">
        <f>VLOOKUP(B25880,LISTAS!A25838:B25905,2,0)</f>
        <v>#N/A</v>
      </c>
      <c r="W25880" s="35" t="e">
        <f>VLOOKUP(V25880,LISTAS!$M$2:$N$18,2,0)</f>
        <v>#N/A</v>
      </c>
    </row>
    <row r="25881" spans="3:23">
      <c r="C25881" t="e">
        <f>VLOOKUP(B25881,LISTAS!A25839:B25906,2,0)</f>
        <v>#N/A</v>
      </c>
      <c r="W25881" s="35" t="e">
        <f>VLOOKUP(V25881,LISTAS!$M$2:$N$18,2,0)</f>
        <v>#N/A</v>
      </c>
    </row>
    <row r="25882" spans="3:23">
      <c r="C25882" t="e">
        <f>VLOOKUP(B25882,LISTAS!A25840:B25907,2,0)</f>
        <v>#N/A</v>
      </c>
      <c r="W25882" s="35" t="e">
        <f>VLOOKUP(V25882,LISTAS!$M$2:$N$18,2,0)</f>
        <v>#N/A</v>
      </c>
    </row>
    <row r="25883" spans="3:23">
      <c r="C25883" t="e">
        <f>VLOOKUP(B25883,LISTAS!A25841:B25908,2,0)</f>
        <v>#N/A</v>
      </c>
      <c r="W25883" s="35" t="e">
        <f>VLOOKUP(V25883,LISTAS!$M$2:$N$18,2,0)</f>
        <v>#N/A</v>
      </c>
    </row>
    <row r="25884" spans="3:23">
      <c r="C25884" t="e">
        <f>VLOOKUP(B25884,LISTAS!A25842:B25909,2,0)</f>
        <v>#N/A</v>
      </c>
      <c r="W25884" s="35" t="e">
        <f>VLOOKUP(V25884,LISTAS!$M$2:$N$18,2,0)</f>
        <v>#N/A</v>
      </c>
    </row>
    <row r="25885" spans="3:23">
      <c r="C25885" t="e">
        <f>VLOOKUP(B25885,LISTAS!A25843:B25910,2,0)</f>
        <v>#N/A</v>
      </c>
      <c r="W25885" s="35" t="e">
        <f>VLOOKUP(V25885,LISTAS!$M$2:$N$18,2,0)</f>
        <v>#N/A</v>
      </c>
    </row>
    <row r="25886" spans="3:23">
      <c r="C25886" t="e">
        <f>VLOOKUP(B25886,LISTAS!A25844:B25911,2,0)</f>
        <v>#N/A</v>
      </c>
      <c r="W25886" s="35" t="e">
        <f>VLOOKUP(V25886,LISTAS!$M$2:$N$18,2,0)</f>
        <v>#N/A</v>
      </c>
    </row>
    <row r="25887" spans="3:23">
      <c r="C25887" t="e">
        <f>VLOOKUP(B25887,LISTAS!A25845:B25912,2,0)</f>
        <v>#N/A</v>
      </c>
      <c r="W25887" s="35" t="e">
        <f>VLOOKUP(V25887,LISTAS!$M$2:$N$18,2,0)</f>
        <v>#N/A</v>
      </c>
    </row>
    <row r="25888" spans="3:23">
      <c r="C25888" t="e">
        <f>VLOOKUP(B25888,LISTAS!A25846:B25913,2,0)</f>
        <v>#N/A</v>
      </c>
      <c r="W25888" s="35" t="e">
        <f>VLOOKUP(V25888,LISTAS!$M$2:$N$18,2,0)</f>
        <v>#N/A</v>
      </c>
    </row>
    <row r="25889" spans="3:23">
      <c r="C25889" t="e">
        <f>VLOOKUP(B25889,LISTAS!A25847:B25914,2,0)</f>
        <v>#N/A</v>
      </c>
      <c r="W25889" s="35" t="e">
        <f>VLOOKUP(V25889,LISTAS!$M$2:$N$18,2,0)</f>
        <v>#N/A</v>
      </c>
    </row>
    <row r="25890" spans="3:23">
      <c r="C25890" t="e">
        <f>VLOOKUP(B25890,LISTAS!A25848:B25915,2,0)</f>
        <v>#N/A</v>
      </c>
      <c r="W25890" s="35" t="e">
        <f>VLOOKUP(V25890,LISTAS!$M$2:$N$18,2,0)</f>
        <v>#N/A</v>
      </c>
    </row>
    <row r="25891" spans="3:23">
      <c r="C25891" t="e">
        <f>VLOOKUP(B25891,LISTAS!A25849:B25916,2,0)</f>
        <v>#N/A</v>
      </c>
      <c r="W25891" s="35" t="e">
        <f>VLOOKUP(V25891,LISTAS!$M$2:$N$18,2,0)</f>
        <v>#N/A</v>
      </c>
    </row>
    <row r="25892" spans="3:23">
      <c r="C25892" t="e">
        <f>VLOOKUP(B25892,LISTAS!A25850:B25917,2,0)</f>
        <v>#N/A</v>
      </c>
      <c r="W25892" s="35" t="e">
        <f>VLOOKUP(V25892,LISTAS!$M$2:$N$18,2,0)</f>
        <v>#N/A</v>
      </c>
    </row>
    <row r="25893" spans="3:23">
      <c r="C25893" t="e">
        <f>VLOOKUP(B25893,LISTAS!A25851:B25918,2,0)</f>
        <v>#N/A</v>
      </c>
      <c r="W25893" s="35" t="e">
        <f>VLOOKUP(V25893,LISTAS!$M$2:$N$18,2,0)</f>
        <v>#N/A</v>
      </c>
    </row>
    <row r="25894" spans="3:23">
      <c r="C25894" t="e">
        <f>VLOOKUP(B25894,LISTAS!A25852:B25919,2,0)</f>
        <v>#N/A</v>
      </c>
      <c r="W25894" s="35" t="e">
        <f>VLOOKUP(V25894,LISTAS!$M$2:$N$18,2,0)</f>
        <v>#N/A</v>
      </c>
    </row>
    <row r="25895" spans="3:23">
      <c r="C25895" t="e">
        <f>VLOOKUP(B25895,LISTAS!A25853:B25920,2,0)</f>
        <v>#N/A</v>
      </c>
      <c r="W25895" s="35" t="e">
        <f>VLOOKUP(V25895,LISTAS!$M$2:$N$18,2,0)</f>
        <v>#N/A</v>
      </c>
    </row>
    <row r="25896" spans="3:23">
      <c r="C25896" t="e">
        <f>VLOOKUP(B25896,LISTAS!A25854:B25921,2,0)</f>
        <v>#N/A</v>
      </c>
      <c r="W25896" s="35" t="e">
        <f>VLOOKUP(V25896,LISTAS!$M$2:$N$18,2,0)</f>
        <v>#N/A</v>
      </c>
    </row>
    <row r="25897" spans="3:23">
      <c r="C25897" t="e">
        <f>VLOOKUP(B25897,LISTAS!A25855:B25922,2,0)</f>
        <v>#N/A</v>
      </c>
      <c r="W25897" s="35" t="e">
        <f>VLOOKUP(V25897,LISTAS!$M$2:$N$18,2,0)</f>
        <v>#N/A</v>
      </c>
    </row>
    <row r="25898" spans="3:23">
      <c r="C25898" t="e">
        <f>VLOOKUP(B25898,LISTAS!A25856:B25923,2,0)</f>
        <v>#N/A</v>
      </c>
      <c r="W25898" s="35" t="e">
        <f>VLOOKUP(V25898,LISTAS!$M$2:$N$18,2,0)</f>
        <v>#N/A</v>
      </c>
    </row>
    <row r="25899" spans="3:23">
      <c r="C25899" t="e">
        <f>VLOOKUP(B25899,LISTAS!A25857:B25924,2,0)</f>
        <v>#N/A</v>
      </c>
      <c r="W25899" s="35" t="e">
        <f>VLOOKUP(V25899,LISTAS!$M$2:$N$18,2,0)</f>
        <v>#N/A</v>
      </c>
    </row>
    <row r="25900" spans="3:23">
      <c r="C25900" t="e">
        <f>VLOOKUP(B25900,LISTAS!A25858:B25925,2,0)</f>
        <v>#N/A</v>
      </c>
      <c r="W25900" s="35" t="e">
        <f>VLOOKUP(V25900,LISTAS!$M$2:$N$18,2,0)</f>
        <v>#N/A</v>
      </c>
    </row>
    <row r="25901" spans="3:23">
      <c r="C25901" t="e">
        <f>VLOOKUP(B25901,LISTAS!A25859:B25926,2,0)</f>
        <v>#N/A</v>
      </c>
      <c r="W25901" s="35" t="e">
        <f>VLOOKUP(V25901,LISTAS!$M$2:$N$18,2,0)</f>
        <v>#N/A</v>
      </c>
    </row>
    <row r="25902" spans="3:23">
      <c r="C25902" t="e">
        <f>VLOOKUP(B25902,LISTAS!A25860:B25927,2,0)</f>
        <v>#N/A</v>
      </c>
      <c r="W25902" s="35" t="e">
        <f>VLOOKUP(V25902,LISTAS!$M$2:$N$18,2,0)</f>
        <v>#N/A</v>
      </c>
    </row>
    <row r="25903" spans="3:23">
      <c r="C25903" t="e">
        <f>VLOOKUP(B25903,LISTAS!A25861:B25928,2,0)</f>
        <v>#N/A</v>
      </c>
      <c r="W25903" s="35" t="e">
        <f>VLOOKUP(V25903,LISTAS!$M$2:$N$18,2,0)</f>
        <v>#N/A</v>
      </c>
    </row>
    <row r="25904" spans="3:23">
      <c r="C25904" t="e">
        <f>VLOOKUP(B25904,LISTAS!A25862:B25929,2,0)</f>
        <v>#N/A</v>
      </c>
      <c r="W25904" s="35" t="e">
        <f>VLOOKUP(V25904,LISTAS!$M$2:$N$18,2,0)</f>
        <v>#N/A</v>
      </c>
    </row>
    <row r="25905" spans="3:23">
      <c r="C25905" t="e">
        <f>VLOOKUP(B25905,LISTAS!A25863:B25930,2,0)</f>
        <v>#N/A</v>
      </c>
      <c r="W25905" s="35" t="e">
        <f>VLOOKUP(V25905,LISTAS!$M$2:$N$18,2,0)</f>
        <v>#N/A</v>
      </c>
    </row>
    <row r="25906" spans="3:23">
      <c r="C25906" t="e">
        <f>VLOOKUP(B25906,LISTAS!A25864:B25931,2,0)</f>
        <v>#N/A</v>
      </c>
      <c r="W25906" s="35" t="e">
        <f>VLOOKUP(V25906,LISTAS!$M$2:$N$18,2,0)</f>
        <v>#N/A</v>
      </c>
    </row>
    <row r="25907" spans="3:23">
      <c r="C25907" t="e">
        <f>VLOOKUP(B25907,LISTAS!A25865:B25932,2,0)</f>
        <v>#N/A</v>
      </c>
      <c r="W25907" s="35" t="e">
        <f>VLOOKUP(V25907,LISTAS!$M$2:$N$18,2,0)</f>
        <v>#N/A</v>
      </c>
    </row>
    <row r="25908" spans="3:23">
      <c r="C25908" t="e">
        <f>VLOOKUP(B25908,LISTAS!A25866:B25933,2,0)</f>
        <v>#N/A</v>
      </c>
      <c r="W25908" s="35" t="e">
        <f>VLOOKUP(V25908,LISTAS!$M$2:$N$18,2,0)</f>
        <v>#N/A</v>
      </c>
    </row>
    <row r="25909" spans="3:23">
      <c r="C25909" t="e">
        <f>VLOOKUP(B25909,LISTAS!A25867:B25934,2,0)</f>
        <v>#N/A</v>
      </c>
      <c r="W25909" s="35" t="e">
        <f>VLOOKUP(V25909,LISTAS!$M$2:$N$18,2,0)</f>
        <v>#N/A</v>
      </c>
    </row>
    <row r="25910" spans="3:23">
      <c r="C25910" t="e">
        <f>VLOOKUP(B25910,LISTAS!A25868:B25935,2,0)</f>
        <v>#N/A</v>
      </c>
      <c r="W25910" s="35" t="e">
        <f>VLOOKUP(V25910,LISTAS!$M$2:$N$18,2,0)</f>
        <v>#N/A</v>
      </c>
    </row>
    <row r="25911" spans="3:23">
      <c r="C25911" t="e">
        <f>VLOOKUP(B25911,LISTAS!A25869:B25936,2,0)</f>
        <v>#N/A</v>
      </c>
      <c r="W25911" s="35" t="e">
        <f>VLOOKUP(V25911,LISTAS!$M$2:$N$18,2,0)</f>
        <v>#N/A</v>
      </c>
    </row>
    <row r="25912" spans="3:23">
      <c r="C25912" t="e">
        <f>VLOOKUP(B25912,LISTAS!A25870:B25937,2,0)</f>
        <v>#N/A</v>
      </c>
      <c r="W25912" s="35" t="e">
        <f>VLOOKUP(V25912,LISTAS!$M$2:$N$18,2,0)</f>
        <v>#N/A</v>
      </c>
    </row>
    <row r="25913" spans="3:23">
      <c r="C25913" t="e">
        <f>VLOOKUP(B25913,LISTAS!A25871:B25938,2,0)</f>
        <v>#N/A</v>
      </c>
      <c r="W25913" s="35" t="e">
        <f>VLOOKUP(V25913,LISTAS!$M$2:$N$18,2,0)</f>
        <v>#N/A</v>
      </c>
    </row>
    <row r="25914" spans="3:23">
      <c r="C25914" t="e">
        <f>VLOOKUP(B25914,LISTAS!A25872:B25939,2,0)</f>
        <v>#N/A</v>
      </c>
      <c r="W25914" s="35" t="e">
        <f>VLOOKUP(V25914,LISTAS!$M$2:$N$18,2,0)</f>
        <v>#N/A</v>
      </c>
    </row>
    <row r="25915" spans="3:23">
      <c r="C25915" t="e">
        <f>VLOOKUP(B25915,LISTAS!A25873:B25940,2,0)</f>
        <v>#N/A</v>
      </c>
      <c r="W25915" s="35" t="e">
        <f>VLOOKUP(V25915,LISTAS!$M$2:$N$18,2,0)</f>
        <v>#N/A</v>
      </c>
    </row>
    <row r="25916" spans="3:23">
      <c r="C25916" t="e">
        <f>VLOOKUP(B25916,LISTAS!A25874:B25941,2,0)</f>
        <v>#N/A</v>
      </c>
      <c r="W25916" s="35" t="e">
        <f>VLOOKUP(V25916,LISTAS!$M$2:$N$18,2,0)</f>
        <v>#N/A</v>
      </c>
    </row>
    <row r="25917" spans="3:23">
      <c r="C25917" t="e">
        <f>VLOOKUP(B25917,LISTAS!A25875:B25942,2,0)</f>
        <v>#N/A</v>
      </c>
      <c r="W25917" s="35" t="e">
        <f>VLOOKUP(V25917,LISTAS!$M$2:$N$18,2,0)</f>
        <v>#N/A</v>
      </c>
    </row>
    <row r="25918" spans="3:23">
      <c r="C25918" t="e">
        <f>VLOOKUP(B25918,LISTAS!A25876:B25943,2,0)</f>
        <v>#N/A</v>
      </c>
      <c r="W25918" s="35" t="e">
        <f>VLOOKUP(V25918,LISTAS!$M$2:$N$18,2,0)</f>
        <v>#N/A</v>
      </c>
    </row>
    <row r="25919" spans="3:23">
      <c r="C25919" t="e">
        <f>VLOOKUP(B25919,LISTAS!A25877:B25944,2,0)</f>
        <v>#N/A</v>
      </c>
      <c r="W25919" s="35" t="e">
        <f>VLOOKUP(V25919,LISTAS!$M$2:$N$18,2,0)</f>
        <v>#N/A</v>
      </c>
    </row>
    <row r="25920" spans="3:23">
      <c r="C25920" t="e">
        <f>VLOOKUP(B25920,LISTAS!A25878:B25945,2,0)</f>
        <v>#N/A</v>
      </c>
      <c r="W25920" s="35" t="e">
        <f>VLOOKUP(V25920,LISTAS!$M$2:$N$18,2,0)</f>
        <v>#N/A</v>
      </c>
    </row>
    <row r="25921" spans="3:23">
      <c r="C25921" t="e">
        <f>VLOOKUP(B25921,LISTAS!A25879:B25946,2,0)</f>
        <v>#N/A</v>
      </c>
      <c r="W25921" s="35" t="e">
        <f>VLOOKUP(V25921,LISTAS!$M$2:$N$18,2,0)</f>
        <v>#N/A</v>
      </c>
    </row>
    <row r="25922" spans="3:23">
      <c r="C25922" t="e">
        <f>VLOOKUP(B25922,LISTAS!A25880:B25947,2,0)</f>
        <v>#N/A</v>
      </c>
      <c r="W25922" s="35" t="e">
        <f>VLOOKUP(V25922,LISTAS!$M$2:$N$18,2,0)</f>
        <v>#N/A</v>
      </c>
    </row>
    <row r="25923" spans="3:23">
      <c r="C25923" t="e">
        <f>VLOOKUP(B25923,LISTAS!A25881:B25948,2,0)</f>
        <v>#N/A</v>
      </c>
      <c r="W25923" s="35" t="e">
        <f>VLOOKUP(V25923,LISTAS!$M$2:$N$18,2,0)</f>
        <v>#N/A</v>
      </c>
    </row>
    <row r="25924" spans="3:23">
      <c r="C25924" t="e">
        <f>VLOOKUP(B25924,LISTAS!A25882:B25949,2,0)</f>
        <v>#N/A</v>
      </c>
      <c r="W25924" s="35" t="e">
        <f>VLOOKUP(V25924,LISTAS!$M$2:$N$18,2,0)</f>
        <v>#N/A</v>
      </c>
    </row>
    <row r="25925" spans="3:23">
      <c r="C25925" t="e">
        <f>VLOOKUP(B25925,LISTAS!A25883:B25950,2,0)</f>
        <v>#N/A</v>
      </c>
      <c r="W25925" s="35" t="e">
        <f>VLOOKUP(V25925,LISTAS!$M$2:$N$18,2,0)</f>
        <v>#N/A</v>
      </c>
    </row>
    <row r="25926" spans="3:23">
      <c r="C25926" t="e">
        <f>VLOOKUP(B25926,LISTAS!A25884:B25951,2,0)</f>
        <v>#N/A</v>
      </c>
      <c r="W25926" s="35" t="e">
        <f>VLOOKUP(V25926,LISTAS!$M$2:$N$18,2,0)</f>
        <v>#N/A</v>
      </c>
    </row>
    <row r="25927" spans="3:23">
      <c r="C25927" t="e">
        <f>VLOOKUP(B25927,LISTAS!A25885:B25952,2,0)</f>
        <v>#N/A</v>
      </c>
      <c r="W25927" s="35" t="e">
        <f>VLOOKUP(V25927,LISTAS!$M$2:$N$18,2,0)</f>
        <v>#N/A</v>
      </c>
    </row>
    <row r="25928" spans="3:23">
      <c r="C25928" t="e">
        <f>VLOOKUP(B25928,LISTAS!A25886:B25953,2,0)</f>
        <v>#N/A</v>
      </c>
      <c r="W25928" s="35" t="e">
        <f>VLOOKUP(V25928,LISTAS!$M$2:$N$18,2,0)</f>
        <v>#N/A</v>
      </c>
    </row>
    <row r="25929" spans="3:23">
      <c r="C25929" t="e">
        <f>VLOOKUP(B25929,LISTAS!A25887:B25954,2,0)</f>
        <v>#N/A</v>
      </c>
      <c r="W25929" s="35" t="e">
        <f>VLOOKUP(V25929,LISTAS!$M$2:$N$18,2,0)</f>
        <v>#N/A</v>
      </c>
    </row>
    <row r="25930" spans="3:23">
      <c r="C25930" t="e">
        <f>VLOOKUP(B25930,LISTAS!A25888:B25955,2,0)</f>
        <v>#N/A</v>
      </c>
      <c r="W25930" s="35" t="e">
        <f>VLOOKUP(V25930,LISTAS!$M$2:$N$18,2,0)</f>
        <v>#N/A</v>
      </c>
    </row>
    <row r="25931" spans="3:23">
      <c r="C25931" t="e">
        <f>VLOOKUP(B25931,LISTAS!A25889:B25956,2,0)</f>
        <v>#N/A</v>
      </c>
      <c r="W25931" s="35" t="e">
        <f>VLOOKUP(V25931,LISTAS!$M$2:$N$18,2,0)</f>
        <v>#N/A</v>
      </c>
    </row>
    <row r="25932" spans="3:23">
      <c r="C25932" t="e">
        <f>VLOOKUP(B25932,LISTAS!A25890:B25957,2,0)</f>
        <v>#N/A</v>
      </c>
      <c r="W25932" s="35" t="e">
        <f>VLOOKUP(V25932,LISTAS!$M$2:$N$18,2,0)</f>
        <v>#N/A</v>
      </c>
    </row>
    <row r="25933" spans="3:23">
      <c r="C25933" t="e">
        <f>VLOOKUP(B25933,LISTAS!A25891:B25958,2,0)</f>
        <v>#N/A</v>
      </c>
      <c r="W25933" s="35" t="e">
        <f>VLOOKUP(V25933,LISTAS!$M$2:$N$18,2,0)</f>
        <v>#N/A</v>
      </c>
    </row>
    <row r="25934" spans="3:23">
      <c r="C25934" t="e">
        <f>VLOOKUP(B25934,LISTAS!A25892:B25959,2,0)</f>
        <v>#N/A</v>
      </c>
      <c r="W25934" s="35" t="e">
        <f>VLOOKUP(V25934,LISTAS!$M$2:$N$18,2,0)</f>
        <v>#N/A</v>
      </c>
    </row>
    <row r="25935" spans="3:23">
      <c r="C25935" t="e">
        <f>VLOOKUP(B25935,LISTAS!A25893:B25960,2,0)</f>
        <v>#N/A</v>
      </c>
      <c r="W25935" s="35" t="e">
        <f>VLOOKUP(V25935,LISTAS!$M$2:$N$18,2,0)</f>
        <v>#N/A</v>
      </c>
    </row>
    <row r="25936" spans="3:23">
      <c r="C25936" t="e">
        <f>VLOOKUP(B25936,LISTAS!A25894:B25961,2,0)</f>
        <v>#N/A</v>
      </c>
      <c r="W25936" s="35" t="e">
        <f>VLOOKUP(V25936,LISTAS!$M$2:$N$18,2,0)</f>
        <v>#N/A</v>
      </c>
    </row>
    <row r="25937" spans="3:23">
      <c r="C25937" t="e">
        <f>VLOOKUP(B25937,LISTAS!A25895:B25962,2,0)</f>
        <v>#N/A</v>
      </c>
      <c r="W25937" s="35" t="e">
        <f>VLOOKUP(V25937,LISTAS!$M$2:$N$18,2,0)</f>
        <v>#N/A</v>
      </c>
    </row>
    <row r="25938" spans="3:23">
      <c r="C25938" t="e">
        <f>VLOOKUP(B25938,LISTAS!A25896:B25963,2,0)</f>
        <v>#N/A</v>
      </c>
      <c r="W25938" s="35" t="e">
        <f>VLOOKUP(V25938,LISTAS!$M$2:$N$18,2,0)</f>
        <v>#N/A</v>
      </c>
    </row>
    <row r="25939" spans="3:23">
      <c r="C25939" t="e">
        <f>VLOOKUP(B25939,LISTAS!A25897:B25964,2,0)</f>
        <v>#N/A</v>
      </c>
      <c r="W25939" s="35" t="e">
        <f>VLOOKUP(V25939,LISTAS!$M$2:$N$18,2,0)</f>
        <v>#N/A</v>
      </c>
    </row>
    <row r="25940" spans="3:23">
      <c r="C25940" t="e">
        <f>VLOOKUP(B25940,LISTAS!A25898:B25965,2,0)</f>
        <v>#N/A</v>
      </c>
      <c r="W25940" s="35" t="e">
        <f>VLOOKUP(V25940,LISTAS!$M$2:$N$18,2,0)</f>
        <v>#N/A</v>
      </c>
    </row>
    <row r="25941" spans="3:23">
      <c r="C25941" t="e">
        <f>VLOOKUP(B25941,LISTAS!A25899:B25966,2,0)</f>
        <v>#N/A</v>
      </c>
      <c r="W25941" s="35" t="e">
        <f>VLOOKUP(V25941,LISTAS!$M$2:$N$18,2,0)</f>
        <v>#N/A</v>
      </c>
    </row>
    <row r="25942" spans="3:23">
      <c r="C25942" t="e">
        <f>VLOOKUP(B25942,LISTAS!A25900:B25967,2,0)</f>
        <v>#N/A</v>
      </c>
      <c r="W25942" s="35" t="e">
        <f>VLOOKUP(V25942,LISTAS!$M$2:$N$18,2,0)</f>
        <v>#N/A</v>
      </c>
    </row>
    <row r="25943" spans="3:23">
      <c r="C25943" t="e">
        <f>VLOOKUP(B25943,LISTAS!A25901:B25968,2,0)</f>
        <v>#N/A</v>
      </c>
      <c r="W25943" s="35" t="e">
        <f>VLOOKUP(V25943,LISTAS!$M$2:$N$18,2,0)</f>
        <v>#N/A</v>
      </c>
    </row>
    <row r="25944" spans="3:23">
      <c r="C25944" t="e">
        <f>VLOOKUP(B25944,LISTAS!A25902:B25969,2,0)</f>
        <v>#N/A</v>
      </c>
      <c r="W25944" s="35" t="e">
        <f>VLOOKUP(V25944,LISTAS!$M$2:$N$18,2,0)</f>
        <v>#N/A</v>
      </c>
    </row>
    <row r="25945" spans="3:23">
      <c r="C25945" t="e">
        <f>VLOOKUP(B25945,LISTAS!A25903:B25970,2,0)</f>
        <v>#N/A</v>
      </c>
      <c r="W25945" s="35" t="e">
        <f>VLOOKUP(V25945,LISTAS!$M$2:$N$18,2,0)</f>
        <v>#N/A</v>
      </c>
    </row>
    <row r="25946" spans="3:23">
      <c r="C25946" t="e">
        <f>VLOOKUP(B25946,LISTAS!A25904:B25971,2,0)</f>
        <v>#N/A</v>
      </c>
      <c r="W25946" s="35" t="e">
        <f>VLOOKUP(V25946,LISTAS!$M$2:$N$18,2,0)</f>
        <v>#N/A</v>
      </c>
    </row>
    <row r="25947" spans="3:23">
      <c r="C25947" t="e">
        <f>VLOOKUP(B25947,LISTAS!A25905:B25972,2,0)</f>
        <v>#N/A</v>
      </c>
      <c r="W25947" s="35" t="e">
        <f>VLOOKUP(V25947,LISTAS!$M$2:$N$18,2,0)</f>
        <v>#N/A</v>
      </c>
    </row>
    <row r="25948" spans="3:23">
      <c r="C25948" t="e">
        <f>VLOOKUP(B25948,LISTAS!A25906:B25973,2,0)</f>
        <v>#N/A</v>
      </c>
      <c r="W25948" s="35" t="e">
        <f>VLOOKUP(V25948,LISTAS!$M$2:$N$18,2,0)</f>
        <v>#N/A</v>
      </c>
    </row>
    <row r="25949" spans="3:23">
      <c r="C25949" t="e">
        <f>VLOOKUP(B25949,LISTAS!A25907:B25974,2,0)</f>
        <v>#N/A</v>
      </c>
      <c r="W25949" s="35" t="e">
        <f>VLOOKUP(V25949,LISTAS!$M$2:$N$18,2,0)</f>
        <v>#N/A</v>
      </c>
    </row>
    <row r="25950" spans="3:23">
      <c r="C25950" t="e">
        <f>VLOOKUP(B25950,LISTAS!A25908:B25975,2,0)</f>
        <v>#N/A</v>
      </c>
      <c r="W25950" s="35" t="e">
        <f>VLOOKUP(V25950,LISTAS!$M$2:$N$18,2,0)</f>
        <v>#N/A</v>
      </c>
    </row>
    <row r="25951" spans="3:23">
      <c r="C25951" t="e">
        <f>VLOOKUP(B25951,LISTAS!A25909:B25976,2,0)</f>
        <v>#N/A</v>
      </c>
      <c r="W25951" s="35" t="e">
        <f>VLOOKUP(V25951,LISTAS!$M$2:$N$18,2,0)</f>
        <v>#N/A</v>
      </c>
    </row>
    <row r="25952" spans="3:23">
      <c r="C25952" t="e">
        <f>VLOOKUP(B25952,LISTAS!A25910:B25977,2,0)</f>
        <v>#N/A</v>
      </c>
      <c r="W25952" s="35" t="e">
        <f>VLOOKUP(V25952,LISTAS!$M$2:$N$18,2,0)</f>
        <v>#N/A</v>
      </c>
    </row>
    <row r="25953" spans="3:23">
      <c r="C25953" t="e">
        <f>VLOOKUP(B25953,LISTAS!A25911:B25978,2,0)</f>
        <v>#N/A</v>
      </c>
      <c r="W25953" s="35" t="e">
        <f>VLOOKUP(V25953,LISTAS!$M$2:$N$18,2,0)</f>
        <v>#N/A</v>
      </c>
    </row>
    <row r="25954" spans="3:23">
      <c r="C25954" t="e">
        <f>VLOOKUP(B25954,LISTAS!A25912:B25979,2,0)</f>
        <v>#N/A</v>
      </c>
      <c r="W25954" s="35" t="e">
        <f>VLOOKUP(V25954,LISTAS!$M$2:$N$18,2,0)</f>
        <v>#N/A</v>
      </c>
    </row>
    <row r="25955" spans="3:23">
      <c r="C25955" t="e">
        <f>VLOOKUP(B25955,LISTAS!A25913:B25980,2,0)</f>
        <v>#N/A</v>
      </c>
      <c r="W25955" s="35" t="e">
        <f>VLOOKUP(V25955,LISTAS!$M$2:$N$18,2,0)</f>
        <v>#N/A</v>
      </c>
    </row>
    <row r="25956" spans="3:23">
      <c r="C25956" t="e">
        <f>VLOOKUP(B25956,LISTAS!A25914:B25981,2,0)</f>
        <v>#N/A</v>
      </c>
      <c r="W25956" s="35" t="e">
        <f>VLOOKUP(V25956,LISTAS!$M$2:$N$18,2,0)</f>
        <v>#N/A</v>
      </c>
    </row>
    <row r="25957" spans="3:23">
      <c r="C25957" t="e">
        <f>VLOOKUP(B25957,LISTAS!A25915:B25982,2,0)</f>
        <v>#N/A</v>
      </c>
      <c r="W25957" s="35" t="e">
        <f>VLOOKUP(V25957,LISTAS!$M$2:$N$18,2,0)</f>
        <v>#N/A</v>
      </c>
    </row>
    <row r="25958" spans="3:23">
      <c r="C25958" t="e">
        <f>VLOOKUP(B25958,LISTAS!A25916:B25983,2,0)</f>
        <v>#N/A</v>
      </c>
      <c r="W25958" s="35" t="e">
        <f>VLOOKUP(V25958,LISTAS!$M$2:$N$18,2,0)</f>
        <v>#N/A</v>
      </c>
    </row>
    <row r="25959" spans="3:23">
      <c r="C25959" t="e">
        <f>VLOOKUP(B25959,LISTAS!A25917:B25984,2,0)</f>
        <v>#N/A</v>
      </c>
      <c r="W25959" s="35" t="e">
        <f>VLOOKUP(V25959,LISTAS!$M$2:$N$18,2,0)</f>
        <v>#N/A</v>
      </c>
    </row>
    <row r="25960" spans="3:23">
      <c r="C25960" t="e">
        <f>VLOOKUP(B25960,LISTAS!A25918:B25985,2,0)</f>
        <v>#N/A</v>
      </c>
      <c r="W25960" s="35" t="e">
        <f>VLOOKUP(V25960,LISTAS!$M$2:$N$18,2,0)</f>
        <v>#N/A</v>
      </c>
    </row>
    <row r="25961" spans="3:23">
      <c r="C25961" t="e">
        <f>VLOOKUP(B25961,LISTAS!A25919:B25986,2,0)</f>
        <v>#N/A</v>
      </c>
      <c r="W25961" s="35" t="e">
        <f>VLOOKUP(V25961,LISTAS!$M$2:$N$18,2,0)</f>
        <v>#N/A</v>
      </c>
    </row>
    <row r="25962" spans="3:23">
      <c r="C25962" t="e">
        <f>VLOOKUP(B25962,LISTAS!A25920:B25987,2,0)</f>
        <v>#N/A</v>
      </c>
      <c r="W25962" s="35" t="e">
        <f>VLOOKUP(V25962,LISTAS!$M$2:$N$18,2,0)</f>
        <v>#N/A</v>
      </c>
    </row>
    <row r="25963" spans="3:23">
      <c r="C25963" t="e">
        <f>VLOOKUP(B25963,LISTAS!A25921:B25988,2,0)</f>
        <v>#N/A</v>
      </c>
      <c r="W25963" s="35" t="e">
        <f>VLOOKUP(V25963,LISTAS!$M$2:$N$18,2,0)</f>
        <v>#N/A</v>
      </c>
    </row>
    <row r="25964" spans="3:23">
      <c r="C25964" t="e">
        <f>VLOOKUP(B25964,LISTAS!A25922:B25989,2,0)</f>
        <v>#N/A</v>
      </c>
      <c r="W25964" s="35" t="e">
        <f>VLOOKUP(V25964,LISTAS!$M$2:$N$18,2,0)</f>
        <v>#N/A</v>
      </c>
    </row>
    <row r="25965" spans="3:23">
      <c r="C25965" t="e">
        <f>VLOOKUP(B25965,LISTAS!A25923:B25990,2,0)</f>
        <v>#N/A</v>
      </c>
      <c r="W25965" s="35" t="e">
        <f>VLOOKUP(V25965,LISTAS!$M$2:$N$18,2,0)</f>
        <v>#N/A</v>
      </c>
    </row>
    <row r="25966" spans="3:23">
      <c r="C25966" t="e">
        <f>VLOOKUP(B25966,LISTAS!A25924:B25991,2,0)</f>
        <v>#N/A</v>
      </c>
      <c r="W25966" s="35" t="e">
        <f>VLOOKUP(V25966,LISTAS!$M$2:$N$18,2,0)</f>
        <v>#N/A</v>
      </c>
    </row>
    <row r="25967" spans="3:23">
      <c r="C25967" t="e">
        <f>VLOOKUP(B25967,LISTAS!A25925:B25992,2,0)</f>
        <v>#N/A</v>
      </c>
      <c r="W25967" s="35" t="e">
        <f>VLOOKUP(V25967,LISTAS!$M$2:$N$18,2,0)</f>
        <v>#N/A</v>
      </c>
    </row>
    <row r="25968" spans="3:23">
      <c r="C25968" t="e">
        <f>VLOOKUP(B25968,LISTAS!A25926:B25993,2,0)</f>
        <v>#N/A</v>
      </c>
      <c r="W25968" s="35" t="e">
        <f>VLOOKUP(V25968,LISTAS!$M$2:$N$18,2,0)</f>
        <v>#N/A</v>
      </c>
    </row>
    <row r="25969" spans="3:23">
      <c r="C25969" t="e">
        <f>VLOOKUP(B25969,LISTAS!A25927:B25994,2,0)</f>
        <v>#N/A</v>
      </c>
      <c r="W25969" s="35" t="e">
        <f>VLOOKUP(V25969,LISTAS!$M$2:$N$18,2,0)</f>
        <v>#N/A</v>
      </c>
    </row>
    <row r="25970" spans="3:23">
      <c r="C25970" t="e">
        <f>VLOOKUP(B25970,LISTAS!A25928:B25995,2,0)</f>
        <v>#N/A</v>
      </c>
      <c r="W25970" s="35" t="e">
        <f>VLOOKUP(V25970,LISTAS!$M$2:$N$18,2,0)</f>
        <v>#N/A</v>
      </c>
    </row>
    <row r="25971" spans="3:23">
      <c r="C25971" t="e">
        <f>VLOOKUP(B25971,LISTAS!A25929:B25996,2,0)</f>
        <v>#N/A</v>
      </c>
      <c r="W25971" s="35" t="e">
        <f>VLOOKUP(V25971,LISTAS!$M$2:$N$18,2,0)</f>
        <v>#N/A</v>
      </c>
    </row>
    <row r="25972" spans="3:23">
      <c r="C25972" t="e">
        <f>VLOOKUP(B25972,LISTAS!A25930:B25997,2,0)</f>
        <v>#N/A</v>
      </c>
      <c r="W25972" s="35" t="e">
        <f>VLOOKUP(V25972,LISTAS!$M$2:$N$18,2,0)</f>
        <v>#N/A</v>
      </c>
    </row>
    <row r="25973" spans="3:23">
      <c r="C25973" t="e">
        <f>VLOOKUP(B25973,LISTAS!A25931:B25998,2,0)</f>
        <v>#N/A</v>
      </c>
      <c r="W25973" s="35" t="e">
        <f>VLOOKUP(V25973,LISTAS!$M$2:$N$18,2,0)</f>
        <v>#N/A</v>
      </c>
    </row>
    <row r="25974" spans="3:23">
      <c r="C25974" t="e">
        <f>VLOOKUP(B25974,LISTAS!A25932:B25999,2,0)</f>
        <v>#N/A</v>
      </c>
      <c r="W25974" s="35" t="e">
        <f>VLOOKUP(V25974,LISTAS!$M$2:$N$18,2,0)</f>
        <v>#N/A</v>
      </c>
    </row>
    <row r="25975" spans="3:23">
      <c r="C25975" t="e">
        <f>VLOOKUP(B25975,LISTAS!A25933:B26000,2,0)</f>
        <v>#N/A</v>
      </c>
      <c r="W25975" s="35" t="e">
        <f>VLOOKUP(V25975,LISTAS!$M$2:$N$18,2,0)</f>
        <v>#N/A</v>
      </c>
    </row>
    <row r="25976" spans="3:23">
      <c r="C25976" t="e">
        <f>VLOOKUP(B25976,LISTAS!A25934:B26001,2,0)</f>
        <v>#N/A</v>
      </c>
      <c r="W25976" s="35" t="e">
        <f>VLOOKUP(V25976,LISTAS!$M$2:$N$18,2,0)</f>
        <v>#N/A</v>
      </c>
    </row>
    <row r="25977" spans="3:23">
      <c r="C25977" t="e">
        <f>VLOOKUP(B25977,LISTAS!A25935:B26002,2,0)</f>
        <v>#N/A</v>
      </c>
      <c r="W25977" s="35" t="e">
        <f>VLOOKUP(V25977,LISTAS!$M$2:$N$18,2,0)</f>
        <v>#N/A</v>
      </c>
    </row>
    <row r="25978" spans="3:23">
      <c r="C25978" t="e">
        <f>VLOOKUP(B25978,LISTAS!A25936:B26003,2,0)</f>
        <v>#N/A</v>
      </c>
      <c r="W25978" s="35" t="e">
        <f>VLOOKUP(V25978,LISTAS!$M$2:$N$18,2,0)</f>
        <v>#N/A</v>
      </c>
    </row>
    <row r="25979" spans="3:23">
      <c r="C25979" t="e">
        <f>VLOOKUP(B25979,LISTAS!A25937:B26004,2,0)</f>
        <v>#N/A</v>
      </c>
      <c r="W25979" s="35" t="e">
        <f>VLOOKUP(V25979,LISTAS!$M$2:$N$18,2,0)</f>
        <v>#N/A</v>
      </c>
    </row>
    <row r="25980" spans="3:23">
      <c r="C25980" t="e">
        <f>VLOOKUP(B25980,LISTAS!A25938:B26005,2,0)</f>
        <v>#N/A</v>
      </c>
      <c r="W25980" s="35" t="e">
        <f>VLOOKUP(V25980,LISTAS!$M$2:$N$18,2,0)</f>
        <v>#N/A</v>
      </c>
    </row>
    <row r="25981" spans="3:23">
      <c r="C25981" t="e">
        <f>VLOOKUP(B25981,LISTAS!A25939:B26006,2,0)</f>
        <v>#N/A</v>
      </c>
      <c r="W25981" s="35" t="e">
        <f>VLOOKUP(V25981,LISTAS!$M$2:$N$18,2,0)</f>
        <v>#N/A</v>
      </c>
    </row>
    <row r="25982" spans="3:23">
      <c r="C25982" t="e">
        <f>VLOOKUP(B25982,LISTAS!A25940:B26007,2,0)</f>
        <v>#N/A</v>
      </c>
      <c r="W25982" s="35" t="e">
        <f>VLOOKUP(V25982,LISTAS!$M$2:$N$18,2,0)</f>
        <v>#N/A</v>
      </c>
    </row>
    <row r="25983" spans="3:23">
      <c r="C25983" t="e">
        <f>VLOOKUP(B25983,LISTAS!A25941:B26008,2,0)</f>
        <v>#N/A</v>
      </c>
      <c r="W25983" s="35" t="e">
        <f>VLOOKUP(V25983,LISTAS!$M$2:$N$18,2,0)</f>
        <v>#N/A</v>
      </c>
    </row>
    <row r="25984" spans="3:23">
      <c r="C25984" t="e">
        <f>VLOOKUP(B25984,LISTAS!A25942:B26009,2,0)</f>
        <v>#N/A</v>
      </c>
      <c r="W25984" s="35" t="e">
        <f>VLOOKUP(V25984,LISTAS!$M$2:$N$18,2,0)</f>
        <v>#N/A</v>
      </c>
    </row>
    <row r="25985" spans="3:23">
      <c r="C25985" t="e">
        <f>VLOOKUP(B25985,LISTAS!A25943:B26010,2,0)</f>
        <v>#N/A</v>
      </c>
      <c r="W25985" s="35" t="e">
        <f>VLOOKUP(V25985,LISTAS!$M$2:$N$18,2,0)</f>
        <v>#N/A</v>
      </c>
    </row>
    <row r="25986" spans="3:23">
      <c r="C25986" t="e">
        <f>VLOOKUP(B25986,LISTAS!A25944:B26011,2,0)</f>
        <v>#N/A</v>
      </c>
      <c r="W25986" s="35" t="e">
        <f>VLOOKUP(V25986,LISTAS!$M$2:$N$18,2,0)</f>
        <v>#N/A</v>
      </c>
    </row>
    <row r="25987" spans="3:23">
      <c r="C25987" t="e">
        <f>VLOOKUP(B25987,LISTAS!A25945:B26012,2,0)</f>
        <v>#N/A</v>
      </c>
      <c r="W25987" s="35" t="e">
        <f>VLOOKUP(V25987,LISTAS!$M$2:$N$18,2,0)</f>
        <v>#N/A</v>
      </c>
    </row>
    <row r="25988" spans="3:23">
      <c r="C25988" t="e">
        <f>VLOOKUP(B25988,LISTAS!A25946:B26013,2,0)</f>
        <v>#N/A</v>
      </c>
      <c r="W25988" s="35" t="e">
        <f>VLOOKUP(V25988,LISTAS!$M$2:$N$18,2,0)</f>
        <v>#N/A</v>
      </c>
    </row>
    <row r="25989" spans="3:23">
      <c r="C25989" t="e">
        <f>VLOOKUP(B25989,LISTAS!A25947:B26014,2,0)</f>
        <v>#N/A</v>
      </c>
      <c r="W25989" s="35" t="e">
        <f>VLOOKUP(V25989,LISTAS!$M$2:$N$18,2,0)</f>
        <v>#N/A</v>
      </c>
    </row>
    <row r="25990" spans="3:23">
      <c r="C25990" t="e">
        <f>VLOOKUP(B25990,LISTAS!A25948:B26015,2,0)</f>
        <v>#N/A</v>
      </c>
      <c r="W25990" s="35" t="e">
        <f>VLOOKUP(V25990,LISTAS!$M$2:$N$18,2,0)</f>
        <v>#N/A</v>
      </c>
    </row>
    <row r="25991" spans="3:23">
      <c r="C25991" t="e">
        <f>VLOOKUP(B25991,LISTAS!A25949:B26016,2,0)</f>
        <v>#N/A</v>
      </c>
      <c r="W25991" s="35" t="e">
        <f>VLOOKUP(V25991,LISTAS!$M$2:$N$18,2,0)</f>
        <v>#N/A</v>
      </c>
    </row>
    <row r="25992" spans="3:23">
      <c r="C25992" t="e">
        <f>VLOOKUP(B25992,LISTAS!A25950:B26017,2,0)</f>
        <v>#N/A</v>
      </c>
      <c r="W25992" s="35" t="e">
        <f>VLOOKUP(V25992,LISTAS!$M$2:$N$18,2,0)</f>
        <v>#N/A</v>
      </c>
    </row>
    <row r="25993" spans="3:23">
      <c r="C25993" t="e">
        <f>VLOOKUP(B25993,LISTAS!A25951:B26018,2,0)</f>
        <v>#N/A</v>
      </c>
      <c r="W25993" s="35" t="e">
        <f>VLOOKUP(V25993,LISTAS!$M$2:$N$18,2,0)</f>
        <v>#N/A</v>
      </c>
    </row>
    <row r="25994" spans="3:23">
      <c r="C25994" t="e">
        <f>VLOOKUP(B25994,LISTAS!A25952:B26019,2,0)</f>
        <v>#N/A</v>
      </c>
      <c r="W25994" s="35" t="e">
        <f>VLOOKUP(V25994,LISTAS!$M$2:$N$18,2,0)</f>
        <v>#N/A</v>
      </c>
    </row>
    <row r="25995" spans="3:23">
      <c r="C25995" t="e">
        <f>VLOOKUP(B25995,LISTAS!A25953:B26020,2,0)</f>
        <v>#N/A</v>
      </c>
      <c r="W25995" s="35" t="e">
        <f>VLOOKUP(V25995,LISTAS!$M$2:$N$18,2,0)</f>
        <v>#N/A</v>
      </c>
    </row>
    <row r="25996" spans="3:23">
      <c r="C25996" t="e">
        <f>VLOOKUP(B25996,LISTAS!A25954:B26021,2,0)</f>
        <v>#N/A</v>
      </c>
      <c r="W25996" s="35" t="e">
        <f>VLOOKUP(V25996,LISTAS!$M$2:$N$18,2,0)</f>
        <v>#N/A</v>
      </c>
    </row>
    <row r="25997" spans="3:23">
      <c r="C25997" t="e">
        <f>VLOOKUP(B25997,LISTAS!A25955:B26022,2,0)</f>
        <v>#N/A</v>
      </c>
      <c r="W25997" s="35" t="e">
        <f>VLOOKUP(V25997,LISTAS!$M$2:$N$18,2,0)</f>
        <v>#N/A</v>
      </c>
    </row>
    <row r="25998" spans="3:23">
      <c r="C25998" t="e">
        <f>VLOOKUP(B25998,LISTAS!A25956:B26023,2,0)</f>
        <v>#N/A</v>
      </c>
      <c r="W25998" s="35" t="e">
        <f>VLOOKUP(V25998,LISTAS!$M$2:$N$18,2,0)</f>
        <v>#N/A</v>
      </c>
    </row>
    <row r="25999" spans="3:23">
      <c r="C25999" t="e">
        <f>VLOOKUP(B25999,LISTAS!A25957:B26024,2,0)</f>
        <v>#N/A</v>
      </c>
      <c r="W25999" s="35" t="e">
        <f>VLOOKUP(V25999,LISTAS!$M$2:$N$18,2,0)</f>
        <v>#N/A</v>
      </c>
    </row>
    <row r="26000" spans="3:23">
      <c r="C26000" t="e">
        <f>VLOOKUP(B26000,LISTAS!A25958:B26025,2,0)</f>
        <v>#N/A</v>
      </c>
      <c r="W26000" s="35" t="e">
        <f>VLOOKUP(V26000,LISTAS!$M$2:$N$18,2,0)</f>
        <v>#N/A</v>
      </c>
    </row>
    <row r="26001" spans="3:23">
      <c r="C26001" t="e">
        <f>VLOOKUP(B26001,LISTAS!A25959:B26026,2,0)</f>
        <v>#N/A</v>
      </c>
      <c r="W26001" s="35" t="e">
        <f>VLOOKUP(V26001,LISTAS!$M$2:$N$18,2,0)</f>
        <v>#N/A</v>
      </c>
    </row>
    <row r="26002" spans="3:23">
      <c r="C26002" t="e">
        <f>VLOOKUP(B26002,LISTAS!A25960:B26027,2,0)</f>
        <v>#N/A</v>
      </c>
      <c r="W26002" s="35" t="e">
        <f>VLOOKUP(V26002,LISTAS!$M$2:$N$18,2,0)</f>
        <v>#N/A</v>
      </c>
    </row>
    <row r="26003" spans="3:23">
      <c r="C26003" t="e">
        <f>VLOOKUP(B26003,LISTAS!A25961:B26028,2,0)</f>
        <v>#N/A</v>
      </c>
      <c r="W26003" s="35" t="e">
        <f>VLOOKUP(V26003,LISTAS!$M$2:$N$18,2,0)</f>
        <v>#N/A</v>
      </c>
    </row>
    <row r="26004" spans="3:23">
      <c r="C26004" t="e">
        <f>VLOOKUP(B26004,LISTAS!A25962:B26029,2,0)</f>
        <v>#N/A</v>
      </c>
      <c r="W26004" s="35" t="e">
        <f>VLOOKUP(V26004,LISTAS!$M$2:$N$18,2,0)</f>
        <v>#N/A</v>
      </c>
    </row>
    <row r="26005" spans="3:23">
      <c r="C26005" t="e">
        <f>VLOOKUP(B26005,LISTAS!A25963:B26030,2,0)</f>
        <v>#N/A</v>
      </c>
      <c r="W26005" s="35" t="e">
        <f>VLOOKUP(V26005,LISTAS!$M$2:$N$18,2,0)</f>
        <v>#N/A</v>
      </c>
    </row>
    <row r="26006" spans="3:23">
      <c r="C26006" t="e">
        <f>VLOOKUP(B26006,LISTAS!A25964:B26031,2,0)</f>
        <v>#N/A</v>
      </c>
      <c r="W26006" s="35" t="e">
        <f>VLOOKUP(V26006,LISTAS!$M$2:$N$18,2,0)</f>
        <v>#N/A</v>
      </c>
    </row>
    <row r="26007" spans="3:23">
      <c r="C26007" t="e">
        <f>VLOOKUP(B26007,LISTAS!A25965:B26032,2,0)</f>
        <v>#N/A</v>
      </c>
      <c r="W26007" s="35" t="e">
        <f>VLOOKUP(V26007,LISTAS!$M$2:$N$18,2,0)</f>
        <v>#N/A</v>
      </c>
    </row>
    <row r="26008" spans="3:23">
      <c r="C26008" t="e">
        <f>VLOOKUP(B26008,LISTAS!A25966:B26033,2,0)</f>
        <v>#N/A</v>
      </c>
      <c r="W26008" s="35" t="e">
        <f>VLOOKUP(V26008,LISTAS!$M$2:$N$18,2,0)</f>
        <v>#N/A</v>
      </c>
    </row>
    <row r="26009" spans="3:23">
      <c r="C26009" t="e">
        <f>VLOOKUP(B26009,LISTAS!A25967:B26034,2,0)</f>
        <v>#N/A</v>
      </c>
      <c r="W26009" s="35" t="e">
        <f>VLOOKUP(V26009,LISTAS!$M$2:$N$18,2,0)</f>
        <v>#N/A</v>
      </c>
    </row>
    <row r="26010" spans="3:23">
      <c r="C26010" t="e">
        <f>VLOOKUP(B26010,LISTAS!A25968:B26035,2,0)</f>
        <v>#N/A</v>
      </c>
      <c r="W26010" s="35" t="e">
        <f>VLOOKUP(V26010,LISTAS!$M$2:$N$18,2,0)</f>
        <v>#N/A</v>
      </c>
    </row>
    <row r="26011" spans="3:23">
      <c r="C26011" t="e">
        <f>VLOOKUP(B26011,LISTAS!A25969:B26036,2,0)</f>
        <v>#N/A</v>
      </c>
      <c r="W26011" s="35" t="e">
        <f>VLOOKUP(V26011,LISTAS!$M$2:$N$18,2,0)</f>
        <v>#N/A</v>
      </c>
    </row>
    <row r="26012" spans="3:23">
      <c r="C26012" t="e">
        <f>VLOOKUP(B26012,LISTAS!A25970:B26037,2,0)</f>
        <v>#N/A</v>
      </c>
      <c r="W26012" s="35" t="e">
        <f>VLOOKUP(V26012,LISTAS!$M$2:$N$18,2,0)</f>
        <v>#N/A</v>
      </c>
    </row>
    <row r="26013" spans="3:23">
      <c r="C26013" t="e">
        <f>VLOOKUP(B26013,LISTAS!A25971:B26038,2,0)</f>
        <v>#N/A</v>
      </c>
      <c r="W26013" s="35" t="e">
        <f>VLOOKUP(V26013,LISTAS!$M$2:$N$18,2,0)</f>
        <v>#N/A</v>
      </c>
    </row>
    <row r="26014" spans="3:23">
      <c r="C26014" t="e">
        <f>VLOOKUP(B26014,LISTAS!A25972:B26039,2,0)</f>
        <v>#N/A</v>
      </c>
      <c r="W26014" s="35" t="e">
        <f>VLOOKUP(V26014,LISTAS!$M$2:$N$18,2,0)</f>
        <v>#N/A</v>
      </c>
    </row>
    <row r="26015" spans="3:23">
      <c r="C26015" t="e">
        <f>VLOOKUP(B26015,LISTAS!A25973:B26040,2,0)</f>
        <v>#N/A</v>
      </c>
      <c r="W26015" s="35" t="e">
        <f>VLOOKUP(V26015,LISTAS!$M$2:$N$18,2,0)</f>
        <v>#N/A</v>
      </c>
    </row>
    <row r="26016" spans="3:23">
      <c r="C26016" t="e">
        <f>VLOOKUP(B26016,LISTAS!A25974:B26041,2,0)</f>
        <v>#N/A</v>
      </c>
      <c r="W26016" s="35" t="e">
        <f>VLOOKUP(V26016,LISTAS!$M$2:$N$18,2,0)</f>
        <v>#N/A</v>
      </c>
    </row>
    <row r="26017" spans="3:23">
      <c r="C26017" t="e">
        <f>VLOOKUP(B26017,LISTAS!A25975:B26042,2,0)</f>
        <v>#N/A</v>
      </c>
      <c r="W26017" s="35" t="e">
        <f>VLOOKUP(V26017,LISTAS!$M$2:$N$18,2,0)</f>
        <v>#N/A</v>
      </c>
    </row>
    <row r="26018" spans="3:23">
      <c r="C26018" t="e">
        <f>VLOOKUP(B26018,LISTAS!A25976:B26043,2,0)</f>
        <v>#N/A</v>
      </c>
      <c r="W26018" s="35" t="e">
        <f>VLOOKUP(V26018,LISTAS!$M$2:$N$18,2,0)</f>
        <v>#N/A</v>
      </c>
    </row>
    <row r="26019" spans="3:23">
      <c r="C26019" t="e">
        <f>VLOOKUP(B26019,LISTAS!A25977:B26044,2,0)</f>
        <v>#N/A</v>
      </c>
      <c r="W26019" s="35" t="e">
        <f>VLOOKUP(V26019,LISTAS!$M$2:$N$18,2,0)</f>
        <v>#N/A</v>
      </c>
    </row>
    <row r="26020" spans="3:23">
      <c r="C26020" t="e">
        <f>VLOOKUP(B26020,LISTAS!A25978:B26045,2,0)</f>
        <v>#N/A</v>
      </c>
      <c r="W26020" s="35" t="e">
        <f>VLOOKUP(V26020,LISTAS!$M$2:$N$18,2,0)</f>
        <v>#N/A</v>
      </c>
    </row>
    <row r="26021" spans="3:23">
      <c r="C26021" t="e">
        <f>VLOOKUP(B26021,LISTAS!A25979:B26046,2,0)</f>
        <v>#N/A</v>
      </c>
      <c r="W26021" s="35" t="e">
        <f>VLOOKUP(V26021,LISTAS!$M$2:$N$18,2,0)</f>
        <v>#N/A</v>
      </c>
    </row>
    <row r="26022" spans="3:23">
      <c r="C26022" t="e">
        <f>VLOOKUP(B26022,LISTAS!A25980:B26047,2,0)</f>
        <v>#N/A</v>
      </c>
      <c r="W26022" s="35" t="e">
        <f>VLOOKUP(V26022,LISTAS!$M$2:$N$18,2,0)</f>
        <v>#N/A</v>
      </c>
    </row>
    <row r="26023" spans="3:23">
      <c r="C26023" t="e">
        <f>VLOOKUP(B26023,LISTAS!A25981:B26048,2,0)</f>
        <v>#N/A</v>
      </c>
      <c r="W26023" s="35" t="e">
        <f>VLOOKUP(V26023,LISTAS!$M$2:$N$18,2,0)</f>
        <v>#N/A</v>
      </c>
    </row>
    <row r="26024" spans="3:23">
      <c r="C26024" t="e">
        <f>VLOOKUP(B26024,LISTAS!A25982:B26049,2,0)</f>
        <v>#N/A</v>
      </c>
      <c r="W26024" s="35" t="e">
        <f>VLOOKUP(V26024,LISTAS!$M$2:$N$18,2,0)</f>
        <v>#N/A</v>
      </c>
    </row>
    <row r="26025" spans="3:23">
      <c r="C26025" t="e">
        <f>VLOOKUP(B26025,LISTAS!A25983:B26050,2,0)</f>
        <v>#N/A</v>
      </c>
      <c r="W26025" s="35" t="e">
        <f>VLOOKUP(V26025,LISTAS!$M$2:$N$18,2,0)</f>
        <v>#N/A</v>
      </c>
    </row>
    <row r="26026" spans="3:23">
      <c r="C26026" t="e">
        <f>VLOOKUP(B26026,LISTAS!A25984:B26051,2,0)</f>
        <v>#N/A</v>
      </c>
      <c r="W26026" s="35" t="e">
        <f>VLOOKUP(V26026,LISTAS!$M$2:$N$18,2,0)</f>
        <v>#N/A</v>
      </c>
    </row>
    <row r="26027" spans="3:23">
      <c r="C26027" t="e">
        <f>VLOOKUP(B26027,LISTAS!A25985:B26052,2,0)</f>
        <v>#N/A</v>
      </c>
      <c r="W26027" s="35" t="e">
        <f>VLOOKUP(V26027,LISTAS!$M$2:$N$18,2,0)</f>
        <v>#N/A</v>
      </c>
    </row>
    <row r="26028" spans="3:23">
      <c r="C26028" t="e">
        <f>VLOOKUP(B26028,LISTAS!A25986:B26053,2,0)</f>
        <v>#N/A</v>
      </c>
      <c r="W26028" s="35" t="e">
        <f>VLOOKUP(V26028,LISTAS!$M$2:$N$18,2,0)</f>
        <v>#N/A</v>
      </c>
    </row>
    <row r="26029" spans="3:23">
      <c r="C26029" t="e">
        <f>VLOOKUP(B26029,LISTAS!A25987:B26054,2,0)</f>
        <v>#N/A</v>
      </c>
      <c r="W26029" s="35" t="e">
        <f>VLOOKUP(V26029,LISTAS!$M$2:$N$18,2,0)</f>
        <v>#N/A</v>
      </c>
    </row>
    <row r="26030" spans="3:23">
      <c r="C26030" t="e">
        <f>VLOOKUP(B26030,LISTAS!A25988:B26055,2,0)</f>
        <v>#N/A</v>
      </c>
      <c r="W26030" s="35" t="e">
        <f>VLOOKUP(V26030,LISTAS!$M$2:$N$18,2,0)</f>
        <v>#N/A</v>
      </c>
    </row>
    <row r="26031" spans="3:23">
      <c r="C26031" t="e">
        <f>VLOOKUP(B26031,LISTAS!A25989:B26056,2,0)</f>
        <v>#N/A</v>
      </c>
      <c r="W26031" s="35" t="e">
        <f>VLOOKUP(V26031,LISTAS!$M$2:$N$18,2,0)</f>
        <v>#N/A</v>
      </c>
    </row>
    <row r="26032" spans="3:23">
      <c r="C26032" t="e">
        <f>VLOOKUP(B26032,LISTAS!A25990:B26057,2,0)</f>
        <v>#N/A</v>
      </c>
      <c r="W26032" s="35" t="e">
        <f>VLOOKUP(V26032,LISTAS!$M$2:$N$18,2,0)</f>
        <v>#N/A</v>
      </c>
    </row>
    <row r="26033" spans="3:23">
      <c r="C26033" t="e">
        <f>VLOOKUP(B26033,LISTAS!A25991:B26058,2,0)</f>
        <v>#N/A</v>
      </c>
      <c r="W26033" s="35" t="e">
        <f>VLOOKUP(V26033,LISTAS!$M$2:$N$18,2,0)</f>
        <v>#N/A</v>
      </c>
    </row>
    <row r="26034" spans="3:23">
      <c r="C26034" t="e">
        <f>VLOOKUP(B26034,LISTAS!A25992:B26059,2,0)</f>
        <v>#N/A</v>
      </c>
      <c r="W26034" s="35" t="e">
        <f>VLOOKUP(V26034,LISTAS!$M$2:$N$18,2,0)</f>
        <v>#N/A</v>
      </c>
    </row>
    <row r="26035" spans="3:23">
      <c r="C26035" t="e">
        <f>VLOOKUP(B26035,LISTAS!A25993:B26060,2,0)</f>
        <v>#N/A</v>
      </c>
      <c r="W26035" s="35" t="e">
        <f>VLOOKUP(V26035,LISTAS!$M$2:$N$18,2,0)</f>
        <v>#N/A</v>
      </c>
    </row>
    <row r="26036" spans="3:23">
      <c r="C26036" t="e">
        <f>VLOOKUP(B26036,LISTAS!A25994:B26061,2,0)</f>
        <v>#N/A</v>
      </c>
      <c r="W26036" s="35" t="e">
        <f>VLOOKUP(V26036,LISTAS!$M$2:$N$18,2,0)</f>
        <v>#N/A</v>
      </c>
    </row>
    <row r="26037" spans="3:23">
      <c r="C26037" t="e">
        <f>VLOOKUP(B26037,LISTAS!A25995:B26062,2,0)</f>
        <v>#N/A</v>
      </c>
      <c r="W26037" s="35" t="e">
        <f>VLOOKUP(V26037,LISTAS!$M$2:$N$18,2,0)</f>
        <v>#N/A</v>
      </c>
    </row>
    <row r="26038" spans="3:23">
      <c r="C26038" t="e">
        <f>VLOOKUP(B26038,LISTAS!A25996:B26063,2,0)</f>
        <v>#N/A</v>
      </c>
      <c r="W26038" s="35" t="e">
        <f>VLOOKUP(V26038,LISTAS!$M$2:$N$18,2,0)</f>
        <v>#N/A</v>
      </c>
    </row>
    <row r="26039" spans="3:23">
      <c r="C26039" t="e">
        <f>VLOOKUP(B26039,LISTAS!A25997:B26064,2,0)</f>
        <v>#N/A</v>
      </c>
      <c r="W26039" s="35" t="e">
        <f>VLOOKUP(V26039,LISTAS!$M$2:$N$18,2,0)</f>
        <v>#N/A</v>
      </c>
    </row>
    <row r="26040" spans="3:23">
      <c r="C26040" t="e">
        <f>VLOOKUP(B26040,LISTAS!A25998:B26065,2,0)</f>
        <v>#N/A</v>
      </c>
      <c r="W26040" s="35" t="e">
        <f>VLOOKUP(V26040,LISTAS!$M$2:$N$18,2,0)</f>
        <v>#N/A</v>
      </c>
    </row>
    <row r="26041" spans="3:23">
      <c r="C26041" t="e">
        <f>VLOOKUP(B26041,LISTAS!A25999:B26066,2,0)</f>
        <v>#N/A</v>
      </c>
      <c r="W26041" s="35" t="e">
        <f>VLOOKUP(V26041,LISTAS!$M$2:$N$18,2,0)</f>
        <v>#N/A</v>
      </c>
    </row>
    <row r="26042" spans="3:23">
      <c r="C26042" t="e">
        <f>VLOOKUP(B26042,LISTAS!A26000:B26067,2,0)</f>
        <v>#N/A</v>
      </c>
      <c r="W26042" s="35" t="e">
        <f>VLOOKUP(V26042,LISTAS!$M$2:$N$18,2,0)</f>
        <v>#N/A</v>
      </c>
    </row>
    <row r="26043" spans="3:23">
      <c r="C26043" t="e">
        <f>VLOOKUP(B26043,LISTAS!A26001:B26068,2,0)</f>
        <v>#N/A</v>
      </c>
      <c r="W26043" s="35" t="e">
        <f>VLOOKUP(V26043,LISTAS!$M$2:$N$18,2,0)</f>
        <v>#N/A</v>
      </c>
    </row>
    <row r="26044" spans="3:23">
      <c r="C26044" t="e">
        <f>VLOOKUP(B26044,LISTAS!A26002:B26069,2,0)</f>
        <v>#N/A</v>
      </c>
      <c r="W26044" s="35" t="e">
        <f>VLOOKUP(V26044,LISTAS!$M$2:$N$18,2,0)</f>
        <v>#N/A</v>
      </c>
    </row>
    <row r="26045" spans="3:23">
      <c r="C26045" t="e">
        <f>VLOOKUP(B26045,LISTAS!A26003:B26070,2,0)</f>
        <v>#N/A</v>
      </c>
      <c r="W26045" s="35" t="e">
        <f>VLOOKUP(V26045,LISTAS!$M$2:$N$18,2,0)</f>
        <v>#N/A</v>
      </c>
    </row>
    <row r="26046" spans="3:23">
      <c r="C26046" t="e">
        <f>VLOOKUP(B26046,LISTAS!A26004:B26071,2,0)</f>
        <v>#N/A</v>
      </c>
      <c r="W26046" s="35" t="e">
        <f>VLOOKUP(V26046,LISTAS!$M$2:$N$18,2,0)</f>
        <v>#N/A</v>
      </c>
    </row>
    <row r="26047" spans="3:23">
      <c r="C26047" t="e">
        <f>VLOOKUP(B26047,LISTAS!A26005:B26072,2,0)</f>
        <v>#N/A</v>
      </c>
      <c r="W26047" s="35" t="e">
        <f>VLOOKUP(V26047,LISTAS!$M$2:$N$18,2,0)</f>
        <v>#N/A</v>
      </c>
    </row>
    <row r="26048" spans="3:23">
      <c r="C26048" t="e">
        <f>VLOOKUP(B26048,LISTAS!A26006:B26073,2,0)</f>
        <v>#N/A</v>
      </c>
      <c r="W26048" s="35" t="e">
        <f>VLOOKUP(V26048,LISTAS!$M$2:$N$18,2,0)</f>
        <v>#N/A</v>
      </c>
    </row>
    <row r="26049" spans="3:23">
      <c r="C26049" t="e">
        <f>VLOOKUP(B26049,LISTAS!A26007:B26074,2,0)</f>
        <v>#N/A</v>
      </c>
      <c r="W26049" s="35" t="e">
        <f>VLOOKUP(V26049,LISTAS!$M$2:$N$18,2,0)</f>
        <v>#N/A</v>
      </c>
    </row>
    <row r="26050" spans="3:23">
      <c r="C26050" t="e">
        <f>VLOOKUP(B26050,LISTAS!A26008:B26075,2,0)</f>
        <v>#N/A</v>
      </c>
      <c r="W26050" s="35" t="e">
        <f>VLOOKUP(V26050,LISTAS!$M$2:$N$18,2,0)</f>
        <v>#N/A</v>
      </c>
    </row>
    <row r="26051" spans="3:23">
      <c r="C26051" t="e">
        <f>VLOOKUP(B26051,LISTAS!A26009:B26076,2,0)</f>
        <v>#N/A</v>
      </c>
      <c r="W26051" s="35" t="e">
        <f>VLOOKUP(V26051,LISTAS!$M$2:$N$18,2,0)</f>
        <v>#N/A</v>
      </c>
    </row>
    <row r="26052" spans="3:23">
      <c r="C26052" t="e">
        <f>VLOOKUP(B26052,LISTAS!A26010:B26077,2,0)</f>
        <v>#N/A</v>
      </c>
      <c r="W26052" s="35" t="e">
        <f>VLOOKUP(V26052,LISTAS!$M$2:$N$18,2,0)</f>
        <v>#N/A</v>
      </c>
    </row>
    <row r="26053" spans="3:23">
      <c r="C26053" t="e">
        <f>VLOOKUP(B26053,LISTAS!A26011:B26078,2,0)</f>
        <v>#N/A</v>
      </c>
      <c r="W26053" s="35" t="e">
        <f>VLOOKUP(V26053,LISTAS!$M$2:$N$18,2,0)</f>
        <v>#N/A</v>
      </c>
    </row>
    <row r="26054" spans="3:23">
      <c r="C26054" t="e">
        <f>VLOOKUP(B26054,LISTAS!A26012:B26079,2,0)</f>
        <v>#N/A</v>
      </c>
      <c r="W26054" s="35" t="e">
        <f>VLOOKUP(V26054,LISTAS!$M$2:$N$18,2,0)</f>
        <v>#N/A</v>
      </c>
    </row>
    <row r="26055" spans="3:23">
      <c r="C26055" t="e">
        <f>VLOOKUP(B26055,LISTAS!A26013:B26080,2,0)</f>
        <v>#N/A</v>
      </c>
      <c r="W26055" s="35" t="e">
        <f>VLOOKUP(V26055,LISTAS!$M$2:$N$18,2,0)</f>
        <v>#N/A</v>
      </c>
    </row>
    <row r="26056" spans="3:23">
      <c r="C26056" t="e">
        <f>VLOOKUP(B26056,LISTAS!A26014:B26081,2,0)</f>
        <v>#N/A</v>
      </c>
      <c r="W26056" s="35" t="e">
        <f>VLOOKUP(V26056,LISTAS!$M$2:$N$18,2,0)</f>
        <v>#N/A</v>
      </c>
    </row>
    <row r="26057" spans="3:23">
      <c r="C26057" t="e">
        <f>VLOOKUP(B26057,LISTAS!A26015:B26082,2,0)</f>
        <v>#N/A</v>
      </c>
      <c r="W26057" s="35" t="e">
        <f>VLOOKUP(V26057,LISTAS!$M$2:$N$18,2,0)</f>
        <v>#N/A</v>
      </c>
    </row>
    <row r="26058" spans="3:23">
      <c r="C26058" t="e">
        <f>VLOOKUP(B26058,LISTAS!A26016:B26083,2,0)</f>
        <v>#N/A</v>
      </c>
      <c r="W26058" s="35" t="e">
        <f>VLOOKUP(V26058,LISTAS!$M$2:$N$18,2,0)</f>
        <v>#N/A</v>
      </c>
    </row>
    <row r="26059" spans="3:23">
      <c r="C26059" t="e">
        <f>VLOOKUP(B26059,LISTAS!A26017:B26084,2,0)</f>
        <v>#N/A</v>
      </c>
      <c r="W26059" s="35" t="e">
        <f>VLOOKUP(V26059,LISTAS!$M$2:$N$18,2,0)</f>
        <v>#N/A</v>
      </c>
    </row>
    <row r="26060" spans="3:23">
      <c r="C26060" t="e">
        <f>VLOOKUP(B26060,LISTAS!A26018:B26085,2,0)</f>
        <v>#N/A</v>
      </c>
      <c r="W26060" s="35" t="e">
        <f>VLOOKUP(V26060,LISTAS!$M$2:$N$18,2,0)</f>
        <v>#N/A</v>
      </c>
    </row>
    <row r="26061" spans="3:23">
      <c r="C26061" t="e">
        <f>VLOOKUP(B26061,LISTAS!A26019:B26086,2,0)</f>
        <v>#N/A</v>
      </c>
      <c r="W26061" s="35" t="e">
        <f>VLOOKUP(V26061,LISTAS!$M$2:$N$18,2,0)</f>
        <v>#N/A</v>
      </c>
    </row>
    <row r="26062" spans="3:23">
      <c r="C26062" t="e">
        <f>VLOOKUP(B26062,LISTAS!A26020:B26087,2,0)</f>
        <v>#N/A</v>
      </c>
      <c r="W26062" s="35" t="e">
        <f>VLOOKUP(V26062,LISTAS!$M$2:$N$18,2,0)</f>
        <v>#N/A</v>
      </c>
    </row>
    <row r="26063" spans="3:23">
      <c r="C26063" t="e">
        <f>VLOOKUP(B26063,LISTAS!A26021:B26088,2,0)</f>
        <v>#N/A</v>
      </c>
      <c r="W26063" s="35" t="e">
        <f>VLOOKUP(V26063,LISTAS!$M$2:$N$18,2,0)</f>
        <v>#N/A</v>
      </c>
    </row>
    <row r="26064" spans="3:23">
      <c r="C26064" t="e">
        <f>VLOOKUP(B26064,LISTAS!A26022:B26089,2,0)</f>
        <v>#N/A</v>
      </c>
      <c r="W26064" s="35" t="e">
        <f>VLOOKUP(V26064,LISTAS!$M$2:$N$18,2,0)</f>
        <v>#N/A</v>
      </c>
    </row>
    <row r="26065" spans="3:23">
      <c r="C26065" t="e">
        <f>VLOOKUP(B26065,LISTAS!A26023:B26090,2,0)</f>
        <v>#N/A</v>
      </c>
      <c r="W26065" s="35" t="e">
        <f>VLOOKUP(V26065,LISTAS!$M$2:$N$18,2,0)</f>
        <v>#N/A</v>
      </c>
    </row>
    <row r="26066" spans="3:23">
      <c r="C26066" t="e">
        <f>VLOOKUP(B26066,LISTAS!A26024:B26091,2,0)</f>
        <v>#N/A</v>
      </c>
      <c r="W26066" s="35" t="e">
        <f>VLOOKUP(V26066,LISTAS!$M$2:$N$18,2,0)</f>
        <v>#N/A</v>
      </c>
    </row>
    <row r="26067" spans="3:23">
      <c r="C26067" t="e">
        <f>VLOOKUP(B26067,LISTAS!A26025:B26092,2,0)</f>
        <v>#N/A</v>
      </c>
      <c r="W26067" s="35" t="e">
        <f>VLOOKUP(V26067,LISTAS!$M$2:$N$18,2,0)</f>
        <v>#N/A</v>
      </c>
    </row>
    <row r="26068" spans="3:23">
      <c r="C26068" t="e">
        <f>VLOOKUP(B26068,LISTAS!A26026:B26093,2,0)</f>
        <v>#N/A</v>
      </c>
      <c r="W26068" s="35" t="e">
        <f>VLOOKUP(V26068,LISTAS!$M$2:$N$18,2,0)</f>
        <v>#N/A</v>
      </c>
    </row>
    <row r="26069" spans="3:23">
      <c r="C26069" t="e">
        <f>VLOOKUP(B26069,LISTAS!A26027:B26094,2,0)</f>
        <v>#N/A</v>
      </c>
      <c r="W26069" s="35" t="e">
        <f>VLOOKUP(V26069,LISTAS!$M$2:$N$18,2,0)</f>
        <v>#N/A</v>
      </c>
    </row>
    <row r="26070" spans="3:23">
      <c r="C26070" t="e">
        <f>VLOOKUP(B26070,LISTAS!A26028:B26095,2,0)</f>
        <v>#N/A</v>
      </c>
      <c r="W26070" s="35" t="e">
        <f>VLOOKUP(V26070,LISTAS!$M$2:$N$18,2,0)</f>
        <v>#N/A</v>
      </c>
    </row>
    <row r="26071" spans="3:23">
      <c r="C26071" t="e">
        <f>VLOOKUP(B26071,LISTAS!A26029:B26096,2,0)</f>
        <v>#N/A</v>
      </c>
      <c r="W26071" s="35" t="e">
        <f>VLOOKUP(V26071,LISTAS!$M$2:$N$18,2,0)</f>
        <v>#N/A</v>
      </c>
    </row>
    <row r="26072" spans="3:23">
      <c r="C26072" t="e">
        <f>VLOOKUP(B26072,LISTAS!A26030:B26097,2,0)</f>
        <v>#N/A</v>
      </c>
      <c r="W26072" s="35" t="e">
        <f>VLOOKUP(V26072,LISTAS!$M$2:$N$18,2,0)</f>
        <v>#N/A</v>
      </c>
    </row>
    <row r="26073" spans="3:23">
      <c r="C26073" t="e">
        <f>VLOOKUP(B26073,LISTAS!A26031:B26098,2,0)</f>
        <v>#N/A</v>
      </c>
      <c r="W26073" s="35" t="e">
        <f>VLOOKUP(V26073,LISTAS!$M$2:$N$18,2,0)</f>
        <v>#N/A</v>
      </c>
    </row>
    <row r="26074" spans="3:23">
      <c r="C26074" t="e">
        <f>VLOOKUP(B26074,LISTAS!A26032:B26099,2,0)</f>
        <v>#N/A</v>
      </c>
      <c r="W26074" s="35" t="e">
        <f>VLOOKUP(V26074,LISTAS!$M$2:$N$18,2,0)</f>
        <v>#N/A</v>
      </c>
    </row>
    <row r="26075" spans="3:23">
      <c r="C26075" t="e">
        <f>VLOOKUP(B26075,LISTAS!A26033:B26100,2,0)</f>
        <v>#N/A</v>
      </c>
      <c r="W26075" s="35" t="e">
        <f>VLOOKUP(V26075,LISTAS!$M$2:$N$18,2,0)</f>
        <v>#N/A</v>
      </c>
    </row>
    <row r="26076" spans="3:23">
      <c r="C26076" t="e">
        <f>VLOOKUP(B26076,LISTAS!A26034:B26101,2,0)</f>
        <v>#N/A</v>
      </c>
      <c r="W26076" s="35" t="e">
        <f>VLOOKUP(V26076,LISTAS!$M$2:$N$18,2,0)</f>
        <v>#N/A</v>
      </c>
    </row>
    <row r="26077" spans="3:23">
      <c r="C26077" t="e">
        <f>VLOOKUP(B26077,LISTAS!A26035:B26102,2,0)</f>
        <v>#N/A</v>
      </c>
      <c r="W26077" s="35" t="e">
        <f>VLOOKUP(V26077,LISTAS!$M$2:$N$18,2,0)</f>
        <v>#N/A</v>
      </c>
    </row>
    <row r="26078" spans="3:23">
      <c r="C26078" t="e">
        <f>VLOOKUP(B26078,LISTAS!A26036:B26103,2,0)</f>
        <v>#N/A</v>
      </c>
      <c r="W26078" s="35" t="e">
        <f>VLOOKUP(V26078,LISTAS!$M$2:$N$18,2,0)</f>
        <v>#N/A</v>
      </c>
    </row>
    <row r="26079" spans="3:23">
      <c r="C26079" t="e">
        <f>VLOOKUP(B26079,LISTAS!A26037:B26104,2,0)</f>
        <v>#N/A</v>
      </c>
      <c r="W26079" s="35" t="e">
        <f>VLOOKUP(V26079,LISTAS!$M$2:$N$18,2,0)</f>
        <v>#N/A</v>
      </c>
    </row>
    <row r="26080" spans="3:23">
      <c r="C26080" t="e">
        <f>VLOOKUP(B26080,LISTAS!A26038:B26105,2,0)</f>
        <v>#N/A</v>
      </c>
      <c r="W26080" s="35" t="e">
        <f>VLOOKUP(V26080,LISTAS!$M$2:$N$18,2,0)</f>
        <v>#N/A</v>
      </c>
    </row>
    <row r="26081" spans="3:23">
      <c r="C26081" t="e">
        <f>VLOOKUP(B26081,LISTAS!A26039:B26106,2,0)</f>
        <v>#N/A</v>
      </c>
      <c r="W26081" s="35" t="e">
        <f>VLOOKUP(V26081,LISTAS!$M$2:$N$18,2,0)</f>
        <v>#N/A</v>
      </c>
    </row>
    <row r="26082" spans="3:23">
      <c r="C26082" t="e">
        <f>VLOOKUP(B26082,LISTAS!A26040:B26107,2,0)</f>
        <v>#N/A</v>
      </c>
      <c r="W26082" s="35" t="e">
        <f>VLOOKUP(V26082,LISTAS!$M$2:$N$18,2,0)</f>
        <v>#N/A</v>
      </c>
    </row>
    <row r="26083" spans="3:23">
      <c r="C26083" t="e">
        <f>VLOOKUP(B26083,LISTAS!A26041:B26108,2,0)</f>
        <v>#N/A</v>
      </c>
      <c r="W26083" s="35" t="e">
        <f>VLOOKUP(V26083,LISTAS!$M$2:$N$18,2,0)</f>
        <v>#N/A</v>
      </c>
    </row>
    <row r="26084" spans="3:23">
      <c r="C26084" t="e">
        <f>VLOOKUP(B26084,LISTAS!A26042:B26109,2,0)</f>
        <v>#N/A</v>
      </c>
      <c r="W26084" s="35" t="e">
        <f>VLOOKUP(V26084,LISTAS!$M$2:$N$18,2,0)</f>
        <v>#N/A</v>
      </c>
    </row>
    <row r="26085" spans="3:23">
      <c r="C26085" t="e">
        <f>VLOOKUP(B26085,LISTAS!A26043:B26110,2,0)</f>
        <v>#N/A</v>
      </c>
      <c r="W26085" s="35" t="e">
        <f>VLOOKUP(V26085,LISTAS!$M$2:$N$18,2,0)</f>
        <v>#N/A</v>
      </c>
    </row>
    <row r="26086" spans="3:23">
      <c r="C26086" t="e">
        <f>VLOOKUP(B26086,LISTAS!A26044:B26111,2,0)</f>
        <v>#N/A</v>
      </c>
      <c r="W26086" s="35" t="e">
        <f>VLOOKUP(V26086,LISTAS!$M$2:$N$18,2,0)</f>
        <v>#N/A</v>
      </c>
    </row>
    <row r="26087" spans="3:23">
      <c r="C26087" t="e">
        <f>VLOOKUP(B26087,LISTAS!A26045:B26112,2,0)</f>
        <v>#N/A</v>
      </c>
      <c r="W26087" s="35" t="e">
        <f>VLOOKUP(V26087,LISTAS!$M$2:$N$18,2,0)</f>
        <v>#N/A</v>
      </c>
    </row>
    <row r="26088" spans="3:23">
      <c r="C26088" t="e">
        <f>VLOOKUP(B26088,LISTAS!A26046:B26113,2,0)</f>
        <v>#N/A</v>
      </c>
      <c r="W26088" s="35" t="e">
        <f>VLOOKUP(V26088,LISTAS!$M$2:$N$18,2,0)</f>
        <v>#N/A</v>
      </c>
    </row>
    <row r="26089" spans="3:23">
      <c r="C26089" t="e">
        <f>VLOOKUP(B26089,LISTAS!A26047:B26114,2,0)</f>
        <v>#N/A</v>
      </c>
      <c r="W26089" s="35" t="e">
        <f>VLOOKUP(V26089,LISTAS!$M$2:$N$18,2,0)</f>
        <v>#N/A</v>
      </c>
    </row>
    <row r="26090" spans="3:23">
      <c r="C26090" t="e">
        <f>VLOOKUP(B26090,LISTAS!A26048:B26115,2,0)</f>
        <v>#N/A</v>
      </c>
      <c r="W26090" s="35" t="e">
        <f>VLOOKUP(V26090,LISTAS!$M$2:$N$18,2,0)</f>
        <v>#N/A</v>
      </c>
    </row>
    <row r="26091" spans="3:23">
      <c r="C26091" t="e">
        <f>VLOOKUP(B26091,LISTAS!A26049:B26116,2,0)</f>
        <v>#N/A</v>
      </c>
      <c r="W26091" s="35" t="e">
        <f>VLOOKUP(V26091,LISTAS!$M$2:$N$18,2,0)</f>
        <v>#N/A</v>
      </c>
    </row>
    <row r="26092" spans="3:23">
      <c r="C26092" t="e">
        <f>VLOOKUP(B26092,LISTAS!A26050:B26117,2,0)</f>
        <v>#N/A</v>
      </c>
      <c r="W26092" s="35" t="e">
        <f>VLOOKUP(V26092,LISTAS!$M$2:$N$18,2,0)</f>
        <v>#N/A</v>
      </c>
    </row>
    <row r="26093" spans="3:23">
      <c r="C26093" t="e">
        <f>VLOOKUP(B26093,LISTAS!A26051:B26118,2,0)</f>
        <v>#N/A</v>
      </c>
      <c r="W26093" s="35" t="e">
        <f>VLOOKUP(V26093,LISTAS!$M$2:$N$18,2,0)</f>
        <v>#N/A</v>
      </c>
    </row>
    <row r="26094" spans="3:23">
      <c r="C26094" t="e">
        <f>VLOOKUP(B26094,LISTAS!A26052:B26119,2,0)</f>
        <v>#N/A</v>
      </c>
      <c r="W26094" s="35" t="e">
        <f>VLOOKUP(V26094,LISTAS!$M$2:$N$18,2,0)</f>
        <v>#N/A</v>
      </c>
    </row>
    <row r="26095" spans="3:23">
      <c r="C26095" t="e">
        <f>VLOOKUP(B26095,LISTAS!A26053:B26120,2,0)</f>
        <v>#N/A</v>
      </c>
      <c r="W26095" s="35" t="e">
        <f>VLOOKUP(V26095,LISTAS!$M$2:$N$18,2,0)</f>
        <v>#N/A</v>
      </c>
    </row>
    <row r="26096" spans="3:23">
      <c r="C26096" t="e">
        <f>VLOOKUP(B26096,LISTAS!A26054:B26121,2,0)</f>
        <v>#N/A</v>
      </c>
      <c r="W26096" s="35" t="e">
        <f>VLOOKUP(V26096,LISTAS!$M$2:$N$18,2,0)</f>
        <v>#N/A</v>
      </c>
    </row>
    <row r="26097" spans="3:23">
      <c r="C26097" t="e">
        <f>VLOOKUP(B26097,LISTAS!A26055:B26122,2,0)</f>
        <v>#N/A</v>
      </c>
      <c r="W26097" s="35" t="e">
        <f>VLOOKUP(V26097,LISTAS!$M$2:$N$18,2,0)</f>
        <v>#N/A</v>
      </c>
    </row>
    <row r="26098" spans="3:23">
      <c r="C26098" t="e">
        <f>VLOOKUP(B26098,LISTAS!A26056:B26123,2,0)</f>
        <v>#N/A</v>
      </c>
      <c r="W26098" s="35" t="e">
        <f>VLOOKUP(V26098,LISTAS!$M$2:$N$18,2,0)</f>
        <v>#N/A</v>
      </c>
    </row>
    <row r="26099" spans="3:23">
      <c r="C26099" t="e">
        <f>VLOOKUP(B26099,LISTAS!A26057:B26124,2,0)</f>
        <v>#N/A</v>
      </c>
      <c r="W26099" s="35" t="e">
        <f>VLOOKUP(V26099,LISTAS!$M$2:$N$18,2,0)</f>
        <v>#N/A</v>
      </c>
    </row>
    <row r="26100" spans="3:23">
      <c r="C26100" t="e">
        <f>VLOOKUP(B26100,LISTAS!A26058:B26125,2,0)</f>
        <v>#N/A</v>
      </c>
      <c r="W26100" s="35" t="e">
        <f>VLOOKUP(V26100,LISTAS!$M$2:$N$18,2,0)</f>
        <v>#N/A</v>
      </c>
    </row>
    <row r="26101" spans="3:23">
      <c r="C26101" t="e">
        <f>VLOOKUP(B26101,LISTAS!A26059:B26126,2,0)</f>
        <v>#N/A</v>
      </c>
      <c r="W26101" s="35" t="e">
        <f>VLOOKUP(V26101,LISTAS!$M$2:$N$18,2,0)</f>
        <v>#N/A</v>
      </c>
    </row>
    <row r="26102" spans="3:23">
      <c r="C26102" t="e">
        <f>VLOOKUP(B26102,LISTAS!A26060:B26127,2,0)</f>
        <v>#N/A</v>
      </c>
      <c r="W26102" s="35" t="e">
        <f>VLOOKUP(V26102,LISTAS!$M$2:$N$18,2,0)</f>
        <v>#N/A</v>
      </c>
    </row>
    <row r="26103" spans="3:23">
      <c r="C26103" t="e">
        <f>VLOOKUP(B26103,LISTAS!A26061:B26128,2,0)</f>
        <v>#N/A</v>
      </c>
      <c r="W26103" s="35" t="e">
        <f>VLOOKUP(V26103,LISTAS!$M$2:$N$18,2,0)</f>
        <v>#N/A</v>
      </c>
    </row>
    <row r="26104" spans="3:23">
      <c r="C26104" t="e">
        <f>VLOOKUP(B26104,LISTAS!A26062:B26129,2,0)</f>
        <v>#N/A</v>
      </c>
      <c r="W26104" s="35" t="e">
        <f>VLOOKUP(V26104,LISTAS!$M$2:$N$18,2,0)</f>
        <v>#N/A</v>
      </c>
    </row>
    <row r="26105" spans="3:23">
      <c r="C26105" t="e">
        <f>VLOOKUP(B26105,LISTAS!A26063:B26130,2,0)</f>
        <v>#N/A</v>
      </c>
      <c r="W26105" s="35" t="e">
        <f>VLOOKUP(V26105,LISTAS!$M$2:$N$18,2,0)</f>
        <v>#N/A</v>
      </c>
    </row>
    <row r="26106" spans="3:23">
      <c r="C26106" t="e">
        <f>VLOOKUP(B26106,LISTAS!A26064:B26131,2,0)</f>
        <v>#N/A</v>
      </c>
      <c r="W26106" s="35" t="e">
        <f>VLOOKUP(V26106,LISTAS!$M$2:$N$18,2,0)</f>
        <v>#N/A</v>
      </c>
    </row>
    <row r="26107" spans="3:23">
      <c r="C26107" t="e">
        <f>VLOOKUP(B26107,LISTAS!A26065:B26132,2,0)</f>
        <v>#N/A</v>
      </c>
      <c r="W26107" s="35" t="e">
        <f>VLOOKUP(V26107,LISTAS!$M$2:$N$18,2,0)</f>
        <v>#N/A</v>
      </c>
    </row>
    <row r="26108" spans="3:23">
      <c r="C26108" t="e">
        <f>VLOOKUP(B26108,LISTAS!A26066:B26133,2,0)</f>
        <v>#N/A</v>
      </c>
      <c r="W26108" s="35" t="e">
        <f>VLOOKUP(V26108,LISTAS!$M$2:$N$18,2,0)</f>
        <v>#N/A</v>
      </c>
    </row>
    <row r="26109" spans="3:23">
      <c r="C26109" t="e">
        <f>VLOOKUP(B26109,LISTAS!A26067:B26134,2,0)</f>
        <v>#N/A</v>
      </c>
      <c r="W26109" s="35" t="e">
        <f>VLOOKUP(V26109,LISTAS!$M$2:$N$18,2,0)</f>
        <v>#N/A</v>
      </c>
    </row>
    <row r="26110" spans="3:23">
      <c r="C26110" t="e">
        <f>VLOOKUP(B26110,LISTAS!A26068:B26135,2,0)</f>
        <v>#N/A</v>
      </c>
      <c r="W26110" s="35" t="e">
        <f>VLOOKUP(V26110,LISTAS!$M$2:$N$18,2,0)</f>
        <v>#N/A</v>
      </c>
    </row>
    <row r="26111" spans="3:23">
      <c r="C26111" t="e">
        <f>VLOOKUP(B26111,LISTAS!A26069:B26136,2,0)</f>
        <v>#N/A</v>
      </c>
      <c r="W26111" s="35" t="e">
        <f>VLOOKUP(V26111,LISTAS!$M$2:$N$18,2,0)</f>
        <v>#N/A</v>
      </c>
    </row>
    <row r="26112" spans="3:23">
      <c r="C26112" t="e">
        <f>VLOOKUP(B26112,LISTAS!A26070:B26137,2,0)</f>
        <v>#N/A</v>
      </c>
      <c r="W26112" s="35" t="e">
        <f>VLOOKUP(V26112,LISTAS!$M$2:$N$18,2,0)</f>
        <v>#N/A</v>
      </c>
    </row>
    <row r="26113" spans="3:23">
      <c r="C26113" t="e">
        <f>VLOOKUP(B26113,LISTAS!A26071:B26138,2,0)</f>
        <v>#N/A</v>
      </c>
      <c r="W26113" s="35" t="e">
        <f>VLOOKUP(V26113,LISTAS!$M$2:$N$18,2,0)</f>
        <v>#N/A</v>
      </c>
    </row>
    <row r="26114" spans="3:23">
      <c r="C26114" t="e">
        <f>VLOOKUP(B26114,LISTAS!A26072:B26139,2,0)</f>
        <v>#N/A</v>
      </c>
      <c r="W26114" s="35" t="e">
        <f>VLOOKUP(V26114,LISTAS!$M$2:$N$18,2,0)</f>
        <v>#N/A</v>
      </c>
    </row>
    <row r="26115" spans="3:23">
      <c r="C26115" t="e">
        <f>VLOOKUP(B26115,LISTAS!A26073:B26140,2,0)</f>
        <v>#N/A</v>
      </c>
      <c r="W26115" s="35" t="e">
        <f>VLOOKUP(V26115,LISTAS!$M$2:$N$18,2,0)</f>
        <v>#N/A</v>
      </c>
    </row>
    <row r="26116" spans="3:23">
      <c r="C26116" t="e">
        <f>VLOOKUP(B26116,LISTAS!A26074:B26141,2,0)</f>
        <v>#N/A</v>
      </c>
      <c r="W26116" s="35" t="e">
        <f>VLOOKUP(V26116,LISTAS!$M$2:$N$18,2,0)</f>
        <v>#N/A</v>
      </c>
    </row>
    <row r="26117" spans="3:23">
      <c r="C26117" t="e">
        <f>VLOOKUP(B26117,LISTAS!A26075:B26142,2,0)</f>
        <v>#N/A</v>
      </c>
      <c r="W26117" s="35" t="e">
        <f>VLOOKUP(V26117,LISTAS!$M$2:$N$18,2,0)</f>
        <v>#N/A</v>
      </c>
    </row>
    <row r="26118" spans="3:23">
      <c r="C26118" t="e">
        <f>VLOOKUP(B26118,LISTAS!A26076:B26143,2,0)</f>
        <v>#N/A</v>
      </c>
      <c r="W26118" s="35" t="e">
        <f>VLOOKUP(V26118,LISTAS!$M$2:$N$18,2,0)</f>
        <v>#N/A</v>
      </c>
    </row>
    <row r="26119" spans="3:23">
      <c r="C26119" t="e">
        <f>VLOOKUP(B26119,LISTAS!A26077:B26144,2,0)</f>
        <v>#N/A</v>
      </c>
      <c r="W26119" s="35" t="e">
        <f>VLOOKUP(V26119,LISTAS!$M$2:$N$18,2,0)</f>
        <v>#N/A</v>
      </c>
    </row>
    <row r="26120" spans="3:23">
      <c r="C26120" t="e">
        <f>VLOOKUP(B26120,LISTAS!A26078:B26145,2,0)</f>
        <v>#N/A</v>
      </c>
      <c r="W26120" s="35" t="e">
        <f>VLOOKUP(V26120,LISTAS!$M$2:$N$18,2,0)</f>
        <v>#N/A</v>
      </c>
    </row>
    <row r="26121" spans="3:23">
      <c r="C26121" t="e">
        <f>VLOOKUP(B26121,LISTAS!A26079:B26146,2,0)</f>
        <v>#N/A</v>
      </c>
      <c r="W26121" s="35" t="e">
        <f>VLOOKUP(V26121,LISTAS!$M$2:$N$18,2,0)</f>
        <v>#N/A</v>
      </c>
    </row>
    <row r="26122" spans="3:23">
      <c r="C26122" t="e">
        <f>VLOOKUP(B26122,LISTAS!A26080:B26147,2,0)</f>
        <v>#N/A</v>
      </c>
      <c r="W26122" s="35" t="e">
        <f>VLOOKUP(V26122,LISTAS!$M$2:$N$18,2,0)</f>
        <v>#N/A</v>
      </c>
    </row>
    <row r="26123" spans="3:23">
      <c r="C26123" t="e">
        <f>VLOOKUP(B26123,LISTAS!A26081:B26148,2,0)</f>
        <v>#N/A</v>
      </c>
      <c r="W26123" s="35" t="e">
        <f>VLOOKUP(V26123,LISTAS!$M$2:$N$18,2,0)</f>
        <v>#N/A</v>
      </c>
    </row>
    <row r="26124" spans="3:23">
      <c r="C26124" t="e">
        <f>VLOOKUP(B26124,LISTAS!A26082:B26149,2,0)</f>
        <v>#N/A</v>
      </c>
      <c r="W26124" s="35" t="e">
        <f>VLOOKUP(V26124,LISTAS!$M$2:$N$18,2,0)</f>
        <v>#N/A</v>
      </c>
    </row>
    <row r="26125" spans="3:23">
      <c r="C26125" t="e">
        <f>VLOOKUP(B26125,LISTAS!A26083:B26150,2,0)</f>
        <v>#N/A</v>
      </c>
      <c r="W26125" s="35" t="e">
        <f>VLOOKUP(V26125,LISTAS!$M$2:$N$18,2,0)</f>
        <v>#N/A</v>
      </c>
    </row>
    <row r="26126" spans="3:23">
      <c r="C26126" t="e">
        <f>VLOOKUP(B26126,LISTAS!A26084:B26151,2,0)</f>
        <v>#N/A</v>
      </c>
      <c r="W26126" s="35" t="e">
        <f>VLOOKUP(V26126,LISTAS!$M$2:$N$18,2,0)</f>
        <v>#N/A</v>
      </c>
    </row>
    <row r="26127" spans="3:23">
      <c r="C26127" t="e">
        <f>VLOOKUP(B26127,LISTAS!A26085:B26152,2,0)</f>
        <v>#N/A</v>
      </c>
      <c r="W26127" s="35" t="e">
        <f>VLOOKUP(V26127,LISTAS!$M$2:$N$18,2,0)</f>
        <v>#N/A</v>
      </c>
    </row>
    <row r="26128" spans="3:23">
      <c r="C26128" t="e">
        <f>VLOOKUP(B26128,LISTAS!A26086:B26153,2,0)</f>
        <v>#N/A</v>
      </c>
      <c r="W26128" s="35" t="e">
        <f>VLOOKUP(V26128,LISTAS!$M$2:$N$18,2,0)</f>
        <v>#N/A</v>
      </c>
    </row>
    <row r="26129" spans="3:23">
      <c r="C26129" t="e">
        <f>VLOOKUP(B26129,LISTAS!A26087:B26154,2,0)</f>
        <v>#N/A</v>
      </c>
      <c r="W26129" s="35" t="e">
        <f>VLOOKUP(V26129,LISTAS!$M$2:$N$18,2,0)</f>
        <v>#N/A</v>
      </c>
    </row>
    <row r="26130" spans="3:23">
      <c r="C26130" t="e">
        <f>VLOOKUP(B26130,LISTAS!A26088:B26155,2,0)</f>
        <v>#N/A</v>
      </c>
      <c r="W26130" s="35" t="e">
        <f>VLOOKUP(V26130,LISTAS!$M$2:$N$18,2,0)</f>
        <v>#N/A</v>
      </c>
    </row>
    <row r="26131" spans="3:23">
      <c r="C26131" t="e">
        <f>VLOOKUP(B26131,LISTAS!A26089:B26156,2,0)</f>
        <v>#N/A</v>
      </c>
      <c r="W26131" s="35" t="e">
        <f>VLOOKUP(V26131,LISTAS!$M$2:$N$18,2,0)</f>
        <v>#N/A</v>
      </c>
    </row>
    <row r="26132" spans="3:23">
      <c r="C26132" t="e">
        <f>VLOOKUP(B26132,LISTAS!A26090:B26157,2,0)</f>
        <v>#N/A</v>
      </c>
      <c r="W26132" s="35" t="e">
        <f>VLOOKUP(V26132,LISTAS!$M$2:$N$18,2,0)</f>
        <v>#N/A</v>
      </c>
    </row>
    <row r="26133" spans="3:23">
      <c r="C26133" t="e">
        <f>VLOOKUP(B26133,LISTAS!A26091:B26158,2,0)</f>
        <v>#N/A</v>
      </c>
      <c r="W26133" s="35" t="e">
        <f>VLOOKUP(V26133,LISTAS!$M$2:$N$18,2,0)</f>
        <v>#N/A</v>
      </c>
    </row>
    <row r="26134" spans="3:23">
      <c r="C26134" t="e">
        <f>VLOOKUP(B26134,LISTAS!A26092:B26159,2,0)</f>
        <v>#N/A</v>
      </c>
      <c r="W26134" s="35" t="e">
        <f>VLOOKUP(V26134,LISTAS!$M$2:$N$18,2,0)</f>
        <v>#N/A</v>
      </c>
    </row>
    <row r="26135" spans="3:23">
      <c r="C26135" t="e">
        <f>VLOOKUP(B26135,LISTAS!A26093:B26160,2,0)</f>
        <v>#N/A</v>
      </c>
      <c r="W26135" s="35" t="e">
        <f>VLOOKUP(V26135,LISTAS!$M$2:$N$18,2,0)</f>
        <v>#N/A</v>
      </c>
    </row>
    <row r="26136" spans="3:23">
      <c r="C26136" t="e">
        <f>VLOOKUP(B26136,LISTAS!A26094:B26161,2,0)</f>
        <v>#N/A</v>
      </c>
      <c r="W26136" s="35" t="e">
        <f>VLOOKUP(V26136,LISTAS!$M$2:$N$18,2,0)</f>
        <v>#N/A</v>
      </c>
    </row>
    <row r="26137" spans="3:23">
      <c r="C26137" t="e">
        <f>VLOOKUP(B26137,LISTAS!A26095:B26162,2,0)</f>
        <v>#N/A</v>
      </c>
      <c r="W26137" s="35" t="e">
        <f>VLOOKUP(V26137,LISTAS!$M$2:$N$18,2,0)</f>
        <v>#N/A</v>
      </c>
    </row>
    <row r="26138" spans="3:23">
      <c r="C26138" t="e">
        <f>VLOOKUP(B26138,LISTAS!A26096:B26163,2,0)</f>
        <v>#N/A</v>
      </c>
      <c r="W26138" s="35" t="e">
        <f>VLOOKUP(V26138,LISTAS!$M$2:$N$18,2,0)</f>
        <v>#N/A</v>
      </c>
    </row>
    <row r="26139" spans="3:23">
      <c r="C26139" t="e">
        <f>VLOOKUP(B26139,LISTAS!A26097:B26164,2,0)</f>
        <v>#N/A</v>
      </c>
      <c r="W26139" s="35" t="e">
        <f>VLOOKUP(V26139,LISTAS!$M$2:$N$18,2,0)</f>
        <v>#N/A</v>
      </c>
    </row>
    <row r="26140" spans="3:23">
      <c r="C26140" t="e">
        <f>VLOOKUP(B26140,LISTAS!A26098:B26165,2,0)</f>
        <v>#N/A</v>
      </c>
      <c r="W26140" s="35" t="e">
        <f>VLOOKUP(V26140,LISTAS!$M$2:$N$18,2,0)</f>
        <v>#N/A</v>
      </c>
    </row>
    <row r="26141" spans="3:23">
      <c r="C26141" t="e">
        <f>VLOOKUP(B26141,LISTAS!A26099:B26166,2,0)</f>
        <v>#N/A</v>
      </c>
      <c r="W26141" s="35" t="e">
        <f>VLOOKUP(V26141,LISTAS!$M$2:$N$18,2,0)</f>
        <v>#N/A</v>
      </c>
    </row>
    <row r="26142" spans="3:23">
      <c r="C26142" t="e">
        <f>VLOOKUP(B26142,LISTAS!A26100:B26167,2,0)</f>
        <v>#N/A</v>
      </c>
      <c r="W26142" s="35" t="e">
        <f>VLOOKUP(V26142,LISTAS!$M$2:$N$18,2,0)</f>
        <v>#N/A</v>
      </c>
    </row>
    <row r="26143" spans="3:23">
      <c r="C26143" t="e">
        <f>VLOOKUP(B26143,LISTAS!A26101:B26168,2,0)</f>
        <v>#N/A</v>
      </c>
      <c r="W26143" s="35" t="e">
        <f>VLOOKUP(V26143,LISTAS!$M$2:$N$18,2,0)</f>
        <v>#N/A</v>
      </c>
    </row>
    <row r="26144" spans="3:23">
      <c r="C26144" t="e">
        <f>VLOOKUP(B26144,LISTAS!A26102:B26169,2,0)</f>
        <v>#N/A</v>
      </c>
      <c r="W26144" s="35" t="e">
        <f>VLOOKUP(V26144,LISTAS!$M$2:$N$18,2,0)</f>
        <v>#N/A</v>
      </c>
    </row>
    <row r="26145" spans="3:23">
      <c r="C26145" t="e">
        <f>VLOOKUP(B26145,LISTAS!A26103:B26170,2,0)</f>
        <v>#N/A</v>
      </c>
      <c r="W26145" s="35" t="e">
        <f>VLOOKUP(V26145,LISTAS!$M$2:$N$18,2,0)</f>
        <v>#N/A</v>
      </c>
    </row>
    <row r="26146" spans="3:23">
      <c r="C26146" t="e">
        <f>VLOOKUP(B26146,LISTAS!A26104:B26171,2,0)</f>
        <v>#N/A</v>
      </c>
      <c r="W26146" s="35" t="e">
        <f>VLOOKUP(V26146,LISTAS!$M$2:$N$18,2,0)</f>
        <v>#N/A</v>
      </c>
    </row>
    <row r="26147" spans="3:23">
      <c r="C26147" t="e">
        <f>VLOOKUP(B26147,LISTAS!A26105:B26172,2,0)</f>
        <v>#N/A</v>
      </c>
      <c r="W26147" s="35" t="e">
        <f>VLOOKUP(V26147,LISTAS!$M$2:$N$18,2,0)</f>
        <v>#N/A</v>
      </c>
    </row>
    <row r="26148" spans="3:23">
      <c r="C26148" t="e">
        <f>VLOOKUP(B26148,LISTAS!A26106:B26173,2,0)</f>
        <v>#N/A</v>
      </c>
      <c r="W26148" s="35" t="e">
        <f>VLOOKUP(V26148,LISTAS!$M$2:$N$18,2,0)</f>
        <v>#N/A</v>
      </c>
    </row>
    <row r="26149" spans="3:23">
      <c r="C26149" t="e">
        <f>VLOOKUP(B26149,LISTAS!A26107:B26174,2,0)</f>
        <v>#N/A</v>
      </c>
      <c r="W26149" s="35" t="e">
        <f>VLOOKUP(V26149,LISTAS!$M$2:$N$18,2,0)</f>
        <v>#N/A</v>
      </c>
    </row>
    <row r="26150" spans="3:23">
      <c r="C26150" t="e">
        <f>VLOOKUP(B26150,LISTAS!A26108:B26175,2,0)</f>
        <v>#N/A</v>
      </c>
      <c r="W26150" s="35" t="e">
        <f>VLOOKUP(V26150,LISTAS!$M$2:$N$18,2,0)</f>
        <v>#N/A</v>
      </c>
    </row>
    <row r="26151" spans="3:23">
      <c r="C26151" t="e">
        <f>VLOOKUP(B26151,LISTAS!A26109:B26176,2,0)</f>
        <v>#N/A</v>
      </c>
      <c r="W26151" s="35" t="e">
        <f>VLOOKUP(V26151,LISTAS!$M$2:$N$18,2,0)</f>
        <v>#N/A</v>
      </c>
    </row>
    <row r="26152" spans="3:23">
      <c r="C26152" t="e">
        <f>VLOOKUP(B26152,LISTAS!A26110:B26177,2,0)</f>
        <v>#N/A</v>
      </c>
      <c r="W26152" s="35" t="e">
        <f>VLOOKUP(V26152,LISTAS!$M$2:$N$18,2,0)</f>
        <v>#N/A</v>
      </c>
    </row>
    <row r="26153" spans="3:23">
      <c r="C26153" t="e">
        <f>VLOOKUP(B26153,LISTAS!A26111:B26178,2,0)</f>
        <v>#N/A</v>
      </c>
      <c r="W26153" s="35" t="e">
        <f>VLOOKUP(V26153,LISTAS!$M$2:$N$18,2,0)</f>
        <v>#N/A</v>
      </c>
    </row>
    <row r="26154" spans="3:23">
      <c r="C26154" t="e">
        <f>VLOOKUP(B26154,LISTAS!A26112:B26179,2,0)</f>
        <v>#N/A</v>
      </c>
      <c r="W26154" s="35" t="e">
        <f>VLOOKUP(V26154,LISTAS!$M$2:$N$18,2,0)</f>
        <v>#N/A</v>
      </c>
    </row>
    <row r="26155" spans="3:23">
      <c r="C26155" t="e">
        <f>VLOOKUP(B26155,LISTAS!A26113:B26180,2,0)</f>
        <v>#N/A</v>
      </c>
      <c r="W26155" s="35" t="e">
        <f>VLOOKUP(V26155,LISTAS!$M$2:$N$18,2,0)</f>
        <v>#N/A</v>
      </c>
    </row>
    <row r="26156" spans="3:23">
      <c r="C26156" t="e">
        <f>VLOOKUP(B26156,LISTAS!A26114:B26181,2,0)</f>
        <v>#N/A</v>
      </c>
      <c r="W26156" s="35" t="e">
        <f>VLOOKUP(V26156,LISTAS!$M$2:$N$18,2,0)</f>
        <v>#N/A</v>
      </c>
    </row>
    <row r="26157" spans="3:23">
      <c r="C26157" t="e">
        <f>VLOOKUP(B26157,LISTAS!A26115:B26182,2,0)</f>
        <v>#N/A</v>
      </c>
      <c r="W26157" s="35" t="e">
        <f>VLOOKUP(V26157,LISTAS!$M$2:$N$18,2,0)</f>
        <v>#N/A</v>
      </c>
    </row>
    <row r="26158" spans="3:23">
      <c r="C26158" t="e">
        <f>VLOOKUP(B26158,LISTAS!A26116:B26183,2,0)</f>
        <v>#N/A</v>
      </c>
      <c r="W26158" s="35" t="e">
        <f>VLOOKUP(V26158,LISTAS!$M$2:$N$18,2,0)</f>
        <v>#N/A</v>
      </c>
    </row>
    <row r="26159" spans="3:23">
      <c r="C26159" t="e">
        <f>VLOOKUP(B26159,LISTAS!A26117:B26184,2,0)</f>
        <v>#N/A</v>
      </c>
      <c r="W26159" s="35" t="e">
        <f>VLOOKUP(V26159,LISTAS!$M$2:$N$18,2,0)</f>
        <v>#N/A</v>
      </c>
    </row>
    <row r="26160" spans="3:23">
      <c r="C26160" t="e">
        <f>VLOOKUP(B26160,LISTAS!A26118:B26185,2,0)</f>
        <v>#N/A</v>
      </c>
      <c r="W26160" s="35" t="e">
        <f>VLOOKUP(V26160,LISTAS!$M$2:$N$18,2,0)</f>
        <v>#N/A</v>
      </c>
    </row>
    <row r="26161" spans="3:23">
      <c r="C26161" t="e">
        <f>VLOOKUP(B26161,LISTAS!A26119:B26186,2,0)</f>
        <v>#N/A</v>
      </c>
      <c r="W26161" s="35" t="e">
        <f>VLOOKUP(V26161,LISTAS!$M$2:$N$18,2,0)</f>
        <v>#N/A</v>
      </c>
    </row>
    <row r="26162" spans="3:23">
      <c r="C26162" t="e">
        <f>VLOOKUP(B26162,LISTAS!A26120:B26187,2,0)</f>
        <v>#N/A</v>
      </c>
      <c r="W26162" s="35" t="e">
        <f>VLOOKUP(V26162,LISTAS!$M$2:$N$18,2,0)</f>
        <v>#N/A</v>
      </c>
    </row>
    <row r="26163" spans="3:23">
      <c r="C26163" t="e">
        <f>VLOOKUP(B26163,LISTAS!A26121:B26188,2,0)</f>
        <v>#N/A</v>
      </c>
      <c r="W26163" s="35" t="e">
        <f>VLOOKUP(V26163,LISTAS!$M$2:$N$18,2,0)</f>
        <v>#N/A</v>
      </c>
    </row>
    <row r="26164" spans="3:23">
      <c r="C26164" t="e">
        <f>VLOOKUP(B26164,LISTAS!A26122:B26189,2,0)</f>
        <v>#N/A</v>
      </c>
      <c r="W26164" s="35" t="e">
        <f>VLOOKUP(V26164,LISTAS!$M$2:$N$18,2,0)</f>
        <v>#N/A</v>
      </c>
    </row>
    <row r="26165" spans="3:23">
      <c r="C26165" t="e">
        <f>VLOOKUP(B26165,LISTAS!A26123:B26190,2,0)</f>
        <v>#N/A</v>
      </c>
      <c r="W26165" s="35" t="e">
        <f>VLOOKUP(V26165,LISTAS!$M$2:$N$18,2,0)</f>
        <v>#N/A</v>
      </c>
    </row>
    <row r="26166" spans="3:23">
      <c r="C26166" t="e">
        <f>VLOOKUP(B26166,LISTAS!A26124:B26191,2,0)</f>
        <v>#N/A</v>
      </c>
      <c r="W26166" s="35" t="e">
        <f>VLOOKUP(V26166,LISTAS!$M$2:$N$18,2,0)</f>
        <v>#N/A</v>
      </c>
    </row>
    <row r="26167" spans="3:23">
      <c r="C26167" t="e">
        <f>VLOOKUP(B26167,LISTAS!A26125:B26192,2,0)</f>
        <v>#N/A</v>
      </c>
      <c r="W26167" s="35" t="e">
        <f>VLOOKUP(V26167,LISTAS!$M$2:$N$18,2,0)</f>
        <v>#N/A</v>
      </c>
    </row>
    <row r="26168" spans="3:23">
      <c r="C26168" t="e">
        <f>VLOOKUP(B26168,LISTAS!A26126:B26193,2,0)</f>
        <v>#N/A</v>
      </c>
      <c r="W26168" s="35" t="e">
        <f>VLOOKUP(V26168,LISTAS!$M$2:$N$18,2,0)</f>
        <v>#N/A</v>
      </c>
    </row>
    <row r="26169" spans="3:23">
      <c r="C26169" t="e">
        <f>VLOOKUP(B26169,LISTAS!A26127:B26194,2,0)</f>
        <v>#N/A</v>
      </c>
      <c r="W26169" s="35" t="e">
        <f>VLOOKUP(V26169,LISTAS!$M$2:$N$18,2,0)</f>
        <v>#N/A</v>
      </c>
    </row>
    <row r="26170" spans="3:23">
      <c r="C26170" t="e">
        <f>VLOOKUP(B26170,LISTAS!A26128:B26195,2,0)</f>
        <v>#N/A</v>
      </c>
      <c r="W26170" s="35" t="e">
        <f>VLOOKUP(V26170,LISTAS!$M$2:$N$18,2,0)</f>
        <v>#N/A</v>
      </c>
    </row>
    <row r="26171" spans="3:23">
      <c r="C26171" t="e">
        <f>VLOOKUP(B26171,LISTAS!A26129:B26196,2,0)</f>
        <v>#N/A</v>
      </c>
      <c r="W26171" s="35" t="e">
        <f>VLOOKUP(V26171,LISTAS!$M$2:$N$18,2,0)</f>
        <v>#N/A</v>
      </c>
    </row>
    <row r="26172" spans="3:23">
      <c r="C26172" t="e">
        <f>VLOOKUP(B26172,LISTAS!A26130:B26197,2,0)</f>
        <v>#N/A</v>
      </c>
      <c r="W26172" s="35" t="e">
        <f>VLOOKUP(V26172,LISTAS!$M$2:$N$18,2,0)</f>
        <v>#N/A</v>
      </c>
    </row>
    <row r="26173" spans="3:23">
      <c r="C26173" t="e">
        <f>VLOOKUP(B26173,LISTAS!A26131:B26198,2,0)</f>
        <v>#N/A</v>
      </c>
      <c r="W26173" s="35" t="e">
        <f>VLOOKUP(V26173,LISTAS!$M$2:$N$18,2,0)</f>
        <v>#N/A</v>
      </c>
    </row>
    <row r="26174" spans="3:23">
      <c r="C26174" t="e">
        <f>VLOOKUP(B26174,LISTAS!A26132:B26199,2,0)</f>
        <v>#N/A</v>
      </c>
      <c r="W26174" s="35" t="e">
        <f>VLOOKUP(V26174,LISTAS!$M$2:$N$18,2,0)</f>
        <v>#N/A</v>
      </c>
    </row>
    <row r="26175" spans="3:23">
      <c r="C26175" t="e">
        <f>VLOOKUP(B26175,LISTAS!A26133:B26200,2,0)</f>
        <v>#N/A</v>
      </c>
      <c r="W26175" s="35" t="e">
        <f>VLOOKUP(V26175,LISTAS!$M$2:$N$18,2,0)</f>
        <v>#N/A</v>
      </c>
    </row>
    <row r="26176" spans="3:23">
      <c r="C26176" t="e">
        <f>VLOOKUP(B26176,LISTAS!A26134:B26201,2,0)</f>
        <v>#N/A</v>
      </c>
      <c r="W26176" s="35" t="e">
        <f>VLOOKUP(V26176,LISTAS!$M$2:$N$18,2,0)</f>
        <v>#N/A</v>
      </c>
    </row>
    <row r="26177" spans="3:23">
      <c r="C26177" t="e">
        <f>VLOOKUP(B26177,LISTAS!A26135:B26202,2,0)</f>
        <v>#N/A</v>
      </c>
      <c r="W26177" s="35" t="e">
        <f>VLOOKUP(V26177,LISTAS!$M$2:$N$18,2,0)</f>
        <v>#N/A</v>
      </c>
    </row>
    <row r="26178" spans="3:23">
      <c r="C26178" t="e">
        <f>VLOOKUP(B26178,LISTAS!A26136:B26203,2,0)</f>
        <v>#N/A</v>
      </c>
      <c r="W26178" s="35" t="e">
        <f>VLOOKUP(V26178,LISTAS!$M$2:$N$18,2,0)</f>
        <v>#N/A</v>
      </c>
    </row>
    <row r="26179" spans="3:23">
      <c r="C26179" t="e">
        <f>VLOOKUP(B26179,LISTAS!A26137:B26204,2,0)</f>
        <v>#N/A</v>
      </c>
      <c r="W26179" s="35" t="e">
        <f>VLOOKUP(V26179,LISTAS!$M$2:$N$18,2,0)</f>
        <v>#N/A</v>
      </c>
    </row>
    <row r="26180" spans="3:23">
      <c r="C26180" t="e">
        <f>VLOOKUP(B26180,LISTAS!A26138:B26205,2,0)</f>
        <v>#N/A</v>
      </c>
      <c r="W26180" s="35" t="e">
        <f>VLOOKUP(V26180,LISTAS!$M$2:$N$18,2,0)</f>
        <v>#N/A</v>
      </c>
    </row>
    <row r="26181" spans="3:23">
      <c r="C26181" t="e">
        <f>VLOOKUP(B26181,LISTAS!A26139:B26206,2,0)</f>
        <v>#N/A</v>
      </c>
      <c r="W26181" s="35" t="e">
        <f>VLOOKUP(V26181,LISTAS!$M$2:$N$18,2,0)</f>
        <v>#N/A</v>
      </c>
    </row>
    <row r="26182" spans="3:23">
      <c r="C26182" t="e">
        <f>VLOOKUP(B26182,LISTAS!A26140:B26207,2,0)</f>
        <v>#N/A</v>
      </c>
      <c r="W26182" s="35" t="e">
        <f>VLOOKUP(V26182,LISTAS!$M$2:$N$18,2,0)</f>
        <v>#N/A</v>
      </c>
    </row>
    <row r="26183" spans="3:23">
      <c r="C26183" t="e">
        <f>VLOOKUP(B26183,LISTAS!A26141:B26208,2,0)</f>
        <v>#N/A</v>
      </c>
      <c r="W26183" s="35" t="e">
        <f>VLOOKUP(V26183,LISTAS!$M$2:$N$18,2,0)</f>
        <v>#N/A</v>
      </c>
    </row>
    <row r="26184" spans="3:23">
      <c r="C26184" t="e">
        <f>VLOOKUP(B26184,LISTAS!A26142:B26209,2,0)</f>
        <v>#N/A</v>
      </c>
      <c r="W26184" s="35" t="e">
        <f>VLOOKUP(V26184,LISTAS!$M$2:$N$18,2,0)</f>
        <v>#N/A</v>
      </c>
    </row>
    <row r="26185" spans="3:23">
      <c r="C26185" t="e">
        <f>VLOOKUP(B26185,LISTAS!A26143:B26210,2,0)</f>
        <v>#N/A</v>
      </c>
      <c r="W26185" s="35" t="e">
        <f>VLOOKUP(V26185,LISTAS!$M$2:$N$18,2,0)</f>
        <v>#N/A</v>
      </c>
    </row>
    <row r="26186" spans="3:23">
      <c r="C26186" t="e">
        <f>VLOOKUP(B26186,LISTAS!A26144:B26211,2,0)</f>
        <v>#N/A</v>
      </c>
      <c r="W26186" s="35" t="e">
        <f>VLOOKUP(V26186,LISTAS!$M$2:$N$18,2,0)</f>
        <v>#N/A</v>
      </c>
    </row>
    <row r="26187" spans="3:23">
      <c r="C26187" t="e">
        <f>VLOOKUP(B26187,LISTAS!A26145:B26212,2,0)</f>
        <v>#N/A</v>
      </c>
      <c r="W26187" s="35" t="e">
        <f>VLOOKUP(V26187,LISTAS!$M$2:$N$18,2,0)</f>
        <v>#N/A</v>
      </c>
    </row>
    <row r="26188" spans="3:23">
      <c r="C26188" t="e">
        <f>VLOOKUP(B26188,LISTAS!A26146:B26213,2,0)</f>
        <v>#N/A</v>
      </c>
      <c r="W26188" s="35" t="e">
        <f>VLOOKUP(V26188,LISTAS!$M$2:$N$18,2,0)</f>
        <v>#N/A</v>
      </c>
    </row>
    <row r="26189" spans="3:23">
      <c r="C26189" t="e">
        <f>VLOOKUP(B26189,LISTAS!A26147:B26214,2,0)</f>
        <v>#N/A</v>
      </c>
      <c r="W26189" s="35" t="e">
        <f>VLOOKUP(V26189,LISTAS!$M$2:$N$18,2,0)</f>
        <v>#N/A</v>
      </c>
    </row>
    <row r="26190" spans="3:23">
      <c r="C26190" t="e">
        <f>VLOOKUP(B26190,LISTAS!A26148:B26215,2,0)</f>
        <v>#N/A</v>
      </c>
      <c r="W26190" s="35" t="e">
        <f>VLOOKUP(V26190,LISTAS!$M$2:$N$18,2,0)</f>
        <v>#N/A</v>
      </c>
    </row>
    <row r="26191" spans="3:23">
      <c r="C26191" t="e">
        <f>VLOOKUP(B26191,LISTAS!A26149:B26216,2,0)</f>
        <v>#N/A</v>
      </c>
      <c r="W26191" s="35" t="e">
        <f>VLOOKUP(V26191,LISTAS!$M$2:$N$18,2,0)</f>
        <v>#N/A</v>
      </c>
    </row>
    <row r="26192" spans="3:23">
      <c r="C26192" t="e">
        <f>VLOOKUP(B26192,LISTAS!A26150:B26217,2,0)</f>
        <v>#N/A</v>
      </c>
      <c r="W26192" s="35" t="e">
        <f>VLOOKUP(V26192,LISTAS!$M$2:$N$18,2,0)</f>
        <v>#N/A</v>
      </c>
    </row>
    <row r="26193" spans="3:23">
      <c r="C26193" t="e">
        <f>VLOOKUP(B26193,LISTAS!A26151:B26218,2,0)</f>
        <v>#N/A</v>
      </c>
      <c r="W26193" s="35" t="e">
        <f>VLOOKUP(V26193,LISTAS!$M$2:$N$18,2,0)</f>
        <v>#N/A</v>
      </c>
    </row>
    <row r="26194" spans="3:23">
      <c r="C26194" t="e">
        <f>VLOOKUP(B26194,LISTAS!A26152:B26219,2,0)</f>
        <v>#N/A</v>
      </c>
      <c r="W26194" s="35" t="e">
        <f>VLOOKUP(V26194,LISTAS!$M$2:$N$18,2,0)</f>
        <v>#N/A</v>
      </c>
    </row>
    <row r="26195" spans="3:23">
      <c r="C26195" t="e">
        <f>VLOOKUP(B26195,LISTAS!A26153:B26220,2,0)</f>
        <v>#N/A</v>
      </c>
      <c r="W26195" s="35" t="e">
        <f>VLOOKUP(V26195,LISTAS!$M$2:$N$18,2,0)</f>
        <v>#N/A</v>
      </c>
    </row>
    <row r="26196" spans="3:23">
      <c r="C26196" t="e">
        <f>VLOOKUP(B26196,LISTAS!A26154:B26221,2,0)</f>
        <v>#N/A</v>
      </c>
      <c r="W26196" s="35" t="e">
        <f>VLOOKUP(V26196,LISTAS!$M$2:$N$18,2,0)</f>
        <v>#N/A</v>
      </c>
    </row>
    <row r="26197" spans="3:23">
      <c r="C26197" t="e">
        <f>VLOOKUP(B26197,LISTAS!A26155:B26222,2,0)</f>
        <v>#N/A</v>
      </c>
      <c r="W26197" s="35" t="e">
        <f>VLOOKUP(V26197,LISTAS!$M$2:$N$18,2,0)</f>
        <v>#N/A</v>
      </c>
    </row>
    <row r="26198" spans="3:23">
      <c r="C26198" t="e">
        <f>VLOOKUP(B26198,LISTAS!A26156:B26223,2,0)</f>
        <v>#N/A</v>
      </c>
      <c r="W26198" s="35" t="e">
        <f>VLOOKUP(V26198,LISTAS!$M$2:$N$18,2,0)</f>
        <v>#N/A</v>
      </c>
    </row>
    <row r="26199" spans="3:23">
      <c r="C26199" t="e">
        <f>VLOOKUP(B26199,LISTAS!A26157:B26224,2,0)</f>
        <v>#N/A</v>
      </c>
      <c r="W26199" s="35" t="e">
        <f>VLOOKUP(V26199,LISTAS!$M$2:$N$18,2,0)</f>
        <v>#N/A</v>
      </c>
    </row>
    <row r="26200" spans="3:23">
      <c r="C26200" t="e">
        <f>VLOOKUP(B26200,LISTAS!A26158:B26225,2,0)</f>
        <v>#N/A</v>
      </c>
      <c r="W26200" s="35" t="e">
        <f>VLOOKUP(V26200,LISTAS!$M$2:$N$18,2,0)</f>
        <v>#N/A</v>
      </c>
    </row>
    <row r="26201" spans="3:23">
      <c r="C26201" t="e">
        <f>VLOOKUP(B26201,LISTAS!A26159:B26226,2,0)</f>
        <v>#N/A</v>
      </c>
      <c r="W26201" s="35" t="e">
        <f>VLOOKUP(V26201,LISTAS!$M$2:$N$18,2,0)</f>
        <v>#N/A</v>
      </c>
    </row>
    <row r="26202" spans="3:23">
      <c r="C26202" t="e">
        <f>VLOOKUP(B26202,LISTAS!A26160:B26227,2,0)</f>
        <v>#N/A</v>
      </c>
      <c r="W26202" s="35" t="e">
        <f>VLOOKUP(V26202,LISTAS!$M$2:$N$18,2,0)</f>
        <v>#N/A</v>
      </c>
    </row>
    <row r="26203" spans="3:23">
      <c r="C26203" t="e">
        <f>VLOOKUP(B26203,LISTAS!A26161:B26228,2,0)</f>
        <v>#N/A</v>
      </c>
      <c r="W26203" s="35" t="e">
        <f>VLOOKUP(V26203,LISTAS!$M$2:$N$18,2,0)</f>
        <v>#N/A</v>
      </c>
    </row>
    <row r="26204" spans="3:23">
      <c r="C26204" t="e">
        <f>VLOOKUP(B26204,LISTAS!A26162:B26229,2,0)</f>
        <v>#N/A</v>
      </c>
      <c r="W26204" s="35" t="e">
        <f>VLOOKUP(V26204,LISTAS!$M$2:$N$18,2,0)</f>
        <v>#N/A</v>
      </c>
    </row>
    <row r="26205" spans="3:23">
      <c r="C26205" t="e">
        <f>VLOOKUP(B26205,LISTAS!A26163:B26230,2,0)</f>
        <v>#N/A</v>
      </c>
      <c r="W26205" s="35" t="e">
        <f>VLOOKUP(V26205,LISTAS!$M$2:$N$18,2,0)</f>
        <v>#N/A</v>
      </c>
    </row>
    <row r="26206" spans="3:23">
      <c r="C26206" t="e">
        <f>VLOOKUP(B26206,LISTAS!A26164:B26231,2,0)</f>
        <v>#N/A</v>
      </c>
      <c r="W26206" s="35" t="e">
        <f>VLOOKUP(V26206,LISTAS!$M$2:$N$18,2,0)</f>
        <v>#N/A</v>
      </c>
    </row>
    <row r="26207" spans="3:23">
      <c r="C26207" t="e">
        <f>VLOOKUP(B26207,LISTAS!A26165:B26232,2,0)</f>
        <v>#N/A</v>
      </c>
      <c r="W26207" s="35" t="e">
        <f>VLOOKUP(V26207,LISTAS!$M$2:$N$18,2,0)</f>
        <v>#N/A</v>
      </c>
    </row>
    <row r="26208" spans="3:23">
      <c r="C26208" t="e">
        <f>VLOOKUP(B26208,LISTAS!A26166:B26233,2,0)</f>
        <v>#N/A</v>
      </c>
      <c r="W26208" s="35" t="e">
        <f>VLOOKUP(V26208,LISTAS!$M$2:$N$18,2,0)</f>
        <v>#N/A</v>
      </c>
    </row>
    <row r="26209" spans="3:23">
      <c r="C26209" t="e">
        <f>VLOOKUP(B26209,LISTAS!A26167:B26234,2,0)</f>
        <v>#N/A</v>
      </c>
      <c r="W26209" s="35" t="e">
        <f>VLOOKUP(V26209,LISTAS!$M$2:$N$18,2,0)</f>
        <v>#N/A</v>
      </c>
    </row>
    <row r="26210" spans="3:23">
      <c r="C26210" t="e">
        <f>VLOOKUP(B26210,LISTAS!A26168:B26235,2,0)</f>
        <v>#N/A</v>
      </c>
      <c r="W26210" s="35" t="e">
        <f>VLOOKUP(V26210,LISTAS!$M$2:$N$18,2,0)</f>
        <v>#N/A</v>
      </c>
    </row>
    <row r="26211" spans="3:23">
      <c r="C26211" t="e">
        <f>VLOOKUP(B26211,LISTAS!A26169:B26236,2,0)</f>
        <v>#N/A</v>
      </c>
      <c r="W26211" s="35" t="e">
        <f>VLOOKUP(V26211,LISTAS!$M$2:$N$18,2,0)</f>
        <v>#N/A</v>
      </c>
    </row>
    <row r="26212" spans="3:23">
      <c r="C26212" t="e">
        <f>VLOOKUP(B26212,LISTAS!A26170:B26237,2,0)</f>
        <v>#N/A</v>
      </c>
      <c r="W26212" s="35" t="e">
        <f>VLOOKUP(V26212,LISTAS!$M$2:$N$18,2,0)</f>
        <v>#N/A</v>
      </c>
    </row>
    <row r="26213" spans="3:23">
      <c r="C26213" t="e">
        <f>VLOOKUP(B26213,LISTAS!A26171:B26238,2,0)</f>
        <v>#N/A</v>
      </c>
      <c r="W26213" s="35" t="e">
        <f>VLOOKUP(V26213,LISTAS!$M$2:$N$18,2,0)</f>
        <v>#N/A</v>
      </c>
    </row>
    <row r="26214" spans="3:23">
      <c r="C26214" t="e">
        <f>VLOOKUP(B26214,LISTAS!A26172:B26239,2,0)</f>
        <v>#N/A</v>
      </c>
      <c r="W26214" s="35" t="e">
        <f>VLOOKUP(V26214,LISTAS!$M$2:$N$18,2,0)</f>
        <v>#N/A</v>
      </c>
    </row>
    <row r="26215" spans="3:23">
      <c r="C26215" t="e">
        <f>VLOOKUP(B26215,LISTAS!A26173:B26240,2,0)</f>
        <v>#N/A</v>
      </c>
      <c r="W26215" s="35" t="e">
        <f>VLOOKUP(V26215,LISTAS!$M$2:$N$18,2,0)</f>
        <v>#N/A</v>
      </c>
    </row>
    <row r="26216" spans="3:23">
      <c r="C26216" t="e">
        <f>VLOOKUP(B26216,LISTAS!A26174:B26241,2,0)</f>
        <v>#N/A</v>
      </c>
      <c r="W26216" s="35" t="e">
        <f>VLOOKUP(V26216,LISTAS!$M$2:$N$18,2,0)</f>
        <v>#N/A</v>
      </c>
    </row>
    <row r="26217" spans="3:23">
      <c r="C26217" t="e">
        <f>VLOOKUP(B26217,LISTAS!A26175:B26242,2,0)</f>
        <v>#N/A</v>
      </c>
      <c r="W26217" s="35" t="e">
        <f>VLOOKUP(V26217,LISTAS!$M$2:$N$18,2,0)</f>
        <v>#N/A</v>
      </c>
    </row>
    <row r="26218" spans="3:23">
      <c r="C26218" t="e">
        <f>VLOOKUP(B26218,LISTAS!A26176:B26243,2,0)</f>
        <v>#N/A</v>
      </c>
      <c r="W26218" s="35" t="e">
        <f>VLOOKUP(V26218,LISTAS!$M$2:$N$18,2,0)</f>
        <v>#N/A</v>
      </c>
    </row>
    <row r="26219" spans="3:23">
      <c r="C26219" t="e">
        <f>VLOOKUP(B26219,LISTAS!A26177:B26244,2,0)</f>
        <v>#N/A</v>
      </c>
      <c r="W26219" s="35" t="e">
        <f>VLOOKUP(V26219,LISTAS!$M$2:$N$18,2,0)</f>
        <v>#N/A</v>
      </c>
    </row>
    <row r="26220" spans="3:23">
      <c r="C26220" t="e">
        <f>VLOOKUP(B26220,LISTAS!A26178:B26245,2,0)</f>
        <v>#N/A</v>
      </c>
      <c r="W26220" s="35" t="e">
        <f>VLOOKUP(V26220,LISTAS!$M$2:$N$18,2,0)</f>
        <v>#N/A</v>
      </c>
    </row>
    <row r="26221" spans="3:23">
      <c r="C26221" t="e">
        <f>VLOOKUP(B26221,LISTAS!A26179:B26246,2,0)</f>
        <v>#N/A</v>
      </c>
      <c r="W26221" s="35" t="e">
        <f>VLOOKUP(V26221,LISTAS!$M$2:$N$18,2,0)</f>
        <v>#N/A</v>
      </c>
    </row>
    <row r="26222" spans="3:23">
      <c r="C26222" t="e">
        <f>VLOOKUP(B26222,LISTAS!A26180:B26247,2,0)</f>
        <v>#N/A</v>
      </c>
      <c r="W26222" s="35" t="e">
        <f>VLOOKUP(V26222,LISTAS!$M$2:$N$18,2,0)</f>
        <v>#N/A</v>
      </c>
    </row>
    <row r="26223" spans="3:23">
      <c r="C26223" t="e">
        <f>VLOOKUP(B26223,LISTAS!A26181:B26248,2,0)</f>
        <v>#N/A</v>
      </c>
      <c r="W26223" s="35" t="e">
        <f>VLOOKUP(V26223,LISTAS!$M$2:$N$18,2,0)</f>
        <v>#N/A</v>
      </c>
    </row>
    <row r="26224" spans="3:23">
      <c r="C26224" t="e">
        <f>VLOOKUP(B26224,LISTAS!A26182:B26249,2,0)</f>
        <v>#N/A</v>
      </c>
      <c r="W26224" s="35" t="e">
        <f>VLOOKUP(V26224,LISTAS!$M$2:$N$18,2,0)</f>
        <v>#N/A</v>
      </c>
    </row>
    <row r="26225" spans="3:23">
      <c r="C26225" t="e">
        <f>VLOOKUP(B26225,LISTAS!A26183:B26250,2,0)</f>
        <v>#N/A</v>
      </c>
      <c r="W26225" s="35" t="e">
        <f>VLOOKUP(V26225,LISTAS!$M$2:$N$18,2,0)</f>
        <v>#N/A</v>
      </c>
    </row>
    <row r="26226" spans="3:23">
      <c r="C26226" t="e">
        <f>VLOOKUP(B26226,LISTAS!A26184:B26251,2,0)</f>
        <v>#N/A</v>
      </c>
      <c r="W26226" s="35" t="e">
        <f>VLOOKUP(V26226,LISTAS!$M$2:$N$18,2,0)</f>
        <v>#N/A</v>
      </c>
    </row>
    <row r="26227" spans="3:23">
      <c r="C26227" t="e">
        <f>VLOOKUP(B26227,LISTAS!A26185:B26252,2,0)</f>
        <v>#N/A</v>
      </c>
      <c r="W26227" s="35" t="e">
        <f>VLOOKUP(V26227,LISTAS!$M$2:$N$18,2,0)</f>
        <v>#N/A</v>
      </c>
    </row>
    <row r="26228" spans="3:23">
      <c r="C26228" t="e">
        <f>VLOOKUP(B26228,LISTAS!A26186:B26253,2,0)</f>
        <v>#N/A</v>
      </c>
      <c r="W26228" s="35" t="e">
        <f>VLOOKUP(V26228,LISTAS!$M$2:$N$18,2,0)</f>
        <v>#N/A</v>
      </c>
    </row>
    <row r="26229" spans="3:23">
      <c r="C26229" t="e">
        <f>VLOOKUP(B26229,LISTAS!A26187:B26254,2,0)</f>
        <v>#N/A</v>
      </c>
      <c r="W26229" s="35" t="e">
        <f>VLOOKUP(V26229,LISTAS!$M$2:$N$18,2,0)</f>
        <v>#N/A</v>
      </c>
    </row>
    <row r="26230" spans="3:23">
      <c r="C26230" t="e">
        <f>VLOOKUP(B26230,LISTAS!A26188:B26255,2,0)</f>
        <v>#N/A</v>
      </c>
      <c r="W26230" s="35" t="e">
        <f>VLOOKUP(V26230,LISTAS!$M$2:$N$18,2,0)</f>
        <v>#N/A</v>
      </c>
    </row>
    <row r="26231" spans="3:23">
      <c r="C26231" t="e">
        <f>VLOOKUP(B26231,LISTAS!A26189:B26256,2,0)</f>
        <v>#N/A</v>
      </c>
      <c r="W26231" s="35" t="e">
        <f>VLOOKUP(V26231,LISTAS!$M$2:$N$18,2,0)</f>
        <v>#N/A</v>
      </c>
    </row>
    <row r="26232" spans="3:23">
      <c r="C26232" t="e">
        <f>VLOOKUP(B26232,LISTAS!A26190:B26257,2,0)</f>
        <v>#N/A</v>
      </c>
      <c r="W26232" s="35" t="e">
        <f>VLOOKUP(V26232,LISTAS!$M$2:$N$18,2,0)</f>
        <v>#N/A</v>
      </c>
    </row>
    <row r="26233" spans="3:23">
      <c r="C26233" t="e">
        <f>VLOOKUP(B26233,LISTAS!A26191:B26258,2,0)</f>
        <v>#N/A</v>
      </c>
      <c r="W26233" s="35" t="e">
        <f>VLOOKUP(V26233,LISTAS!$M$2:$N$18,2,0)</f>
        <v>#N/A</v>
      </c>
    </row>
    <row r="26234" spans="3:23">
      <c r="C26234" t="e">
        <f>VLOOKUP(B26234,LISTAS!A26192:B26259,2,0)</f>
        <v>#N/A</v>
      </c>
      <c r="W26234" s="35" t="e">
        <f>VLOOKUP(V26234,LISTAS!$M$2:$N$18,2,0)</f>
        <v>#N/A</v>
      </c>
    </row>
    <row r="26235" spans="3:23">
      <c r="C26235" t="e">
        <f>VLOOKUP(B26235,LISTAS!A26193:B26260,2,0)</f>
        <v>#N/A</v>
      </c>
      <c r="W26235" s="35" t="e">
        <f>VLOOKUP(V26235,LISTAS!$M$2:$N$18,2,0)</f>
        <v>#N/A</v>
      </c>
    </row>
    <row r="26236" spans="3:23">
      <c r="C26236" t="e">
        <f>VLOOKUP(B26236,LISTAS!A26194:B26261,2,0)</f>
        <v>#N/A</v>
      </c>
      <c r="W26236" s="35" t="e">
        <f>VLOOKUP(V26236,LISTAS!$M$2:$N$18,2,0)</f>
        <v>#N/A</v>
      </c>
    </row>
    <row r="26237" spans="3:23">
      <c r="C26237" t="e">
        <f>VLOOKUP(B26237,LISTAS!A26195:B26262,2,0)</f>
        <v>#N/A</v>
      </c>
      <c r="W26237" s="35" t="e">
        <f>VLOOKUP(V26237,LISTAS!$M$2:$N$18,2,0)</f>
        <v>#N/A</v>
      </c>
    </row>
    <row r="26238" spans="3:23">
      <c r="C26238" t="e">
        <f>VLOOKUP(B26238,LISTAS!A26196:B26263,2,0)</f>
        <v>#N/A</v>
      </c>
      <c r="W26238" s="35" t="e">
        <f>VLOOKUP(V26238,LISTAS!$M$2:$N$18,2,0)</f>
        <v>#N/A</v>
      </c>
    </row>
    <row r="26239" spans="3:23">
      <c r="C26239" t="e">
        <f>VLOOKUP(B26239,LISTAS!A26197:B26264,2,0)</f>
        <v>#N/A</v>
      </c>
      <c r="W26239" s="35" t="e">
        <f>VLOOKUP(V26239,LISTAS!$M$2:$N$18,2,0)</f>
        <v>#N/A</v>
      </c>
    </row>
    <row r="26240" spans="3:23">
      <c r="C26240" t="e">
        <f>VLOOKUP(B26240,LISTAS!A26198:B26265,2,0)</f>
        <v>#N/A</v>
      </c>
      <c r="W26240" s="35" t="e">
        <f>VLOOKUP(V26240,LISTAS!$M$2:$N$18,2,0)</f>
        <v>#N/A</v>
      </c>
    </row>
    <row r="26241" spans="3:23">
      <c r="C26241" t="e">
        <f>VLOOKUP(B26241,LISTAS!A26199:B26266,2,0)</f>
        <v>#N/A</v>
      </c>
      <c r="W26241" s="35" t="e">
        <f>VLOOKUP(V26241,LISTAS!$M$2:$N$18,2,0)</f>
        <v>#N/A</v>
      </c>
    </row>
    <row r="26242" spans="3:23">
      <c r="C26242" t="e">
        <f>VLOOKUP(B26242,LISTAS!A26200:B26267,2,0)</f>
        <v>#N/A</v>
      </c>
      <c r="W26242" s="35" t="e">
        <f>VLOOKUP(V26242,LISTAS!$M$2:$N$18,2,0)</f>
        <v>#N/A</v>
      </c>
    </row>
    <row r="26243" spans="3:23">
      <c r="C26243" t="e">
        <f>VLOOKUP(B26243,LISTAS!A26201:B26268,2,0)</f>
        <v>#N/A</v>
      </c>
      <c r="W26243" s="35" t="e">
        <f>VLOOKUP(V26243,LISTAS!$M$2:$N$18,2,0)</f>
        <v>#N/A</v>
      </c>
    </row>
    <row r="26244" spans="3:23">
      <c r="C26244" t="e">
        <f>VLOOKUP(B26244,LISTAS!A26202:B26269,2,0)</f>
        <v>#N/A</v>
      </c>
      <c r="W26244" s="35" t="e">
        <f>VLOOKUP(V26244,LISTAS!$M$2:$N$18,2,0)</f>
        <v>#N/A</v>
      </c>
    </row>
    <row r="26245" spans="3:23">
      <c r="C26245" t="e">
        <f>VLOOKUP(B26245,LISTAS!A26203:B26270,2,0)</f>
        <v>#N/A</v>
      </c>
      <c r="W26245" s="35" t="e">
        <f>VLOOKUP(V26245,LISTAS!$M$2:$N$18,2,0)</f>
        <v>#N/A</v>
      </c>
    </row>
    <row r="26246" spans="3:23">
      <c r="C26246" t="e">
        <f>VLOOKUP(B26246,LISTAS!A26204:B26271,2,0)</f>
        <v>#N/A</v>
      </c>
      <c r="W26246" s="35" t="e">
        <f>VLOOKUP(V26246,LISTAS!$M$2:$N$18,2,0)</f>
        <v>#N/A</v>
      </c>
    </row>
    <row r="26247" spans="3:23">
      <c r="C26247" t="e">
        <f>VLOOKUP(B26247,LISTAS!A26205:B26272,2,0)</f>
        <v>#N/A</v>
      </c>
      <c r="W26247" s="35" t="e">
        <f>VLOOKUP(V26247,LISTAS!$M$2:$N$18,2,0)</f>
        <v>#N/A</v>
      </c>
    </row>
    <row r="26248" spans="3:23">
      <c r="C26248" t="e">
        <f>VLOOKUP(B26248,LISTAS!A26206:B26273,2,0)</f>
        <v>#N/A</v>
      </c>
      <c r="W26248" s="35" t="e">
        <f>VLOOKUP(V26248,LISTAS!$M$2:$N$18,2,0)</f>
        <v>#N/A</v>
      </c>
    </row>
    <row r="26249" spans="3:23">
      <c r="C26249" t="e">
        <f>VLOOKUP(B26249,LISTAS!A26207:B26274,2,0)</f>
        <v>#N/A</v>
      </c>
      <c r="W26249" s="35" t="e">
        <f>VLOOKUP(V26249,LISTAS!$M$2:$N$18,2,0)</f>
        <v>#N/A</v>
      </c>
    </row>
    <row r="26250" spans="3:23">
      <c r="C26250" t="e">
        <f>VLOOKUP(B26250,LISTAS!A26208:B26275,2,0)</f>
        <v>#N/A</v>
      </c>
      <c r="W26250" s="35" t="e">
        <f>VLOOKUP(V26250,LISTAS!$M$2:$N$18,2,0)</f>
        <v>#N/A</v>
      </c>
    </row>
    <row r="26251" spans="3:23">
      <c r="C26251" t="e">
        <f>VLOOKUP(B26251,LISTAS!A26209:B26276,2,0)</f>
        <v>#N/A</v>
      </c>
      <c r="W26251" s="35" t="e">
        <f>VLOOKUP(V26251,LISTAS!$M$2:$N$18,2,0)</f>
        <v>#N/A</v>
      </c>
    </row>
    <row r="26252" spans="3:23">
      <c r="C26252" t="e">
        <f>VLOOKUP(B26252,LISTAS!A26210:B26277,2,0)</f>
        <v>#N/A</v>
      </c>
      <c r="W26252" s="35" t="e">
        <f>VLOOKUP(V26252,LISTAS!$M$2:$N$18,2,0)</f>
        <v>#N/A</v>
      </c>
    </row>
    <row r="26253" spans="3:23">
      <c r="C26253" t="e">
        <f>VLOOKUP(B26253,LISTAS!A26211:B26278,2,0)</f>
        <v>#N/A</v>
      </c>
      <c r="W26253" s="35" t="e">
        <f>VLOOKUP(V26253,LISTAS!$M$2:$N$18,2,0)</f>
        <v>#N/A</v>
      </c>
    </row>
    <row r="26254" spans="3:23">
      <c r="C26254" t="e">
        <f>VLOOKUP(B26254,LISTAS!A26212:B26279,2,0)</f>
        <v>#N/A</v>
      </c>
      <c r="W26254" s="35" t="e">
        <f>VLOOKUP(V26254,LISTAS!$M$2:$N$18,2,0)</f>
        <v>#N/A</v>
      </c>
    </row>
    <row r="26255" spans="3:23">
      <c r="C26255" t="e">
        <f>VLOOKUP(B26255,LISTAS!A26213:B26280,2,0)</f>
        <v>#N/A</v>
      </c>
      <c r="W26255" s="35" t="e">
        <f>VLOOKUP(V26255,LISTAS!$M$2:$N$18,2,0)</f>
        <v>#N/A</v>
      </c>
    </row>
    <row r="26256" spans="3:23">
      <c r="C26256" t="e">
        <f>VLOOKUP(B26256,LISTAS!A26214:B26281,2,0)</f>
        <v>#N/A</v>
      </c>
      <c r="W26256" s="35" t="e">
        <f>VLOOKUP(V26256,LISTAS!$M$2:$N$18,2,0)</f>
        <v>#N/A</v>
      </c>
    </row>
    <row r="26257" spans="3:23">
      <c r="C26257" t="e">
        <f>VLOOKUP(B26257,LISTAS!A26215:B26282,2,0)</f>
        <v>#N/A</v>
      </c>
      <c r="W26257" s="35" t="e">
        <f>VLOOKUP(V26257,LISTAS!$M$2:$N$18,2,0)</f>
        <v>#N/A</v>
      </c>
    </row>
    <row r="26258" spans="3:23">
      <c r="C26258" t="e">
        <f>VLOOKUP(B26258,LISTAS!A26216:B26283,2,0)</f>
        <v>#N/A</v>
      </c>
      <c r="W26258" s="35" t="e">
        <f>VLOOKUP(V26258,LISTAS!$M$2:$N$18,2,0)</f>
        <v>#N/A</v>
      </c>
    </row>
    <row r="26259" spans="3:23">
      <c r="C26259" t="e">
        <f>VLOOKUP(B26259,LISTAS!A26217:B26284,2,0)</f>
        <v>#N/A</v>
      </c>
      <c r="W26259" s="35" t="e">
        <f>VLOOKUP(V26259,LISTAS!$M$2:$N$18,2,0)</f>
        <v>#N/A</v>
      </c>
    </row>
    <row r="26260" spans="3:23">
      <c r="C26260" t="e">
        <f>VLOOKUP(B26260,LISTAS!A26218:B26285,2,0)</f>
        <v>#N/A</v>
      </c>
      <c r="W26260" s="35" t="e">
        <f>VLOOKUP(V26260,LISTAS!$M$2:$N$18,2,0)</f>
        <v>#N/A</v>
      </c>
    </row>
    <row r="26261" spans="3:23">
      <c r="C26261" t="e">
        <f>VLOOKUP(B26261,LISTAS!A26219:B26286,2,0)</f>
        <v>#N/A</v>
      </c>
      <c r="W26261" s="35" t="e">
        <f>VLOOKUP(V26261,LISTAS!$M$2:$N$18,2,0)</f>
        <v>#N/A</v>
      </c>
    </row>
    <row r="26262" spans="3:23">
      <c r="C26262" t="e">
        <f>VLOOKUP(B26262,LISTAS!A26220:B26287,2,0)</f>
        <v>#N/A</v>
      </c>
      <c r="W26262" s="35" t="e">
        <f>VLOOKUP(V26262,LISTAS!$M$2:$N$18,2,0)</f>
        <v>#N/A</v>
      </c>
    </row>
    <row r="26263" spans="3:23">
      <c r="C26263" t="e">
        <f>VLOOKUP(B26263,LISTAS!A26221:B26288,2,0)</f>
        <v>#N/A</v>
      </c>
      <c r="W26263" s="35" t="e">
        <f>VLOOKUP(V26263,LISTAS!$M$2:$N$18,2,0)</f>
        <v>#N/A</v>
      </c>
    </row>
    <row r="26264" spans="3:23">
      <c r="C26264" t="e">
        <f>VLOOKUP(B26264,LISTAS!A26222:B26289,2,0)</f>
        <v>#N/A</v>
      </c>
      <c r="W26264" s="35" t="e">
        <f>VLOOKUP(V26264,LISTAS!$M$2:$N$18,2,0)</f>
        <v>#N/A</v>
      </c>
    </row>
    <row r="26265" spans="3:23">
      <c r="C26265" t="e">
        <f>VLOOKUP(B26265,LISTAS!A26223:B26290,2,0)</f>
        <v>#N/A</v>
      </c>
      <c r="W26265" s="35" t="e">
        <f>VLOOKUP(V26265,LISTAS!$M$2:$N$18,2,0)</f>
        <v>#N/A</v>
      </c>
    </row>
    <row r="26266" spans="3:23">
      <c r="C26266" t="e">
        <f>VLOOKUP(B26266,LISTAS!A26224:B26291,2,0)</f>
        <v>#N/A</v>
      </c>
      <c r="W26266" s="35" t="e">
        <f>VLOOKUP(V26266,LISTAS!$M$2:$N$18,2,0)</f>
        <v>#N/A</v>
      </c>
    </row>
    <row r="26267" spans="3:23">
      <c r="C26267" t="e">
        <f>VLOOKUP(B26267,LISTAS!A26225:B26292,2,0)</f>
        <v>#N/A</v>
      </c>
      <c r="W26267" s="35" t="e">
        <f>VLOOKUP(V26267,LISTAS!$M$2:$N$18,2,0)</f>
        <v>#N/A</v>
      </c>
    </row>
    <row r="26268" spans="3:23">
      <c r="C26268" t="e">
        <f>VLOOKUP(B26268,LISTAS!A26226:B26293,2,0)</f>
        <v>#N/A</v>
      </c>
      <c r="W26268" s="35" t="e">
        <f>VLOOKUP(V26268,LISTAS!$M$2:$N$18,2,0)</f>
        <v>#N/A</v>
      </c>
    </row>
    <row r="26269" spans="3:23">
      <c r="C26269" t="e">
        <f>VLOOKUP(B26269,LISTAS!A26227:B26294,2,0)</f>
        <v>#N/A</v>
      </c>
      <c r="W26269" s="35" t="e">
        <f>VLOOKUP(V26269,LISTAS!$M$2:$N$18,2,0)</f>
        <v>#N/A</v>
      </c>
    </row>
    <row r="26270" spans="3:23">
      <c r="C26270" t="e">
        <f>VLOOKUP(B26270,LISTAS!A26228:B26295,2,0)</f>
        <v>#N/A</v>
      </c>
      <c r="W26270" s="35" t="e">
        <f>VLOOKUP(V26270,LISTAS!$M$2:$N$18,2,0)</f>
        <v>#N/A</v>
      </c>
    </row>
    <row r="26271" spans="3:23">
      <c r="C26271" t="e">
        <f>VLOOKUP(B26271,LISTAS!A26229:B26296,2,0)</f>
        <v>#N/A</v>
      </c>
      <c r="W26271" s="35" t="e">
        <f>VLOOKUP(V26271,LISTAS!$M$2:$N$18,2,0)</f>
        <v>#N/A</v>
      </c>
    </row>
    <row r="26272" spans="3:23">
      <c r="C26272" t="e">
        <f>VLOOKUP(B26272,LISTAS!A26230:B26297,2,0)</f>
        <v>#N/A</v>
      </c>
      <c r="W26272" s="35" t="e">
        <f>VLOOKUP(V26272,LISTAS!$M$2:$N$18,2,0)</f>
        <v>#N/A</v>
      </c>
    </row>
    <row r="26273" spans="3:23">
      <c r="C26273" t="e">
        <f>VLOOKUP(B26273,LISTAS!A26231:B26298,2,0)</f>
        <v>#N/A</v>
      </c>
      <c r="W26273" s="35" t="e">
        <f>VLOOKUP(V26273,LISTAS!$M$2:$N$18,2,0)</f>
        <v>#N/A</v>
      </c>
    </row>
    <row r="26274" spans="3:23">
      <c r="C26274" t="e">
        <f>VLOOKUP(B26274,LISTAS!A26232:B26299,2,0)</f>
        <v>#N/A</v>
      </c>
      <c r="W26274" s="35" t="e">
        <f>VLOOKUP(V26274,LISTAS!$M$2:$N$18,2,0)</f>
        <v>#N/A</v>
      </c>
    </row>
    <row r="26275" spans="3:23">
      <c r="C26275" t="e">
        <f>VLOOKUP(B26275,LISTAS!A26233:B26300,2,0)</f>
        <v>#N/A</v>
      </c>
      <c r="W26275" s="35" t="e">
        <f>VLOOKUP(V26275,LISTAS!$M$2:$N$18,2,0)</f>
        <v>#N/A</v>
      </c>
    </row>
    <row r="26276" spans="3:23">
      <c r="C26276" t="e">
        <f>VLOOKUP(B26276,LISTAS!A26234:B26301,2,0)</f>
        <v>#N/A</v>
      </c>
      <c r="W26276" s="35" t="e">
        <f>VLOOKUP(V26276,LISTAS!$M$2:$N$18,2,0)</f>
        <v>#N/A</v>
      </c>
    </row>
    <row r="26277" spans="3:23">
      <c r="C26277" t="e">
        <f>VLOOKUP(B26277,LISTAS!A26235:B26302,2,0)</f>
        <v>#N/A</v>
      </c>
      <c r="W26277" s="35" t="e">
        <f>VLOOKUP(V26277,LISTAS!$M$2:$N$18,2,0)</f>
        <v>#N/A</v>
      </c>
    </row>
    <row r="26278" spans="3:23">
      <c r="C26278" t="e">
        <f>VLOOKUP(B26278,LISTAS!A26236:B26303,2,0)</f>
        <v>#N/A</v>
      </c>
      <c r="W26278" s="35" t="e">
        <f>VLOOKUP(V26278,LISTAS!$M$2:$N$18,2,0)</f>
        <v>#N/A</v>
      </c>
    </row>
    <row r="26279" spans="3:23">
      <c r="C26279" t="e">
        <f>VLOOKUP(B26279,LISTAS!A26237:B26304,2,0)</f>
        <v>#N/A</v>
      </c>
      <c r="W26279" s="35" t="e">
        <f>VLOOKUP(V26279,LISTAS!$M$2:$N$18,2,0)</f>
        <v>#N/A</v>
      </c>
    </row>
    <row r="26280" spans="3:23">
      <c r="C26280" t="e">
        <f>VLOOKUP(B26280,LISTAS!A26238:B26305,2,0)</f>
        <v>#N/A</v>
      </c>
      <c r="W26280" s="35" t="e">
        <f>VLOOKUP(V26280,LISTAS!$M$2:$N$18,2,0)</f>
        <v>#N/A</v>
      </c>
    </row>
    <row r="26281" spans="3:23">
      <c r="C26281" t="e">
        <f>VLOOKUP(B26281,LISTAS!A26239:B26306,2,0)</f>
        <v>#N/A</v>
      </c>
      <c r="W26281" s="35" t="e">
        <f>VLOOKUP(V26281,LISTAS!$M$2:$N$18,2,0)</f>
        <v>#N/A</v>
      </c>
    </row>
    <row r="26282" spans="3:23">
      <c r="C26282" t="e">
        <f>VLOOKUP(B26282,LISTAS!A26240:B26307,2,0)</f>
        <v>#N/A</v>
      </c>
      <c r="W26282" s="35" t="e">
        <f>VLOOKUP(V26282,LISTAS!$M$2:$N$18,2,0)</f>
        <v>#N/A</v>
      </c>
    </row>
    <row r="26283" spans="3:23">
      <c r="C26283" t="e">
        <f>VLOOKUP(B26283,LISTAS!A26241:B26308,2,0)</f>
        <v>#N/A</v>
      </c>
      <c r="W26283" s="35" t="e">
        <f>VLOOKUP(V26283,LISTAS!$M$2:$N$18,2,0)</f>
        <v>#N/A</v>
      </c>
    </row>
    <row r="26284" spans="3:23">
      <c r="C26284" t="e">
        <f>VLOOKUP(B26284,LISTAS!A26242:B26309,2,0)</f>
        <v>#N/A</v>
      </c>
      <c r="W26284" s="35" t="e">
        <f>VLOOKUP(V26284,LISTAS!$M$2:$N$18,2,0)</f>
        <v>#N/A</v>
      </c>
    </row>
    <row r="26285" spans="3:23">
      <c r="C26285" t="e">
        <f>VLOOKUP(B26285,LISTAS!A26243:B26310,2,0)</f>
        <v>#N/A</v>
      </c>
      <c r="W26285" s="35" t="e">
        <f>VLOOKUP(V26285,LISTAS!$M$2:$N$18,2,0)</f>
        <v>#N/A</v>
      </c>
    </row>
    <row r="26286" spans="3:23">
      <c r="C26286" t="e">
        <f>VLOOKUP(B26286,LISTAS!A26244:B26311,2,0)</f>
        <v>#N/A</v>
      </c>
      <c r="W26286" s="35" t="e">
        <f>VLOOKUP(V26286,LISTAS!$M$2:$N$18,2,0)</f>
        <v>#N/A</v>
      </c>
    </row>
    <row r="26287" spans="3:23">
      <c r="C26287" t="e">
        <f>VLOOKUP(B26287,LISTAS!A26245:B26312,2,0)</f>
        <v>#N/A</v>
      </c>
      <c r="W26287" s="35" t="e">
        <f>VLOOKUP(V26287,LISTAS!$M$2:$N$18,2,0)</f>
        <v>#N/A</v>
      </c>
    </row>
    <row r="26288" spans="3:23">
      <c r="C26288" t="e">
        <f>VLOOKUP(B26288,LISTAS!A26246:B26313,2,0)</f>
        <v>#N/A</v>
      </c>
      <c r="W26288" s="35" t="e">
        <f>VLOOKUP(V26288,LISTAS!$M$2:$N$18,2,0)</f>
        <v>#N/A</v>
      </c>
    </row>
    <row r="26289" spans="3:23">
      <c r="C26289" t="e">
        <f>VLOOKUP(B26289,LISTAS!A26247:B26314,2,0)</f>
        <v>#N/A</v>
      </c>
      <c r="W26289" s="35" t="e">
        <f>VLOOKUP(V26289,LISTAS!$M$2:$N$18,2,0)</f>
        <v>#N/A</v>
      </c>
    </row>
    <row r="26290" spans="3:23">
      <c r="C26290" t="e">
        <f>VLOOKUP(B26290,LISTAS!A26248:B26315,2,0)</f>
        <v>#N/A</v>
      </c>
      <c r="W26290" s="35" t="e">
        <f>VLOOKUP(V26290,LISTAS!$M$2:$N$18,2,0)</f>
        <v>#N/A</v>
      </c>
    </row>
    <row r="26291" spans="3:23">
      <c r="C26291" t="e">
        <f>VLOOKUP(B26291,LISTAS!A26249:B26316,2,0)</f>
        <v>#N/A</v>
      </c>
      <c r="W26291" s="35" t="e">
        <f>VLOOKUP(V26291,LISTAS!$M$2:$N$18,2,0)</f>
        <v>#N/A</v>
      </c>
    </row>
    <row r="26292" spans="3:23">
      <c r="C26292" t="e">
        <f>VLOOKUP(B26292,LISTAS!A26250:B26317,2,0)</f>
        <v>#N/A</v>
      </c>
      <c r="W26292" s="35" t="e">
        <f>VLOOKUP(V26292,LISTAS!$M$2:$N$18,2,0)</f>
        <v>#N/A</v>
      </c>
    </row>
    <row r="26293" spans="3:23">
      <c r="C26293" t="e">
        <f>VLOOKUP(B26293,LISTAS!A26251:B26318,2,0)</f>
        <v>#N/A</v>
      </c>
      <c r="W26293" s="35" t="e">
        <f>VLOOKUP(V26293,LISTAS!$M$2:$N$18,2,0)</f>
        <v>#N/A</v>
      </c>
    </row>
    <row r="26294" spans="3:23">
      <c r="C26294" t="e">
        <f>VLOOKUP(B26294,LISTAS!A26252:B26319,2,0)</f>
        <v>#N/A</v>
      </c>
      <c r="W26294" s="35" t="e">
        <f>VLOOKUP(V26294,LISTAS!$M$2:$N$18,2,0)</f>
        <v>#N/A</v>
      </c>
    </row>
    <row r="26295" spans="3:23">
      <c r="C26295" t="e">
        <f>VLOOKUP(B26295,LISTAS!A26253:B26320,2,0)</f>
        <v>#N/A</v>
      </c>
      <c r="W26295" s="35" t="e">
        <f>VLOOKUP(V26295,LISTAS!$M$2:$N$18,2,0)</f>
        <v>#N/A</v>
      </c>
    </row>
    <row r="26296" spans="3:23">
      <c r="C26296" t="e">
        <f>VLOOKUP(B26296,LISTAS!A26254:B26321,2,0)</f>
        <v>#N/A</v>
      </c>
      <c r="W26296" s="35" t="e">
        <f>VLOOKUP(V26296,LISTAS!$M$2:$N$18,2,0)</f>
        <v>#N/A</v>
      </c>
    </row>
    <row r="26297" spans="3:23">
      <c r="C26297" t="e">
        <f>VLOOKUP(B26297,LISTAS!A26255:B26322,2,0)</f>
        <v>#N/A</v>
      </c>
      <c r="W26297" s="35" t="e">
        <f>VLOOKUP(V26297,LISTAS!$M$2:$N$18,2,0)</f>
        <v>#N/A</v>
      </c>
    </row>
    <row r="26298" spans="3:23">
      <c r="C26298" t="e">
        <f>VLOOKUP(B26298,LISTAS!A26256:B26323,2,0)</f>
        <v>#N/A</v>
      </c>
      <c r="W26298" s="35" t="e">
        <f>VLOOKUP(V26298,LISTAS!$M$2:$N$18,2,0)</f>
        <v>#N/A</v>
      </c>
    </row>
    <row r="26299" spans="3:23">
      <c r="C26299" t="e">
        <f>VLOOKUP(B26299,LISTAS!A26257:B26324,2,0)</f>
        <v>#N/A</v>
      </c>
      <c r="W26299" s="35" t="e">
        <f>VLOOKUP(V26299,LISTAS!$M$2:$N$18,2,0)</f>
        <v>#N/A</v>
      </c>
    </row>
    <row r="26300" spans="3:23">
      <c r="C26300" t="e">
        <f>VLOOKUP(B26300,LISTAS!A26258:B26325,2,0)</f>
        <v>#N/A</v>
      </c>
      <c r="W26300" s="35" t="e">
        <f>VLOOKUP(V26300,LISTAS!$M$2:$N$18,2,0)</f>
        <v>#N/A</v>
      </c>
    </row>
    <row r="26301" spans="3:23">
      <c r="C26301" t="e">
        <f>VLOOKUP(B26301,LISTAS!A26259:B26326,2,0)</f>
        <v>#N/A</v>
      </c>
      <c r="W26301" s="35" t="e">
        <f>VLOOKUP(V26301,LISTAS!$M$2:$N$18,2,0)</f>
        <v>#N/A</v>
      </c>
    </row>
    <row r="26302" spans="3:23">
      <c r="C26302" t="e">
        <f>VLOOKUP(B26302,LISTAS!A26260:B26327,2,0)</f>
        <v>#N/A</v>
      </c>
      <c r="W26302" s="35" t="e">
        <f>VLOOKUP(V26302,LISTAS!$M$2:$N$18,2,0)</f>
        <v>#N/A</v>
      </c>
    </row>
    <row r="26303" spans="3:23">
      <c r="C26303" t="e">
        <f>VLOOKUP(B26303,LISTAS!A26261:B26328,2,0)</f>
        <v>#N/A</v>
      </c>
      <c r="W26303" s="35" t="e">
        <f>VLOOKUP(V26303,LISTAS!$M$2:$N$18,2,0)</f>
        <v>#N/A</v>
      </c>
    </row>
    <row r="26304" spans="3:23">
      <c r="C26304" t="e">
        <f>VLOOKUP(B26304,LISTAS!A26262:B26329,2,0)</f>
        <v>#N/A</v>
      </c>
      <c r="W26304" s="35" t="e">
        <f>VLOOKUP(V26304,LISTAS!$M$2:$N$18,2,0)</f>
        <v>#N/A</v>
      </c>
    </row>
    <row r="26305" spans="3:23">
      <c r="C26305" t="e">
        <f>VLOOKUP(B26305,LISTAS!A26263:B26330,2,0)</f>
        <v>#N/A</v>
      </c>
      <c r="W26305" s="35" t="e">
        <f>VLOOKUP(V26305,LISTAS!$M$2:$N$18,2,0)</f>
        <v>#N/A</v>
      </c>
    </row>
    <row r="26306" spans="3:23">
      <c r="C26306" t="e">
        <f>VLOOKUP(B26306,LISTAS!A26264:B26331,2,0)</f>
        <v>#N/A</v>
      </c>
      <c r="W26306" s="35" t="e">
        <f>VLOOKUP(V26306,LISTAS!$M$2:$N$18,2,0)</f>
        <v>#N/A</v>
      </c>
    </row>
    <row r="26307" spans="3:23">
      <c r="C26307" t="e">
        <f>VLOOKUP(B26307,LISTAS!A26265:B26332,2,0)</f>
        <v>#N/A</v>
      </c>
      <c r="W26307" s="35" t="e">
        <f>VLOOKUP(V26307,LISTAS!$M$2:$N$18,2,0)</f>
        <v>#N/A</v>
      </c>
    </row>
    <row r="26308" spans="3:23">
      <c r="C26308" t="e">
        <f>VLOOKUP(B26308,LISTAS!A26266:B26333,2,0)</f>
        <v>#N/A</v>
      </c>
      <c r="W26308" s="35" t="e">
        <f>VLOOKUP(V26308,LISTAS!$M$2:$N$18,2,0)</f>
        <v>#N/A</v>
      </c>
    </row>
    <row r="26309" spans="3:23">
      <c r="C26309" t="e">
        <f>VLOOKUP(B26309,LISTAS!A26267:B26334,2,0)</f>
        <v>#N/A</v>
      </c>
      <c r="W26309" s="35" t="e">
        <f>VLOOKUP(V26309,LISTAS!$M$2:$N$18,2,0)</f>
        <v>#N/A</v>
      </c>
    </row>
    <row r="26310" spans="3:23">
      <c r="C26310" t="e">
        <f>VLOOKUP(B26310,LISTAS!A26268:B26335,2,0)</f>
        <v>#N/A</v>
      </c>
      <c r="W26310" s="35" t="e">
        <f>VLOOKUP(V26310,LISTAS!$M$2:$N$18,2,0)</f>
        <v>#N/A</v>
      </c>
    </row>
    <row r="26311" spans="3:23">
      <c r="C26311" t="e">
        <f>VLOOKUP(B26311,LISTAS!A26269:B26336,2,0)</f>
        <v>#N/A</v>
      </c>
      <c r="W26311" s="35" t="e">
        <f>VLOOKUP(V26311,LISTAS!$M$2:$N$18,2,0)</f>
        <v>#N/A</v>
      </c>
    </row>
    <row r="26312" spans="3:23">
      <c r="C26312" t="e">
        <f>VLOOKUP(B26312,LISTAS!A26270:B26337,2,0)</f>
        <v>#N/A</v>
      </c>
      <c r="W26312" s="35" t="e">
        <f>VLOOKUP(V26312,LISTAS!$M$2:$N$18,2,0)</f>
        <v>#N/A</v>
      </c>
    </row>
    <row r="26313" spans="3:23">
      <c r="C26313" t="e">
        <f>VLOOKUP(B26313,LISTAS!A26271:B26338,2,0)</f>
        <v>#N/A</v>
      </c>
      <c r="W26313" s="35" t="e">
        <f>VLOOKUP(V26313,LISTAS!$M$2:$N$18,2,0)</f>
        <v>#N/A</v>
      </c>
    </row>
    <row r="26314" spans="3:23">
      <c r="C26314" t="e">
        <f>VLOOKUP(B26314,LISTAS!A26272:B26339,2,0)</f>
        <v>#N/A</v>
      </c>
      <c r="W26314" s="35" t="e">
        <f>VLOOKUP(V26314,LISTAS!$M$2:$N$18,2,0)</f>
        <v>#N/A</v>
      </c>
    </row>
    <row r="26315" spans="3:23">
      <c r="C26315" t="e">
        <f>VLOOKUP(B26315,LISTAS!A26273:B26340,2,0)</f>
        <v>#N/A</v>
      </c>
      <c r="W26315" s="35" t="e">
        <f>VLOOKUP(V26315,LISTAS!$M$2:$N$18,2,0)</f>
        <v>#N/A</v>
      </c>
    </row>
    <row r="26316" spans="3:23">
      <c r="C26316" t="e">
        <f>VLOOKUP(B26316,LISTAS!A26274:B26341,2,0)</f>
        <v>#N/A</v>
      </c>
      <c r="W26316" s="35" t="e">
        <f>VLOOKUP(V26316,LISTAS!$M$2:$N$18,2,0)</f>
        <v>#N/A</v>
      </c>
    </row>
    <row r="26317" spans="3:23">
      <c r="C26317" t="e">
        <f>VLOOKUP(B26317,LISTAS!A26275:B26342,2,0)</f>
        <v>#N/A</v>
      </c>
      <c r="W26317" s="35" t="e">
        <f>VLOOKUP(V26317,LISTAS!$M$2:$N$18,2,0)</f>
        <v>#N/A</v>
      </c>
    </row>
    <row r="26318" spans="3:23">
      <c r="C26318" t="e">
        <f>VLOOKUP(B26318,LISTAS!A26276:B26343,2,0)</f>
        <v>#N/A</v>
      </c>
      <c r="W26318" s="35" t="e">
        <f>VLOOKUP(V26318,LISTAS!$M$2:$N$18,2,0)</f>
        <v>#N/A</v>
      </c>
    </row>
    <row r="26319" spans="3:23">
      <c r="C26319" t="e">
        <f>VLOOKUP(B26319,LISTAS!A26277:B26344,2,0)</f>
        <v>#N/A</v>
      </c>
      <c r="W26319" s="35" t="e">
        <f>VLOOKUP(V26319,LISTAS!$M$2:$N$18,2,0)</f>
        <v>#N/A</v>
      </c>
    </row>
    <row r="26320" spans="3:23">
      <c r="C26320" t="e">
        <f>VLOOKUP(B26320,LISTAS!A26278:B26345,2,0)</f>
        <v>#N/A</v>
      </c>
      <c r="W26320" s="35" t="e">
        <f>VLOOKUP(V26320,LISTAS!$M$2:$N$18,2,0)</f>
        <v>#N/A</v>
      </c>
    </row>
    <row r="26321" spans="3:23">
      <c r="C26321" t="e">
        <f>VLOOKUP(B26321,LISTAS!A26279:B26346,2,0)</f>
        <v>#N/A</v>
      </c>
      <c r="W26321" s="35" t="e">
        <f>VLOOKUP(V26321,LISTAS!$M$2:$N$18,2,0)</f>
        <v>#N/A</v>
      </c>
    </row>
    <row r="26322" spans="3:23">
      <c r="C26322" t="e">
        <f>VLOOKUP(B26322,LISTAS!A26280:B26347,2,0)</f>
        <v>#N/A</v>
      </c>
      <c r="W26322" s="35" t="e">
        <f>VLOOKUP(V26322,LISTAS!$M$2:$N$18,2,0)</f>
        <v>#N/A</v>
      </c>
    </row>
    <row r="26323" spans="3:23">
      <c r="C26323" t="e">
        <f>VLOOKUP(B26323,LISTAS!A26281:B26348,2,0)</f>
        <v>#N/A</v>
      </c>
      <c r="W26323" s="35" t="e">
        <f>VLOOKUP(V26323,LISTAS!$M$2:$N$18,2,0)</f>
        <v>#N/A</v>
      </c>
    </row>
    <row r="26324" spans="3:23">
      <c r="C26324" t="e">
        <f>VLOOKUP(B26324,LISTAS!A26282:B26349,2,0)</f>
        <v>#N/A</v>
      </c>
      <c r="W26324" s="35" t="e">
        <f>VLOOKUP(V26324,LISTAS!$M$2:$N$18,2,0)</f>
        <v>#N/A</v>
      </c>
    </row>
    <row r="26325" spans="3:23">
      <c r="C26325" t="e">
        <f>VLOOKUP(B26325,LISTAS!A26283:B26350,2,0)</f>
        <v>#N/A</v>
      </c>
      <c r="W26325" s="35" t="e">
        <f>VLOOKUP(V26325,LISTAS!$M$2:$N$18,2,0)</f>
        <v>#N/A</v>
      </c>
    </row>
    <row r="26326" spans="3:23">
      <c r="C26326" t="e">
        <f>VLOOKUP(B26326,LISTAS!A26284:B26351,2,0)</f>
        <v>#N/A</v>
      </c>
      <c r="W26326" s="35" t="e">
        <f>VLOOKUP(V26326,LISTAS!$M$2:$N$18,2,0)</f>
        <v>#N/A</v>
      </c>
    </row>
    <row r="26327" spans="3:23">
      <c r="C26327" t="e">
        <f>VLOOKUP(B26327,LISTAS!A26285:B26352,2,0)</f>
        <v>#N/A</v>
      </c>
      <c r="W26327" s="35" t="e">
        <f>VLOOKUP(V26327,LISTAS!$M$2:$N$18,2,0)</f>
        <v>#N/A</v>
      </c>
    </row>
    <row r="26328" spans="3:23">
      <c r="C26328" t="e">
        <f>VLOOKUP(B26328,LISTAS!A26286:B26353,2,0)</f>
        <v>#N/A</v>
      </c>
      <c r="W26328" s="35" t="e">
        <f>VLOOKUP(V26328,LISTAS!$M$2:$N$18,2,0)</f>
        <v>#N/A</v>
      </c>
    </row>
    <row r="26329" spans="3:23">
      <c r="C26329" t="e">
        <f>VLOOKUP(B26329,LISTAS!A26287:B26354,2,0)</f>
        <v>#N/A</v>
      </c>
      <c r="W26329" s="35" t="e">
        <f>VLOOKUP(V26329,LISTAS!$M$2:$N$18,2,0)</f>
        <v>#N/A</v>
      </c>
    </row>
    <row r="26330" spans="3:23">
      <c r="C26330" t="e">
        <f>VLOOKUP(B26330,LISTAS!A26288:B26355,2,0)</f>
        <v>#N/A</v>
      </c>
      <c r="W26330" s="35" t="e">
        <f>VLOOKUP(V26330,LISTAS!$M$2:$N$18,2,0)</f>
        <v>#N/A</v>
      </c>
    </row>
    <row r="26331" spans="3:23">
      <c r="C26331" t="e">
        <f>VLOOKUP(B26331,LISTAS!A26289:B26356,2,0)</f>
        <v>#N/A</v>
      </c>
      <c r="W26331" s="35" t="e">
        <f>VLOOKUP(V26331,LISTAS!$M$2:$N$18,2,0)</f>
        <v>#N/A</v>
      </c>
    </row>
    <row r="26332" spans="3:23">
      <c r="C26332" t="e">
        <f>VLOOKUP(B26332,LISTAS!A26290:B26357,2,0)</f>
        <v>#N/A</v>
      </c>
      <c r="W26332" s="35" t="e">
        <f>VLOOKUP(V26332,LISTAS!$M$2:$N$18,2,0)</f>
        <v>#N/A</v>
      </c>
    </row>
    <row r="26333" spans="3:23">
      <c r="C26333" t="e">
        <f>VLOOKUP(B26333,LISTAS!A26291:B26358,2,0)</f>
        <v>#N/A</v>
      </c>
      <c r="W26333" s="35" t="e">
        <f>VLOOKUP(V26333,LISTAS!$M$2:$N$18,2,0)</f>
        <v>#N/A</v>
      </c>
    </row>
    <row r="26334" spans="3:23">
      <c r="C26334" t="e">
        <f>VLOOKUP(B26334,LISTAS!A26292:B26359,2,0)</f>
        <v>#N/A</v>
      </c>
      <c r="W26334" s="35" t="e">
        <f>VLOOKUP(V26334,LISTAS!$M$2:$N$18,2,0)</f>
        <v>#N/A</v>
      </c>
    </row>
    <row r="26335" spans="3:23">
      <c r="C26335" t="e">
        <f>VLOOKUP(B26335,LISTAS!A26293:B26360,2,0)</f>
        <v>#N/A</v>
      </c>
      <c r="W26335" s="35" t="e">
        <f>VLOOKUP(V26335,LISTAS!$M$2:$N$18,2,0)</f>
        <v>#N/A</v>
      </c>
    </row>
    <row r="26336" spans="3:23">
      <c r="C26336" t="e">
        <f>VLOOKUP(B26336,LISTAS!A26294:B26361,2,0)</f>
        <v>#N/A</v>
      </c>
      <c r="W26336" s="35" t="e">
        <f>VLOOKUP(V26336,LISTAS!$M$2:$N$18,2,0)</f>
        <v>#N/A</v>
      </c>
    </row>
    <row r="26337" spans="3:23">
      <c r="C26337" t="e">
        <f>VLOOKUP(B26337,LISTAS!A26295:B26362,2,0)</f>
        <v>#N/A</v>
      </c>
      <c r="W26337" s="35" t="e">
        <f>VLOOKUP(V26337,LISTAS!$M$2:$N$18,2,0)</f>
        <v>#N/A</v>
      </c>
    </row>
    <row r="26338" spans="3:23">
      <c r="C26338" t="e">
        <f>VLOOKUP(B26338,LISTAS!A26296:B26363,2,0)</f>
        <v>#N/A</v>
      </c>
      <c r="W26338" s="35" t="e">
        <f>VLOOKUP(V26338,LISTAS!$M$2:$N$18,2,0)</f>
        <v>#N/A</v>
      </c>
    </row>
    <row r="26339" spans="3:23">
      <c r="C26339" t="e">
        <f>VLOOKUP(B26339,LISTAS!A26297:B26364,2,0)</f>
        <v>#N/A</v>
      </c>
      <c r="W26339" s="35" t="e">
        <f>VLOOKUP(V26339,LISTAS!$M$2:$N$18,2,0)</f>
        <v>#N/A</v>
      </c>
    </row>
    <row r="26340" spans="3:23">
      <c r="C26340" t="e">
        <f>VLOOKUP(B26340,LISTAS!A26298:B26365,2,0)</f>
        <v>#N/A</v>
      </c>
      <c r="W26340" s="35" t="e">
        <f>VLOOKUP(V26340,LISTAS!$M$2:$N$18,2,0)</f>
        <v>#N/A</v>
      </c>
    </row>
    <row r="26341" spans="3:23">
      <c r="C26341" t="e">
        <f>VLOOKUP(B26341,LISTAS!A26299:B26366,2,0)</f>
        <v>#N/A</v>
      </c>
      <c r="W26341" s="35" t="e">
        <f>VLOOKUP(V26341,LISTAS!$M$2:$N$18,2,0)</f>
        <v>#N/A</v>
      </c>
    </row>
    <row r="26342" spans="3:23">
      <c r="C26342" t="e">
        <f>VLOOKUP(B26342,LISTAS!A26300:B26367,2,0)</f>
        <v>#N/A</v>
      </c>
      <c r="W26342" s="35" t="e">
        <f>VLOOKUP(V26342,LISTAS!$M$2:$N$18,2,0)</f>
        <v>#N/A</v>
      </c>
    </row>
    <row r="26343" spans="3:23">
      <c r="C26343" t="e">
        <f>VLOOKUP(B26343,LISTAS!A26301:B26368,2,0)</f>
        <v>#N/A</v>
      </c>
      <c r="W26343" s="35" t="e">
        <f>VLOOKUP(V26343,LISTAS!$M$2:$N$18,2,0)</f>
        <v>#N/A</v>
      </c>
    </row>
    <row r="26344" spans="3:23">
      <c r="C26344" t="e">
        <f>VLOOKUP(B26344,LISTAS!A26302:B26369,2,0)</f>
        <v>#N/A</v>
      </c>
      <c r="W26344" s="35" t="e">
        <f>VLOOKUP(V26344,LISTAS!$M$2:$N$18,2,0)</f>
        <v>#N/A</v>
      </c>
    </row>
    <row r="26345" spans="3:23">
      <c r="C26345" t="e">
        <f>VLOOKUP(B26345,LISTAS!A26303:B26370,2,0)</f>
        <v>#N/A</v>
      </c>
      <c r="W26345" s="35" t="e">
        <f>VLOOKUP(V26345,LISTAS!$M$2:$N$18,2,0)</f>
        <v>#N/A</v>
      </c>
    </row>
    <row r="26346" spans="3:23">
      <c r="C26346" t="e">
        <f>VLOOKUP(B26346,LISTAS!A26304:B26371,2,0)</f>
        <v>#N/A</v>
      </c>
      <c r="W26346" s="35" t="e">
        <f>VLOOKUP(V26346,LISTAS!$M$2:$N$18,2,0)</f>
        <v>#N/A</v>
      </c>
    </row>
    <row r="26347" spans="3:23">
      <c r="C26347" t="e">
        <f>VLOOKUP(B26347,LISTAS!A26305:B26372,2,0)</f>
        <v>#N/A</v>
      </c>
      <c r="W26347" s="35" t="e">
        <f>VLOOKUP(V26347,LISTAS!$M$2:$N$18,2,0)</f>
        <v>#N/A</v>
      </c>
    </row>
    <row r="26348" spans="3:23">
      <c r="C26348" t="e">
        <f>VLOOKUP(B26348,LISTAS!A26306:B26373,2,0)</f>
        <v>#N/A</v>
      </c>
      <c r="W26348" s="35" t="e">
        <f>VLOOKUP(V26348,LISTAS!$M$2:$N$18,2,0)</f>
        <v>#N/A</v>
      </c>
    </row>
    <row r="26349" spans="3:23">
      <c r="C26349" t="e">
        <f>VLOOKUP(B26349,LISTAS!A26307:B26374,2,0)</f>
        <v>#N/A</v>
      </c>
      <c r="W26349" s="35" t="e">
        <f>VLOOKUP(V26349,LISTAS!$M$2:$N$18,2,0)</f>
        <v>#N/A</v>
      </c>
    </row>
    <row r="26350" spans="3:23">
      <c r="C26350" t="e">
        <f>VLOOKUP(B26350,LISTAS!A26308:B26375,2,0)</f>
        <v>#N/A</v>
      </c>
      <c r="W26350" s="35" t="e">
        <f>VLOOKUP(V26350,LISTAS!$M$2:$N$18,2,0)</f>
        <v>#N/A</v>
      </c>
    </row>
    <row r="26351" spans="3:23">
      <c r="C26351" t="e">
        <f>VLOOKUP(B26351,LISTAS!A26309:B26376,2,0)</f>
        <v>#N/A</v>
      </c>
      <c r="W26351" s="35" t="e">
        <f>VLOOKUP(V26351,LISTAS!$M$2:$N$18,2,0)</f>
        <v>#N/A</v>
      </c>
    </row>
    <row r="26352" spans="3:23">
      <c r="C26352" t="e">
        <f>VLOOKUP(B26352,LISTAS!A26310:B26377,2,0)</f>
        <v>#N/A</v>
      </c>
      <c r="W26352" s="35" t="e">
        <f>VLOOKUP(V26352,LISTAS!$M$2:$N$18,2,0)</f>
        <v>#N/A</v>
      </c>
    </row>
    <row r="26353" spans="3:23">
      <c r="C26353" t="e">
        <f>VLOOKUP(B26353,LISTAS!A26311:B26378,2,0)</f>
        <v>#N/A</v>
      </c>
      <c r="W26353" s="35" t="e">
        <f>VLOOKUP(V26353,LISTAS!$M$2:$N$18,2,0)</f>
        <v>#N/A</v>
      </c>
    </row>
    <row r="26354" spans="3:23">
      <c r="C26354" t="e">
        <f>VLOOKUP(B26354,LISTAS!A26312:B26379,2,0)</f>
        <v>#N/A</v>
      </c>
      <c r="W26354" s="35" t="e">
        <f>VLOOKUP(V26354,LISTAS!$M$2:$N$18,2,0)</f>
        <v>#N/A</v>
      </c>
    </row>
    <row r="26355" spans="3:23">
      <c r="C26355" t="e">
        <f>VLOOKUP(B26355,LISTAS!A26313:B26380,2,0)</f>
        <v>#N/A</v>
      </c>
      <c r="W26355" s="35" t="e">
        <f>VLOOKUP(V26355,LISTAS!$M$2:$N$18,2,0)</f>
        <v>#N/A</v>
      </c>
    </row>
    <row r="26356" spans="3:23">
      <c r="C26356" t="e">
        <f>VLOOKUP(B26356,LISTAS!A26314:B26381,2,0)</f>
        <v>#N/A</v>
      </c>
      <c r="W26356" s="35" t="e">
        <f>VLOOKUP(V26356,LISTAS!$M$2:$N$18,2,0)</f>
        <v>#N/A</v>
      </c>
    </row>
    <row r="26357" spans="3:23">
      <c r="C26357" t="e">
        <f>VLOOKUP(B26357,LISTAS!A26315:B26382,2,0)</f>
        <v>#N/A</v>
      </c>
      <c r="W26357" s="35" t="e">
        <f>VLOOKUP(V26357,LISTAS!$M$2:$N$18,2,0)</f>
        <v>#N/A</v>
      </c>
    </row>
    <row r="26358" spans="3:23">
      <c r="C26358" t="e">
        <f>VLOOKUP(B26358,LISTAS!A26316:B26383,2,0)</f>
        <v>#N/A</v>
      </c>
      <c r="W26358" s="35" t="e">
        <f>VLOOKUP(V26358,LISTAS!$M$2:$N$18,2,0)</f>
        <v>#N/A</v>
      </c>
    </row>
    <row r="26359" spans="3:23">
      <c r="C26359" t="e">
        <f>VLOOKUP(B26359,LISTAS!A26317:B26384,2,0)</f>
        <v>#N/A</v>
      </c>
      <c r="W26359" s="35" t="e">
        <f>VLOOKUP(V26359,LISTAS!$M$2:$N$18,2,0)</f>
        <v>#N/A</v>
      </c>
    </row>
    <row r="26360" spans="3:23">
      <c r="C26360" t="e">
        <f>VLOOKUP(B26360,LISTAS!A26318:B26385,2,0)</f>
        <v>#N/A</v>
      </c>
      <c r="W26360" s="35" t="e">
        <f>VLOOKUP(V26360,LISTAS!$M$2:$N$18,2,0)</f>
        <v>#N/A</v>
      </c>
    </row>
    <row r="26361" spans="3:23">
      <c r="C26361" t="e">
        <f>VLOOKUP(B26361,LISTAS!A26319:B26386,2,0)</f>
        <v>#N/A</v>
      </c>
      <c r="W26361" s="35" t="e">
        <f>VLOOKUP(V26361,LISTAS!$M$2:$N$18,2,0)</f>
        <v>#N/A</v>
      </c>
    </row>
    <row r="26362" spans="3:23">
      <c r="C26362" t="e">
        <f>VLOOKUP(B26362,LISTAS!A26320:B26387,2,0)</f>
        <v>#N/A</v>
      </c>
      <c r="W26362" s="35" t="e">
        <f>VLOOKUP(V26362,LISTAS!$M$2:$N$18,2,0)</f>
        <v>#N/A</v>
      </c>
    </row>
    <row r="26363" spans="3:23">
      <c r="C26363" t="e">
        <f>VLOOKUP(B26363,LISTAS!A26321:B26388,2,0)</f>
        <v>#N/A</v>
      </c>
      <c r="W26363" s="35" t="e">
        <f>VLOOKUP(V26363,LISTAS!$M$2:$N$18,2,0)</f>
        <v>#N/A</v>
      </c>
    </row>
    <row r="26364" spans="3:23">
      <c r="C26364" t="e">
        <f>VLOOKUP(B26364,LISTAS!A26322:B26389,2,0)</f>
        <v>#N/A</v>
      </c>
      <c r="W26364" s="35" t="e">
        <f>VLOOKUP(V26364,LISTAS!$M$2:$N$18,2,0)</f>
        <v>#N/A</v>
      </c>
    </row>
    <row r="26365" spans="3:23">
      <c r="C26365" t="e">
        <f>VLOOKUP(B26365,LISTAS!A26323:B26390,2,0)</f>
        <v>#N/A</v>
      </c>
      <c r="W26365" s="35" t="e">
        <f>VLOOKUP(V26365,LISTAS!$M$2:$N$18,2,0)</f>
        <v>#N/A</v>
      </c>
    </row>
    <row r="26366" spans="3:23">
      <c r="C26366" t="e">
        <f>VLOOKUP(B26366,LISTAS!A26324:B26391,2,0)</f>
        <v>#N/A</v>
      </c>
      <c r="W26366" s="35" t="e">
        <f>VLOOKUP(V26366,LISTAS!$M$2:$N$18,2,0)</f>
        <v>#N/A</v>
      </c>
    </row>
    <row r="26367" spans="3:23">
      <c r="C26367" t="e">
        <f>VLOOKUP(B26367,LISTAS!A26325:B26392,2,0)</f>
        <v>#N/A</v>
      </c>
      <c r="W26367" s="35" t="e">
        <f>VLOOKUP(V26367,LISTAS!$M$2:$N$18,2,0)</f>
        <v>#N/A</v>
      </c>
    </row>
    <row r="26368" spans="3:23">
      <c r="C26368" t="e">
        <f>VLOOKUP(B26368,LISTAS!A26326:B26393,2,0)</f>
        <v>#N/A</v>
      </c>
      <c r="W26368" s="35" t="e">
        <f>VLOOKUP(V26368,LISTAS!$M$2:$N$18,2,0)</f>
        <v>#N/A</v>
      </c>
    </row>
    <row r="26369" spans="3:23">
      <c r="C26369" t="e">
        <f>VLOOKUP(B26369,LISTAS!A26327:B26394,2,0)</f>
        <v>#N/A</v>
      </c>
      <c r="W26369" s="35" t="e">
        <f>VLOOKUP(V26369,LISTAS!$M$2:$N$18,2,0)</f>
        <v>#N/A</v>
      </c>
    </row>
    <row r="26370" spans="3:23">
      <c r="C26370" t="e">
        <f>VLOOKUP(B26370,LISTAS!A26328:B26395,2,0)</f>
        <v>#N/A</v>
      </c>
      <c r="W26370" s="35" t="e">
        <f>VLOOKUP(V26370,LISTAS!$M$2:$N$18,2,0)</f>
        <v>#N/A</v>
      </c>
    </row>
    <row r="26371" spans="3:23">
      <c r="C26371" t="e">
        <f>VLOOKUP(B26371,LISTAS!A26329:B26396,2,0)</f>
        <v>#N/A</v>
      </c>
      <c r="W26371" s="35" t="e">
        <f>VLOOKUP(V26371,LISTAS!$M$2:$N$18,2,0)</f>
        <v>#N/A</v>
      </c>
    </row>
    <row r="26372" spans="3:23">
      <c r="C26372" t="e">
        <f>VLOOKUP(B26372,LISTAS!A26330:B26397,2,0)</f>
        <v>#N/A</v>
      </c>
      <c r="W26372" s="35" t="e">
        <f>VLOOKUP(V26372,LISTAS!$M$2:$N$18,2,0)</f>
        <v>#N/A</v>
      </c>
    </row>
    <row r="26373" spans="3:23">
      <c r="C26373" t="e">
        <f>VLOOKUP(B26373,LISTAS!A26331:B26398,2,0)</f>
        <v>#N/A</v>
      </c>
      <c r="W26373" s="35" t="e">
        <f>VLOOKUP(V26373,LISTAS!$M$2:$N$18,2,0)</f>
        <v>#N/A</v>
      </c>
    </row>
    <row r="26374" spans="3:23">
      <c r="C26374" t="e">
        <f>VLOOKUP(B26374,LISTAS!A26332:B26399,2,0)</f>
        <v>#N/A</v>
      </c>
      <c r="W26374" s="35" t="e">
        <f>VLOOKUP(V26374,LISTAS!$M$2:$N$18,2,0)</f>
        <v>#N/A</v>
      </c>
    </row>
    <row r="26375" spans="3:23">
      <c r="C26375" t="e">
        <f>VLOOKUP(B26375,LISTAS!A26333:B26400,2,0)</f>
        <v>#N/A</v>
      </c>
      <c r="W26375" s="35" t="e">
        <f>VLOOKUP(V26375,LISTAS!$M$2:$N$18,2,0)</f>
        <v>#N/A</v>
      </c>
    </row>
    <row r="26376" spans="3:23">
      <c r="C26376" t="e">
        <f>VLOOKUP(B26376,LISTAS!A26334:B26401,2,0)</f>
        <v>#N/A</v>
      </c>
      <c r="W26376" s="35" t="e">
        <f>VLOOKUP(V26376,LISTAS!$M$2:$N$18,2,0)</f>
        <v>#N/A</v>
      </c>
    </row>
    <row r="26377" spans="3:23">
      <c r="C26377" t="e">
        <f>VLOOKUP(B26377,LISTAS!A26335:B26402,2,0)</f>
        <v>#N/A</v>
      </c>
      <c r="W26377" s="35" t="e">
        <f>VLOOKUP(V26377,LISTAS!$M$2:$N$18,2,0)</f>
        <v>#N/A</v>
      </c>
    </row>
    <row r="26378" spans="3:23">
      <c r="C26378" t="e">
        <f>VLOOKUP(B26378,LISTAS!A26336:B26403,2,0)</f>
        <v>#N/A</v>
      </c>
      <c r="W26378" s="35" t="e">
        <f>VLOOKUP(V26378,LISTAS!$M$2:$N$18,2,0)</f>
        <v>#N/A</v>
      </c>
    </row>
    <row r="26379" spans="3:23">
      <c r="C26379" t="e">
        <f>VLOOKUP(B26379,LISTAS!A26337:B26404,2,0)</f>
        <v>#N/A</v>
      </c>
      <c r="W26379" s="35" t="e">
        <f>VLOOKUP(V26379,LISTAS!$M$2:$N$18,2,0)</f>
        <v>#N/A</v>
      </c>
    </row>
    <row r="26380" spans="3:23">
      <c r="C26380" t="e">
        <f>VLOOKUP(B26380,LISTAS!A26338:B26405,2,0)</f>
        <v>#N/A</v>
      </c>
      <c r="W26380" s="35" t="e">
        <f>VLOOKUP(V26380,LISTAS!$M$2:$N$18,2,0)</f>
        <v>#N/A</v>
      </c>
    </row>
    <row r="26381" spans="3:23">
      <c r="C26381" t="e">
        <f>VLOOKUP(B26381,LISTAS!A26339:B26406,2,0)</f>
        <v>#N/A</v>
      </c>
      <c r="W26381" s="35" t="e">
        <f>VLOOKUP(V26381,LISTAS!$M$2:$N$18,2,0)</f>
        <v>#N/A</v>
      </c>
    </row>
    <row r="26382" spans="3:23">
      <c r="C26382" t="e">
        <f>VLOOKUP(B26382,LISTAS!A26340:B26407,2,0)</f>
        <v>#N/A</v>
      </c>
      <c r="W26382" s="35" t="e">
        <f>VLOOKUP(V26382,LISTAS!$M$2:$N$18,2,0)</f>
        <v>#N/A</v>
      </c>
    </row>
    <row r="26383" spans="3:23">
      <c r="C26383" t="e">
        <f>VLOOKUP(B26383,LISTAS!A26341:B26408,2,0)</f>
        <v>#N/A</v>
      </c>
      <c r="W26383" s="35" t="e">
        <f>VLOOKUP(V26383,LISTAS!$M$2:$N$18,2,0)</f>
        <v>#N/A</v>
      </c>
    </row>
    <row r="26384" spans="3:23">
      <c r="C26384" t="e">
        <f>VLOOKUP(B26384,LISTAS!A26342:B26409,2,0)</f>
        <v>#N/A</v>
      </c>
      <c r="W26384" s="35" t="e">
        <f>VLOOKUP(V26384,LISTAS!$M$2:$N$18,2,0)</f>
        <v>#N/A</v>
      </c>
    </row>
    <row r="26385" spans="3:23">
      <c r="C26385" t="e">
        <f>VLOOKUP(B26385,LISTAS!A26343:B26410,2,0)</f>
        <v>#N/A</v>
      </c>
      <c r="W26385" s="35" t="e">
        <f>VLOOKUP(V26385,LISTAS!$M$2:$N$18,2,0)</f>
        <v>#N/A</v>
      </c>
    </row>
    <row r="26386" spans="3:23">
      <c r="C26386" t="e">
        <f>VLOOKUP(B26386,LISTAS!A26344:B26411,2,0)</f>
        <v>#N/A</v>
      </c>
      <c r="W26386" s="35" t="e">
        <f>VLOOKUP(V26386,LISTAS!$M$2:$N$18,2,0)</f>
        <v>#N/A</v>
      </c>
    </row>
    <row r="26387" spans="3:23">
      <c r="C26387" t="e">
        <f>VLOOKUP(B26387,LISTAS!A26345:B26412,2,0)</f>
        <v>#N/A</v>
      </c>
      <c r="W26387" s="35" t="e">
        <f>VLOOKUP(V26387,LISTAS!$M$2:$N$18,2,0)</f>
        <v>#N/A</v>
      </c>
    </row>
    <row r="26388" spans="3:23">
      <c r="C26388" t="e">
        <f>VLOOKUP(B26388,LISTAS!A26346:B26413,2,0)</f>
        <v>#N/A</v>
      </c>
      <c r="W26388" s="35" t="e">
        <f>VLOOKUP(V26388,LISTAS!$M$2:$N$18,2,0)</f>
        <v>#N/A</v>
      </c>
    </row>
    <row r="26389" spans="3:23">
      <c r="C26389" t="e">
        <f>VLOOKUP(B26389,LISTAS!A26347:B26414,2,0)</f>
        <v>#N/A</v>
      </c>
      <c r="W26389" s="35" t="e">
        <f>VLOOKUP(V26389,LISTAS!$M$2:$N$18,2,0)</f>
        <v>#N/A</v>
      </c>
    </row>
    <row r="26390" spans="3:23">
      <c r="C26390" t="e">
        <f>VLOOKUP(B26390,LISTAS!A26348:B26415,2,0)</f>
        <v>#N/A</v>
      </c>
      <c r="W26390" s="35" t="e">
        <f>VLOOKUP(V26390,LISTAS!$M$2:$N$18,2,0)</f>
        <v>#N/A</v>
      </c>
    </row>
    <row r="26391" spans="3:23">
      <c r="C26391" t="e">
        <f>VLOOKUP(B26391,LISTAS!A26349:B26416,2,0)</f>
        <v>#N/A</v>
      </c>
      <c r="W26391" s="35" t="e">
        <f>VLOOKUP(V26391,LISTAS!$M$2:$N$18,2,0)</f>
        <v>#N/A</v>
      </c>
    </row>
    <row r="26392" spans="3:23">
      <c r="C26392" t="e">
        <f>VLOOKUP(B26392,LISTAS!A26350:B26417,2,0)</f>
        <v>#N/A</v>
      </c>
      <c r="W26392" s="35" t="e">
        <f>VLOOKUP(V26392,LISTAS!$M$2:$N$18,2,0)</f>
        <v>#N/A</v>
      </c>
    </row>
    <row r="26393" spans="3:23">
      <c r="C26393" t="e">
        <f>VLOOKUP(B26393,LISTAS!A26351:B26418,2,0)</f>
        <v>#N/A</v>
      </c>
      <c r="W26393" s="35" t="e">
        <f>VLOOKUP(V26393,LISTAS!$M$2:$N$18,2,0)</f>
        <v>#N/A</v>
      </c>
    </row>
    <row r="26394" spans="3:23">
      <c r="C26394" t="e">
        <f>VLOOKUP(B26394,LISTAS!A26352:B26419,2,0)</f>
        <v>#N/A</v>
      </c>
      <c r="W26394" s="35" t="e">
        <f>VLOOKUP(V26394,LISTAS!$M$2:$N$18,2,0)</f>
        <v>#N/A</v>
      </c>
    </row>
    <row r="26395" spans="3:23">
      <c r="C26395" t="e">
        <f>VLOOKUP(B26395,LISTAS!A26353:B26420,2,0)</f>
        <v>#N/A</v>
      </c>
      <c r="W26395" s="35" t="e">
        <f>VLOOKUP(V26395,LISTAS!$M$2:$N$18,2,0)</f>
        <v>#N/A</v>
      </c>
    </row>
    <row r="26396" spans="3:23">
      <c r="C26396" t="e">
        <f>VLOOKUP(B26396,LISTAS!A26354:B26421,2,0)</f>
        <v>#N/A</v>
      </c>
      <c r="W26396" s="35" t="e">
        <f>VLOOKUP(V26396,LISTAS!$M$2:$N$18,2,0)</f>
        <v>#N/A</v>
      </c>
    </row>
    <row r="26397" spans="3:23">
      <c r="C26397" t="e">
        <f>VLOOKUP(B26397,LISTAS!A26355:B26422,2,0)</f>
        <v>#N/A</v>
      </c>
      <c r="W26397" s="35" t="e">
        <f>VLOOKUP(V26397,LISTAS!$M$2:$N$18,2,0)</f>
        <v>#N/A</v>
      </c>
    </row>
    <row r="26398" spans="3:23">
      <c r="C26398" t="e">
        <f>VLOOKUP(B26398,LISTAS!A26356:B26423,2,0)</f>
        <v>#N/A</v>
      </c>
      <c r="W26398" s="35" t="e">
        <f>VLOOKUP(V26398,LISTAS!$M$2:$N$18,2,0)</f>
        <v>#N/A</v>
      </c>
    </row>
    <row r="26399" spans="3:23">
      <c r="C26399" t="e">
        <f>VLOOKUP(B26399,LISTAS!A26357:B26424,2,0)</f>
        <v>#N/A</v>
      </c>
      <c r="W26399" s="35" t="e">
        <f>VLOOKUP(V26399,LISTAS!$M$2:$N$18,2,0)</f>
        <v>#N/A</v>
      </c>
    </row>
    <row r="26400" spans="3:23">
      <c r="C26400" t="e">
        <f>VLOOKUP(B26400,LISTAS!A26358:B26425,2,0)</f>
        <v>#N/A</v>
      </c>
      <c r="W26400" s="35" t="e">
        <f>VLOOKUP(V26400,LISTAS!$M$2:$N$18,2,0)</f>
        <v>#N/A</v>
      </c>
    </row>
    <row r="26401" spans="3:23">
      <c r="C26401" t="e">
        <f>VLOOKUP(B26401,LISTAS!A26359:B26426,2,0)</f>
        <v>#N/A</v>
      </c>
      <c r="W26401" s="35" t="e">
        <f>VLOOKUP(V26401,LISTAS!$M$2:$N$18,2,0)</f>
        <v>#N/A</v>
      </c>
    </row>
    <row r="26402" spans="3:23">
      <c r="C26402" t="e">
        <f>VLOOKUP(B26402,LISTAS!A26360:B26427,2,0)</f>
        <v>#N/A</v>
      </c>
      <c r="W26402" s="35" t="e">
        <f>VLOOKUP(V26402,LISTAS!$M$2:$N$18,2,0)</f>
        <v>#N/A</v>
      </c>
    </row>
    <row r="26403" spans="3:23">
      <c r="C26403" t="e">
        <f>VLOOKUP(B26403,LISTAS!A26361:B26428,2,0)</f>
        <v>#N/A</v>
      </c>
      <c r="W26403" s="35" t="e">
        <f>VLOOKUP(V26403,LISTAS!$M$2:$N$18,2,0)</f>
        <v>#N/A</v>
      </c>
    </row>
    <row r="26404" spans="3:23">
      <c r="C26404" t="e">
        <f>VLOOKUP(B26404,LISTAS!A26362:B26429,2,0)</f>
        <v>#N/A</v>
      </c>
      <c r="W26404" s="35" t="e">
        <f>VLOOKUP(V26404,LISTAS!$M$2:$N$18,2,0)</f>
        <v>#N/A</v>
      </c>
    </row>
    <row r="26405" spans="3:23">
      <c r="C26405" t="e">
        <f>VLOOKUP(B26405,LISTAS!A26363:B26430,2,0)</f>
        <v>#N/A</v>
      </c>
      <c r="W26405" s="35" t="e">
        <f>VLOOKUP(V26405,LISTAS!$M$2:$N$18,2,0)</f>
        <v>#N/A</v>
      </c>
    </row>
    <row r="26406" spans="3:23">
      <c r="C26406" t="e">
        <f>VLOOKUP(B26406,LISTAS!A26364:B26431,2,0)</f>
        <v>#N/A</v>
      </c>
      <c r="W26406" s="35" t="e">
        <f>VLOOKUP(V26406,LISTAS!$M$2:$N$18,2,0)</f>
        <v>#N/A</v>
      </c>
    </row>
    <row r="26407" spans="3:23">
      <c r="C26407" t="e">
        <f>VLOOKUP(B26407,LISTAS!A26365:B26432,2,0)</f>
        <v>#N/A</v>
      </c>
      <c r="W26407" s="35" t="e">
        <f>VLOOKUP(V26407,LISTAS!$M$2:$N$18,2,0)</f>
        <v>#N/A</v>
      </c>
    </row>
    <row r="26408" spans="3:23">
      <c r="C26408" t="e">
        <f>VLOOKUP(B26408,LISTAS!A26366:B26433,2,0)</f>
        <v>#N/A</v>
      </c>
      <c r="W26408" s="35" t="e">
        <f>VLOOKUP(V26408,LISTAS!$M$2:$N$18,2,0)</f>
        <v>#N/A</v>
      </c>
    </row>
    <row r="26409" spans="3:23">
      <c r="C26409" t="e">
        <f>VLOOKUP(B26409,LISTAS!A26367:B26434,2,0)</f>
        <v>#N/A</v>
      </c>
      <c r="W26409" s="35" t="e">
        <f>VLOOKUP(V26409,LISTAS!$M$2:$N$18,2,0)</f>
        <v>#N/A</v>
      </c>
    </row>
    <row r="26410" spans="3:23">
      <c r="C26410" t="e">
        <f>VLOOKUP(B26410,LISTAS!A26368:B26435,2,0)</f>
        <v>#N/A</v>
      </c>
      <c r="W26410" s="35" t="e">
        <f>VLOOKUP(V26410,LISTAS!$M$2:$N$18,2,0)</f>
        <v>#N/A</v>
      </c>
    </row>
    <row r="26411" spans="3:23">
      <c r="C26411" t="e">
        <f>VLOOKUP(B26411,LISTAS!A26369:B26436,2,0)</f>
        <v>#N/A</v>
      </c>
      <c r="W26411" s="35" t="e">
        <f>VLOOKUP(V26411,LISTAS!$M$2:$N$18,2,0)</f>
        <v>#N/A</v>
      </c>
    </row>
    <row r="26412" spans="3:23">
      <c r="C26412" t="e">
        <f>VLOOKUP(B26412,LISTAS!A26370:B26437,2,0)</f>
        <v>#N/A</v>
      </c>
      <c r="W26412" s="35" t="e">
        <f>VLOOKUP(V26412,LISTAS!$M$2:$N$18,2,0)</f>
        <v>#N/A</v>
      </c>
    </row>
    <row r="26413" spans="3:23">
      <c r="C26413" t="e">
        <f>VLOOKUP(B26413,LISTAS!A26371:B26438,2,0)</f>
        <v>#N/A</v>
      </c>
      <c r="W26413" s="35" t="e">
        <f>VLOOKUP(V26413,LISTAS!$M$2:$N$18,2,0)</f>
        <v>#N/A</v>
      </c>
    </row>
    <row r="26414" spans="3:23">
      <c r="C26414" t="e">
        <f>VLOOKUP(B26414,LISTAS!A26372:B26439,2,0)</f>
        <v>#N/A</v>
      </c>
      <c r="W26414" s="35" t="e">
        <f>VLOOKUP(V26414,LISTAS!$M$2:$N$18,2,0)</f>
        <v>#N/A</v>
      </c>
    </row>
    <row r="26415" spans="3:23">
      <c r="C26415" t="e">
        <f>VLOOKUP(B26415,LISTAS!A26373:B26440,2,0)</f>
        <v>#N/A</v>
      </c>
      <c r="W26415" s="35" t="e">
        <f>VLOOKUP(V26415,LISTAS!$M$2:$N$18,2,0)</f>
        <v>#N/A</v>
      </c>
    </row>
    <row r="26416" spans="3:23">
      <c r="C26416" t="e">
        <f>VLOOKUP(B26416,LISTAS!A26374:B26441,2,0)</f>
        <v>#N/A</v>
      </c>
      <c r="W26416" s="35" t="e">
        <f>VLOOKUP(V26416,LISTAS!$M$2:$N$18,2,0)</f>
        <v>#N/A</v>
      </c>
    </row>
    <row r="26417" spans="3:23">
      <c r="C26417" t="e">
        <f>VLOOKUP(B26417,LISTAS!A26375:B26442,2,0)</f>
        <v>#N/A</v>
      </c>
      <c r="W26417" s="35" t="e">
        <f>VLOOKUP(V26417,LISTAS!$M$2:$N$18,2,0)</f>
        <v>#N/A</v>
      </c>
    </row>
    <row r="26418" spans="3:23">
      <c r="C26418" t="e">
        <f>VLOOKUP(B26418,LISTAS!A26376:B26443,2,0)</f>
        <v>#N/A</v>
      </c>
      <c r="W26418" s="35" t="e">
        <f>VLOOKUP(V26418,LISTAS!$M$2:$N$18,2,0)</f>
        <v>#N/A</v>
      </c>
    </row>
    <row r="26419" spans="3:23">
      <c r="C26419" t="e">
        <f>VLOOKUP(B26419,LISTAS!A26377:B26444,2,0)</f>
        <v>#N/A</v>
      </c>
      <c r="W26419" s="35" t="e">
        <f>VLOOKUP(V26419,LISTAS!$M$2:$N$18,2,0)</f>
        <v>#N/A</v>
      </c>
    </row>
    <row r="26420" spans="3:23">
      <c r="C26420" t="e">
        <f>VLOOKUP(B26420,LISTAS!A26378:B26445,2,0)</f>
        <v>#N/A</v>
      </c>
      <c r="W26420" s="35" t="e">
        <f>VLOOKUP(V26420,LISTAS!$M$2:$N$18,2,0)</f>
        <v>#N/A</v>
      </c>
    </row>
    <row r="26421" spans="3:23">
      <c r="C26421" t="e">
        <f>VLOOKUP(B26421,LISTAS!A26379:B26446,2,0)</f>
        <v>#N/A</v>
      </c>
      <c r="W26421" s="35" t="e">
        <f>VLOOKUP(V26421,LISTAS!$M$2:$N$18,2,0)</f>
        <v>#N/A</v>
      </c>
    </row>
    <row r="26422" spans="3:23">
      <c r="C26422" t="e">
        <f>VLOOKUP(B26422,LISTAS!A26380:B26447,2,0)</f>
        <v>#N/A</v>
      </c>
      <c r="W26422" s="35" t="e">
        <f>VLOOKUP(V26422,LISTAS!$M$2:$N$18,2,0)</f>
        <v>#N/A</v>
      </c>
    </row>
    <row r="26423" spans="3:23">
      <c r="C26423" t="e">
        <f>VLOOKUP(B26423,LISTAS!A26381:B26448,2,0)</f>
        <v>#N/A</v>
      </c>
      <c r="W26423" s="35" t="e">
        <f>VLOOKUP(V26423,LISTAS!$M$2:$N$18,2,0)</f>
        <v>#N/A</v>
      </c>
    </row>
    <row r="26424" spans="3:23">
      <c r="C26424" t="e">
        <f>VLOOKUP(B26424,LISTAS!A26382:B26449,2,0)</f>
        <v>#N/A</v>
      </c>
      <c r="W26424" s="35" t="e">
        <f>VLOOKUP(V26424,LISTAS!$M$2:$N$18,2,0)</f>
        <v>#N/A</v>
      </c>
    </row>
    <row r="26425" spans="3:23">
      <c r="C26425" t="e">
        <f>VLOOKUP(B26425,LISTAS!A26383:B26450,2,0)</f>
        <v>#N/A</v>
      </c>
      <c r="W26425" s="35" t="e">
        <f>VLOOKUP(V26425,LISTAS!$M$2:$N$18,2,0)</f>
        <v>#N/A</v>
      </c>
    </row>
    <row r="26426" spans="3:23">
      <c r="C26426" t="e">
        <f>VLOOKUP(B26426,LISTAS!A26384:B26451,2,0)</f>
        <v>#N/A</v>
      </c>
      <c r="W26426" s="35" t="e">
        <f>VLOOKUP(V26426,LISTAS!$M$2:$N$18,2,0)</f>
        <v>#N/A</v>
      </c>
    </row>
    <row r="26427" spans="3:23">
      <c r="C26427" t="e">
        <f>VLOOKUP(B26427,LISTAS!A26385:B26452,2,0)</f>
        <v>#N/A</v>
      </c>
      <c r="W26427" s="35" t="e">
        <f>VLOOKUP(V26427,LISTAS!$M$2:$N$18,2,0)</f>
        <v>#N/A</v>
      </c>
    </row>
    <row r="26428" spans="3:23">
      <c r="C26428" t="e">
        <f>VLOOKUP(B26428,LISTAS!A26386:B26453,2,0)</f>
        <v>#N/A</v>
      </c>
      <c r="W26428" s="35" t="e">
        <f>VLOOKUP(V26428,LISTAS!$M$2:$N$18,2,0)</f>
        <v>#N/A</v>
      </c>
    </row>
    <row r="26429" spans="3:23">
      <c r="C26429" t="e">
        <f>VLOOKUP(B26429,LISTAS!A26387:B26454,2,0)</f>
        <v>#N/A</v>
      </c>
      <c r="W26429" s="35" t="e">
        <f>VLOOKUP(V26429,LISTAS!$M$2:$N$18,2,0)</f>
        <v>#N/A</v>
      </c>
    </row>
    <row r="26430" spans="3:23">
      <c r="C26430" t="e">
        <f>VLOOKUP(B26430,LISTAS!A26388:B26455,2,0)</f>
        <v>#N/A</v>
      </c>
      <c r="W26430" s="35" t="e">
        <f>VLOOKUP(V26430,LISTAS!$M$2:$N$18,2,0)</f>
        <v>#N/A</v>
      </c>
    </row>
    <row r="26431" spans="3:23">
      <c r="C26431" t="e">
        <f>VLOOKUP(B26431,LISTAS!A26389:B26456,2,0)</f>
        <v>#N/A</v>
      </c>
      <c r="W26431" s="35" t="e">
        <f>VLOOKUP(V26431,LISTAS!$M$2:$N$18,2,0)</f>
        <v>#N/A</v>
      </c>
    </row>
    <row r="26432" spans="3:23">
      <c r="C26432" t="e">
        <f>VLOOKUP(B26432,LISTAS!A26390:B26457,2,0)</f>
        <v>#N/A</v>
      </c>
      <c r="W26432" s="35" t="e">
        <f>VLOOKUP(V26432,LISTAS!$M$2:$N$18,2,0)</f>
        <v>#N/A</v>
      </c>
    </row>
    <row r="26433" spans="3:23">
      <c r="C26433" t="e">
        <f>VLOOKUP(B26433,LISTAS!A26391:B26458,2,0)</f>
        <v>#N/A</v>
      </c>
      <c r="W26433" s="35" t="e">
        <f>VLOOKUP(V26433,LISTAS!$M$2:$N$18,2,0)</f>
        <v>#N/A</v>
      </c>
    </row>
    <row r="26434" spans="3:23">
      <c r="C26434" t="e">
        <f>VLOOKUP(B26434,LISTAS!A26392:B26459,2,0)</f>
        <v>#N/A</v>
      </c>
      <c r="W26434" s="35" t="e">
        <f>VLOOKUP(V26434,LISTAS!$M$2:$N$18,2,0)</f>
        <v>#N/A</v>
      </c>
    </row>
    <row r="26435" spans="3:23">
      <c r="C26435" t="e">
        <f>VLOOKUP(B26435,LISTAS!A26393:B26460,2,0)</f>
        <v>#N/A</v>
      </c>
      <c r="W26435" s="35" t="e">
        <f>VLOOKUP(V26435,LISTAS!$M$2:$N$18,2,0)</f>
        <v>#N/A</v>
      </c>
    </row>
    <row r="26436" spans="3:23">
      <c r="C26436" t="e">
        <f>VLOOKUP(B26436,LISTAS!A26394:B26461,2,0)</f>
        <v>#N/A</v>
      </c>
      <c r="W26436" s="35" t="e">
        <f>VLOOKUP(V26436,LISTAS!$M$2:$N$18,2,0)</f>
        <v>#N/A</v>
      </c>
    </row>
    <row r="26437" spans="3:23">
      <c r="C26437" t="e">
        <f>VLOOKUP(B26437,LISTAS!A26395:B26462,2,0)</f>
        <v>#N/A</v>
      </c>
      <c r="W26437" s="35" t="e">
        <f>VLOOKUP(V26437,LISTAS!$M$2:$N$18,2,0)</f>
        <v>#N/A</v>
      </c>
    </row>
    <row r="26438" spans="3:23">
      <c r="C26438" t="e">
        <f>VLOOKUP(B26438,LISTAS!A26396:B26463,2,0)</f>
        <v>#N/A</v>
      </c>
      <c r="W26438" s="35" t="e">
        <f>VLOOKUP(V26438,LISTAS!$M$2:$N$18,2,0)</f>
        <v>#N/A</v>
      </c>
    </row>
    <row r="26439" spans="3:23">
      <c r="C26439" t="e">
        <f>VLOOKUP(B26439,LISTAS!A26397:B26464,2,0)</f>
        <v>#N/A</v>
      </c>
      <c r="W26439" s="35" t="e">
        <f>VLOOKUP(V26439,LISTAS!$M$2:$N$18,2,0)</f>
        <v>#N/A</v>
      </c>
    </row>
    <row r="26440" spans="3:23">
      <c r="C26440" t="e">
        <f>VLOOKUP(B26440,LISTAS!A26398:B26465,2,0)</f>
        <v>#N/A</v>
      </c>
      <c r="W26440" s="35" t="e">
        <f>VLOOKUP(V26440,LISTAS!$M$2:$N$18,2,0)</f>
        <v>#N/A</v>
      </c>
    </row>
    <row r="26441" spans="3:23">
      <c r="C26441" t="e">
        <f>VLOOKUP(B26441,LISTAS!A26399:B26466,2,0)</f>
        <v>#N/A</v>
      </c>
      <c r="W26441" s="35" t="e">
        <f>VLOOKUP(V26441,LISTAS!$M$2:$N$18,2,0)</f>
        <v>#N/A</v>
      </c>
    </row>
    <row r="26442" spans="3:23">
      <c r="C26442" t="e">
        <f>VLOOKUP(B26442,LISTAS!A26400:B26467,2,0)</f>
        <v>#N/A</v>
      </c>
      <c r="W26442" s="35" t="e">
        <f>VLOOKUP(V26442,LISTAS!$M$2:$N$18,2,0)</f>
        <v>#N/A</v>
      </c>
    </row>
    <row r="26443" spans="3:23">
      <c r="C26443" t="e">
        <f>VLOOKUP(B26443,LISTAS!A26401:B26468,2,0)</f>
        <v>#N/A</v>
      </c>
      <c r="W26443" s="35" t="e">
        <f>VLOOKUP(V26443,LISTAS!$M$2:$N$18,2,0)</f>
        <v>#N/A</v>
      </c>
    </row>
    <row r="26444" spans="3:23">
      <c r="C26444" t="e">
        <f>VLOOKUP(B26444,LISTAS!A26402:B26469,2,0)</f>
        <v>#N/A</v>
      </c>
      <c r="W26444" s="35" t="e">
        <f>VLOOKUP(V26444,LISTAS!$M$2:$N$18,2,0)</f>
        <v>#N/A</v>
      </c>
    </row>
    <row r="26445" spans="3:23">
      <c r="C26445" t="e">
        <f>VLOOKUP(B26445,LISTAS!A26403:B26470,2,0)</f>
        <v>#N/A</v>
      </c>
      <c r="W26445" s="35" t="e">
        <f>VLOOKUP(V26445,LISTAS!$M$2:$N$18,2,0)</f>
        <v>#N/A</v>
      </c>
    </row>
    <row r="26446" spans="3:23">
      <c r="C26446" t="e">
        <f>VLOOKUP(B26446,LISTAS!A26404:B26471,2,0)</f>
        <v>#N/A</v>
      </c>
      <c r="W26446" s="35" t="e">
        <f>VLOOKUP(V26446,LISTAS!$M$2:$N$18,2,0)</f>
        <v>#N/A</v>
      </c>
    </row>
    <row r="26447" spans="3:23">
      <c r="C26447" t="e">
        <f>VLOOKUP(B26447,LISTAS!A26405:B26472,2,0)</f>
        <v>#N/A</v>
      </c>
      <c r="W26447" s="35" t="e">
        <f>VLOOKUP(V26447,LISTAS!$M$2:$N$18,2,0)</f>
        <v>#N/A</v>
      </c>
    </row>
    <row r="26448" spans="3:23">
      <c r="C26448" t="e">
        <f>VLOOKUP(B26448,LISTAS!A26406:B26473,2,0)</f>
        <v>#N/A</v>
      </c>
      <c r="W26448" s="35" t="e">
        <f>VLOOKUP(V26448,LISTAS!$M$2:$N$18,2,0)</f>
        <v>#N/A</v>
      </c>
    </row>
    <row r="26449" spans="3:23">
      <c r="C26449" t="e">
        <f>VLOOKUP(B26449,LISTAS!A26407:B26474,2,0)</f>
        <v>#N/A</v>
      </c>
      <c r="W26449" s="35" t="e">
        <f>VLOOKUP(V26449,LISTAS!$M$2:$N$18,2,0)</f>
        <v>#N/A</v>
      </c>
    </row>
    <row r="26450" spans="3:23">
      <c r="C26450" t="e">
        <f>VLOOKUP(B26450,LISTAS!A26408:B26475,2,0)</f>
        <v>#N/A</v>
      </c>
      <c r="W26450" s="35" t="e">
        <f>VLOOKUP(V26450,LISTAS!$M$2:$N$18,2,0)</f>
        <v>#N/A</v>
      </c>
    </row>
    <row r="26451" spans="3:23">
      <c r="C26451" t="e">
        <f>VLOOKUP(B26451,LISTAS!A26409:B26476,2,0)</f>
        <v>#N/A</v>
      </c>
      <c r="W26451" s="35" t="e">
        <f>VLOOKUP(V26451,LISTAS!$M$2:$N$18,2,0)</f>
        <v>#N/A</v>
      </c>
    </row>
    <row r="26452" spans="3:23">
      <c r="C26452" t="e">
        <f>VLOOKUP(B26452,LISTAS!A26410:B26477,2,0)</f>
        <v>#N/A</v>
      </c>
      <c r="W26452" s="35" t="e">
        <f>VLOOKUP(V26452,LISTAS!$M$2:$N$18,2,0)</f>
        <v>#N/A</v>
      </c>
    </row>
    <row r="26453" spans="3:23">
      <c r="C26453" t="e">
        <f>VLOOKUP(B26453,LISTAS!A26411:B26478,2,0)</f>
        <v>#N/A</v>
      </c>
      <c r="W26453" s="35" t="e">
        <f>VLOOKUP(V26453,LISTAS!$M$2:$N$18,2,0)</f>
        <v>#N/A</v>
      </c>
    </row>
    <row r="26454" spans="3:23">
      <c r="C26454" t="e">
        <f>VLOOKUP(B26454,LISTAS!A26412:B26479,2,0)</f>
        <v>#N/A</v>
      </c>
      <c r="W26454" s="35" t="e">
        <f>VLOOKUP(V26454,LISTAS!$M$2:$N$18,2,0)</f>
        <v>#N/A</v>
      </c>
    </row>
    <row r="26455" spans="3:23">
      <c r="C26455" t="e">
        <f>VLOOKUP(B26455,LISTAS!A26413:B26480,2,0)</f>
        <v>#N/A</v>
      </c>
      <c r="W26455" s="35" t="e">
        <f>VLOOKUP(V26455,LISTAS!$M$2:$N$18,2,0)</f>
        <v>#N/A</v>
      </c>
    </row>
    <row r="26456" spans="3:23">
      <c r="C26456" t="e">
        <f>VLOOKUP(B26456,LISTAS!A26414:B26481,2,0)</f>
        <v>#N/A</v>
      </c>
      <c r="W26456" s="35" t="e">
        <f>VLOOKUP(V26456,LISTAS!$M$2:$N$18,2,0)</f>
        <v>#N/A</v>
      </c>
    </row>
    <row r="26457" spans="3:23">
      <c r="C26457" t="e">
        <f>VLOOKUP(B26457,LISTAS!A26415:B26482,2,0)</f>
        <v>#N/A</v>
      </c>
      <c r="W26457" s="35" t="e">
        <f>VLOOKUP(V26457,LISTAS!$M$2:$N$18,2,0)</f>
        <v>#N/A</v>
      </c>
    </row>
    <row r="26458" spans="3:23">
      <c r="C26458" t="e">
        <f>VLOOKUP(B26458,LISTAS!A26416:B26483,2,0)</f>
        <v>#N/A</v>
      </c>
      <c r="W26458" s="35" t="e">
        <f>VLOOKUP(V26458,LISTAS!$M$2:$N$18,2,0)</f>
        <v>#N/A</v>
      </c>
    </row>
    <row r="26459" spans="3:23">
      <c r="C26459" t="e">
        <f>VLOOKUP(B26459,LISTAS!A26417:B26484,2,0)</f>
        <v>#N/A</v>
      </c>
      <c r="W26459" s="35" t="e">
        <f>VLOOKUP(V26459,LISTAS!$M$2:$N$18,2,0)</f>
        <v>#N/A</v>
      </c>
    </row>
    <row r="26460" spans="3:23">
      <c r="C26460" t="e">
        <f>VLOOKUP(B26460,LISTAS!A26418:B26485,2,0)</f>
        <v>#N/A</v>
      </c>
      <c r="W26460" s="35" t="e">
        <f>VLOOKUP(V26460,LISTAS!$M$2:$N$18,2,0)</f>
        <v>#N/A</v>
      </c>
    </row>
    <row r="26461" spans="3:23">
      <c r="C26461" t="e">
        <f>VLOOKUP(B26461,LISTAS!A26419:B26486,2,0)</f>
        <v>#N/A</v>
      </c>
      <c r="W26461" s="35" t="e">
        <f>VLOOKUP(V26461,LISTAS!$M$2:$N$18,2,0)</f>
        <v>#N/A</v>
      </c>
    </row>
    <row r="26462" spans="3:23">
      <c r="C26462" t="e">
        <f>VLOOKUP(B26462,LISTAS!A26420:B26487,2,0)</f>
        <v>#N/A</v>
      </c>
      <c r="W26462" s="35" t="e">
        <f>VLOOKUP(V26462,LISTAS!$M$2:$N$18,2,0)</f>
        <v>#N/A</v>
      </c>
    </row>
    <row r="26463" spans="3:23">
      <c r="C26463" t="e">
        <f>VLOOKUP(B26463,LISTAS!A26421:B26488,2,0)</f>
        <v>#N/A</v>
      </c>
      <c r="W26463" s="35" t="e">
        <f>VLOOKUP(V26463,LISTAS!$M$2:$N$18,2,0)</f>
        <v>#N/A</v>
      </c>
    </row>
    <row r="26464" spans="3:23">
      <c r="C26464" t="e">
        <f>VLOOKUP(B26464,LISTAS!A26422:B26489,2,0)</f>
        <v>#N/A</v>
      </c>
      <c r="W26464" s="35" t="e">
        <f>VLOOKUP(V26464,LISTAS!$M$2:$N$18,2,0)</f>
        <v>#N/A</v>
      </c>
    </row>
    <row r="26465" spans="3:23">
      <c r="C26465" t="e">
        <f>VLOOKUP(B26465,LISTAS!A26423:B26490,2,0)</f>
        <v>#N/A</v>
      </c>
      <c r="W26465" s="35" t="e">
        <f>VLOOKUP(V26465,LISTAS!$M$2:$N$18,2,0)</f>
        <v>#N/A</v>
      </c>
    </row>
    <row r="26466" spans="3:23">
      <c r="C26466" t="e">
        <f>VLOOKUP(B26466,LISTAS!A26424:B26491,2,0)</f>
        <v>#N/A</v>
      </c>
      <c r="W26466" s="35" t="e">
        <f>VLOOKUP(V26466,LISTAS!$M$2:$N$18,2,0)</f>
        <v>#N/A</v>
      </c>
    </row>
    <row r="26467" spans="3:23">
      <c r="C26467" t="e">
        <f>VLOOKUP(B26467,LISTAS!A26425:B26492,2,0)</f>
        <v>#N/A</v>
      </c>
      <c r="W26467" s="35" t="e">
        <f>VLOOKUP(V26467,LISTAS!$M$2:$N$18,2,0)</f>
        <v>#N/A</v>
      </c>
    </row>
    <row r="26468" spans="3:23">
      <c r="C26468" t="e">
        <f>VLOOKUP(B26468,LISTAS!A26426:B26493,2,0)</f>
        <v>#N/A</v>
      </c>
      <c r="W26468" s="35" t="e">
        <f>VLOOKUP(V26468,LISTAS!$M$2:$N$18,2,0)</f>
        <v>#N/A</v>
      </c>
    </row>
    <row r="26469" spans="3:23">
      <c r="C26469" t="e">
        <f>VLOOKUP(B26469,LISTAS!A26427:B26494,2,0)</f>
        <v>#N/A</v>
      </c>
      <c r="W26469" s="35" t="e">
        <f>VLOOKUP(V26469,LISTAS!$M$2:$N$18,2,0)</f>
        <v>#N/A</v>
      </c>
    </row>
    <row r="26470" spans="3:23">
      <c r="C26470" t="e">
        <f>VLOOKUP(B26470,LISTAS!A26428:B26495,2,0)</f>
        <v>#N/A</v>
      </c>
      <c r="W26470" s="35" t="e">
        <f>VLOOKUP(V26470,LISTAS!$M$2:$N$18,2,0)</f>
        <v>#N/A</v>
      </c>
    </row>
    <row r="26471" spans="3:23">
      <c r="C26471" t="e">
        <f>VLOOKUP(B26471,LISTAS!A26429:B26496,2,0)</f>
        <v>#N/A</v>
      </c>
      <c r="W26471" s="35" t="e">
        <f>VLOOKUP(V26471,LISTAS!$M$2:$N$18,2,0)</f>
        <v>#N/A</v>
      </c>
    </row>
    <row r="26472" spans="3:23">
      <c r="C26472" t="e">
        <f>VLOOKUP(B26472,LISTAS!A26430:B26497,2,0)</f>
        <v>#N/A</v>
      </c>
      <c r="W26472" s="35" t="e">
        <f>VLOOKUP(V26472,LISTAS!$M$2:$N$18,2,0)</f>
        <v>#N/A</v>
      </c>
    </row>
    <row r="26473" spans="3:23">
      <c r="C26473" t="e">
        <f>VLOOKUP(B26473,LISTAS!A26431:B26498,2,0)</f>
        <v>#N/A</v>
      </c>
      <c r="W26473" s="35" t="e">
        <f>VLOOKUP(V26473,LISTAS!$M$2:$N$18,2,0)</f>
        <v>#N/A</v>
      </c>
    </row>
    <row r="26474" spans="3:23">
      <c r="C26474" t="e">
        <f>VLOOKUP(B26474,LISTAS!A26432:B26499,2,0)</f>
        <v>#N/A</v>
      </c>
      <c r="W26474" s="35" t="e">
        <f>VLOOKUP(V26474,LISTAS!$M$2:$N$18,2,0)</f>
        <v>#N/A</v>
      </c>
    </row>
    <row r="26475" spans="3:23">
      <c r="C26475" t="e">
        <f>VLOOKUP(B26475,LISTAS!A26433:B26500,2,0)</f>
        <v>#N/A</v>
      </c>
      <c r="W26475" s="35" t="e">
        <f>VLOOKUP(V26475,LISTAS!$M$2:$N$18,2,0)</f>
        <v>#N/A</v>
      </c>
    </row>
    <row r="26476" spans="3:23">
      <c r="C26476" t="e">
        <f>VLOOKUP(B26476,LISTAS!A26434:B26501,2,0)</f>
        <v>#N/A</v>
      </c>
      <c r="W26476" s="35" t="e">
        <f>VLOOKUP(V26476,LISTAS!$M$2:$N$18,2,0)</f>
        <v>#N/A</v>
      </c>
    </row>
    <row r="26477" spans="3:23">
      <c r="C26477" t="e">
        <f>VLOOKUP(B26477,LISTAS!A26435:B26502,2,0)</f>
        <v>#N/A</v>
      </c>
      <c r="W26477" s="35" t="e">
        <f>VLOOKUP(V26477,LISTAS!$M$2:$N$18,2,0)</f>
        <v>#N/A</v>
      </c>
    </row>
    <row r="26478" spans="3:23">
      <c r="C26478" t="e">
        <f>VLOOKUP(B26478,LISTAS!A26436:B26503,2,0)</f>
        <v>#N/A</v>
      </c>
      <c r="W26478" s="35" t="e">
        <f>VLOOKUP(V26478,LISTAS!$M$2:$N$18,2,0)</f>
        <v>#N/A</v>
      </c>
    </row>
    <row r="26479" spans="3:23">
      <c r="C26479" t="e">
        <f>VLOOKUP(B26479,LISTAS!A26437:B26504,2,0)</f>
        <v>#N/A</v>
      </c>
      <c r="W26479" s="35" t="e">
        <f>VLOOKUP(V26479,LISTAS!$M$2:$N$18,2,0)</f>
        <v>#N/A</v>
      </c>
    </row>
    <row r="26480" spans="3:23">
      <c r="C26480" t="e">
        <f>VLOOKUP(B26480,LISTAS!A26438:B26505,2,0)</f>
        <v>#N/A</v>
      </c>
      <c r="W26480" s="35" t="e">
        <f>VLOOKUP(V26480,LISTAS!$M$2:$N$18,2,0)</f>
        <v>#N/A</v>
      </c>
    </row>
    <row r="26481" spans="3:23">
      <c r="C26481" t="e">
        <f>VLOOKUP(B26481,LISTAS!A26439:B26506,2,0)</f>
        <v>#N/A</v>
      </c>
      <c r="W26481" s="35" t="e">
        <f>VLOOKUP(V26481,LISTAS!$M$2:$N$18,2,0)</f>
        <v>#N/A</v>
      </c>
    </row>
    <row r="26482" spans="3:23">
      <c r="C26482" t="e">
        <f>VLOOKUP(B26482,LISTAS!A26440:B26507,2,0)</f>
        <v>#N/A</v>
      </c>
      <c r="W26482" s="35" t="e">
        <f>VLOOKUP(V26482,LISTAS!$M$2:$N$18,2,0)</f>
        <v>#N/A</v>
      </c>
    </row>
    <row r="26483" spans="3:23">
      <c r="C26483" t="e">
        <f>VLOOKUP(B26483,LISTAS!A26441:B26508,2,0)</f>
        <v>#N/A</v>
      </c>
      <c r="W26483" s="35" t="e">
        <f>VLOOKUP(V26483,LISTAS!$M$2:$N$18,2,0)</f>
        <v>#N/A</v>
      </c>
    </row>
    <row r="26484" spans="3:23">
      <c r="C26484" t="e">
        <f>VLOOKUP(B26484,LISTAS!A26442:B26509,2,0)</f>
        <v>#N/A</v>
      </c>
      <c r="W26484" s="35" t="e">
        <f>VLOOKUP(V26484,LISTAS!$M$2:$N$18,2,0)</f>
        <v>#N/A</v>
      </c>
    </row>
    <row r="26485" spans="3:23">
      <c r="C26485" t="e">
        <f>VLOOKUP(B26485,LISTAS!A26443:B26510,2,0)</f>
        <v>#N/A</v>
      </c>
      <c r="W26485" s="35" t="e">
        <f>VLOOKUP(V26485,LISTAS!$M$2:$N$18,2,0)</f>
        <v>#N/A</v>
      </c>
    </row>
    <row r="26486" spans="3:23">
      <c r="C26486" t="e">
        <f>VLOOKUP(B26486,LISTAS!A26444:B26511,2,0)</f>
        <v>#N/A</v>
      </c>
      <c r="W26486" s="35" t="e">
        <f>VLOOKUP(V26486,LISTAS!$M$2:$N$18,2,0)</f>
        <v>#N/A</v>
      </c>
    </row>
    <row r="26487" spans="3:23">
      <c r="C26487" t="e">
        <f>VLOOKUP(B26487,LISTAS!A26445:B26512,2,0)</f>
        <v>#N/A</v>
      </c>
      <c r="W26487" s="35" t="e">
        <f>VLOOKUP(V26487,LISTAS!$M$2:$N$18,2,0)</f>
        <v>#N/A</v>
      </c>
    </row>
    <row r="26488" spans="3:23">
      <c r="C26488" t="e">
        <f>VLOOKUP(B26488,LISTAS!A26446:B26513,2,0)</f>
        <v>#N/A</v>
      </c>
      <c r="W26488" s="35" t="e">
        <f>VLOOKUP(V26488,LISTAS!$M$2:$N$18,2,0)</f>
        <v>#N/A</v>
      </c>
    </row>
    <row r="26489" spans="3:23">
      <c r="C26489" t="e">
        <f>VLOOKUP(B26489,LISTAS!A26447:B26514,2,0)</f>
        <v>#N/A</v>
      </c>
      <c r="W26489" s="35" t="e">
        <f>VLOOKUP(V26489,LISTAS!$M$2:$N$18,2,0)</f>
        <v>#N/A</v>
      </c>
    </row>
    <row r="26490" spans="3:23">
      <c r="C26490" t="e">
        <f>VLOOKUP(B26490,LISTAS!A26448:B26515,2,0)</f>
        <v>#N/A</v>
      </c>
      <c r="W26490" s="35" t="e">
        <f>VLOOKUP(V26490,LISTAS!$M$2:$N$18,2,0)</f>
        <v>#N/A</v>
      </c>
    </row>
    <row r="26491" spans="3:23">
      <c r="C26491" t="e">
        <f>VLOOKUP(B26491,LISTAS!A26449:B26516,2,0)</f>
        <v>#N/A</v>
      </c>
      <c r="W26491" s="35" t="e">
        <f>VLOOKUP(V26491,LISTAS!$M$2:$N$18,2,0)</f>
        <v>#N/A</v>
      </c>
    </row>
    <row r="26492" spans="3:23">
      <c r="C26492" t="e">
        <f>VLOOKUP(B26492,LISTAS!A26450:B26517,2,0)</f>
        <v>#N/A</v>
      </c>
      <c r="W26492" s="35" t="e">
        <f>VLOOKUP(V26492,LISTAS!$M$2:$N$18,2,0)</f>
        <v>#N/A</v>
      </c>
    </row>
    <row r="26493" spans="3:23">
      <c r="C26493" t="e">
        <f>VLOOKUP(B26493,LISTAS!A26451:B26518,2,0)</f>
        <v>#N/A</v>
      </c>
      <c r="W26493" s="35" t="e">
        <f>VLOOKUP(V26493,LISTAS!$M$2:$N$18,2,0)</f>
        <v>#N/A</v>
      </c>
    </row>
    <row r="26494" spans="3:23">
      <c r="C26494" t="e">
        <f>VLOOKUP(B26494,LISTAS!A26452:B26519,2,0)</f>
        <v>#N/A</v>
      </c>
      <c r="W26494" s="35" t="e">
        <f>VLOOKUP(V26494,LISTAS!$M$2:$N$18,2,0)</f>
        <v>#N/A</v>
      </c>
    </row>
    <row r="26495" spans="3:23">
      <c r="C26495" t="e">
        <f>VLOOKUP(B26495,LISTAS!A26453:B26520,2,0)</f>
        <v>#N/A</v>
      </c>
      <c r="W26495" s="35" t="e">
        <f>VLOOKUP(V26495,LISTAS!$M$2:$N$18,2,0)</f>
        <v>#N/A</v>
      </c>
    </row>
    <row r="26496" spans="3:23">
      <c r="C26496" t="e">
        <f>VLOOKUP(B26496,LISTAS!A26454:B26521,2,0)</f>
        <v>#N/A</v>
      </c>
      <c r="W26496" s="35" t="e">
        <f>VLOOKUP(V26496,LISTAS!$M$2:$N$18,2,0)</f>
        <v>#N/A</v>
      </c>
    </row>
    <row r="26497" spans="3:23">
      <c r="C26497" t="e">
        <f>VLOOKUP(B26497,LISTAS!A26455:B26522,2,0)</f>
        <v>#N/A</v>
      </c>
      <c r="W26497" s="35" t="e">
        <f>VLOOKUP(V26497,LISTAS!$M$2:$N$18,2,0)</f>
        <v>#N/A</v>
      </c>
    </row>
    <row r="26498" spans="3:23">
      <c r="C26498" t="e">
        <f>VLOOKUP(B26498,LISTAS!A26456:B26523,2,0)</f>
        <v>#N/A</v>
      </c>
      <c r="W26498" s="35" t="e">
        <f>VLOOKUP(V26498,LISTAS!$M$2:$N$18,2,0)</f>
        <v>#N/A</v>
      </c>
    </row>
    <row r="26499" spans="3:23">
      <c r="C26499" t="e">
        <f>VLOOKUP(B26499,LISTAS!A26457:B26524,2,0)</f>
        <v>#N/A</v>
      </c>
      <c r="W26499" s="35" t="e">
        <f>VLOOKUP(V26499,LISTAS!$M$2:$N$18,2,0)</f>
        <v>#N/A</v>
      </c>
    </row>
    <row r="26500" spans="3:23">
      <c r="C26500" t="e">
        <f>VLOOKUP(B26500,LISTAS!A26458:B26525,2,0)</f>
        <v>#N/A</v>
      </c>
      <c r="W26500" s="35" t="e">
        <f>VLOOKUP(V26500,LISTAS!$M$2:$N$18,2,0)</f>
        <v>#N/A</v>
      </c>
    </row>
    <row r="26501" spans="3:23">
      <c r="C26501" t="e">
        <f>VLOOKUP(B26501,LISTAS!A26459:B26526,2,0)</f>
        <v>#N/A</v>
      </c>
      <c r="W26501" s="35" t="e">
        <f>VLOOKUP(V26501,LISTAS!$M$2:$N$18,2,0)</f>
        <v>#N/A</v>
      </c>
    </row>
    <row r="26502" spans="3:23">
      <c r="C26502" t="e">
        <f>VLOOKUP(B26502,LISTAS!A26460:B26527,2,0)</f>
        <v>#N/A</v>
      </c>
      <c r="W26502" s="35" t="e">
        <f>VLOOKUP(V26502,LISTAS!$M$2:$N$18,2,0)</f>
        <v>#N/A</v>
      </c>
    </row>
    <row r="26503" spans="3:23">
      <c r="C26503" t="e">
        <f>VLOOKUP(B26503,LISTAS!A26461:B26528,2,0)</f>
        <v>#N/A</v>
      </c>
      <c r="W26503" s="35" t="e">
        <f>VLOOKUP(V26503,LISTAS!$M$2:$N$18,2,0)</f>
        <v>#N/A</v>
      </c>
    </row>
    <row r="26504" spans="3:23">
      <c r="C26504" t="e">
        <f>VLOOKUP(B26504,LISTAS!A26462:B26529,2,0)</f>
        <v>#N/A</v>
      </c>
      <c r="W26504" s="35" t="e">
        <f>VLOOKUP(V26504,LISTAS!$M$2:$N$18,2,0)</f>
        <v>#N/A</v>
      </c>
    </row>
    <row r="26505" spans="3:23">
      <c r="C26505" t="e">
        <f>VLOOKUP(B26505,LISTAS!A26463:B26530,2,0)</f>
        <v>#N/A</v>
      </c>
      <c r="W26505" s="35" t="e">
        <f>VLOOKUP(V26505,LISTAS!$M$2:$N$18,2,0)</f>
        <v>#N/A</v>
      </c>
    </row>
    <row r="26506" spans="3:23">
      <c r="C26506" t="e">
        <f>VLOOKUP(B26506,LISTAS!A26464:B26531,2,0)</f>
        <v>#N/A</v>
      </c>
      <c r="W26506" s="35" t="e">
        <f>VLOOKUP(V26506,LISTAS!$M$2:$N$18,2,0)</f>
        <v>#N/A</v>
      </c>
    </row>
    <row r="26507" spans="3:23">
      <c r="C26507" t="e">
        <f>VLOOKUP(B26507,LISTAS!A26465:B26532,2,0)</f>
        <v>#N/A</v>
      </c>
      <c r="W26507" s="35" t="e">
        <f>VLOOKUP(V26507,LISTAS!$M$2:$N$18,2,0)</f>
        <v>#N/A</v>
      </c>
    </row>
    <row r="26508" spans="3:23">
      <c r="C26508" t="e">
        <f>VLOOKUP(B26508,LISTAS!A26466:B26533,2,0)</f>
        <v>#N/A</v>
      </c>
      <c r="W26508" s="35" t="e">
        <f>VLOOKUP(V26508,LISTAS!$M$2:$N$18,2,0)</f>
        <v>#N/A</v>
      </c>
    </row>
    <row r="26509" spans="3:23">
      <c r="C26509" t="e">
        <f>VLOOKUP(B26509,LISTAS!A26467:B26534,2,0)</f>
        <v>#N/A</v>
      </c>
      <c r="W26509" s="35" t="e">
        <f>VLOOKUP(V26509,LISTAS!$M$2:$N$18,2,0)</f>
        <v>#N/A</v>
      </c>
    </row>
    <row r="26510" spans="3:23">
      <c r="C26510" t="e">
        <f>VLOOKUP(B26510,LISTAS!A26468:B26535,2,0)</f>
        <v>#N/A</v>
      </c>
      <c r="W26510" s="35" t="e">
        <f>VLOOKUP(V26510,LISTAS!$M$2:$N$18,2,0)</f>
        <v>#N/A</v>
      </c>
    </row>
    <row r="26511" spans="3:23">
      <c r="C26511" t="e">
        <f>VLOOKUP(B26511,LISTAS!A26469:B26536,2,0)</f>
        <v>#N/A</v>
      </c>
      <c r="W26511" s="35" t="e">
        <f>VLOOKUP(V26511,LISTAS!$M$2:$N$18,2,0)</f>
        <v>#N/A</v>
      </c>
    </row>
    <row r="26512" spans="3:23">
      <c r="C26512" t="e">
        <f>VLOOKUP(B26512,LISTAS!A26470:B26537,2,0)</f>
        <v>#N/A</v>
      </c>
      <c r="W26512" s="35" t="e">
        <f>VLOOKUP(V26512,LISTAS!$M$2:$N$18,2,0)</f>
        <v>#N/A</v>
      </c>
    </row>
    <row r="26513" spans="3:23">
      <c r="C26513" t="e">
        <f>VLOOKUP(B26513,LISTAS!A26471:B26538,2,0)</f>
        <v>#N/A</v>
      </c>
      <c r="W26513" s="35" t="e">
        <f>VLOOKUP(V26513,LISTAS!$M$2:$N$18,2,0)</f>
        <v>#N/A</v>
      </c>
    </row>
    <row r="26514" spans="3:23">
      <c r="C26514" t="e">
        <f>VLOOKUP(B26514,LISTAS!A26472:B26539,2,0)</f>
        <v>#N/A</v>
      </c>
      <c r="W26514" s="35" t="e">
        <f>VLOOKUP(V26514,LISTAS!$M$2:$N$18,2,0)</f>
        <v>#N/A</v>
      </c>
    </row>
    <row r="26515" spans="3:23">
      <c r="C26515" t="e">
        <f>VLOOKUP(B26515,LISTAS!A26473:B26540,2,0)</f>
        <v>#N/A</v>
      </c>
      <c r="W26515" s="35" t="e">
        <f>VLOOKUP(V26515,LISTAS!$M$2:$N$18,2,0)</f>
        <v>#N/A</v>
      </c>
    </row>
    <row r="26516" spans="3:23">
      <c r="C26516" t="e">
        <f>VLOOKUP(B26516,LISTAS!A26474:B26541,2,0)</f>
        <v>#N/A</v>
      </c>
      <c r="W26516" s="35" t="e">
        <f>VLOOKUP(V26516,LISTAS!$M$2:$N$18,2,0)</f>
        <v>#N/A</v>
      </c>
    </row>
    <row r="26517" spans="3:23">
      <c r="C26517" t="e">
        <f>VLOOKUP(B26517,LISTAS!A26475:B26542,2,0)</f>
        <v>#N/A</v>
      </c>
      <c r="W26517" s="35" t="e">
        <f>VLOOKUP(V26517,LISTAS!$M$2:$N$18,2,0)</f>
        <v>#N/A</v>
      </c>
    </row>
    <row r="26518" spans="3:23">
      <c r="C26518" t="e">
        <f>VLOOKUP(B26518,LISTAS!A26476:B26543,2,0)</f>
        <v>#N/A</v>
      </c>
      <c r="W26518" s="35" t="e">
        <f>VLOOKUP(V26518,LISTAS!$M$2:$N$18,2,0)</f>
        <v>#N/A</v>
      </c>
    </row>
    <row r="26519" spans="3:23">
      <c r="C26519" t="e">
        <f>VLOOKUP(B26519,LISTAS!A26477:B26544,2,0)</f>
        <v>#N/A</v>
      </c>
      <c r="W26519" s="35" t="e">
        <f>VLOOKUP(V26519,LISTAS!$M$2:$N$18,2,0)</f>
        <v>#N/A</v>
      </c>
    </row>
    <row r="26520" spans="3:23">
      <c r="C26520" t="e">
        <f>VLOOKUP(B26520,LISTAS!A26478:B26545,2,0)</f>
        <v>#N/A</v>
      </c>
      <c r="W26520" s="35" t="e">
        <f>VLOOKUP(V26520,LISTAS!$M$2:$N$18,2,0)</f>
        <v>#N/A</v>
      </c>
    </row>
    <row r="26521" spans="3:23">
      <c r="C26521" t="e">
        <f>VLOOKUP(B26521,LISTAS!A26479:B26546,2,0)</f>
        <v>#N/A</v>
      </c>
      <c r="W26521" s="35" t="e">
        <f>VLOOKUP(V26521,LISTAS!$M$2:$N$18,2,0)</f>
        <v>#N/A</v>
      </c>
    </row>
    <row r="26522" spans="3:23">
      <c r="C26522" t="e">
        <f>VLOOKUP(B26522,LISTAS!A26480:B26547,2,0)</f>
        <v>#N/A</v>
      </c>
      <c r="W26522" s="35" t="e">
        <f>VLOOKUP(V26522,LISTAS!$M$2:$N$18,2,0)</f>
        <v>#N/A</v>
      </c>
    </row>
    <row r="26523" spans="3:23">
      <c r="C26523" t="e">
        <f>VLOOKUP(B26523,LISTAS!A26481:B26548,2,0)</f>
        <v>#N/A</v>
      </c>
      <c r="W26523" s="35" t="e">
        <f>VLOOKUP(V26523,LISTAS!$M$2:$N$18,2,0)</f>
        <v>#N/A</v>
      </c>
    </row>
    <row r="26524" spans="3:23">
      <c r="C26524" t="e">
        <f>VLOOKUP(B26524,LISTAS!A26482:B26549,2,0)</f>
        <v>#N/A</v>
      </c>
      <c r="W26524" s="35" t="e">
        <f>VLOOKUP(V26524,LISTAS!$M$2:$N$18,2,0)</f>
        <v>#N/A</v>
      </c>
    </row>
    <row r="26525" spans="3:23">
      <c r="C26525" t="e">
        <f>VLOOKUP(B26525,LISTAS!A26483:B26550,2,0)</f>
        <v>#N/A</v>
      </c>
      <c r="W26525" s="35" t="e">
        <f>VLOOKUP(V26525,LISTAS!$M$2:$N$18,2,0)</f>
        <v>#N/A</v>
      </c>
    </row>
    <row r="26526" spans="3:23">
      <c r="C26526" t="e">
        <f>VLOOKUP(B26526,LISTAS!A26484:B26551,2,0)</f>
        <v>#N/A</v>
      </c>
      <c r="W26526" s="35" t="e">
        <f>VLOOKUP(V26526,LISTAS!$M$2:$N$18,2,0)</f>
        <v>#N/A</v>
      </c>
    </row>
    <row r="26527" spans="3:23">
      <c r="C26527" t="e">
        <f>VLOOKUP(B26527,LISTAS!A26485:B26552,2,0)</f>
        <v>#N/A</v>
      </c>
      <c r="W26527" s="35" t="e">
        <f>VLOOKUP(V26527,LISTAS!$M$2:$N$18,2,0)</f>
        <v>#N/A</v>
      </c>
    </row>
    <row r="26528" spans="3:23">
      <c r="C26528" t="e">
        <f>VLOOKUP(B26528,LISTAS!A26486:B26553,2,0)</f>
        <v>#N/A</v>
      </c>
      <c r="W26528" s="35" t="e">
        <f>VLOOKUP(V26528,LISTAS!$M$2:$N$18,2,0)</f>
        <v>#N/A</v>
      </c>
    </row>
    <row r="26529" spans="3:23">
      <c r="C26529" t="e">
        <f>VLOOKUP(B26529,LISTAS!A26487:B26554,2,0)</f>
        <v>#N/A</v>
      </c>
      <c r="W26529" s="35" t="e">
        <f>VLOOKUP(V26529,LISTAS!$M$2:$N$18,2,0)</f>
        <v>#N/A</v>
      </c>
    </row>
    <row r="26530" spans="3:23">
      <c r="C26530" t="e">
        <f>VLOOKUP(B26530,LISTAS!A26488:B26555,2,0)</f>
        <v>#N/A</v>
      </c>
      <c r="W26530" s="35" t="e">
        <f>VLOOKUP(V26530,LISTAS!$M$2:$N$18,2,0)</f>
        <v>#N/A</v>
      </c>
    </row>
    <row r="26531" spans="3:23">
      <c r="C26531" t="e">
        <f>VLOOKUP(B26531,LISTAS!A26489:B26556,2,0)</f>
        <v>#N/A</v>
      </c>
      <c r="W26531" s="35" t="e">
        <f>VLOOKUP(V26531,LISTAS!$M$2:$N$18,2,0)</f>
        <v>#N/A</v>
      </c>
    </row>
    <row r="26532" spans="3:23">
      <c r="C26532" t="e">
        <f>VLOOKUP(B26532,LISTAS!A26490:B26557,2,0)</f>
        <v>#N/A</v>
      </c>
      <c r="W26532" s="35" t="e">
        <f>VLOOKUP(V26532,LISTAS!$M$2:$N$18,2,0)</f>
        <v>#N/A</v>
      </c>
    </row>
    <row r="26533" spans="3:23">
      <c r="C26533" t="e">
        <f>VLOOKUP(B26533,LISTAS!A26491:B26558,2,0)</f>
        <v>#N/A</v>
      </c>
      <c r="W26533" s="35" t="e">
        <f>VLOOKUP(V26533,LISTAS!$M$2:$N$18,2,0)</f>
        <v>#N/A</v>
      </c>
    </row>
    <row r="26534" spans="3:23">
      <c r="C26534" t="e">
        <f>VLOOKUP(B26534,LISTAS!A26492:B26559,2,0)</f>
        <v>#N/A</v>
      </c>
      <c r="W26534" s="35" t="e">
        <f>VLOOKUP(V26534,LISTAS!$M$2:$N$18,2,0)</f>
        <v>#N/A</v>
      </c>
    </row>
    <row r="26535" spans="3:23">
      <c r="C26535" t="e">
        <f>VLOOKUP(B26535,LISTAS!A26493:B26560,2,0)</f>
        <v>#N/A</v>
      </c>
      <c r="W26535" s="35" t="e">
        <f>VLOOKUP(V26535,LISTAS!$M$2:$N$18,2,0)</f>
        <v>#N/A</v>
      </c>
    </row>
    <row r="26536" spans="3:23">
      <c r="C26536" t="e">
        <f>VLOOKUP(B26536,LISTAS!A26494:B26561,2,0)</f>
        <v>#N/A</v>
      </c>
      <c r="W26536" s="35" t="e">
        <f>VLOOKUP(V26536,LISTAS!$M$2:$N$18,2,0)</f>
        <v>#N/A</v>
      </c>
    </row>
    <row r="26537" spans="3:23">
      <c r="C26537" t="e">
        <f>VLOOKUP(B26537,LISTAS!A26495:B26562,2,0)</f>
        <v>#N/A</v>
      </c>
      <c r="W26537" s="35" t="e">
        <f>VLOOKUP(V26537,LISTAS!$M$2:$N$18,2,0)</f>
        <v>#N/A</v>
      </c>
    </row>
    <row r="26538" spans="3:23">
      <c r="C26538" t="e">
        <f>VLOOKUP(B26538,LISTAS!A26496:B26563,2,0)</f>
        <v>#N/A</v>
      </c>
      <c r="W26538" s="35" t="e">
        <f>VLOOKUP(V26538,LISTAS!$M$2:$N$18,2,0)</f>
        <v>#N/A</v>
      </c>
    </row>
    <row r="26539" spans="3:23">
      <c r="C26539" t="e">
        <f>VLOOKUP(B26539,LISTAS!A26497:B26564,2,0)</f>
        <v>#N/A</v>
      </c>
      <c r="W26539" s="35" t="e">
        <f>VLOOKUP(V26539,LISTAS!$M$2:$N$18,2,0)</f>
        <v>#N/A</v>
      </c>
    </row>
    <row r="26540" spans="3:23">
      <c r="C26540" t="e">
        <f>VLOOKUP(B26540,LISTAS!A26498:B26565,2,0)</f>
        <v>#N/A</v>
      </c>
      <c r="W26540" s="35" t="e">
        <f>VLOOKUP(V26540,LISTAS!$M$2:$N$18,2,0)</f>
        <v>#N/A</v>
      </c>
    </row>
    <row r="26541" spans="3:23">
      <c r="C26541" t="e">
        <f>VLOOKUP(B26541,LISTAS!A26499:B26566,2,0)</f>
        <v>#N/A</v>
      </c>
      <c r="W26541" s="35" t="e">
        <f>VLOOKUP(V26541,LISTAS!$M$2:$N$18,2,0)</f>
        <v>#N/A</v>
      </c>
    </row>
    <row r="26542" spans="3:23">
      <c r="C26542" t="e">
        <f>VLOOKUP(B26542,LISTAS!A26500:B26567,2,0)</f>
        <v>#N/A</v>
      </c>
      <c r="W26542" s="35" t="e">
        <f>VLOOKUP(V26542,LISTAS!$M$2:$N$18,2,0)</f>
        <v>#N/A</v>
      </c>
    </row>
    <row r="26543" spans="3:23">
      <c r="C26543" t="e">
        <f>VLOOKUP(B26543,LISTAS!A26501:B26568,2,0)</f>
        <v>#N/A</v>
      </c>
      <c r="W26543" s="35" t="e">
        <f>VLOOKUP(V26543,LISTAS!$M$2:$N$18,2,0)</f>
        <v>#N/A</v>
      </c>
    </row>
    <row r="26544" spans="3:23">
      <c r="C26544" t="e">
        <f>VLOOKUP(B26544,LISTAS!A26502:B26569,2,0)</f>
        <v>#N/A</v>
      </c>
      <c r="W26544" s="35" t="e">
        <f>VLOOKUP(V26544,LISTAS!$M$2:$N$18,2,0)</f>
        <v>#N/A</v>
      </c>
    </row>
    <row r="26545" spans="3:23">
      <c r="C26545" t="e">
        <f>VLOOKUP(B26545,LISTAS!A26503:B26570,2,0)</f>
        <v>#N/A</v>
      </c>
      <c r="W26545" s="35" t="e">
        <f>VLOOKUP(V26545,LISTAS!$M$2:$N$18,2,0)</f>
        <v>#N/A</v>
      </c>
    </row>
    <row r="26546" spans="3:23">
      <c r="C26546" t="e">
        <f>VLOOKUP(B26546,LISTAS!A26504:B26571,2,0)</f>
        <v>#N/A</v>
      </c>
      <c r="W26546" s="35" t="e">
        <f>VLOOKUP(V26546,LISTAS!$M$2:$N$18,2,0)</f>
        <v>#N/A</v>
      </c>
    </row>
    <row r="26547" spans="3:23">
      <c r="C26547" t="e">
        <f>VLOOKUP(B26547,LISTAS!A26505:B26572,2,0)</f>
        <v>#N/A</v>
      </c>
      <c r="W26547" s="35" t="e">
        <f>VLOOKUP(V26547,LISTAS!$M$2:$N$18,2,0)</f>
        <v>#N/A</v>
      </c>
    </row>
    <row r="26548" spans="3:23">
      <c r="C26548" t="e">
        <f>VLOOKUP(B26548,LISTAS!A26506:B26573,2,0)</f>
        <v>#N/A</v>
      </c>
      <c r="W26548" s="35" t="e">
        <f>VLOOKUP(V26548,LISTAS!$M$2:$N$18,2,0)</f>
        <v>#N/A</v>
      </c>
    </row>
    <row r="26549" spans="3:23">
      <c r="C26549" t="e">
        <f>VLOOKUP(B26549,LISTAS!A26507:B26574,2,0)</f>
        <v>#N/A</v>
      </c>
      <c r="W26549" s="35" t="e">
        <f>VLOOKUP(V26549,LISTAS!$M$2:$N$18,2,0)</f>
        <v>#N/A</v>
      </c>
    </row>
    <row r="26550" spans="3:23">
      <c r="C26550" t="e">
        <f>VLOOKUP(B26550,LISTAS!A26508:B26575,2,0)</f>
        <v>#N/A</v>
      </c>
      <c r="W26550" s="35" t="e">
        <f>VLOOKUP(V26550,LISTAS!$M$2:$N$18,2,0)</f>
        <v>#N/A</v>
      </c>
    </row>
    <row r="26551" spans="3:23">
      <c r="C26551" t="e">
        <f>VLOOKUP(B26551,LISTAS!A26509:B26576,2,0)</f>
        <v>#N/A</v>
      </c>
      <c r="W26551" s="35" t="e">
        <f>VLOOKUP(V26551,LISTAS!$M$2:$N$18,2,0)</f>
        <v>#N/A</v>
      </c>
    </row>
    <row r="26552" spans="3:23">
      <c r="C26552" t="e">
        <f>VLOOKUP(B26552,LISTAS!A26510:B26577,2,0)</f>
        <v>#N/A</v>
      </c>
      <c r="W26552" s="35" t="e">
        <f>VLOOKUP(V26552,LISTAS!$M$2:$N$18,2,0)</f>
        <v>#N/A</v>
      </c>
    </row>
    <row r="26553" spans="3:23">
      <c r="C26553" t="e">
        <f>VLOOKUP(B26553,LISTAS!A26511:B26578,2,0)</f>
        <v>#N/A</v>
      </c>
      <c r="W26553" s="35" t="e">
        <f>VLOOKUP(V26553,LISTAS!$M$2:$N$18,2,0)</f>
        <v>#N/A</v>
      </c>
    </row>
    <row r="26554" spans="3:23">
      <c r="C26554" t="e">
        <f>VLOOKUP(B26554,LISTAS!A26512:B26579,2,0)</f>
        <v>#N/A</v>
      </c>
      <c r="W26554" s="35" t="e">
        <f>VLOOKUP(V26554,LISTAS!$M$2:$N$18,2,0)</f>
        <v>#N/A</v>
      </c>
    </row>
    <row r="26555" spans="3:23">
      <c r="C26555" t="e">
        <f>VLOOKUP(B26555,LISTAS!A26513:B26580,2,0)</f>
        <v>#N/A</v>
      </c>
      <c r="W26555" s="35" t="e">
        <f>VLOOKUP(V26555,LISTAS!$M$2:$N$18,2,0)</f>
        <v>#N/A</v>
      </c>
    </row>
    <row r="26556" spans="3:23">
      <c r="C26556" t="e">
        <f>VLOOKUP(B26556,LISTAS!A26514:B26581,2,0)</f>
        <v>#N/A</v>
      </c>
      <c r="W26556" s="35" t="e">
        <f>VLOOKUP(V26556,LISTAS!$M$2:$N$18,2,0)</f>
        <v>#N/A</v>
      </c>
    </row>
    <row r="26557" spans="3:23">
      <c r="C26557" t="e">
        <f>VLOOKUP(B26557,LISTAS!A26515:B26582,2,0)</f>
        <v>#N/A</v>
      </c>
      <c r="W26557" s="35" t="e">
        <f>VLOOKUP(V26557,LISTAS!$M$2:$N$18,2,0)</f>
        <v>#N/A</v>
      </c>
    </row>
    <row r="26558" spans="3:23">
      <c r="C26558" t="e">
        <f>VLOOKUP(B26558,LISTAS!A26516:B26583,2,0)</f>
        <v>#N/A</v>
      </c>
      <c r="W26558" s="35" t="e">
        <f>VLOOKUP(V26558,LISTAS!$M$2:$N$18,2,0)</f>
        <v>#N/A</v>
      </c>
    </row>
    <row r="26559" spans="3:23">
      <c r="C26559" t="e">
        <f>VLOOKUP(B26559,LISTAS!A26517:B26584,2,0)</f>
        <v>#N/A</v>
      </c>
      <c r="W26559" s="35" t="e">
        <f>VLOOKUP(V26559,LISTAS!$M$2:$N$18,2,0)</f>
        <v>#N/A</v>
      </c>
    </row>
    <row r="26560" spans="3:23">
      <c r="C26560" t="e">
        <f>VLOOKUP(B26560,LISTAS!A26518:B26585,2,0)</f>
        <v>#N/A</v>
      </c>
      <c r="W26560" s="35" t="e">
        <f>VLOOKUP(V26560,LISTAS!$M$2:$N$18,2,0)</f>
        <v>#N/A</v>
      </c>
    </row>
    <row r="26561" spans="3:23">
      <c r="C26561" t="e">
        <f>VLOOKUP(B26561,LISTAS!A26519:B26586,2,0)</f>
        <v>#N/A</v>
      </c>
      <c r="W26561" s="35" t="e">
        <f>VLOOKUP(V26561,LISTAS!$M$2:$N$18,2,0)</f>
        <v>#N/A</v>
      </c>
    </row>
    <row r="26562" spans="3:23">
      <c r="C26562" t="e">
        <f>VLOOKUP(B26562,LISTAS!A26520:B26587,2,0)</f>
        <v>#N/A</v>
      </c>
      <c r="W26562" s="35" t="e">
        <f>VLOOKUP(V26562,LISTAS!$M$2:$N$18,2,0)</f>
        <v>#N/A</v>
      </c>
    </row>
    <row r="26563" spans="3:23">
      <c r="C26563" t="e">
        <f>VLOOKUP(B26563,LISTAS!A26521:B26588,2,0)</f>
        <v>#N/A</v>
      </c>
      <c r="W26563" s="35" t="e">
        <f>VLOOKUP(V26563,LISTAS!$M$2:$N$18,2,0)</f>
        <v>#N/A</v>
      </c>
    </row>
    <row r="26564" spans="3:23">
      <c r="C26564" t="e">
        <f>VLOOKUP(B26564,LISTAS!A26522:B26589,2,0)</f>
        <v>#N/A</v>
      </c>
      <c r="W26564" s="35" t="e">
        <f>VLOOKUP(V26564,LISTAS!$M$2:$N$18,2,0)</f>
        <v>#N/A</v>
      </c>
    </row>
    <row r="26565" spans="3:23">
      <c r="C26565" t="e">
        <f>VLOOKUP(B26565,LISTAS!A26523:B26590,2,0)</f>
        <v>#N/A</v>
      </c>
      <c r="W26565" s="35" t="e">
        <f>VLOOKUP(V26565,LISTAS!$M$2:$N$18,2,0)</f>
        <v>#N/A</v>
      </c>
    </row>
    <row r="26566" spans="3:23">
      <c r="C26566" t="e">
        <f>VLOOKUP(B26566,LISTAS!A26524:B26591,2,0)</f>
        <v>#N/A</v>
      </c>
      <c r="W26566" s="35" t="e">
        <f>VLOOKUP(V26566,LISTAS!$M$2:$N$18,2,0)</f>
        <v>#N/A</v>
      </c>
    </row>
    <row r="26567" spans="3:23">
      <c r="C26567" t="e">
        <f>VLOOKUP(B26567,LISTAS!A26525:B26592,2,0)</f>
        <v>#N/A</v>
      </c>
      <c r="W26567" s="35" t="e">
        <f>VLOOKUP(V26567,LISTAS!$M$2:$N$18,2,0)</f>
        <v>#N/A</v>
      </c>
    </row>
    <row r="26568" spans="3:23">
      <c r="C26568" t="e">
        <f>VLOOKUP(B26568,LISTAS!A26526:B26593,2,0)</f>
        <v>#N/A</v>
      </c>
      <c r="W26568" s="35" t="e">
        <f>VLOOKUP(V26568,LISTAS!$M$2:$N$18,2,0)</f>
        <v>#N/A</v>
      </c>
    </row>
    <row r="26569" spans="3:23">
      <c r="C26569" t="e">
        <f>VLOOKUP(B26569,LISTAS!A26527:B26594,2,0)</f>
        <v>#N/A</v>
      </c>
      <c r="W26569" s="35" t="e">
        <f>VLOOKUP(V26569,LISTAS!$M$2:$N$18,2,0)</f>
        <v>#N/A</v>
      </c>
    </row>
    <row r="26570" spans="3:23">
      <c r="C26570" t="e">
        <f>VLOOKUP(B26570,LISTAS!A26528:B26595,2,0)</f>
        <v>#N/A</v>
      </c>
      <c r="W26570" s="35" t="e">
        <f>VLOOKUP(V26570,LISTAS!$M$2:$N$18,2,0)</f>
        <v>#N/A</v>
      </c>
    </row>
    <row r="26571" spans="3:23">
      <c r="C26571" t="e">
        <f>VLOOKUP(B26571,LISTAS!A26529:B26596,2,0)</f>
        <v>#N/A</v>
      </c>
      <c r="W26571" s="35" t="e">
        <f>VLOOKUP(V26571,LISTAS!$M$2:$N$18,2,0)</f>
        <v>#N/A</v>
      </c>
    </row>
    <row r="26572" spans="3:23">
      <c r="C26572" t="e">
        <f>VLOOKUP(B26572,LISTAS!A26530:B26597,2,0)</f>
        <v>#N/A</v>
      </c>
      <c r="W26572" s="35" t="e">
        <f>VLOOKUP(V26572,LISTAS!$M$2:$N$18,2,0)</f>
        <v>#N/A</v>
      </c>
    </row>
    <row r="26573" spans="3:23">
      <c r="C26573" t="e">
        <f>VLOOKUP(B26573,LISTAS!A26531:B26598,2,0)</f>
        <v>#N/A</v>
      </c>
      <c r="W26573" s="35" t="e">
        <f>VLOOKUP(V26573,LISTAS!$M$2:$N$18,2,0)</f>
        <v>#N/A</v>
      </c>
    </row>
    <row r="26574" spans="3:23">
      <c r="C26574" t="e">
        <f>VLOOKUP(B26574,LISTAS!A26532:B26599,2,0)</f>
        <v>#N/A</v>
      </c>
      <c r="W26574" s="35" t="e">
        <f>VLOOKUP(V26574,LISTAS!$M$2:$N$18,2,0)</f>
        <v>#N/A</v>
      </c>
    </row>
    <row r="26575" spans="3:23">
      <c r="C26575" t="e">
        <f>VLOOKUP(B26575,LISTAS!A26533:B26600,2,0)</f>
        <v>#N/A</v>
      </c>
      <c r="W26575" s="35" t="e">
        <f>VLOOKUP(V26575,LISTAS!$M$2:$N$18,2,0)</f>
        <v>#N/A</v>
      </c>
    </row>
    <row r="26576" spans="3:23">
      <c r="C26576" t="e">
        <f>VLOOKUP(B26576,LISTAS!A26534:B26601,2,0)</f>
        <v>#N/A</v>
      </c>
      <c r="W26576" s="35" t="e">
        <f>VLOOKUP(V26576,LISTAS!$M$2:$N$18,2,0)</f>
        <v>#N/A</v>
      </c>
    </row>
    <row r="26577" spans="3:23">
      <c r="C26577" t="e">
        <f>VLOOKUP(B26577,LISTAS!A26535:B26602,2,0)</f>
        <v>#N/A</v>
      </c>
      <c r="W26577" s="35" t="e">
        <f>VLOOKUP(V26577,LISTAS!$M$2:$N$18,2,0)</f>
        <v>#N/A</v>
      </c>
    </row>
    <row r="26578" spans="3:23">
      <c r="C26578" t="e">
        <f>VLOOKUP(B26578,LISTAS!A26536:B26603,2,0)</f>
        <v>#N/A</v>
      </c>
      <c r="W26578" s="35" t="e">
        <f>VLOOKUP(V26578,LISTAS!$M$2:$N$18,2,0)</f>
        <v>#N/A</v>
      </c>
    </row>
    <row r="26579" spans="3:23">
      <c r="C26579" t="e">
        <f>VLOOKUP(B26579,LISTAS!A26537:B26604,2,0)</f>
        <v>#N/A</v>
      </c>
      <c r="W26579" s="35" t="e">
        <f>VLOOKUP(V26579,LISTAS!$M$2:$N$18,2,0)</f>
        <v>#N/A</v>
      </c>
    </row>
    <row r="26580" spans="3:23">
      <c r="C26580" t="e">
        <f>VLOOKUP(B26580,LISTAS!A26538:B26605,2,0)</f>
        <v>#N/A</v>
      </c>
      <c r="W26580" s="35" t="e">
        <f>VLOOKUP(V26580,LISTAS!$M$2:$N$18,2,0)</f>
        <v>#N/A</v>
      </c>
    </row>
    <row r="26581" spans="3:23">
      <c r="C26581" t="e">
        <f>VLOOKUP(B26581,LISTAS!A26539:B26606,2,0)</f>
        <v>#N/A</v>
      </c>
      <c r="W26581" s="35" t="e">
        <f>VLOOKUP(V26581,LISTAS!$M$2:$N$18,2,0)</f>
        <v>#N/A</v>
      </c>
    </row>
    <row r="26582" spans="3:23">
      <c r="C26582" t="e">
        <f>VLOOKUP(B26582,LISTAS!A26540:B26607,2,0)</f>
        <v>#N/A</v>
      </c>
      <c r="W26582" s="35" t="e">
        <f>VLOOKUP(V26582,LISTAS!$M$2:$N$18,2,0)</f>
        <v>#N/A</v>
      </c>
    </row>
    <row r="26583" spans="3:23">
      <c r="C26583" t="e">
        <f>VLOOKUP(B26583,LISTAS!A26541:B26608,2,0)</f>
        <v>#N/A</v>
      </c>
      <c r="W26583" s="35" t="e">
        <f>VLOOKUP(V26583,LISTAS!$M$2:$N$18,2,0)</f>
        <v>#N/A</v>
      </c>
    </row>
    <row r="26584" spans="3:23">
      <c r="C26584" t="e">
        <f>VLOOKUP(B26584,LISTAS!A26542:B26609,2,0)</f>
        <v>#N/A</v>
      </c>
      <c r="W26584" s="35" t="e">
        <f>VLOOKUP(V26584,LISTAS!$M$2:$N$18,2,0)</f>
        <v>#N/A</v>
      </c>
    </row>
    <row r="26585" spans="3:23">
      <c r="C26585" t="e">
        <f>VLOOKUP(B26585,LISTAS!A26543:B26610,2,0)</f>
        <v>#N/A</v>
      </c>
      <c r="W26585" s="35" t="e">
        <f>VLOOKUP(V26585,LISTAS!$M$2:$N$18,2,0)</f>
        <v>#N/A</v>
      </c>
    </row>
    <row r="26586" spans="3:23">
      <c r="C26586" t="e">
        <f>VLOOKUP(B26586,LISTAS!A26544:B26611,2,0)</f>
        <v>#N/A</v>
      </c>
      <c r="W26586" s="35" t="e">
        <f>VLOOKUP(V26586,LISTAS!$M$2:$N$18,2,0)</f>
        <v>#N/A</v>
      </c>
    </row>
    <row r="26587" spans="3:23">
      <c r="C26587" t="e">
        <f>VLOOKUP(B26587,LISTAS!A26545:B26612,2,0)</f>
        <v>#N/A</v>
      </c>
      <c r="W26587" s="35" t="e">
        <f>VLOOKUP(V26587,LISTAS!$M$2:$N$18,2,0)</f>
        <v>#N/A</v>
      </c>
    </row>
    <row r="26588" spans="3:23">
      <c r="C26588" t="e">
        <f>VLOOKUP(B26588,LISTAS!A26546:B26613,2,0)</f>
        <v>#N/A</v>
      </c>
      <c r="W26588" s="35" t="e">
        <f>VLOOKUP(V26588,LISTAS!$M$2:$N$18,2,0)</f>
        <v>#N/A</v>
      </c>
    </row>
    <row r="26589" spans="3:23">
      <c r="C26589" t="e">
        <f>VLOOKUP(B26589,LISTAS!A26547:B26614,2,0)</f>
        <v>#N/A</v>
      </c>
      <c r="W26589" s="35" t="e">
        <f>VLOOKUP(V26589,LISTAS!$M$2:$N$18,2,0)</f>
        <v>#N/A</v>
      </c>
    </row>
    <row r="26590" spans="3:23">
      <c r="C26590" t="e">
        <f>VLOOKUP(B26590,LISTAS!A26548:B26615,2,0)</f>
        <v>#N/A</v>
      </c>
      <c r="W26590" s="35" t="e">
        <f>VLOOKUP(V26590,LISTAS!$M$2:$N$18,2,0)</f>
        <v>#N/A</v>
      </c>
    </row>
    <row r="26591" spans="3:23">
      <c r="C26591" t="e">
        <f>VLOOKUP(B26591,LISTAS!A26549:B26616,2,0)</f>
        <v>#N/A</v>
      </c>
      <c r="W26591" s="35" t="e">
        <f>VLOOKUP(V26591,LISTAS!$M$2:$N$18,2,0)</f>
        <v>#N/A</v>
      </c>
    </row>
    <row r="26592" spans="3:23">
      <c r="C26592" t="e">
        <f>VLOOKUP(B26592,LISTAS!A26550:B26617,2,0)</f>
        <v>#N/A</v>
      </c>
      <c r="W26592" s="35" t="e">
        <f>VLOOKUP(V26592,LISTAS!$M$2:$N$18,2,0)</f>
        <v>#N/A</v>
      </c>
    </row>
    <row r="26593" spans="3:23">
      <c r="C26593" t="e">
        <f>VLOOKUP(B26593,LISTAS!A26551:B26618,2,0)</f>
        <v>#N/A</v>
      </c>
      <c r="W26593" s="35" t="e">
        <f>VLOOKUP(V26593,LISTAS!$M$2:$N$18,2,0)</f>
        <v>#N/A</v>
      </c>
    </row>
    <row r="26594" spans="3:23">
      <c r="C26594" t="e">
        <f>VLOOKUP(B26594,LISTAS!A26552:B26619,2,0)</f>
        <v>#N/A</v>
      </c>
      <c r="W26594" s="35" t="e">
        <f>VLOOKUP(V26594,LISTAS!$M$2:$N$18,2,0)</f>
        <v>#N/A</v>
      </c>
    </row>
    <row r="26595" spans="3:23">
      <c r="C26595" t="e">
        <f>VLOOKUP(B26595,LISTAS!A26553:B26620,2,0)</f>
        <v>#N/A</v>
      </c>
      <c r="W26595" s="35" t="e">
        <f>VLOOKUP(V26595,LISTAS!$M$2:$N$18,2,0)</f>
        <v>#N/A</v>
      </c>
    </row>
    <row r="26596" spans="3:23">
      <c r="C26596" t="e">
        <f>VLOOKUP(B26596,LISTAS!A26554:B26621,2,0)</f>
        <v>#N/A</v>
      </c>
      <c r="W26596" s="35" t="e">
        <f>VLOOKUP(V26596,LISTAS!$M$2:$N$18,2,0)</f>
        <v>#N/A</v>
      </c>
    </row>
    <row r="26597" spans="3:23">
      <c r="C26597" t="e">
        <f>VLOOKUP(B26597,LISTAS!A26555:B26622,2,0)</f>
        <v>#N/A</v>
      </c>
      <c r="W26597" s="35" t="e">
        <f>VLOOKUP(V26597,LISTAS!$M$2:$N$18,2,0)</f>
        <v>#N/A</v>
      </c>
    </row>
    <row r="26598" spans="3:23">
      <c r="C26598" t="e">
        <f>VLOOKUP(B26598,LISTAS!A26556:B26623,2,0)</f>
        <v>#N/A</v>
      </c>
      <c r="W26598" s="35" t="e">
        <f>VLOOKUP(V26598,LISTAS!$M$2:$N$18,2,0)</f>
        <v>#N/A</v>
      </c>
    </row>
    <row r="26599" spans="3:23">
      <c r="C26599" t="e">
        <f>VLOOKUP(B26599,LISTAS!A26557:B26624,2,0)</f>
        <v>#N/A</v>
      </c>
      <c r="W26599" s="35" t="e">
        <f>VLOOKUP(V26599,LISTAS!$M$2:$N$18,2,0)</f>
        <v>#N/A</v>
      </c>
    </row>
    <row r="26600" spans="3:23">
      <c r="C26600" t="e">
        <f>VLOOKUP(B26600,LISTAS!A26558:B26625,2,0)</f>
        <v>#N/A</v>
      </c>
      <c r="W26600" s="35" t="e">
        <f>VLOOKUP(V26600,LISTAS!$M$2:$N$18,2,0)</f>
        <v>#N/A</v>
      </c>
    </row>
    <row r="26601" spans="3:23">
      <c r="C26601" t="e">
        <f>VLOOKUP(B26601,LISTAS!A26559:B26626,2,0)</f>
        <v>#N/A</v>
      </c>
      <c r="W26601" s="35" t="e">
        <f>VLOOKUP(V26601,LISTAS!$M$2:$N$18,2,0)</f>
        <v>#N/A</v>
      </c>
    </row>
    <row r="26602" spans="3:23">
      <c r="C26602" t="e">
        <f>VLOOKUP(B26602,LISTAS!A26560:B26627,2,0)</f>
        <v>#N/A</v>
      </c>
      <c r="W26602" s="35" t="e">
        <f>VLOOKUP(V26602,LISTAS!$M$2:$N$18,2,0)</f>
        <v>#N/A</v>
      </c>
    </row>
    <row r="26603" spans="3:23">
      <c r="C26603" t="e">
        <f>VLOOKUP(B26603,LISTAS!A26561:B26628,2,0)</f>
        <v>#N/A</v>
      </c>
      <c r="W26603" s="35" t="e">
        <f>VLOOKUP(V26603,LISTAS!$M$2:$N$18,2,0)</f>
        <v>#N/A</v>
      </c>
    </row>
    <row r="26604" spans="3:23">
      <c r="C26604" t="e">
        <f>VLOOKUP(B26604,LISTAS!A26562:B26629,2,0)</f>
        <v>#N/A</v>
      </c>
      <c r="W26604" s="35" t="e">
        <f>VLOOKUP(V26604,LISTAS!$M$2:$N$18,2,0)</f>
        <v>#N/A</v>
      </c>
    </row>
    <row r="26605" spans="3:23">
      <c r="C26605" t="e">
        <f>VLOOKUP(B26605,LISTAS!A26563:B26630,2,0)</f>
        <v>#N/A</v>
      </c>
      <c r="W26605" s="35" t="e">
        <f>VLOOKUP(V26605,LISTAS!$M$2:$N$18,2,0)</f>
        <v>#N/A</v>
      </c>
    </row>
    <row r="26606" spans="3:23">
      <c r="C26606" t="e">
        <f>VLOOKUP(B26606,LISTAS!A26564:B26631,2,0)</f>
        <v>#N/A</v>
      </c>
      <c r="W26606" s="35" t="e">
        <f>VLOOKUP(V26606,LISTAS!$M$2:$N$18,2,0)</f>
        <v>#N/A</v>
      </c>
    </row>
    <row r="26607" spans="3:23">
      <c r="C26607" t="e">
        <f>VLOOKUP(B26607,LISTAS!A26565:B26632,2,0)</f>
        <v>#N/A</v>
      </c>
      <c r="W26607" s="35" t="e">
        <f>VLOOKUP(V26607,LISTAS!$M$2:$N$18,2,0)</f>
        <v>#N/A</v>
      </c>
    </row>
    <row r="26608" spans="3:23">
      <c r="C26608" t="e">
        <f>VLOOKUP(B26608,LISTAS!A26566:B26633,2,0)</f>
        <v>#N/A</v>
      </c>
      <c r="W26608" s="35" t="e">
        <f>VLOOKUP(V26608,LISTAS!$M$2:$N$18,2,0)</f>
        <v>#N/A</v>
      </c>
    </row>
    <row r="26609" spans="3:23">
      <c r="C26609" t="e">
        <f>VLOOKUP(B26609,LISTAS!A26567:B26634,2,0)</f>
        <v>#N/A</v>
      </c>
      <c r="W26609" s="35" t="e">
        <f>VLOOKUP(V26609,LISTAS!$M$2:$N$18,2,0)</f>
        <v>#N/A</v>
      </c>
    </row>
    <row r="26610" spans="3:23">
      <c r="C26610" t="e">
        <f>VLOOKUP(B26610,LISTAS!A26568:B26635,2,0)</f>
        <v>#N/A</v>
      </c>
      <c r="W26610" s="35" t="e">
        <f>VLOOKUP(V26610,LISTAS!$M$2:$N$18,2,0)</f>
        <v>#N/A</v>
      </c>
    </row>
    <row r="26611" spans="3:23">
      <c r="C26611" t="e">
        <f>VLOOKUP(B26611,LISTAS!A26569:B26636,2,0)</f>
        <v>#N/A</v>
      </c>
      <c r="W26611" s="35" t="e">
        <f>VLOOKUP(V26611,LISTAS!$M$2:$N$18,2,0)</f>
        <v>#N/A</v>
      </c>
    </row>
    <row r="26612" spans="3:23">
      <c r="C26612" t="e">
        <f>VLOOKUP(B26612,LISTAS!A26570:B26637,2,0)</f>
        <v>#N/A</v>
      </c>
      <c r="W26612" s="35" t="e">
        <f>VLOOKUP(V26612,LISTAS!$M$2:$N$18,2,0)</f>
        <v>#N/A</v>
      </c>
    </row>
    <row r="26613" spans="3:23">
      <c r="C26613" t="e">
        <f>VLOOKUP(B26613,LISTAS!A26571:B26638,2,0)</f>
        <v>#N/A</v>
      </c>
      <c r="W26613" s="35" t="e">
        <f>VLOOKUP(V26613,LISTAS!$M$2:$N$18,2,0)</f>
        <v>#N/A</v>
      </c>
    </row>
    <row r="26614" spans="3:23">
      <c r="C26614" t="e">
        <f>VLOOKUP(B26614,LISTAS!A26572:B26639,2,0)</f>
        <v>#N/A</v>
      </c>
      <c r="W26614" s="35" t="e">
        <f>VLOOKUP(V26614,LISTAS!$M$2:$N$18,2,0)</f>
        <v>#N/A</v>
      </c>
    </row>
    <row r="26615" spans="3:23">
      <c r="C26615" t="e">
        <f>VLOOKUP(B26615,LISTAS!A26573:B26640,2,0)</f>
        <v>#N/A</v>
      </c>
      <c r="W26615" s="35" t="e">
        <f>VLOOKUP(V26615,LISTAS!$M$2:$N$18,2,0)</f>
        <v>#N/A</v>
      </c>
    </row>
    <row r="26616" spans="3:23">
      <c r="C26616" t="e">
        <f>VLOOKUP(B26616,LISTAS!A26574:B26641,2,0)</f>
        <v>#N/A</v>
      </c>
      <c r="W26616" s="35" t="e">
        <f>VLOOKUP(V26616,LISTAS!$M$2:$N$18,2,0)</f>
        <v>#N/A</v>
      </c>
    </row>
    <row r="26617" spans="3:23">
      <c r="C26617" t="e">
        <f>VLOOKUP(B26617,LISTAS!A26575:B26642,2,0)</f>
        <v>#N/A</v>
      </c>
      <c r="W26617" s="35" t="e">
        <f>VLOOKUP(V26617,LISTAS!$M$2:$N$18,2,0)</f>
        <v>#N/A</v>
      </c>
    </row>
    <row r="26618" spans="3:23">
      <c r="C26618" t="e">
        <f>VLOOKUP(B26618,LISTAS!A26576:B26643,2,0)</f>
        <v>#N/A</v>
      </c>
      <c r="W26618" s="35" t="e">
        <f>VLOOKUP(V26618,LISTAS!$M$2:$N$18,2,0)</f>
        <v>#N/A</v>
      </c>
    </row>
    <row r="26619" spans="3:23">
      <c r="C26619" t="e">
        <f>VLOOKUP(B26619,LISTAS!A26577:B26644,2,0)</f>
        <v>#N/A</v>
      </c>
      <c r="W26619" s="35" t="e">
        <f>VLOOKUP(V26619,LISTAS!$M$2:$N$18,2,0)</f>
        <v>#N/A</v>
      </c>
    </row>
    <row r="26620" spans="3:23">
      <c r="C26620" t="e">
        <f>VLOOKUP(B26620,LISTAS!A26578:B26645,2,0)</f>
        <v>#N/A</v>
      </c>
      <c r="W26620" s="35" t="e">
        <f>VLOOKUP(V26620,LISTAS!$M$2:$N$18,2,0)</f>
        <v>#N/A</v>
      </c>
    </row>
    <row r="26621" spans="3:23">
      <c r="C26621" t="e">
        <f>VLOOKUP(B26621,LISTAS!A26579:B26646,2,0)</f>
        <v>#N/A</v>
      </c>
      <c r="W26621" s="35" t="e">
        <f>VLOOKUP(V26621,LISTAS!$M$2:$N$18,2,0)</f>
        <v>#N/A</v>
      </c>
    </row>
    <row r="26622" spans="3:23">
      <c r="C26622" t="e">
        <f>VLOOKUP(B26622,LISTAS!A26580:B26647,2,0)</f>
        <v>#N/A</v>
      </c>
      <c r="W26622" s="35" t="e">
        <f>VLOOKUP(V26622,LISTAS!$M$2:$N$18,2,0)</f>
        <v>#N/A</v>
      </c>
    </row>
    <row r="26623" spans="3:23">
      <c r="C26623" t="e">
        <f>VLOOKUP(B26623,LISTAS!A26581:B26648,2,0)</f>
        <v>#N/A</v>
      </c>
      <c r="W26623" s="35" t="e">
        <f>VLOOKUP(V26623,LISTAS!$M$2:$N$18,2,0)</f>
        <v>#N/A</v>
      </c>
    </row>
    <row r="26624" spans="3:23">
      <c r="C26624" t="e">
        <f>VLOOKUP(B26624,LISTAS!A26582:B26649,2,0)</f>
        <v>#N/A</v>
      </c>
      <c r="W26624" s="35" t="e">
        <f>VLOOKUP(V26624,LISTAS!$M$2:$N$18,2,0)</f>
        <v>#N/A</v>
      </c>
    </row>
    <row r="26625" spans="3:23">
      <c r="C26625" t="e">
        <f>VLOOKUP(B26625,LISTAS!A26583:B26650,2,0)</f>
        <v>#N/A</v>
      </c>
      <c r="W26625" s="35" t="e">
        <f>VLOOKUP(V26625,LISTAS!$M$2:$N$18,2,0)</f>
        <v>#N/A</v>
      </c>
    </row>
    <row r="26626" spans="3:23">
      <c r="C26626" t="e">
        <f>VLOOKUP(B26626,LISTAS!A26584:B26651,2,0)</f>
        <v>#N/A</v>
      </c>
      <c r="W26626" s="35" t="e">
        <f>VLOOKUP(V26626,LISTAS!$M$2:$N$18,2,0)</f>
        <v>#N/A</v>
      </c>
    </row>
    <row r="26627" spans="3:23">
      <c r="C26627" t="e">
        <f>VLOOKUP(B26627,LISTAS!A26585:B26652,2,0)</f>
        <v>#N/A</v>
      </c>
      <c r="W26627" s="35" t="e">
        <f>VLOOKUP(V26627,LISTAS!$M$2:$N$18,2,0)</f>
        <v>#N/A</v>
      </c>
    </row>
    <row r="26628" spans="3:23">
      <c r="C26628" t="e">
        <f>VLOOKUP(B26628,LISTAS!A26586:B26653,2,0)</f>
        <v>#N/A</v>
      </c>
      <c r="W26628" s="35" t="e">
        <f>VLOOKUP(V26628,LISTAS!$M$2:$N$18,2,0)</f>
        <v>#N/A</v>
      </c>
    </row>
    <row r="26629" spans="3:23">
      <c r="C26629" t="e">
        <f>VLOOKUP(B26629,LISTAS!A26587:B26654,2,0)</f>
        <v>#N/A</v>
      </c>
      <c r="W26629" s="35" t="e">
        <f>VLOOKUP(V26629,LISTAS!$M$2:$N$18,2,0)</f>
        <v>#N/A</v>
      </c>
    </row>
    <row r="26630" spans="3:23">
      <c r="C26630" t="e">
        <f>VLOOKUP(B26630,LISTAS!A26588:B26655,2,0)</f>
        <v>#N/A</v>
      </c>
      <c r="W26630" s="35" t="e">
        <f>VLOOKUP(V26630,LISTAS!$M$2:$N$18,2,0)</f>
        <v>#N/A</v>
      </c>
    </row>
    <row r="26631" spans="3:23">
      <c r="C26631" t="e">
        <f>VLOOKUP(B26631,LISTAS!A26589:B26656,2,0)</f>
        <v>#N/A</v>
      </c>
      <c r="W26631" s="35" t="e">
        <f>VLOOKUP(V26631,LISTAS!$M$2:$N$18,2,0)</f>
        <v>#N/A</v>
      </c>
    </row>
    <row r="26632" spans="3:23">
      <c r="C26632" t="e">
        <f>VLOOKUP(B26632,LISTAS!A26590:B26657,2,0)</f>
        <v>#N/A</v>
      </c>
      <c r="W26632" s="35" t="e">
        <f>VLOOKUP(V26632,LISTAS!$M$2:$N$18,2,0)</f>
        <v>#N/A</v>
      </c>
    </row>
    <row r="26633" spans="3:23">
      <c r="C26633" t="e">
        <f>VLOOKUP(B26633,LISTAS!A26591:B26658,2,0)</f>
        <v>#N/A</v>
      </c>
      <c r="W26633" s="35" t="e">
        <f>VLOOKUP(V26633,LISTAS!$M$2:$N$18,2,0)</f>
        <v>#N/A</v>
      </c>
    </row>
    <row r="26634" spans="3:23">
      <c r="C26634" t="e">
        <f>VLOOKUP(B26634,LISTAS!A26592:B26659,2,0)</f>
        <v>#N/A</v>
      </c>
      <c r="W26634" s="35" t="e">
        <f>VLOOKUP(V26634,LISTAS!$M$2:$N$18,2,0)</f>
        <v>#N/A</v>
      </c>
    </row>
    <row r="26635" spans="3:23">
      <c r="C26635" t="e">
        <f>VLOOKUP(B26635,LISTAS!A26593:B26660,2,0)</f>
        <v>#N/A</v>
      </c>
      <c r="W26635" s="35" t="e">
        <f>VLOOKUP(V26635,LISTAS!$M$2:$N$18,2,0)</f>
        <v>#N/A</v>
      </c>
    </row>
    <row r="26636" spans="3:23">
      <c r="C26636" t="e">
        <f>VLOOKUP(B26636,LISTAS!A26594:B26661,2,0)</f>
        <v>#N/A</v>
      </c>
      <c r="W26636" s="35" t="e">
        <f>VLOOKUP(V26636,LISTAS!$M$2:$N$18,2,0)</f>
        <v>#N/A</v>
      </c>
    </row>
    <row r="26637" spans="3:23">
      <c r="C26637" t="e">
        <f>VLOOKUP(B26637,LISTAS!A26595:B26662,2,0)</f>
        <v>#N/A</v>
      </c>
      <c r="W26637" s="35" t="e">
        <f>VLOOKUP(V26637,LISTAS!$M$2:$N$18,2,0)</f>
        <v>#N/A</v>
      </c>
    </row>
    <row r="26638" spans="3:23">
      <c r="C26638" t="e">
        <f>VLOOKUP(B26638,LISTAS!A26596:B26663,2,0)</f>
        <v>#N/A</v>
      </c>
      <c r="W26638" s="35" t="e">
        <f>VLOOKUP(V26638,LISTAS!$M$2:$N$18,2,0)</f>
        <v>#N/A</v>
      </c>
    </row>
    <row r="26639" spans="3:23">
      <c r="C26639" t="e">
        <f>VLOOKUP(B26639,LISTAS!A26597:B26664,2,0)</f>
        <v>#N/A</v>
      </c>
      <c r="W26639" s="35" t="e">
        <f>VLOOKUP(V26639,LISTAS!$M$2:$N$18,2,0)</f>
        <v>#N/A</v>
      </c>
    </row>
    <row r="26640" spans="3:23">
      <c r="C26640" t="e">
        <f>VLOOKUP(B26640,LISTAS!A26598:B26665,2,0)</f>
        <v>#N/A</v>
      </c>
      <c r="W26640" s="35" t="e">
        <f>VLOOKUP(V26640,LISTAS!$M$2:$N$18,2,0)</f>
        <v>#N/A</v>
      </c>
    </row>
    <row r="26641" spans="3:23">
      <c r="C26641" t="e">
        <f>VLOOKUP(B26641,LISTAS!A26599:B26666,2,0)</f>
        <v>#N/A</v>
      </c>
      <c r="W26641" s="35" t="e">
        <f>VLOOKUP(V26641,LISTAS!$M$2:$N$18,2,0)</f>
        <v>#N/A</v>
      </c>
    </row>
    <row r="26642" spans="3:23">
      <c r="C26642" t="e">
        <f>VLOOKUP(B26642,LISTAS!A26600:B26667,2,0)</f>
        <v>#N/A</v>
      </c>
      <c r="W26642" s="35" t="e">
        <f>VLOOKUP(V26642,LISTAS!$M$2:$N$18,2,0)</f>
        <v>#N/A</v>
      </c>
    </row>
    <row r="26643" spans="3:23">
      <c r="C26643" t="e">
        <f>VLOOKUP(B26643,LISTAS!A26601:B26668,2,0)</f>
        <v>#N/A</v>
      </c>
      <c r="W26643" s="35" t="e">
        <f>VLOOKUP(V26643,LISTAS!$M$2:$N$18,2,0)</f>
        <v>#N/A</v>
      </c>
    </row>
    <row r="26644" spans="3:23">
      <c r="C26644" t="e">
        <f>VLOOKUP(B26644,LISTAS!A26602:B26669,2,0)</f>
        <v>#N/A</v>
      </c>
      <c r="W26644" s="35" t="e">
        <f>VLOOKUP(V26644,LISTAS!$M$2:$N$18,2,0)</f>
        <v>#N/A</v>
      </c>
    </row>
    <row r="26645" spans="3:23">
      <c r="C26645" t="e">
        <f>VLOOKUP(B26645,LISTAS!A26603:B26670,2,0)</f>
        <v>#N/A</v>
      </c>
      <c r="W26645" s="35" t="e">
        <f>VLOOKUP(V26645,LISTAS!$M$2:$N$18,2,0)</f>
        <v>#N/A</v>
      </c>
    </row>
    <row r="26646" spans="3:23">
      <c r="C26646" t="e">
        <f>VLOOKUP(B26646,LISTAS!A26604:B26671,2,0)</f>
        <v>#N/A</v>
      </c>
      <c r="W26646" s="35" t="e">
        <f>VLOOKUP(V26646,LISTAS!$M$2:$N$18,2,0)</f>
        <v>#N/A</v>
      </c>
    </row>
    <row r="26647" spans="3:23">
      <c r="C26647" t="e">
        <f>VLOOKUP(B26647,LISTAS!A26605:B26672,2,0)</f>
        <v>#N/A</v>
      </c>
      <c r="W26647" s="35" t="e">
        <f>VLOOKUP(V26647,LISTAS!$M$2:$N$18,2,0)</f>
        <v>#N/A</v>
      </c>
    </row>
    <row r="26648" spans="3:23">
      <c r="C26648" t="e">
        <f>VLOOKUP(B26648,LISTAS!A26606:B26673,2,0)</f>
        <v>#N/A</v>
      </c>
      <c r="W26648" s="35" t="e">
        <f>VLOOKUP(V26648,LISTAS!$M$2:$N$18,2,0)</f>
        <v>#N/A</v>
      </c>
    </row>
    <row r="26649" spans="3:23">
      <c r="C26649" t="e">
        <f>VLOOKUP(B26649,LISTAS!A26607:B26674,2,0)</f>
        <v>#N/A</v>
      </c>
      <c r="W26649" s="35" t="e">
        <f>VLOOKUP(V26649,LISTAS!$M$2:$N$18,2,0)</f>
        <v>#N/A</v>
      </c>
    </row>
    <row r="26650" spans="3:23">
      <c r="C26650" t="e">
        <f>VLOOKUP(B26650,LISTAS!A26608:B26675,2,0)</f>
        <v>#N/A</v>
      </c>
      <c r="W26650" s="35" t="e">
        <f>VLOOKUP(V26650,LISTAS!$M$2:$N$18,2,0)</f>
        <v>#N/A</v>
      </c>
    </row>
    <row r="26651" spans="3:23">
      <c r="C26651" t="e">
        <f>VLOOKUP(B26651,LISTAS!A26609:B26676,2,0)</f>
        <v>#N/A</v>
      </c>
      <c r="W26651" s="35" t="e">
        <f>VLOOKUP(V26651,LISTAS!$M$2:$N$18,2,0)</f>
        <v>#N/A</v>
      </c>
    </row>
    <row r="26652" spans="3:23">
      <c r="C26652" t="e">
        <f>VLOOKUP(B26652,LISTAS!A26610:B26677,2,0)</f>
        <v>#N/A</v>
      </c>
      <c r="W26652" s="35" t="e">
        <f>VLOOKUP(V26652,LISTAS!$M$2:$N$18,2,0)</f>
        <v>#N/A</v>
      </c>
    </row>
    <row r="26653" spans="3:23">
      <c r="C26653" t="e">
        <f>VLOOKUP(B26653,LISTAS!A26611:B26678,2,0)</f>
        <v>#N/A</v>
      </c>
      <c r="W26653" s="35" t="e">
        <f>VLOOKUP(V26653,LISTAS!$M$2:$N$18,2,0)</f>
        <v>#N/A</v>
      </c>
    </row>
    <row r="26654" spans="3:23">
      <c r="C26654" t="e">
        <f>VLOOKUP(B26654,LISTAS!A26612:B26679,2,0)</f>
        <v>#N/A</v>
      </c>
      <c r="W26654" s="35" t="e">
        <f>VLOOKUP(V26654,LISTAS!$M$2:$N$18,2,0)</f>
        <v>#N/A</v>
      </c>
    </row>
    <row r="26655" spans="3:23">
      <c r="C26655" t="e">
        <f>VLOOKUP(B26655,LISTAS!A26613:B26680,2,0)</f>
        <v>#N/A</v>
      </c>
      <c r="W26655" s="35" t="e">
        <f>VLOOKUP(V26655,LISTAS!$M$2:$N$18,2,0)</f>
        <v>#N/A</v>
      </c>
    </row>
    <row r="26656" spans="3:23">
      <c r="C26656" t="e">
        <f>VLOOKUP(B26656,LISTAS!A26614:B26681,2,0)</f>
        <v>#N/A</v>
      </c>
      <c r="W26656" s="35" t="e">
        <f>VLOOKUP(V26656,LISTAS!$M$2:$N$18,2,0)</f>
        <v>#N/A</v>
      </c>
    </row>
    <row r="26657" spans="3:23">
      <c r="C26657" t="e">
        <f>VLOOKUP(B26657,LISTAS!A26615:B26682,2,0)</f>
        <v>#N/A</v>
      </c>
      <c r="W26657" s="35" t="e">
        <f>VLOOKUP(V26657,LISTAS!$M$2:$N$18,2,0)</f>
        <v>#N/A</v>
      </c>
    </row>
    <row r="26658" spans="3:23">
      <c r="C26658" t="e">
        <f>VLOOKUP(B26658,LISTAS!A26616:B26683,2,0)</f>
        <v>#N/A</v>
      </c>
      <c r="W26658" s="35" t="e">
        <f>VLOOKUP(V26658,LISTAS!$M$2:$N$18,2,0)</f>
        <v>#N/A</v>
      </c>
    </row>
    <row r="26659" spans="3:23">
      <c r="C26659" t="e">
        <f>VLOOKUP(B26659,LISTAS!A26617:B26684,2,0)</f>
        <v>#N/A</v>
      </c>
      <c r="W26659" s="35" t="e">
        <f>VLOOKUP(V26659,LISTAS!$M$2:$N$18,2,0)</f>
        <v>#N/A</v>
      </c>
    </row>
    <row r="26660" spans="3:23">
      <c r="C26660" t="e">
        <f>VLOOKUP(B26660,LISTAS!A26618:B26685,2,0)</f>
        <v>#N/A</v>
      </c>
      <c r="W26660" s="35" t="e">
        <f>VLOOKUP(V26660,LISTAS!$M$2:$N$18,2,0)</f>
        <v>#N/A</v>
      </c>
    </row>
    <row r="26661" spans="3:23">
      <c r="C26661" t="e">
        <f>VLOOKUP(B26661,LISTAS!A26619:B26686,2,0)</f>
        <v>#N/A</v>
      </c>
      <c r="W26661" s="35" t="e">
        <f>VLOOKUP(V26661,LISTAS!$M$2:$N$18,2,0)</f>
        <v>#N/A</v>
      </c>
    </row>
    <row r="26662" spans="3:23">
      <c r="C26662" t="e">
        <f>VLOOKUP(B26662,LISTAS!A26620:B26687,2,0)</f>
        <v>#N/A</v>
      </c>
      <c r="W26662" s="35" t="e">
        <f>VLOOKUP(V26662,LISTAS!$M$2:$N$18,2,0)</f>
        <v>#N/A</v>
      </c>
    </row>
    <row r="26663" spans="3:23">
      <c r="C26663" t="e">
        <f>VLOOKUP(B26663,LISTAS!A26621:B26688,2,0)</f>
        <v>#N/A</v>
      </c>
      <c r="W26663" s="35" t="e">
        <f>VLOOKUP(V26663,LISTAS!$M$2:$N$18,2,0)</f>
        <v>#N/A</v>
      </c>
    </row>
    <row r="26664" spans="3:23">
      <c r="C26664" t="e">
        <f>VLOOKUP(B26664,LISTAS!A26622:B26689,2,0)</f>
        <v>#N/A</v>
      </c>
      <c r="W26664" s="35" t="e">
        <f>VLOOKUP(V26664,LISTAS!$M$2:$N$18,2,0)</f>
        <v>#N/A</v>
      </c>
    </row>
    <row r="26665" spans="3:23">
      <c r="C26665" t="e">
        <f>VLOOKUP(B26665,LISTAS!A26623:B26690,2,0)</f>
        <v>#N/A</v>
      </c>
      <c r="W26665" s="35" t="e">
        <f>VLOOKUP(V26665,LISTAS!$M$2:$N$18,2,0)</f>
        <v>#N/A</v>
      </c>
    </row>
    <row r="26666" spans="3:23">
      <c r="C26666" t="e">
        <f>VLOOKUP(B26666,LISTAS!A26624:B26691,2,0)</f>
        <v>#N/A</v>
      </c>
      <c r="W26666" s="35" t="e">
        <f>VLOOKUP(V26666,LISTAS!$M$2:$N$18,2,0)</f>
        <v>#N/A</v>
      </c>
    </row>
    <row r="26667" spans="3:23">
      <c r="C26667" t="e">
        <f>VLOOKUP(B26667,LISTAS!A26625:B26692,2,0)</f>
        <v>#N/A</v>
      </c>
      <c r="W26667" s="35" t="e">
        <f>VLOOKUP(V26667,LISTAS!$M$2:$N$18,2,0)</f>
        <v>#N/A</v>
      </c>
    </row>
    <row r="26668" spans="3:23">
      <c r="C26668" t="e">
        <f>VLOOKUP(B26668,LISTAS!A26626:B26693,2,0)</f>
        <v>#N/A</v>
      </c>
      <c r="W26668" s="35" t="e">
        <f>VLOOKUP(V26668,LISTAS!$M$2:$N$18,2,0)</f>
        <v>#N/A</v>
      </c>
    </row>
    <row r="26669" spans="3:23">
      <c r="C26669" t="e">
        <f>VLOOKUP(B26669,LISTAS!A26627:B26694,2,0)</f>
        <v>#N/A</v>
      </c>
      <c r="W26669" s="35" t="e">
        <f>VLOOKUP(V26669,LISTAS!$M$2:$N$18,2,0)</f>
        <v>#N/A</v>
      </c>
    </row>
    <row r="26670" spans="3:23">
      <c r="C26670" t="e">
        <f>VLOOKUP(B26670,LISTAS!A26628:B26695,2,0)</f>
        <v>#N/A</v>
      </c>
      <c r="W26670" s="35" t="e">
        <f>VLOOKUP(V26670,LISTAS!$M$2:$N$18,2,0)</f>
        <v>#N/A</v>
      </c>
    </row>
    <row r="26671" spans="3:23">
      <c r="C26671" t="e">
        <f>VLOOKUP(B26671,LISTAS!A26629:B26696,2,0)</f>
        <v>#N/A</v>
      </c>
      <c r="W26671" s="35" t="e">
        <f>VLOOKUP(V26671,LISTAS!$M$2:$N$18,2,0)</f>
        <v>#N/A</v>
      </c>
    </row>
    <row r="26672" spans="3:23">
      <c r="C26672" t="e">
        <f>VLOOKUP(B26672,LISTAS!A26630:B26697,2,0)</f>
        <v>#N/A</v>
      </c>
      <c r="W26672" s="35" t="e">
        <f>VLOOKUP(V26672,LISTAS!$M$2:$N$18,2,0)</f>
        <v>#N/A</v>
      </c>
    </row>
    <row r="26673" spans="3:23">
      <c r="C26673" t="e">
        <f>VLOOKUP(B26673,LISTAS!A26631:B26698,2,0)</f>
        <v>#N/A</v>
      </c>
      <c r="W26673" s="35" t="e">
        <f>VLOOKUP(V26673,LISTAS!$M$2:$N$18,2,0)</f>
        <v>#N/A</v>
      </c>
    </row>
    <row r="26674" spans="3:23">
      <c r="C26674" t="e">
        <f>VLOOKUP(B26674,LISTAS!A26632:B26699,2,0)</f>
        <v>#N/A</v>
      </c>
      <c r="W26674" s="35" t="e">
        <f>VLOOKUP(V26674,LISTAS!$M$2:$N$18,2,0)</f>
        <v>#N/A</v>
      </c>
    </row>
    <row r="26675" spans="3:23">
      <c r="C26675" t="e">
        <f>VLOOKUP(B26675,LISTAS!A26633:B26700,2,0)</f>
        <v>#N/A</v>
      </c>
      <c r="W26675" s="35" t="e">
        <f>VLOOKUP(V26675,LISTAS!$M$2:$N$18,2,0)</f>
        <v>#N/A</v>
      </c>
    </row>
    <row r="26676" spans="3:23">
      <c r="C26676" t="e">
        <f>VLOOKUP(B26676,LISTAS!A26634:B26701,2,0)</f>
        <v>#N/A</v>
      </c>
      <c r="W26676" s="35" t="e">
        <f>VLOOKUP(V26676,LISTAS!$M$2:$N$18,2,0)</f>
        <v>#N/A</v>
      </c>
    </row>
    <row r="26677" spans="3:23">
      <c r="C26677" t="e">
        <f>VLOOKUP(B26677,LISTAS!A26635:B26702,2,0)</f>
        <v>#N/A</v>
      </c>
      <c r="W26677" s="35" t="e">
        <f>VLOOKUP(V26677,LISTAS!$M$2:$N$18,2,0)</f>
        <v>#N/A</v>
      </c>
    </row>
    <row r="26678" spans="3:23">
      <c r="C26678" t="e">
        <f>VLOOKUP(B26678,LISTAS!A26636:B26703,2,0)</f>
        <v>#N/A</v>
      </c>
      <c r="W26678" s="35" t="e">
        <f>VLOOKUP(V26678,LISTAS!$M$2:$N$18,2,0)</f>
        <v>#N/A</v>
      </c>
    </row>
    <row r="26679" spans="3:23">
      <c r="C26679" t="e">
        <f>VLOOKUP(B26679,LISTAS!A26637:B26704,2,0)</f>
        <v>#N/A</v>
      </c>
      <c r="W26679" s="35" t="e">
        <f>VLOOKUP(V26679,LISTAS!$M$2:$N$18,2,0)</f>
        <v>#N/A</v>
      </c>
    </row>
    <row r="26680" spans="3:23">
      <c r="C26680" t="e">
        <f>VLOOKUP(B26680,LISTAS!A26638:B26705,2,0)</f>
        <v>#N/A</v>
      </c>
      <c r="W26680" s="35" t="e">
        <f>VLOOKUP(V26680,LISTAS!$M$2:$N$18,2,0)</f>
        <v>#N/A</v>
      </c>
    </row>
    <row r="26681" spans="3:23">
      <c r="C26681" t="e">
        <f>VLOOKUP(B26681,LISTAS!A26639:B26706,2,0)</f>
        <v>#N/A</v>
      </c>
      <c r="W26681" s="35" t="e">
        <f>VLOOKUP(V26681,LISTAS!$M$2:$N$18,2,0)</f>
        <v>#N/A</v>
      </c>
    </row>
    <row r="26682" spans="3:23">
      <c r="C26682" t="e">
        <f>VLOOKUP(B26682,LISTAS!A26640:B26707,2,0)</f>
        <v>#N/A</v>
      </c>
      <c r="W26682" s="35" t="e">
        <f>VLOOKUP(V26682,LISTAS!$M$2:$N$18,2,0)</f>
        <v>#N/A</v>
      </c>
    </row>
    <row r="26683" spans="3:23">
      <c r="C26683" t="e">
        <f>VLOOKUP(B26683,LISTAS!A26641:B26708,2,0)</f>
        <v>#N/A</v>
      </c>
      <c r="W26683" s="35" t="e">
        <f>VLOOKUP(V26683,LISTAS!$M$2:$N$18,2,0)</f>
        <v>#N/A</v>
      </c>
    </row>
    <row r="26684" spans="3:23">
      <c r="C26684" t="e">
        <f>VLOOKUP(B26684,LISTAS!A26642:B26709,2,0)</f>
        <v>#N/A</v>
      </c>
      <c r="W26684" s="35" t="e">
        <f>VLOOKUP(V26684,LISTAS!$M$2:$N$18,2,0)</f>
        <v>#N/A</v>
      </c>
    </row>
    <row r="26685" spans="3:23">
      <c r="C26685" t="e">
        <f>VLOOKUP(B26685,LISTAS!A26643:B26710,2,0)</f>
        <v>#N/A</v>
      </c>
      <c r="W26685" s="35" t="e">
        <f>VLOOKUP(V26685,LISTAS!$M$2:$N$18,2,0)</f>
        <v>#N/A</v>
      </c>
    </row>
    <row r="26686" spans="3:23">
      <c r="C26686" t="e">
        <f>VLOOKUP(B26686,LISTAS!A26644:B26711,2,0)</f>
        <v>#N/A</v>
      </c>
      <c r="W26686" s="35" t="e">
        <f>VLOOKUP(V26686,LISTAS!$M$2:$N$18,2,0)</f>
        <v>#N/A</v>
      </c>
    </row>
    <row r="26687" spans="3:23">
      <c r="C26687" t="e">
        <f>VLOOKUP(B26687,LISTAS!A26645:B26712,2,0)</f>
        <v>#N/A</v>
      </c>
      <c r="W26687" s="35" t="e">
        <f>VLOOKUP(V26687,LISTAS!$M$2:$N$18,2,0)</f>
        <v>#N/A</v>
      </c>
    </row>
    <row r="26688" spans="3:23">
      <c r="C26688" t="e">
        <f>VLOOKUP(B26688,LISTAS!A26646:B26713,2,0)</f>
        <v>#N/A</v>
      </c>
      <c r="W26688" s="35" t="e">
        <f>VLOOKUP(V26688,LISTAS!$M$2:$N$18,2,0)</f>
        <v>#N/A</v>
      </c>
    </row>
    <row r="26689" spans="3:23">
      <c r="C26689" t="e">
        <f>VLOOKUP(B26689,LISTAS!A26647:B26714,2,0)</f>
        <v>#N/A</v>
      </c>
      <c r="W26689" s="35" t="e">
        <f>VLOOKUP(V26689,LISTAS!$M$2:$N$18,2,0)</f>
        <v>#N/A</v>
      </c>
    </row>
    <row r="26690" spans="3:23">
      <c r="C26690" t="e">
        <f>VLOOKUP(B26690,LISTAS!A26648:B26715,2,0)</f>
        <v>#N/A</v>
      </c>
      <c r="W26690" s="35" t="e">
        <f>VLOOKUP(V26690,LISTAS!$M$2:$N$18,2,0)</f>
        <v>#N/A</v>
      </c>
    </row>
    <row r="26691" spans="3:23">
      <c r="C26691" t="e">
        <f>VLOOKUP(B26691,LISTAS!A26649:B26716,2,0)</f>
        <v>#N/A</v>
      </c>
      <c r="W26691" s="35" t="e">
        <f>VLOOKUP(V26691,LISTAS!$M$2:$N$18,2,0)</f>
        <v>#N/A</v>
      </c>
    </row>
    <row r="26692" spans="3:23">
      <c r="C26692" t="e">
        <f>VLOOKUP(B26692,LISTAS!A26650:B26717,2,0)</f>
        <v>#N/A</v>
      </c>
      <c r="W26692" s="35" t="e">
        <f>VLOOKUP(V26692,LISTAS!$M$2:$N$18,2,0)</f>
        <v>#N/A</v>
      </c>
    </row>
    <row r="26693" spans="3:23">
      <c r="C26693" t="e">
        <f>VLOOKUP(B26693,LISTAS!A26651:B26718,2,0)</f>
        <v>#N/A</v>
      </c>
      <c r="W26693" s="35" t="e">
        <f>VLOOKUP(V26693,LISTAS!$M$2:$N$18,2,0)</f>
        <v>#N/A</v>
      </c>
    </row>
    <row r="26694" spans="3:23">
      <c r="C26694" t="e">
        <f>VLOOKUP(B26694,LISTAS!A26652:B26719,2,0)</f>
        <v>#N/A</v>
      </c>
      <c r="W26694" s="35" t="e">
        <f>VLOOKUP(V26694,LISTAS!$M$2:$N$18,2,0)</f>
        <v>#N/A</v>
      </c>
    </row>
    <row r="26695" spans="3:23">
      <c r="C26695" t="e">
        <f>VLOOKUP(B26695,LISTAS!A26653:B26720,2,0)</f>
        <v>#N/A</v>
      </c>
      <c r="W26695" s="35" t="e">
        <f>VLOOKUP(V26695,LISTAS!$M$2:$N$18,2,0)</f>
        <v>#N/A</v>
      </c>
    </row>
    <row r="26696" spans="3:23">
      <c r="C26696" t="e">
        <f>VLOOKUP(B26696,LISTAS!A26654:B26721,2,0)</f>
        <v>#N/A</v>
      </c>
      <c r="W26696" s="35" t="e">
        <f>VLOOKUP(V26696,LISTAS!$M$2:$N$18,2,0)</f>
        <v>#N/A</v>
      </c>
    </row>
    <row r="26697" spans="3:23">
      <c r="C26697" t="e">
        <f>VLOOKUP(B26697,LISTAS!A26655:B26722,2,0)</f>
        <v>#N/A</v>
      </c>
      <c r="W26697" s="35" t="e">
        <f>VLOOKUP(V26697,LISTAS!$M$2:$N$18,2,0)</f>
        <v>#N/A</v>
      </c>
    </row>
    <row r="26698" spans="3:23">
      <c r="C26698" t="e">
        <f>VLOOKUP(B26698,LISTAS!A26656:B26723,2,0)</f>
        <v>#N/A</v>
      </c>
      <c r="W26698" s="35" t="e">
        <f>VLOOKUP(V26698,LISTAS!$M$2:$N$18,2,0)</f>
        <v>#N/A</v>
      </c>
    </row>
    <row r="26699" spans="3:23">
      <c r="C26699" t="e">
        <f>VLOOKUP(B26699,LISTAS!A26657:B26724,2,0)</f>
        <v>#N/A</v>
      </c>
      <c r="W26699" s="35" t="e">
        <f>VLOOKUP(V26699,LISTAS!$M$2:$N$18,2,0)</f>
        <v>#N/A</v>
      </c>
    </row>
    <row r="26700" spans="3:23">
      <c r="C26700" t="e">
        <f>VLOOKUP(B26700,LISTAS!A26658:B26725,2,0)</f>
        <v>#N/A</v>
      </c>
      <c r="W26700" s="35" t="e">
        <f>VLOOKUP(V26700,LISTAS!$M$2:$N$18,2,0)</f>
        <v>#N/A</v>
      </c>
    </row>
    <row r="26701" spans="3:23">
      <c r="C26701" t="e">
        <f>VLOOKUP(B26701,LISTAS!A26659:B26726,2,0)</f>
        <v>#N/A</v>
      </c>
      <c r="W26701" s="35" t="e">
        <f>VLOOKUP(V26701,LISTAS!$M$2:$N$18,2,0)</f>
        <v>#N/A</v>
      </c>
    </row>
    <row r="26702" spans="3:23">
      <c r="C26702" t="e">
        <f>VLOOKUP(B26702,LISTAS!A26660:B26727,2,0)</f>
        <v>#N/A</v>
      </c>
      <c r="W26702" s="35" t="e">
        <f>VLOOKUP(V26702,LISTAS!$M$2:$N$18,2,0)</f>
        <v>#N/A</v>
      </c>
    </row>
    <row r="26703" spans="3:23">
      <c r="C26703" t="e">
        <f>VLOOKUP(B26703,LISTAS!A26661:B26728,2,0)</f>
        <v>#N/A</v>
      </c>
      <c r="W26703" s="35" t="e">
        <f>VLOOKUP(V26703,LISTAS!$M$2:$N$18,2,0)</f>
        <v>#N/A</v>
      </c>
    </row>
    <row r="26704" spans="3:23">
      <c r="C26704" t="e">
        <f>VLOOKUP(B26704,LISTAS!A26662:B26729,2,0)</f>
        <v>#N/A</v>
      </c>
      <c r="W26704" s="35" t="e">
        <f>VLOOKUP(V26704,LISTAS!$M$2:$N$18,2,0)</f>
        <v>#N/A</v>
      </c>
    </row>
    <row r="26705" spans="3:23">
      <c r="C26705" t="e">
        <f>VLOOKUP(B26705,LISTAS!A26663:B26730,2,0)</f>
        <v>#N/A</v>
      </c>
      <c r="W26705" s="35" t="e">
        <f>VLOOKUP(V26705,LISTAS!$M$2:$N$18,2,0)</f>
        <v>#N/A</v>
      </c>
    </row>
    <row r="26706" spans="3:23">
      <c r="C26706" t="e">
        <f>VLOOKUP(B26706,LISTAS!A26664:B26731,2,0)</f>
        <v>#N/A</v>
      </c>
      <c r="W26706" s="35" t="e">
        <f>VLOOKUP(V26706,LISTAS!$M$2:$N$18,2,0)</f>
        <v>#N/A</v>
      </c>
    </row>
    <row r="26707" spans="3:23">
      <c r="C26707" t="e">
        <f>VLOOKUP(B26707,LISTAS!A26665:B26732,2,0)</f>
        <v>#N/A</v>
      </c>
      <c r="W26707" s="35" t="e">
        <f>VLOOKUP(V26707,LISTAS!$M$2:$N$18,2,0)</f>
        <v>#N/A</v>
      </c>
    </row>
    <row r="26708" spans="3:23">
      <c r="C26708" t="e">
        <f>VLOOKUP(B26708,LISTAS!A26666:B26733,2,0)</f>
        <v>#N/A</v>
      </c>
      <c r="W26708" s="35" t="e">
        <f>VLOOKUP(V26708,LISTAS!$M$2:$N$18,2,0)</f>
        <v>#N/A</v>
      </c>
    </row>
    <row r="26709" spans="3:23">
      <c r="C26709" t="e">
        <f>VLOOKUP(B26709,LISTAS!A26667:B26734,2,0)</f>
        <v>#N/A</v>
      </c>
      <c r="W26709" s="35" t="e">
        <f>VLOOKUP(V26709,LISTAS!$M$2:$N$18,2,0)</f>
        <v>#N/A</v>
      </c>
    </row>
    <row r="26710" spans="3:23">
      <c r="C26710" t="e">
        <f>VLOOKUP(B26710,LISTAS!A26668:B26735,2,0)</f>
        <v>#N/A</v>
      </c>
      <c r="W26710" s="35" t="e">
        <f>VLOOKUP(V26710,LISTAS!$M$2:$N$18,2,0)</f>
        <v>#N/A</v>
      </c>
    </row>
    <row r="26711" spans="3:23">
      <c r="C26711" t="e">
        <f>VLOOKUP(B26711,LISTAS!A26669:B26736,2,0)</f>
        <v>#N/A</v>
      </c>
      <c r="W26711" s="35" t="e">
        <f>VLOOKUP(V26711,LISTAS!$M$2:$N$18,2,0)</f>
        <v>#N/A</v>
      </c>
    </row>
    <row r="26712" spans="3:23">
      <c r="C26712" t="e">
        <f>VLOOKUP(B26712,LISTAS!A26670:B26737,2,0)</f>
        <v>#N/A</v>
      </c>
      <c r="W26712" s="35" t="e">
        <f>VLOOKUP(V26712,LISTAS!$M$2:$N$18,2,0)</f>
        <v>#N/A</v>
      </c>
    </row>
    <row r="26713" spans="3:23">
      <c r="C26713" t="e">
        <f>VLOOKUP(B26713,LISTAS!A26671:B26738,2,0)</f>
        <v>#N/A</v>
      </c>
      <c r="W26713" s="35" t="e">
        <f>VLOOKUP(V26713,LISTAS!$M$2:$N$18,2,0)</f>
        <v>#N/A</v>
      </c>
    </row>
    <row r="26714" spans="3:23">
      <c r="C26714" t="e">
        <f>VLOOKUP(B26714,LISTAS!A26672:B26739,2,0)</f>
        <v>#N/A</v>
      </c>
      <c r="W26714" s="35" t="e">
        <f>VLOOKUP(V26714,LISTAS!$M$2:$N$18,2,0)</f>
        <v>#N/A</v>
      </c>
    </row>
    <row r="26715" spans="3:23">
      <c r="C26715" t="e">
        <f>VLOOKUP(B26715,LISTAS!A26673:B26740,2,0)</f>
        <v>#N/A</v>
      </c>
      <c r="W26715" s="35" t="e">
        <f>VLOOKUP(V26715,LISTAS!$M$2:$N$18,2,0)</f>
        <v>#N/A</v>
      </c>
    </row>
    <row r="26716" spans="3:23">
      <c r="C26716" t="e">
        <f>VLOOKUP(B26716,LISTAS!A26674:B26741,2,0)</f>
        <v>#N/A</v>
      </c>
      <c r="W26716" s="35" t="e">
        <f>VLOOKUP(V26716,LISTAS!$M$2:$N$18,2,0)</f>
        <v>#N/A</v>
      </c>
    </row>
    <row r="26717" spans="3:23">
      <c r="C26717" t="e">
        <f>VLOOKUP(B26717,LISTAS!A26675:B26742,2,0)</f>
        <v>#N/A</v>
      </c>
      <c r="W26717" s="35" t="e">
        <f>VLOOKUP(V26717,LISTAS!$M$2:$N$18,2,0)</f>
        <v>#N/A</v>
      </c>
    </row>
    <row r="26718" spans="3:23">
      <c r="C26718" t="e">
        <f>VLOOKUP(B26718,LISTAS!A26676:B26743,2,0)</f>
        <v>#N/A</v>
      </c>
      <c r="W26718" s="35" t="e">
        <f>VLOOKUP(V26718,LISTAS!$M$2:$N$18,2,0)</f>
        <v>#N/A</v>
      </c>
    </row>
    <row r="26719" spans="3:23">
      <c r="C26719" t="e">
        <f>VLOOKUP(B26719,LISTAS!A26677:B26744,2,0)</f>
        <v>#N/A</v>
      </c>
      <c r="W26719" s="35" t="e">
        <f>VLOOKUP(V26719,LISTAS!$M$2:$N$18,2,0)</f>
        <v>#N/A</v>
      </c>
    </row>
    <row r="26720" spans="3:23">
      <c r="C26720" t="e">
        <f>VLOOKUP(B26720,LISTAS!A26678:B26745,2,0)</f>
        <v>#N/A</v>
      </c>
      <c r="W26720" s="35" t="e">
        <f>VLOOKUP(V26720,LISTAS!$M$2:$N$18,2,0)</f>
        <v>#N/A</v>
      </c>
    </row>
    <row r="26721" spans="3:23">
      <c r="C26721" t="e">
        <f>VLOOKUP(B26721,LISTAS!A26679:B26746,2,0)</f>
        <v>#N/A</v>
      </c>
      <c r="W26721" s="35" t="e">
        <f>VLOOKUP(V26721,LISTAS!$M$2:$N$18,2,0)</f>
        <v>#N/A</v>
      </c>
    </row>
    <row r="26722" spans="3:23">
      <c r="C26722" t="e">
        <f>VLOOKUP(B26722,LISTAS!A26680:B26747,2,0)</f>
        <v>#N/A</v>
      </c>
      <c r="W26722" s="35" t="e">
        <f>VLOOKUP(V26722,LISTAS!$M$2:$N$18,2,0)</f>
        <v>#N/A</v>
      </c>
    </row>
    <row r="26723" spans="3:23">
      <c r="C26723" t="e">
        <f>VLOOKUP(B26723,LISTAS!A26681:B26748,2,0)</f>
        <v>#N/A</v>
      </c>
      <c r="W26723" s="35" t="e">
        <f>VLOOKUP(V26723,LISTAS!$M$2:$N$18,2,0)</f>
        <v>#N/A</v>
      </c>
    </row>
    <row r="26724" spans="3:23">
      <c r="C26724" t="e">
        <f>VLOOKUP(B26724,LISTAS!A26682:B26749,2,0)</f>
        <v>#N/A</v>
      </c>
      <c r="W26724" s="35" t="e">
        <f>VLOOKUP(V26724,LISTAS!$M$2:$N$18,2,0)</f>
        <v>#N/A</v>
      </c>
    </row>
    <row r="26725" spans="3:23">
      <c r="C26725" t="e">
        <f>VLOOKUP(B26725,LISTAS!A26683:B26750,2,0)</f>
        <v>#N/A</v>
      </c>
      <c r="W26725" s="35" t="e">
        <f>VLOOKUP(V26725,LISTAS!$M$2:$N$18,2,0)</f>
        <v>#N/A</v>
      </c>
    </row>
    <row r="26726" spans="3:23">
      <c r="C26726" t="e">
        <f>VLOOKUP(B26726,LISTAS!A26684:B26751,2,0)</f>
        <v>#N/A</v>
      </c>
      <c r="W26726" s="35" t="e">
        <f>VLOOKUP(V26726,LISTAS!$M$2:$N$18,2,0)</f>
        <v>#N/A</v>
      </c>
    </row>
    <row r="26727" spans="3:23">
      <c r="C26727" t="e">
        <f>VLOOKUP(B26727,LISTAS!A26685:B26752,2,0)</f>
        <v>#N/A</v>
      </c>
      <c r="W26727" s="35" t="e">
        <f>VLOOKUP(V26727,LISTAS!$M$2:$N$18,2,0)</f>
        <v>#N/A</v>
      </c>
    </row>
    <row r="26728" spans="3:23">
      <c r="C26728" t="e">
        <f>VLOOKUP(B26728,LISTAS!A26686:B26753,2,0)</f>
        <v>#N/A</v>
      </c>
      <c r="W26728" s="35" t="e">
        <f>VLOOKUP(V26728,LISTAS!$M$2:$N$18,2,0)</f>
        <v>#N/A</v>
      </c>
    </row>
    <row r="26729" spans="3:23">
      <c r="C26729" t="e">
        <f>VLOOKUP(B26729,LISTAS!A26687:B26754,2,0)</f>
        <v>#N/A</v>
      </c>
      <c r="W26729" s="35" t="e">
        <f>VLOOKUP(V26729,LISTAS!$M$2:$N$18,2,0)</f>
        <v>#N/A</v>
      </c>
    </row>
    <row r="26730" spans="3:23">
      <c r="C26730" t="e">
        <f>VLOOKUP(B26730,LISTAS!A26688:B26755,2,0)</f>
        <v>#N/A</v>
      </c>
      <c r="W26730" s="35" t="e">
        <f>VLOOKUP(V26730,LISTAS!$M$2:$N$18,2,0)</f>
        <v>#N/A</v>
      </c>
    </row>
    <row r="26731" spans="3:23">
      <c r="C26731" t="e">
        <f>VLOOKUP(B26731,LISTAS!A26689:B26756,2,0)</f>
        <v>#N/A</v>
      </c>
      <c r="W26731" s="35" t="e">
        <f>VLOOKUP(V26731,LISTAS!$M$2:$N$18,2,0)</f>
        <v>#N/A</v>
      </c>
    </row>
    <row r="26732" spans="3:23">
      <c r="C26732" t="e">
        <f>VLOOKUP(B26732,LISTAS!A26690:B26757,2,0)</f>
        <v>#N/A</v>
      </c>
      <c r="W26732" s="35" t="e">
        <f>VLOOKUP(V26732,LISTAS!$M$2:$N$18,2,0)</f>
        <v>#N/A</v>
      </c>
    </row>
    <row r="26733" spans="3:23">
      <c r="C26733" t="e">
        <f>VLOOKUP(B26733,LISTAS!A26691:B26758,2,0)</f>
        <v>#N/A</v>
      </c>
      <c r="W26733" s="35" t="e">
        <f>VLOOKUP(V26733,LISTAS!$M$2:$N$18,2,0)</f>
        <v>#N/A</v>
      </c>
    </row>
    <row r="26734" spans="3:23">
      <c r="C26734" t="e">
        <f>VLOOKUP(B26734,LISTAS!A26692:B26759,2,0)</f>
        <v>#N/A</v>
      </c>
      <c r="W26734" s="35" t="e">
        <f>VLOOKUP(V26734,LISTAS!$M$2:$N$18,2,0)</f>
        <v>#N/A</v>
      </c>
    </row>
    <row r="26735" spans="3:23">
      <c r="C26735" t="e">
        <f>VLOOKUP(B26735,LISTAS!A26693:B26760,2,0)</f>
        <v>#N/A</v>
      </c>
      <c r="W26735" s="35" t="e">
        <f>VLOOKUP(V26735,LISTAS!$M$2:$N$18,2,0)</f>
        <v>#N/A</v>
      </c>
    </row>
    <row r="26736" spans="3:23">
      <c r="C26736" t="e">
        <f>VLOOKUP(B26736,LISTAS!A26694:B26761,2,0)</f>
        <v>#N/A</v>
      </c>
      <c r="W26736" s="35" t="e">
        <f>VLOOKUP(V26736,LISTAS!$M$2:$N$18,2,0)</f>
        <v>#N/A</v>
      </c>
    </row>
    <row r="26737" spans="3:23">
      <c r="C26737" t="e">
        <f>VLOOKUP(B26737,LISTAS!A26695:B26762,2,0)</f>
        <v>#N/A</v>
      </c>
      <c r="W26737" s="35" t="e">
        <f>VLOOKUP(V26737,LISTAS!$M$2:$N$18,2,0)</f>
        <v>#N/A</v>
      </c>
    </row>
    <row r="26738" spans="3:23">
      <c r="C26738" t="e">
        <f>VLOOKUP(B26738,LISTAS!A26696:B26763,2,0)</f>
        <v>#N/A</v>
      </c>
      <c r="W26738" s="35" t="e">
        <f>VLOOKUP(V26738,LISTAS!$M$2:$N$18,2,0)</f>
        <v>#N/A</v>
      </c>
    </row>
    <row r="26739" spans="3:23">
      <c r="C26739" t="e">
        <f>VLOOKUP(B26739,LISTAS!A26697:B26764,2,0)</f>
        <v>#N/A</v>
      </c>
      <c r="W26739" s="35" t="e">
        <f>VLOOKUP(V26739,LISTAS!$M$2:$N$18,2,0)</f>
        <v>#N/A</v>
      </c>
    </row>
    <row r="26740" spans="3:23">
      <c r="C26740" t="e">
        <f>VLOOKUP(B26740,LISTAS!A26698:B26765,2,0)</f>
        <v>#N/A</v>
      </c>
      <c r="W26740" s="35" t="e">
        <f>VLOOKUP(V26740,LISTAS!$M$2:$N$18,2,0)</f>
        <v>#N/A</v>
      </c>
    </row>
    <row r="26741" spans="3:23">
      <c r="C26741" t="e">
        <f>VLOOKUP(B26741,LISTAS!A26699:B26766,2,0)</f>
        <v>#N/A</v>
      </c>
      <c r="W26741" s="35" t="e">
        <f>VLOOKUP(V26741,LISTAS!$M$2:$N$18,2,0)</f>
        <v>#N/A</v>
      </c>
    </row>
    <row r="26742" spans="3:23">
      <c r="C26742" t="e">
        <f>VLOOKUP(B26742,LISTAS!A26700:B26767,2,0)</f>
        <v>#N/A</v>
      </c>
      <c r="W26742" s="35" t="e">
        <f>VLOOKUP(V26742,LISTAS!$M$2:$N$18,2,0)</f>
        <v>#N/A</v>
      </c>
    </row>
    <row r="26743" spans="3:23">
      <c r="C26743" t="e">
        <f>VLOOKUP(B26743,LISTAS!A26701:B26768,2,0)</f>
        <v>#N/A</v>
      </c>
      <c r="W26743" s="35" t="e">
        <f>VLOOKUP(V26743,LISTAS!$M$2:$N$18,2,0)</f>
        <v>#N/A</v>
      </c>
    </row>
    <row r="26744" spans="3:23">
      <c r="C26744" t="e">
        <f>VLOOKUP(B26744,LISTAS!A26702:B26769,2,0)</f>
        <v>#N/A</v>
      </c>
      <c r="W26744" s="35" t="e">
        <f>VLOOKUP(V26744,LISTAS!$M$2:$N$18,2,0)</f>
        <v>#N/A</v>
      </c>
    </row>
    <row r="26745" spans="3:23">
      <c r="C26745" t="e">
        <f>VLOOKUP(B26745,LISTAS!A26703:B26770,2,0)</f>
        <v>#N/A</v>
      </c>
      <c r="W26745" s="35" t="e">
        <f>VLOOKUP(V26745,LISTAS!$M$2:$N$18,2,0)</f>
        <v>#N/A</v>
      </c>
    </row>
    <row r="26746" spans="3:23">
      <c r="C26746" t="e">
        <f>VLOOKUP(B26746,LISTAS!A26704:B26771,2,0)</f>
        <v>#N/A</v>
      </c>
      <c r="W26746" s="35" t="e">
        <f>VLOOKUP(V26746,LISTAS!$M$2:$N$18,2,0)</f>
        <v>#N/A</v>
      </c>
    </row>
    <row r="26747" spans="3:23">
      <c r="C26747" t="e">
        <f>VLOOKUP(B26747,LISTAS!A26705:B26772,2,0)</f>
        <v>#N/A</v>
      </c>
      <c r="W26747" s="35" t="e">
        <f>VLOOKUP(V26747,LISTAS!$M$2:$N$18,2,0)</f>
        <v>#N/A</v>
      </c>
    </row>
    <row r="26748" spans="3:23">
      <c r="C26748" t="e">
        <f>VLOOKUP(B26748,LISTAS!A26706:B26773,2,0)</f>
        <v>#N/A</v>
      </c>
      <c r="W26748" s="35" t="e">
        <f>VLOOKUP(V26748,LISTAS!$M$2:$N$18,2,0)</f>
        <v>#N/A</v>
      </c>
    </row>
    <row r="26749" spans="3:23">
      <c r="C26749" t="e">
        <f>VLOOKUP(B26749,LISTAS!A26707:B26774,2,0)</f>
        <v>#N/A</v>
      </c>
      <c r="W26749" s="35" t="e">
        <f>VLOOKUP(V26749,LISTAS!$M$2:$N$18,2,0)</f>
        <v>#N/A</v>
      </c>
    </row>
    <row r="26750" spans="3:23">
      <c r="C26750" t="e">
        <f>VLOOKUP(B26750,LISTAS!A26708:B26775,2,0)</f>
        <v>#N/A</v>
      </c>
      <c r="W26750" s="35" t="e">
        <f>VLOOKUP(V26750,LISTAS!$M$2:$N$18,2,0)</f>
        <v>#N/A</v>
      </c>
    </row>
    <row r="26751" spans="3:23">
      <c r="C26751" t="e">
        <f>VLOOKUP(B26751,LISTAS!A26709:B26776,2,0)</f>
        <v>#N/A</v>
      </c>
      <c r="W26751" s="35" t="e">
        <f>VLOOKUP(V26751,LISTAS!$M$2:$N$18,2,0)</f>
        <v>#N/A</v>
      </c>
    </row>
    <row r="26752" spans="3:23">
      <c r="C26752" t="e">
        <f>VLOOKUP(B26752,LISTAS!A26710:B26777,2,0)</f>
        <v>#N/A</v>
      </c>
      <c r="W26752" s="35" t="e">
        <f>VLOOKUP(V26752,LISTAS!$M$2:$N$18,2,0)</f>
        <v>#N/A</v>
      </c>
    </row>
    <row r="26753" spans="3:23">
      <c r="C26753" t="e">
        <f>VLOOKUP(B26753,LISTAS!A26711:B26778,2,0)</f>
        <v>#N/A</v>
      </c>
      <c r="W26753" s="35" t="e">
        <f>VLOOKUP(V26753,LISTAS!$M$2:$N$18,2,0)</f>
        <v>#N/A</v>
      </c>
    </row>
    <row r="26754" spans="3:23">
      <c r="C26754" t="e">
        <f>VLOOKUP(B26754,LISTAS!A26712:B26779,2,0)</f>
        <v>#N/A</v>
      </c>
      <c r="W26754" s="35" t="e">
        <f>VLOOKUP(V26754,LISTAS!$M$2:$N$18,2,0)</f>
        <v>#N/A</v>
      </c>
    </row>
    <row r="26755" spans="3:23">
      <c r="C26755" t="e">
        <f>VLOOKUP(B26755,LISTAS!A26713:B26780,2,0)</f>
        <v>#N/A</v>
      </c>
      <c r="W26755" s="35" t="e">
        <f>VLOOKUP(V26755,LISTAS!$M$2:$N$18,2,0)</f>
        <v>#N/A</v>
      </c>
    </row>
    <row r="26756" spans="3:23">
      <c r="C26756" t="e">
        <f>VLOOKUP(B26756,LISTAS!A26714:B26781,2,0)</f>
        <v>#N/A</v>
      </c>
      <c r="W26756" s="35" t="e">
        <f>VLOOKUP(V26756,LISTAS!$M$2:$N$18,2,0)</f>
        <v>#N/A</v>
      </c>
    </row>
    <row r="26757" spans="3:23">
      <c r="C26757" t="e">
        <f>VLOOKUP(B26757,LISTAS!A26715:B26782,2,0)</f>
        <v>#N/A</v>
      </c>
      <c r="W26757" s="35" t="e">
        <f>VLOOKUP(V26757,LISTAS!$M$2:$N$18,2,0)</f>
        <v>#N/A</v>
      </c>
    </row>
    <row r="26758" spans="3:23">
      <c r="C26758" t="e">
        <f>VLOOKUP(B26758,LISTAS!A26716:B26783,2,0)</f>
        <v>#N/A</v>
      </c>
      <c r="W26758" s="35" t="e">
        <f>VLOOKUP(V26758,LISTAS!$M$2:$N$18,2,0)</f>
        <v>#N/A</v>
      </c>
    </row>
    <row r="26759" spans="3:23">
      <c r="C26759" t="e">
        <f>VLOOKUP(B26759,LISTAS!A26717:B26784,2,0)</f>
        <v>#N/A</v>
      </c>
      <c r="W26759" s="35" t="e">
        <f>VLOOKUP(V26759,LISTAS!$M$2:$N$18,2,0)</f>
        <v>#N/A</v>
      </c>
    </row>
    <row r="26760" spans="3:23">
      <c r="C26760" t="e">
        <f>VLOOKUP(B26760,LISTAS!A26718:B26785,2,0)</f>
        <v>#N/A</v>
      </c>
      <c r="W26760" s="35" t="e">
        <f>VLOOKUP(V26760,LISTAS!$M$2:$N$18,2,0)</f>
        <v>#N/A</v>
      </c>
    </row>
    <row r="26761" spans="3:23">
      <c r="C26761" t="e">
        <f>VLOOKUP(B26761,LISTAS!A26719:B26786,2,0)</f>
        <v>#N/A</v>
      </c>
      <c r="W26761" s="35" t="e">
        <f>VLOOKUP(V26761,LISTAS!$M$2:$N$18,2,0)</f>
        <v>#N/A</v>
      </c>
    </row>
    <row r="26762" spans="3:23">
      <c r="C26762" t="e">
        <f>VLOOKUP(B26762,LISTAS!A26720:B26787,2,0)</f>
        <v>#N/A</v>
      </c>
      <c r="W26762" s="35" t="e">
        <f>VLOOKUP(V26762,LISTAS!$M$2:$N$18,2,0)</f>
        <v>#N/A</v>
      </c>
    </row>
    <row r="26763" spans="3:23">
      <c r="C26763" t="e">
        <f>VLOOKUP(B26763,LISTAS!A26721:B26788,2,0)</f>
        <v>#N/A</v>
      </c>
      <c r="W26763" s="35" t="e">
        <f>VLOOKUP(V26763,LISTAS!$M$2:$N$18,2,0)</f>
        <v>#N/A</v>
      </c>
    </row>
    <row r="26764" spans="3:23">
      <c r="C26764" t="e">
        <f>VLOOKUP(B26764,LISTAS!A26722:B26789,2,0)</f>
        <v>#N/A</v>
      </c>
      <c r="W26764" s="35" t="e">
        <f>VLOOKUP(V26764,LISTAS!$M$2:$N$18,2,0)</f>
        <v>#N/A</v>
      </c>
    </row>
    <row r="26765" spans="3:23">
      <c r="C26765" t="e">
        <f>VLOOKUP(B26765,LISTAS!A26723:B26790,2,0)</f>
        <v>#N/A</v>
      </c>
      <c r="W26765" s="35" t="e">
        <f>VLOOKUP(V26765,LISTAS!$M$2:$N$18,2,0)</f>
        <v>#N/A</v>
      </c>
    </row>
    <row r="26766" spans="3:23">
      <c r="C26766" t="e">
        <f>VLOOKUP(B26766,LISTAS!A26724:B26791,2,0)</f>
        <v>#N/A</v>
      </c>
      <c r="W26766" s="35" t="e">
        <f>VLOOKUP(V26766,LISTAS!$M$2:$N$18,2,0)</f>
        <v>#N/A</v>
      </c>
    </row>
    <row r="26767" spans="3:23">
      <c r="C26767" t="e">
        <f>VLOOKUP(B26767,LISTAS!A26725:B26792,2,0)</f>
        <v>#N/A</v>
      </c>
      <c r="W26767" s="35" t="e">
        <f>VLOOKUP(V26767,LISTAS!$M$2:$N$18,2,0)</f>
        <v>#N/A</v>
      </c>
    </row>
    <row r="26768" spans="3:23">
      <c r="C26768" t="e">
        <f>VLOOKUP(B26768,LISTAS!A26726:B26793,2,0)</f>
        <v>#N/A</v>
      </c>
      <c r="W26768" s="35" t="e">
        <f>VLOOKUP(V26768,LISTAS!$M$2:$N$18,2,0)</f>
        <v>#N/A</v>
      </c>
    </row>
    <row r="26769" spans="3:23">
      <c r="C26769" t="e">
        <f>VLOOKUP(B26769,LISTAS!A26727:B26794,2,0)</f>
        <v>#N/A</v>
      </c>
      <c r="W26769" s="35" t="e">
        <f>VLOOKUP(V26769,LISTAS!$M$2:$N$18,2,0)</f>
        <v>#N/A</v>
      </c>
    </row>
    <row r="26770" spans="3:23">
      <c r="C26770" t="e">
        <f>VLOOKUP(B26770,LISTAS!A26728:B26795,2,0)</f>
        <v>#N/A</v>
      </c>
      <c r="W26770" s="35" t="e">
        <f>VLOOKUP(V26770,LISTAS!$M$2:$N$18,2,0)</f>
        <v>#N/A</v>
      </c>
    </row>
    <row r="26771" spans="3:23">
      <c r="C26771" t="e">
        <f>VLOOKUP(B26771,LISTAS!A26729:B26796,2,0)</f>
        <v>#N/A</v>
      </c>
      <c r="W26771" s="35" t="e">
        <f>VLOOKUP(V26771,LISTAS!$M$2:$N$18,2,0)</f>
        <v>#N/A</v>
      </c>
    </row>
    <row r="26772" spans="3:23">
      <c r="C26772" t="e">
        <f>VLOOKUP(B26772,LISTAS!A26730:B26797,2,0)</f>
        <v>#N/A</v>
      </c>
      <c r="W26772" s="35" t="e">
        <f>VLOOKUP(V26772,LISTAS!$M$2:$N$18,2,0)</f>
        <v>#N/A</v>
      </c>
    </row>
    <row r="26773" spans="3:23">
      <c r="C26773" t="e">
        <f>VLOOKUP(B26773,LISTAS!A26731:B26798,2,0)</f>
        <v>#N/A</v>
      </c>
      <c r="W26773" s="35" t="e">
        <f>VLOOKUP(V26773,LISTAS!$M$2:$N$18,2,0)</f>
        <v>#N/A</v>
      </c>
    </row>
    <row r="26774" spans="3:23">
      <c r="C26774" t="e">
        <f>VLOOKUP(B26774,LISTAS!A26732:B26799,2,0)</f>
        <v>#N/A</v>
      </c>
      <c r="W26774" s="35" t="e">
        <f>VLOOKUP(V26774,LISTAS!$M$2:$N$18,2,0)</f>
        <v>#N/A</v>
      </c>
    </row>
    <row r="26775" spans="3:23">
      <c r="C26775" t="e">
        <f>VLOOKUP(B26775,LISTAS!A26733:B26800,2,0)</f>
        <v>#N/A</v>
      </c>
      <c r="W26775" s="35" t="e">
        <f>VLOOKUP(V26775,LISTAS!$M$2:$N$18,2,0)</f>
        <v>#N/A</v>
      </c>
    </row>
    <row r="26776" spans="3:23">
      <c r="C26776" t="e">
        <f>VLOOKUP(B26776,LISTAS!A26734:B26801,2,0)</f>
        <v>#N/A</v>
      </c>
      <c r="W26776" s="35" t="e">
        <f>VLOOKUP(V26776,LISTAS!$M$2:$N$18,2,0)</f>
        <v>#N/A</v>
      </c>
    </row>
    <row r="26777" spans="3:23">
      <c r="C26777" t="e">
        <f>VLOOKUP(B26777,LISTAS!A26735:B26802,2,0)</f>
        <v>#N/A</v>
      </c>
      <c r="W26777" s="35" t="e">
        <f>VLOOKUP(V26777,LISTAS!$M$2:$N$18,2,0)</f>
        <v>#N/A</v>
      </c>
    </row>
    <row r="26778" spans="3:23">
      <c r="C26778" t="e">
        <f>VLOOKUP(B26778,LISTAS!A26736:B26803,2,0)</f>
        <v>#N/A</v>
      </c>
      <c r="W26778" s="35" t="e">
        <f>VLOOKUP(V26778,LISTAS!$M$2:$N$18,2,0)</f>
        <v>#N/A</v>
      </c>
    </row>
    <row r="26779" spans="3:23">
      <c r="C26779" t="e">
        <f>VLOOKUP(B26779,LISTAS!A26737:B26804,2,0)</f>
        <v>#N/A</v>
      </c>
      <c r="W26779" s="35" t="e">
        <f>VLOOKUP(V26779,LISTAS!$M$2:$N$18,2,0)</f>
        <v>#N/A</v>
      </c>
    </row>
    <row r="26780" spans="3:23">
      <c r="C26780" t="e">
        <f>VLOOKUP(B26780,LISTAS!A26738:B26805,2,0)</f>
        <v>#N/A</v>
      </c>
      <c r="W26780" s="35" t="e">
        <f>VLOOKUP(V26780,LISTAS!$M$2:$N$18,2,0)</f>
        <v>#N/A</v>
      </c>
    </row>
    <row r="26781" spans="3:23">
      <c r="C26781" t="e">
        <f>VLOOKUP(B26781,LISTAS!A26739:B26806,2,0)</f>
        <v>#N/A</v>
      </c>
      <c r="W26781" s="35" t="e">
        <f>VLOOKUP(V26781,LISTAS!$M$2:$N$18,2,0)</f>
        <v>#N/A</v>
      </c>
    </row>
    <row r="26782" spans="3:23">
      <c r="C26782" t="e">
        <f>VLOOKUP(B26782,LISTAS!A26740:B26807,2,0)</f>
        <v>#N/A</v>
      </c>
      <c r="W26782" s="35" t="e">
        <f>VLOOKUP(V26782,LISTAS!$M$2:$N$18,2,0)</f>
        <v>#N/A</v>
      </c>
    </row>
    <row r="26783" spans="3:23">
      <c r="C26783" t="e">
        <f>VLOOKUP(B26783,LISTAS!A26741:B26808,2,0)</f>
        <v>#N/A</v>
      </c>
      <c r="W26783" s="35" t="e">
        <f>VLOOKUP(V26783,LISTAS!$M$2:$N$18,2,0)</f>
        <v>#N/A</v>
      </c>
    </row>
    <row r="26784" spans="3:23">
      <c r="C26784" t="e">
        <f>VLOOKUP(B26784,LISTAS!A26742:B26809,2,0)</f>
        <v>#N/A</v>
      </c>
      <c r="W26784" s="35" t="e">
        <f>VLOOKUP(V26784,LISTAS!$M$2:$N$18,2,0)</f>
        <v>#N/A</v>
      </c>
    </row>
    <row r="26785" spans="3:23">
      <c r="C26785" t="e">
        <f>VLOOKUP(B26785,LISTAS!A26743:B26810,2,0)</f>
        <v>#N/A</v>
      </c>
      <c r="W26785" s="35" t="e">
        <f>VLOOKUP(V26785,LISTAS!$M$2:$N$18,2,0)</f>
        <v>#N/A</v>
      </c>
    </row>
    <row r="26786" spans="3:23">
      <c r="C26786" t="e">
        <f>VLOOKUP(B26786,LISTAS!A26744:B26811,2,0)</f>
        <v>#N/A</v>
      </c>
      <c r="W26786" s="35" t="e">
        <f>VLOOKUP(V26786,LISTAS!$M$2:$N$18,2,0)</f>
        <v>#N/A</v>
      </c>
    </row>
    <row r="26787" spans="3:23">
      <c r="C26787" t="e">
        <f>VLOOKUP(B26787,LISTAS!A26745:B26812,2,0)</f>
        <v>#N/A</v>
      </c>
      <c r="W26787" s="35" t="e">
        <f>VLOOKUP(V26787,LISTAS!$M$2:$N$18,2,0)</f>
        <v>#N/A</v>
      </c>
    </row>
    <row r="26788" spans="3:23">
      <c r="C26788" t="e">
        <f>VLOOKUP(B26788,LISTAS!A26746:B26813,2,0)</f>
        <v>#N/A</v>
      </c>
      <c r="W26788" s="35" t="e">
        <f>VLOOKUP(V26788,LISTAS!$M$2:$N$18,2,0)</f>
        <v>#N/A</v>
      </c>
    </row>
    <row r="26789" spans="3:23">
      <c r="C26789" t="e">
        <f>VLOOKUP(B26789,LISTAS!A26747:B26814,2,0)</f>
        <v>#N/A</v>
      </c>
      <c r="W26789" s="35" t="e">
        <f>VLOOKUP(V26789,LISTAS!$M$2:$N$18,2,0)</f>
        <v>#N/A</v>
      </c>
    </row>
    <row r="26790" spans="3:23">
      <c r="C26790" t="e">
        <f>VLOOKUP(B26790,LISTAS!A26748:B26815,2,0)</f>
        <v>#N/A</v>
      </c>
      <c r="W26790" s="35" t="e">
        <f>VLOOKUP(V26790,LISTAS!$M$2:$N$18,2,0)</f>
        <v>#N/A</v>
      </c>
    </row>
    <row r="26791" spans="3:23">
      <c r="C26791" t="e">
        <f>VLOOKUP(B26791,LISTAS!A26749:B26816,2,0)</f>
        <v>#N/A</v>
      </c>
      <c r="W26791" s="35" t="e">
        <f>VLOOKUP(V26791,LISTAS!$M$2:$N$18,2,0)</f>
        <v>#N/A</v>
      </c>
    </row>
    <row r="26792" spans="3:23">
      <c r="C26792" t="e">
        <f>VLOOKUP(B26792,LISTAS!A26750:B26817,2,0)</f>
        <v>#N/A</v>
      </c>
      <c r="W26792" s="35" t="e">
        <f>VLOOKUP(V26792,LISTAS!$M$2:$N$18,2,0)</f>
        <v>#N/A</v>
      </c>
    </row>
    <row r="26793" spans="3:23">
      <c r="C26793" t="e">
        <f>VLOOKUP(B26793,LISTAS!A26751:B26818,2,0)</f>
        <v>#N/A</v>
      </c>
      <c r="W26793" s="35" t="e">
        <f>VLOOKUP(V26793,LISTAS!$M$2:$N$18,2,0)</f>
        <v>#N/A</v>
      </c>
    </row>
    <row r="26794" spans="3:23">
      <c r="C26794" t="e">
        <f>VLOOKUP(B26794,LISTAS!A26752:B26819,2,0)</f>
        <v>#N/A</v>
      </c>
      <c r="W26794" s="35" t="e">
        <f>VLOOKUP(V26794,LISTAS!$M$2:$N$18,2,0)</f>
        <v>#N/A</v>
      </c>
    </row>
    <row r="26795" spans="3:23">
      <c r="C26795" t="e">
        <f>VLOOKUP(B26795,LISTAS!A26753:B26820,2,0)</f>
        <v>#N/A</v>
      </c>
      <c r="W26795" s="35" t="e">
        <f>VLOOKUP(V26795,LISTAS!$M$2:$N$18,2,0)</f>
        <v>#N/A</v>
      </c>
    </row>
    <row r="26796" spans="3:23">
      <c r="C26796" t="e">
        <f>VLOOKUP(B26796,LISTAS!A26754:B26821,2,0)</f>
        <v>#N/A</v>
      </c>
      <c r="W26796" s="35" t="e">
        <f>VLOOKUP(V26796,LISTAS!$M$2:$N$18,2,0)</f>
        <v>#N/A</v>
      </c>
    </row>
    <row r="26797" spans="3:23">
      <c r="C26797" t="e">
        <f>VLOOKUP(B26797,LISTAS!A26755:B26822,2,0)</f>
        <v>#N/A</v>
      </c>
      <c r="W26797" s="35" t="e">
        <f>VLOOKUP(V26797,LISTAS!$M$2:$N$18,2,0)</f>
        <v>#N/A</v>
      </c>
    </row>
    <row r="26798" spans="3:23">
      <c r="C26798" t="e">
        <f>VLOOKUP(B26798,LISTAS!A26756:B26823,2,0)</f>
        <v>#N/A</v>
      </c>
      <c r="W26798" s="35" t="e">
        <f>VLOOKUP(V26798,LISTAS!$M$2:$N$18,2,0)</f>
        <v>#N/A</v>
      </c>
    </row>
    <row r="26799" spans="3:23">
      <c r="C26799" t="e">
        <f>VLOOKUP(B26799,LISTAS!A26757:B26824,2,0)</f>
        <v>#N/A</v>
      </c>
      <c r="W26799" s="35" t="e">
        <f>VLOOKUP(V26799,LISTAS!$M$2:$N$18,2,0)</f>
        <v>#N/A</v>
      </c>
    </row>
    <row r="26800" spans="3:23">
      <c r="C26800" t="e">
        <f>VLOOKUP(B26800,LISTAS!A26758:B26825,2,0)</f>
        <v>#N/A</v>
      </c>
      <c r="W26800" s="35" t="e">
        <f>VLOOKUP(V26800,LISTAS!$M$2:$N$18,2,0)</f>
        <v>#N/A</v>
      </c>
    </row>
    <row r="26801" spans="3:23">
      <c r="C26801" t="e">
        <f>VLOOKUP(B26801,LISTAS!A26759:B26826,2,0)</f>
        <v>#N/A</v>
      </c>
      <c r="W26801" s="35" t="e">
        <f>VLOOKUP(V26801,LISTAS!$M$2:$N$18,2,0)</f>
        <v>#N/A</v>
      </c>
    </row>
    <row r="26802" spans="3:23">
      <c r="C26802" t="e">
        <f>VLOOKUP(B26802,LISTAS!A26760:B26827,2,0)</f>
        <v>#N/A</v>
      </c>
      <c r="W26802" s="35" t="e">
        <f>VLOOKUP(V26802,LISTAS!$M$2:$N$18,2,0)</f>
        <v>#N/A</v>
      </c>
    </row>
    <row r="26803" spans="3:23">
      <c r="C26803" t="e">
        <f>VLOOKUP(B26803,LISTAS!A26761:B26828,2,0)</f>
        <v>#N/A</v>
      </c>
      <c r="W26803" s="35" t="e">
        <f>VLOOKUP(V26803,LISTAS!$M$2:$N$18,2,0)</f>
        <v>#N/A</v>
      </c>
    </row>
    <row r="26804" spans="3:23">
      <c r="C26804" t="e">
        <f>VLOOKUP(B26804,LISTAS!A26762:B26829,2,0)</f>
        <v>#N/A</v>
      </c>
      <c r="W26804" s="35" t="e">
        <f>VLOOKUP(V26804,LISTAS!$M$2:$N$18,2,0)</f>
        <v>#N/A</v>
      </c>
    </row>
    <row r="26805" spans="3:23">
      <c r="C26805" t="e">
        <f>VLOOKUP(B26805,LISTAS!A26763:B26830,2,0)</f>
        <v>#N/A</v>
      </c>
      <c r="W26805" s="35" t="e">
        <f>VLOOKUP(V26805,LISTAS!$M$2:$N$18,2,0)</f>
        <v>#N/A</v>
      </c>
    </row>
    <row r="26806" spans="3:23">
      <c r="C26806" t="e">
        <f>VLOOKUP(B26806,LISTAS!A26764:B26831,2,0)</f>
        <v>#N/A</v>
      </c>
      <c r="W26806" s="35" t="e">
        <f>VLOOKUP(V26806,LISTAS!$M$2:$N$18,2,0)</f>
        <v>#N/A</v>
      </c>
    </row>
    <row r="26807" spans="3:23">
      <c r="C26807" t="e">
        <f>VLOOKUP(B26807,LISTAS!A26765:B26832,2,0)</f>
        <v>#N/A</v>
      </c>
      <c r="W26807" s="35" t="e">
        <f>VLOOKUP(V26807,LISTAS!$M$2:$N$18,2,0)</f>
        <v>#N/A</v>
      </c>
    </row>
    <row r="26808" spans="3:23">
      <c r="C26808" t="e">
        <f>VLOOKUP(B26808,LISTAS!A26766:B26833,2,0)</f>
        <v>#N/A</v>
      </c>
      <c r="W26808" s="35" t="e">
        <f>VLOOKUP(V26808,LISTAS!$M$2:$N$18,2,0)</f>
        <v>#N/A</v>
      </c>
    </row>
    <row r="26809" spans="3:23">
      <c r="C26809" t="e">
        <f>VLOOKUP(B26809,LISTAS!A26767:B26834,2,0)</f>
        <v>#N/A</v>
      </c>
      <c r="W26809" s="35" t="e">
        <f>VLOOKUP(V26809,LISTAS!$M$2:$N$18,2,0)</f>
        <v>#N/A</v>
      </c>
    </row>
    <row r="26810" spans="3:23">
      <c r="C26810" t="e">
        <f>VLOOKUP(B26810,LISTAS!A26768:B26835,2,0)</f>
        <v>#N/A</v>
      </c>
      <c r="W26810" s="35" t="e">
        <f>VLOOKUP(V26810,LISTAS!$M$2:$N$18,2,0)</f>
        <v>#N/A</v>
      </c>
    </row>
    <row r="26811" spans="3:23">
      <c r="C26811" t="e">
        <f>VLOOKUP(B26811,LISTAS!A26769:B26836,2,0)</f>
        <v>#N/A</v>
      </c>
      <c r="W26811" s="35" t="e">
        <f>VLOOKUP(V26811,LISTAS!$M$2:$N$18,2,0)</f>
        <v>#N/A</v>
      </c>
    </row>
    <row r="26812" spans="3:23">
      <c r="C26812" t="e">
        <f>VLOOKUP(B26812,LISTAS!A26770:B26837,2,0)</f>
        <v>#N/A</v>
      </c>
      <c r="W26812" s="35" t="e">
        <f>VLOOKUP(V26812,LISTAS!$M$2:$N$18,2,0)</f>
        <v>#N/A</v>
      </c>
    </row>
    <row r="26813" spans="3:23">
      <c r="C26813" t="e">
        <f>VLOOKUP(B26813,LISTAS!A26771:B26838,2,0)</f>
        <v>#N/A</v>
      </c>
      <c r="W26813" s="35" t="e">
        <f>VLOOKUP(V26813,LISTAS!$M$2:$N$18,2,0)</f>
        <v>#N/A</v>
      </c>
    </row>
    <row r="26814" spans="3:23">
      <c r="C26814" t="e">
        <f>VLOOKUP(B26814,LISTAS!A26772:B26839,2,0)</f>
        <v>#N/A</v>
      </c>
      <c r="W26814" s="35" t="e">
        <f>VLOOKUP(V26814,LISTAS!$M$2:$N$18,2,0)</f>
        <v>#N/A</v>
      </c>
    </row>
    <row r="26815" spans="3:23">
      <c r="C26815" t="e">
        <f>VLOOKUP(B26815,LISTAS!A26773:B26840,2,0)</f>
        <v>#N/A</v>
      </c>
      <c r="W26815" s="35" t="e">
        <f>VLOOKUP(V26815,LISTAS!$M$2:$N$18,2,0)</f>
        <v>#N/A</v>
      </c>
    </row>
    <row r="26816" spans="3:23">
      <c r="C26816" t="e">
        <f>VLOOKUP(B26816,LISTAS!A26774:B26841,2,0)</f>
        <v>#N/A</v>
      </c>
      <c r="W26816" s="35" t="e">
        <f>VLOOKUP(V26816,LISTAS!$M$2:$N$18,2,0)</f>
        <v>#N/A</v>
      </c>
    </row>
    <row r="26817" spans="3:23">
      <c r="C26817" t="e">
        <f>VLOOKUP(B26817,LISTAS!A26775:B26842,2,0)</f>
        <v>#N/A</v>
      </c>
      <c r="W26817" s="35" t="e">
        <f>VLOOKUP(V26817,LISTAS!$M$2:$N$18,2,0)</f>
        <v>#N/A</v>
      </c>
    </row>
    <row r="26818" spans="3:23">
      <c r="C26818" t="e">
        <f>VLOOKUP(B26818,LISTAS!A26776:B26843,2,0)</f>
        <v>#N/A</v>
      </c>
      <c r="W26818" s="35" t="e">
        <f>VLOOKUP(V26818,LISTAS!$M$2:$N$18,2,0)</f>
        <v>#N/A</v>
      </c>
    </row>
    <row r="26819" spans="3:23">
      <c r="C26819" t="e">
        <f>VLOOKUP(B26819,LISTAS!A26777:B26844,2,0)</f>
        <v>#N/A</v>
      </c>
      <c r="W26819" s="35" t="e">
        <f>VLOOKUP(V26819,LISTAS!$M$2:$N$18,2,0)</f>
        <v>#N/A</v>
      </c>
    </row>
    <row r="26820" spans="3:23">
      <c r="C26820" t="e">
        <f>VLOOKUP(B26820,LISTAS!A26778:B26845,2,0)</f>
        <v>#N/A</v>
      </c>
      <c r="W26820" s="35" t="e">
        <f>VLOOKUP(V26820,LISTAS!$M$2:$N$18,2,0)</f>
        <v>#N/A</v>
      </c>
    </row>
    <row r="26821" spans="3:23">
      <c r="C26821" t="e">
        <f>VLOOKUP(B26821,LISTAS!A26779:B26846,2,0)</f>
        <v>#N/A</v>
      </c>
      <c r="W26821" s="35" t="e">
        <f>VLOOKUP(V26821,LISTAS!$M$2:$N$18,2,0)</f>
        <v>#N/A</v>
      </c>
    </row>
    <row r="26822" spans="3:23">
      <c r="C26822" t="e">
        <f>VLOOKUP(B26822,LISTAS!A26780:B26847,2,0)</f>
        <v>#N/A</v>
      </c>
      <c r="W26822" s="35" t="e">
        <f>VLOOKUP(V26822,LISTAS!$M$2:$N$18,2,0)</f>
        <v>#N/A</v>
      </c>
    </row>
    <row r="26823" spans="3:23">
      <c r="C26823" t="e">
        <f>VLOOKUP(B26823,LISTAS!A26781:B26848,2,0)</f>
        <v>#N/A</v>
      </c>
      <c r="W26823" s="35" t="e">
        <f>VLOOKUP(V26823,LISTAS!$M$2:$N$18,2,0)</f>
        <v>#N/A</v>
      </c>
    </row>
    <row r="26824" spans="3:23">
      <c r="C26824" t="e">
        <f>VLOOKUP(B26824,LISTAS!A26782:B26849,2,0)</f>
        <v>#N/A</v>
      </c>
      <c r="W26824" s="35" t="e">
        <f>VLOOKUP(V26824,LISTAS!$M$2:$N$18,2,0)</f>
        <v>#N/A</v>
      </c>
    </row>
    <row r="26825" spans="3:23">
      <c r="C26825" t="e">
        <f>VLOOKUP(B26825,LISTAS!A26783:B26850,2,0)</f>
        <v>#N/A</v>
      </c>
      <c r="W26825" s="35" t="e">
        <f>VLOOKUP(V26825,LISTAS!$M$2:$N$18,2,0)</f>
        <v>#N/A</v>
      </c>
    </row>
    <row r="26826" spans="3:23">
      <c r="C26826" t="e">
        <f>VLOOKUP(B26826,LISTAS!A26784:B26851,2,0)</f>
        <v>#N/A</v>
      </c>
      <c r="W26826" s="35" t="e">
        <f>VLOOKUP(V26826,LISTAS!$M$2:$N$18,2,0)</f>
        <v>#N/A</v>
      </c>
    </row>
    <row r="26827" spans="3:23">
      <c r="C26827" t="e">
        <f>VLOOKUP(B26827,LISTAS!A26785:B26852,2,0)</f>
        <v>#N/A</v>
      </c>
      <c r="W26827" s="35" t="e">
        <f>VLOOKUP(V26827,LISTAS!$M$2:$N$18,2,0)</f>
        <v>#N/A</v>
      </c>
    </row>
    <row r="26828" spans="3:23">
      <c r="C26828" t="e">
        <f>VLOOKUP(B26828,LISTAS!A26786:B26853,2,0)</f>
        <v>#N/A</v>
      </c>
      <c r="W26828" s="35" t="e">
        <f>VLOOKUP(V26828,LISTAS!$M$2:$N$18,2,0)</f>
        <v>#N/A</v>
      </c>
    </row>
    <row r="26829" spans="3:23">
      <c r="C26829" t="e">
        <f>VLOOKUP(B26829,LISTAS!A26787:B26854,2,0)</f>
        <v>#N/A</v>
      </c>
      <c r="W26829" s="35" t="e">
        <f>VLOOKUP(V26829,LISTAS!$M$2:$N$18,2,0)</f>
        <v>#N/A</v>
      </c>
    </row>
    <row r="26830" spans="3:23">
      <c r="C26830" t="e">
        <f>VLOOKUP(B26830,LISTAS!A26788:B26855,2,0)</f>
        <v>#N/A</v>
      </c>
      <c r="W26830" s="35" t="e">
        <f>VLOOKUP(V26830,LISTAS!$M$2:$N$18,2,0)</f>
        <v>#N/A</v>
      </c>
    </row>
    <row r="26831" spans="3:23">
      <c r="C26831" t="e">
        <f>VLOOKUP(B26831,LISTAS!A26789:B26856,2,0)</f>
        <v>#N/A</v>
      </c>
      <c r="W26831" s="35" t="e">
        <f>VLOOKUP(V26831,LISTAS!$M$2:$N$18,2,0)</f>
        <v>#N/A</v>
      </c>
    </row>
    <row r="26832" spans="3:23">
      <c r="C26832" t="e">
        <f>VLOOKUP(B26832,LISTAS!A26790:B26857,2,0)</f>
        <v>#N/A</v>
      </c>
      <c r="W26832" s="35" t="e">
        <f>VLOOKUP(V26832,LISTAS!$M$2:$N$18,2,0)</f>
        <v>#N/A</v>
      </c>
    </row>
    <row r="26833" spans="3:23">
      <c r="C26833" t="e">
        <f>VLOOKUP(B26833,LISTAS!A26791:B26858,2,0)</f>
        <v>#N/A</v>
      </c>
      <c r="W26833" s="35" t="e">
        <f>VLOOKUP(V26833,LISTAS!$M$2:$N$18,2,0)</f>
        <v>#N/A</v>
      </c>
    </row>
    <row r="26834" spans="3:23">
      <c r="C26834" t="e">
        <f>VLOOKUP(B26834,LISTAS!A26792:B26859,2,0)</f>
        <v>#N/A</v>
      </c>
      <c r="W26834" s="35" t="e">
        <f>VLOOKUP(V26834,LISTAS!$M$2:$N$18,2,0)</f>
        <v>#N/A</v>
      </c>
    </row>
    <row r="26835" spans="3:23">
      <c r="C26835" t="e">
        <f>VLOOKUP(B26835,LISTAS!A26793:B26860,2,0)</f>
        <v>#N/A</v>
      </c>
      <c r="W26835" s="35" t="e">
        <f>VLOOKUP(V26835,LISTAS!$M$2:$N$18,2,0)</f>
        <v>#N/A</v>
      </c>
    </row>
    <row r="26836" spans="3:23">
      <c r="C26836" t="e">
        <f>VLOOKUP(B26836,LISTAS!A26794:B26861,2,0)</f>
        <v>#N/A</v>
      </c>
      <c r="W26836" s="35" t="e">
        <f>VLOOKUP(V26836,LISTAS!$M$2:$N$18,2,0)</f>
        <v>#N/A</v>
      </c>
    </row>
    <row r="26837" spans="3:23">
      <c r="C26837" t="e">
        <f>VLOOKUP(B26837,LISTAS!A26795:B26862,2,0)</f>
        <v>#N/A</v>
      </c>
      <c r="W26837" s="35" t="e">
        <f>VLOOKUP(V26837,LISTAS!$M$2:$N$18,2,0)</f>
        <v>#N/A</v>
      </c>
    </row>
    <row r="26838" spans="3:23">
      <c r="C26838" t="e">
        <f>VLOOKUP(B26838,LISTAS!A26796:B26863,2,0)</f>
        <v>#N/A</v>
      </c>
      <c r="W26838" s="35" t="e">
        <f>VLOOKUP(V26838,LISTAS!$M$2:$N$18,2,0)</f>
        <v>#N/A</v>
      </c>
    </row>
    <row r="26839" spans="3:23">
      <c r="C26839" t="e">
        <f>VLOOKUP(B26839,LISTAS!A26797:B26864,2,0)</f>
        <v>#N/A</v>
      </c>
      <c r="W26839" s="35" t="e">
        <f>VLOOKUP(V26839,LISTAS!$M$2:$N$18,2,0)</f>
        <v>#N/A</v>
      </c>
    </row>
    <row r="26840" spans="3:23">
      <c r="C26840" t="e">
        <f>VLOOKUP(B26840,LISTAS!A26798:B26865,2,0)</f>
        <v>#N/A</v>
      </c>
      <c r="W26840" s="35" t="e">
        <f>VLOOKUP(V26840,LISTAS!$M$2:$N$18,2,0)</f>
        <v>#N/A</v>
      </c>
    </row>
    <row r="26841" spans="3:23">
      <c r="C26841" t="e">
        <f>VLOOKUP(B26841,LISTAS!A26799:B26866,2,0)</f>
        <v>#N/A</v>
      </c>
      <c r="W26841" s="35" t="e">
        <f>VLOOKUP(V26841,LISTAS!$M$2:$N$18,2,0)</f>
        <v>#N/A</v>
      </c>
    </row>
    <row r="26842" spans="3:23">
      <c r="C26842" t="e">
        <f>VLOOKUP(B26842,LISTAS!A26800:B26867,2,0)</f>
        <v>#N/A</v>
      </c>
      <c r="W26842" s="35" t="e">
        <f>VLOOKUP(V26842,LISTAS!$M$2:$N$18,2,0)</f>
        <v>#N/A</v>
      </c>
    </row>
    <row r="26843" spans="3:23">
      <c r="C26843" t="e">
        <f>VLOOKUP(B26843,LISTAS!A26801:B26868,2,0)</f>
        <v>#N/A</v>
      </c>
      <c r="W26843" s="35" t="e">
        <f>VLOOKUP(V26843,LISTAS!$M$2:$N$18,2,0)</f>
        <v>#N/A</v>
      </c>
    </row>
    <row r="26844" spans="3:23">
      <c r="C26844" t="e">
        <f>VLOOKUP(B26844,LISTAS!A26802:B26869,2,0)</f>
        <v>#N/A</v>
      </c>
      <c r="W26844" s="35" t="e">
        <f>VLOOKUP(V26844,LISTAS!$M$2:$N$18,2,0)</f>
        <v>#N/A</v>
      </c>
    </row>
    <row r="26845" spans="3:23">
      <c r="C26845" t="e">
        <f>VLOOKUP(B26845,LISTAS!A26803:B26870,2,0)</f>
        <v>#N/A</v>
      </c>
      <c r="W26845" s="35" t="e">
        <f>VLOOKUP(V26845,LISTAS!$M$2:$N$18,2,0)</f>
        <v>#N/A</v>
      </c>
    </row>
    <row r="26846" spans="3:23">
      <c r="C26846" t="e">
        <f>VLOOKUP(B26846,LISTAS!A26804:B26871,2,0)</f>
        <v>#N/A</v>
      </c>
      <c r="W26846" s="35" t="e">
        <f>VLOOKUP(V26846,LISTAS!$M$2:$N$18,2,0)</f>
        <v>#N/A</v>
      </c>
    </row>
    <row r="26847" spans="3:23">
      <c r="C26847" t="e">
        <f>VLOOKUP(B26847,LISTAS!A26805:B26872,2,0)</f>
        <v>#N/A</v>
      </c>
      <c r="W26847" s="35" t="e">
        <f>VLOOKUP(V26847,LISTAS!$M$2:$N$18,2,0)</f>
        <v>#N/A</v>
      </c>
    </row>
    <row r="26848" spans="3:23">
      <c r="C26848" t="e">
        <f>VLOOKUP(B26848,LISTAS!A26806:B26873,2,0)</f>
        <v>#N/A</v>
      </c>
      <c r="W26848" s="35" t="e">
        <f>VLOOKUP(V26848,LISTAS!$M$2:$N$18,2,0)</f>
        <v>#N/A</v>
      </c>
    </row>
    <row r="26849" spans="3:23">
      <c r="C26849" t="e">
        <f>VLOOKUP(B26849,LISTAS!A26807:B26874,2,0)</f>
        <v>#N/A</v>
      </c>
      <c r="W26849" s="35" t="e">
        <f>VLOOKUP(V26849,LISTAS!$M$2:$N$18,2,0)</f>
        <v>#N/A</v>
      </c>
    </row>
    <row r="26850" spans="3:23">
      <c r="C26850" t="e">
        <f>VLOOKUP(B26850,LISTAS!A26808:B26875,2,0)</f>
        <v>#N/A</v>
      </c>
      <c r="W26850" s="35" t="e">
        <f>VLOOKUP(V26850,LISTAS!$M$2:$N$18,2,0)</f>
        <v>#N/A</v>
      </c>
    </row>
    <row r="26851" spans="3:23">
      <c r="C26851" t="e">
        <f>VLOOKUP(B26851,LISTAS!A26809:B26876,2,0)</f>
        <v>#N/A</v>
      </c>
      <c r="W26851" s="35" t="e">
        <f>VLOOKUP(V26851,LISTAS!$M$2:$N$18,2,0)</f>
        <v>#N/A</v>
      </c>
    </row>
    <row r="26852" spans="3:23">
      <c r="C26852" t="e">
        <f>VLOOKUP(B26852,LISTAS!A26810:B26877,2,0)</f>
        <v>#N/A</v>
      </c>
      <c r="W26852" s="35" t="e">
        <f>VLOOKUP(V26852,LISTAS!$M$2:$N$18,2,0)</f>
        <v>#N/A</v>
      </c>
    </row>
    <row r="26853" spans="3:23">
      <c r="C26853" t="e">
        <f>VLOOKUP(B26853,LISTAS!A26811:B26878,2,0)</f>
        <v>#N/A</v>
      </c>
      <c r="W26853" s="35" t="e">
        <f>VLOOKUP(V26853,LISTAS!$M$2:$N$18,2,0)</f>
        <v>#N/A</v>
      </c>
    </row>
    <row r="26854" spans="3:23">
      <c r="C26854" t="e">
        <f>VLOOKUP(B26854,LISTAS!A26812:B26879,2,0)</f>
        <v>#N/A</v>
      </c>
      <c r="W26854" s="35" t="e">
        <f>VLOOKUP(V26854,LISTAS!$M$2:$N$18,2,0)</f>
        <v>#N/A</v>
      </c>
    </row>
    <row r="26855" spans="3:23">
      <c r="C26855" t="e">
        <f>VLOOKUP(B26855,LISTAS!A26813:B26880,2,0)</f>
        <v>#N/A</v>
      </c>
      <c r="W26855" s="35" t="e">
        <f>VLOOKUP(V26855,LISTAS!$M$2:$N$18,2,0)</f>
        <v>#N/A</v>
      </c>
    </row>
    <row r="26856" spans="3:23">
      <c r="C26856" t="e">
        <f>VLOOKUP(B26856,LISTAS!A26814:B26881,2,0)</f>
        <v>#N/A</v>
      </c>
      <c r="W26856" s="35" t="e">
        <f>VLOOKUP(V26856,LISTAS!$M$2:$N$18,2,0)</f>
        <v>#N/A</v>
      </c>
    </row>
    <row r="26857" spans="3:23">
      <c r="C26857" t="e">
        <f>VLOOKUP(B26857,LISTAS!A26815:B26882,2,0)</f>
        <v>#N/A</v>
      </c>
      <c r="W26857" s="35" t="e">
        <f>VLOOKUP(V26857,LISTAS!$M$2:$N$18,2,0)</f>
        <v>#N/A</v>
      </c>
    </row>
    <row r="26858" spans="3:23">
      <c r="C26858" t="e">
        <f>VLOOKUP(B26858,LISTAS!A26816:B26883,2,0)</f>
        <v>#N/A</v>
      </c>
      <c r="W26858" s="35" t="e">
        <f>VLOOKUP(V26858,LISTAS!$M$2:$N$18,2,0)</f>
        <v>#N/A</v>
      </c>
    </row>
    <row r="26859" spans="3:23">
      <c r="C26859" t="e">
        <f>VLOOKUP(B26859,LISTAS!A26817:B26884,2,0)</f>
        <v>#N/A</v>
      </c>
      <c r="W26859" s="35" t="e">
        <f>VLOOKUP(V26859,LISTAS!$M$2:$N$18,2,0)</f>
        <v>#N/A</v>
      </c>
    </row>
    <row r="26860" spans="3:23">
      <c r="C26860" t="e">
        <f>VLOOKUP(B26860,LISTAS!A26818:B26885,2,0)</f>
        <v>#N/A</v>
      </c>
      <c r="W26860" s="35" t="e">
        <f>VLOOKUP(V26860,LISTAS!$M$2:$N$18,2,0)</f>
        <v>#N/A</v>
      </c>
    </row>
    <row r="26861" spans="3:23">
      <c r="C26861" t="e">
        <f>VLOOKUP(B26861,LISTAS!A26819:B26886,2,0)</f>
        <v>#N/A</v>
      </c>
      <c r="W26861" s="35" t="e">
        <f>VLOOKUP(V26861,LISTAS!$M$2:$N$18,2,0)</f>
        <v>#N/A</v>
      </c>
    </row>
    <row r="26862" spans="3:23">
      <c r="C26862" t="e">
        <f>VLOOKUP(B26862,LISTAS!A26820:B26887,2,0)</f>
        <v>#N/A</v>
      </c>
      <c r="W26862" s="35" t="e">
        <f>VLOOKUP(V26862,LISTAS!$M$2:$N$18,2,0)</f>
        <v>#N/A</v>
      </c>
    </row>
    <row r="26863" spans="3:23">
      <c r="C26863" t="e">
        <f>VLOOKUP(B26863,LISTAS!A26821:B26888,2,0)</f>
        <v>#N/A</v>
      </c>
      <c r="W26863" s="35" t="e">
        <f>VLOOKUP(V26863,LISTAS!$M$2:$N$18,2,0)</f>
        <v>#N/A</v>
      </c>
    </row>
    <row r="26864" spans="3:23">
      <c r="C26864" t="e">
        <f>VLOOKUP(B26864,LISTAS!A26822:B26889,2,0)</f>
        <v>#N/A</v>
      </c>
      <c r="W26864" s="35" t="e">
        <f>VLOOKUP(V26864,LISTAS!$M$2:$N$18,2,0)</f>
        <v>#N/A</v>
      </c>
    </row>
    <row r="26865" spans="3:23">
      <c r="C26865" t="e">
        <f>VLOOKUP(B26865,LISTAS!A26823:B26890,2,0)</f>
        <v>#N/A</v>
      </c>
      <c r="W26865" s="35" t="e">
        <f>VLOOKUP(V26865,LISTAS!$M$2:$N$18,2,0)</f>
        <v>#N/A</v>
      </c>
    </row>
    <row r="26866" spans="3:23">
      <c r="C26866" t="e">
        <f>VLOOKUP(B26866,LISTAS!A26824:B26891,2,0)</f>
        <v>#N/A</v>
      </c>
      <c r="W26866" s="35" t="e">
        <f>VLOOKUP(V26866,LISTAS!$M$2:$N$18,2,0)</f>
        <v>#N/A</v>
      </c>
    </row>
    <row r="26867" spans="3:23">
      <c r="C26867" t="e">
        <f>VLOOKUP(B26867,LISTAS!A26825:B26892,2,0)</f>
        <v>#N/A</v>
      </c>
      <c r="W26867" s="35" t="e">
        <f>VLOOKUP(V26867,LISTAS!$M$2:$N$18,2,0)</f>
        <v>#N/A</v>
      </c>
    </row>
    <row r="26868" spans="3:23">
      <c r="C26868" t="e">
        <f>VLOOKUP(B26868,LISTAS!A26826:B26893,2,0)</f>
        <v>#N/A</v>
      </c>
      <c r="W26868" s="35" t="e">
        <f>VLOOKUP(V26868,LISTAS!$M$2:$N$18,2,0)</f>
        <v>#N/A</v>
      </c>
    </row>
    <row r="26869" spans="3:23">
      <c r="C26869" t="e">
        <f>VLOOKUP(B26869,LISTAS!A26827:B26894,2,0)</f>
        <v>#N/A</v>
      </c>
      <c r="W26869" s="35" t="e">
        <f>VLOOKUP(V26869,LISTAS!$M$2:$N$18,2,0)</f>
        <v>#N/A</v>
      </c>
    </row>
    <row r="26870" spans="3:23">
      <c r="C26870" t="e">
        <f>VLOOKUP(B26870,LISTAS!A26828:B26895,2,0)</f>
        <v>#N/A</v>
      </c>
      <c r="W26870" s="35" t="e">
        <f>VLOOKUP(V26870,LISTAS!$M$2:$N$18,2,0)</f>
        <v>#N/A</v>
      </c>
    </row>
    <row r="26871" spans="3:23">
      <c r="C26871" t="e">
        <f>VLOOKUP(B26871,LISTAS!A26829:B26896,2,0)</f>
        <v>#N/A</v>
      </c>
      <c r="W26871" s="35" t="e">
        <f>VLOOKUP(V26871,LISTAS!$M$2:$N$18,2,0)</f>
        <v>#N/A</v>
      </c>
    </row>
    <row r="26872" spans="3:23">
      <c r="C26872" t="e">
        <f>VLOOKUP(B26872,LISTAS!A26830:B26897,2,0)</f>
        <v>#N/A</v>
      </c>
      <c r="W26872" s="35" t="e">
        <f>VLOOKUP(V26872,LISTAS!$M$2:$N$18,2,0)</f>
        <v>#N/A</v>
      </c>
    </row>
    <row r="26873" spans="3:23">
      <c r="C26873" t="e">
        <f>VLOOKUP(B26873,LISTAS!A26831:B26898,2,0)</f>
        <v>#N/A</v>
      </c>
      <c r="W26873" s="35" t="e">
        <f>VLOOKUP(V26873,LISTAS!$M$2:$N$18,2,0)</f>
        <v>#N/A</v>
      </c>
    </row>
    <row r="26874" spans="3:23">
      <c r="C26874" t="e">
        <f>VLOOKUP(B26874,LISTAS!A26832:B26899,2,0)</f>
        <v>#N/A</v>
      </c>
      <c r="W26874" s="35" t="e">
        <f>VLOOKUP(V26874,LISTAS!$M$2:$N$18,2,0)</f>
        <v>#N/A</v>
      </c>
    </row>
    <row r="26875" spans="3:23">
      <c r="C26875" t="e">
        <f>VLOOKUP(B26875,LISTAS!A26833:B26900,2,0)</f>
        <v>#N/A</v>
      </c>
      <c r="W26875" s="35" t="e">
        <f>VLOOKUP(V26875,LISTAS!$M$2:$N$18,2,0)</f>
        <v>#N/A</v>
      </c>
    </row>
    <row r="26876" spans="3:23">
      <c r="C26876" t="e">
        <f>VLOOKUP(B26876,LISTAS!A26834:B26901,2,0)</f>
        <v>#N/A</v>
      </c>
      <c r="W26876" s="35" t="e">
        <f>VLOOKUP(V26876,LISTAS!$M$2:$N$18,2,0)</f>
        <v>#N/A</v>
      </c>
    </row>
    <row r="26877" spans="3:23">
      <c r="C26877" t="e">
        <f>VLOOKUP(B26877,LISTAS!A26835:B26902,2,0)</f>
        <v>#N/A</v>
      </c>
      <c r="W26877" s="35" t="e">
        <f>VLOOKUP(V26877,LISTAS!$M$2:$N$18,2,0)</f>
        <v>#N/A</v>
      </c>
    </row>
    <row r="26878" spans="3:23">
      <c r="C26878" t="e">
        <f>VLOOKUP(B26878,LISTAS!A26836:B26903,2,0)</f>
        <v>#N/A</v>
      </c>
      <c r="W26878" s="35" t="e">
        <f>VLOOKUP(V26878,LISTAS!$M$2:$N$18,2,0)</f>
        <v>#N/A</v>
      </c>
    </row>
    <row r="26879" spans="3:23">
      <c r="C26879" t="e">
        <f>VLOOKUP(B26879,LISTAS!A26837:B26904,2,0)</f>
        <v>#N/A</v>
      </c>
      <c r="W26879" s="35" t="e">
        <f>VLOOKUP(V26879,LISTAS!$M$2:$N$18,2,0)</f>
        <v>#N/A</v>
      </c>
    </row>
    <row r="26880" spans="3:23">
      <c r="C26880" t="e">
        <f>VLOOKUP(B26880,LISTAS!A26838:B26905,2,0)</f>
        <v>#N/A</v>
      </c>
      <c r="W26880" s="35" t="e">
        <f>VLOOKUP(V26880,LISTAS!$M$2:$N$18,2,0)</f>
        <v>#N/A</v>
      </c>
    </row>
    <row r="26881" spans="3:23">
      <c r="C26881" t="e">
        <f>VLOOKUP(B26881,LISTAS!A26839:B26906,2,0)</f>
        <v>#N/A</v>
      </c>
      <c r="W26881" s="35" t="e">
        <f>VLOOKUP(V26881,LISTAS!$M$2:$N$18,2,0)</f>
        <v>#N/A</v>
      </c>
    </row>
    <row r="26882" spans="3:23">
      <c r="C26882" t="e">
        <f>VLOOKUP(B26882,LISTAS!A26840:B26907,2,0)</f>
        <v>#N/A</v>
      </c>
      <c r="W26882" s="35" t="e">
        <f>VLOOKUP(V26882,LISTAS!$M$2:$N$18,2,0)</f>
        <v>#N/A</v>
      </c>
    </row>
    <row r="26883" spans="3:23">
      <c r="C26883" t="e">
        <f>VLOOKUP(B26883,LISTAS!A26841:B26908,2,0)</f>
        <v>#N/A</v>
      </c>
      <c r="W26883" s="35" t="e">
        <f>VLOOKUP(V26883,LISTAS!$M$2:$N$18,2,0)</f>
        <v>#N/A</v>
      </c>
    </row>
    <row r="26884" spans="3:23">
      <c r="C26884" t="e">
        <f>VLOOKUP(B26884,LISTAS!A26842:B26909,2,0)</f>
        <v>#N/A</v>
      </c>
      <c r="W26884" s="35" t="e">
        <f>VLOOKUP(V26884,LISTAS!$M$2:$N$18,2,0)</f>
        <v>#N/A</v>
      </c>
    </row>
    <row r="26885" spans="3:23">
      <c r="C26885" t="e">
        <f>VLOOKUP(B26885,LISTAS!A26843:B26910,2,0)</f>
        <v>#N/A</v>
      </c>
      <c r="W26885" s="35" t="e">
        <f>VLOOKUP(V26885,LISTAS!$M$2:$N$18,2,0)</f>
        <v>#N/A</v>
      </c>
    </row>
    <row r="26886" spans="3:23">
      <c r="C26886" t="e">
        <f>VLOOKUP(B26886,LISTAS!A26844:B26911,2,0)</f>
        <v>#N/A</v>
      </c>
      <c r="W26886" s="35" t="e">
        <f>VLOOKUP(V26886,LISTAS!$M$2:$N$18,2,0)</f>
        <v>#N/A</v>
      </c>
    </row>
    <row r="26887" spans="3:23">
      <c r="C26887" t="e">
        <f>VLOOKUP(B26887,LISTAS!A26845:B26912,2,0)</f>
        <v>#N/A</v>
      </c>
      <c r="W26887" s="35" t="e">
        <f>VLOOKUP(V26887,LISTAS!$M$2:$N$18,2,0)</f>
        <v>#N/A</v>
      </c>
    </row>
    <row r="26888" spans="3:23">
      <c r="C26888" t="e">
        <f>VLOOKUP(B26888,LISTAS!A26846:B26913,2,0)</f>
        <v>#N/A</v>
      </c>
      <c r="W26888" s="35" t="e">
        <f>VLOOKUP(V26888,LISTAS!$M$2:$N$18,2,0)</f>
        <v>#N/A</v>
      </c>
    </row>
    <row r="26889" spans="3:23">
      <c r="C26889" t="e">
        <f>VLOOKUP(B26889,LISTAS!A26847:B26914,2,0)</f>
        <v>#N/A</v>
      </c>
      <c r="W26889" s="35" t="e">
        <f>VLOOKUP(V26889,LISTAS!$M$2:$N$18,2,0)</f>
        <v>#N/A</v>
      </c>
    </row>
    <row r="26890" spans="3:23">
      <c r="C26890" t="e">
        <f>VLOOKUP(B26890,LISTAS!A26848:B26915,2,0)</f>
        <v>#N/A</v>
      </c>
      <c r="W26890" s="35" t="e">
        <f>VLOOKUP(V26890,LISTAS!$M$2:$N$18,2,0)</f>
        <v>#N/A</v>
      </c>
    </row>
    <row r="26891" spans="3:23">
      <c r="C26891" t="e">
        <f>VLOOKUP(B26891,LISTAS!A26849:B26916,2,0)</f>
        <v>#N/A</v>
      </c>
      <c r="W26891" s="35" t="e">
        <f>VLOOKUP(V26891,LISTAS!$M$2:$N$18,2,0)</f>
        <v>#N/A</v>
      </c>
    </row>
    <row r="26892" spans="3:23">
      <c r="C26892" t="e">
        <f>VLOOKUP(B26892,LISTAS!A26850:B26917,2,0)</f>
        <v>#N/A</v>
      </c>
      <c r="W26892" s="35" t="e">
        <f>VLOOKUP(V26892,LISTAS!$M$2:$N$18,2,0)</f>
        <v>#N/A</v>
      </c>
    </row>
    <row r="26893" spans="3:23">
      <c r="C26893" t="e">
        <f>VLOOKUP(B26893,LISTAS!A26851:B26918,2,0)</f>
        <v>#N/A</v>
      </c>
      <c r="W26893" s="35" t="e">
        <f>VLOOKUP(V26893,LISTAS!$M$2:$N$18,2,0)</f>
        <v>#N/A</v>
      </c>
    </row>
    <row r="26894" spans="3:23">
      <c r="C26894" t="e">
        <f>VLOOKUP(B26894,LISTAS!A26852:B26919,2,0)</f>
        <v>#N/A</v>
      </c>
      <c r="W26894" s="35" t="e">
        <f>VLOOKUP(V26894,LISTAS!$M$2:$N$18,2,0)</f>
        <v>#N/A</v>
      </c>
    </row>
    <row r="26895" spans="3:23">
      <c r="C26895" t="e">
        <f>VLOOKUP(B26895,LISTAS!A26853:B26920,2,0)</f>
        <v>#N/A</v>
      </c>
      <c r="W26895" s="35" t="e">
        <f>VLOOKUP(V26895,LISTAS!$M$2:$N$18,2,0)</f>
        <v>#N/A</v>
      </c>
    </row>
    <row r="26896" spans="3:23">
      <c r="C26896" t="e">
        <f>VLOOKUP(B26896,LISTAS!A26854:B26921,2,0)</f>
        <v>#N/A</v>
      </c>
      <c r="W26896" s="35" t="e">
        <f>VLOOKUP(V26896,LISTAS!$M$2:$N$18,2,0)</f>
        <v>#N/A</v>
      </c>
    </row>
    <row r="26897" spans="3:23">
      <c r="C26897" t="e">
        <f>VLOOKUP(B26897,LISTAS!A26855:B26922,2,0)</f>
        <v>#N/A</v>
      </c>
      <c r="W26897" s="35" t="e">
        <f>VLOOKUP(V26897,LISTAS!$M$2:$N$18,2,0)</f>
        <v>#N/A</v>
      </c>
    </row>
    <row r="26898" spans="3:23">
      <c r="C26898" t="e">
        <f>VLOOKUP(B26898,LISTAS!A26856:B26923,2,0)</f>
        <v>#N/A</v>
      </c>
      <c r="W26898" s="35" t="e">
        <f>VLOOKUP(V26898,LISTAS!$M$2:$N$18,2,0)</f>
        <v>#N/A</v>
      </c>
    </row>
    <row r="26899" spans="3:23">
      <c r="C26899" t="e">
        <f>VLOOKUP(B26899,LISTAS!A26857:B26924,2,0)</f>
        <v>#N/A</v>
      </c>
      <c r="W26899" s="35" t="e">
        <f>VLOOKUP(V26899,LISTAS!$M$2:$N$18,2,0)</f>
        <v>#N/A</v>
      </c>
    </row>
    <row r="26900" spans="3:23">
      <c r="C26900" t="e">
        <f>VLOOKUP(B26900,LISTAS!A26858:B26925,2,0)</f>
        <v>#N/A</v>
      </c>
      <c r="W26900" s="35" t="e">
        <f>VLOOKUP(V26900,LISTAS!$M$2:$N$18,2,0)</f>
        <v>#N/A</v>
      </c>
    </row>
    <row r="26901" spans="3:23">
      <c r="C26901" t="e">
        <f>VLOOKUP(B26901,LISTAS!A26859:B26926,2,0)</f>
        <v>#N/A</v>
      </c>
      <c r="W26901" s="35" t="e">
        <f>VLOOKUP(V26901,LISTAS!$M$2:$N$18,2,0)</f>
        <v>#N/A</v>
      </c>
    </row>
    <row r="26902" spans="3:23">
      <c r="C26902" t="e">
        <f>VLOOKUP(B26902,LISTAS!A26860:B26927,2,0)</f>
        <v>#N/A</v>
      </c>
      <c r="W26902" s="35" t="e">
        <f>VLOOKUP(V26902,LISTAS!$M$2:$N$18,2,0)</f>
        <v>#N/A</v>
      </c>
    </row>
    <row r="26903" spans="3:23">
      <c r="C26903" t="e">
        <f>VLOOKUP(B26903,LISTAS!A26861:B26928,2,0)</f>
        <v>#N/A</v>
      </c>
      <c r="W26903" s="35" t="e">
        <f>VLOOKUP(V26903,LISTAS!$M$2:$N$18,2,0)</f>
        <v>#N/A</v>
      </c>
    </row>
    <row r="26904" spans="3:23">
      <c r="C26904" t="e">
        <f>VLOOKUP(B26904,LISTAS!A26862:B26929,2,0)</f>
        <v>#N/A</v>
      </c>
      <c r="W26904" s="35" t="e">
        <f>VLOOKUP(V26904,LISTAS!$M$2:$N$18,2,0)</f>
        <v>#N/A</v>
      </c>
    </row>
    <row r="26905" spans="3:23">
      <c r="C26905" t="e">
        <f>VLOOKUP(B26905,LISTAS!A26863:B26930,2,0)</f>
        <v>#N/A</v>
      </c>
      <c r="W26905" s="35" t="e">
        <f>VLOOKUP(V26905,LISTAS!$M$2:$N$18,2,0)</f>
        <v>#N/A</v>
      </c>
    </row>
    <row r="26906" spans="3:23">
      <c r="C26906" t="e">
        <f>VLOOKUP(B26906,LISTAS!A26864:B26931,2,0)</f>
        <v>#N/A</v>
      </c>
      <c r="W26906" s="35" t="e">
        <f>VLOOKUP(V26906,LISTAS!$M$2:$N$18,2,0)</f>
        <v>#N/A</v>
      </c>
    </row>
    <row r="26907" spans="3:23">
      <c r="C26907" t="e">
        <f>VLOOKUP(B26907,LISTAS!A26865:B26932,2,0)</f>
        <v>#N/A</v>
      </c>
      <c r="W26907" s="35" t="e">
        <f>VLOOKUP(V26907,LISTAS!$M$2:$N$18,2,0)</f>
        <v>#N/A</v>
      </c>
    </row>
    <row r="26908" spans="3:23">
      <c r="C26908" t="e">
        <f>VLOOKUP(B26908,LISTAS!A26866:B26933,2,0)</f>
        <v>#N/A</v>
      </c>
      <c r="W26908" s="35" t="e">
        <f>VLOOKUP(V26908,LISTAS!$M$2:$N$18,2,0)</f>
        <v>#N/A</v>
      </c>
    </row>
    <row r="26909" spans="3:23">
      <c r="C26909" t="e">
        <f>VLOOKUP(B26909,LISTAS!A26867:B26934,2,0)</f>
        <v>#N/A</v>
      </c>
      <c r="W26909" s="35" t="e">
        <f>VLOOKUP(V26909,LISTAS!$M$2:$N$18,2,0)</f>
        <v>#N/A</v>
      </c>
    </row>
    <row r="26910" spans="3:23">
      <c r="C26910" t="e">
        <f>VLOOKUP(B26910,LISTAS!A26868:B26935,2,0)</f>
        <v>#N/A</v>
      </c>
      <c r="W26910" s="35" t="e">
        <f>VLOOKUP(V26910,LISTAS!$M$2:$N$18,2,0)</f>
        <v>#N/A</v>
      </c>
    </row>
    <row r="26911" spans="3:23">
      <c r="C26911" t="e">
        <f>VLOOKUP(B26911,LISTAS!A26869:B26936,2,0)</f>
        <v>#N/A</v>
      </c>
      <c r="W26911" s="35" t="e">
        <f>VLOOKUP(V26911,LISTAS!$M$2:$N$18,2,0)</f>
        <v>#N/A</v>
      </c>
    </row>
    <row r="26912" spans="3:23">
      <c r="C26912" t="e">
        <f>VLOOKUP(B26912,LISTAS!A26870:B26937,2,0)</f>
        <v>#N/A</v>
      </c>
      <c r="W26912" s="35" t="e">
        <f>VLOOKUP(V26912,LISTAS!$M$2:$N$18,2,0)</f>
        <v>#N/A</v>
      </c>
    </row>
    <row r="26913" spans="3:23">
      <c r="C26913" t="e">
        <f>VLOOKUP(B26913,LISTAS!A26871:B26938,2,0)</f>
        <v>#N/A</v>
      </c>
      <c r="W26913" s="35" t="e">
        <f>VLOOKUP(V26913,LISTAS!$M$2:$N$18,2,0)</f>
        <v>#N/A</v>
      </c>
    </row>
    <row r="26914" spans="3:23">
      <c r="C26914" t="e">
        <f>VLOOKUP(B26914,LISTAS!A26872:B26939,2,0)</f>
        <v>#N/A</v>
      </c>
      <c r="W26914" s="35" t="e">
        <f>VLOOKUP(V26914,LISTAS!$M$2:$N$18,2,0)</f>
        <v>#N/A</v>
      </c>
    </row>
    <row r="26915" spans="3:23">
      <c r="C26915" t="e">
        <f>VLOOKUP(B26915,LISTAS!A26873:B26940,2,0)</f>
        <v>#N/A</v>
      </c>
      <c r="W26915" s="35" t="e">
        <f>VLOOKUP(V26915,LISTAS!$M$2:$N$18,2,0)</f>
        <v>#N/A</v>
      </c>
    </row>
    <row r="26916" spans="3:23">
      <c r="C26916" t="e">
        <f>VLOOKUP(B26916,LISTAS!A26874:B26941,2,0)</f>
        <v>#N/A</v>
      </c>
      <c r="W26916" s="35" t="e">
        <f>VLOOKUP(V26916,LISTAS!$M$2:$N$18,2,0)</f>
        <v>#N/A</v>
      </c>
    </row>
    <row r="26917" spans="3:23">
      <c r="C26917" t="e">
        <f>VLOOKUP(B26917,LISTAS!A26875:B26942,2,0)</f>
        <v>#N/A</v>
      </c>
      <c r="W26917" s="35" t="e">
        <f>VLOOKUP(V26917,LISTAS!$M$2:$N$18,2,0)</f>
        <v>#N/A</v>
      </c>
    </row>
    <row r="26918" spans="3:23">
      <c r="C26918" t="e">
        <f>VLOOKUP(B26918,LISTAS!A26876:B26943,2,0)</f>
        <v>#N/A</v>
      </c>
      <c r="W26918" s="35" t="e">
        <f>VLOOKUP(V26918,LISTAS!$M$2:$N$18,2,0)</f>
        <v>#N/A</v>
      </c>
    </row>
    <row r="26919" spans="3:23">
      <c r="C26919" t="e">
        <f>VLOOKUP(B26919,LISTAS!A26877:B26944,2,0)</f>
        <v>#N/A</v>
      </c>
      <c r="W26919" s="35" t="e">
        <f>VLOOKUP(V26919,LISTAS!$M$2:$N$18,2,0)</f>
        <v>#N/A</v>
      </c>
    </row>
    <row r="26920" spans="3:23">
      <c r="C26920" t="e">
        <f>VLOOKUP(B26920,LISTAS!A26878:B26945,2,0)</f>
        <v>#N/A</v>
      </c>
      <c r="W26920" s="35" t="e">
        <f>VLOOKUP(V26920,LISTAS!$M$2:$N$18,2,0)</f>
        <v>#N/A</v>
      </c>
    </row>
    <row r="26921" spans="3:23">
      <c r="C26921" t="e">
        <f>VLOOKUP(B26921,LISTAS!A26879:B26946,2,0)</f>
        <v>#N/A</v>
      </c>
      <c r="W26921" s="35" t="e">
        <f>VLOOKUP(V26921,LISTAS!$M$2:$N$18,2,0)</f>
        <v>#N/A</v>
      </c>
    </row>
    <row r="26922" spans="3:23">
      <c r="C26922" t="e">
        <f>VLOOKUP(B26922,LISTAS!A26880:B26947,2,0)</f>
        <v>#N/A</v>
      </c>
      <c r="W26922" s="35" t="e">
        <f>VLOOKUP(V26922,LISTAS!$M$2:$N$18,2,0)</f>
        <v>#N/A</v>
      </c>
    </row>
    <row r="26923" spans="3:23">
      <c r="C26923" t="e">
        <f>VLOOKUP(B26923,LISTAS!A26881:B26948,2,0)</f>
        <v>#N/A</v>
      </c>
      <c r="W26923" s="35" t="e">
        <f>VLOOKUP(V26923,LISTAS!$M$2:$N$18,2,0)</f>
        <v>#N/A</v>
      </c>
    </row>
    <row r="26924" spans="3:23">
      <c r="C26924" t="e">
        <f>VLOOKUP(B26924,LISTAS!A26882:B26949,2,0)</f>
        <v>#N/A</v>
      </c>
      <c r="W26924" s="35" t="e">
        <f>VLOOKUP(V26924,LISTAS!$M$2:$N$18,2,0)</f>
        <v>#N/A</v>
      </c>
    </row>
    <row r="26925" spans="3:23">
      <c r="C26925" t="e">
        <f>VLOOKUP(B26925,LISTAS!A26883:B26950,2,0)</f>
        <v>#N/A</v>
      </c>
      <c r="W26925" s="35" t="e">
        <f>VLOOKUP(V26925,LISTAS!$M$2:$N$18,2,0)</f>
        <v>#N/A</v>
      </c>
    </row>
    <row r="26926" spans="3:23">
      <c r="C26926" t="e">
        <f>VLOOKUP(B26926,LISTAS!A26884:B26951,2,0)</f>
        <v>#N/A</v>
      </c>
      <c r="W26926" s="35" t="e">
        <f>VLOOKUP(V26926,LISTAS!$M$2:$N$18,2,0)</f>
        <v>#N/A</v>
      </c>
    </row>
    <row r="26927" spans="3:23">
      <c r="C26927" t="e">
        <f>VLOOKUP(B26927,LISTAS!A26885:B26952,2,0)</f>
        <v>#N/A</v>
      </c>
      <c r="W26927" s="35" t="e">
        <f>VLOOKUP(V26927,LISTAS!$M$2:$N$18,2,0)</f>
        <v>#N/A</v>
      </c>
    </row>
    <row r="26928" spans="3:23">
      <c r="C26928" t="e">
        <f>VLOOKUP(B26928,LISTAS!A26886:B26953,2,0)</f>
        <v>#N/A</v>
      </c>
      <c r="W26928" s="35" t="e">
        <f>VLOOKUP(V26928,LISTAS!$M$2:$N$18,2,0)</f>
        <v>#N/A</v>
      </c>
    </row>
    <row r="26929" spans="3:23">
      <c r="C26929" t="e">
        <f>VLOOKUP(B26929,LISTAS!A26887:B26954,2,0)</f>
        <v>#N/A</v>
      </c>
      <c r="W26929" s="35" t="e">
        <f>VLOOKUP(V26929,LISTAS!$M$2:$N$18,2,0)</f>
        <v>#N/A</v>
      </c>
    </row>
    <row r="26930" spans="3:23">
      <c r="C26930" t="e">
        <f>VLOOKUP(B26930,LISTAS!A26888:B26955,2,0)</f>
        <v>#N/A</v>
      </c>
      <c r="W26930" s="35" t="e">
        <f>VLOOKUP(V26930,LISTAS!$M$2:$N$18,2,0)</f>
        <v>#N/A</v>
      </c>
    </row>
    <row r="26931" spans="3:23">
      <c r="C26931" t="e">
        <f>VLOOKUP(B26931,LISTAS!A26889:B26956,2,0)</f>
        <v>#N/A</v>
      </c>
      <c r="W26931" s="35" t="e">
        <f>VLOOKUP(V26931,LISTAS!$M$2:$N$18,2,0)</f>
        <v>#N/A</v>
      </c>
    </row>
    <row r="26932" spans="3:23">
      <c r="C26932" t="e">
        <f>VLOOKUP(B26932,LISTAS!A26890:B26957,2,0)</f>
        <v>#N/A</v>
      </c>
      <c r="W26932" s="35" t="e">
        <f>VLOOKUP(V26932,LISTAS!$M$2:$N$18,2,0)</f>
        <v>#N/A</v>
      </c>
    </row>
    <row r="26933" spans="3:23">
      <c r="C26933" t="e">
        <f>VLOOKUP(B26933,LISTAS!A26891:B26958,2,0)</f>
        <v>#N/A</v>
      </c>
      <c r="W26933" s="35" t="e">
        <f>VLOOKUP(V26933,LISTAS!$M$2:$N$18,2,0)</f>
        <v>#N/A</v>
      </c>
    </row>
    <row r="26934" spans="3:23">
      <c r="C26934" t="e">
        <f>VLOOKUP(B26934,LISTAS!A26892:B26959,2,0)</f>
        <v>#N/A</v>
      </c>
      <c r="W26934" s="35" t="e">
        <f>VLOOKUP(V26934,LISTAS!$M$2:$N$18,2,0)</f>
        <v>#N/A</v>
      </c>
    </row>
    <row r="26935" spans="3:23">
      <c r="C26935" t="e">
        <f>VLOOKUP(B26935,LISTAS!A26893:B26960,2,0)</f>
        <v>#N/A</v>
      </c>
      <c r="W26935" s="35" t="e">
        <f>VLOOKUP(V26935,LISTAS!$M$2:$N$18,2,0)</f>
        <v>#N/A</v>
      </c>
    </row>
    <row r="26936" spans="3:23">
      <c r="C26936" t="e">
        <f>VLOOKUP(B26936,LISTAS!A26894:B26961,2,0)</f>
        <v>#N/A</v>
      </c>
      <c r="W26936" s="35" t="e">
        <f>VLOOKUP(V26936,LISTAS!$M$2:$N$18,2,0)</f>
        <v>#N/A</v>
      </c>
    </row>
    <row r="26937" spans="3:23">
      <c r="C26937" t="e">
        <f>VLOOKUP(B26937,LISTAS!A26895:B26962,2,0)</f>
        <v>#N/A</v>
      </c>
      <c r="W26937" s="35" t="e">
        <f>VLOOKUP(V26937,LISTAS!$M$2:$N$18,2,0)</f>
        <v>#N/A</v>
      </c>
    </row>
    <row r="26938" spans="3:23">
      <c r="C26938" t="e">
        <f>VLOOKUP(B26938,LISTAS!A26896:B26963,2,0)</f>
        <v>#N/A</v>
      </c>
      <c r="W26938" s="35" t="e">
        <f>VLOOKUP(V26938,LISTAS!$M$2:$N$18,2,0)</f>
        <v>#N/A</v>
      </c>
    </row>
    <row r="26939" spans="3:23">
      <c r="C26939" t="e">
        <f>VLOOKUP(B26939,LISTAS!A26897:B26964,2,0)</f>
        <v>#N/A</v>
      </c>
      <c r="W26939" s="35" t="e">
        <f>VLOOKUP(V26939,LISTAS!$M$2:$N$18,2,0)</f>
        <v>#N/A</v>
      </c>
    </row>
    <row r="26940" spans="3:23">
      <c r="C26940" t="e">
        <f>VLOOKUP(B26940,LISTAS!A26898:B26965,2,0)</f>
        <v>#N/A</v>
      </c>
      <c r="W26940" s="35" t="e">
        <f>VLOOKUP(V26940,LISTAS!$M$2:$N$18,2,0)</f>
        <v>#N/A</v>
      </c>
    </row>
    <row r="26941" spans="3:23">
      <c r="C26941" t="e">
        <f>VLOOKUP(B26941,LISTAS!A26899:B26966,2,0)</f>
        <v>#N/A</v>
      </c>
      <c r="W26941" s="35" t="e">
        <f>VLOOKUP(V26941,LISTAS!$M$2:$N$18,2,0)</f>
        <v>#N/A</v>
      </c>
    </row>
    <row r="26942" spans="3:23">
      <c r="C26942" t="e">
        <f>VLOOKUP(B26942,LISTAS!A26900:B26967,2,0)</f>
        <v>#N/A</v>
      </c>
      <c r="W26942" s="35" t="e">
        <f>VLOOKUP(V26942,LISTAS!$M$2:$N$18,2,0)</f>
        <v>#N/A</v>
      </c>
    </row>
    <row r="26943" spans="3:23">
      <c r="C26943" t="e">
        <f>VLOOKUP(B26943,LISTAS!A26901:B26968,2,0)</f>
        <v>#N/A</v>
      </c>
      <c r="W26943" s="35" t="e">
        <f>VLOOKUP(V26943,LISTAS!$M$2:$N$18,2,0)</f>
        <v>#N/A</v>
      </c>
    </row>
    <row r="26944" spans="3:23">
      <c r="C26944" t="e">
        <f>VLOOKUP(B26944,LISTAS!A26902:B26969,2,0)</f>
        <v>#N/A</v>
      </c>
      <c r="W26944" s="35" t="e">
        <f>VLOOKUP(V26944,LISTAS!$M$2:$N$18,2,0)</f>
        <v>#N/A</v>
      </c>
    </row>
    <row r="26945" spans="3:23">
      <c r="C26945" t="e">
        <f>VLOOKUP(B26945,LISTAS!A26903:B26970,2,0)</f>
        <v>#N/A</v>
      </c>
      <c r="W26945" s="35" t="e">
        <f>VLOOKUP(V26945,LISTAS!$M$2:$N$18,2,0)</f>
        <v>#N/A</v>
      </c>
    </row>
    <row r="26946" spans="3:23">
      <c r="C26946" t="e">
        <f>VLOOKUP(B26946,LISTAS!A26904:B26971,2,0)</f>
        <v>#N/A</v>
      </c>
      <c r="W26946" s="35" t="e">
        <f>VLOOKUP(V26946,LISTAS!$M$2:$N$18,2,0)</f>
        <v>#N/A</v>
      </c>
    </row>
    <row r="26947" spans="3:23">
      <c r="C26947" t="e">
        <f>VLOOKUP(B26947,LISTAS!A26905:B26972,2,0)</f>
        <v>#N/A</v>
      </c>
      <c r="W26947" s="35" t="e">
        <f>VLOOKUP(V26947,LISTAS!$M$2:$N$18,2,0)</f>
        <v>#N/A</v>
      </c>
    </row>
    <row r="26948" spans="3:23">
      <c r="C26948" t="e">
        <f>VLOOKUP(B26948,LISTAS!A26906:B26973,2,0)</f>
        <v>#N/A</v>
      </c>
      <c r="W26948" s="35" t="e">
        <f>VLOOKUP(V26948,LISTAS!$M$2:$N$18,2,0)</f>
        <v>#N/A</v>
      </c>
    </row>
    <row r="26949" spans="3:23">
      <c r="C26949" t="e">
        <f>VLOOKUP(B26949,LISTAS!A26907:B26974,2,0)</f>
        <v>#N/A</v>
      </c>
      <c r="W26949" s="35" t="e">
        <f>VLOOKUP(V26949,LISTAS!$M$2:$N$18,2,0)</f>
        <v>#N/A</v>
      </c>
    </row>
    <row r="26950" spans="3:23">
      <c r="C26950" t="e">
        <f>VLOOKUP(B26950,LISTAS!A26908:B26975,2,0)</f>
        <v>#N/A</v>
      </c>
      <c r="W26950" s="35" t="e">
        <f>VLOOKUP(V26950,LISTAS!$M$2:$N$18,2,0)</f>
        <v>#N/A</v>
      </c>
    </row>
    <row r="26951" spans="3:23">
      <c r="C26951" t="e">
        <f>VLOOKUP(B26951,LISTAS!A26909:B26976,2,0)</f>
        <v>#N/A</v>
      </c>
      <c r="W26951" s="35" t="e">
        <f>VLOOKUP(V26951,LISTAS!$M$2:$N$18,2,0)</f>
        <v>#N/A</v>
      </c>
    </row>
    <row r="26952" spans="3:23">
      <c r="C26952" t="e">
        <f>VLOOKUP(B26952,LISTAS!A26910:B26977,2,0)</f>
        <v>#N/A</v>
      </c>
      <c r="W26952" s="35" t="e">
        <f>VLOOKUP(V26952,LISTAS!$M$2:$N$18,2,0)</f>
        <v>#N/A</v>
      </c>
    </row>
    <row r="26953" spans="3:23">
      <c r="C26953" t="e">
        <f>VLOOKUP(B26953,LISTAS!A26911:B26978,2,0)</f>
        <v>#N/A</v>
      </c>
      <c r="W26953" s="35" t="e">
        <f>VLOOKUP(V26953,LISTAS!$M$2:$N$18,2,0)</f>
        <v>#N/A</v>
      </c>
    </row>
    <row r="26954" spans="3:23">
      <c r="C26954" t="e">
        <f>VLOOKUP(B26954,LISTAS!A26912:B26979,2,0)</f>
        <v>#N/A</v>
      </c>
      <c r="W26954" s="35" t="e">
        <f>VLOOKUP(V26954,LISTAS!$M$2:$N$18,2,0)</f>
        <v>#N/A</v>
      </c>
    </row>
    <row r="26955" spans="3:23">
      <c r="C26955" t="e">
        <f>VLOOKUP(B26955,LISTAS!A26913:B26980,2,0)</f>
        <v>#N/A</v>
      </c>
      <c r="W26955" s="35" t="e">
        <f>VLOOKUP(V26955,LISTAS!$M$2:$N$18,2,0)</f>
        <v>#N/A</v>
      </c>
    </row>
    <row r="26956" spans="3:23">
      <c r="C26956" t="e">
        <f>VLOOKUP(B26956,LISTAS!A26914:B26981,2,0)</f>
        <v>#N/A</v>
      </c>
      <c r="W26956" s="35" t="e">
        <f>VLOOKUP(V26956,LISTAS!$M$2:$N$18,2,0)</f>
        <v>#N/A</v>
      </c>
    </row>
    <row r="26957" spans="3:23">
      <c r="C26957" t="e">
        <f>VLOOKUP(B26957,LISTAS!A26915:B26982,2,0)</f>
        <v>#N/A</v>
      </c>
      <c r="W26957" s="35" t="e">
        <f>VLOOKUP(V26957,LISTAS!$M$2:$N$18,2,0)</f>
        <v>#N/A</v>
      </c>
    </row>
    <row r="26958" spans="3:23">
      <c r="C26958" t="e">
        <f>VLOOKUP(B26958,LISTAS!A26916:B26983,2,0)</f>
        <v>#N/A</v>
      </c>
      <c r="W26958" s="35" t="e">
        <f>VLOOKUP(V26958,LISTAS!$M$2:$N$18,2,0)</f>
        <v>#N/A</v>
      </c>
    </row>
    <row r="26959" spans="3:23">
      <c r="C26959" t="e">
        <f>VLOOKUP(B26959,LISTAS!A26917:B26984,2,0)</f>
        <v>#N/A</v>
      </c>
      <c r="W26959" s="35" t="e">
        <f>VLOOKUP(V26959,LISTAS!$M$2:$N$18,2,0)</f>
        <v>#N/A</v>
      </c>
    </row>
    <row r="26960" spans="3:23">
      <c r="C26960" t="e">
        <f>VLOOKUP(B26960,LISTAS!A26918:B26985,2,0)</f>
        <v>#N/A</v>
      </c>
      <c r="W26960" s="35" t="e">
        <f>VLOOKUP(V26960,LISTAS!$M$2:$N$18,2,0)</f>
        <v>#N/A</v>
      </c>
    </row>
    <row r="26961" spans="3:23">
      <c r="C26961" t="e">
        <f>VLOOKUP(B26961,LISTAS!A26919:B26986,2,0)</f>
        <v>#N/A</v>
      </c>
      <c r="W26961" s="35" t="e">
        <f>VLOOKUP(V26961,LISTAS!$M$2:$N$18,2,0)</f>
        <v>#N/A</v>
      </c>
    </row>
    <row r="26962" spans="3:23">
      <c r="C26962" t="e">
        <f>VLOOKUP(B26962,LISTAS!A26920:B26987,2,0)</f>
        <v>#N/A</v>
      </c>
      <c r="W26962" s="35" t="e">
        <f>VLOOKUP(V26962,LISTAS!$M$2:$N$18,2,0)</f>
        <v>#N/A</v>
      </c>
    </row>
    <row r="26963" spans="3:23">
      <c r="C26963" t="e">
        <f>VLOOKUP(B26963,LISTAS!A26921:B26988,2,0)</f>
        <v>#N/A</v>
      </c>
      <c r="W26963" s="35" t="e">
        <f>VLOOKUP(V26963,LISTAS!$M$2:$N$18,2,0)</f>
        <v>#N/A</v>
      </c>
    </row>
    <row r="26964" spans="3:23">
      <c r="C26964" t="e">
        <f>VLOOKUP(B26964,LISTAS!A26922:B26989,2,0)</f>
        <v>#N/A</v>
      </c>
      <c r="W26964" s="35" t="e">
        <f>VLOOKUP(V26964,LISTAS!$M$2:$N$18,2,0)</f>
        <v>#N/A</v>
      </c>
    </row>
    <row r="26965" spans="3:23">
      <c r="C26965" t="e">
        <f>VLOOKUP(B26965,LISTAS!A26923:B26990,2,0)</f>
        <v>#N/A</v>
      </c>
      <c r="W26965" s="35" t="e">
        <f>VLOOKUP(V26965,LISTAS!$M$2:$N$18,2,0)</f>
        <v>#N/A</v>
      </c>
    </row>
    <row r="26966" spans="3:23">
      <c r="C26966" t="e">
        <f>VLOOKUP(B26966,LISTAS!A26924:B26991,2,0)</f>
        <v>#N/A</v>
      </c>
      <c r="W26966" s="35" t="e">
        <f>VLOOKUP(V26966,LISTAS!$M$2:$N$18,2,0)</f>
        <v>#N/A</v>
      </c>
    </row>
    <row r="26967" spans="3:23">
      <c r="C26967" t="e">
        <f>VLOOKUP(B26967,LISTAS!A26925:B26992,2,0)</f>
        <v>#N/A</v>
      </c>
      <c r="W26967" s="35" t="e">
        <f>VLOOKUP(V26967,LISTAS!$M$2:$N$18,2,0)</f>
        <v>#N/A</v>
      </c>
    </row>
    <row r="26968" spans="3:23">
      <c r="C26968" t="e">
        <f>VLOOKUP(B26968,LISTAS!A26926:B26993,2,0)</f>
        <v>#N/A</v>
      </c>
      <c r="W26968" s="35" t="e">
        <f>VLOOKUP(V26968,LISTAS!$M$2:$N$18,2,0)</f>
        <v>#N/A</v>
      </c>
    </row>
    <row r="26969" spans="3:23">
      <c r="C26969" t="e">
        <f>VLOOKUP(B26969,LISTAS!A26927:B26994,2,0)</f>
        <v>#N/A</v>
      </c>
      <c r="W26969" s="35" t="e">
        <f>VLOOKUP(V26969,LISTAS!$M$2:$N$18,2,0)</f>
        <v>#N/A</v>
      </c>
    </row>
    <row r="26970" spans="3:23">
      <c r="C26970" t="e">
        <f>VLOOKUP(B26970,LISTAS!A26928:B26995,2,0)</f>
        <v>#N/A</v>
      </c>
      <c r="W26970" s="35" t="e">
        <f>VLOOKUP(V26970,LISTAS!$M$2:$N$18,2,0)</f>
        <v>#N/A</v>
      </c>
    </row>
    <row r="26971" spans="3:23">
      <c r="C26971" t="e">
        <f>VLOOKUP(B26971,LISTAS!A26929:B26996,2,0)</f>
        <v>#N/A</v>
      </c>
      <c r="W26971" s="35" t="e">
        <f>VLOOKUP(V26971,LISTAS!$M$2:$N$18,2,0)</f>
        <v>#N/A</v>
      </c>
    </row>
    <row r="26972" spans="3:23">
      <c r="C26972" t="e">
        <f>VLOOKUP(B26972,LISTAS!A26930:B26997,2,0)</f>
        <v>#N/A</v>
      </c>
      <c r="W26972" s="35" t="e">
        <f>VLOOKUP(V26972,LISTAS!$M$2:$N$18,2,0)</f>
        <v>#N/A</v>
      </c>
    </row>
    <row r="26973" spans="3:23">
      <c r="C26973" t="e">
        <f>VLOOKUP(B26973,LISTAS!A26931:B26998,2,0)</f>
        <v>#N/A</v>
      </c>
      <c r="W26973" s="35" t="e">
        <f>VLOOKUP(V26973,LISTAS!$M$2:$N$18,2,0)</f>
        <v>#N/A</v>
      </c>
    </row>
    <row r="26974" spans="3:23">
      <c r="C26974" t="e">
        <f>VLOOKUP(B26974,LISTAS!A26932:B26999,2,0)</f>
        <v>#N/A</v>
      </c>
      <c r="W26974" s="35" t="e">
        <f>VLOOKUP(V26974,LISTAS!$M$2:$N$18,2,0)</f>
        <v>#N/A</v>
      </c>
    </row>
    <row r="26975" spans="3:23">
      <c r="C26975" t="e">
        <f>VLOOKUP(B26975,LISTAS!A26933:B27000,2,0)</f>
        <v>#N/A</v>
      </c>
      <c r="W26975" s="35" t="e">
        <f>VLOOKUP(V26975,LISTAS!$M$2:$N$18,2,0)</f>
        <v>#N/A</v>
      </c>
    </row>
    <row r="26976" spans="3:23">
      <c r="C26976" t="e">
        <f>VLOOKUP(B26976,LISTAS!A26934:B27001,2,0)</f>
        <v>#N/A</v>
      </c>
      <c r="W26976" s="35" t="e">
        <f>VLOOKUP(V26976,LISTAS!$M$2:$N$18,2,0)</f>
        <v>#N/A</v>
      </c>
    </row>
    <row r="26977" spans="3:23">
      <c r="C26977" t="e">
        <f>VLOOKUP(B26977,LISTAS!A26935:B27002,2,0)</f>
        <v>#N/A</v>
      </c>
      <c r="W26977" s="35" t="e">
        <f>VLOOKUP(V26977,LISTAS!$M$2:$N$18,2,0)</f>
        <v>#N/A</v>
      </c>
    </row>
    <row r="26978" spans="3:23">
      <c r="C26978" t="e">
        <f>VLOOKUP(B26978,LISTAS!A26936:B27003,2,0)</f>
        <v>#N/A</v>
      </c>
      <c r="W26978" s="35" t="e">
        <f>VLOOKUP(V26978,LISTAS!$M$2:$N$18,2,0)</f>
        <v>#N/A</v>
      </c>
    </row>
    <row r="26979" spans="3:23">
      <c r="C26979" t="e">
        <f>VLOOKUP(B26979,LISTAS!A26937:B27004,2,0)</f>
        <v>#N/A</v>
      </c>
      <c r="W26979" s="35" t="e">
        <f>VLOOKUP(V26979,LISTAS!$M$2:$N$18,2,0)</f>
        <v>#N/A</v>
      </c>
    </row>
    <row r="26980" spans="3:23">
      <c r="C26980" t="e">
        <f>VLOOKUP(B26980,LISTAS!A26938:B27005,2,0)</f>
        <v>#N/A</v>
      </c>
      <c r="W26980" s="35" t="e">
        <f>VLOOKUP(V26980,LISTAS!$M$2:$N$18,2,0)</f>
        <v>#N/A</v>
      </c>
    </row>
    <row r="26981" spans="3:23">
      <c r="C26981" t="e">
        <f>VLOOKUP(B26981,LISTAS!A26939:B27006,2,0)</f>
        <v>#N/A</v>
      </c>
      <c r="W26981" s="35" t="e">
        <f>VLOOKUP(V26981,LISTAS!$M$2:$N$18,2,0)</f>
        <v>#N/A</v>
      </c>
    </row>
    <row r="26982" spans="3:23">
      <c r="C26982" t="e">
        <f>VLOOKUP(B26982,LISTAS!A26940:B27007,2,0)</f>
        <v>#N/A</v>
      </c>
      <c r="W26982" s="35" t="e">
        <f>VLOOKUP(V26982,LISTAS!$M$2:$N$18,2,0)</f>
        <v>#N/A</v>
      </c>
    </row>
    <row r="26983" spans="3:23">
      <c r="C26983" t="e">
        <f>VLOOKUP(B26983,LISTAS!A26941:B27008,2,0)</f>
        <v>#N/A</v>
      </c>
      <c r="W26983" s="35" t="e">
        <f>VLOOKUP(V26983,LISTAS!$M$2:$N$18,2,0)</f>
        <v>#N/A</v>
      </c>
    </row>
    <row r="26984" spans="3:23">
      <c r="C26984" t="e">
        <f>VLOOKUP(B26984,LISTAS!A26942:B27009,2,0)</f>
        <v>#N/A</v>
      </c>
      <c r="W26984" s="35" t="e">
        <f>VLOOKUP(V26984,LISTAS!$M$2:$N$18,2,0)</f>
        <v>#N/A</v>
      </c>
    </row>
    <row r="26985" spans="3:23">
      <c r="C26985" t="e">
        <f>VLOOKUP(B26985,LISTAS!A26943:B27010,2,0)</f>
        <v>#N/A</v>
      </c>
      <c r="W26985" s="35" t="e">
        <f>VLOOKUP(V26985,LISTAS!$M$2:$N$18,2,0)</f>
        <v>#N/A</v>
      </c>
    </row>
    <row r="26986" spans="3:23">
      <c r="C26986" t="e">
        <f>VLOOKUP(B26986,LISTAS!A26944:B27011,2,0)</f>
        <v>#N/A</v>
      </c>
      <c r="W26986" s="35" t="e">
        <f>VLOOKUP(V26986,LISTAS!$M$2:$N$18,2,0)</f>
        <v>#N/A</v>
      </c>
    </row>
    <row r="26987" spans="3:23">
      <c r="C26987" t="e">
        <f>VLOOKUP(B26987,LISTAS!A26945:B27012,2,0)</f>
        <v>#N/A</v>
      </c>
      <c r="W26987" s="35" t="e">
        <f>VLOOKUP(V26987,LISTAS!$M$2:$N$18,2,0)</f>
        <v>#N/A</v>
      </c>
    </row>
    <row r="26988" spans="3:23">
      <c r="C26988" t="e">
        <f>VLOOKUP(B26988,LISTAS!A26946:B27013,2,0)</f>
        <v>#N/A</v>
      </c>
      <c r="W26988" s="35" t="e">
        <f>VLOOKUP(V26988,LISTAS!$M$2:$N$18,2,0)</f>
        <v>#N/A</v>
      </c>
    </row>
    <row r="26989" spans="3:23">
      <c r="C26989" t="e">
        <f>VLOOKUP(B26989,LISTAS!A26947:B27014,2,0)</f>
        <v>#N/A</v>
      </c>
      <c r="W26989" s="35" t="e">
        <f>VLOOKUP(V26989,LISTAS!$M$2:$N$18,2,0)</f>
        <v>#N/A</v>
      </c>
    </row>
    <row r="26990" spans="3:23">
      <c r="C26990" t="e">
        <f>VLOOKUP(B26990,LISTAS!A26948:B27015,2,0)</f>
        <v>#N/A</v>
      </c>
      <c r="W26990" s="35" t="e">
        <f>VLOOKUP(V26990,LISTAS!$M$2:$N$18,2,0)</f>
        <v>#N/A</v>
      </c>
    </row>
    <row r="26991" spans="3:23">
      <c r="C26991" t="e">
        <f>VLOOKUP(B26991,LISTAS!A26949:B27016,2,0)</f>
        <v>#N/A</v>
      </c>
      <c r="W26991" s="35" t="e">
        <f>VLOOKUP(V26991,LISTAS!$M$2:$N$18,2,0)</f>
        <v>#N/A</v>
      </c>
    </row>
    <row r="26992" spans="3:23">
      <c r="C26992" t="e">
        <f>VLOOKUP(B26992,LISTAS!A26950:B27017,2,0)</f>
        <v>#N/A</v>
      </c>
      <c r="W26992" s="35" t="e">
        <f>VLOOKUP(V26992,LISTAS!$M$2:$N$18,2,0)</f>
        <v>#N/A</v>
      </c>
    </row>
    <row r="26993" spans="3:23">
      <c r="C26993" t="e">
        <f>VLOOKUP(B26993,LISTAS!A26951:B27018,2,0)</f>
        <v>#N/A</v>
      </c>
      <c r="W26993" s="35" t="e">
        <f>VLOOKUP(V26993,LISTAS!$M$2:$N$18,2,0)</f>
        <v>#N/A</v>
      </c>
    </row>
    <row r="26994" spans="3:23">
      <c r="C26994" t="e">
        <f>VLOOKUP(B26994,LISTAS!A26952:B27019,2,0)</f>
        <v>#N/A</v>
      </c>
      <c r="W26994" s="35" t="e">
        <f>VLOOKUP(V26994,LISTAS!$M$2:$N$18,2,0)</f>
        <v>#N/A</v>
      </c>
    </row>
    <row r="26995" spans="3:23">
      <c r="C26995" t="e">
        <f>VLOOKUP(B26995,LISTAS!A26953:B27020,2,0)</f>
        <v>#N/A</v>
      </c>
      <c r="W26995" s="35" t="e">
        <f>VLOOKUP(V26995,LISTAS!$M$2:$N$18,2,0)</f>
        <v>#N/A</v>
      </c>
    </row>
    <row r="26996" spans="3:23">
      <c r="C26996" t="e">
        <f>VLOOKUP(B26996,LISTAS!A26954:B27021,2,0)</f>
        <v>#N/A</v>
      </c>
      <c r="W26996" s="35" t="e">
        <f>VLOOKUP(V26996,LISTAS!$M$2:$N$18,2,0)</f>
        <v>#N/A</v>
      </c>
    </row>
    <row r="26997" spans="3:23">
      <c r="C26997" t="e">
        <f>VLOOKUP(B26997,LISTAS!A26955:B27022,2,0)</f>
        <v>#N/A</v>
      </c>
      <c r="W26997" s="35" t="e">
        <f>VLOOKUP(V26997,LISTAS!$M$2:$N$18,2,0)</f>
        <v>#N/A</v>
      </c>
    </row>
    <row r="26998" spans="3:23">
      <c r="C26998" t="e">
        <f>VLOOKUP(B26998,LISTAS!A26956:B27023,2,0)</f>
        <v>#N/A</v>
      </c>
      <c r="W26998" s="35" t="e">
        <f>VLOOKUP(V26998,LISTAS!$M$2:$N$18,2,0)</f>
        <v>#N/A</v>
      </c>
    </row>
    <row r="26999" spans="3:23">
      <c r="C26999" t="e">
        <f>VLOOKUP(B26999,LISTAS!A26957:B27024,2,0)</f>
        <v>#N/A</v>
      </c>
      <c r="W26999" s="35" t="e">
        <f>VLOOKUP(V26999,LISTAS!$M$2:$N$18,2,0)</f>
        <v>#N/A</v>
      </c>
    </row>
    <row r="27000" spans="3:23">
      <c r="C27000" t="e">
        <f>VLOOKUP(B27000,LISTAS!A26958:B27025,2,0)</f>
        <v>#N/A</v>
      </c>
      <c r="W27000" s="35" t="e">
        <f>VLOOKUP(V27000,LISTAS!$M$2:$N$18,2,0)</f>
        <v>#N/A</v>
      </c>
    </row>
    <row r="27001" spans="3:23">
      <c r="C27001" t="e">
        <f>VLOOKUP(B27001,LISTAS!A26959:B27026,2,0)</f>
        <v>#N/A</v>
      </c>
      <c r="W27001" s="35" t="e">
        <f>VLOOKUP(V27001,LISTAS!$M$2:$N$18,2,0)</f>
        <v>#N/A</v>
      </c>
    </row>
    <row r="27002" spans="3:23">
      <c r="C27002" t="e">
        <f>VLOOKUP(B27002,LISTAS!A26960:B27027,2,0)</f>
        <v>#N/A</v>
      </c>
      <c r="W27002" s="35" t="e">
        <f>VLOOKUP(V27002,LISTAS!$M$2:$N$18,2,0)</f>
        <v>#N/A</v>
      </c>
    </row>
    <row r="27003" spans="3:23">
      <c r="C27003" t="e">
        <f>VLOOKUP(B27003,LISTAS!A26961:B27028,2,0)</f>
        <v>#N/A</v>
      </c>
      <c r="W27003" s="35" t="e">
        <f>VLOOKUP(V27003,LISTAS!$M$2:$N$18,2,0)</f>
        <v>#N/A</v>
      </c>
    </row>
    <row r="27004" spans="3:23">
      <c r="C27004" t="e">
        <f>VLOOKUP(B27004,LISTAS!A26962:B27029,2,0)</f>
        <v>#N/A</v>
      </c>
      <c r="W27004" s="35" t="e">
        <f>VLOOKUP(V27004,LISTAS!$M$2:$N$18,2,0)</f>
        <v>#N/A</v>
      </c>
    </row>
    <row r="27005" spans="3:23">
      <c r="C27005" t="e">
        <f>VLOOKUP(B27005,LISTAS!A26963:B27030,2,0)</f>
        <v>#N/A</v>
      </c>
      <c r="W27005" s="35" t="e">
        <f>VLOOKUP(V27005,LISTAS!$M$2:$N$18,2,0)</f>
        <v>#N/A</v>
      </c>
    </row>
    <row r="27006" spans="3:23">
      <c r="C27006" t="e">
        <f>VLOOKUP(B27006,LISTAS!A26964:B27031,2,0)</f>
        <v>#N/A</v>
      </c>
      <c r="W27006" s="35" t="e">
        <f>VLOOKUP(V27006,LISTAS!$M$2:$N$18,2,0)</f>
        <v>#N/A</v>
      </c>
    </row>
    <row r="27007" spans="3:23">
      <c r="C27007" t="e">
        <f>VLOOKUP(B27007,LISTAS!A26965:B27032,2,0)</f>
        <v>#N/A</v>
      </c>
      <c r="W27007" s="35" t="e">
        <f>VLOOKUP(V27007,LISTAS!$M$2:$N$18,2,0)</f>
        <v>#N/A</v>
      </c>
    </row>
    <row r="27008" spans="3:23">
      <c r="C27008" t="e">
        <f>VLOOKUP(B27008,LISTAS!A26966:B27033,2,0)</f>
        <v>#N/A</v>
      </c>
      <c r="W27008" s="35" t="e">
        <f>VLOOKUP(V27008,LISTAS!$M$2:$N$18,2,0)</f>
        <v>#N/A</v>
      </c>
    </row>
    <row r="27009" spans="3:23">
      <c r="C27009" t="e">
        <f>VLOOKUP(B27009,LISTAS!A26967:B27034,2,0)</f>
        <v>#N/A</v>
      </c>
      <c r="W27009" s="35" t="e">
        <f>VLOOKUP(V27009,LISTAS!$M$2:$N$18,2,0)</f>
        <v>#N/A</v>
      </c>
    </row>
    <row r="27010" spans="3:23">
      <c r="C27010" t="e">
        <f>VLOOKUP(B27010,LISTAS!A26968:B27035,2,0)</f>
        <v>#N/A</v>
      </c>
      <c r="W27010" s="35" t="e">
        <f>VLOOKUP(V27010,LISTAS!$M$2:$N$18,2,0)</f>
        <v>#N/A</v>
      </c>
    </row>
    <row r="27011" spans="3:23">
      <c r="C27011" t="e">
        <f>VLOOKUP(B27011,LISTAS!A26969:B27036,2,0)</f>
        <v>#N/A</v>
      </c>
      <c r="W27011" s="35" t="e">
        <f>VLOOKUP(V27011,LISTAS!$M$2:$N$18,2,0)</f>
        <v>#N/A</v>
      </c>
    </row>
    <row r="27012" spans="3:23">
      <c r="C27012" t="e">
        <f>VLOOKUP(B27012,LISTAS!A26970:B27037,2,0)</f>
        <v>#N/A</v>
      </c>
      <c r="W27012" s="35" t="e">
        <f>VLOOKUP(V27012,LISTAS!$M$2:$N$18,2,0)</f>
        <v>#N/A</v>
      </c>
    </row>
    <row r="27013" spans="3:23">
      <c r="C27013" t="e">
        <f>VLOOKUP(B27013,LISTAS!A26971:B27038,2,0)</f>
        <v>#N/A</v>
      </c>
      <c r="W27013" s="35" t="e">
        <f>VLOOKUP(V27013,LISTAS!$M$2:$N$18,2,0)</f>
        <v>#N/A</v>
      </c>
    </row>
    <row r="27014" spans="3:23">
      <c r="C27014" t="e">
        <f>VLOOKUP(B27014,LISTAS!A26972:B27039,2,0)</f>
        <v>#N/A</v>
      </c>
      <c r="W27014" s="35" t="e">
        <f>VLOOKUP(V27014,LISTAS!$M$2:$N$18,2,0)</f>
        <v>#N/A</v>
      </c>
    </row>
    <row r="27015" spans="3:23">
      <c r="C27015" t="e">
        <f>VLOOKUP(B27015,LISTAS!A26973:B27040,2,0)</f>
        <v>#N/A</v>
      </c>
      <c r="W27015" s="35" t="e">
        <f>VLOOKUP(V27015,LISTAS!$M$2:$N$18,2,0)</f>
        <v>#N/A</v>
      </c>
    </row>
    <row r="27016" spans="3:23">
      <c r="C27016" t="e">
        <f>VLOOKUP(B27016,LISTAS!A26974:B27041,2,0)</f>
        <v>#N/A</v>
      </c>
      <c r="W27016" s="35" t="e">
        <f>VLOOKUP(V27016,LISTAS!$M$2:$N$18,2,0)</f>
        <v>#N/A</v>
      </c>
    </row>
    <row r="27017" spans="3:23">
      <c r="C27017" t="e">
        <f>VLOOKUP(B27017,LISTAS!A26975:B27042,2,0)</f>
        <v>#N/A</v>
      </c>
      <c r="W27017" s="35" t="e">
        <f>VLOOKUP(V27017,LISTAS!$M$2:$N$18,2,0)</f>
        <v>#N/A</v>
      </c>
    </row>
    <row r="27018" spans="3:23">
      <c r="C27018" t="e">
        <f>VLOOKUP(B27018,LISTAS!A26976:B27043,2,0)</f>
        <v>#N/A</v>
      </c>
      <c r="W27018" s="35" t="e">
        <f>VLOOKUP(V27018,LISTAS!$M$2:$N$18,2,0)</f>
        <v>#N/A</v>
      </c>
    </row>
    <row r="27019" spans="3:23">
      <c r="C27019" t="e">
        <f>VLOOKUP(B27019,LISTAS!A26977:B27044,2,0)</f>
        <v>#N/A</v>
      </c>
      <c r="W27019" s="35" t="e">
        <f>VLOOKUP(V27019,LISTAS!$M$2:$N$18,2,0)</f>
        <v>#N/A</v>
      </c>
    </row>
    <row r="27020" spans="3:23">
      <c r="C27020" t="e">
        <f>VLOOKUP(B27020,LISTAS!A26978:B27045,2,0)</f>
        <v>#N/A</v>
      </c>
      <c r="W27020" s="35" t="e">
        <f>VLOOKUP(V27020,LISTAS!$M$2:$N$18,2,0)</f>
        <v>#N/A</v>
      </c>
    </row>
    <row r="27021" spans="3:23">
      <c r="C27021" t="e">
        <f>VLOOKUP(B27021,LISTAS!A26979:B27046,2,0)</f>
        <v>#N/A</v>
      </c>
      <c r="W27021" s="35" t="e">
        <f>VLOOKUP(V27021,LISTAS!$M$2:$N$18,2,0)</f>
        <v>#N/A</v>
      </c>
    </row>
    <row r="27022" spans="3:23">
      <c r="C27022" t="e">
        <f>VLOOKUP(B27022,LISTAS!A26980:B27047,2,0)</f>
        <v>#N/A</v>
      </c>
      <c r="W27022" s="35" t="e">
        <f>VLOOKUP(V27022,LISTAS!$M$2:$N$18,2,0)</f>
        <v>#N/A</v>
      </c>
    </row>
    <row r="27023" spans="3:23">
      <c r="C27023" t="e">
        <f>VLOOKUP(B27023,LISTAS!A26981:B27048,2,0)</f>
        <v>#N/A</v>
      </c>
      <c r="W27023" s="35" t="e">
        <f>VLOOKUP(V27023,LISTAS!$M$2:$N$18,2,0)</f>
        <v>#N/A</v>
      </c>
    </row>
    <row r="27024" spans="3:23">
      <c r="C27024" t="e">
        <f>VLOOKUP(B27024,LISTAS!A26982:B27049,2,0)</f>
        <v>#N/A</v>
      </c>
      <c r="W27024" s="35" t="e">
        <f>VLOOKUP(V27024,LISTAS!$M$2:$N$18,2,0)</f>
        <v>#N/A</v>
      </c>
    </row>
    <row r="27025" spans="3:23">
      <c r="C27025" t="e">
        <f>VLOOKUP(B27025,LISTAS!A26983:B27050,2,0)</f>
        <v>#N/A</v>
      </c>
      <c r="W27025" s="35" t="e">
        <f>VLOOKUP(V27025,LISTAS!$M$2:$N$18,2,0)</f>
        <v>#N/A</v>
      </c>
    </row>
    <row r="27026" spans="3:23">
      <c r="C27026" t="e">
        <f>VLOOKUP(B27026,LISTAS!A26984:B27051,2,0)</f>
        <v>#N/A</v>
      </c>
      <c r="W27026" s="35" t="e">
        <f>VLOOKUP(V27026,LISTAS!$M$2:$N$18,2,0)</f>
        <v>#N/A</v>
      </c>
    </row>
    <row r="27027" spans="3:23">
      <c r="C27027" t="e">
        <f>VLOOKUP(B27027,LISTAS!A26985:B27052,2,0)</f>
        <v>#N/A</v>
      </c>
      <c r="W27027" s="35" t="e">
        <f>VLOOKUP(V27027,LISTAS!$M$2:$N$18,2,0)</f>
        <v>#N/A</v>
      </c>
    </row>
    <row r="27028" spans="3:23">
      <c r="C27028" t="e">
        <f>VLOOKUP(B27028,LISTAS!A26986:B27053,2,0)</f>
        <v>#N/A</v>
      </c>
      <c r="W27028" s="35" t="e">
        <f>VLOOKUP(V27028,LISTAS!$M$2:$N$18,2,0)</f>
        <v>#N/A</v>
      </c>
    </row>
    <row r="27029" spans="3:23">
      <c r="C27029" t="e">
        <f>VLOOKUP(B27029,LISTAS!A26987:B27054,2,0)</f>
        <v>#N/A</v>
      </c>
      <c r="W27029" s="35" t="e">
        <f>VLOOKUP(V27029,LISTAS!$M$2:$N$18,2,0)</f>
        <v>#N/A</v>
      </c>
    </row>
    <row r="27030" spans="3:23">
      <c r="C27030" t="e">
        <f>VLOOKUP(B27030,LISTAS!A26988:B27055,2,0)</f>
        <v>#N/A</v>
      </c>
      <c r="W27030" s="35" t="e">
        <f>VLOOKUP(V27030,LISTAS!$M$2:$N$18,2,0)</f>
        <v>#N/A</v>
      </c>
    </row>
    <row r="27031" spans="3:23">
      <c r="C27031" t="e">
        <f>VLOOKUP(B27031,LISTAS!A26989:B27056,2,0)</f>
        <v>#N/A</v>
      </c>
      <c r="W27031" s="35" t="e">
        <f>VLOOKUP(V27031,LISTAS!$M$2:$N$18,2,0)</f>
        <v>#N/A</v>
      </c>
    </row>
    <row r="27032" spans="3:23">
      <c r="C27032" t="e">
        <f>VLOOKUP(B27032,LISTAS!A26990:B27057,2,0)</f>
        <v>#N/A</v>
      </c>
      <c r="W27032" s="35" t="e">
        <f>VLOOKUP(V27032,LISTAS!$M$2:$N$18,2,0)</f>
        <v>#N/A</v>
      </c>
    </row>
    <row r="27033" spans="3:23">
      <c r="C27033" t="e">
        <f>VLOOKUP(B27033,LISTAS!A26991:B27058,2,0)</f>
        <v>#N/A</v>
      </c>
      <c r="W27033" s="35" t="e">
        <f>VLOOKUP(V27033,LISTAS!$M$2:$N$18,2,0)</f>
        <v>#N/A</v>
      </c>
    </row>
    <row r="27034" spans="3:23">
      <c r="C27034" t="e">
        <f>VLOOKUP(B27034,LISTAS!A26992:B27059,2,0)</f>
        <v>#N/A</v>
      </c>
      <c r="W27034" s="35" t="e">
        <f>VLOOKUP(V27034,LISTAS!$M$2:$N$18,2,0)</f>
        <v>#N/A</v>
      </c>
    </row>
    <row r="27035" spans="3:23">
      <c r="C27035" t="e">
        <f>VLOOKUP(B27035,LISTAS!A26993:B27060,2,0)</f>
        <v>#N/A</v>
      </c>
      <c r="W27035" s="35" t="e">
        <f>VLOOKUP(V27035,LISTAS!$M$2:$N$18,2,0)</f>
        <v>#N/A</v>
      </c>
    </row>
    <row r="27036" spans="3:23">
      <c r="C27036" t="e">
        <f>VLOOKUP(B27036,LISTAS!A26994:B27061,2,0)</f>
        <v>#N/A</v>
      </c>
      <c r="W27036" s="35" t="e">
        <f>VLOOKUP(V27036,LISTAS!$M$2:$N$18,2,0)</f>
        <v>#N/A</v>
      </c>
    </row>
    <row r="27037" spans="3:23">
      <c r="C27037" t="e">
        <f>VLOOKUP(B27037,LISTAS!A26995:B27062,2,0)</f>
        <v>#N/A</v>
      </c>
      <c r="W27037" s="35" t="e">
        <f>VLOOKUP(V27037,LISTAS!$M$2:$N$18,2,0)</f>
        <v>#N/A</v>
      </c>
    </row>
    <row r="27038" spans="3:23">
      <c r="C27038" t="e">
        <f>VLOOKUP(B27038,LISTAS!A26996:B27063,2,0)</f>
        <v>#N/A</v>
      </c>
      <c r="W27038" s="35" t="e">
        <f>VLOOKUP(V27038,LISTAS!$M$2:$N$18,2,0)</f>
        <v>#N/A</v>
      </c>
    </row>
    <row r="27039" spans="3:23">
      <c r="C27039" t="e">
        <f>VLOOKUP(B27039,LISTAS!A26997:B27064,2,0)</f>
        <v>#N/A</v>
      </c>
      <c r="W27039" s="35" t="e">
        <f>VLOOKUP(V27039,LISTAS!$M$2:$N$18,2,0)</f>
        <v>#N/A</v>
      </c>
    </row>
    <row r="27040" spans="3:23">
      <c r="C27040" t="e">
        <f>VLOOKUP(B27040,LISTAS!A26998:B27065,2,0)</f>
        <v>#N/A</v>
      </c>
      <c r="W27040" s="35" t="e">
        <f>VLOOKUP(V27040,LISTAS!$M$2:$N$18,2,0)</f>
        <v>#N/A</v>
      </c>
    </row>
    <row r="27041" spans="3:23">
      <c r="C27041" t="e">
        <f>VLOOKUP(B27041,LISTAS!A26999:B27066,2,0)</f>
        <v>#N/A</v>
      </c>
      <c r="W27041" s="35" t="e">
        <f>VLOOKUP(V27041,LISTAS!$M$2:$N$18,2,0)</f>
        <v>#N/A</v>
      </c>
    </row>
    <row r="27042" spans="3:23">
      <c r="C27042" t="e">
        <f>VLOOKUP(B27042,LISTAS!A27000:B27067,2,0)</f>
        <v>#N/A</v>
      </c>
      <c r="W27042" s="35" t="e">
        <f>VLOOKUP(V27042,LISTAS!$M$2:$N$18,2,0)</f>
        <v>#N/A</v>
      </c>
    </row>
    <row r="27043" spans="3:23">
      <c r="C27043" t="e">
        <f>VLOOKUP(B27043,LISTAS!A27001:B27068,2,0)</f>
        <v>#N/A</v>
      </c>
      <c r="W27043" s="35" t="e">
        <f>VLOOKUP(V27043,LISTAS!$M$2:$N$18,2,0)</f>
        <v>#N/A</v>
      </c>
    </row>
    <row r="27044" spans="3:23">
      <c r="C27044" t="e">
        <f>VLOOKUP(B27044,LISTAS!A27002:B27069,2,0)</f>
        <v>#N/A</v>
      </c>
      <c r="W27044" s="35" t="e">
        <f>VLOOKUP(V27044,LISTAS!$M$2:$N$18,2,0)</f>
        <v>#N/A</v>
      </c>
    </row>
    <row r="27045" spans="3:23">
      <c r="C27045" t="e">
        <f>VLOOKUP(B27045,LISTAS!A27003:B27070,2,0)</f>
        <v>#N/A</v>
      </c>
      <c r="W27045" s="35" t="e">
        <f>VLOOKUP(V27045,LISTAS!$M$2:$N$18,2,0)</f>
        <v>#N/A</v>
      </c>
    </row>
    <row r="27046" spans="3:23">
      <c r="C27046" t="e">
        <f>VLOOKUP(B27046,LISTAS!A27004:B27071,2,0)</f>
        <v>#N/A</v>
      </c>
      <c r="W27046" s="35" t="e">
        <f>VLOOKUP(V27046,LISTAS!$M$2:$N$18,2,0)</f>
        <v>#N/A</v>
      </c>
    </row>
    <row r="27047" spans="3:23">
      <c r="C27047" t="e">
        <f>VLOOKUP(B27047,LISTAS!A27005:B27072,2,0)</f>
        <v>#N/A</v>
      </c>
      <c r="W27047" s="35" t="e">
        <f>VLOOKUP(V27047,LISTAS!$M$2:$N$18,2,0)</f>
        <v>#N/A</v>
      </c>
    </row>
    <row r="27048" spans="3:23">
      <c r="C27048" t="e">
        <f>VLOOKUP(B27048,LISTAS!A27006:B27073,2,0)</f>
        <v>#N/A</v>
      </c>
      <c r="W27048" s="35" t="e">
        <f>VLOOKUP(V27048,LISTAS!$M$2:$N$18,2,0)</f>
        <v>#N/A</v>
      </c>
    </row>
    <row r="27049" spans="3:23">
      <c r="C27049" t="e">
        <f>VLOOKUP(B27049,LISTAS!A27007:B27074,2,0)</f>
        <v>#N/A</v>
      </c>
      <c r="W27049" s="35" t="e">
        <f>VLOOKUP(V27049,LISTAS!$M$2:$N$18,2,0)</f>
        <v>#N/A</v>
      </c>
    </row>
    <row r="27050" spans="3:23">
      <c r="C27050" t="e">
        <f>VLOOKUP(B27050,LISTAS!A27008:B27075,2,0)</f>
        <v>#N/A</v>
      </c>
      <c r="W27050" s="35" t="e">
        <f>VLOOKUP(V27050,LISTAS!$M$2:$N$18,2,0)</f>
        <v>#N/A</v>
      </c>
    </row>
    <row r="27051" spans="3:23">
      <c r="C27051" t="e">
        <f>VLOOKUP(B27051,LISTAS!A27009:B27076,2,0)</f>
        <v>#N/A</v>
      </c>
      <c r="W27051" s="35" t="e">
        <f>VLOOKUP(V27051,LISTAS!$M$2:$N$18,2,0)</f>
        <v>#N/A</v>
      </c>
    </row>
    <row r="27052" spans="3:23">
      <c r="C27052" t="e">
        <f>VLOOKUP(B27052,LISTAS!A27010:B27077,2,0)</f>
        <v>#N/A</v>
      </c>
      <c r="W27052" s="35" t="e">
        <f>VLOOKUP(V27052,LISTAS!$M$2:$N$18,2,0)</f>
        <v>#N/A</v>
      </c>
    </row>
    <row r="27053" spans="3:23">
      <c r="C27053" t="e">
        <f>VLOOKUP(B27053,LISTAS!A27011:B27078,2,0)</f>
        <v>#N/A</v>
      </c>
      <c r="W27053" s="35" t="e">
        <f>VLOOKUP(V27053,LISTAS!$M$2:$N$18,2,0)</f>
        <v>#N/A</v>
      </c>
    </row>
    <row r="27054" spans="3:23">
      <c r="C27054" t="e">
        <f>VLOOKUP(B27054,LISTAS!A27012:B27079,2,0)</f>
        <v>#N/A</v>
      </c>
      <c r="W27054" s="35" t="e">
        <f>VLOOKUP(V27054,LISTAS!$M$2:$N$18,2,0)</f>
        <v>#N/A</v>
      </c>
    </row>
    <row r="27055" spans="3:23">
      <c r="C27055" t="e">
        <f>VLOOKUP(B27055,LISTAS!A27013:B27080,2,0)</f>
        <v>#N/A</v>
      </c>
      <c r="W27055" s="35" t="e">
        <f>VLOOKUP(V27055,LISTAS!$M$2:$N$18,2,0)</f>
        <v>#N/A</v>
      </c>
    </row>
    <row r="27056" spans="3:23">
      <c r="C27056" t="e">
        <f>VLOOKUP(B27056,LISTAS!A27014:B27081,2,0)</f>
        <v>#N/A</v>
      </c>
      <c r="W27056" s="35" t="e">
        <f>VLOOKUP(V27056,LISTAS!$M$2:$N$18,2,0)</f>
        <v>#N/A</v>
      </c>
    </row>
    <row r="27057" spans="3:23">
      <c r="C27057" t="e">
        <f>VLOOKUP(B27057,LISTAS!A27015:B27082,2,0)</f>
        <v>#N/A</v>
      </c>
      <c r="W27057" s="35" t="e">
        <f>VLOOKUP(V27057,LISTAS!$M$2:$N$18,2,0)</f>
        <v>#N/A</v>
      </c>
    </row>
    <row r="27058" spans="3:23">
      <c r="C27058" t="e">
        <f>VLOOKUP(B27058,LISTAS!A27016:B27083,2,0)</f>
        <v>#N/A</v>
      </c>
      <c r="W27058" s="35" t="e">
        <f>VLOOKUP(V27058,LISTAS!$M$2:$N$18,2,0)</f>
        <v>#N/A</v>
      </c>
    </row>
    <row r="27059" spans="3:23">
      <c r="C27059" t="e">
        <f>VLOOKUP(B27059,LISTAS!A27017:B27084,2,0)</f>
        <v>#N/A</v>
      </c>
      <c r="W27059" s="35" t="e">
        <f>VLOOKUP(V27059,LISTAS!$M$2:$N$18,2,0)</f>
        <v>#N/A</v>
      </c>
    </row>
    <row r="27060" spans="3:23">
      <c r="C27060" t="e">
        <f>VLOOKUP(B27060,LISTAS!A27018:B27085,2,0)</f>
        <v>#N/A</v>
      </c>
      <c r="W27060" s="35" t="e">
        <f>VLOOKUP(V27060,LISTAS!$M$2:$N$18,2,0)</f>
        <v>#N/A</v>
      </c>
    </row>
    <row r="27061" spans="3:23">
      <c r="C27061" t="e">
        <f>VLOOKUP(B27061,LISTAS!A27019:B27086,2,0)</f>
        <v>#N/A</v>
      </c>
      <c r="W27061" s="35" t="e">
        <f>VLOOKUP(V27061,LISTAS!$M$2:$N$18,2,0)</f>
        <v>#N/A</v>
      </c>
    </row>
    <row r="27062" spans="3:23">
      <c r="C27062" t="e">
        <f>VLOOKUP(B27062,LISTAS!A27020:B27087,2,0)</f>
        <v>#N/A</v>
      </c>
      <c r="W27062" s="35" t="e">
        <f>VLOOKUP(V27062,LISTAS!$M$2:$N$18,2,0)</f>
        <v>#N/A</v>
      </c>
    </row>
    <row r="27063" spans="3:23">
      <c r="C27063" t="e">
        <f>VLOOKUP(B27063,LISTAS!A27021:B27088,2,0)</f>
        <v>#N/A</v>
      </c>
      <c r="W27063" s="35" t="e">
        <f>VLOOKUP(V27063,LISTAS!$M$2:$N$18,2,0)</f>
        <v>#N/A</v>
      </c>
    </row>
    <row r="27064" spans="3:23">
      <c r="C27064" t="e">
        <f>VLOOKUP(B27064,LISTAS!A27022:B27089,2,0)</f>
        <v>#N/A</v>
      </c>
      <c r="W27064" s="35" t="e">
        <f>VLOOKUP(V27064,LISTAS!$M$2:$N$18,2,0)</f>
        <v>#N/A</v>
      </c>
    </row>
    <row r="27065" spans="3:23">
      <c r="C27065" t="e">
        <f>VLOOKUP(B27065,LISTAS!A27023:B27090,2,0)</f>
        <v>#N/A</v>
      </c>
      <c r="W27065" s="35" t="e">
        <f>VLOOKUP(V27065,LISTAS!$M$2:$N$18,2,0)</f>
        <v>#N/A</v>
      </c>
    </row>
    <row r="27066" spans="3:23">
      <c r="C27066" t="e">
        <f>VLOOKUP(B27066,LISTAS!A27024:B27091,2,0)</f>
        <v>#N/A</v>
      </c>
      <c r="W27066" s="35" t="e">
        <f>VLOOKUP(V27066,LISTAS!$M$2:$N$18,2,0)</f>
        <v>#N/A</v>
      </c>
    </row>
    <row r="27067" spans="3:23">
      <c r="C27067" t="e">
        <f>VLOOKUP(B27067,LISTAS!A27025:B27092,2,0)</f>
        <v>#N/A</v>
      </c>
      <c r="W27067" s="35" t="e">
        <f>VLOOKUP(V27067,LISTAS!$M$2:$N$18,2,0)</f>
        <v>#N/A</v>
      </c>
    </row>
    <row r="27068" spans="3:23">
      <c r="C27068" t="e">
        <f>VLOOKUP(B27068,LISTAS!A27026:B27093,2,0)</f>
        <v>#N/A</v>
      </c>
      <c r="W27068" s="35" t="e">
        <f>VLOOKUP(V27068,LISTAS!$M$2:$N$18,2,0)</f>
        <v>#N/A</v>
      </c>
    </row>
    <row r="27069" spans="3:23">
      <c r="C27069" t="e">
        <f>VLOOKUP(B27069,LISTAS!A27027:B27094,2,0)</f>
        <v>#N/A</v>
      </c>
      <c r="W27069" s="35" t="e">
        <f>VLOOKUP(V27069,LISTAS!$M$2:$N$18,2,0)</f>
        <v>#N/A</v>
      </c>
    </row>
    <row r="27070" spans="3:23">
      <c r="C27070" t="e">
        <f>VLOOKUP(B27070,LISTAS!A27028:B27095,2,0)</f>
        <v>#N/A</v>
      </c>
      <c r="W27070" s="35" t="e">
        <f>VLOOKUP(V27070,LISTAS!$M$2:$N$18,2,0)</f>
        <v>#N/A</v>
      </c>
    </row>
    <row r="27071" spans="3:23">
      <c r="C27071" t="e">
        <f>VLOOKUP(B27071,LISTAS!A27029:B27096,2,0)</f>
        <v>#N/A</v>
      </c>
      <c r="W27071" s="35" t="e">
        <f>VLOOKUP(V27071,LISTAS!$M$2:$N$18,2,0)</f>
        <v>#N/A</v>
      </c>
    </row>
    <row r="27072" spans="3:23">
      <c r="C27072" t="e">
        <f>VLOOKUP(B27072,LISTAS!A27030:B27097,2,0)</f>
        <v>#N/A</v>
      </c>
      <c r="W27072" s="35" t="e">
        <f>VLOOKUP(V27072,LISTAS!$M$2:$N$18,2,0)</f>
        <v>#N/A</v>
      </c>
    </row>
    <row r="27073" spans="3:23">
      <c r="C27073" t="e">
        <f>VLOOKUP(B27073,LISTAS!A27031:B27098,2,0)</f>
        <v>#N/A</v>
      </c>
      <c r="W27073" s="35" t="e">
        <f>VLOOKUP(V27073,LISTAS!$M$2:$N$18,2,0)</f>
        <v>#N/A</v>
      </c>
    </row>
    <row r="27074" spans="3:23">
      <c r="C27074" t="e">
        <f>VLOOKUP(B27074,LISTAS!A27032:B27099,2,0)</f>
        <v>#N/A</v>
      </c>
      <c r="W27074" s="35" t="e">
        <f>VLOOKUP(V27074,LISTAS!$M$2:$N$18,2,0)</f>
        <v>#N/A</v>
      </c>
    </row>
    <row r="27075" spans="3:23">
      <c r="C27075" t="e">
        <f>VLOOKUP(B27075,LISTAS!A27033:B27100,2,0)</f>
        <v>#N/A</v>
      </c>
      <c r="W27075" s="35" t="e">
        <f>VLOOKUP(V27075,LISTAS!$M$2:$N$18,2,0)</f>
        <v>#N/A</v>
      </c>
    </row>
    <row r="27076" spans="3:23">
      <c r="C27076" t="e">
        <f>VLOOKUP(B27076,LISTAS!A27034:B27101,2,0)</f>
        <v>#N/A</v>
      </c>
      <c r="W27076" s="35" t="e">
        <f>VLOOKUP(V27076,LISTAS!$M$2:$N$18,2,0)</f>
        <v>#N/A</v>
      </c>
    </row>
    <row r="27077" spans="3:23">
      <c r="C27077" t="e">
        <f>VLOOKUP(B27077,LISTAS!A27035:B27102,2,0)</f>
        <v>#N/A</v>
      </c>
      <c r="W27077" s="35" t="e">
        <f>VLOOKUP(V27077,LISTAS!$M$2:$N$18,2,0)</f>
        <v>#N/A</v>
      </c>
    </row>
    <row r="27078" spans="3:23">
      <c r="C27078" t="e">
        <f>VLOOKUP(B27078,LISTAS!A27036:B27103,2,0)</f>
        <v>#N/A</v>
      </c>
      <c r="W27078" s="35" t="e">
        <f>VLOOKUP(V27078,LISTAS!$M$2:$N$18,2,0)</f>
        <v>#N/A</v>
      </c>
    </row>
    <row r="27079" spans="3:23">
      <c r="C27079" t="e">
        <f>VLOOKUP(B27079,LISTAS!A27037:B27104,2,0)</f>
        <v>#N/A</v>
      </c>
      <c r="W27079" s="35" t="e">
        <f>VLOOKUP(V27079,LISTAS!$M$2:$N$18,2,0)</f>
        <v>#N/A</v>
      </c>
    </row>
    <row r="27080" spans="3:23">
      <c r="C27080" t="e">
        <f>VLOOKUP(B27080,LISTAS!A27038:B27105,2,0)</f>
        <v>#N/A</v>
      </c>
      <c r="W27080" s="35" t="e">
        <f>VLOOKUP(V27080,LISTAS!$M$2:$N$18,2,0)</f>
        <v>#N/A</v>
      </c>
    </row>
    <row r="27081" spans="3:23">
      <c r="C27081" t="e">
        <f>VLOOKUP(B27081,LISTAS!A27039:B27106,2,0)</f>
        <v>#N/A</v>
      </c>
      <c r="W27081" s="35" t="e">
        <f>VLOOKUP(V27081,LISTAS!$M$2:$N$18,2,0)</f>
        <v>#N/A</v>
      </c>
    </row>
    <row r="27082" spans="3:23">
      <c r="C27082" t="e">
        <f>VLOOKUP(B27082,LISTAS!A27040:B27107,2,0)</f>
        <v>#N/A</v>
      </c>
      <c r="W27082" s="35" t="e">
        <f>VLOOKUP(V27082,LISTAS!$M$2:$N$18,2,0)</f>
        <v>#N/A</v>
      </c>
    </row>
    <row r="27083" spans="3:23">
      <c r="C27083" t="e">
        <f>VLOOKUP(B27083,LISTAS!A27041:B27108,2,0)</f>
        <v>#N/A</v>
      </c>
      <c r="W27083" s="35" t="e">
        <f>VLOOKUP(V27083,LISTAS!$M$2:$N$18,2,0)</f>
        <v>#N/A</v>
      </c>
    </row>
    <row r="27084" spans="3:23">
      <c r="C27084" t="e">
        <f>VLOOKUP(B27084,LISTAS!A27042:B27109,2,0)</f>
        <v>#N/A</v>
      </c>
      <c r="W27084" s="35" t="e">
        <f>VLOOKUP(V27084,LISTAS!$M$2:$N$18,2,0)</f>
        <v>#N/A</v>
      </c>
    </row>
    <row r="27085" spans="3:23">
      <c r="C27085" t="e">
        <f>VLOOKUP(B27085,LISTAS!A27043:B27110,2,0)</f>
        <v>#N/A</v>
      </c>
      <c r="W27085" s="35" t="e">
        <f>VLOOKUP(V27085,LISTAS!$M$2:$N$18,2,0)</f>
        <v>#N/A</v>
      </c>
    </row>
    <row r="27086" spans="3:23">
      <c r="C27086" t="e">
        <f>VLOOKUP(B27086,LISTAS!A27044:B27111,2,0)</f>
        <v>#N/A</v>
      </c>
      <c r="W27086" s="35" t="e">
        <f>VLOOKUP(V27086,LISTAS!$M$2:$N$18,2,0)</f>
        <v>#N/A</v>
      </c>
    </row>
    <row r="27087" spans="3:23">
      <c r="C27087" t="e">
        <f>VLOOKUP(B27087,LISTAS!A27045:B27112,2,0)</f>
        <v>#N/A</v>
      </c>
      <c r="W27087" s="35" t="e">
        <f>VLOOKUP(V27087,LISTAS!$M$2:$N$18,2,0)</f>
        <v>#N/A</v>
      </c>
    </row>
    <row r="27088" spans="3:23">
      <c r="C27088" t="e">
        <f>VLOOKUP(B27088,LISTAS!A27046:B27113,2,0)</f>
        <v>#N/A</v>
      </c>
      <c r="W27088" s="35" t="e">
        <f>VLOOKUP(V27088,LISTAS!$M$2:$N$18,2,0)</f>
        <v>#N/A</v>
      </c>
    </row>
    <row r="27089" spans="3:23">
      <c r="C27089" t="e">
        <f>VLOOKUP(B27089,LISTAS!A27047:B27114,2,0)</f>
        <v>#N/A</v>
      </c>
      <c r="W27089" s="35" t="e">
        <f>VLOOKUP(V27089,LISTAS!$M$2:$N$18,2,0)</f>
        <v>#N/A</v>
      </c>
    </row>
    <row r="27090" spans="3:23">
      <c r="C27090" t="e">
        <f>VLOOKUP(B27090,LISTAS!A27048:B27115,2,0)</f>
        <v>#N/A</v>
      </c>
      <c r="W27090" s="35" t="e">
        <f>VLOOKUP(V27090,LISTAS!$M$2:$N$18,2,0)</f>
        <v>#N/A</v>
      </c>
    </row>
    <row r="27091" spans="3:23">
      <c r="C27091" t="e">
        <f>VLOOKUP(B27091,LISTAS!A27049:B27116,2,0)</f>
        <v>#N/A</v>
      </c>
      <c r="W27091" s="35" t="e">
        <f>VLOOKUP(V27091,LISTAS!$M$2:$N$18,2,0)</f>
        <v>#N/A</v>
      </c>
    </row>
    <row r="27092" spans="3:23">
      <c r="C27092" t="e">
        <f>VLOOKUP(B27092,LISTAS!A27050:B27117,2,0)</f>
        <v>#N/A</v>
      </c>
      <c r="W27092" s="35" t="e">
        <f>VLOOKUP(V27092,LISTAS!$M$2:$N$18,2,0)</f>
        <v>#N/A</v>
      </c>
    </row>
    <row r="27093" spans="3:23">
      <c r="C27093" t="e">
        <f>VLOOKUP(B27093,LISTAS!A27051:B27118,2,0)</f>
        <v>#N/A</v>
      </c>
      <c r="W27093" s="35" t="e">
        <f>VLOOKUP(V27093,LISTAS!$M$2:$N$18,2,0)</f>
        <v>#N/A</v>
      </c>
    </row>
    <row r="27094" spans="3:23">
      <c r="C27094" t="e">
        <f>VLOOKUP(B27094,LISTAS!A27052:B27119,2,0)</f>
        <v>#N/A</v>
      </c>
      <c r="W27094" s="35" t="e">
        <f>VLOOKUP(V27094,LISTAS!$M$2:$N$18,2,0)</f>
        <v>#N/A</v>
      </c>
    </row>
    <row r="27095" spans="3:23">
      <c r="C27095" t="e">
        <f>VLOOKUP(B27095,LISTAS!A27053:B27120,2,0)</f>
        <v>#N/A</v>
      </c>
      <c r="W27095" s="35" t="e">
        <f>VLOOKUP(V27095,LISTAS!$M$2:$N$18,2,0)</f>
        <v>#N/A</v>
      </c>
    </row>
    <row r="27096" spans="3:23">
      <c r="C27096" t="e">
        <f>VLOOKUP(B27096,LISTAS!A27054:B27121,2,0)</f>
        <v>#N/A</v>
      </c>
      <c r="W27096" s="35" t="e">
        <f>VLOOKUP(V27096,LISTAS!$M$2:$N$18,2,0)</f>
        <v>#N/A</v>
      </c>
    </row>
    <row r="27097" spans="3:23">
      <c r="C27097" t="e">
        <f>VLOOKUP(B27097,LISTAS!A27055:B27122,2,0)</f>
        <v>#N/A</v>
      </c>
      <c r="W27097" s="35" t="e">
        <f>VLOOKUP(V27097,LISTAS!$M$2:$N$18,2,0)</f>
        <v>#N/A</v>
      </c>
    </row>
    <row r="27098" spans="3:23">
      <c r="C27098" t="e">
        <f>VLOOKUP(B27098,LISTAS!A27056:B27123,2,0)</f>
        <v>#N/A</v>
      </c>
      <c r="W27098" s="35" t="e">
        <f>VLOOKUP(V27098,LISTAS!$M$2:$N$18,2,0)</f>
        <v>#N/A</v>
      </c>
    </row>
    <row r="27099" spans="3:23">
      <c r="C27099" t="e">
        <f>VLOOKUP(B27099,LISTAS!A27057:B27124,2,0)</f>
        <v>#N/A</v>
      </c>
      <c r="W27099" s="35" t="e">
        <f>VLOOKUP(V27099,LISTAS!$M$2:$N$18,2,0)</f>
        <v>#N/A</v>
      </c>
    </row>
    <row r="27100" spans="3:23">
      <c r="C27100" t="e">
        <f>VLOOKUP(B27100,LISTAS!A27058:B27125,2,0)</f>
        <v>#N/A</v>
      </c>
      <c r="W27100" s="35" t="e">
        <f>VLOOKUP(V27100,LISTAS!$M$2:$N$18,2,0)</f>
        <v>#N/A</v>
      </c>
    </row>
    <row r="27101" spans="3:23">
      <c r="C27101" t="e">
        <f>VLOOKUP(B27101,LISTAS!A27059:B27126,2,0)</f>
        <v>#N/A</v>
      </c>
      <c r="W27101" s="35" t="e">
        <f>VLOOKUP(V27101,LISTAS!$M$2:$N$18,2,0)</f>
        <v>#N/A</v>
      </c>
    </row>
    <row r="27102" spans="3:23">
      <c r="C27102" t="e">
        <f>VLOOKUP(B27102,LISTAS!A27060:B27127,2,0)</f>
        <v>#N/A</v>
      </c>
      <c r="W27102" s="35" t="e">
        <f>VLOOKUP(V27102,LISTAS!$M$2:$N$18,2,0)</f>
        <v>#N/A</v>
      </c>
    </row>
    <row r="27103" spans="3:23">
      <c r="C27103" t="e">
        <f>VLOOKUP(B27103,LISTAS!A27061:B27128,2,0)</f>
        <v>#N/A</v>
      </c>
      <c r="W27103" s="35" t="e">
        <f>VLOOKUP(V27103,LISTAS!$M$2:$N$18,2,0)</f>
        <v>#N/A</v>
      </c>
    </row>
    <row r="27104" spans="3:23">
      <c r="C27104" t="e">
        <f>VLOOKUP(B27104,LISTAS!A27062:B27129,2,0)</f>
        <v>#N/A</v>
      </c>
      <c r="W27104" s="35" t="e">
        <f>VLOOKUP(V27104,LISTAS!$M$2:$N$18,2,0)</f>
        <v>#N/A</v>
      </c>
    </row>
    <row r="27105" spans="3:23">
      <c r="C27105" t="e">
        <f>VLOOKUP(B27105,LISTAS!A27063:B27130,2,0)</f>
        <v>#N/A</v>
      </c>
      <c r="W27105" s="35" t="e">
        <f>VLOOKUP(V27105,LISTAS!$M$2:$N$18,2,0)</f>
        <v>#N/A</v>
      </c>
    </row>
    <row r="27106" spans="3:23">
      <c r="C27106" t="e">
        <f>VLOOKUP(B27106,LISTAS!A27064:B27131,2,0)</f>
        <v>#N/A</v>
      </c>
      <c r="W27106" s="35" t="e">
        <f>VLOOKUP(V27106,LISTAS!$M$2:$N$18,2,0)</f>
        <v>#N/A</v>
      </c>
    </row>
    <row r="27107" spans="3:23">
      <c r="C27107" t="e">
        <f>VLOOKUP(B27107,LISTAS!A27065:B27132,2,0)</f>
        <v>#N/A</v>
      </c>
      <c r="W27107" s="35" t="e">
        <f>VLOOKUP(V27107,LISTAS!$M$2:$N$18,2,0)</f>
        <v>#N/A</v>
      </c>
    </row>
    <row r="27108" spans="3:23">
      <c r="C27108" t="e">
        <f>VLOOKUP(B27108,LISTAS!A27066:B27133,2,0)</f>
        <v>#N/A</v>
      </c>
      <c r="W27108" s="35" t="e">
        <f>VLOOKUP(V27108,LISTAS!$M$2:$N$18,2,0)</f>
        <v>#N/A</v>
      </c>
    </row>
    <row r="27109" spans="3:23">
      <c r="C27109" t="e">
        <f>VLOOKUP(B27109,LISTAS!A27067:B27134,2,0)</f>
        <v>#N/A</v>
      </c>
      <c r="W27109" s="35" t="e">
        <f>VLOOKUP(V27109,LISTAS!$M$2:$N$18,2,0)</f>
        <v>#N/A</v>
      </c>
    </row>
    <row r="27110" spans="3:23">
      <c r="C27110" t="e">
        <f>VLOOKUP(B27110,LISTAS!A27068:B27135,2,0)</f>
        <v>#N/A</v>
      </c>
      <c r="W27110" s="35" t="e">
        <f>VLOOKUP(V27110,LISTAS!$M$2:$N$18,2,0)</f>
        <v>#N/A</v>
      </c>
    </row>
    <row r="27111" spans="3:23">
      <c r="C27111" t="e">
        <f>VLOOKUP(B27111,LISTAS!A27069:B27136,2,0)</f>
        <v>#N/A</v>
      </c>
      <c r="W27111" s="35" t="e">
        <f>VLOOKUP(V27111,LISTAS!$M$2:$N$18,2,0)</f>
        <v>#N/A</v>
      </c>
    </row>
    <row r="27112" spans="3:23">
      <c r="C27112" t="e">
        <f>VLOOKUP(B27112,LISTAS!A27070:B27137,2,0)</f>
        <v>#N/A</v>
      </c>
      <c r="W27112" s="35" t="e">
        <f>VLOOKUP(V27112,LISTAS!$M$2:$N$18,2,0)</f>
        <v>#N/A</v>
      </c>
    </row>
    <row r="27113" spans="3:23">
      <c r="C27113" t="e">
        <f>VLOOKUP(B27113,LISTAS!A27071:B27138,2,0)</f>
        <v>#N/A</v>
      </c>
      <c r="W27113" s="35" t="e">
        <f>VLOOKUP(V27113,LISTAS!$M$2:$N$18,2,0)</f>
        <v>#N/A</v>
      </c>
    </row>
    <row r="27114" spans="3:23">
      <c r="C27114" t="e">
        <f>VLOOKUP(B27114,LISTAS!A27072:B27139,2,0)</f>
        <v>#N/A</v>
      </c>
      <c r="W27114" s="35" t="e">
        <f>VLOOKUP(V27114,LISTAS!$M$2:$N$18,2,0)</f>
        <v>#N/A</v>
      </c>
    </row>
    <row r="27115" spans="3:23">
      <c r="C27115" t="e">
        <f>VLOOKUP(B27115,LISTAS!A27073:B27140,2,0)</f>
        <v>#N/A</v>
      </c>
      <c r="W27115" s="35" t="e">
        <f>VLOOKUP(V27115,LISTAS!$M$2:$N$18,2,0)</f>
        <v>#N/A</v>
      </c>
    </row>
    <row r="27116" spans="3:23">
      <c r="C27116" t="e">
        <f>VLOOKUP(B27116,LISTAS!A27074:B27141,2,0)</f>
        <v>#N/A</v>
      </c>
      <c r="W27116" s="35" t="e">
        <f>VLOOKUP(V27116,LISTAS!$M$2:$N$18,2,0)</f>
        <v>#N/A</v>
      </c>
    </row>
    <row r="27117" spans="3:23">
      <c r="C27117" t="e">
        <f>VLOOKUP(B27117,LISTAS!A27075:B27142,2,0)</f>
        <v>#N/A</v>
      </c>
      <c r="W27117" s="35" t="e">
        <f>VLOOKUP(V27117,LISTAS!$M$2:$N$18,2,0)</f>
        <v>#N/A</v>
      </c>
    </row>
    <row r="27118" spans="3:23">
      <c r="C27118" t="e">
        <f>VLOOKUP(B27118,LISTAS!A27076:B27143,2,0)</f>
        <v>#N/A</v>
      </c>
      <c r="W27118" s="35" t="e">
        <f>VLOOKUP(V27118,LISTAS!$M$2:$N$18,2,0)</f>
        <v>#N/A</v>
      </c>
    </row>
    <row r="27119" spans="3:23">
      <c r="C27119" t="e">
        <f>VLOOKUP(B27119,LISTAS!A27077:B27144,2,0)</f>
        <v>#N/A</v>
      </c>
      <c r="W27119" s="35" t="e">
        <f>VLOOKUP(V27119,LISTAS!$M$2:$N$18,2,0)</f>
        <v>#N/A</v>
      </c>
    </row>
    <row r="27120" spans="3:23">
      <c r="C27120" t="e">
        <f>VLOOKUP(B27120,LISTAS!A27078:B27145,2,0)</f>
        <v>#N/A</v>
      </c>
      <c r="W27120" s="35" t="e">
        <f>VLOOKUP(V27120,LISTAS!$M$2:$N$18,2,0)</f>
        <v>#N/A</v>
      </c>
    </row>
    <row r="27121" spans="3:23">
      <c r="C27121" t="e">
        <f>VLOOKUP(B27121,LISTAS!A27079:B27146,2,0)</f>
        <v>#N/A</v>
      </c>
      <c r="W27121" s="35" t="e">
        <f>VLOOKUP(V27121,LISTAS!$M$2:$N$18,2,0)</f>
        <v>#N/A</v>
      </c>
    </row>
    <row r="27122" spans="3:23">
      <c r="C27122" t="e">
        <f>VLOOKUP(B27122,LISTAS!A27080:B27147,2,0)</f>
        <v>#N/A</v>
      </c>
      <c r="W27122" s="35" t="e">
        <f>VLOOKUP(V27122,LISTAS!$M$2:$N$18,2,0)</f>
        <v>#N/A</v>
      </c>
    </row>
    <row r="27123" spans="3:23">
      <c r="C27123" t="e">
        <f>VLOOKUP(B27123,LISTAS!A27081:B27148,2,0)</f>
        <v>#N/A</v>
      </c>
      <c r="W27123" s="35" t="e">
        <f>VLOOKUP(V27123,LISTAS!$M$2:$N$18,2,0)</f>
        <v>#N/A</v>
      </c>
    </row>
    <row r="27124" spans="3:23">
      <c r="C27124" t="e">
        <f>VLOOKUP(B27124,LISTAS!A27082:B27149,2,0)</f>
        <v>#N/A</v>
      </c>
      <c r="W27124" s="35" t="e">
        <f>VLOOKUP(V27124,LISTAS!$M$2:$N$18,2,0)</f>
        <v>#N/A</v>
      </c>
    </row>
    <row r="27125" spans="3:23">
      <c r="C27125" t="e">
        <f>VLOOKUP(B27125,LISTAS!A27083:B27150,2,0)</f>
        <v>#N/A</v>
      </c>
      <c r="W27125" s="35" t="e">
        <f>VLOOKUP(V27125,LISTAS!$M$2:$N$18,2,0)</f>
        <v>#N/A</v>
      </c>
    </row>
    <row r="27126" spans="3:23">
      <c r="C27126" t="e">
        <f>VLOOKUP(B27126,LISTAS!A27084:B27151,2,0)</f>
        <v>#N/A</v>
      </c>
      <c r="W27126" s="35" t="e">
        <f>VLOOKUP(V27126,LISTAS!$M$2:$N$18,2,0)</f>
        <v>#N/A</v>
      </c>
    </row>
    <row r="27127" spans="3:23">
      <c r="C27127" t="e">
        <f>VLOOKUP(B27127,LISTAS!A27085:B27152,2,0)</f>
        <v>#N/A</v>
      </c>
      <c r="W27127" s="35" t="e">
        <f>VLOOKUP(V27127,LISTAS!$M$2:$N$18,2,0)</f>
        <v>#N/A</v>
      </c>
    </row>
    <row r="27128" spans="3:23">
      <c r="C27128" t="e">
        <f>VLOOKUP(B27128,LISTAS!A27086:B27153,2,0)</f>
        <v>#N/A</v>
      </c>
      <c r="W27128" s="35" t="e">
        <f>VLOOKUP(V27128,LISTAS!$M$2:$N$18,2,0)</f>
        <v>#N/A</v>
      </c>
    </row>
    <row r="27129" spans="3:23">
      <c r="C27129" t="e">
        <f>VLOOKUP(B27129,LISTAS!A27087:B27154,2,0)</f>
        <v>#N/A</v>
      </c>
      <c r="W27129" s="35" t="e">
        <f>VLOOKUP(V27129,LISTAS!$M$2:$N$18,2,0)</f>
        <v>#N/A</v>
      </c>
    </row>
    <row r="27130" spans="3:23">
      <c r="C27130" t="e">
        <f>VLOOKUP(B27130,LISTAS!A27088:B27155,2,0)</f>
        <v>#N/A</v>
      </c>
      <c r="W27130" s="35" t="e">
        <f>VLOOKUP(V27130,LISTAS!$M$2:$N$18,2,0)</f>
        <v>#N/A</v>
      </c>
    </row>
    <row r="27131" spans="3:23">
      <c r="C27131" t="e">
        <f>VLOOKUP(B27131,LISTAS!A27089:B27156,2,0)</f>
        <v>#N/A</v>
      </c>
      <c r="W27131" s="35" t="e">
        <f>VLOOKUP(V27131,LISTAS!$M$2:$N$18,2,0)</f>
        <v>#N/A</v>
      </c>
    </row>
    <row r="27132" spans="3:23">
      <c r="C27132" t="e">
        <f>VLOOKUP(B27132,LISTAS!A27090:B27157,2,0)</f>
        <v>#N/A</v>
      </c>
      <c r="W27132" s="35" t="e">
        <f>VLOOKUP(V27132,LISTAS!$M$2:$N$18,2,0)</f>
        <v>#N/A</v>
      </c>
    </row>
    <row r="27133" spans="3:23">
      <c r="C27133" t="e">
        <f>VLOOKUP(B27133,LISTAS!A27091:B27158,2,0)</f>
        <v>#N/A</v>
      </c>
      <c r="W27133" s="35" t="e">
        <f>VLOOKUP(V27133,LISTAS!$M$2:$N$18,2,0)</f>
        <v>#N/A</v>
      </c>
    </row>
    <row r="27134" spans="3:23">
      <c r="C27134" t="e">
        <f>VLOOKUP(B27134,LISTAS!A27092:B27159,2,0)</f>
        <v>#N/A</v>
      </c>
      <c r="W27134" s="35" t="e">
        <f>VLOOKUP(V27134,LISTAS!$M$2:$N$18,2,0)</f>
        <v>#N/A</v>
      </c>
    </row>
    <row r="27135" spans="3:23">
      <c r="C27135" t="e">
        <f>VLOOKUP(B27135,LISTAS!A27093:B27160,2,0)</f>
        <v>#N/A</v>
      </c>
      <c r="W27135" s="35" t="e">
        <f>VLOOKUP(V27135,LISTAS!$M$2:$N$18,2,0)</f>
        <v>#N/A</v>
      </c>
    </row>
    <row r="27136" spans="3:23">
      <c r="C27136" t="e">
        <f>VLOOKUP(B27136,LISTAS!A27094:B27161,2,0)</f>
        <v>#N/A</v>
      </c>
      <c r="W27136" s="35" t="e">
        <f>VLOOKUP(V27136,LISTAS!$M$2:$N$18,2,0)</f>
        <v>#N/A</v>
      </c>
    </row>
    <row r="27137" spans="3:23">
      <c r="C27137" t="e">
        <f>VLOOKUP(B27137,LISTAS!A27095:B27162,2,0)</f>
        <v>#N/A</v>
      </c>
      <c r="W27137" s="35" t="e">
        <f>VLOOKUP(V27137,LISTAS!$M$2:$N$18,2,0)</f>
        <v>#N/A</v>
      </c>
    </row>
    <row r="27138" spans="3:23">
      <c r="C27138" t="e">
        <f>VLOOKUP(B27138,LISTAS!A27096:B27163,2,0)</f>
        <v>#N/A</v>
      </c>
      <c r="W27138" s="35" t="e">
        <f>VLOOKUP(V27138,LISTAS!$M$2:$N$18,2,0)</f>
        <v>#N/A</v>
      </c>
    </row>
    <row r="27139" spans="3:23">
      <c r="C27139" t="e">
        <f>VLOOKUP(B27139,LISTAS!A27097:B27164,2,0)</f>
        <v>#N/A</v>
      </c>
      <c r="W27139" s="35" t="e">
        <f>VLOOKUP(V27139,LISTAS!$M$2:$N$18,2,0)</f>
        <v>#N/A</v>
      </c>
    </row>
    <row r="27140" spans="3:23">
      <c r="C27140" t="e">
        <f>VLOOKUP(B27140,LISTAS!A27098:B27165,2,0)</f>
        <v>#N/A</v>
      </c>
      <c r="W27140" s="35" t="e">
        <f>VLOOKUP(V27140,LISTAS!$M$2:$N$18,2,0)</f>
        <v>#N/A</v>
      </c>
    </row>
    <row r="27141" spans="3:23">
      <c r="C27141" t="e">
        <f>VLOOKUP(B27141,LISTAS!A27099:B27166,2,0)</f>
        <v>#N/A</v>
      </c>
      <c r="W27141" s="35" t="e">
        <f>VLOOKUP(V27141,LISTAS!$M$2:$N$18,2,0)</f>
        <v>#N/A</v>
      </c>
    </row>
    <row r="27142" spans="3:23">
      <c r="C27142" t="e">
        <f>VLOOKUP(B27142,LISTAS!A27100:B27167,2,0)</f>
        <v>#N/A</v>
      </c>
      <c r="W27142" s="35" t="e">
        <f>VLOOKUP(V27142,LISTAS!$M$2:$N$18,2,0)</f>
        <v>#N/A</v>
      </c>
    </row>
    <row r="27143" spans="3:23">
      <c r="C27143" t="e">
        <f>VLOOKUP(B27143,LISTAS!A27101:B27168,2,0)</f>
        <v>#N/A</v>
      </c>
      <c r="W27143" s="35" t="e">
        <f>VLOOKUP(V27143,LISTAS!$M$2:$N$18,2,0)</f>
        <v>#N/A</v>
      </c>
    </row>
    <row r="27144" spans="3:23">
      <c r="C27144" t="e">
        <f>VLOOKUP(B27144,LISTAS!A27102:B27169,2,0)</f>
        <v>#N/A</v>
      </c>
      <c r="W27144" s="35" t="e">
        <f>VLOOKUP(V27144,LISTAS!$M$2:$N$18,2,0)</f>
        <v>#N/A</v>
      </c>
    </row>
    <row r="27145" spans="3:23">
      <c r="C27145" t="e">
        <f>VLOOKUP(B27145,LISTAS!A27103:B27170,2,0)</f>
        <v>#N/A</v>
      </c>
      <c r="W27145" s="35" t="e">
        <f>VLOOKUP(V27145,LISTAS!$M$2:$N$18,2,0)</f>
        <v>#N/A</v>
      </c>
    </row>
    <row r="27146" spans="3:23">
      <c r="C27146" t="e">
        <f>VLOOKUP(B27146,LISTAS!A27104:B27171,2,0)</f>
        <v>#N/A</v>
      </c>
      <c r="W27146" s="35" t="e">
        <f>VLOOKUP(V27146,LISTAS!$M$2:$N$18,2,0)</f>
        <v>#N/A</v>
      </c>
    </row>
    <row r="27147" spans="3:23">
      <c r="C27147" t="e">
        <f>VLOOKUP(B27147,LISTAS!A27105:B27172,2,0)</f>
        <v>#N/A</v>
      </c>
      <c r="W27147" s="35" t="e">
        <f>VLOOKUP(V27147,LISTAS!$M$2:$N$18,2,0)</f>
        <v>#N/A</v>
      </c>
    </row>
    <row r="27148" spans="3:23">
      <c r="C27148" t="e">
        <f>VLOOKUP(B27148,LISTAS!A27106:B27173,2,0)</f>
        <v>#N/A</v>
      </c>
      <c r="W27148" s="35" t="e">
        <f>VLOOKUP(V27148,LISTAS!$M$2:$N$18,2,0)</f>
        <v>#N/A</v>
      </c>
    </row>
    <row r="27149" spans="3:23">
      <c r="C27149" t="e">
        <f>VLOOKUP(B27149,LISTAS!A27107:B27174,2,0)</f>
        <v>#N/A</v>
      </c>
      <c r="W27149" s="35" t="e">
        <f>VLOOKUP(V27149,LISTAS!$M$2:$N$18,2,0)</f>
        <v>#N/A</v>
      </c>
    </row>
    <row r="27150" spans="3:23">
      <c r="C27150" t="e">
        <f>VLOOKUP(B27150,LISTAS!A27108:B27175,2,0)</f>
        <v>#N/A</v>
      </c>
      <c r="W27150" s="35" t="e">
        <f>VLOOKUP(V27150,LISTAS!$M$2:$N$18,2,0)</f>
        <v>#N/A</v>
      </c>
    </row>
    <row r="27151" spans="3:23">
      <c r="C27151" t="e">
        <f>VLOOKUP(B27151,LISTAS!A27109:B27176,2,0)</f>
        <v>#N/A</v>
      </c>
      <c r="W27151" s="35" t="e">
        <f>VLOOKUP(V27151,LISTAS!$M$2:$N$18,2,0)</f>
        <v>#N/A</v>
      </c>
    </row>
    <row r="27152" spans="3:23">
      <c r="C27152" t="e">
        <f>VLOOKUP(B27152,LISTAS!A27110:B27177,2,0)</f>
        <v>#N/A</v>
      </c>
      <c r="W27152" s="35" t="e">
        <f>VLOOKUP(V27152,LISTAS!$M$2:$N$18,2,0)</f>
        <v>#N/A</v>
      </c>
    </row>
    <row r="27153" spans="3:23">
      <c r="C27153" t="e">
        <f>VLOOKUP(B27153,LISTAS!A27111:B27178,2,0)</f>
        <v>#N/A</v>
      </c>
      <c r="W27153" s="35" t="e">
        <f>VLOOKUP(V27153,LISTAS!$M$2:$N$18,2,0)</f>
        <v>#N/A</v>
      </c>
    </row>
    <row r="27154" spans="3:23">
      <c r="C27154" t="e">
        <f>VLOOKUP(B27154,LISTAS!A27112:B27179,2,0)</f>
        <v>#N/A</v>
      </c>
      <c r="W27154" s="35" t="e">
        <f>VLOOKUP(V27154,LISTAS!$M$2:$N$18,2,0)</f>
        <v>#N/A</v>
      </c>
    </row>
    <row r="27155" spans="3:23">
      <c r="C27155" t="e">
        <f>VLOOKUP(B27155,LISTAS!A27113:B27180,2,0)</f>
        <v>#N/A</v>
      </c>
      <c r="W27155" s="35" t="e">
        <f>VLOOKUP(V27155,LISTAS!$M$2:$N$18,2,0)</f>
        <v>#N/A</v>
      </c>
    </row>
    <row r="27156" spans="3:23">
      <c r="C27156" t="e">
        <f>VLOOKUP(B27156,LISTAS!A27114:B27181,2,0)</f>
        <v>#N/A</v>
      </c>
      <c r="W27156" s="35" t="e">
        <f>VLOOKUP(V27156,LISTAS!$M$2:$N$18,2,0)</f>
        <v>#N/A</v>
      </c>
    </row>
    <row r="27157" spans="3:23">
      <c r="C27157" t="e">
        <f>VLOOKUP(B27157,LISTAS!A27115:B27182,2,0)</f>
        <v>#N/A</v>
      </c>
      <c r="W27157" s="35" t="e">
        <f>VLOOKUP(V27157,LISTAS!$M$2:$N$18,2,0)</f>
        <v>#N/A</v>
      </c>
    </row>
    <row r="27158" spans="3:23">
      <c r="C27158" t="e">
        <f>VLOOKUP(B27158,LISTAS!A27116:B27183,2,0)</f>
        <v>#N/A</v>
      </c>
      <c r="W27158" s="35" t="e">
        <f>VLOOKUP(V27158,LISTAS!$M$2:$N$18,2,0)</f>
        <v>#N/A</v>
      </c>
    </row>
    <row r="27159" spans="3:23">
      <c r="C27159" t="e">
        <f>VLOOKUP(B27159,LISTAS!A27117:B27184,2,0)</f>
        <v>#N/A</v>
      </c>
      <c r="W27159" s="35" t="e">
        <f>VLOOKUP(V27159,LISTAS!$M$2:$N$18,2,0)</f>
        <v>#N/A</v>
      </c>
    </row>
    <row r="27160" spans="3:23">
      <c r="C27160" t="e">
        <f>VLOOKUP(B27160,LISTAS!A27118:B27185,2,0)</f>
        <v>#N/A</v>
      </c>
      <c r="W27160" s="35" t="e">
        <f>VLOOKUP(V27160,LISTAS!$M$2:$N$18,2,0)</f>
        <v>#N/A</v>
      </c>
    </row>
    <row r="27161" spans="3:23">
      <c r="C27161" t="e">
        <f>VLOOKUP(B27161,LISTAS!A27119:B27186,2,0)</f>
        <v>#N/A</v>
      </c>
      <c r="W27161" s="35" t="e">
        <f>VLOOKUP(V27161,LISTAS!$M$2:$N$18,2,0)</f>
        <v>#N/A</v>
      </c>
    </row>
    <row r="27162" spans="3:23">
      <c r="C27162" t="e">
        <f>VLOOKUP(B27162,LISTAS!A27120:B27187,2,0)</f>
        <v>#N/A</v>
      </c>
      <c r="W27162" s="35" t="e">
        <f>VLOOKUP(V27162,LISTAS!$M$2:$N$18,2,0)</f>
        <v>#N/A</v>
      </c>
    </row>
    <row r="27163" spans="3:23">
      <c r="C27163" t="e">
        <f>VLOOKUP(B27163,LISTAS!A27121:B27188,2,0)</f>
        <v>#N/A</v>
      </c>
      <c r="W27163" s="35" t="e">
        <f>VLOOKUP(V27163,LISTAS!$M$2:$N$18,2,0)</f>
        <v>#N/A</v>
      </c>
    </row>
    <row r="27164" spans="3:23">
      <c r="C27164" t="e">
        <f>VLOOKUP(B27164,LISTAS!A27122:B27189,2,0)</f>
        <v>#N/A</v>
      </c>
      <c r="W27164" s="35" t="e">
        <f>VLOOKUP(V27164,LISTAS!$M$2:$N$18,2,0)</f>
        <v>#N/A</v>
      </c>
    </row>
    <row r="27165" spans="3:23">
      <c r="C27165" t="e">
        <f>VLOOKUP(B27165,LISTAS!A27123:B27190,2,0)</f>
        <v>#N/A</v>
      </c>
      <c r="W27165" s="35" t="e">
        <f>VLOOKUP(V27165,LISTAS!$M$2:$N$18,2,0)</f>
        <v>#N/A</v>
      </c>
    </row>
    <row r="27166" spans="3:23">
      <c r="C27166" t="e">
        <f>VLOOKUP(B27166,LISTAS!A27124:B27191,2,0)</f>
        <v>#N/A</v>
      </c>
      <c r="W27166" s="35" t="e">
        <f>VLOOKUP(V27166,LISTAS!$M$2:$N$18,2,0)</f>
        <v>#N/A</v>
      </c>
    </row>
    <row r="27167" spans="3:23">
      <c r="C27167" t="e">
        <f>VLOOKUP(B27167,LISTAS!A27125:B27192,2,0)</f>
        <v>#N/A</v>
      </c>
      <c r="W27167" s="35" t="e">
        <f>VLOOKUP(V27167,LISTAS!$M$2:$N$18,2,0)</f>
        <v>#N/A</v>
      </c>
    </row>
    <row r="27168" spans="3:23">
      <c r="C27168" t="e">
        <f>VLOOKUP(B27168,LISTAS!A27126:B27193,2,0)</f>
        <v>#N/A</v>
      </c>
      <c r="W27168" s="35" t="e">
        <f>VLOOKUP(V27168,LISTAS!$M$2:$N$18,2,0)</f>
        <v>#N/A</v>
      </c>
    </row>
    <row r="27169" spans="3:23">
      <c r="C27169" t="e">
        <f>VLOOKUP(B27169,LISTAS!A27127:B27194,2,0)</f>
        <v>#N/A</v>
      </c>
      <c r="W27169" s="35" t="e">
        <f>VLOOKUP(V27169,LISTAS!$M$2:$N$18,2,0)</f>
        <v>#N/A</v>
      </c>
    </row>
    <row r="27170" spans="3:23">
      <c r="C27170" t="e">
        <f>VLOOKUP(B27170,LISTAS!A27128:B27195,2,0)</f>
        <v>#N/A</v>
      </c>
      <c r="W27170" s="35" t="e">
        <f>VLOOKUP(V27170,LISTAS!$M$2:$N$18,2,0)</f>
        <v>#N/A</v>
      </c>
    </row>
    <row r="27171" spans="3:23">
      <c r="C27171" t="e">
        <f>VLOOKUP(B27171,LISTAS!A27129:B27196,2,0)</f>
        <v>#N/A</v>
      </c>
      <c r="W27171" s="35" t="e">
        <f>VLOOKUP(V27171,LISTAS!$M$2:$N$18,2,0)</f>
        <v>#N/A</v>
      </c>
    </row>
    <row r="27172" spans="3:23">
      <c r="C27172" t="e">
        <f>VLOOKUP(B27172,LISTAS!A27130:B27197,2,0)</f>
        <v>#N/A</v>
      </c>
      <c r="W27172" s="35" t="e">
        <f>VLOOKUP(V27172,LISTAS!$M$2:$N$18,2,0)</f>
        <v>#N/A</v>
      </c>
    </row>
    <row r="27173" spans="3:23">
      <c r="C27173" t="e">
        <f>VLOOKUP(B27173,LISTAS!A27131:B27198,2,0)</f>
        <v>#N/A</v>
      </c>
      <c r="W27173" s="35" t="e">
        <f>VLOOKUP(V27173,LISTAS!$M$2:$N$18,2,0)</f>
        <v>#N/A</v>
      </c>
    </row>
    <row r="27174" spans="3:23">
      <c r="C27174" t="e">
        <f>VLOOKUP(B27174,LISTAS!A27132:B27199,2,0)</f>
        <v>#N/A</v>
      </c>
      <c r="W27174" s="35" t="e">
        <f>VLOOKUP(V27174,LISTAS!$M$2:$N$18,2,0)</f>
        <v>#N/A</v>
      </c>
    </row>
    <row r="27175" spans="3:23">
      <c r="C27175" t="e">
        <f>VLOOKUP(B27175,LISTAS!A27133:B27200,2,0)</f>
        <v>#N/A</v>
      </c>
      <c r="W27175" s="35" t="e">
        <f>VLOOKUP(V27175,LISTAS!$M$2:$N$18,2,0)</f>
        <v>#N/A</v>
      </c>
    </row>
    <row r="27176" spans="3:23">
      <c r="C27176" t="e">
        <f>VLOOKUP(B27176,LISTAS!A27134:B27201,2,0)</f>
        <v>#N/A</v>
      </c>
      <c r="W27176" s="35" t="e">
        <f>VLOOKUP(V27176,LISTAS!$M$2:$N$18,2,0)</f>
        <v>#N/A</v>
      </c>
    </row>
    <row r="27177" spans="3:23">
      <c r="C27177" t="e">
        <f>VLOOKUP(B27177,LISTAS!A27135:B27202,2,0)</f>
        <v>#N/A</v>
      </c>
      <c r="W27177" s="35" t="e">
        <f>VLOOKUP(V27177,LISTAS!$M$2:$N$18,2,0)</f>
        <v>#N/A</v>
      </c>
    </row>
    <row r="27178" spans="3:23">
      <c r="C27178" t="e">
        <f>VLOOKUP(B27178,LISTAS!A27136:B27203,2,0)</f>
        <v>#N/A</v>
      </c>
      <c r="W27178" s="35" t="e">
        <f>VLOOKUP(V27178,LISTAS!$M$2:$N$18,2,0)</f>
        <v>#N/A</v>
      </c>
    </row>
    <row r="27179" spans="3:23">
      <c r="C27179" t="e">
        <f>VLOOKUP(B27179,LISTAS!A27137:B27204,2,0)</f>
        <v>#N/A</v>
      </c>
      <c r="W27179" s="35" t="e">
        <f>VLOOKUP(V27179,LISTAS!$M$2:$N$18,2,0)</f>
        <v>#N/A</v>
      </c>
    </row>
    <row r="27180" spans="3:23">
      <c r="C27180" t="e">
        <f>VLOOKUP(B27180,LISTAS!A27138:B27205,2,0)</f>
        <v>#N/A</v>
      </c>
      <c r="W27180" s="35" t="e">
        <f>VLOOKUP(V27180,LISTAS!$M$2:$N$18,2,0)</f>
        <v>#N/A</v>
      </c>
    </row>
    <row r="27181" spans="3:23">
      <c r="C27181" t="e">
        <f>VLOOKUP(B27181,LISTAS!A27139:B27206,2,0)</f>
        <v>#N/A</v>
      </c>
      <c r="W27181" s="35" t="e">
        <f>VLOOKUP(V27181,LISTAS!$M$2:$N$18,2,0)</f>
        <v>#N/A</v>
      </c>
    </row>
    <row r="27182" spans="3:23">
      <c r="C27182" t="e">
        <f>VLOOKUP(B27182,LISTAS!A27140:B27207,2,0)</f>
        <v>#N/A</v>
      </c>
      <c r="W27182" s="35" t="e">
        <f>VLOOKUP(V27182,LISTAS!$M$2:$N$18,2,0)</f>
        <v>#N/A</v>
      </c>
    </row>
    <row r="27183" spans="3:23">
      <c r="C27183" t="e">
        <f>VLOOKUP(B27183,LISTAS!A27141:B27208,2,0)</f>
        <v>#N/A</v>
      </c>
      <c r="W27183" s="35" t="e">
        <f>VLOOKUP(V27183,LISTAS!$M$2:$N$18,2,0)</f>
        <v>#N/A</v>
      </c>
    </row>
    <row r="27184" spans="3:23">
      <c r="C27184" t="e">
        <f>VLOOKUP(B27184,LISTAS!A27142:B27209,2,0)</f>
        <v>#N/A</v>
      </c>
      <c r="W27184" s="35" t="e">
        <f>VLOOKUP(V27184,LISTAS!$M$2:$N$18,2,0)</f>
        <v>#N/A</v>
      </c>
    </row>
    <row r="27185" spans="3:23">
      <c r="C27185" t="e">
        <f>VLOOKUP(B27185,LISTAS!A27143:B27210,2,0)</f>
        <v>#N/A</v>
      </c>
      <c r="W27185" s="35" t="e">
        <f>VLOOKUP(V27185,LISTAS!$M$2:$N$18,2,0)</f>
        <v>#N/A</v>
      </c>
    </row>
    <row r="27186" spans="3:23">
      <c r="C27186" t="e">
        <f>VLOOKUP(B27186,LISTAS!A27144:B27211,2,0)</f>
        <v>#N/A</v>
      </c>
      <c r="W27186" s="35" t="e">
        <f>VLOOKUP(V27186,LISTAS!$M$2:$N$18,2,0)</f>
        <v>#N/A</v>
      </c>
    </row>
    <row r="27187" spans="3:23">
      <c r="C27187" t="e">
        <f>VLOOKUP(B27187,LISTAS!A27145:B27212,2,0)</f>
        <v>#N/A</v>
      </c>
      <c r="W27187" s="35" t="e">
        <f>VLOOKUP(V27187,LISTAS!$M$2:$N$18,2,0)</f>
        <v>#N/A</v>
      </c>
    </row>
    <row r="27188" spans="3:23">
      <c r="C27188" t="e">
        <f>VLOOKUP(B27188,LISTAS!A27146:B27213,2,0)</f>
        <v>#N/A</v>
      </c>
      <c r="W27188" s="35" t="e">
        <f>VLOOKUP(V27188,LISTAS!$M$2:$N$18,2,0)</f>
        <v>#N/A</v>
      </c>
    </row>
    <row r="27189" spans="3:23">
      <c r="C27189" t="e">
        <f>VLOOKUP(B27189,LISTAS!A27147:B27214,2,0)</f>
        <v>#N/A</v>
      </c>
      <c r="W27189" s="35" t="e">
        <f>VLOOKUP(V27189,LISTAS!$M$2:$N$18,2,0)</f>
        <v>#N/A</v>
      </c>
    </row>
    <row r="27190" spans="3:23">
      <c r="C27190" t="e">
        <f>VLOOKUP(B27190,LISTAS!A27148:B27215,2,0)</f>
        <v>#N/A</v>
      </c>
      <c r="W27190" s="35" t="e">
        <f>VLOOKUP(V27190,LISTAS!$M$2:$N$18,2,0)</f>
        <v>#N/A</v>
      </c>
    </row>
    <row r="27191" spans="3:23">
      <c r="C27191" t="e">
        <f>VLOOKUP(B27191,LISTAS!A27149:B27216,2,0)</f>
        <v>#N/A</v>
      </c>
      <c r="W27191" s="35" t="e">
        <f>VLOOKUP(V27191,LISTAS!$M$2:$N$18,2,0)</f>
        <v>#N/A</v>
      </c>
    </row>
    <row r="27192" spans="3:23">
      <c r="C27192" t="e">
        <f>VLOOKUP(B27192,LISTAS!A27150:B27217,2,0)</f>
        <v>#N/A</v>
      </c>
      <c r="W27192" s="35" t="e">
        <f>VLOOKUP(V27192,LISTAS!$M$2:$N$18,2,0)</f>
        <v>#N/A</v>
      </c>
    </row>
    <row r="27193" spans="3:23">
      <c r="C27193" t="e">
        <f>VLOOKUP(B27193,LISTAS!A27151:B27218,2,0)</f>
        <v>#N/A</v>
      </c>
      <c r="W27193" s="35" t="e">
        <f>VLOOKUP(V27193,LISTAS!$M$2:$N$18,2,0)</f>
        <v>#N/A</v>
      </c>
    </row>
    <row r="27194" spans="3:23">
      <c r="C27194" t="e">
        <f>VLOOKUP(B27194,LISTAS!A27152:B27219,2,0)</f>
        <v>#N/A</v>
      </c>
      <c r="W27194" s="35" t="e">
        <f>VLOOKUP(V27194,LISTAS!$M$2:$N$18,2,0)</f>
        <v>#N/A</v>
      </c>
    </row>
    <row r="27195" spans="3:23">
      <c r="C27195" t="e">
        <f>VLOOKUP(B27195,LISTAS!A27153:B27220,2,0)</f>
        <v>#N/A</v>
      </c>
      <c r="W27195" s="35" t="e">
        <f>VLOOKUP(V27195,LISTAS!$M$2:$N$18,2,0)</f>
        <v>#N/A</v>
      </c>
    </row>
    <row r="27196" spans="3:23">
      <c r="C27196" t="e">
        <f>VLOOKUP(B27196,LISTAS!A27154:B27221,2,0)</f>
        <v>#N/A</v>
      </c>
      <c r="W27196" s="35" t="e">
        <f>VLOOKUP(V27196,LISTAS!$M$2:$N$18,2,0)</f>
        <v>#N/A</v>
      </c>
    </row>
    <row r="27197" spans="3:23">
      <c r="C27197" t="e">
        <f>VLOOKUP(B27197,LISTAS!A27155:B27222,2,0)</f>
        <v>#N/A</v>
      </c>
      <c r="W27197" s="35" t="e">
        <f>VLOOKUP(V27197,LISTAS!$M$2:$N$18,2,0)</f>
        <v>#N/A</v>
      </c>
    </row>
    <row r="27198" spans="3:23">
      <c r="C27198" t="e">
        <f>VLOOKUP(B27198,LISTAS!A27156:B27223,2,0)</f>
        <v>#N/A</v>
      </c>
      <c r="W27198" s="35" t="e">
        <f>VLOOKUP(V27198,LISTAS!$M$2:$N$18,2,0)</f>
        <v>#N/A</v>
      </c>
    </row>
    <row r="27199" spans="3:23">
      <c r="C27199" t="e">
        <f>VLOOKUP(B27199,LISTAS!A27157:B27224,2,0)</f>
        <v>#N/A</v>
      </c>
      <c r="W27199" s="35" t="e">
        <f>VLOOKUP(V27199,LISTAS!$M$2:$N$18,2,0)</f>
        <v>#N/A</v>
      </c>
    </row>
    <row r="27200" spans="3:23">
      <c r="C27200" t="e">
        <f>VLOOKUP(B27200,LISTAS!A27158:B27225,2,0)</f>
        <v>#N/A</v>
      </c>
      <c r="W27200" s="35" t="e">
        <f>VLOOKUP(V27200,LISTAS!$M$2:$N$18,2,0)</f>
        <v>#N/A</v>
      </c>
    </row>
    <row r="27201" spans="3:23">
      <c r="C27201" t="e">
        <f>VLOOKUP(B27201,LISTAS!A27159:B27226,2,0)</f>
        <v>#N/A</v>
      </c>
      <c r="W27201" s="35" t="e">
        <f>VLOOKUP(V27201,LISTAS!$M$2:$N$18,2,0)</f>
        <v>#N/A</v>
      </c>
    </row>
    <row r="27202" spans="3:23">
      <c r="C27202" t="e">
        <f>VLOOKUP(B27202,LISTAS!A27160:B27227,2,0)</f>
        <v>#N/A</v>
      </c>
      <c r="W27202" s="35" t="e">
        <f>VLOOKUP(V27202,LISTAS!$M$2:$N$18,2,0)</f>
        <v>#N/A</v>
      </c>
    </row>
    <row r="27203" spans="3:23">
      <c r="C27203" t="e">
        <f>VLOOKUP(B27203,LISTAS!A27161:B27228,2,0)</f>
        <v>#N/A</v>
      </c>
      <c r="W27203" s="35" t="e">
        <f>VLOOKUP(V27203,LISTAS!$M$2:$N$18,2,0)</f>
        <v>#N/A</v>
      </c>
    </row>
    <row r="27204" spans="3:23">
      <c r="C27204" t="e">
        <f>VLOOKUP(B27204,LISTAS!A27162:B27229,2,0)</f>
        <v>#N/A</v>
      </c>
      <c r="W27204" s="35" t="e">
        <f>VLOOKUP(V27204,LISTAS!$M$2:$N$18,2,0)</f>
        <v>#N/A</v>
      </c>
    </row>
    <row r="27205" spans="3:23">
      <c r="C27205" t="e">
        <f>VLOOKUP(B27205,LISTAS!A27163:B27230,2,0)</f>
        <v>#N/A</v>
      </c>
      <c r="W27205" s="35" t="e">
        <f>VLOOKUP(V27205,LISTAS!$M$2:$N$18,2,0)</f>
        <v>#N/A</v>
      </c>
    </row>
    <row r="27206" spans="3:23">
      <c r="C27206" t="e">
        <f>VLOOKUP(B27206,LISTAS!A27164:B27231,2,0)</f>
        <v>#N/A</v>
      </c>
      <c r="W27206" s="35" t="e">
        <f>VLOOKUP(V27206,LISTAS!$M$2:$N$18,2,0)</f>
        <v>#N/A</v>
      </c>
    </row>
    <row r="27207" spans="3:23">
      <c r="C27207" t="e">
        <f>VLOOKUP(B27207,LISTAS!A27165:B27232,2,0)</f>
        <v>#N/A</v>
      </c>
      <c r="W27207" s="35" t="e">
        <f>VLOOKUP(V27207,LISTAS!$M$2:$N$18,2,0)</f>
        <v>#N/A</v>
      </c>
    </row>
    <row r="27208" spans="3:23">
      <c r="C27208" t="e">
        <f>VLOOKUP(B27208,LISTAS!A27166:B27233,2,0)</f>
        <v>#N/A</v>
      </c>
      <c r="W27208" s="35" t="e">
        <f>VLOOKUP(V27208,LISTAS!$M$2:$N$18,2,0)</f>
        <v>#N/A</v>
      </c>
    </row>
    <row r="27209" spans="3:23">
      <c r="C27209" t="e">
        <f>VLOOKUP(B27209,LISTAS!A27167:B27234,2,0)</f>
        <v>#N/A</v>
      </c>
      <c r="W27209" s="35" t="e">
        <f>VLOOKUP(V27209,LISTAS!$M$2:$N$18,2,0)</f>
        <v>#N/A</v>
      </c>
    </row>
    <row r="27210" spans="3:23">
      <c r="C27210" t="e">
        <f>VLOOKUP(B27210,LISTAS!A27168:B27235,2,0)</f>
        <v>#N/A</v>
      </c>
      <c r="W27210" s="35" t="e">
        <f>VLOOKUP(V27210,LISTAS!$M$2:$N$18,2,0)</f>
        <v>#N/A</v>
      </c>
    </row>
    <row r="27211" spans="3:23">
      <c r="C27211" t="e">
        <f>VLOOKUP(B27211,LISTAS!A27169:B27236,2,0)</f>
        <v>#N/A</v>
      </c>
      <c r="W27211" s="35" t="e">
        <f>VLOOKUP(V27211,LISTAS!$M$2:$N$18,2,0)</f>
        <v>#N/A</v>
      </c>
    </row>
    <row r="27212" spans="3:23">
      <c r="C27212" t="e">
        <f>VLOOKUP(B27212,LISTAS!A27170:B27237,2,0)</f>
        <v>#N/A</v>
      </c>
      <c r="W27212" s="35" t="e">
        <f>VLOOKUP(V27212,LISTAS!$M$2:$N$18,2,0)</f>
        <v>#N/A</v>
      </c>
    </row>
    <row r="27213" spans="3:23">
      <c r="C27213" t="e">
        <f>VLOOKUP(B27213,LISTAS!A27171:B27238,2,0)</f>
        <v>#N/A</v>
      </c>
      <c r="W27213" s="35" t="e">
        <f>VLOOKUP(V27213,LISTAS!$M$2:$N$18,2,0)</f>
        <v>#N/A</v>
      </c>
    </row>
    <row r="27214" spans="3:23">
      <c r="C27214" t="e">
        <f>VLOOKUP(B27214,LISTAS!A27172:B27239,2,0)</f>
        <v>#N/A</v>
      </c>
      <c r="W27214" s="35" t="e">
        <f>VLOOKUP(V27214,LISTAS!$M$2:$N$18,2,0)</f>
        <v>#N/A</v>
      </c>
    </row>
    <row r="27215" spans="3:23">
      <c r="C27215" t="e">
        <f>VLOOKUP(B27215,LISTAS!A27173:B27240,2,0)</f>
        <v>#N/A</v>
      </c>
      <c r="W27215" s="35" t="e">
        <f>VLOOKUP(V27215,LISTAS!$M$2:$N$18,2,0)</f>
        <v>#N/A</v>
      </c>
    </row>
    <row r="27216" spans="3:23">
      <c r="C27216" t="e">
        <f>VLOOKUP(B27216,LISTAS!A27174:B27241,2,0)</f>
        <v>#N/A</v>
      </c>
      <c r="W27216" s="35" t="e">
        <f>VLOOKUP(V27216,LISTAS!$M$2:$N$18,2,0)</f>
        <v>#N/A</v>
      </c>
    </row>
    <row r="27217" spans="3:23">
      <c r="C27217" t="e">
        <f>VLOOKUP(B27217,LISTAS!A27175:B27242,2,0)</f>
        <v>#N/A</v>
      </c>
      <c r="W27217" s="35" t="e">
        <f>VLOOKUP(V27217,LISTAS!$M$2:$N$18,2,0)</f>
        <v>#N/A</v>
      </c>
    </row>
    <row r="27218" spans="3:23">
      <c r="C27218" t="e">
        <f>VLOOKUP(B27218,LISTAS!A27176:B27243,2,0)</f>
        <v>#N/A</v>
      </c>
      <c r="W27218" s="35" t="e">
        <f>VLOOKUP(V27218,LISTAS!$M$2:$N$18,2,0)</f>
        <v>#N/A</v>
      </c>
    </row>
    <row r="27219" spans="3:23">
      <c r="C27219" t="e">
        <f>VLOOKUP(B27219,LISTAS!A27177:B27244,2,0)</f>
        <v>#N/A</v>
      </c>
      <c r="W27219" s="35" t="e">
        <f>VLOOKUP(V27219,LISTAS!$M$2:$N$18,2,0)</f>
        <v>#N/A</v>
      </c>
    </row>
    <row r="27220" spans="3:23">
      <c r="C27220" t="e">
        <f>VLOOKUP(B27220,LISTAS!A27178:B27245,2,0)</f>
        <v>#N/A</v>
      </c>
      <c r="W27220" s="35" t="e">
        <f>VLOOKUP(V27220,LISTAS!$M$2:$N$18,2,0)</f>
        <v>#N/A</v>
      </c>
    </row>
    <row r="27221" spans="3:23">
      <c r="C27221" t="e">
        <f>VLOOKUP(B27221,LISTAS!A27179:B27246,2,0)</f>
        <v>#N/A</v>
      </c>
      <c r="W27221" s="35" t="e">
        <f>VLOOKUP(V27221,LISTAS!$M$2:$N$18,2,0)</f>
        <v>#N/A</v>
      </c>
    </row>
    <row r="27222" spans="3:23">
      <c r="C27222" t="e">
        <f>VLOOKUP(B27222,LISTAS!A27180:B27247,2,0)</f>
        <v>#N/A</v>
      </c>
      <c r="W27222" s="35" t="e">
        <f>VLOOKUP(V27222,LISTAS!$M$2:$N$18,2,0)</f>
        <v>#N/A</v>
      </c>
    </row>
    <row r="27223" spans="3:23">
      <c r="C27223" t="e">
        <f>VLOOKUP(B27223,LISTAS!A27181:B27248,2,0)</f>
        <v>#N/A</v>
      </c>
      <c r="W27223" s="35" t="e">
        <f>VLOOKUP(V27223,LISTAS!$M$2:$N$18,2,0)</f>
        <v>#N/A</v>
      </c>
    </row>
    <row r="27224" spans="3:23">
      <c r="C27224" t="e">
        <f>VLOOKUP(B27224,LISTAS!A27182:B27249,2,0)</f>
        <v>#N/A</v>
      </c>
      <c r="W27224" s="35" t="e">
        <f>VLOOKUP(V27224,LISTAS!$M$2:$N$18,2,0)</f>
        <v>#N/A</v>
      </c>
    </row>
    <row r="27225" spans="3:23">
      <c r="C27225" t="e">
        <f>VLOOKUP(B27225,LISTAS!A27183:B27250,2,0)</f>
        <v>#N/A</v>
      </c>
      <c r="W27225" s="35" t="e">
        <f>VLOOKUP(V27225,LISTAS!$M$2:$N$18,2,0)</f>
        <v>#N/A</v>
      </c>
    </row>
    <row r="27226" spans="3:23">
      <c r="C27226" t="e">
        <f>VLOOKUP(B27226,LISTAS!A27184:B27251,2,0)</f>
        <v>#N/A</v>
      </c>
      <c r="W27226" s="35" t="e">
        <f>VLOOKUP(V27226,LISTAS!$M$2:$N$18,2,0)</f>
        <v>#N/A</v>
      </c>
    </row>
    <row r="27227" spans="3:23">
      <c r="C27227" t="e">
        <f>VLOOKUP(B27227,LISTAS!A27185:B27252,2,0)</f>
        <v>#N/A</v>
      </c>
      <c r="W27227" s="35" t="e">
        <f>VLOOKUP(V27227,LISTAS!$M$2:$N$18,2,0)</f>
        <v>#N/A</v>
      </c>
    </row>
    <row r="27228" spans="3:23">
      <c r="C27228" t="e">
        <f>VLOOKUP(B27228,LISTAS!A27186:B27253,2,0)</f>
        <v>#N/A</v>
      </c>
      <c r="W27228" s="35" t="e">
        <f>VLOOKUP(V27228,LISTAS!$M$2:$N$18,2,0)</f>
        <v>#N/A</v>
      </c>
    </row>
    <row r="27229" spans="3:23">
      <c r="C27229" t="e">
        <f>VLOOKUP(B27229,LISTAS!A27187:B27254,2,0)</f>
        <v>#N/A</v>
      </c>
      <c r="W27229" s="35" t="e">
        <f>VLOOKUP(V27229,LISTAS!$M$2:$N$18,2,0)</f>
        <v>#N/A</v>
      </c>
    </row>
    <row r="27230" spans="3:23">
      <c r="C27230" t="e">
        <f>VLOOKUP(B27230,LISTAS!A27188:B27255,2,0)</f>
        <v>#N/A</v>
      </c>
      <c r="W27230" s="35" t="e">
        <f>VLOOKUP(V27230,LISTAS!$M$2:$N$18,2,0)</f>
        <v>#N/A</v>
      </c>
    </row>
    <row r="27231" spans="3:23">
      <c r="C27231" t="e">
        <f>VLOOKUP(B27231,LISTAS!A27189:B27256,2,0)</f>
        <v>#N/A</v>
      </c>
      <c r="W27231" s="35" t="e">
        <f>VLOOKUP(V27231,LISTAS!$M$2:$N$18,2,0)</f>
        <v>#N/A</v>
      </c>
    </row>
    <row r="27232" spans="3:23">
      <c r="C27232" t="e">
        <f>VLOOKUP(B27232,LISTAS!A27190:B27257,2,0)</f>
        <v>#N/A</v>
      </c>
      <c r="W27232" s="35" t="e">
        <f>VLOOKUP(V27232,LISTAS!$M$2:$N$18,2,0)</f>
        <v>#N/A</v>
      </c>
    </row>
    <row r="27233" spans="3:23">
      <c r="C27233" t="e">
        <f>VLOOKUP(B27233,LISTAS!A27191:B27258,2,0)</f>
        <v>#N/A</v>
      </c>
      <c r="W27233" s="35" t="e">
        <f>VLOOKUP(V27233,LISTAS!$M$2:$N$18,2,0)</f>
        <v>#N/A</v>
      </c>
    </row>
    <row r="27234" spans="3:23">
      <c r="C27234" t="e">
        <f>VLOOKUP(B27234,LISTAS!A27192:B27259,2,0)</f>
        <v>#N/A</v>
      </c>
      <c r="W27234" s="35" t="e">
        <f>VLOOKUP(V27234,LISTAS!$M$2:$N$18,2,0)</f>
        <v>#N/A</v>
      </c>
    </row>
    <row r="27235" spans="3:23">
      <c r="C27235" t="e">
        <f>VLOOKUP(B27235,LISTAS!A27193:B27260,2,0)</f>
        <v>#N/A</v>
      </c>
      <c r="W27235" s="35" t="e">
        <f>VLOOKUP(V27235,LISTAS!$M$2:$N$18,2,0)</f>
        <v>#N/A</v>
      </c>
    </row>
    <row r="27236" spans="3:23">
      <c r="C27236" t="e">
        <f>VLOOKUP(B27236,LISTAS!A27194:B27261,2,0)</f>
        <v>#N/A</v>
      </c>
      <c r="W27236" s="35" t="e">
        <f>VLOOKUP(V27236,LISTAS!$M$2:$N$18,2,0)</f>
        <v>#N/A</v>
      </c>
    </row>
    <row r="27237" spans="3:23">
      <c r="C27237" t="e">
        <f>VLOOKUP(B27237,LISTAS!A27195:B27262,2,0)</f>
        <v>#N/A</v>
      </c>
      <c r="W27237" s="35" t="e">
        <f>VLOOKUP(V27237,LISTAS!$M$2:$N$18,2,0)</f>
        <v>#N/A</v>
      </c>
    </row>
    <row r="27238" spans="3:23">
      <c r="C27238" t="e">
        <f>VLOOKUP(B27238,LISTAS!A27196:B27263,2,0)</f>
        <v>#N/A</v>
      </c>
      <c r="W27238" s="35" t="e">
        <f>VLOOKUP(V27238,LISTAS!$M$2:$N$18,2,0)</f>
        <v>#N/A</v>
      </c>
    </row>
    <row r="27239" spans="3:23">
      <c r="C27239" t="e">
        <f>VLOOKUP(B27239,LISTAS!A27197:B27264,2,0)</f>
        <v>#N/A</v>
      </c>
      <c r="W27239" s="35" t="e">
        <f>VLOOKUP(V27239,LISTAS!$M$2:$N$18,2,0)</f>
        <v>#N/A</v>
      </c>
    </row>
    <row r="27240" spans="3:23">
      <c r="C27240" t="e">
        <f>VLOOKUP(B27240,LISTAS!A27198:B27265,2,0)</f>
        <v>#N/A</v>
      </c>
      <c r="W27240" s="35" t="e">
        <f>VLOOKUP(V27240,LISTAS!$M$2:$N$18,2,0)</f>
        <v>#N/A</v>
      </c>
    </row>
    <row r="27241" spans="3:23">
      <c r="C27241" t="e">
        <f>VLOOKUP(B27241,LISTAS!A27199:B27266,2,0)</f>
        <v>#N/A</v>
      </c>
      <c r="W27241" s="35" t="e">
        <f>VLOOKUP(V27241,LISTAS!$M$2:$N$18,2,0)</f>
        <v>#N/A</v>
      </c>
    </row>
    <row r="27242" spans="3:23">
      <c r="C27242" t="e">
        <f>VLOOKUP(B27242,LISTAS!A27200:B27267,2,0)</f>
        <v>#N/A</v>
      </c>
      <c r="W27242" s="35" t="e">
        <f>VLOOKUP(V27242,LISTAS!$M$2:$N$18,2,0)</f>
        <v>#N/A</v>
      </c>
    </row>
    <row r="27243" spans="3:23">
      <c r="C27243" t="e">
        <f>VLOOKUP(B27243,LISTAS!A27201:B27268,2,0)</f>
        <v>#N/A</v>
      </c>
      <c r="W27243" s="35" t="e">
        <f>VLOOKUP(V27243,LISTAS!$M$2:$N$18,2,0)</f>
        <v>#N/A</v>
      </c>
    </row>
    <row r="27244" spans="3:23">
      <c r="C27244" t="e">
        <f>VLOOKUP(B27244,LISTAS!A27202:B27269,2,0)</f>
        <v>#N/A</v>
      </c>
      <c r="W27244" s="35" t="e">
        <f>VLOOKUP(V27244,LISTAS!$M$2:$N$18,2,0)</f>
        <v>#N/A</v>
      </c>
    </row>
    <row r="27245" spans="3:23">
      <c r="C27245" t="e">
        <f>VLOOKUP(B27245,LISTAS!A27203:B27270,2,0)</f>
        <v>#N/A</v>
      </c>
      <c r="W27245" s="35" t="e">
        <f>VLOOKUP(V27245,LISTAS!$M$2:$N$18,2,0)</f>
        <v>#N/A</v>
      </c>
    </row>
    <row r="27246" spans="3:23">
      <c r="C27246" t="e">
        <f>VLOOKUP(B27246,LISTAS!A27204:B27271,2,0)</f>
        <v>#N/A</v>
      </c>
      <c r="W27246" s="35" t="e">
        <f>VLOOKUP(V27246,LISTAS!$M$2:$N$18,2,0)</f>
        <v>#N/A</v>
      </c>
    </row>
    <row r="27247" spans="3:23">
      <c r="C27247" t="e">
        <f>VLOOKUP(B27247,LISTAS!A27205:B27272,2,0)</f>
        <v>#N/A</v>
      </c>
      <c r="W27247" s="35" t="e">
        <f>VLOOKUP(V27247,LISTAS!$M$2:$N$18,2,0)</f>
        <v>#N/A</v>
      </c>
    </row>
    <row r="27248" spans="3:23">
      <c r="C27248" t="e">
        <f>VLOOKUP(B27248,LISTAS!A27206:B27273,2,0)</f>
        <v>#N/A</v>
      </c>
      <c r="W27248" s="35" t="e">
        <f>VLOOKUP(V27248,LISTAS!$M$2:$N$18,2,0)</f>
        <v>#N/A</v>
      </c>
    </row>
    <row r="27249" spans="3:23">
      <c r="C27249" t="e">
        <f>VLOOKUP(B27249,LISTAS!A27207:B27274,2,0)</f>
        <v>#N/A</v>
      </c>
      <c r="W27249" s="35" t="e">
        <f>VLOOKUP(V27249,LISTAS!$M$2:$N$18,2,0)</f>
        <v>#N/A</v>
      </c>
    </row>
    <row r="27250" spans="3:23">
      <c r="C27250" t="e">
        <f>VLOOKUP(B27250,LISTAS!A27208:B27275,2,0)</f>
        <v>#N/A</v>
      </c>
      <c r="W27250" s="35" t="e">
        <f>VLOOKUP(V27250,LISTAS!$M$2:$N$18,2,0)</f>
        <v>#N/A</v>
      </c>
    </row>
    <row r="27251" spans="3:23">
      <c r="C27251" t="e">
        <f>VLOOKUP(B27251,LISTAS!A27209:B27276,2,0)</f>
        <v>#N/A</v>
      </c>
      <c r="W27251" s="35" t="e">
        <f>VLOOKUP(V27251,LISTAS!$M$2:$N$18,2,0)</f>
        <v>#N/A</v>
      </c>
    </row>
    <row r="27252" spans="3:23">
      <c r="C27252" t="e">
        <f>VLOOKUP(B27252,LISTAS!A27210:B27277,2,0)</f>
        <v>#N/A</v>
      </c>
      <c r="W27252" s="35" t="e">
        <f>VLOOKUP(V27252,LISTAS!$M$2:$N$18,2,0)</f>
        <v>#N/A</v>
      </c>
    </row>
    <row r="27253" spans="3:23">
      <c r="C27253" t="e">
        <f>VLOOKUP(B27253,LISTAS!A27211:B27278,2,0)</f>
        <v>#N/A</v>
      </c>
      <c r="W27253" s="35" t="e">
        <f>VLOOKUP(V27253,LISTAS!$M$2:$N$18,2,0)</f>
        <v>#N/A</v>
      </c>
    </row>
    <row r="27254" spans="3:23">
      <c r="C27254" t="e">
        <f>VLOOKUP(B27254,LISTAS!A27212:B27279,2,0)</f>
        <v>#N/A</v>
      </c>
      <c r="W27254" s="35" t="e">
        <f>VLOOKUP(V27254,LISTAS!$M$2:$N$18,2,0)</f>
        <v>#N/A</v>
      </c>
    </row>
    <row r="27255" spans="3:23">
      <c r="C27255" t="e">
        <f>VLOOKUP(B27255,LISTAS!A27213:B27280,2,0)</f>
        <v>#N/A</v>
      </c>
      <c r="W27255" s="35" t="e">
        <f>VLOOKUP(V27255,LISTAS!$M$2:$N$18,2,0)</f>
        <v>#N/A</v>
      </c>
    </row>
    <row r="27256" spans="3:23">
      <c r="C27256" t="e">
        <f>VLOOKUP(B27256,LISTAS!A27214:B27281,2,0)</f>
        <v>#N/A</v>
      </c>
      <c r="W27256" s="35" t="e">
        <f>VLOOKUP(V27256,LISTAS!$M$2:$N$18,2,0)</f>
        <v>#N/A</v>
      </c>
    </row>
    <row r="27257" spans="3:23">
      <c r="C27257" t="e">
        <f>VLOOKUP(B27257,LISTAS!A27215:B27282,2,0)</f>
        <v>#N/A</v>
      </c>
      <c r="W27257" s="35" t="e">
        <f>VLOOKUP(V27257,LISTAS!$M$2:$N$18,2,0)</f>
        <v>#N/A</v>
      </c>
    </row>
    <row r="27258" spans="3:23">
      <c r="C27258" t="e">
        <f>VLOOKUP(B27258,LISTAS!A27216:B27283,2,0)</f>
        <v>#N/A</v>
      </c>
      <c r="W27258" s="35" t="e">
        <f>VLOOKUP(V27258,LISTAS!$M$2:$N$18,2,0)</f>
        <v>#N/A</v>
      </c>
    </row>
    <row r="27259" spans="3:23">
      <c r="C27259" t="e">
        <f>VLOOKUP(B27259,LISTAS!A27217:B27284,2,0)</f>
        <v>#N/A</v>
      </c>
      <c r="W27259" s="35" t="e">
        <f>VLOOKUP(V27259,LISTAS!$M$2:$N$18,2,0)</f>
        <v>#N/A</v>
      </c>
    </row>
    <row r="27260" spans="3:23">
      <c r="C27260" t="e">
        <f>VLOOKUP(B27260,LISTAS!A27218:B27285,2,0)</f>
        <v>#N/A</v>
      </c>
      <c r="W27260" s="35" t="e">
        <f>VLOOKUP(V27260,LISTAS!$M$2:$N$18,2,0)</f>
        <v>#N/A</v>
      </c>
    </row>
    <row r="27261" spans="3:23">
      <c r="C27261" t="e">
        <f>VLOOKUP(B27261,LISTAS!A27219:B27286,2,0)</f>
        <v>#N/A</v>
      </c>
      <c r="W27261" s="35" t="e">
        <f>VLOOKUP(V27261,LISTAS!$M$2:$N$18,2,0)</f>
        <v>#N/A</v>
      </c>
    </row>
    <row r="27262" spans="3:23">
      <c r="C27262" t="e">
        <f>VLOOKUP(B27262,LISTAS!A27220:B27287,2,0)</f>
        <v>#N/A</v>
      </c>
      <c r="W27262" s="35" t="e">
        <f>VLOOKUP(V27262,LISTAS!$M$2:$N$18,2,0)</f>
        <v>#N/A</v>
      </c>
    </row>
    <row r="27263" spans="3:23">
      <c r="C27263" t="e">
        <f>VLOOKUP(B27263,LISTAS!A27221:B27288,2,0)</f>
        <v>#N/A</v>
      </c>
      <c r="W27263" s="35" t="e">
        <f>VLOOKUP(V27263,LISTAS!$M$2:$N$18,2,0)</f>
        <v>#N/A</v>
      </c>
    </row>
    <row r="27264" spans="3:23">
      <c r="C27264" t="e">
        <f>VLOOKUP(B27264,LISTAS!A27222:B27289,2,0)</f>
        <v>#N/A</v>
      </c>
      <c r="W27264" s="35" t="e">
        <f>VLOOKUP(V27264,LISTAS!$M$2:$N$18,2,0)</f>
        <v>#N/A</v>
      </c>
    </row>
    <row r="27265" spans="3:23">
      <c r="C27265" t="e">
        <f>VLOOKUP(B27265,LISTAS!A27223:B27290,2,0)</f>
        <v>#N/A</v>
      </c>
      <c r="W27265" s="35" t="e">
        <f>VLOOKUP(V27265,LISTAS!$M$2:$N$18,2,0)</f>
        <v>#N/A</v>
      </c>
    </row>
    <row r="27266" spans="3:23">
      <c r="C27266" t="e">
        <f>VLOOKUP(B27266,LISTAS!A27224:B27291,2,0)</f>
        <v>#N/A</v>
      </c>
      <c r="W27266" s="35" t="e">
        <f>VLOOKUP(V27266,LISTAS!$M$2:$N$18,2,0)</f>
        <v>#N/A</v>
      </c>
    </row>
    <row r="27267" spans="3:23">
      <c r="C27267" t="e">
        <f>VLOOKUP(B27267,LISTAS!A27225:B27292,2,0)</f>
        <v>#N/A</v>
      </c>
      <c r="W27267" s="35" t="e">
        <f>VLOOKUP(V27267,LISTAS!$M$2:$N$18,2,0)</f>
        <v>#N/A</v>
      </c>
    </row>
    <row r="27268" spans="3:23">
      <c r="C27268" t="e">
        <f>VLOOKUP(B27268,LISTAS!A27226:B27293,2,0)</f>
        <v>#N/A</v>
      </c>
      <c r="W27268" s="35" t="e">
        <f>VLOOKUP(V27268,LISTAS!$M$2:$N$18,2,0)</f>
        <v>#N/A</v>
      </c>
    </row>
    <row r="27269" spans="3:23">
      <c r="C27269" t="e">
        <f>VLOOKUP(B27269,LISTAS!A27227:B27294,2,0)</f>
        <v>#N/A</v>
      </c>
      <c r="W27269" s="35" t="e">
        <f>VLOOKUP(V27269,LISTAS!$M$2:$N$18,2,0)</f>
        <v>#N/A</v>
      </c>
    </row>
    <row r="27270" spans="3:23">
      <c r="C27270" t="e">
        <f>VLOOKUP(B27270,LISTAS!A27228:B27295,2,0)</f>
        <v>#N/A</v>
      </c>
      <c r="W27270" s="35" t="e">
        <f>VLOOKUP(V27270,LISTAS!$M$2:$N$18,2,0)</f>
        <v>#N/A</v>
      </c>
    </row>
    <row r="27271" spans="3:23">
      <c r="C27271" t="e">
        <f>VLOOKUP(B27271,LISTAS!A27229:B27296,2,0)</f>
        <v>#N/A</v>
      </c>
      <c r="W27271" s="35" t="e">
        <f>VLOOKUP(V27271,LISTAS!$M$2:$N$18,2,0)</f>
        <v>#N/A</v>
      </c>
    </row>
    <row r="27272" spans="3:23">
      <c r="C27272" t="e">
        <f>VLOOKUP(B27272,LISTAS!A27230:B27297,2,0)</f>
        <v>#N/A</v>
      </c>
      <c r="W27272" s="35" t="e">
        <f>VLOOKUP(V27272,LISTAS!$M$2:$N$18,2,0)</f>
        <v>#N/A</v>
      </c>
    </row>
    <row r="27273" spans="3:23">
      <c r="C27273" t="e">
        <f>VLOOKUP(B27273,LISTAS!A27231:B27298,2,0)</f>
        <v>#N/A</v>
      </c>
      <c r="W27273" s="35" t="e">
        <f>VLOOKUP(V27273,LISTAS!$M$2:$N$18,2,0)</f>
        <v>#N/A</v>
      </c>
    </row>
    <row r="27274" spans="3:23">
      <c r="C27274" t="e">
        <f>VLOOKUP(B27274,LISTAS!A27232:B27299,2,0)</f>
        <v>#N/A</v>
      </c>
      <c r="W27274" s="35" t="e">
        <f>VLOOKUP(V27274,LISTAS!$M$2:$N$18,2,0)</f>
        <v>#N/A</v>
      </c>
    </row>
    <row r="27275" spans="3:23">
      <c r="C27275" t="e">
        <f>VLOOKUP(B27275,LISTAS!A27233:B27300,2,0)</f>
        <v>#N/A</v>
      </c>
      <c r="W27275" s="35" t="e">
        <f>VLOOKUP(V27275,LISTAS!$M$2:$N$18,2,0)</f>
        <v>#N/A</v>
      </c>
    </row>
    <row r="27276" spans="3:23">
      <c r="C27276" t="e">
        <f>VLOOKUP(B27276,LISTAS!A27234:B27301,2,0)</f>
        <v>#N/A</v>
      </c>
      <c r="W27276" s="35" t="e">
        <f>VLOOKUP(V27276,LISTAS!$M$2:$N$18,2,0)</f>
        <v>#N/A</v>
      </c>
    </row>
    <row r="27277" spans="3:23">
      <c r="C27277" t="e">
        <f>VLOOKUP(B27277,LISTAS!A27235:B27302,2,0)</f>
        <v>#N/A</v>
      </c>
      <c r="W27277" s="35" t="e">
        <f>VLOOKUP(V27277,LISTAS!$M$2:$N$18,2,0)</f>
        <v>#N/A</v>
      </c>
    </row>
    <row r="27278" spans="3:23">
      <c r="C27278" t="e">
        <f>VLOOKUP(B27278,LISTAS!A27236:B27303,2,0)</f>
        <v>#N/A</v>
      </c>
      <c r="W27278" s="35" t="e">
        <f>VLOOKUP(V27278,LISTAS!$M$2:$N$18,2,0)</f>
        <v>#N/A</v>
      </c>
    </row>
    <row r="27279" spans="3:23">
      <c r="C27279" t="e">
        <f>VLOOKUP(B27279,LISTAS!A27237:B27304,2,0)</f>
        <v>#N/A</v>
      </c>
      <c r="W27279" s="35" t="e">
        <f>VLOOKUP(V27279,LISTAS!$M$2:$N$18,2,0)</f>
        <v>#N/A</v>
      </c>
    </row>
    <row r="27280" spans="3:23">
      <c r="C27280" t="e">
        <f>VLOOKUP(B27280,LISTAS!A27238:B27305,2,0)</f>
        <v>#N/A</v>
      </c>
      <c r="W27280" s="35" t="e">
        <f>VLOOKUP(V27280,LISTAS!$M$2:$N$18,2,0)</f>
        <v>#N/A</v>
      </c>
    </row>
    <row r="27281" spans="3:23">
      <c r="C27281" t="e">
        <f>VLOOKUP(B27281,LISTAS!A27239:B27306,2,0)</f>
        <v>#N/A</v>
      </c>
      <c r="W27281" s="35" t="e">
        <f>VLOOKUP(V27281,LISTAS!$M$2:$N$18,2,0)</f>
        <v>#N/A</v>
      </c>
    </row>
    <row r="27282" spans="3:23">
      <c r="C27282" t="e">
        <f>VLOOKUP(B27282,LISTAS!A27240:B27307,2,0)</f>
        <v>#N/A</v>
      </c>
      <c r="W27282" s="35" t="e">
        <f>VLOOKUP(V27282,LISTAS!$M$2:$N$18,2,0)</f>
        <v>#N/A</v>
      </c>
    </row>
    <row r="27283" spans="3:23">
      <c r="C27283" t="e">
        <f>VLOOKUP(B27283,LISTAS!A27241:B27308,2,0)</f>
        <v>#N/A</v>
      </c>
      <c r="W27283" s="35" t="e">
        <f>VLOOKUP(V27283,LISTAS!$M$2:$N$18,2,0)</f>
        <v>#N/A</v>
      </c>
    </row>
    <row r="27284" spans="3:23">
      <c r="C27284" t="e">
        <f>VLOOKUP(B27284,LISTAS!A27242:B27309,2,0)</f>
        <v>#N/A</v>
      </c>
      <c r="W27284" s="35" t="e">
        <f>VLOOKUP(V27284,LISTAS!$M$2:$N$18,2,0)</f>
        <v>#N/A</v>
      </c>
    </row>
    <row r="27285" spans="3:23">
      <c r="C27285" t="e">
        <f>VLOOKUP(B27285,LISTAS!A27243:B27310,2,0)</f>
        <v>#N/A</v>
      </c>
      <c r="W27285" s="35" t="e">
        <f>VLOOKUP(V27285,LISTAS!$M$2:$N$18,2,0)</f>
        <v>#N/A</v>
      </c>
    </row>
    <row r="27286" spans="3:23">
      <c r="C27286" t="e">
        <f>VLOOKUP(B27286,LISTAS!A27244:B27311,2,0)</f>
        <v>#N/A</v>
      </c>
      <c r="W27286" s="35" t="e">
        <f>VLOOKUP(V27286,LISTAS!$M$2:$N$18,2,0)</f>
        <v>#N/A</v>
      </c>
    </row>
    <row r="27287" spans="3:23">
      <c r="C27287" t="e">
        <f>VLOOKUP(B27287,LISTAS!A27245:B27312,2,0)</f>
        <v>#N/A</v>
      </c>
      <c r="W27287" s="35" t="e">
        <f>VLOOKUP(V27287,LISTAS!$M$2:$N$18,2,0)</f>
        <v>#N/A</v>
      </c>
    </row>
    <row r="27288" spans="3:23">
      <c r="C27288" t="e">
        <f>VLOOKUP(B27288,LISTAS!A27246:B27313,2,0)</f>
        <v>#N/A</v>
      </c>
      <c r="W27288" s="35" t="e">
        <f>VLOOKUP(V27288,LISTAS!$M$2:$N$18,2,0)</f>
        <v>#N/A</v>
      </c>
    </row>
    <row r="27289" spans="3:23">
      <c r="C27289" t="e">
        <f>VLOOKUP(B27289,LISTAS!A27247:B27314,2,0)</f>
        <v>#N/A</v>
      </c>
      <c r="W27289" s="35" t="e">
        <f>VLOOKUP(V27289,LISTAS!$M$2:$N$18,2,0)</f>
        <v>#N/A</v>
      </c>
    </row>
    <row r="27290" spans="3:23">
      <c r="C27290" t="e">
        <f>VLOOKUP(B27290,LISTAS!A27248:B27315,2,0)</f>
        <v>#N/A</v>
      </c>
      <c r="W27290" s="35" t="e">
        <f>VLOOKUP(V27290,LISTAS!$M$2:$N$18,2,0)</f>
        <v>#N/A</v>
      </c>
    </row>
    <row r="27291" spans="3:23">
      <c r="C27291" t="e">
        <f>VLOOKUP(B27291,LISTAS!A27249:B27316,2,0)</f>
        <v>#N/A</v>
      </c>
      <c r="W27291" s="35" t="e">
        <f>VLOOKUP(V27291,LISTAS!$M$2:$N$18,2,0)</f>
        <v>#N/A</v>
      </c>
    </row>
    <row r="27292" spans="3:23">
      <c r="C27292" t="e">
        <f>VLOOKUP(B27292,LISTAS!A27250:B27317,2,0)</f>
        <v>#N/A</v>
      </c>
      <c r="W27292" s="35" t="e">
        <f>VLOOKUP(V27292,LISTAS!$M$2:$N$18,2,0)</f>
        <v>#N/A</v>
      </c>
    </row>
    <row r="27293" spans="3:23">
      <c r="C27293" t="e">
        <f>VLOOKUP(B27293,LISTAS!A27251:B27318,2,0)</f>
        <v>#N/A</v>
      </c>
      <c r="W27293" s="35" t="e">
        <f>VLOOKUP(V27293,LISTAS!$M$2:$N$18,2,0)</f>
        <v>#N/A</v>
      </c>
    </row>
    <row r="27294" spans="3:23">
      <c r="C27294" t="e">
        <f>VLOOKUP(B27294,LISTAS!A27252:B27319,2,0)</f>
        <v>#N/A</v>
      </c>
      <c r="W27294" s="35" t="e">
        <f>VLOOKUP(V27294,LISTAS!$M$2:$N$18,2,0)</f>
        <v>#N/A</v>
      </c>
    </row>
    <row r="27295" spans="3:23">
      <c r="C27295" t="e">
        <f>VLOOKUP(B27295,LISTAS!A27253:B27320,2,0)</f>
        <v>#N/A</v>
      </c>
      <c r="W27295" s="35" t="e">
        <f>VLOOKUP(V27295,LISTAS!$M$2:$N$18,2,0)</f>
        <v>#N/A</v>
      </c>
    </row>
    <row r="27296" spans="3:23">
      <c r="C27296" t="e">
        <f>VLOOKUP(B27296,LISTAS!A27254:B27321,2,0)</f>
        <v>#N/A</v>
      </c>
      <c r="W27296" s="35" t="e">
        <f>VLOOKUP(V27296,LISTAS!$M$2:$N$18,2,0)</f>
        <v>#N/A</v>
      </c>
    </row>
    <row r="27297" spans="3:23">
      <c r="C27297" t="e">
        <f>VLOOKUP(B27297,LISTAS!A27255:B27322,2,0)</f>
        <v>#N/A</v>
      </c>
      <c r="W27297" s="35" t="e">
        <f>VLOOKUP(V27297,LISTAS!$M$2:$N$18,2,0)</f>
        <v>#N/A</v>
      </c>
    </row>
    <row r="27298" spans="3:23">
      <c r="C27298" t="e">
        <f>VLOOKUP(B27298,LISTAS!A27256:B27323,2,0)</f>
        <v>#N/A</v>
      </c>
      <c r="W27298" s="35" t="e">
        <f>VLOOKUP(V27298,LISTAS!$M$2:$N$18,2,0)</f>
        <v>#N/A</v>
      </c>
    </row>
    <row r="27299" spans="3:23">
      <c r="C27299" t="e">
        <f>VLOOKUP(B27299,LISTAS!A27257:B27324,2,0)</f>
        <v>#N/A</v>
      </c>
      <c r="W27299" s="35" t="e">
        <f>VLOOKUP(V27299,LISTAS!$M$2:$N$18,2,0)</f>
        <v>#N/A</v>
      </c>
    </row>
    <row r="27300" spans="3:23">
      <c r="C27300" t="e">
        <f>VLOOKUP(B27300,LISTAS!A27258:B27325,2,0)</f>
        <v>#N/A</v>
      </c>
      <c r="W27300" s="35" t="e">
        <f>VLOOKUP(V27300,LISTAS!$M$2:$N$18,2,0)</f>
        <v>#N/A</v>
      </c>
    </row>
    <row r="27301" spans="3:23">
      <c r="C27301" t="e">
        <f>VLOOKUP(B27301,LISTAS!A27259:B27326,2,0)</f>
        <v>#N/A</v>
      </c>
      <c r="W27301" s="35" t="e">
        <f>VLOOKUP(V27301,LISTAS!$M$2:$N$18,2,0)</f>
        <v>#N/A</v>
      </c>
    </row>
    <row r="27302" spans="3:23">
      <c r="C27302" t="e">
        <f>VLOOKUP(B27302,LISTAS!A27260:B27327,2,0)</f>
        <v>#N/A</v>
      </c>
      <c r="W27302" s="35" t="e">
        <f>VLOOKUP(V27302,LISTAS!$M$2:$N$18,2,0)</f>
        <v>#N/A</v>
      </c>
    </row>
    <row r="27303" spans="3:23">
      <c r="C27303" t="e">
        <f>VLOOKUP(B27303,LISTAS!A27261:B27328,2,0)</f>
        <v>#N/A</v>
      </c>
      <c r="W27303" s="35" t="e">
        <f>VLOOKUP(V27303,LISTAS!$M$2:$N$18,2,0)</f>
        <v>#N/A</v>
      </c>
    </row>
    <row r="27304" spans="3:23">
      <c r="C27304" t="e">
        <f>VLOOKUP(B27304,LISTAS!A27262:B27329,2,0)</f>
        <v>#N/A</v>
      </c>
      <c r="W27304" s="35" t="e">
        <f>VLOOKUP(V27304,LISTAS!$M$2:$N$18,2,0)</f>
        <v>#N/A</v>
      </c>
    </row>
    <row r="27305" spans="3:23">
      <c r="C27305" t="e">
        <f>VLOOKUP(B27305,LISTAS!A27263:B27330,2,0)</f>
        <v>#N/A</v>
      </c>
      <c r="W27305" s="35" t="e">
        <f>VLOOKUP(V27305,LISTAS!$M$2:$N$18,2,0)</f>
        <v>#N/A</v>
      </c>
    </row>
    <row r="27306" spans="3:23">
      <c r="C27306" t="e">
        <f>VLOOKUP(B27306,LISTAS!A27264:B27331,2,0)</f>
        <v>#N/A</v>
      </c>
      <c r="W27306" s="35" t="e">
        <f>VLOOKUP(V27306,LISTAS!$M$2:$N$18,2,0)</f>
        <v>#N/A</v>
      </c>
    </row>
    <row r="27307" spans="3:23">
      <c r="C27307" t="e">
        <f>VLOOKUP(B27307,LISTAS!A27265:B27332,2,0)</f>
        <v>#N/A</v>
      </c>
      <c r="W27307" s="35" t="e">
        <f>VLOOKUP(V27307,LISTAS!$M$2:$N$18,2,0)</f>
        <v>#N/A</v>
      </c>
    </row>
    <row r="27308" spans="3:23">
      <c r="C27308" t="e">
        <f>VLOOKUP(B27308,LISTAS!A27266:B27333,2,0)</f>
        <v>#N/A</v>
      </c>
      <c r="W27308" s="35" t="e">
        <f>VLOOKUP(V27308,LISTAS!$M$2:$N$18,2,0)</f>
        <v>#N/A</v>
      </c>
    </row>
    <row r="27309" spans="3:23">
      <c r="C27309" t="e">
        <f>VLOOKUP(B27309,LISTAS!A27267:B27334,2,0)</f>
        <v>#N/A</v>
      </c>
      <c r="W27309" s="35" t="e">
        <f>VLOOKUP(V27309,LISTAS!$M$2:$N$18,2,0)</f>
        <v>#N/A</v>
      </c>
    </row>
    <row r="27310" spans="3:23">
      <c r="C27310" t="e">
        <f>VLOOKUP(B27310,LISTAS!A27268:B27335,2,0)</f>
        <v>#N/A</v>
      </c>
      <c r="W27310" s="35" t="e">
        <f>VLOOKUP(V27310,LISTAS!$M$2:$N$18,2,0)</f>
        <v>#N/A</v>
      </c>
    </row>
    <row r="27311" spans="3:23">
      <c r="C27311" t="e">
        <f>VLOOKUP(B27311,LISTAS!A27269:B27336,2,0)</f>
        <v>#N/A</v>
      </c>
      <c r="W27311" s="35" t="e">
        <f>VLOOKUP(V27311,LISTAS!$M$2:$N$18,2,0)</f>
        <v>#N/A</v>
      </c>
    </row>
    <row r="27312" spans="3:23">
      <c r="C27312" t="e">
        <f>VLOOKUP(B27312,LISTAS!A27270:B27337,2,0)</f>
        <v>#N/A</v>
      </c>
      <c r="W27312" s="35" t="e">
        <f>VLOOKUP(V27312,LISTAS!$M$2:$N$18,2,0)</f>
        <v>#N/A</v>
      </c>
    </row>
    <row r="27313" spans="3:23">
      <c r="C27313" t="e">
        <f>VLOOKUP(B27313,LISTAS!A27271:B27338,2,0)</f>
        <v>#N/A</v>
      </c>
      <c r="W27313" s="35" t="e">
        <f>VLOOKUP(V27313,LISTAS!$M$2:$N$18,2,0)</f>
        <v>#N/A</v>
      </c>
    </row>
    <row r="27314" spans="3:23">
      <c r="C27314" t="e">
        <f>VLOOKUP(B27314,LISTAS!A27272:B27339,2,0)</f>
        <v>#N/A</v>
      </c>
      <c r="W27314" s="35" t="e">
        <f>VLOOKUP(V27314,LISTAS!$M$2:$N$18,2,0)</f>
        <v>#N/A</v>
      </c>
    </row>
    <row r="27315" spans="3:23">
      <c r="C27315" t="e">
        <f>VLOOKUP(B27315,LISTAS!A27273:B27340,2,0)</f>
        <v>#N/A</v>
      </c>
      <c r="W27315" s="35" t="e">
        <f>VLOOKUP(V27315,LISTAS!$M$2:$N$18,2,0)</f>
        <v>#N/A</v>
      </c>
    </row>
    <row r="27316" spans="3:23">
      <c r="C27316" t="e">
        <f>VLOOKUP(B27316,LISTAS!A27274:B27341,2,0)</f>
        <v>#N/A</v>
      </c>
      <c r="W27316" s="35" t="e">
        <f>VLOOKUP(V27316,LISTAS!$M$2:$N$18,2,0)</f>
        <v>#N/A</v>
      </c>
    </row>
    <row r="27317" spans="3:23">
      <c r="C27317" t="e">
        <f>VLOOKUP(B27317,LISTAS!A27275:B27342,2,0)</f>
        <v>#N/A</v>
      </c>
      <c r="W27317" s="35" t="e">
        <f>VLOOKUP(V27317,LISTAS!$M$2:$N$18,2,0)</f>
        <v>#N/A</v>
      </c>
    </row>
    <row r="27318" spans="3:23">
      <c r="C27318" t="e">
        <f>VLOOKUP(B27318,LISTAS!A27276:B27343,2,0)</f>
        <v>#N/A</v>
      </c>
      <c r="W27318" s="35" t="e">
        <f>VLOOKUP(V27318,LISTAS!$M$2:$N$18,2,0)</f>
        <v>#N/A</v>
      </c>
    </row>
    <row r="27319" spans="3:23">
      <c r="C27319" t="e">
        <f>VLOOKUP(B27319,LISTAS!A27277:B27344,2,0)</f>
        <v>#N/A</v>
      </c>
      <c r="W27319" s="35" t="e">
        <f>VLOOKUP(V27319,LISTAS!$M$2:$N$18,2,0)</f>
        <v>#N/A</v>
      </c>
    </row>
    <row r="27320" spans="3:23">
      <c r="C27320" t="e">
        <f>VLOOKUP(B27320,LISTAS!A27278:B27345,2,0)</f>
        <v>#N/A</v>
      </c>
      <c r="W27320" s="35" t="e">
        <f>VLOOKUP(V27320,LISTAS!$M$2:$N$18,2,0)</f>
        <v>#N/A</v>
      </c>
    </row>
    <row r="27321" spans="3:23">
      <c r="C27321" t="e">
        <f>VLOOKUP(B27321,LISTAS!A27279:B27346,2,0)</f>
        <v>#N/A</v>
      </c>
      <c r="W27321" s="35" t="e">
        <f>VLOOKUP(V27321,LISTAS!$M$2:$N$18,2,0)</f>
        <v>#N/A</v>
      </c>
    </row>
    <row r="27322" spans="3:23">
      <c r="C27322" t="e">
        <f>VLOOKUP(B27322,LISTAS!A27280:B27347,2,0)</f>
        <v>#N/A</v>
      </c>
      <c r="W27322" s="35" t="e">
        <f>VLOOKUP(V27322,LISTAS!$M$2:$N$18,2,0)</f>
        <v>#N/A</v>
      </c>
    </row>
    <row r="27323" spans="3:23">
      <c r="C27323" t="e">
        <f>VLOOKUP(B27323,LISTAS!A27281:B27348,2,0)</f>
        <v>#N/A</v>
      </c>
      <c r="W27323" s="35" t="e">
        <f>VLOOKUP(V27323,LISTAS!$M$2:$N$18,2,0)</f>
        <v>#N/A</v>
      </c>
    </row>
    <row r="27324" spans="3:23">
      <c r="C27324" t="e">
        <f>VLOOKUP(B27324,LISTAS!A27282:B27349,2,0)</f>
        <v>#N/A</v>
      </c>
      <c r="W27324" s="35" t="e">
        <f>VLOOKUP(V27324,LISTAS!$M$2:$N$18,2,0)</f>
        <v>#N/A</v>
      </c>
    </row>
    <row r="27325" spans="3:23">
      <c r="C27325" t="e">
        <f>VLOOKUP(B27325,LISTAS!A27283:B27350,2,0)</f>
        <v>#N/A</v>
      </c>
      <c r="W27325" s="35" t="e">
        <f>VLOOKUP(V27325,LISTAS!$M$2:$N$18,2,0)</f>
        <v>#N/A</v>
      </c>
    </row>
    <row r="27326" spans="3:23">
      <c r="C27326" t="e">
        <f>VLOOKUP(B27326,LISTAS!A27284:B27351,2,0)</f>
        <v>#N/A</v>
      </c>
      <c r="W27326" s="35" t="e">
        <f>VLOOKUP(V27326,LISTAS!$M$2:$N$18,2,0)</f>
        <v>#N/A</v>
      </c>
    </row>
    <row r="27327" spans="3:23">
      <c r="C27327" t="e">
        <f>VLOOKUP(B27327,LISTAS!A27285:B27352,2,0)</f>
        <v>#N/A</v>
      </c>
      <c r="W27327" s="35" t="e">
        <f>VLOOKUP(V27327,LISTAS!$M$2:$N$18,2,0)</f>
        <v>#N/A</v>
      </c>
    </row>
    <row r="27328" spans="3:23">
      <c r="C27328" t="e">
        <f>VLOOKUP(B27328,LISTAS!A27286:B27353,2,0)</f>
        <v>#N/A</v>
      </c>
      <c r="W27328" s="35" t="e">
        <f>VLOOKUP(V27328,LISTAS!$M$2:$N$18,2,0)</f>
        <v>#N/A</v>
      </c>
    </row>
    <row r="27329" spans="3:23">
      <c r="C27329" t="e">
        <f>VLOOKUP(B27329,LISTAS!A27287:B27354,2,0)</f>
        <v>#N/A</v>
      </c>
      <c r="W27329" s="35" t="e">
        <f>VLOOKUP(V27329,LISTAS!$M$2:$N$18,2,0)</f>
        <v>#N/A</v>
      </c>
    </row>
    <row r="27330" spans="3:23">
      <c r="C27330" t="e">
        <f>VLOOKUP(B27330,LISTAS!A27288:B27355,2,0)</f>
        <v>#N/A</v>
      </c>
      <c r="W27330" s="35" t="e">
        <f>VLOOKUP(V27330,LISTAS!$M$2:$N$18,2,0)</f>
        <v>#N/A</v>
      </c>
    </row>
    <row r="27331" spans="3:23">
      <c r="C27331" t="e">
        <f>VLOOKUP(B27331,LISTAS!A27289:B27356,2,0)</f>
        <v>#N/A</v>
      </c>
      <c r="W27331" s="35" t="e">
        <f>VLOOKUP(V27331,LISTAS!$M$2:$N$18,2,0)</f>
        <v>#N/A</v>
      </c>
    </row>
    <row r="27332" spans="3:23">
      <c r="C27332" t="e">
        <f>VLOOKUP(B27332,LISTAS!A27290:B27357,2,0)</f>
        <v>#N/A</v>
      </c>
      <c r="W27332" s="35" t="e">
        <f>VLOOKUP(V27332,LISTAS!$M$2:$N$18,2,0)</f>
        <v>#N/A</v>
      </c>
    </row>
    <row r="27333" spans="3:23">
      <c r="C27333" t="e">
        <f>VLOOKUP(B27333,LISTAS!A27291:B27358,2,0)</f>
        <v>#N/A</v>
      </c>
      <c r="W27333" s="35" t="e">
        <f>VLOOKUP(V27333,LISTAS!$M$2:$N$18,2,0)</f>
        <v>#N/A</v>
      </c>
    </row>
    <row r="27334" spans="3:23">
      <c r="C27334" t="e">
        <f>VLOOKUP(B27334,LISTAS!A27292:B27359,2,0)</f>
        <v>#N/A</v>
      </c>
      <c r="W27334" s="35" t="e">
        <f>VLOOKUP(V27334,LISTAS!$M$2:$N$18,2,0)</f>
        <v>#N/A</v>
      </c>
    </row>
    <row r="27335" spans="3:23">
      <c r="C27335" t="e">
        <f>VLOOKUP(B27335,LISTAS!A27293:B27360,2,0)</f>
        <v>#N/A</v>
      </c>
      <c r="W27335" s="35" t="e">
        <f>VLOOKUP(V27335,LISTAS!$M$2:$N$18,2,0)</f>
        <v>#N/A</v>
      </c>
    </row>
    <row r="27336" spans="3:23">
      <c r="C27336" t="e">
        <f>VLOOKUP(B27336,LISTAS!A27294:B27361,2,0)</f>
        <v>#N/A</v>
      </c>
      <c r="W27336" s="35" t="e">
        <f>VLOOKUP(V27336,LISTAS!$M$2:$N$18,2,0)</f>
        <v>#N/A</v>
      </c>
    </row>
    <row r="27337" spans="3:23">
      <c r="C27337" t="e">
        <f>VLOOKUP(B27337,LISTAS!A27295:B27362,2,0)</f>
        <v>#N/A</v>
      </c>
      <c r="W27337" s="35" t="e">
        <f>VLOOKUP(V27337,LISTAS!$M$2:$N$18,2,0)</f>
        <v>#N/A</v>
      </c>
    </row>
    <row r="27338" spans="3:23">
      <c r="C27338" t="e">
        <f>VLOOKUP(B27338,LISTAS!A27296:B27363,2,0)</f>
        <v>#N/A</v>
      </c>
      <c r="W27338" s="35" t="e">
        <f>VLOOKUP(V27338,LISTAS!$M$2:$N$18,2,0)</f>
        <v>#N/A</v>
      </c>
    </row>
    <row r="27339" spans="3:23">
      <c r="C27339" t="e">
        <f>VLOOKUP(B27339,LISTAS!A27297:B27364,2,0)</f>
        <v>#N/A</v>
      </c>
      <c r="W27339" s="35" t="e">
        <f>VLOOKUP(V27339,LISTAS!$M$2:$N$18,2,0)</f>
        <v>#N/A</v>
      </c>
    </row>
    <row r="27340" spans="3:23">
      <c r="C27340" t="e">
        <f>VLOOKUP(B27340,LISTAS!A27298:B27365,2,0)</f>
        <v>#N/A</v>
      </c>
      <c r="W27340" s="35" t="e">
        <f>VLOOKUP(V27340,LISTAS!$M$2:$N$18,2,0)</f>
        <v>#N/A</v>
      </c>
    </row>
    <row r="27341" spans="3:23">
      <c r="C27341" t="e">
        <f>VLOOKUP(B27341,LISTAS!A27299:B27366,2,0)</f>
        <v>#N/A</v>
      </c>
      <c r="W27341" s="35" t="e">
        <f>VLOOKUP(V27341,LISTAS!$M$2:$N$18,2,0)</f>
        <v>#N/A</v>
      </c>
    </row>
    <row r="27342" spans="3:23">
      <c r="C27342" t="e">
        <f>VLOOKUP(B27342,LISTAS!A27300:B27367,2,0)</f>
        <v>#N/A</v>
      </c>
      <c r="W27342" s="35" t="e">
        <f>VLOOKUP(V27342,LISTAS!$M$2:$N$18,2,0)</f>
        <v>#N/A</v>
      </c>
    </row>
    <row r="27343" spans="3:23">
      <c r="C27343" t="e">
        <f>VLOOKUP(B27343,LISTAS!A27301:B27368,2,0)</f>
        <v>#N/A</v>
      </c>
      <c r="W27343" s="35" t="e">
        <f>VLOOKUP(V27343,LISTAS!$M$2:$N$18,2,0)</f>
        <v>#N/A</v>
      </c>
    </row>
    <row r="27344" spans="3:23">
      <c r="C27344" t="e">
        <f>VLOOKUP(B27344,LISTAS!A27302:B27369,2,0)</f>
        <v>#N/A</v>
      </c>
      <c r="W27344" s="35" t="e">
        <f>VLOOKUP(V27344,LISTAS!$M$2:$N$18,2,0)</f>
        <v>#N/A</v>
      </c>
    </row>
    <row r="27345" spans="3:23">
      <c r="C27345" t="e">
        <f>VLOOKUP(B27345,LISTAS!A27303:B27370,2,0)</f>
        <v>#N/A</v>
      </c>
      <c r="W27345" s="35" t="e">
        <f>VLOOKUP(V27345,LISTAS!$M$2:$N$18,2,0)</f>
        <v>#N/A</v>
      </c>
    </row>
    <row r="27346" spans="3:23">
      <c r="C27346" t="e">
        <f>VLOOKUP(B27346,LISTAS!A27304:B27371,2,0)</f>
        <v>#N/A</v>
      </c>
      <c r="W27346" s="35" t="e">
        <f>VLOOKUP(V27346,LISTAS!$M$2:$N$18,2,0)</f>
        <v>#N/A</v>
      </c>
    </row>
    <row r="27347" spans="3:23">
      <c r="C27347" t="e">
        <f>VLOOKUP(B27347,LISTAS!A27305:B27372,2,0)</f>
        <v>#N/A</v>
      </c>
      <c r="W27347" s="35" t="e">
        <f>VLOOKUP(V27347,LISTAS!$M$2:$N$18,2,0)</f>
        <v>#N/A</v>
      </c>
    </row>
    <row r="27348" spans="3:23">
      <c r="C27348" t="e">
        <f>VLOOKUP(B27348,LISTAS!A27306:B27373,2,0)</f>
        <v>#N/A</v>
      </c>
      <c r="W27348" s="35" t="e">
        <f>VLOOKUP(V27348,LISTAS!$M$2:$N$18,2,0)</f>
        <v>#N/A</v>
      </c>
    </row>
    <row r="27349" spans="3:23">
      <c r="C27349" t="e">
        <f>VLOOKUP(B27349,LISTAS!A27307:B27374,2,0)</f>
        <v>#N/A</v>
      </c>
      <c r="W27349" s="35" t="e">
        <f>VLOOKUP(V27349,LISTAS!$M$2:$N$18,2,0)</f>
        <v>#N/A</v>
      </c>
    </row>
    <row r="27350" spans="3:23">
      <c r="C27350" t="e">
        <f>VLOOKUP(B27350,LISTAS!A27308:B27375,2,0)</f>
        <v>#N/A</v>
      </c>
      <c r="W27350" s="35" t="e">
        <f>VLOOKUP(V27350,LISTAS!$M$2:$N$18,2,0)</f>
        <v>#N/A</v>
      </c>
    </row>
    <row r="27351" spans="3:23">
      <c r="C27351" t="e">
        <f>VLOOKUP(B27351,LISTAS!A27309:B27376,2,0)</f>
        <v>#N/A</v>
      </c>
      <c r="W27351" s="35" t="e">
        <f>VLOOKUP(V27351,LISTAS!$M$2:$N$18,2,0)</f>
        <v>#N/A</v>
      </c>
    </row>
    <row r="27352" spans="3:23">
      <c r="C27352" t="e">
        <f>VLOOKUP(B27352,LISTAS!A27310:B27377,2,0)</f>
        <v>#N/A</v>
      </c>
      <c r="W27352" s="35" t="e">
        <f>VLOOKUP(V27352,LISTAS!$M$2:$N$18,2,0)</f>
        <v>#N/A</v>
      </c>
    </row>
    <row r="27353" spans="3:23">
      <c r="C27353" t="e">
        <f>VLOOKUP(B27353,LISTAS!A27311:B27378,2,0)</f>
        <v>#N/A</v>
      </c>
      <c r="W27353" s="35" t="e">
        <f>VLOOKUP(V27353,LISTAS!$M$2:$N$18,2,0)</f>
        <v>#N/A</v>
      </c>
    </row>
    <row r="27354" spans="3:23">
      <c r="C27354" t="e">
        <f>VLOOKUP(B27354,LISTAS!A27312:B27379,2,0)</f>
        <v>#N/A</v>
      </c>
      <c r="W27354" s="35" t="e">
        <f>VLOOKUP(V27354,LISTAS!$M$2:$N$18,2,0)</f>
        <v>#N/A</v>
      </c>
    </row>
    <row r="27355" spans="3:23">
      <c r="C27355" t="e">
        <f>VLOOKUP(B27355,LISTAS!A27313:B27380,2,0)</f>
        <v>#N/A</v>
      </c>
      <c r="W27355" s="35" t="e">
        <f>VLOOKUP(V27355,LISTAS!$M$2:$N$18,2,0)</f>
        <v>#N/A</v>
      </c>
    </row>
    <row r="27356" spans="3:23">
      <c r="C27356" t="e">
        <f>VLOOKUP(B27356,LISTAS!A27314:B27381,2,0)</f>
        <v>#N/A</v>
      </c>
      <c r="W27356" s="35" t="e">
        <f>VLOOKUP(V27356,LISTAS!$M$2:$N$18,2,0)</f>
        <v>#N/A</v>
      </c>
    </row>
    <row r="27357" spans="3:23">
      <c r="C27357" t="e">
        <f>VLOOKUP(B27357,LISTAS!A27315:B27382,2,0)</f>
        <v>#N/A</v>
      </c>
      <c r="W27357" s="35" t="e">
        <f>VLOOKUP(V27357,LISTAS!$M$2:$N$18,2,0)</f>
        <v>#N/A</v>
      </c>
    </row>
    <row r="27358" spans="3:23">
      <c r="C27358" t="e">
        <f>VLOOKUP(B27358,LISTAS!A27316:B27383,2,0)</f>
        <v>#N/A</v>
      </c>
      <c r="W27358" s="35" t="e">
        <f>VLOOKUP(V27358,LISTAS!$M$2:$N$18,2,0)</f>
        <v>#N/A</v>
      </c>
    </row>
    <row r="27359" spans="3:23">
      <c r="C27359" t="e">
        <f>VLOOKUP(B27359,LISTAS!A27317:B27384,2,0)</f>
        <v>#N/A</v>
      </c>
      <c r="W27359" s="35" t="e">
        <f>VLOOKUP(V27359,LISTAS!$M$2:$N$18,2,0)</f>
        <v>#N/A</v>
      </c>
    </row>
    <row r="27360" spans="3:23">
      <c r="C27360" t="e">
        <f>VLOOKUP(B27360,LISTAS!A27318:B27385,2,0)</f>
        <v>#N/A</v>
      </c>
      <c r="W27360" s="35" t="e">
        <f>VLOOKUP(V27360,LISTAS!$M$2:$N$18,2,0)</f>
        <v>#N/A</v>
      </c>
    </row>
    <row r="27361" spans="3:23">
      <c r="C27361" t="e">
        <f>VLOOKUP(B27361,LISTAS!A27319:B27386,2,0)</f>
        <v>#N/A</v>
      </c>
      <c r="W27361" s="35" t="e">
        <f>VLOOKUP(V27361,LISTAS!$M$2:$N$18,2,0)</f>
        <v>#N/A</v>
      </c>
    </row>
    <row r="27362" spans="3:23">
      <c r="C27362" t="e">
        <f>VLOOKUP(B27362,LISTAS!A27320:B27387,2,0)</f>
        <v>#N/A</v>
      </c>
      <c r="W27362" s="35" t="e">
        <f>VLOOKUP(V27362,LISTAS!$M$2:$N$18,2,0)</f>
        <v>#N/A</v>
      </c>
    </row>
    <row r="27363" spans="3:23">
      <c r="C27363" t="e">
        <f>VLOOKUP(B27363,LISTAS!A27321:B27388,2,0)</f>
        <v>#N/A</v>
      </c>
      <c r="W27363" s="35" t="e">
        <f>VLOOKUP(V27363,LISTAS!$M$2:$N$18,2,0)</f>
        <v>#N/A</v>
      </c>
    </row>
    <row r="27364" spans="3:23">
      <c r="C27364" t="e">
        <f>VLOOKUP(B27364,LISTAS!A27322:B27389,2,0)</f>
        <v>#N/A</v>
      </c>
      <c r="W27364" s="35" t="e">
        <f>VLOOKUP(V27364,LISTAS!$M$2:$N$18,2,0)</f>
        <v>#N/A</v>
      </c>
    </row>
    <row r="27365" spans="3:23">
      <c r="C27365" t="e">
        <f>VLOOKUP(B27365,LISTAS!A27323:B27390,2,0)</f>
        <v>#N/A</v>
      </c>
      <c r="W27365" s="35" t="e">
        <f>VLOOKUP(V27365,LISTAS!$M$2:$N$18,2,0)</f>
        <v>#N/A</v>
      </c>
    </row>
    <row r="27366" spans="3:23">
      <c r="C27366" t="e">
        <f>VLOOKUP(B27366,LISTAS!A27324:B27391,2,0)</f>
        <v>#N/A</v>
      </c>
      <c r="W27366" s="35" t="e">
        <f>VLOOKUP(V27366,LISTAS!$M$2:$N$18,2,0)</f>
        <v>#N/A</v>
      </c>
    </row>
    <row r="27367" spans="3:23">
      <c r="C27367" t="e">
        <f>VLOOKUP(B27367,LISTAS!A27325:B27392,2,0)</f>
        <v>#N/A</v>
      </c>
      <c r="W27367" s="35" t="e">
        <f>VLOOKUP(V27367,LISTAS!$M$2:$N$18,2,0)</f>
        <v>#N/A</v>
      </c>
    </row>
    <row r="27368" spans="3:23">
      <c r="C27368" t="e">
        <f>VLOOKUP(B27368,LISTAS!A27326:B27393,2,0)</f>
        <v>#N/A</v>
      </c>
      <c r="W27368" s="35" t="e">
        <f>VLOOKUP(V27368,LISTAS!$M$2:$N$18,2,0)</f>
        <v>#N/A</v>
      </c>
    </row>
    <row r="27369" spans="3:23">
      <c r="C27369" t="e">
        <f>VLOOKUP(B27369,LISTAS!A27327:B27394,2,0)</f>
        <v>#N/A</v>
      </c>
      <c r="W27369" s="35" t="e">
        <f>VLOOKUP(V27369,LISTAS!$M$2:$N$18,2,0)</f>
        <v>#N/A</v>
      </c>
    </row>
    <row r="27370" spans="3:23">
      <c r="C27370" t="e">
        <f>VLOOKUP(B27370,LISTAS!A27328:B27395,2,0)</f>
        <v>#N/A</v>
      </c>
      <c r="W27370" s="35" t="e">
        <f>VLOOKUP(V27370,LISTAS!$M$2:$N$18,2,0)</f>
        <v>#N/A</v>
      </c>
    </row>
    <row r="27371" spans="3:23">
      <c r="C27371" t="e">
        <f>VLOOKUP(B27371,LISTAS!A27329:B27396,2,0)</f>
        <v>#N/A</v>
      </c>
      <c r="W27371" s="35" t="e">
        <f>VLOOKUP(V27371,LISTAS!$M$2:$N$18,2,0)</f>
        <v>#N/A</v>
      </c>
    </row>
    <row r="27372" spans="3:23">
      <c r="C27372" t="e">
        <f>VLOOKUP(B27372,LISTAS!A27330:B27397,2,0)</f>
        <v>#N/A</v>
      </c>
      <c r="W27372" s="35" t="e">
        <f>VLOOKUP(V27372,LISTAS!$M$2:$N$18,2,0)</f>
        <v>#N/A</v>
      </c>
    </row>
    <row r="27373" spans="3:23">
      <c r="C27373" t="e">
        <f>VLOOKUP(B27373,LISTAS!A27331:B27398,2,0)</f>
        <v>#N/A</v>
      </c>
      <c r="W27373" s="35" t="e">
        <f>VLOOKUP(V27373,LISTAS!$M$2:$N$18,2,0)</f>
        <v>#N/A</v>
      </c>
    </row>
    <row r="27374" spans="3:23">
      <c r="C27374" t="e">
        <f>VLOOKUP(B27374,LISTAS!A27332:B27399,2,0)</f>
        <v>#N/A</v>
      </c>
      <c r="W27374" s="35" t="e">
        <f>VLOOKUP(V27374,LISTAS!$M$2:$N$18,2,0)</f>
        <v>#N/A</v>
      </c>
    </row>
    <row r="27375" spans="3:23">
      <c r="C27375" t="e">
        <f>VLOOKUP(B27375,LISTAS!A27333:B27400,2,0)</f>
        <v>#N/A</v>
      </c>
      <c r="W27375" s="35" t="e">
        <f>VLOOKUP(V27375,LISTAS!$M$2:$N$18,2,0)</f>
        <v>#N/A</v>
      </c>
    </row>
    <row r="27376" spans="3:23">
      <c r="C27376" t="e">
        <f>VLOOKUP(B27376,LISTAS!A27334:B27401,2,0)</f>
        <v>#N/A</v>
      </c>
      <c r="W27376" s="35" t="e">
        <f>VLOOKUP(V27376,LISTAS!$M$2:$N$18,2,0)</f>
        <v>#N/A</v>
      </c>
    </row>
    <row r="27377" spans="3:23">
      <c r="C27377" t="e">
        <f>VLOOKUP(B27377,LISTAS!A27335:B27402,2,0)</f>
        <v>#N/A</v>
      </c>
      <c r="W27377" s="35" t="e">
        <f>VLOOKUP(V27377,LISTAS!$M$2:$N$18,2,0)</f>
        <v>#N/A</v>
      </c>
    </row>
    <row r="27378" spans="3:23">
      <c r="C27378" t="e">
        <f>VLOOKUP(B27378,LISTAS!A27336:B27403,2,0)</f>
        <v>#N/A</v>
      </c>
      <c r="W27378" s="35" t="e">
        <f>VLOOKUP(V27378,LISTAS!$M$2:$N$18,2,0)</f>
        <v>#N/A</v>
      </c>
    </row>
    <row r="27379" spans="3:23">
      <c r="C27379" t="e">
        <f>VLOOKUP(B27379,LISTAS!A27337:B27404,2,0)</f>
        <v>#N/A</v>
      </c>
      <c r="W27379" s="35" t="e">
        <f>VLOOKUP(V27379,LISTAS!$M$2:$N$18,2,0)</f>
        <v>#N/A</v>
      </c>
    </row>
    <row r="27380" spans="3:23">
      <c r="C27380" t="e">
        <f>VLOOKUP(B27380,LISTAS!A27338:B27405,2,0)</f>
        <v>#N/A</v>
      </c>
      <c r="W27380" s="35" t="e">
        <f>VLOOKUP(V27380,LISTAS!$M$2:$N$18,2,0)</f>
        <v>#N/A</v>
      </c>
    </row>
    <row r="27381" spans="3:23">
      <c r="C27381" t="e">
        <f>VLOOKUP(B27381,LISTAS!A27339:B27406,2,0)</f>
        <v>#N/A</v>
      </c>
      <c r="W27381" s="35" t="e">
        <f>VLOOKUP(V27381,LISTAS!$M$2:$N$18,2,0)</f>
        <v>#N/A</v>
      </c>
    </row>
    <row r="27382" spans="3:23">
      <c r="C27382" t="e">
        <f>VLOOKUP(B27382,LISTAS!A27340:B27407,2,0)</f>
        <v>#N/A</v>
      </c>
      <c r="W27382" s="35" t="e">
        <f>VLOOKUP(V27382,LISTAS!$M$2:$N$18,2,0)</f>
        <v>#N/A</v>
      </c>
    </row>
    <row r="27383" spans="3:23">
      <c r="C27383" t="e">
        <f>VLOOKUP(B27383,LISTAS!A27341:B27408,2,0)</f>
        <v>#N/A</v>
      </c>
      <c r="W27383" s="35" t="e">
        <f>VLOOKUP(V27383,LISTAS!$M$2:$N$18,2,0)</f>
        <v>#N/A</v>
      </c>
    </row>
    <row r="27384" spans="3:23">
      <c r="C27384" t="e">
        <f>VLOOKUP(B27384,LISTAS!A27342:B27409,2,0)</f>
        <v>#N/A</v>
      </c>
      <c r="W27384" s="35" t="e">
        <f>VLOOKUP(V27384,LISTAS!$M$2:$N$18,2,0)</f>
        <v>#N/A</v>
      </c>
    </row>
    <row r="27385" spans="3:23">
      <c r="C27385" t="e">
        <f>VLOOKUP(B27385,LISTAS!A27343:B27410,2,0)</f>
        <v>#N/A</v>
      </c>
      <c r="W27385" s="35" t="e">
        <f>VLOOKUP(V27385,LISTAS!$M$2:$N$18,2,0)</f>
        <v>#N/A</v>
      </c>
    </row>
    <row r="27386" spans="3:23">
      <c r="C27386" t="e">
        <f>VLOOKUP(B27386,LISTAS!A27344:B27411,2,0)</f>
        <v>#N/A</v>
      </c>
      <c r="W27386" s="35" t="e">
        <f>VLOOKUP(V27386,LISTAS!$M$2:$N$18,2,0)</f>
        <v>#N/A</v>
      </c>
    </row>
    <row r="27387" spans="3:23">
      <c r="C27387" t="e">
        <f>VLOOKUP(B27387,LISTAS!A27345:B27412,2,0)</f>
        <v>#N/A</v>
      </c>
      <c r="W27387" s="35" t="e">
        <f>VLOOKUP(V27387,LISTAS!$M$2:$N$18,2,0)</f>
        <v>#N/A</v>
      </c>
    </row>
    <row r="27388" spans="3:23">
      <c r="C27388" t="e">
        <f>VLOOKUP(B27388,LISTAS!A27346:B27413,2,0)</f>
        <v>#N/A</v>
      </c>
      <c r="W27388" s="35" t="e">
        <f>VLOOKUP(V27388,LISTAS!$M$2:$N$18,2,0)</f>
        <v>#N/A</v>
      </c>
    </row>
    <row r="27389" spans="3:23">
      <c r="C27389" t="e">
        <f>VLOOKUP(B27389,LISTAS!A27347:B27414,2,0)</f>
        <v>#N/A</v>
      </c>
      <c r="W27389" s="35" t="e">
        <f>VLOOKUP(V27389,LISTAS!$M$2:$N$18,2,0)</f>
        <v>#N/A</v>
      </c>
    </row>
    <row r="27390" spans="3:23">
      <c r="C27390" t="e">
        <f>VLOOKUP(B27390,LISTAS!A27348:B27415,2,0)</f>
        <v>#N/A</v>
      </c>
      <c r="W27390" s="35" t="e">
        <f>VLOOKUP(V27390,LISTAS!$M$2:$N$18,2,0)</f>
        <v>#N/A</v>
      </c>
    </row>
    <row r="27391" spans="3:23">
      <c r="C27391" t="e">
        <f>VLOOKUP(B27391,LISTAS!A27349:B27416,2,0)</f>
        <v>#N/A</v>
      </c>
      <c r="W27391" s="35" t="e">
        <f>VLOOKUP(V27391,LISTAS!$M$2:$N$18,2,0)</f>
        <v>#N/A</v>
      </c>
    </row>
    <row r="27392" spans="3:23">
      <c r="C27392" t="e">
        <f>VLOOKUP(B27392,LISTAS!A27350:B27417,2,0)</f>
        <v>#N/A</v>
      </c>
      <c r="W27392" s="35" t="e">
        <f>VLOOKUP(V27392,LISTAS!$M$2:$N$18,2,0)</f>
        <v>#N/A</v>
      </c>
    </row>
    <row r="27393" spans="3:23">
      <c r="C27393" t="e">
        <f>VLOOKUP(B27393,LISTAS!A27351:B27418,2,0)</f>
        <v>#N/A</v>
      </c>
      <c r="W27393" s="35" t="e">
        <f>VLOOKUP(V27393,LISTAS!$M$2:$N$18,2,0)</f>
        <v>#N/A</v>
      </c>
    </row>
    <row r="27394" spans="3:23">
      <c r="C27394" t="e">
        <f>VLOOKUP(B27394,LISTAS!A27352:B27419,2,0)</f>
        <v>#N/A</v>
      </c>
      <c r="W27394" s="35" t="e">
        <f>VLOOKUP(V27394,LISTAS!$M$2:$N$18,2,0)</f>
        <v>#N/A</v>
      </c>
    </row>
    <row r="27395" spans="3:23">
      <c r="C27395" t="e">
        <f>VLOOKUP(B27395,LISTAS!A27353:B27420,2,0)</f>
        <v>#N/A</v>
      </c>
      <c r="W27395" s="35" t="e">
        <f>VLOOKUP(V27395,LISTAS!$M$2:$N$18,2,0)</f>
        <v>#N/A</v>
      </c>
    </row>
    <row r="27396" spans="3:23">
      <c r="C27396" t="e">
        <f>VLOOKUP(B27396,LISTAS!A27354:B27421,2,0)</f>
        <v>#N/A</v>
      </c>
      <c r="W27396" s="35" t="e">
        <f>VLOOKUP(V27396,LISTAS!$M$2:$N$18,2,0)</f>
        <v>#N/A</v>
      </c>
    </row>
    <row r="27397" spans="3:23">
      <c r="C27397" t="e">
        <f>VLOOKUP(B27397,LISTAS!A27355:B27422,2,0)</f>
        <v>#N/A</v>
      </c>
      <c r="W27397" s="35" t="e">
        <f>VLOOKUP(V27397,LISTAS!$M$2:$N$18,2,0)</f>
        <v>#N/A</v>
      </c>
    </row>
    <row r="27398" spans="3:23">
      <c r="C27398" t="e">
        <f>VLOOKUP(B27398,LISTAS!A27356:B27423,2,0)</f>
        <v>#N/A</v>
      </c>
      <c r="W27398" s="35" t="e">
        <f>VLOOKUP(V27398,LISTAS!$M$2:$N$18,2,0)</f>
        <v>#N/A</v>
      </c>
    </row>
    <row r="27399" spans="3:23">
      <c r="C27399" t="e">
        <f>VLOOKUP(B27399,LISTAS!A27357:B27424,2,0)</f>
        <v>#N/A</v>
      </c>
      <c r="W27399" s="35" t="e">
        <f>VLOOKUP(V27399,LISTAS!$M$2:$N$18,2,0)</f>
        <v>#N/A</v>
      </c>
    </row>
    <row r="27400" spans="3:23">
      <c r="C27400" t="e">
        <f>VLOOKUP(B27400,LISTAS!A27358:B27425,2,0)</f>
        <v>#N/A</v>
      </c>
      <c r="W27400" s="35" t="e">
        <f>VLOOKUP(V27400,LISTAS!$M$2:$N$18,2,0)</f>
        <v>#N/A</v>
      </c>
    </row>
    <row r="27401" spans="3:23">
      <c r="C27401" t="e">
        <f>VLOOKUP(B27401,LISTAS!A27359:B27426,2,0)</f>
        <v>#N/A</v>
      </c>
      <c r="W27401" s="35" t="e">
        <f>VLOOKUP(V27401,LISTAS!$M$2:$N$18,2,0)</f>
        <v>#N/A</v>
      </c>
    </row>
    <row r="27402" spans="3:23">
      <c r="C27402" t="e">
        <f>VLOOKUP(B27402,LISTAS!A27360:B27427,2,0)</f>
        <v>#N/A</v>
      </c>
      <c r="W27402" s="35" t="e">
        <f>VLOOKUP(V27402,LISTAS!$M$2:$N$18,2,0)</f>
        <v>#N/A</v>
      </c>
    </row>
    <row r="27403" spans="3:23">
      <c r="C27403" t="e">
        <f>VLOOKUP(B27403,LISTAS!A27361:B27428,2,0)</f>
        <v>#N/A</v>
      </c>
      <c r="W27403" s="35" t="e">
        <f>VLOOKUP(V27403,LISTAS!$M$2:$N$18,2,0)</f>
        <v>#N/A</v>
      </c>
    </row>
    <row r="27404" spans="3:23">
      <c r="C27404" t="e">
        <f>VLOOKUP(B27404,LISTAS!A27362:B27429,2,0)</f>
        <v>#N/A</v>
      </c>
      <c r="W27404" s="35" t="e">
        <f>VLOOKUP(V27404,LISTAS!$M$2:$N$18,2,0)</f>
        <v>#N/A</v>
      </c>
    </row>
    <row r="27405" spans="3:23">
      <c r="C27405" t="e">
        <f>VLOOKUP(B27405,LISTAS!A27363:B27430,2,0)</f>
        <v>#N/A</v>
      </c>
      <c r="W27405" s="35" t="e">
        <f>VLOOKUP(V27405,LISTAS!$M$2:$N$18,2,0)</f>
        <v>#N/A</v>
      </c>
    </row>
    <row r="27406" spans="3:23">
      <c r="C27406" t="e">
        <f>VLOOKUP(B27406,LISTAS!A27364:B27431,2,0)</f>
        <v>#N/A</v>
      </c>
      <c r="W27406" s="35" t="e">
        <f>VLOOKUP(V27406,LISTAS!$M$2:$N$18,2,0)</f>
        <v>#N/A</v>
      </c>
    </row>
    <row r="27407" spans="3:23">
      <c r="C27407" t="e">
        <f>VLOOKUP(B27407,LISTAS!A27365:B27432,2,0)</f>
        <v>#N/A</v>
      </c>
      <c r="W27407" s="35" t="e">
        <f>VLOOKUP(V27407,LISTAS!$M$2:$N$18,2,0)</f>
        <v>#N/A</v>
      </c>
    </row>
    <row r="27408" spans="3:23">
      <c r="C27408" t="e">
        <f>VLOOKUP(B27408,LISTAS!A27366:B27433,2,0)</f>
        <v>#N/A</v>
      </c>
      <c r="W27408" s="35" t="e">
        <f>VLOOKUP(V27408,LISTAS!$M$2:$N$18,2,0)</f>
        <v>#N/A</v>
      </c>
    </row>
    <row r="27409" spans="3:23">
      <c r="C27409" t="e">
        <f>VLOOKUP(B27409,LISTAS!A27367:B27434,2,0)</f>
        <v>#N/A</v>
      </c>
      <c r="W27409" s="35" t="e">
        <f>VLOOKUP(V27409,LISTAS!$M$2:$N$18,2,0)</f>
        <v>#N/A</v>
      </c>
    </row>
    <row r="27410" spans="3:23">
      <c r="C27410" t="e">
        <f>VLOOKUP(B27410,LISTAS!A27368:B27435,2,0)</f>
        <v>#N/A</v>
      </c>
      <c r="W27410" s="35" t="e">
        <f>VLOOKUP(V27410,LISTAS!$M$2:$N$18,2,0)</f>
        <v>#N/A</v>
      </c>
    </row>
    <row r="27411" spans="3:23">
      <c r="C27411" t="e">
        <f>VLOOKUP(B27411,LISTAS!A27369:B27436,2,0)</f>
        <v>#N/A</v>
      </c>
      <c r="W27411" s="35" t="e">
        <f>VLOOKUP(V27411,LISTAS!$M$2:$N$18,2,0)</f>
        <v>#N/A</v>
      </c>
    </row>
    <row r="27412" spans="3:23">
      <c r="C27412" t="e">
        <f>VLOOKUP(B27412,LISTAS!A27370:B27437,2,0)</f>
        <v>#N/A</v>
      </c>
      <c r="W27412" s="35" t="e">
        <f>VLOOKUP(V27412,LISTAS!$M$2:$N$18,2,0)</f>
        <v>#N/A</v>
      </c>
    </row>
    <row r="27413" spans="3:23">
      <c r="C27413" t="e">
        <f>VLOOKUP(B27413,LISTAS!A27371:B27438,2,0)</f>
        <v>#N/A</v>
      </c>
      <c r="W27413" s="35" t="e">
        <f>VLOOKUP(V27413,LISTAS!$M$2:$N$18,2,0)</f>
        <v>#N/A</v>
      </c>
    </row>
    <row r="27414" spans="3:23">
      <c r="C27414" t="e">
        <f>VLOOKUP(B27414,LISTAS!A27372:B27439,2,0)</f>
        <v>#N/A</v>
      </c>
      <c r="W27414" s="35" t="e">
        <f>VLOOKUP(V27414,LISTAS!$M$2:$N$18,2,0)</f>
        <v>#N/A</v>
      </c>
    </row>
    <row r="27415" spans="3:23">
      <c r="C27415" t="e">
        <f>VLOOKUP(B27415,LISTAS!A27373:B27440,2,0)</f>
        <v>#N/A</v>
      </c>
      <c r="W27415" s="35" t="e">
        <f>VLOOKUP(V27415,LISTAS!$M$2:$N$18,2,0)</f>
        <v>#N/A</v>
      </c>
    </row>
    <row r="27416" spans="3:23">
      <c r="C27416" t="e">
        <f>VLOOKUP(B27416,LISTAS!A27374:B27441,2,0)</f>
        <v>#N/A</v>
      </c>
      <c r="W27416" s="35" t="e">
        <f>VLOOKUP(V27416,LISTAS!$M$2:$N$18,2,0)</f>
        <v>#N/A</v>
      </c>
    </row>
    <row r="27417" spans="3:23">
      <c r="C27417" t="e">
        <f>VLOOKUP(B27417,LISTAS!A27375:B27442,2,0)</f>
        <v>#N/A</v>
      </c>
      <c r="W27417" s="35" t="e">
        <f>VLOOKUP(V27417,LISTAS!$M$2:$N$18,2,0)</f>
        <v>#N/A</v>
      </c>
    </row>
    <row r="27418" spans="3:23">
      <c r="C27418" t="e">
        <f>VLOOKUP(B27418,LISTAS!A27376:B27443,2,0)</f>
        <v>#N/A</v>
      </c>
      <c r="W27418" s="35" t="e">
        <f>VLOOKUP(V27418,LISTAS!$M$2:$N$18,2,0)</f>
        <v>#N/A</v>
      </c>
    </row>
    <row r="27419" spans="3:23">
      <c r="C27419" t="e">
        <f>VLOOKUP(B27419,LISTAS!A27377:B27444,2,0)</f>
        <v>#N/A</v>
      </c>
      <c r="W27419" s="35" t="e">
        <f>VLOOKUP(V27419,LISTAS!$M$2:$N$18,2,0)</f>
        <v>#N/A</v>
      </c>
    </row>
    <row r="27420" spans="3:23">
      <c r="C27420" t="e">
        <f>VLOOKUP(B27420,LISTAS!A27378:B27445,2,0)</f>
        <v>#N/A</v>
      </c>
      <c r="W27420" s="35" t="e">
        <f>VLOOKUP(V27420,LISTAS!$M$2:$N$18,2,0)</f>
        <v>#N/A</v>
      </c>
    </row>
    <row r="27421" spans="3:23">
      <c r="C27421" t="e">
        <f>VLOOKUP(B27421,LISTAS!A27379:B27446,2,0)</f>
        <v>#N/A</v>
      </c>
      <c r="W27421" s="35" t="e">
        <f>VLOOKUP(V27421,LISTAS!$M$2:$N$18,2,0)</f>
        <v>#N/A</v>
      </c>
    </row>
    <row r="27422" spans="3:23">
      <c r="C27422" t="e">
        <f>VLOOKUP(B27422,LISTAS!A27380:B27447,2,0)</f>
        <v>#N/A</v>
      </c>
      <c r="W27422" s="35" t="e">
        <f>VLOOKUP(V27422,LISTAS!$M$2:$N$18,2,0)</f>
        <v>#N/A</v>
      </c>
    </row>
    <row r="27423" spans="3:23">
      <c r="C27423" t="e">
        <f>VLOOKUP(B27423,LISTAS!A27381:B27448,2,0)</f>
        <v>#N/A</v>
      </c>
      <c r="W27423" s="35" t="e">
        <f>VLOOKUP(V27423,LISTAS!$M$2:$N$18,2,0)</f>
        <v>#N/A</v>
      </c>
    </row>
    <row r="27424" spans="3:23">
      <c r="C27424" t="e">
        <f>VLOOKUP(B27424,LISTAS!A27382:B27449,2,0)</f>
        <v>#N/A</v>
      </c>
      <c r="W27424" s="35" t="e">
        <f>VLOOKUP(V27424,LISTAS!$M$2:$N$18,2,0)</f>
        <v>#N/A</v>
      </c>
    </row>
    <row r="27425" spans="3:23">
      <c r="C27425" t="e">
        <f>VLOOKUP(B27425,LISTAS!A27383:B27450,2,0)</f>
        <v>#N/A</v>
      </c>
      <c r="W27425" s="35" t="e">
        <f>VLOOKUP(V27425,LISTAS!$M$2:$N$18,2,0)</f>
        <v>#N/A</v>
      </c>
    </row>
    <row r="27426" spans="3:23">
      <c r="C27426" t="e">
        <f>VLOOKUP(B27426,LISTAS!A27384:B27451,2,0)</f>
        <v>#N/A</v>
      </c>
      <c r="W27426" s="35" t="e">
        <f>VLOOKUP(V27426,LISTAS!$M$2:$N$18,2,0)</f>
        <v>#N/A</v>
      </c>
    </row>
    <row r="27427" spans="3:23">
      <c r="C27427" t="e">
        <f>VLOOKUP(B27427,LISTAS!A27385:B27452,2,0)</f>
        <v>#N/A</v>
      </c>
      <c r="W27427" s="35" t="e">
        <f>VLOOKUP(V27427,LISTAS!$M$2:$N$18,2,0)</f>
        <v>#N/A</v>
      </c>
    </row>
    <row r="27428" spans="3:23">
      <c r="C27428" t="e">
        <f>VLOOKUP(B27428,LISTAS!A27386:B27453,2,0)</f>
        <v>#N/A</v>
      </c>
      <c r="W27428" s="35" t="e">
        <f>VLOOKUP(V27428,LISTAS!$M$2:$N$18,2,0)</f>
        <v>#N/A</v>
      </c>
    </row>
    <row r="27429" spans="3:23">
      <c r="C27429" t="e">
        <f>VLOOKUP(B27429,LISTAS!A27387:B27454,2,0)</f>
        <v>#N/A</v>
      </c>
      <c r="W27429" s="35" t="e">
        <f>VLOOKUP(V27429,LISTAS!$M$2:$N$18,2,0)</f>
        <v>#N/A</v>
      </c>
    </row>
    <row r="27430" spans="3:23">
      <c r="C27430" t="e">
        <f>VLOOKUP(B27430,LISTAS!A27388:B27455,2,0)</f>
        <v>#N/A</v>
      </c>
      <c r="W27430" s="35" t="e">
        <f>VLOOKUP(V27430,LISTAS!$M$2:$N$18,2,0)</f>
        <v>#N/A</v>
      </c>
    </row>
    <row r="27431" spans="3:23">
      <c r="C27431" t="e">
        <f>VLOOKUP(B27431,LISTAS!A27389:B27456,2,0)</f>
        <v>#N/A</v>
      </c>
      <c r="W27431" s="35" t="e">
        <f>VLOOKUP(V27431,LISTAS!$M$2:$N$18,2,0)</f>
        <v>#N/A</v>
      </c>
    </row>
    <row r="27432" spans="3:23">
      <c r="C27432" t="e">
        <f>VLOOKUP(B27432,LISTAS!A27390:B27457,2,0)</f>
        <v>#N/A</v>
      </c>
      <c r="W27432" s="35" t="e">
        <f>VLOOKUP(V27432,LISTAS!$M$2:$N$18,2,0)</f>
        <v>#N/A</v>
      </c>
    </row>
    <row r="27433" spans="3:23">
      <c r="C27433" t="e">
        <f>VLOOKUP(B27433,LISTAS!A27391:B27458,2,0)</f>
        <v>#N/A</v>
      </c>
      <c r="W27433" s="35" t="e">
        <f>VLOOKUP(V27433,LISTAS!$M$2:$N$18,2,0)</f>
        <v>#N/A</v>
      </c>
    </row>
    <row r="27434" spans="3:23">
      <c r="C27434" t="e">
        <f>VLOOKUP(B27434,LISTAS!A27392:B27459,2,0)</f>
        <v>#N/A</v>
      </c>
      <c r="W27434" s="35" t="e">
        <f>VLOOKUP(V27434,LISTAS!$M$2:$N$18,2,0)</f>
        <v>#N/A</v>
      </c>
    </row>
    <row r="27435" spans="3:23">
      <c r="C27435" t="e">
        <f>VLOOKUP(B27435,LISTAS!A27393:B27460,2,0)</f>
        <v>#N/A</v>
      </c>
      <c r="W27435" s="35" t="e">
        <f>VLOOKUP(V27435,LISTAS!$M$2:$N$18,2,0)</f>
        <v>#N/A</v>
      </c>
    </row>
    <row r="27436" spans="3:23">
      <c r="C27436" t="e">
        <f>VLOOKUP(B27436,LISTAS!A27394:B27461,2,0)</f>
        <v>#N/A</v>
      </c>
      <c r="W27436" s="35" t="e">
        <f>VLOOKUP(V27436,LISTAS!$M$2:$N$18,2,0)</f>
        <v>#N/A</v>
      </c>
    </row>
    <row r="27437" spans="3:23">
      <c r="C27437" t="e">
        <f>VLOOKUP(B27437,LISTAS!A27395:B27462,2,0)</f>
        <v>#N/A</v>
      </c>
      <c r="W27437" s="35" t="e">
        <f>VLOOKUP(V27437,LISTAS!$M$2:$N$18,2,0)</f>
        <v>#N/A</v>
      </c>
    </row>
    <row r="27438" spans="3:23">
      <c r="C27438" t="e">
        <f>VLOOKUP(B27438,LISTAS!A27396:B27463,2,0)</f>
        <v>#N/A</v>
      </c>
      <c r="W27438" s="35" t="e">
        <f>VLOOKUP(V27438,LISTAS!$M$2:$N$18,2,0)</f>
        <v>#N/A</v>
      </c>
    </row>
    <row r="27439" spans="3:23">
      <c r="C27439" t="e">
        <f>VLOOKUP(B27439,LISTAS!A27397:B27464,2,0)</f>
        <v>#N/A</v>
      </c>
      <c r="W27439" s="35" t="e">
        <f>VLOOKUP(V27439,LISTAS!$M$2:$N$18,2,0)</f>
        <v>#N/A</v>
      </c>
    </row>
    <row r="27440" spans="3:23">
      <c r="C27440" t="e">
        <f>VLOOKUP(B27440,LISTAS!A27398:B27465,2,0)</f>
        <v>#N/A</v>
      </c>
      <c r="W27440" s="35" t="e">
        <f>VLOOKUP(V27440,LISTAS!$M$2:$N$18,2,0)</f>
        <v>#N/A</v>
      </c>
    </row>
    <row r="27441" spans="3:23">
      <c r="C27441" t="e">
        <f>VLOOKUP(B27441,LISTAS!A27399:B27466,2,0)</f>
        <v>#N/A</v>
      </c>
      <c r="W27441" s="35" t="e">
        <f>VLOOKUP(V27441,LISTAS!$M$2:$N$18,2,0)</f>
        <v>#N/A</v>
      </c>
    </row>
    <row r="27442" spans="3:23">
      <c r="C27442" t="e">
        <f>VLOOKUP(B27442,LISTAS!A27400:B27467,2,0)</f>
        <v>#N/A</v>
      </c>
      <c r="W27442" s="35" t="e">
        <f>VLOOKUP(V27442,LISTAS!$M$2:$N$18,2,0)</f>
        <v>#N/A</v>
      </c>
    </row>
    <row r="27443" spans="3:23">
      <c r="C27443" t="e">
        <f>VLOOKUP(B27443,LISTAS!A27401:B27468,2,0)</f>
        <v>#N/A</v>
      </c>
      <c r="W27443" s="35" t="e">
        <f>VLOOKUP(V27443,LISTAS!$M$2:$N$18,2,0)</f>
        <v>#N/A</v>
      </c>
    </row>
    <row r="27444" spans="3:23">
      <c r="C27444" t="e">
        <f>VLOOKUP(B27444,LISTAS!A27402:B27469,2,0)</f>
        <v>#N/A</v>
      </c>
      <c r="W27444" s="35" t="e">
        <f>VLOOKUP(V27444,LISTAS!$M$2:$N$18,2,0)</f>
        <v>#N/A</v>
      </c>
    </row>
    <row r="27445" spans="3:23">
      <c r="C27445" t="e">
        <f>VLOOKUP(B27445,LISTAS!A27403:B27470,2,0)</f>
        <v>#N/A</v>
      </c>
      <c r="W27445" s="35" t="e">
        <f>VLOOKUP(V27445,LISTAS!$M$2:$N$18,2,0)</f>
        <v>#N/A</v>
      </c>
    </row>
    <row r="27446" spans="3:23">
      <c r="C27446" t="e">
        <f>VLOOKUP(B27446,LISTAS!A27404:B27471,2,0)</f>
        <v>#N/A</v>
      </c>
      <c r="W27446" s="35" t="e">
        <f>VLOOKUP(V27446,LISTAS!$M$2:$N$18,2,0)</f>
        <v>#N/A</v>
      </c>
    </row>
    <row r="27447" spans="3:23">
      <c r="C27447" t="e">
        <f>VLOOKUP(B27447,LISTAS!A27405:B27472,2,0)</f>
        <v>#N/A</v>
      </c>
      <c r="W27447" s="35" t="e">
        <f>VLOOKUP(V27447,LISTAS!$M$2:$N$18,2,0)</f>
        <v>#N/A</v>
      </c>
    </row>
    <row r="27448" spans="3:23">
      <c r="C27448" t="e">
        <f>VLOOKUP(B27448,LISTAS!A27406:B27473,2,0)</f>
        <v>#N/A</v>
      </c>
      <c r="W27448" s="35" t="e">
        <f>VLOOKUP(V27448,LISTAS!$M$2:$N$18,2,0)</f>
        <v>#N/A</v>
      </c>
    </row>
    <row r="27449" spans="3:23">
      <c r="C27449" t="e">
        <f>VLOOKUP(B27449,LISTAS!A27407:B27474,2,0)</f>
        <v>#N/A</v>
      </c>
      <c r="W27449" s="35" t="e">
        <f>VLOOKUP(V27449,LISTAS!$M$2:$N$18,2,0)</f>
        <v>#N/A</v>
      </c>
    </row>
    <row r="27450" spans="3:23">
      <c r="C27450" t="e">
        <f>VLOOKUP(B27450,LISTAS!A27408:B27475,2,0)</f>
        <v>#N/A</v>
      </c>
      <c r="W27450" s="35" t="e">
        <f>VLOOKUP(V27450,LISTAS!$M$2:$N$18,2,0)</f>
        <v>#N/A</v>
      </c>
    </row>
    <row r="27451" spans="3:23">
      <c r="C27451" t="e">
        <f>VLOOKUP(B27451,LISTAS!A27409:B27476,2,0)</f>
        <v>#N/A</v>
      </c>
      <c r="W27451" s="35" t="e">
        <f>VLOOKUP(V27451,LISTAS!$M$2:$N$18,2,0)</f>
        <v>#N/A</v>
      </c>
    </row>
    <row r="27452" spans="3:23">
      <c r="C27452" t="e">
        <f>VLOOKUP(B27452,LISTAS!A27410:B27477,2,0)</f>
        <v>#N/A</v>
      </c>
      <c r="W27452" s="35" t="e">
        <f>VLOOKUP(V27452,LISTAS!$M$2:$N$18,2,0)</f>
        <v>#N/A</v>
      </c>
    </row>
    <row r="27453" spans="3:23">
      <c r="C27453" t="e">
        <f>VLOOKUP(B27453,LISTAS!A27411:B27478,2,0)</f>
        <v>#N/A</v>
      </c>
      <c r="W27453" s="35" t="e">
        <f>VLOOKUP(V27453,LISTAS!$M$2:$N$18,2,0)</f>
        <v>#N/A</v>
      </c>
    </row>
    <row r="27454" spans="3:23">
      <c r="C27454" t="e">
        <f>VLOOKUP(B27454,LISTAS!A27412:B27479,2,0)</f>
        <v>#N/A</v>
      </c>
      <c r="W27454" s="35" t="e">
        <f>VLOOKUP(V27454,LISTAS!$M$2:$N$18,2,0)</f>
        <v>#N/A</v>
      </c>
    </row>
    <row r="27455" spans="3:23">
      <c r="C27455" t="e">
        <f>VLOOKUP(B27455,LISTAS!A27413:B27480,2,0)</f>
        <v>#N/A</v>
      </c>
      <c r="W27455" s="35" t="e">
        <f>VLOOKUP(V27455,LISTAS!$M$2:$N$18,2,0)</f>
        <v>#N/A</v>
      </c>
    </row>
    <row r="27456" spans="3:23">
      <c r="C27456" t="e">
        <f>VLOOKUP(B27456,LISTAS!A27414:B27481,2,0)</f>
        <v>#N/A</v>
      </c>
      <c r="W27456" s="35" t="e">
        <f>VLOOKUP(V27456,LISTAS!$M$2:$N$18,2,0)</f>
        <v>#N/A</v>
      </c>
    </row>
    <row r="27457" spans="3:23">
      <c r="C27457" t="e">
        <f>VLOOKUP(B27457,LISTAS!A27415:B27482,2,0)</f>
        <v>#N/A</v>
      </c>
      <c r="W27457" s="35" t="e">
        <f>VLOOKUP(V27457,LISTAS!$M$2:$N$18,2,0)</f>
        <v>#N/A</v>
      </c>
    </row>
    <row r="27458" spans="3:23">
      <c r="C27458" t="e">
        <f>VLOOKUP(B27458,LISTAS!A27416:B27483,2,0)</f>
        <v>#N/A</v>
      </c>
      <c r="W27458" s="35" t="e">
        <f>VLOOKUP(V27458,LISTAS!$M$2:$N$18,2,0)</f>
        <v>#N/A</v>
      </c>
    </row>
    <row r="27459" spans="3:23">
      <c r="C27459" t="e">
        <f>VLOOKUP(B27459,LISTAS!A27417:B27484,2,0)</f>
        <v>#N/A</v>
      </c>
      <c r="W27459" s="35" t="e">
        <f>VLOOKUP(V27459,LISTAS!$M$2:$N$18,2,0)</f>
        <v>#N/A</v>
      </c>
    </row>
    <row r="27460" spans="3:23">
      <c r="C27460" t="e">
        <f>VLOOKUP(B27460,LISTAS!A27418:B27485,2,0)</f>
        <v>#N/A</v>
      </c>
      <c r="W27460" s="35" t="e">
        <f>VLOOKUP(V27460,LISTAS!$M$2:$N$18,2,0)</f>
        <v>#N/A</v>
      </c>
    </row>
    <row r="27461" spans="3:23">
      <c r="C27461" t="e">
        <f>VLOOKUP(B27461,LISTAS!A27419:B27486,2,0)</f>
        <v>#N/A</v>
      </c>
      <c r="W27461" s="35" t="e">
        <f>VLOOKUP(V27461,LISTAS!$M$2:$N$18,2,0)</f>
        <v>#N/A</v>
      </c>
    </row>
    <row r="27462" spans="3:23">
      <c r="C27462" t="e">
        <f>VLOOKUP(B27462,LISTAS!A27420:B27487,2,0)</f>
        <v>#N/A</v>
      </c>
      <c r="W27462" s="35" t="e">
        <f>VLOOKUP(V27462,LISTAS!$M$2:$N$18,2,0)</f>
        <v>#N/A</v>
      </c>
    </row>
    <row r="27463" spans="3:23">
      <c r="C27463" t="e">
        <f>VLOOKUP(B27463,LISTAS!A27421:B27488,2,0)</f>
        <v>#N/A</v>
      </c>
      <c r="W27463" s="35" t="e">
        <f>VLOOKUP(V27463,LISTAS!$M$2:$N$18,2,0)</f>
        <v>#N/A</v>
      </c>
    </row>
    <row r="27464" spans="3:23">
      <c r="C27464" t="e">
        <f>VLOOKUP(B27464,LISTAS!A27422:B27489,2,0)</f>
        <v>#N/A</v>
      </c>
      <c r="W27464" s="35" t="e">
        <f>VLOOKUP(V27464,LISTAS!$M$2:$N$18,2,0)</f>
        <v>#N/A</v>
      </c>
    </row>
    <row r="27465" spans="3:23">
      <c r="C27465" t="e">
        <f>VLOOKUP(B27465,LISTAS!A27423:B27490,2,0)</f>
        <v>#N/A</v>
      </c>
      <c r="W27465" s="35" t="e">
        <f>VLOOKUP(V27465,LISTAS!$M$2:$N$18,2,0)</f>
        <v>#N/A</v>
      </c>
    </row>
    <row r="27466" spans="3:23">
      <c r="C27466" t="e">
        <f>VLOOKUP(B27466,LISTAS!A27424:B27491,2,0)</f>
        <v>#N/A</v>
      </c>
      <c r="W27466" s="35" t="e">
        <f>VLOOKUP(V27466,LISTAS!$M$2:$N$18,2,0)</f>
        <v>#N/A</v>
      </c>
    </row>
    <row r="27467" spans="3:23">
      <c r="C27467" t="e">
        <f>VLOOKUP(B27467,LISTAS!A27425:B27492,2,0)</f>
        <v>#N/A</v>
      </c>
      <c r="W27467" s="35" t="e">
        <f>VLOOKUP(V27467,LISTAS!$M$2:$N$18,2,0)</f>
        <v>#N/A</v>
      </c>
    </row>
    <row r="27468" spans="3:23">
      <c r="C27468" t="e">
        <f>VLOOKUP(B27468,LISTAS!A27426:B27493,2,0)</f>
        <v>#N/A</v>
      </c>
      <c r="W27468" s="35" t="e">
        <f>VLOOKUP(V27468,LISTAS!$M$2:$N$18,2,0)</f>
        <v>#N/A</v>
      </c>
    </row>
    <row r="27469" spans="3:23">
      <c r="C27469" t="e">
        <f>VLOOKUP(B27469,LISTAS!A27427:B27494,2,0)</f>
        <v>#N/A</v>
      </c>
      <c r="W27469" s="35" t="e">
        <f>VLOOKUP(V27469,LISTAS!$M$2:$N$18,2,0)</f>
        <v>#N/A</v>
      </c>
    </row>
    <row r="27470" spans="3:23">
      <c r="C27470" t="e">
        <f>VLOOKUP(B27470,LISTAS!A27428:B27495,2,0)</f>
        <v>#N/A</v>
      </c>
      <c r="W27470" s="35" t="e">
        <f>VLOOKUP(V27470,LISTAS!$M$2:$N$18,2,0)</f>
        <v>#N/A</v>
      </c>
    </row>
    <row r="27471" spans="3:23">
      <c r="C27471" t="e">
        <f>VLOOKUP(B27471,LISTAS!A27429:B27496,2,0)</f>
        <v>#N/A</v>
      </c>
      <c r="W27471" s="35" t="e">
        <f>VLOOKUP(V27471,LISTAS!$M$2:$N$18,2,0)</f>
        <v>#N/A</v>
      </c>
    </row>
    <row r="27472" spans="3:23">
      <c r="C27472" t="e">
        <f>VLOOKUP(B27472,LISTAS!A27430:B27497,2,0)</f>
        <v>#N/A</v>
      </c>
      <c r="W27472" s="35" t="e">
        <f>VLOOKUP(V27472,LISTAS!$M$2:$N$18,2,0)</f>
        <v>#N/A</v>
      </c>
    </row>
    <row r="27473" spans="3:23">
      <c r="C27473" t="e">
        <f>VLOOKUP(B27473,LISTAS!A27431:B27498,2,0)</f>
        <v>#N/A</v>
      </c>
      <c r="W27473" s="35" t="e">
        <f>VLOOKUP(V27473,LISTAS!$M$2:$N$18,2,0)</f>
        <v>#N/A</v>
      </c>
    </row>
    <row r="27474" spans="3:23">
      <c r="C27474" t="e">
        <f>VLOOKUP(B27474,LISTAS!A27432:B27499,2,0)</f>
        <v>#N/A</v>
      </c>
      <c r="W27474" s="35" t="e">
        <f>VLOOKUP(V27474,LISTAS!$M$2:$N$18,2,0)</f>
        <v>#N/A</v>
      </c>
    </row>
    <row r="27475" spans="3:23">
      <c r="C27475" t="e">
        <f>VLOOKUP(B27475,LISTAS!A27433:B27500,2,0)</f>
        <v>#N/A</v>
      </c>
      <c r="W27475" s="35" t="e">
        <f>VLOOKUP(V27475,LISTAS!$M$2:$N$18,2,0)</f>
        <v>#N/A</v>
      </c>
    </row>
    <row r="27476" spans="3:23">
      <c r="C27476" t="e">
        <f>VLOOKUP(B27476,LISTAS!A27434:B27501,2,0)</f>
        <v>#N/A</v>
      </c>
      <c r="W27476" s="35" t="e">
        <f>VLOOKUP(V27476,LISTAS!$M$2:$N$18,2,0)</f>
        <v>#N/A</v>
      </c>
    </row>
    <row r="27477" spans="3:23">
      <c r="C27477" t="e">
        <f>VLOOKUP(B27477,LISTAS!A27435:B27502,2,0)</f>
        <v>#N/A</v>
      </c>
      <c r="W27477" s="35" t="e">
        <f>VLOOKUP(V27477,LISTAS!$M$2:$N$18,2,0)</f>
        <v>#N/A</v>
      </c>
    </row>
    <row r="27478" spans="3:23">
      <c r="C27478" t="e">
        <f>VLOOKUP(B27478,LISTAS!A27436:B27503,2,0)</f>
        <v>#N/A</v>
      </c>
      <c r="W27478" s="35" t="e">
        <f>VLOOKUP(V27478,LISTAS!$M$2:$N$18,2,0)</f>
        <v>#N/A</v>
      </c>
    </row>
    <row r="27479" spans="3:23">
      <c r="C27479" t="e">
        <f>VLOOKUP(B27479,LISTAS!A27437:B27504,2,0)</f>
        <v>#N/A</v>
      </c>
      <c r="W27479" s="35" t="e">
        <f>VLOOKUP(V27479,LISTAS!$M$2:$N$18,2,0)</f>
        <v>#N/A</v>
      </c>
    </row>
    <row r="27480" spans="3:23">
      <c r="C27480" t="e">
        <f>VLOOKUP(B27480,LISTAS!A27438:B27505,2,0)</f>
        <v>#N/A</v>
      </c>
      <c r="W27480" s="35" t="e">
        <f>VLOOKUP(V27480,LISTAS!$M$2:$N$18,2,0)</f>
        <v>#N/A</v>
      </c>
    </row>
    <row r="27481" spans="3:23">
      <c r="C27481" t="e">
        <f>VLOOKUP(B27481,LISTAS!A27439:B27506,2,0)</f>
        <v>#N/A</v>
      </c>
      <c r="W27481" s="35" t="e">
        <f>VLOOKUP(V27481,LISTAS!$M$2:$N$18,2,0)</f>
        <v>#N/A</v>
      </c>
    </row>
    <row r="27482" spans="3:23">
      <c r="C27482" t="e">
        <f>VLOOKUP(B27482,LISTAS!A27440:B27507,2,0)</f>
        <v>#N/A</v>
      </c>
      <c r="W27482" s="35" t="e">
        <f>VLOOKUP(V27482,LISTAS!$M$2:$N$18,2,0)</f>
        <v>#N/A</v>
      </c>
    </row>
    <row r="27483" spans="3:23">
      <c r="C27483" t="e">
        <f>VLOOKUP(B27483,LISTAS!A27441:B27508,2,0)</f>
        <v>#N/A</v>
      </c>
      <c r="W27483" s="35" t="e">
        <f>VLOOKUP(V27483,LISTAS!$M$2:$N$18,2,0)</f>
        <v>#N/A</v>
      </c>
    </row>
    <row r="27484" spans="3:23">
      <c r="C27484" t="e">
        <f>VLOOKUP(B27484,LISTAS!A27442:B27509,2,0)</f>
        <v>#N/A</v>
      </c>
      <c r="W27484" s="35" t="e">
        <f>VLOOKUP(V27484,LISTAS!$M$2:$N$18,2,0)</f>
        <v>#N/A</v>
      </c>
    </row>
    <row r="27485" spans="3:23">
      <c r="C27485" t="e">
        <f>VLOOKUP(B27485,LISTAS!A27443:B27510,2,0)</f>
        <v>#N/A</v>
      </c>
      <c r="W27485" s="35" t="e">
        <f>VLOOKUP(V27485,LISTAS!$M$2:$N$18,2,0)</f>
        <v>#N/A</v>
      </c>
    </row>
    <row r="27486" spans="3:23">
      <c r="C27486" t="e">
        <f>VLOOKUP(B27486,LISTAS!A27444:B27511,2,0)</f>
        <v>#N/A</v>
      </c>
      <c r="W27486" s="35" t="e">
        <f>VLOOKUP(V27486,LISTAS!$M$2:$N$18,2,0)</f>
        <v>#N/A</v>
      </c>
    </row>
    <row r="27487" spans="3:23">
      <c r="C27487" t="e">
        <f>VLOOKUP(B27487,LISTAS!A27445:B27512,2,0)</f>
        <v>#N/A</v>
      </c>
      <c r="W27487" s="35" t="e">
        <f>VLOOKUP(V27487,LISTAS!$M$2:$N$18,2,0)</f>
        <v>#N/A</v>
      </c>
    </row>
    <row r="27488" spans="3:23">
      <c r="C27488" t="e">
        <f>VLOOKUP(B27488,LISTAS!A27446:B27513,2,0)</f>
        <v>#N/A</v>
      </c>
      <c r="W27488" s="35" t="e">
        <f>VLOOKUP(V27488,LISTAS!$M$2:$N$18,2,0)</f>
        <v>#N/A</v>
      </c>
    </row>
    <row r="27489" spans="3:23">
      <c r="C27489" t="e">
        <f>VLOOKUP(B27489,LISTAS!A27447:B27514,2,0)</f>
        <v>#N/A</v>
      </c>
      <c r="W27489" s="35" t="e">
        <f>VLOOKUP(V27489,LISTAS!$M$2:$N$18,2,0)</f>
        <v>#N/A</v>
      </c>
    </row>
    <row r="27490" spans="3:23">
      <c r="C27490" t="e">
        <f>VLOOKUP(B27490,LISTAS!A27448:B27515,2,0)</f>
        <v>#N/A</v>
      </c>
      <c r="W27490" s="35" t="e">
        <f>VLOOKUP(V27490,LISTAS!$M$2:$N$18,2,0)</f>
        <v>#N/A</v>
      </c>
    </row>
    <row r="27491" spans="3:23">
      <c r="C27491" t="e">
        <f>VLOOKUP(B27491,LISTAS!A27449:B27516,2,0)</f>
        <v>#N/A</v>
      </c>
      <c r="W27491" s="35" t="e">
        <f>VLOOKUP(V27491,LISTAS!$M$2:$N$18,2,0)</f>
        <v>#N/A</v>
      </c>
    </row>
    <row r="27492" spans="3:23">
      <c r="C27492" t="e">
        <f>VLOOKUP(B27492,LISTAS!A27450:B27517,2,0)</f>
        <v>#N/A</v>
      </c>
      <c r="W27492" s="35" t="e">
        <f>VLOOKUP(V27492,LISTAS!$M$2:$N$18,2,0)</f>
        <v>#N/A</v>
      </c>
    </row>
    <row r="27493" spans="3:23">
      <c r="C27493" t="e">
        <f>VLOOKUP(B27493,LISTAS!A27451:B27518,2,0)</f>
        <v>#N/A</v>
      </c>
      <c r="W27493" s="35" t="e">
        <f>VLOOKUP(V27493,LISTAS!$M$2:$N$18,2,0)</f>
        <v>#N/A</v>
      </c>
    </row>
    <row r="27494" spans="3:23">
      <c r="C27494" t="e">
        <f>VLOOKUP(B27494,LISTAS!A27452:B27519,2,0)</f>
        <v>#N/A</v>
      </c>
      <c r="W27494" s="35" t="e">
        <f>VLOOKUP(V27494,LISTAS!$M$2:$N$18,2,0)</f>
        <v>#N/A</v>
      </c>
    </row>
    <row r="27495" spans="3:23">
      <c r="C27495" t="e">
        <f>VLOOKUP(B27495,LISTAS!A27453:B27520,2,0)</f>
        <v>#N/A</v>
      </c>
      <c r="W27495" s="35" t="e">
        <f>VLOOKUP(V27495,LISTAS!$M$2:$N$18,2,0)</f>
        <v>#N/A</v>
      </c>
    </row>
    <row r="27496" spans="3:23">
      <c r="C27496" t="e">
        <f>VLOOKUP(B27496,LISTAS!A27454:B27521,2,0)</f>
        <v>#N/A</v>
      </c>
      <c r="W27496" s="35" t="e">
        <f>VLOOKUP(V27496,LISTAS!$M$2:$N$18,2,0)</f>
        <v>#N/A</v>
      </c>
    </row>
    <row r="27497" spans="3:23">
      <c r="C27497" t="e">
        <f>VLOOKUP(B27497,LISTAS!A27455:B27522,2,0)</f>
        <v>#N/A</v>
      </c>
      <c r="W27497" s="35" t="e">
        <f>VLOOKUP(V27497,LISTAS!$M$2:$N$18,2,0)</f>
        <v>#N/A</v>
      </c>
    </row>
    <row r="27498" spans="3:23">
      <c r="C27498" t="e">
        <f>VLOOKUP(B27498,LISTAS!A27456:B27523,2,0)</f>
        <v>#N/A</v>
      </c>
      <c r="W27498" s="35" t="e">
        <f>VLOOKUP(V27498,LISTAS!$M$2:$N$18,2,0)</f>
        <v>#N/A</v>
      </c>
    </row>
    <row r="27499" spans="3:23">
      <c r="C27499" t="e">
        <f>VLOOKUP(B27499,LISTAS!A27457:B27524,2,0)</f>
        <v>#N/A</v>
      </c>
      <c r="W27499" s="35" t="e">
        <f>VLOOKUP(V27499,LISTAS!$M$2:$N$18,2,0)</f>
        <v>#N/A</v>
      </c>
    </row>
    <row r="27500" spans="3:23">
      <c r="C27500" t="e">
        <f>VLOOKUP(B27500,LISTAS!A27458:B27525,2,0)</f>
        <v>#N/A</v>
      </c>
      <c r="W27500" s="35" t="e">
        <f>VLOOKUP(V27500,LISTAS!$M$2:$N$18,2,0)</f>
        <v>#N/A</v>
      </c>
    </row>
    <row r="27501" spans="3:23">
      <c r="C27501" t="e">
        <f>VLOOKUP(B27501,LISTAS!A27459:B27526,2,0)</f>
        <v>#N/A</v>
      </c>
      <c r="W27501" s="35" t="e">
        <f>VLOOKUP(V27501,LISTAS!$M$2:$N$18,2,0)</f>
        <v>#N/A</v>
      </c>
    </row>
    <row r="27502" spans="3:23">
      <c r="C27502" t="e">
        <f>VLOOKUP(B27502,LISTAS!A27460:B27527,2,0)</f>
        <v>#N/A</v>
      </c>
      <c r="W27502" s="35" t="e">
        <f>VLOOKUP(V27502,LISTAS!$M$2:$N$18,2,0)</f>
        <v>#N/A</v>
      </c>
    </row>
    <row r="27503" spans="3:23">
      <c r="C27503" t="e">
        <f>VLOOKUP(B27503,LISTAS!A27461:B27528,2,0)</f>
        <v>#N/A</v>
      </c>
      <c r="W27503" s="35" t="e">
        <f>VLOOKUP(V27503,LISTAS!$M$2:$N$18,2,0)</f>
        <v>#N/A</v>
      </c>
    </row>
    <row r="27504" spans="3:23">
      <c r="C27504" t="e">
        <f>VLOOKUP(B27504,LISTAS!A27462:B27529,2,0)</f>
        <v>#N/A</v>
      </c>
      <c r="W27504" s="35" t="e">
        <f>VLOOKUP(V27504,LISTAS!$M$2:$N$18,2,0)</f>
        <v>#N/A</v>
      </c>
    </row>
    <row r="27505" spans="3:23">
      <c r="C27505" t="e">
        <f>VLOOKUP(B27505,LISTAS!A27463:B27530,2,0)</f>
        <v>#N/A</v>
      </c>
      <c r="W27505" s="35" t="e">
        <f>VLOOKUP(V27505,LISTAS!$M$2:$N$18,2,0)</f>
        <v>#N/A</v>
      </c>
    </row>
    <row r="27506" spans="3:23">
      <c r="C27506" t="e">
        <f>VLOOKUP(B27506,LISTAS!A27464:B27531,2,0)</f>
        <v>#N/A</v>
      </c>
      <c r="W27506" s="35" t="e">
        <f>VLOOKUP(V27506,LISTAS!$M$2:$N$18,2,0)</f>
        <v>#N/A</v>
      </c>
    </row>
    <row r="27507" spans="3:23">
      <c r="C27507" t="e">
        <f>VLOOKUP(B27507,LISTAS!A27465:B27532,2,0)</f>
        <v>#N/A</v>
      </c>
      <c r="W27507" s="35" t="e">
        <f>VLOOKUP(V27507,LISTAS!$M$2:$N$18,2,0)</f>
        <v>#N/A</v>
      </c>
    </row>
    <row r="27508" spans="3:23">
      <c r="C27508" t="e">
        <f>VLOOKUP(B27508,LISTAS!A27466:B27533,2,0)</f>
        <v>#N/A</v>
      </c>
      <c r="W27508" s="35" t="e">
        <f>VLOOKUP(V27508,LISTAS!$M$2:$N$18,2,0)</f>
        <v>#N/A</v>
      </c>
    </row>
    <row r="27509" spans="3:23">
      <c r="C27509" t="e">
        <f>VLOOKUP(B27509,LISTAS!A27467:B27534,2,0)</f>
        <v>#N/A</v>
      </c>
      <c r="W27509" s="35" t="e">
        <f>VLOOKUP(V27509,LISTAS!$M$2:$N$18,2,0)</f>
        <v>#N/A</v>
      </c>
    </row>
    <row r="27510" spans="3:23">
      <c r="C27510" t="e">
        <f>VLOOKUP(B27510,LISTAS!A27468:B27535,2,0)</f>
        <v>#N/A</v>
      </c>
      <c r="W27510" s="35" t="e">
        <f>VLOOKUP(V27510,LISTAS!$M$2:$N$18,2,0)</f>
        <v>#N/A</v>
      </c>
    </row>
    <row r="27511" spans="3:23">
      <c r="C27511" t="e">
        <f>VLOOKUP(B27511,LISTAS!A27469:B27536,2,0)</f>
        <v>#N/A</v>
      </c>
      <c r="W27511" s="35" t="e">
        <f>VLOOKUP(V27511,LISTAS!$M$2:$N$18,2,0)</f>
        <v>#N/A</v>
      </c>
    </row>
    <row r="27512" spans="3:23">
      <c r="C27512" t="e">
        <f>VLOOKUP(B27512,LISTAS!A27470:B27537,2,0)</f>
        <v>#N/A</v>
      </c>
      <c r="W27512" s="35" t="e">
        <f>VLOOKUP(V27512,LISTAS!$M$2:$N$18,2,0)</f>
        <v>#N/A</v>
      </c>
    </row>
    <row r="27513" spans="3:23">
      <c r="C27513" t="e">
        <f>VLOOKUP(B27513,LISTAS!A27471:B27538,2,0)</f>
        <v>#N/A</v>
      </c>
      <c r="W27513" s="35" t="e">
        <f>VLOOKUP(V27513,LISTAS!$M$2:$N$18,2,0)</f>
        <v>#N/A</v>
      </c>
    </row>
    <row r="27514" spans="3:23">
      <c r="C27514" t="e">
        <f>VLOOKUP(B27514,LISTAS!A27472:B27539,2,0)</f>
        <v>#N/A</v>
      </c>
      <c r="W27514" s="35" t="e">
        <f>VLOOKUP(V27514,LISTAS!$M$2:$N$18,2,0)</f>
        <v>#N/A</v>
      </c>
    </row>
    <row r="27515" spans="3:23">
      <c r="C27515" t="e">
        <f>VLOOKUP(B27515,LISTAS!A27473:B27540,2,0)</f>
        <v>#N/A</v>
      </c>
      <c r="W27515" s="35" t="e">
        <f>VLOOKUP(V27515,LISTAS!$M$2:$N$18,2,0)</f>
        <v>#N/A</v>
      </c>
    </row>
    <row r="27516" spans="3:23">
      <c r="C27516" t="e">
        <f>VLOOKUP(B27516,LISTAS!A27474:B27541,2,0)</f>
        <v>#N/A</v>
      </c>
      <c r="W27516" s="35" t="e">
        <f>VLOOKUP(V27516,LISTAS!$M$2:$N$18,2,0)</f>
        <v>#N/A</v>
      </c>
    </row>
    <row r="27517" spans="3:23">
      <c r="C27517" t="e">
        <f>VLOOKUP(B27517,LISTAS!A27475:B27542,2,0)</f>
        <v>#N/A</v>
      </c>
      <c r="W27517" s="35" t="e">
        <f>VLOOKUP(V27517,LISTAS!$M$2:$N$18,2,0)</f>
        <v>#N/A</v>
      </c>
    </row>
    <row r="27518" spans="3:23">
      <c r="C27518" t="e">
        <f>VLOOKUP(B27518,LISTAS!A27476:B27543,2,0)</f>
        <v>#N/A</v>
      </c>
      <c r="W27518" s="35" t="e">
        <f>VLOOKUP(V27518,LISTAS!$M$2:$N$18,2,0)</f>
        <v>#N/A</v>
      </c>
    </row>
    <row r="27519" spans="3:23">
      <c r="C27519" t="e">
        <f>VLOOKUP(B27519,LISTAS!A27477:B27544,2,0)</f>
        <v>#N/A</v>
      </c>
      <c r="W27519" s="35" t="e">
        <f>VLOOKUP(V27519,LISTAS!$M$2:$N$18,2,0)</f>
        <v>#N/A</v>
      </c>
    </row>
    <row r="27520" spans="3:23">
      <c r="C27520" t="e">
        <f>VLOOKUP(B27520,LISTAS!A27478:B27545,2,0)</f>
        <v>#N/A</v>
      </c>
      <c r="W27520" s="35" t="e">
        <f>VLOOKUP(V27520,LISTAS!$M$2:$N$18,2,0)</f>
        <v>#N/A</v>
      </c>
    </row>
    <row r="27521" spans="3:23">
      <c r="C27521" t="e">
        <f>VLOOKUP(B27521,LISTAS!A27479:B27546,2,0)</f>
        <v>#N/A</v>
      </c>
      <c r="W27521" s="35" t="e">
        <f>VLOOKUP(V27521,LISTAS!$M$2:$N$18,2,0)</f>
        <v>#N/A</v>
      </c>
    </row>
    <row r="27522" spans="3:23">
      <c r="C27522" t="e">
        <f>VLOOKUP(B27522,LISTAS!A27480:B27547,2,0)</f>
        <v>#N/A</v>
      </c>
      <c r="W27522" s="35" t="e">
        <f>VLOOKUP(V27522,LISTAS!$M$2:$N$18,2,0)</f>
        <v>#N/A</v>
      </c>
    </row>
    <row r="27523" spans="3:23">
      <c r="C27523" t="e">
        <f>VLOOKUP(B27523,LISTAS!A27481:B27548,2,0)</f>
        <v>#N/A</v>
      </c>
      <c r="W27523" s="35" t="e">
        <f>VLOOKUP(V27523,LISTAS!$M$2:$N$18,2,0)</f>
        <v>#N/A</v>
      </c>
    </row>
    <row r="27524" spans="3:23">
      <c r="C27524" t="e">
        <f>VLOOKUP(B27524,LISTAS!A27482:B27549,2,0)</f>
        <v>#N/A</v>
      </c>
      <c r="W27524" s="35" t="e">
        <f>VLOOKUP(V27524,LISTAS!$M$2:$N$18,2,0)</f>
        <v>#N/A</v>
      </c>
    </row>
    <row r="27525" spans="3:23">
      <c r="C27525" t="e">
        <f>VLOOKUP(B27525,LISTAS!A27483:B27550,2,0)</f>
        <v>#N/A</v>
      </c>
      <c r="W27525" s="35" t="e">
        <f>VLOOKUP(V27525,LISTAS!$M$2:$N$18,2,0)</f>
        <v>#N/A</v>
      </c>
    </row>
    <row r="27526" spans="3:23">
      <c r="C27526" t="e">
        <f>VLOOKUP(B27526,LISTAS!A27484:B27551,2,0)</f>
        <v>#N/A</v>
      </c>
      <c r="W27526" s="35" t="e">
        <f>VLOOKUP(V27526,LISTAS!$M$2:$N$18,2,0)</f>
        <v>#N/A</v>
      </c>
    </row>
    <row r="27527" spans="3:23">
      <c r="C27527" t="e">
        <f>VLOOKUP(B27527,LISTAS!A27485:B27552,2,0)</f>
        <v>#N/A</v>
      </c>
      <c r="W27527" s="35" t="e">
        <f>VLOOKUP(V27527,LISTAS!$M$2:$N$18,2,0)</f>
        <v>#N/A</v>
      </c>
    </row>
    <row r="27528" spans="3:23">
      <c r="C27528" t="e">
        <f>VLOOKUP(B27528,LISTAS!A27486:B27553,2,0)</f>
        <v>#N/A</v>
      </c>
      <c r="W27528" s="35" t="e">
        <f>VLOOKUP(V27528,LISTAS!$M$2:$N$18,2,0)</f>
        <v>#N/A</v>
      </c>
    </row>
    <row r="27529" spans="3:23">
      <c r="C27529" t="e">
        <f>VLOOKUP(B27529,LISTAS!A27487:B27554,2,0)</f>
        <v>#N/A</v>
      </c>
      <c r="W27529" s="35" t="e">
        <f>VLOOKUP(V27529,LISTAS!$M$2:$N$18,2,0)</f>
        <v>#N/A</v>
      </c>
    </row>
    <row r="27530" spans="3:23">
      <c r="C27530" t="e">
        <f>VLOOKUP(B27530,LISTAS!A27488:B27555,2,0)</f>
        <v>#N/A</v>
      </c>
      <c r="W27530" s="35" t="e">
        <f>VLOOKUP(V27530,LISTAS!$M$2:$N$18,2,0)</f>
        <v>#N/A</v>
      </c>
    </row>
    <row r="27531" spans="3:23">
      <c r="C27531" t="e">
        <f>VLOOKUP(B27531,LISTAS!A27489:B27556,2,0)</f>
        <v>#N/A</v>
      </c>
      <c r="W27531" s="35" t="e">
        <f>VLOOKUP(V27531,LISTAS!$M$2:$N$18,2,0)</f>
        <v>#N/A</v>
      </c>
    </row>
    <row r="27532" spans="3:23">
      <c r="C27532" t="e">
        <f>VLOOKUP(B27532,LISTAS!A27490:B27557,2,0)</f>
        <v>#N/A</v>
      </c>
      <c r="W27532" s="35" t="e">
        <f>VLOOKUP(V27532,LISTAS!$M$2:$N$18,2,0)</f>
        <v>#N/A</v>
      </c>
    </row>
    <row r="27533" spans="3:23">
      <c r="C27533" t="e">
        <f>VLOOKUP(B27533,LISTAS!A27491:B27558,2,0)</f>
        <v>#N/A</v>
      </c>
      <c r="W27533" s="35" t="e">
        <f>VLOOKUP(V27533,LISTAS!$M$2:$N$18,2,0)</f>
        <v>#N/A</v>
      </c>
    </row>
    <row r="27534" spans="3:23">
      <c r="C27534" t="e">
        <f>VLOOKUP(B27534,LISTAS!A27492:B27559,2,0)</f>
        <v>#N/A</v>
      </c>
      <c r="W27534" s="35" t="e">
        <f>VLOOKUP(V27534,LISTAS!$M$2:$N$18,2,0)</f>
        <v>#N/A</v>
      </c>
    </row>
    <row r="27535" spans="3:23">
      <c r="C27535" t="e">
        <f>VLOOKUP(B27535,LISTAS!A27493:B27560,2,0)</f>
        <v>#N/A</v>
      </c>
      <c r="W27535" s="35" t="e">
        <f>VLOOKUP(V27535,LISTAS!$M$2:$N$18,2,0)</f>
        <v>#N/A</v>
      </c>
    </row>
    <row r="27536" spans="3:23">
      <c r="C27536" t="e">
        <f>VLOOKUP(B27536,LISTAS!A27494:B27561,2,0)</f>
        <v>#N/A</v>
      </c>
      <c r="W27536" s="35" t="e">
        <f>VLOOKUP(V27536,LISTAS!$M$2:$N$18,2,0)</f>
        <v>#N/A</v>
      </c>
    </row>
    <row r="27537" spans="3:23">
      <c r="C27537" t="e">
        <f>VLOOKUP(B27537,LISTAS!A27495:B27562,2,0)</f>
        <v>#N/A</v>
      </c>
      <c r="W27537" s="35" t="e">
        <f>VLOOKUP(V27537,LISTAS!$M$2:$N$18,2,0)</f>
        <v>#N/A</v>
      </c>
    </row>
    <row r="27538" spans="3:23">
      <c r="C27538" t="e">
        <f>VLOOKUP(B27538,LISTAS!A27496:B27563,2,0)</f>
        <v>#N/A</v>
      </c>
      <c r="W27538" s="35" t="e">
        <f>VLOOKUP(V27538,LISTAS!$M$2:$N$18,2,0)</f>
        <v>#N/A</v>
      </c>
    </row>
    <row r="27539" spans="3:23">
      <c r="C27539" t="e">
        <f>VLOOKUP(B27539,LISTAS!A27497:B27564,2,0)</f>
        <v>#N/A</v>
      </c>
      <c r="W27539" s="35" t="e">
        <f>VLOOKUP(V27539,LISTAS!$M$2:$N$18,2,0)</f>
        <v>#N/A</v>
      </c>
    </row>
    <row r="27540" spans="3:23">
      <c r="C27540" t="e">
        <f>VLOOKUP(B27540,LISTAS!A27498:B27565,2,0)</f>
        <v>#N/A</v>
      </c>
      <c r="W27540" s="35" t="e">
        <f>VLOOKUP(V27540,LISTAS!$M$2:$N$18,2,0)</f>
        <v>#N/A</v>
      </c>
    </row>
    <row r="27541" spans="3:23">
      <c r="C27541" t="e">
        <f>VLOOKUP(B27541,LISTAS!A27499:B27566,2,0)</f>
        <v>#N/A</v>
      </c>
      <c r="W27541" s="35" t="e">
        <f>VLOOKUP(V27541,LISTAS!$M$2:$N$18,2,0)</f>
        <v>#N/A</v>
      </c>
    </row>
    <row r="27542" spans="3:23">
      <c r="C27542" t="e">
        <f>VLOOKUP(B27542,LISTAS!A27500:B27567,2,0)</f>
        <v>#N/A</v>
      </c>
      <c r="W27542" s="35" t="e">
        <f>VLOOKUP(V27542,LISTAS!$M$2:$N$18,2,0)</f>
        <v>#N/A</v>
      </c>
    </row>
    <row r="27543" spans="3:23">
      <c r="C27543" t="e">
        <f>VLOOKUP(B27543,LISTAS!A27501:B27568,2,0)</f>
        <v>#N/A</v>
      </c>
      <c r="W27543" s="35" t="e">
        <f>VLOOKUP(V27543,LISTAS!$M$2:$N$18,2,0)</f>
        <v>#N/A</v>
      </c>
    </row>
    <row r="27544" spans="3:23">
      <c r="C27544" t="e">
        <f>VLOOKUP(B27544,LISTAS!A27502:B27569,2,0)</f>
        <v>#N/A</v>
      </c>
      <c r="W27544" s="35" t="e">
        <f>VLOOKUP(V27544,LISTAS!$M$2:$N$18,2,0)</f>
        <v>#N/A</v>
      </c>
    </row>
    <row r="27545" spans="3:23">
      <c r="C27545" t="e">
        <f>VLOOKUP(B27545,LISTAS!A27503:B27570,2,0)</f>
        <v>#N/A</v>
      </c>
      <c r="W27545" s="35" t="e">
        <f>VLOOKUP(V27545,LISTAS!$M$2:$N$18,2,0)</f>
        <v>#N/A</v>
      </c>
    </row>
    <row r="27546" spans="3:23">
      <c r="C27546" t="e">
        <f>VLOOKUP(B27546,LISTAS!A27504:B27571,2,0)</f>
        <v>#N/A</v>
      </c>
      <c r="W27546" s="35" t="e">
        <f>VLOOKUP(V27546,LISTAS!$M$2:$N$18,2,0)</f>
        <v>#N/A</v>
      </c>
    </row>
    <row r="27547" spans="3:23">
      <c r="C27547" t="e">
        <f>VLOOKUP(B27547,LISTAS!A27505:B27572,2,0)</f>
        <v>#N/A</v>
      </c>
      <c r="W27547" s="35" t="e">
        <f>VLOOKUP(V27547,LISTAS!$M$2:$N$18,2,0)</f>
        <v>#N/A</v>
      </c>
    </row>
    <row r="27548" spans="3:23">
      <c r="C27548" t="e">
        <f>VLOOKUP(B27548,LISTAS!A27506:B27573,2,0)</f>
        <v>#N/A</v>
      </c>
      <c r="W27548" s="35" t="e">
        <f>VLOOKUP(V27548,LISTAS!$M$2:$N$18,2,0)</f>
        <v>#N/A</v>
      </c>
    </row>
    <row r="27549" spans="3:23">
      <c r="C27549" t="e">
        <f>VLOOKUP(B27549,LISTAS!A27507:B27574,2,0)</f>
        <v>#N/A</v>
      </c>
      <c r="W27549" s="35" t="e">
        <f>VLOOKUP(V27549,LISTAS!$M$2:$N$18,2,0)</f>
        <v>#N/A</v>
      </c>
    </row>
    <row r="27550" spans="3:23">
      <c r="C27550" t="e">
        <f>VLOOKUP(B27550,LISTAS!A27508:B27575,2,0)</f>
        <v>#N/A</v>
      </c>
      <c r="W27550" s="35" t="e">
        <f>VLOOKUP(V27550,LISTAS!$M$2:$N$18,2,0)</f>
        <v>#N/A</v>
      </c>
    </row>
    <row r="27551" spans="3:23">
      <c r="C27551" t="e">
        <f>VLOOKUP(B27551,LISTAS!A27509:B27576,2,0)</f>
        <v>#N/A</v>
      </c>
      <c r="W27551" s="35" t="e">
        <f>VLOOKUP(V27551,LISTAS!$M$2:$N$18,2,0)</f>
        <v>#N/A</v>
      </c>
    </row>
    <row r="27552" spans="3:23">
      <c r="C27552" t="e">
        <f>VLOOKUP(B27552,LISTAS!A27510:B27577,2,0)</f>
        <v>#N/A</v>
      </c>
      <c r="W27552" s="35" t="e">
        <f>VLOOKUP(V27552,LISTAS!$M$2:$N$18,2,0)</f>
        <v>#N/A</v>
      </c>
    </row>
    <row r="27553" spans="3:23">
      <c r="C27553" t="e">
        <f>VLOOKUP(B27553,LISTAS!A27511:B27578,2,0)</f>
        <v>#N/A</v>
      </c>
      <c r="W27553" s="35" t="e">
        <f>VLOOKUP(V27553,LISTAS!$M$2:$N$18,2,0)</f>
        <v>#N/A</v>
      </c>
    </row>
    <row r="27554" spans="3:23">
      <c r="C27554" t="e">
        <f>VLOOKUP(B27554,LISTAS!A27512:B27579,2,0)</f>
        <v>#N/A</v>
      </c>
      <c r="W27554" s="35" t="e">
        <f>VLOOKUP(V27554,LISTAS!$M$2:$N$18,2,0)</f>
        <v>#N/A</v>
      </c>
    </row>
    <row r="27555" spans="3:23">
      <c r="C27555" t="e">
        <f>VLOOKUP(B27555,LISTAS!A27513:B27580,2,0)</f>
        <v>#N/A</v>
      </c>
      <c r="W27555" s="35" t="e">
        <f>VLOOKUP(V27555,LISTAS!$M$2:$N$18,2,0)</f>
        <v>#N/A</v>
      </c>
    </row>
    <row r="27556" spans="3:23">
      <c r="C27556" t="e">
        <f>VLOOKUP(B27556,LISTAS!A27514:B27581,2,0)</f>
        <v>#N/A</v>
      </c>
      <c r="W27556" s="35" t="e">
        <f>VLOOKUP(V27556,LISTAS!$M$2:$N$18,2,0)</f>
        <v>#N/A</v>
      </c>
    </row>
    <row r="27557" spans="3:23">
      <c r="C27557" t="e">
        <f>VLOOKUP(B27557,LISTAS!A27515:B27582,2,0)</f>
        <v>#N/A</v>
      </c>
      <c r="W27557" s="35" t="e">
        <f>VLOOKUP(V27557,LISTAS!$M$2:$N$18,2,0)</f>
        <v>#N/A</v>
      </c>
    </row>
    <row r="27558" spans="3:23">
      <c r="C27558" t="e">
        <f>VLOOKUP(B27558,LISTAS!A27516:B27583,2,0)</f>
        <v>#N/A</v>
      </c>
      <c r="W27558" s="35" t="e">
        <f>VLOOKUP(V27558,LISTAS!$M$2:$N$18,2,0)</f>
        <v>#N/A</v>
      </c>
    </row>
    <row r="27559" spans="3:23">
      <c r="C27559" t="e">
        <f>VLOOKUP(B27559,LISTAS!A27517:B27584,2,0)</f>
        <v>#N/A</v>
      </c>
      <c r="W27559" s="35" t="e">
        <f>VLOOKUP(V27559,LISTAS!$M$2:$N$18,2,0)</f>
        <v>#N/A</v>
      </c>
    </row>
    <row r="27560" spans="3:23">
      <c r="C27560" t="e">
        <f>VLOOKUP(B27560,LISTAS!A27518:B27585,2,0)</f>
        <v>#N/A</v>
      </c>
      <c r="W27560" s="35" t="e">
        <f>VLOOKUP(V27560,LISTAS!$M$2:$N$18,2,0)</f>
        <v>#N/A</v>
      </c>
    </row>
    <row r="27561" spans="3:23">
      <c r="C27561" t="e">
        <f>VLOOKUP(B27561,LISTAS!A27519:B27586,2,0)</f>
        <v>#N/A</v>
      </c>
      <c r="W27561" s="35" t="e">
        <f>VLOOKUP(V27561,LISTAS!$M$2:$N$18,2,0)</f>
        <v>#N/A</v>
      </c>
    </row>
    <row r="27562" spans="3:23">
      <c r="C27562" t="e">
        <f>VLOOKUP(B27562,LISTAS!A27520:B27587,2,0)</f>
        <v>#N/A</v>
      </c>
      <c r="W27562" s="35" t="e">
        <f>VLOOKUP(V27562,LISTAS!$M$2:$N$18,2,0)</f>
        <v>#N/A</v>
      </c>
    </row>
    <row r="27563" spans="3:23">
      <c r="C27563" t="e">
        <f>VLOOKUP(B27563,LISTAS!A27521:B27588,2,0)</f>
        <v>#N/A</v>
      </c>
      <c r="W27563" s="35" t="e">
        <f>VLOOKUP(V27563,LISTAS!$M$2:$N$18,2,0)</f>
        <v>#N/A</v>
      </c>
    </row>
    <row r="27564" spans="3:23">
      <c r="C27564" t="e">
        <f>VLOOKUP(B27564,LISTAS!A27522:B27589,2,0)</f>
        <v>#N/A</v>
      </c>
      <c r="W27564" s="35" t="e">
        <f>VLOOKUP(V27564,LISTAS!$M$2:$N$18,2,0)</f>
        <v>#N/A</v>
      </c>
    </row>
    <row r="27565" spans="3:23">
      <c r="C27565" t="e">
        <f>VLOOKUP(B27565,LISTAS!A27523:B27590,2,0)</f>
        <v>#N/A</v>
      </c>
      <c r="W27565" s="35" t="e">
        <f>VLOOKUP(V27565,LISTAS!$M$2:$N$18,2,0)</f>
        <v>#N/A</v>
      </c>
    </row>
    <row r="27566" spans="3:23">
      <c r="C27566" t="e">
        <f>VLOOKUP(B27566,LISTAS!A27524:B27591,2,0)</f>
        <v>#N/A</v>
      </c>
      <c r="W27566" s="35" t="e">
        <f>VLOOKUP(V27566,LISTAS!$M$2:$N$18,2,0)</f>
        <v>#N/A</v>
      </c>
    </row>
    <row r="27567" spans="3:23">
      <c r="C27567" t="e">
        <f>VLOOKUP(B27567,LISTAS!A27525:B27592,2,0)</f>
        <v>#N/A</v>
      </c>
      <c r="W27567" s="35" t="e">
        <f>VLOOKUP(V27567,LISTAS!$M$2:$N$18,2,0)</f>
        <v>#N/A</v>
      </c>
    </row>
    <row r="27568" spans="3:23">
      <c r="C27568" t="e">
        <f>VLOOKUP(B27568,LISTAS!A27526:B27593,2,0)</f>
        <v>#N/A</v>
      </c>
      <c r="W27568" s="35" t="e">
        <f>VLOOKUP(V27568,LISTAS!$M$2:$N$18,2,0)</f>
        <v>#N/A</v>
      </c>
    </row>
    <row r="27569" spans="3:23">
      <c r="C27569" t="e">
        <f>VLOOKUP(B27569,LISTAS!A27527:B27594,2,0)</f>
        <v>#N/A</v>
      </c>
      <c r="W27569" s="35" t="e">
        <f>VLOOKUP(V27569,LISTAS!$M$2:$N$18,2,0)</f>
        <v>#N/A</v>
      </c>
    </row>
    <row r="27570" spans="3:23">
      <c r="C27570" t="e">
        <f>VLOOKUP(B27570,LISTAS!A27528:B27595,2,0)</f>
        <v>#N/A</v>
      </c>
      <c r="W27570" s="35" t="e">
        <f>VLOOKUP(V27570,LISTAS!$M$2:$N$18,2,0)</f>
        <v>#N/A</v>
      </c>
    </row>
    <row r="27571" spans="3:23">
      <c r="C27571" t="e">
        <f>VLOOKUP(B27571,LISTAS!A27529:B27596,2,0)</f>
        <v>#N/A</v>
      </c>
      <c r="W27571" s="35" t="e">
        <f>VLOOKUP(V27571,LISTAS!$M$2:$N$18,2,0)</f>
        <v>#N/A</v>
      </c>
    </row>
    <row r="27572" spans="3:23">
      <c r="C27572" t="e">
        <f>VLOOKUP(B27572,LISTAS!A27530:B27597,2,0)</f>
        <v>#N/A</v>
      </c>
      <c r="W27572" s="35" t="e">
        <f>VLOOKUP(V27572,LISTAS!$M$2:$N$18,2,0)</f>
        <v>#N/A</v>
      </c>
    </row>
    <row r="27573" spans="3:23">
      <c r="C27573" t="e">
        <f>VLOOKUP(B27573,LISTAS!A27531:B27598,2,0)</f>
        <v>#N/A</v>
      </c>
      <c r="W27573" s="35" t="e">
        <f>VLOOKUP(V27573,LISTAS!$M$2:$N$18,2,0)</f>
        <v>#N/A</v>
      </c>
    </row>
    <row r="27574" spans="3:23">
      <c r="C27574" t="e">
        <f>VLOOKUP(B27574,LISTAS!A27532:B27599,2,0)</f>
        <v>#N/A</v>
      </c>
      <c r="W27574" s="35" t="e">
        <f>VLOOKUP(V27574,LISTAS!$M$2:$N$18,2,0)</f>
        <v>#N/A</v>
      </c>
    </row>
    <row r="27575" spans="3:23">
      <c r="C27575" t="e">
        <f>VLOOKUP(B27575,LISTAS!A27533:B27600,2,0)</f>
        <v>#N/A</v>
      </c>
      <c r="W27575" s="35" t="e">
        <f>VLOOKUP(V27575,LISTAS!$M$2:$N$18,2,0)</f>
        <v>#N/A</v>
      </c>
    </row>
    <row r="27576" spans="3:23">
      <c r="C27576" t="e">
        <f>VLOOKUP(B27576,LISTAS!A27534:B27601,2,0)</f>
        <v>#N/A</v>
      </c>
      <c r="W27576" s="35" t="e">
        <f>VLOOKUP(V27576,LISTAS!$M$2:$N$18,2,0)</f>
        <v>#N/A</v>
      </c>
    </row>
    <row r="27577" spans="3:23">
      <c r="C27577" t="e">
        <f>VLOOKUP(B27577,LISTAS!A27535:B27602,2,0)</f>
        <v>#N/A</v>
      </c>
      <c r="W27577" s="35" t="e">
        <f>VLOOKUP(V27577,LISTAS!$M$2:$N$18,2,0)</f>
        <v>#N/A</v>
      </c>
    </row>
    <row r="27578" spans="3:23">
      <c r="C27578" t="e">
        <f>VLOOKUP(B27578,LISTAS!A27536:B27603,2,0)</f>
        <v>#N/A</v>
      </c>
      <c r="W27578" s="35" t="e">
        <f>VLOOKUP(V27578,LISTAS!$M$2:$N$18,2,0)</f>
        <v>#N/A</v>
      </c>
    </row>
    <row r="27579" spans="3:23">
      <c r="C27579" t="e">
        <f>VLOOKUP(B27579,LISTAS!A27537:B27604,2,0)</f>
        <v>#N/A</v>
      </c>
      <c r="W27579" s="35" t="e">
        <f>VLOOKUP(V27579,LISTAS!$M$2:$N$18,2,0)</f>
        <v>#N/A</v>
      </c>
    </row>
    <row r="27580" spans="3:23">
      <c r="C27580" t="e">
        <f>VLOOKUP(B27580,LISTAS!A27538:B27605,2,0)</f>
        <v>#N/A</v>
      </c>
      <c r="W27580" s="35" t="e">
        <f>VLOOKUP(V27580,LISTAS!$M$2:$N$18,2,0)</f>
        <v>#N/A</v>
      </c>
    </row>
    <row r="27581" spans="3:23">
      <c r="C27581" t="e">
        <f>VLOOKUP(B27581,LISTAS!A27539:B27606,2,0)</f>
        <v>#N/A</v>
      </c>
      <c r="W27581" s="35" t="e">
        <f>VLOOKUP(V27581,LISTAS!$M$2:$N$18,2,0)</f>
        <v>#N/A</v>
      </c>
    </row>
    <row r="27582" spans="3:23">
      <c r="C27582" t="e">
        <f>VLOOKUP(B27582,LISTAS!A27540:B27607,2,0)</f>
        <v>#N/A</v>
      </c>
      <c r="W27582" s="35" t="e">
        <f>VLOOKUP(V27582,LISTAS!$M$2:$N$18,2,0)</f>
        <v>#N/A</v>
      </c>
    </row>
    <row r="27583" spans="3:23">
      <c r="C27583" t="e">
        <f>VLOOKUP(B27583,LISTAS!A27541:B27608,2,0)</f>
        <v>#N/A</v>
      </c>
      <c r="W27583" s="35" t="e">
        <f>VLOOKUP(V27583,LISTAS!$M$2:$N$18,2,0)</f>
        <v>#N/A</v>
      </c>
    </row>
    <row r="27584" spans="3:23">
      <c r="C27584" t="e">
        <f>VLOOKUP(B27584,LISTAS!A27542:B27609,2,0)</f>
        <v>#N/A</v>
      </c>
      <c r="W27584" s="35" t="e">
        <f>VLOOKUP(V27584,LISTAS!$M$2:$N$18,2,0)</f>
        <v>#N/A</v>
      </c>
    </row>
    <row r="27585" spans="3:23">
      <c r="C27585" t="e">
        <f>VLOOKUP(B27585,LISTAS!A27543:B27610,2,0)</f>
        <v>#N/A</v>
      </c>
      <c r="W27585" s="35" t="e">
        <f>VLOOKUP(V27585,LISTAS!$M$2:$N$18,2,0)</f>
        <v>#N/A</v>
      </c>
    </row>
    <row r="27586" spans="3:23">
      <c r="C27586" t="e">
        <f>VLOOKUP(B27586,LISTAS!A27544:B27611,2,0)</f>
        <v>#N/A</v>
      </c>
      <c r="W27586" s="35" t="e">
        <f>VLOOKUP(V27586,LISTAS!$M$2:$N$18,2,0)</f>
        <v>#N/A</v>
      </c>
    </row>
    <row r="27587" spans="3:23">
      <c r="C27587" t="e">
        <f>VLOOKUP(B27587,LISTAS!A27545:B27612,2,0)</f>
        <v>#N/A</v>
      </c>
      <c r="W27587" s="35" t="e">
        <f>VLOOKUP(V27587,LISTAS!$M$2:$N$18,2,0)</f>
        <v>#N/A</v>
      </c>
    </row>
    <row r="27588" spans="3:23">
      <c r="C27588" t="e">
        <f>VLOOKUP(B27588,LISTAS!A27546:B27613,2,0)</f>
        <v>#N/A</v>
      </c>
      <c r="W27588" s="35" t="e">
        <f>VLOOKUP(V27588,LISTAS!$M$2:$N$18,2,0)</f>
        <v>#N/A</v>
      </c>
    </row>
    <row r="27589" spans="3:23">
      <c r="C27589" t="e">
        <f>VLOOKUP(B27589,LISTAS!A27547:B27614,2,0)</f>
        <v>#N/A</v>
      </c>
      <c r="W27589" s="35" t="e">
        <f>VLOOKUP(V27589,LISTAS!$M$2:$N$18,2,0)</f>
        <v>#N/A</v>
      </c>
    </row>
    <row r="27590" spans="3:23">
      <c r="C27590" t="e">
        <f>VLOOKUP(B27590,LISTAS!A27548:B27615,2,0)</f>
        <v>#N/A</v>
      </c>
      <c r="W27590" s="35" t="e">
        <f>VLOOKUP(V27590,LISTAS!$M$2:$N$18,2,0)</f>
        <v>#N/A</v>
      </c>
    </row>
    <row r="27591" spans="3:23">
      <c r="C27591" t="e">
        <f>VLOOKUP(B27591,LISTAS!A27549:B27616,2,0)</f>
        <v>#N/A</v>
      </c>
      <c r="W27591" s="35" t="e">
        <f>VLOOKUP(V27591,LISTAS!$M$2:$N$18,2,0)</f>
        <v>#N/A</v>
      </c>
    </row>
    <row r="27592" spans="3:23">
      <c r="C27592" t="e">
        <f>VLOOKUP(B27592,LISTAS!A27550:B27617,2,0)</f>
        <v>#N/A</v>
      </c>
      <c r="W27592" s="35" t="e">
        <f>VLOOKUP(V27592,LISTAS!$M$2:$N$18,2,0)</f>
        <v>#N/A</v>
      </c>
    </row>
    <row r="27593" spans="3:23">
      <c r="C27593" t="e">
        <f>VLOOKUP(B27593,LISTAS!A27551:B27618,2,0)</f>
        <v>#N/A</v>
      </c>
      <c r="W27593" s="35" t="e">
        <f>VLOOKUP(V27593,LISTAS!$M$2:$N$18,2,0)</f>
        <v>#N/A</v>
      </c>
    </row>
    <row r="27594" spans="3:23">
      <c r="C27594" t="e">
        <f>VLOOKUP(B27594,LISTAS!A27552:B27619,2,0)</f>
        <v>#N/A</v>
      </c>
      <c r="W27594" s="35" t="e">
        <f>VLOOKUP(V27594,LISTAS!$M$2:$N$18,2,0)</f>
        <v>#N/A</v>
      </c>
    </row>
    <row r="27595" spans="3:23">
      <c r="C27595" t="e">
        <f>VLOOKUP(B27595,LISTAS!A27553:B27620,2,0)</f>
        <v>#N/A</v>
      </c>
      <c r="W27595" s="35" t="e">
        <f>VLOOKUP(V27595,LISTAS!$M$2:$N$18,2,0)</f>
        <v>#N/A</v>
      </c>
    </row>
    <row r="27596" spans="3:23">
      <c r="C27596" t="e">
        <f>VLOOKUP(B27596,LISTAS!A27554:B27621,2,0)</f>
        <v>#N/A</v>
      </c>
      <c r="W27596" s="35" t="e">
        <f>VLOOKUP(V27596,LISTAS!$M$2:$N$18,2,0)</f>
        <v>#N/A</v>
      </c>
    </row>
    <row r="27597" spans="3:23">
      <c r="C27597" t="e">
        <f>VLOOKUP(B27597,LISTAS!A27555:B27622,2,0)</f>
        <v>#N/A</v>
      </c>
      <c r="W27597" s="35" t="e">
        <f>VLOOKUP(V27597,LISTAS!$M$2:$N$18,2,0)</f>
        <v>#N/A</v>
      </c>
    </row>
    <row r="27598" spans="3:23">
      <c r="C27598" t="e">
        <f>VLOOKUP(B27598,LISTAS!A27556:B27623,2,0)</f>
        <v>#N/A</v>
      </c>
      <c r="W27598" s="35" t="e">
        <f>VLOOKUP(V27598,LISTAS!$M$2:$N$18,2,0)</f>
        <v>#N/A</v>
      </c>
    </row>
    <row r="27599" spans="3:23">
      <c r="C27599" t="e">
        <f>VLOOKUP(B27599,LISTAS!A27557:B27624,2,0)</f>
        <v>#N/A</v>
      </c>
      <c r="W27599" s="35" t="e">
        <f>VLOOKUP(V27599,LISTAS!$M$2:$N$18,2,0)</f>
        <v>#N/A</v>
      </c>
    </row>
    <row r="27600" spans="3:23">
      <c r="C27600" t="e">
        <f>VLOOKUP(B27600,LISTAS!A27558:B27625,2,0)</f>
        <v>#N/A</v>
      </c>
      <c r="W27600" s="35" t="e">
        <f>VLOOKUP(V27600,LISTAS!$M$2:$N$18,2,0)</f>
        <v>#N/A</v>
      </c>
    </row>
    <row r="27601" spans="3:23">
      <c r="C27601" t="e">
        <f>VLOOKUP(B27601,LISTAS!A27559:B27626,2,0)</f>
        <v>#N/A</v>
      </c>
      <c r="W27601" s="35" t="e">
        <f>VLOOKUP(V27601,LISTAS!$M$2:$N$18,2,0)</f>
        <v>#N/A</v>
      </c>
    </row>
    <row r="27602" spans="3:23">
      <c r="C27602" t="e">
        <f>VLOOKUP(B27602,LISTAS!A27560:B27627,2,0)</f>
        <v>#N/A</v>
      </c>
      <c r="W27602" s="35" t="e">
        <f>VLOOKUP(V27602,LISTAS!$M$2:$N$18,2,0)</f>
        <v>#N/A</v>
      </c>
    </row>
    <row r="27603" spans="3:23">
      <c r="C27603" t="e">
        <f>VLOOKUP(B27603,LISTAS!A27561:B27628,2,0)</f>
        <v>#N/A</v>
      </c>
      <c r="W27603" s="35" t="e">
        <f>VLOOKUP(V27603,LISTAS!$M$2:$N$18,2,0)</f>
        <v>#N/A</v>
      </c>
    </row>
    <row r="27604" spans="3:23">
      <c r="C27604" t="e">
        <f>VLOOKUP(B27604,LISTAS!A27562:B27629,2,0)</f>
        <v>#N/A</v>
      </c>
      <c r="W27604" s="35" t="e">
        <f>VLOOKUP(V27604,LISTAS!$M$2:$N$18,2,0)</f>
        <v>#N/A</v>
      </c>
    </row>
    <row r="27605" spans="3:23">
      <c r="C27605" t="e">
        <f>VLOOKUP(B27605,LISTAS!A27563:B27630,2,0)</f>
        <v>#N/A</v>
      </c>
      <c r="W27605" s="35" t="e">
        <f>VLOOKUP(V27605,LISTAS!$M$2:$N$18,2,0)</f>
        <v>#N/A</v>
      </c>
    </row>
    <row r="27606" spans="3:23">
      <c r="C27606" t="e">
        <f>VLOOKUP(B27606,LISTAS!A27564:B27631,2,0)</f>
        <v>#N/A</v>
      </c>
      <c r="W27606" s="35" t="e">
        <f>VLOOKUP(V27606,LISTAS!$M$2:$N$18,2,0)</f>
        <v>#N/A</v>
      </c>
    </row>
    <row r="27607" spans="3:23">
      <c r="C27607" t="e">
        <f>VLOOKUP(B27607,LISTAS!A27565:B27632,2,0)</f>
        <v>#N/A</v>
      </c>
      <c r="W27607" s="35" t="e">
        <f>VLOOKUP(V27607,LISTAS!$M$2:$N$18,2,0)</f>
        <v>#N/A</v>
      </c>
    </row>
    <row r="27608" spans="3:23">
      <c r="C27608" t="e">
        <f>VLOOKUP(B27608,LISTAS!A27566:B27633,2,0)</f>
        <v>#N/A</v>
      </c>
      <c r="W27608" s="35" t="e">
        <f>VLOOKUP(V27608,LISTAS!$M$2:$N$18,2,0)</f>
        <v>#N/A</v>
      </c>
    </row>
    <row r="27609" spans="3:23">
      <c r="C27609" t="e">
        <f>VLOOKUP(B27609,LISTAS!A27567:B27634,2,0)</f>
        <v>#N/A</v>
      </c>
      <c r="W27609" s="35" t="e">
        <f>VLOOKUP(V27609,LISTAS!$M$2:$N$18,2,0)</f>
        <v>#N/A</v>
      </c>
    </row>
    <row r="27610" spans="3:23">
      <c r="C27610" t="e">
        <f>VLOOKUP(B27610,LISTAS!A27568:B27635,2,0)</f>
        <v>#N/A</v>
      </c>
      <c r="W27610" s="35" t="e">
        <f>VLOOKUP(V27610,LISTAS!$M$2:$N$18,2,0)</f>
        <v>#N/A</v>
      </c>
    </row>
    <row r="27611" spans="3:23">
      <c r="C27611" t="e">
        <f>VLOOKUP(B27611,LISTAS!A27569:B27636,2,0)</f>
        <v>#N/A</v>
      </c>
      <c r="W27611" s="35" t="e">
        <f>VLOOKUP(V27611,LISTAS!$M$2:$N$18,2,0)</f>
        <v>#N/A</v>
      </c>
    </row>
    <row r="27612" spans="3:23">
      <c r="C27612" t="e">
        <f>VLOOKUP(B27612,LISTAS!A27570:B27637,2,0)</f>
        <v>#N/A</v>
      </c>
      <c r="W27612" s="35" t="e">
        <f>VLOOKUP(V27612,LISTAS!$M$2:$N$18,2,0)</f>
        <v>#N/A</v>
      </c>
    </row>
    <row r="27613" spans="3:23">
      <c r="C27613" t="e">
        <f>VLOOKUP(B27613,LISTAS!A27571:B27638,2,0)</f>
        <v>#N/A</v>
      </c>
      <c r="W27613" s="35" t="e">
        <f>VLOOKUP(V27613,LISTAS!$M$2:$N$18,2,0)</f>
        <v>#N/A</v>
      </c>
    </row>
    <row r="27614" spans="3:23">
      <c r="C27614" t="e">
        <f>VLOOKUP(B27614,LISTAS!A27572:B27639,2,0)</f>
        <v>#N/A</v>
      </c>
      <c r="W27614" s="35" t="e">
        <f>VLOOKUP(V27614,LISTAS!$M$2:$N$18,2,0)</f>
        <v>#N/A</v>
      </c>
    </row>
    <row r="27615" spans="3:23">
      <c r="C27615" t="e">
        <f>VLOOKUP(B27615,LISTAS!A27573:B27640,2,0)</f>
        <v>#N/A</v>
      </c>
      <c r="W27615" s="35" t="e">
        <f>VLOOKUP(V27615,LISTAS!$M$2:$N$18,2,0)</f>
        <v>#N/A</v>
      </c>
    </row>
    <row r="27616" spans="3:23">
      <c r="C27616" t="e">
        <f>VLOOKUP(B27616,LISTAS!A27574:B27641,2,0)</f>
        <v>#N/A</v>
      </c>
      <c r="W27616" s="35" t="e">
        <f>VLOOKUP(V27616,LISTAS!$M$2:$N$18,2,0)</f>
        <v>#N/A</v>
      </c>
    </row>
    <row r="27617" spans="3:23">
      <c r="C27617" t="e">
        <f>VLOOKUP(B27617,LISTAS!A27575:B27642,2,0)</f>
        <v>#N/A</v>
      </c>
      <c r="W27617" s="35" t="e">
        <f>VLOOKUP(V27617,LISTAS!$M$2:$N$18,2,0)</f>
        <v>#N/A</v>
      </c>
    </row>
    <row r="27618" spans="3:23">
      <c r="C27618" t="e">
        <f>VLOOKUP(B27618,LISTAS!A27576:B27643,2,0)</f>
        <v>#N/A</v>
      </c>
      <c r="W27618" s="35" t="e">
        <f>VLOOKUP(V27618,LISTAS!$M$2:$N$18,2,0)</f>
        <v>#N/A</v>
      </c>
    </row>
    <row r="27619" spans="3:23">
      <c r="C27619" t="e">
        <f>VLOOKUP(B27619,LISTAS!A27577:B27644,2,0)</f>
        <v>#N/A</v>
      </c>
      <c r="W27619" s="35" t="e">
        <f>VLOOKUP(V27619,LISTAS!$M$2:$N$18,2,0)</f>
        <v>#N/A</v>
      </c>
    </row>
    <row r="27620" spans="3:23">
      <c r="C27620" t="e">
        <f>VLOOKUP(B27620,LISTAS!A27578:B27645,2,0)</f>
        <v>#N/A</v>
      </c>
      <c r="W27620" s="35" t="e">
        <f>VLOOKUP(V27620,LISTAS!$M$2:$N$18,2,0)</f>
        <v>#N/A</v>
      </c>
    </row>
    <row r="27621" spans="3:23">
      <c r="C27621" t="e">
        <f>VLOOKUP(B27621,LISTAS!A27579:B27646,2,0)</f>
        <v>#N/A</v>
      </c>
      <c r="W27621" s="35" t="e">
        <f>VLOOKUP(V27621,LISTAS!$M$2:$N$18,2,0)</f>
        <v>#N/A</v>
      </c>
    </row>
    <row r="27622" spans="3:23">
      <c r="C27622" t="e">
        <f>VLOOKUP(B27622,LISTAS!A27580:B27647,2,0)</f>
        <v>#N/A</v>
      </c>
      <c r="W27622" s="35" t="e">
        <f>VLOOKUP(V27622,LISTAS!$M$2:$N$18,2,0)</f>
        <v>#N/A</v>
      </c>
    </row>
    <row r="27623" spans="3:23">
      <c r="C27623" t="e">
        <f>VLOOKUP(B27623,LISTAS!A27581:B27648,2,0)</f>
        <v>#N/A</v>
      </c>
      <c r="W27623" s="35" t="e">
        <f>VLOOKUP(V27623,LISTAS!$M$2:$N$18,2,0)</f>
        <v>#N/A</v>
      </c>
    </row>
    <row r="27624" spans="3:23">
      <c r="C27624" t="e">
        <f>VLOOKUP(B27624,LISTAS!A27582:B27649,2,0)</f>
        <v>#N/A</v>
      </c>
      <c r="W27624" s="35" t="e">
        <f>VLOOKUP(V27624,LISTAS!$M$2:$N$18,2,0)</f>
        <v>#N/A</v>
      </c>
    </row>
    <row r="27625" spans="3:23">
      <c r="C27625" t="e">
        <f>VLOOKUP(B27625,LISTAS!A27583:B27650,2,0)</f>
        <v>#N/A</v>
      </c>
      <c r="W27625" s="35" t="e">
        <f>VLOOKUP(V27625,LISTAS!$M$2:$N$18,2,0)</f>
        <v>#N/A</v>
      </c>
    </row>
    <row r="27626" spans="3:23">
      <c r="C27626" t="e">
        <f>VLOOKUP(B27626,LISTAS!A27584:B27651,2,0)</f>
        <v>#N/A</v>
      </c>
      <c r="W27626" s="35" t="e">
        <f>VLOOKUP(V27626,LISTAS!$M$2:$N$18,2,0)</f>
        <v>#N/A</v>
      </c>
    </row>
    <row r="27627" spans="3:23">
      <c r="C27627" t="e">
        <f>VLOOKUP(B27627,LISTAS!A27585:B27652,2,0)</f>
        <v>#N/A</v>
      </c>
      <c r="W27627" s="35" t="e">
        <f>VLOOKUP(V27627,LISTAS!$M$2:$N$18,2,0)</f>
        <v>#N/A</v>
      </c>
    </row>
    <row r="27628" spans="3:23">
      <c r="C27628" t="e">
        <f>VLOOKUP(B27628,LISTAS!A27586:B27653,2,0)</f>
        <v>#N/A</v>
      </c>
      <c r="W27628" s="35" t="e">
        <f>VLOOKUP(V27628,LISTAS!$M$2:$N$18,2,0)</f>
        <v>#N/A</v>
      </c>
    </row>
    <row r="27629" spans="3:23">
      <c r="C27629" t="e">
        <f>VLOOKUP(B27629,LISTAS!A27587:B27654,2,0)</f>
        <v>#N/A</v>
      </c>
      <c r="W27629" s="35" t="e">
        <f>VLOOKUP(V27629,LISTAS!$M$2:$N$18,2,0)</f>
        <v>#N/A</v>
      </c>
    </row>
    <row r="27630" spans="3:23">
      <c r="C27630" t="e">
        <f>VLOOKUP(B27630,LISTAS!A27588:B27655,2,0)</f>
        <v>#N/A</v>
      </c>
      <c r="W27630" s="35" t="e">
        <f>VLOOKUP(V27630,LISTAS!$M$2:$N$18,2,0)</f>
        <v>#N/A</v>
      </c>
    </row>
    <row r="27631" spans="3:23">
      <c r="C27631" t="e">
        <f>VLOOKUP(B27631,LISTAS!A27589:B27656,2,0)</f>
        <v>#N/A</v>
      </c>
      <c r="W27631" s="35" t="e">
        <f>VLOOKUP(V27631,LISTAS!$M$2:$N$18,2,0)</f>
        <v>#N/A</v>
      </c>
    </row>
    <row r="27632" spans="3:23">
      <c r="C27632" t="e">
        <f>VLOOKUP(B27632,LISTAS!A27590:B27657,2,0)</f>
        <v>#N/A</v>
      </c>
      <c r="W27632" s="35" t="e">
        <f>VLOOKUP(V27632,LISTAS!$M$2:$N$18,2,0)</f>
        <v>#N/A</v>
      </c>
    </row>
    <row r="27633" spans="3:23">
      <c r="C27633" t="e">
        <f>VLOOKUP(B27633,LISTAS!A27591:B27658,2,0)</f>
        <v>#N/A</v>
      </c>
      <c r="W27633" s="35" t="e">
        <f>VLOOKUP(V27633,LISTAS!$M$2:$N$18,2,0)</f>
        <v>#N/A</v>
      </c>
    </row>
    <row r="27634" spans="3:23">
      <c r="C27634" t="e">
        <f>VLOOKUP(B27634,LISTAS!A27592:B27659,2,0)</f>
        <v>#N/A</v>
      </c>
      <c r="W27634" s="35" t="e">
        <f>VLOOKUP(V27634,LISTAS!$M$2:$N$18,2,0)</f>
        <v>#N/A</v>
      </c>
    </row>
    <row r="27635" spans="3:23">
      <c r="C27635" t="e">
        <f>VLOOKUP(B27635,LISTAS!A27593:B27660,2,0)</f>
        <v>#N/A</v>
      </c>
      <c r="W27635" s="35" t="e">
        <f>VLOOKUP(V27635,LISTAS!$M$2:$N$18,2,0)</f>
        <v>#N/A</v>
      </c>
    </row>
    <row r="27636" spans="3:23">
      <c r="C27636" t="e">
        <f>VLOOKUP(B27636,LISTAS!A27594:B27661,2,0)</f>
        <v>#N/A</v>
      </c>
      <c r="W27636" s="35" t="e">
        <f>VLOOKUP(V27636,LISTAS!$M$2:$N$18,2,0)</f>
        <v>#N/A</v>
      </c>
    </row>
    <row r="27637" spans="3:23">
      <c r="C27637" t="e">
        <f>VLOOKUP(B27637,LISTAS!A27595:B27662,2,0)</f>
        <v>#N/A</v>
      </c>
      <c r="W27637" s="35" t="e">
        <f>VLOOKUP(V27637,LISTAS!$M$2:$N$18,2,0)</f>
        <v>#N/A</v>
      </c>
    </row>
    <row r="27638" spans="3:23">
      <c r="C27638" t="e">
        <f>VLOOKUP(B27638,LISTAS!A27596:B27663,2,0)</f>
        <v>#N/A</v>
      </c>
      <c r="W27638" s="35" t="e">
        <f>VLOOKUP(V27638,LISTAS!$M$2:$N$18,2,0)</f>
        <v>#N/A</v>
      </c>
    </row>
    <row r="27639" spans="3:23">
      <c r="C27639" t="e">
        <f>VLOOKUP(B27639,LISTAS!A27597:B27664,2,0)</f>
        <v>#N/A</v>
      </c>
      <c r="W27639" s="35" t="e">
        <f>VLOOKUP(V27639,LISTAS!$M$2:$N$18,2,0)</f>
        <v>#N/A</v>
      </c>
    </row>
    <row r="27640" spans="3:23">
      <c r="C27640" t="e">
        <f>VLOOKUP(B27640,LISTAS!A27598:B27665,2,0)</f>
        <v>#N/A</v>
      </c>
      <c r="W27640" s="35" t="e">
        <f>VLOOKUP(V27640,LISTAS!$M$2:$N$18,2,0)</f>
        <v>#N/A</v>
      </c>
    </row>
    <row r="27641" spans="3:23">
      <c r="C27641" t="e">
        <f>VLOOKUP(B27641,LISTAS!A27599:B27666,2,0)</f>
        <v>#N/A</v>
      </c>
      <c r="W27641" s="35" t="e">
        <f>VLOOKUP(V27641,LISTAS!$M$2:$N$18,2,0)</f>
        <v>#N/A</v>
      </c>
    </row>
    <row r="27642" spans="3:23">
      <c r="C27642" t="e">
        <f>VLOOKUP(B27642,LISTAS!A27600:B27667,2,0)</f>
        <v>#N/A</v>
      </c>
      <c r="W27642" s="35" t="e">
        <f>VLOOKUP(V27642,LISTAS!$M$2:$N$18,2,0)</f>
        <v>#N/A</v>
      </c>
    </row>
    <row r="27643" spans="3:23">
      <c r="C27643" t="e">
        <f>VLOOKUP(B27643,LISTAS!A27601:B27668,2,0)</f>
        <v>#N/A</v>
      </c>
      <c r="W27643" s="35" t="e">
        <f>VLOOKUP(V27643,LISTAS!$M$2:$N$18,2,0)</f>
        <v>#N/A</v>
      </c>
    </row>
    <row r="27644" spans="3:23">
      <c r="C27644" t="e">
        <f>VLOOKUP(B27644,LISTAS!A27602:B27669,2,0)</f>
        <v>#N/A</v>
      </c>
      <c r="W27644" s="35" t="e">
        <f>VLOOKUP(V27644,LISTAS!$M$2:$N$18,2,0)</f>
        <v>#N/A</v>
      </c>
    </row>
    <row r="27645" spans="3:23">
      <c r="C27645" t="e">
        <f>VLOOKUP(B27645,LISTAS!A27603:B27670,2,0)</f>
        <v>#N/A</v>
      </c>
      <c r="W27645" s="35" t="e">
        <f>VLOOKUP(V27645,LISTAS!$M$2:$N$18,2,0)</f>
        <v>#N/A</v>
      </c>
    </row>
    <row r="27646" spans="3:23">
      <c r="C27646" t="e">
        <f>VLOOKUP(B27646,LISTAS!A27604:B27671,2,0)</f>
        <v>#N/A</v>
      </c>
      <c r="W27646" s="35" t="e">
        <f>VLOOKUP(V27646,LISTAS!$M$2:$N$18,2,0)</f>
        <v>#N/A</v>
      </c>
    </row>
    <row r="27647" spans="3:23">
      <c r="C27647" t="e">
        <f>VLOOKUP(B27647,LISTAS!A27605:B27672,2,0)</f>
        <v>#N/A</v>
      </c>
      <c r="W27647" s="35" t="e">
        <f>VLOOKUP(V27647,LISTAS!$M$2:$N$18,2,0)</f>
        <v>#N/A</v>
      </c>
    </row>
    <row r="27648" spans="3:23">
      <c r="C27648" t="e">
        <f>VLOOKUP(B27648,LISTAS!A27606:B27673,2,0)</f>
        <v>#N/A</v>
      </c>
      <c r="W27648" s="35" t="e">
        <f>VLOOKUP(V27648,LISTAS!$M$2:$N$18,2,0)</f>
        <v>#N/A</v>
      </c>
    </row>
    <row r="27649" spans="3:23">
      <c r="C27649" t="e">
        <f>VLOOKUP(B27649,LISTAS!A27607:B27674,2,0)</f>
        <v>#N/A</v>
      </c>
      <c r="W27649" s="35" t="e">
        <f>VLOOKUP(V27649,LISTAS!$M$2:$N$18,2,0)</f>
        <v>#N/A</v>
      </c>
    </row>
    <row r="27650" spans="3:23">
      <c r="C27650" t="e">
        <f>VLOOKUP(B27650,LISTAS!A27608:B27675,2,0)</f>
        <v>#N/A</v>
      </c>
      <c r="W27650" s="35" t="e">
        <f>VLOOKUP(V27650,LISTAS!$M$2:$N$18,2,0)</f>
        <v>#N/A</v>
      </c>
    </row>
    <row r="27651" spans="3:23">
      <c r="C27651" t="e">
        <f>VLOOKUP(B27651,LISTAS!A27609:B27676,2,0)</f>
        <v>#N/A</v>
      </c>
      <c r="W27651" s="35" t="e">
        <f>VLOOKUP(V27651,LISTAS!$M$2:$N$18,2,0)</f>
        <v>#N/A</v>
      </c>
    </row>
    <row r="27652" spans="3:23">
      <c r="C27652" t="e">
        <f>VLOOKUP(B27652,LISTAS!A27610:B27677,2,0)</f>
        <v>#N/A</v>
      </c>
      <c r="W27652" s="35" t="e">
        <f>VLOOKUP(V27652,LISTAS!$M$2:$N$18,2,0)</f>
        <v>#N/A</v>
      </c>
    </row>
    <row r="27653" spans="3:23">
      <c r="C27653" t="e">
        <f>VLOOKUP(B27653,LISTAS!A27611:B27678,2,0)</f>
        <v>#N/A</v>
      </c>
      <c r="W27653" s="35" t="e">
        <f>VLOOKUP(V27653,LISTAS!$M$2:$N$18,2,0)</f>
        <v>#N/A</v>
      </c>
    </row>
    <row r="27654" spans="3:23">
      <c r="C27654" t="e">
        <f>VLOOKUP(B27654,LISTAS!A27612:B27679,2,0)</f>
        <v>#N/A</v>
      </c>
      <c r="W27654" s="35" t="e">
        <f>VLOOKUP(V27654,LISTAS!$M$2:$N$18,2,0)</f>
        <v>#N/A</v>
      </c>
    </row>
    <row r="27655" spans="3:23">
      <c r="C27655" t="e">
        <f>VLOOKUP(B27655,LISTAS!A27613:B27680,2,0)</f>
        <v>#N/A</v>
      </c>
      <c r="W27655" s="35" t="e">
        <f>VLOOKUP(V27655,LISTAS!$M$2:$N$18,2,0)</f>
        <v>#N/A</v>
      </c>
    </row>
    <row r="27656" spans="3:23">
      <c r="C27656" t="e">
        <f>VLOOKUP(B27656,LISTAS!A27614:B27681,2,0)</f>
        <v>#N/A</v>
      </c>
      <c r="W27656" s="35" t="e">
        <f>VLOOKUP(V27656,LISTAS!$M$2:$N$18,2,0)</f>
        <v>#N/A</v>
      </c>
    </row>
    <row r="27657" spans="3:23">
      <c r="C27657" t="e">
        <f>VLOOKUP(B27657,LISTAS!A27615:B27682,2,0)</f>
        <v>#N/A</v>
      </c>
      <c r="W27657" s="35" t="e">
        <f>VLOOKUP(V27657,LISTAS!$M$2:$N$18,2,0)</f>
        <v>#N/A</v>
      </c>
    </row>
    <row r="27658" spans="3:23">
      <c r="C27658" t="e">
        <f>VLOOKUP(B27658,LISTAS!A27616:B27683,2,0)</f>
        <v>#N/A</v>
      </c>
      <c r="W27658" s="35" t="e">
        <f>VLOOKUP(V27658,LISTAS!$M$2:$N$18,2,0)</f>
        <v>#N/A</v>
      </c>
    </row>
    <row r="27659" spans="3:23">
      <c r="C27659" t="e">
        <f>VLOOKUP(B27659,LISTAS!A27617:B27684,2,0)</f>
        <v>#N/A</v>
      </c>
      <c r="W27659" s="35" t="e">
        <f>VLOOKUP(V27659,LISTAS!$M$2:$N$18,2,0)</f>
        <v>#N/A</v>
      </c>
    </row>
    <row r="27660" spans="3:23">
      <c r="C27660" t="e">
        <f>VLOOKUP(B27660,LISTAS!A27618:B27685,2,0)</f>
        <v>#N/A</v>
      </c>
      <c r="W27660" s="35" t="e">
        <f>VLOOKUP(V27660,LISTAS!$M$2:$N$18,2,0)</f>
        <v>#N/A</v>
      </c>
    </row>
    <row r="27661" spans="3:23">
      <c r="C27661" t="e">
        <f>VLOOKUP(B27661,LISTAS!A27619:B27686,2,0)</f>
        <v>#N/A</v>
      </c>
      <c r="W27661" s="35" t="e">
        <f>VLOOKUP(V27661,LISTAS!$M$2:$N$18,2,0)</f>
        <v>#N/A</v>
      </c>
    </row>
    <row r="27662" spans="3:23">
      <c r="C27662" t="e">
        <f>VLOOKUP(B27662,LISTAS!A27620:B27687,2,0)</f>
        <v>#N/A</v>
      </c>
      <c r="W27662" s="35" t="e">
        <f>VLOOKUP(V27662,LISTAS!$M$2:$N$18,2,0)</f>
        <v>#N/A</v>
      </c>
    </row>
    <row r="27663" spans="3:23">
      <c r="C27663" t="e">
        <f>VLOOKUP(B27663,LISTAS!A27621:B27688,2,0)</f>
        <v>#N/A</v>
      </c>
      <c r="W27663" s="35" t="e">
        <f>VLOOKUP(V27663,LISTAS!$M$2:$N$18,2,0)</f>
        <v>#N/A</v>
      </c>
    </row>
    <row r="27664" spans="3:23">
      <c r="C27664" t="e">
        <f>VLOOKUP(B27664,LISTAS!A27622:B27689,2,0)</f>
        <v>#N/A</v>
      </c>
      <c r="W27664" s="35" t="e">
        <f>VLOOKUP(V27664,LISTAS!$M$2:$N$18,2,0)</f>
        <v>#N/A</v>
      </c>
    </row>
    <row r="27665" spans="3:23">
      <c r="C27665" t="e">
        <f>VLOOKUP(B27665,LISTAS!A27623:B27690,2,0)</f>
        <v>#N/A</v>
      </c>
      <c r="W27665" s="35" t="e">
        <f>VLOOKUP(V27665,LISTAS!$M$2:$N$18,2,0)</f>
        <v>#N/A</v>
      </c>
    </row>
    <row r="27666" spans="3:23">
      <c r="C27666" t="e">
        <f>VLOOKUP(B27666,LISTAS!A27624:B27691,2,0)</f>
        <v>#N/A</v>
      </c>
      <c r="W27666" s="35" t="e">
        <f>VLOOKUP(V27666,LISTAS!$M$2:$N$18,2,0)</f>
        <v>#N/A</v>
      </c>
    </row>
    <row r="27667" spans="3:23">
      <c r="C27667" t="e">
        <f>VLOOKUP(B27667,LISTAS!A27625:B27692,2,0)</f>
        <v>#N/A</v>
      </c>
      <c r="W27667" s="35" t="e">
        <f>VLOOKUP(V27667,LISTAS!$M$2:$N$18,2,0)</f>
        <v>#N/A</v>
      </c>
    </row>
    <row r="27668" spans="3:23">
      <c r="C27668" t="e">
        <f>VLOOKUP(B27668,LISTAS!A27626:B27693,2,0)</f>
        <v>#N/A</v>
      </c>
      <c r="W27668" s="35" t="e">
        <f>VLOOKUP(V27668,LISTAS!$M$2:$N$18,2,0)</f>
        <v>#N/A</v>
      </c>
    </row>
    <row r="27669" spans="3:23">
      <c r="C27669" t="e">
        <f>VLOOKUP(B27669,LISTAS!A27627:B27694,2,0)</f>
        <v>#N/A</v>
      </c>
      <c r="W27669" s="35" t="e">
        <f>VLOOKUP(V27669,LISTAS!$M$2:$N$18,2,0)</f>
        <v>#N/A</v>
      </c>
    </row>
    <row r="27670" spans="3:23">
      <c r="C27670" t="e">
        <f>VLOOKUP(B27670,LISTAS!A27628:B27695,2,0)</f>
        <v>#N/A</v>
      </c>
      <c r="W27670" s="35" t="e">
        <f>VLOOKUP(V27670,LISTAS!$M$2:$N$18,2,0)</f>
        <v>#N/A</v>
      </c>
    </row>
    <row r="27671" spans="3:23">
      <c r="C27671" t="e">
        <f>VLOOKUP(B27671,LISTAS!A27629:B27696,2,0)</f>
        <v>#N/A</v>
      </c>
      <c r="W27671" s="35" t="e">
        <f>VLOOKUP(V27671,LISTAS!$M$2:$N$18,2,0)</f>
        <v>#N/A</v>
      </c>
    </row>
    <row r="27672" spans="3:23">
      <c r="C27672" t="e">
        <f>VLOOKUP(B27672,LISTAS!A27630:B27697,2,0)</f>
        <v>#N/A</v>
      </c>
      <c r="W27672" s="35" t="e">
        <f>VLOOKUP(V27672,LISTAS!$M$2:$N$18,2,0)</f>
        <v>#N/A</v>
      </c>
    </row>
    <row r="27673" spans="3:23">
      <c r="C27673" t="e">
        <f>VLOOKUP(B27673,LISTAS!A27631:B27698,2,0)</f>
        <v>#N/A</v>
      </c>
      <c r="W27673" s="35" t="e">
        <f>VLOOKUP(V27673,LISTAS!$M$2:$N$18,2,0)</f>
        <v>#N/A</v>
      </c>
    </row>
    <row r="27674" spans="3:23">
      <c r="C27674" t="e">
        <f>VLOOKUP(B27674,LISTAS!A27632:B27699,2,0)</f>
        <v>#N/A</v>
      </c>
      <c r="W27674" s="35" t="e">
        <f>VLOOKUP(V27674,LISTAS!$M$2:$N$18,2,0)</f>
        <v>#N/A</v>
      </c>
    </row>
    <row r="27675" spans="3:23">
      <c r="C27675" t="e">
        <f>VLOOKUP(B27675,LISTAS!A27633:B27700,2,0)</f>
        <v>#N/A</v>
      </c>
      <c r="W27675" s="35" t="e">
        <f>VLOOKUP(V27675,LISTAS!$M$2:$N$18,2,0)</f>
        <v>#N/A</v>
      </c>
    </row>
    <row r="27676" spans="3:23">
      <c r="C27676" t="e">
        <f>VLOOKUP(B27676,LISTAS!A27634:B27701,2,0)</f>
        <v>#N/A</v>
      </c>
      <c r="W27676" s="35" t="e">
        <f>VLOOKUP(V27676,LISTAS!$M$2:$N$18,2,0)</f>
        <v>#N/A</v>
      </c>
    </row>
    <row r="27677" spans="3:23">
      <c r="C27677" t="e">
        <f>VLOOKUP(B27677,LISTAS!A27635:B27702,2,0)</f>
        <v>#N/A</v>
      </c>
      <c r="W27677" s="35" t="e">
        <f>VLOOKUP(V27677,LISTAS!$M$2:$N$18,2,0)</f>
        <v>#N/A</v>
      </c>
    </row>
    <row r="27678" spans="3:23">
      <c r="C27678" t="e">
        <f>VLOOKUP(B27678,LISTAS!A27636:B27703,2,0)</f>
        <v>#N/A</v>
      </c>
      <c r="W27678" s="35" t="e">
        <f>VLOOKUP(V27678,LISTAS!$M$2:$N$18,2,0)</f>
        <v>#N/A</v>
      </c>
    </row>
    <row r="27679" spans="3:23">
      <c r="C27679" t="e">
        <f>VLOOKUP(B27679,LISTAS!A27637:B27704,2,0)</f>
        <v>#N/A</v>
      </c>
      <c r="W27679" s="35" t="e">
        <f>VLOOKUP(V27679,LISTAS!$M$2:$N$18,2,0)</f>
        <v>#N/A</v>
      </c>
    </row>
    <row r="27680" spans="3:23">
      <c r="C27680" t="e">
        <f>VLOOKUP(B27680,LISTAS!A27638:B27705,2,0)</f>
        <v>#N/A</v>
      </c>
      <c r="W27680" s="35" t="e">
        <f>VLOOKUP(V27680,LISTAS!$M$2:$N$18,2,0)</f>
        <v>#N/A</v>
      </c>
    </row>
    <row r="27681" spans="3:23">
      <c r="C27681" t="e">
        <f>VLOOKUP(B27681,LISTAS!A27639:B27706,2,0)</f>
        <v>#N/A</v>
      </c>
      <c r="W27681" s="35" t="e">
        <f>VLOOKUP(V27681,LISTAS!$M$2:$N$18,2,0)</f>
        <v>#N/A</v>
      </c>
    </row>
    <row r="27682" spans="3:23">
      <c r="C27682" t="e">
        <f>VLOOKUP(B27682,LISTAS!A27640:B27707,2,0)</f>
        <v>#N/A</v>
      </c>
      <c r="W27682" s="35" t="e">
        <f>VLOOKUP(V27682,LISTAS!$M$2:$N$18,2,0)</f>
        <v>#N/A</v>
      </c>
    </row>
    <row r="27683" spans="3:23">
      <c r="C27683" t="e">
        <f>VLOOKUP(B27683,LISTAS!A27641:B27708,2,0)</f>
        <v>#N/A</v>
      </c>
      <c r="W27683" s="35" t="e">
        <f>VLOOKUP(V27683,LISTAS!$M$2:$N$18,2,0)</f>
        <v>#N/A</v>
      </c>
    </row>
    <row r="27684" spans="3:23">
      <c r="C27684" t="e">
        <f>VLOOKUP(B27684,LISTAS!A27642:B27709,2,0)</f>
        <v>#N/A</v>
      </c>
      <c r="W27684" s="35" t="e">
        <f>VLOOKUP(V27684,LISTAS!$M$2:$N$18,2,0)</f>
        <v>#N/A</v>
      </c>
    </row>
    <row r="27685" spans="3:23">
      <c r="C27685" t="e">
        <f>VLOOKUP(B27685,LISTAS!A27643:B27710,2,0)</f>
        <v>#N/A</v>
      </c>
      <c r="W27685" s="35" t="e">
        <f>VLOOKUP(V27685,LISTAS!$M$2:$N$18,2,0)</f>
        <v>#N/A</v>
      </c>
    </row>
    <row r="27686" spans="3:23">
      <c r="C27686" t="e">
        <f>VLOOKUP(B27686,LISTAS!A27644:B27711,2,0)</f>
        <v>#N/A</v>
      </c>
      <c r="W27686" s="35" t="e">
        <f>VLOOKUP(V27686,LISTAS!$M$2:$N$18,2,0)</f>
        <v>#N/A</v>
      </c>
    </row>
    <row r="27687" spans="3:23">
      <c r="C27687" t="e">
        <f>VLOOKUP(B27687,LISTAS!A27645:B27712,2,0)</f>
        <v>#N/A</v>
      </c>
      <c r="W27687" s="35" t="e">
        <f>VLOOKUP(V27687,LISTAS!$M$2:$N$18,2,0)</f>
        <v>#N/A</v>
      </c>
    </row>
    <row r="27688" spans="3:23">
      <c r="C27688" t="e">
        <f>VLOOKUP(B27688,LISTAS!A27646:B27713,2,0)</f>
        <v>#N/A</v>
      </c>
      <c r="W27688" s="35" t="e">
        <f>VLOOKUP(V27688,LISTAS!$M$2:$N$18,2,0)</f>
        <v>#N/A</v>
      </c>
    </row>
    <row r="27689" spans="3:23">
      <c r="C27689" t="e">
        <f>VLOOKUP(B27689,LISTAS!A27647:B27714,2,0)</f>
        <v>#N/A</v>
      </c>
      <c r="W27689" s="35" t="e">
        <f>VLOOKUP(V27689,LISTAS!$M$2:$N$18,2,0)</f>
        <v>#N/A</v>
      </c>
    </row>
    <row r="27690" spans="3:23">
      <c r="C27690" t="e">
        <f>VLOOKUP(B27690,LISTAS!A27648:B27715,2,0)</f>
        <v>#N/A</v>
      </c>
      <c r="W27690" s="35" t="e">
        <f>VLOOKUP(V27690,LISTAS!$M$2:$N$18,2,0)</f>
        <v>#N/A</v>
      </c>
    </row>
    <row r="27691" spans="3:23">
      <c r="C27691" t="e">
        <f>VLOOKUP(B27691,LISTAS!A27649:B27716,2,0)</f>
        <v>#N/A</v>
      </c>
      <c r="W27691" s="35" t="e">
        <f>VLOOKUP(V27691,LISTAS!$M$2:$N$18,2,0)</f>
        <v>#N/A</v>
      </c>
    </row>
    <row r="27692" spans="3:23">
      <c r="C27692" t="e">
        <f>VLOOKUP(B27692,LISTAS!A27650:B27717,2,0)</f>
        <v>#N/A</v>
      </c>
      <c r="W27692" s="35" t="e">
        <f>VLOOKUP(V27692,LISTAS!$M$2:$N$18,2,0)</f>
        <v>#N/A</v>
      </c>
    </row>
    <row r="27693" spans="3:23">
      <c r="C27693" t="e">
        <f>VLOOKUP(B27693,LISTAS!A27651:B27718,2,0)</f>
        <v>#N/A</v>
      </c>
      <c r="W27693" s="35" t="e">
        <f>VLOOKUP(V27693,LISTAS!$M$2:$N$18,2,0)</f>
        <v>#N/A</v>
      </c>
    </row>
    <row r="27694" spans="3:23">
      <c r="C27694" t="e">
        <f>VLOOKUP(B27694,LISTAS!A27652:B27719,2,0)</f>
        <v>#N/A</v>
      </c>
      <c r="W27694" s="35" t="e">
        <f>VLOOKUP(V27694,LISTAS!$M$2:$N$18,2,0)</f>
        <v>#N/A</v>
      </c>
    </row>
    <row r="27695" spans="3:23">
      <c r="C27695" t="e">
        <f>VLOOKUP(B27695,LISTAS!A27653:B27720,2,0)</f>
        <v>#N/A</v>
      </c>
      <c r="W27695" s="35" t="e">
        <f>VLOOKUP(V27695,LISTAS!$M$2:$N$18,2,0)</f>
        <v>#N/A</v>
      </c>
    </row>
    <row r="27696" spans="3:23">
      <c r="C27696" t="e">
        <f>VLOOKUP(B27696,LISTAS!A27654:B27721,2,0)</f>
        <v>#N/A</v>
      </c>
      <c r="W27696" s="35" t="e">
        <f>VLOOKUP(V27696,LISTAS!$M$2:$N$18,2,0)</f>
        <v>#N/A</v>
      </c>
    </row>
    <row r="27697" spans="3:23">
      <c r="C27697" t="e">
        <f>VLOOKUP(B27697,LISTAS!A27655:B27722,2,0)</f>
        <v>#N/A</v>
      </c>
      <c r="W27697" s="35" t="e">
        <f>VLOOKUP(V27697,LISTAS!$M$2:$N$18,2,0)</f>
        <v>#N/A</v>
      </c>
    </row>
    <row r="27698" spans="3:23">
      <c r="C27698" t="e">
        <f>VLOOKUP(B27698,LISTAS!A27656:B27723,2,0)</f>
        <v>#N/A</v>
      </c>
      <c r="W27698" s="35" t="e">
        <f>VLOOKUP(V27698,LISTAS!$M$2:$N$18,2,0)</f>
        <v>#N/A</v>
      </c>
    </row>
    <row r="27699" spans="3:23">
      <c r="C27699" t="e">
        <f>VLOOKUP(B27699,LISTAS!A27657:B27724,2,0)</f>
        <v>#N/A</v>
      </c>
      <c r="W27699" s="35" t="e">
        <f>VLOOKUP(V27699,LISTAS!$M$2:$N$18,2,0)</f>
        <v>#N/A</v>
      </c>
    </row>
    <row r="27700" spans="3:23">
      <c r="C27700" t="e">
        <f>VLOOKUP(B27700,LISTAS!A27658:B27725,2,0)</f>
        <v>#N/A</v>
      </c>
      <c r="W27700" s="35" t="e">
        <f>VLOOKUP(V27700,LISTAS!$M$2:$N$18,2,0)</f>
        <v>#N/A</v>
      </c>
    </row>
    <row r="27701" spans="3:23">
      <c r="C27701" t="e">
        <f>VLOOKUP(B27701,LISTAS!A27659:B27726,2,0)</f>
        <v>#N/A</v>
      </c>
      <c r="W27701" s="35" t="e">
        <f>VLOOKUP(V27701,LISTAS!$M$2:$N$18,2,0)</f>
        <v>#N/A</v>
      </c>
    </row>
    <row r="27702" spans="3:23">
      <c r="C27702" t="e">
        <f>VLOOKUP(B27702,LISTAS!A27660:B27727,2,0)</f>
        <v>#N/A</v>
      </c>
      <c r="W27702" s="35" t="e">
        <f>VLOOKUP(V27702,LISTAS!$M$2:$N$18,2,0)</f>
        <v>#N/A</v>
      </c>
    </row>
    <row r="27703" spans="3:23">
      <c r="C27703" t="e">
        <f>VLOOKUP(B27703,LISTAS!A27661:B27728,2,0)</f>
        <v>#N/A</v>
      </c>
      <c r="W27703" s="35" t="e">
        <f>VLOOKUP(V27703,LISTAS!$M$2:$N$18,2,0)</f>
        <v>#N/A</v>
      </c>
    </row>
    <row r="27704" spans="3:23">
      <c r="C27704" t="e">
        <f>VLOOKUP(B27704,LISTAS!A27662:B27729,2,0)</f>
        <v>#N/A</v>
      </c>
      <c r="W27704" s="35" t="e">
        <f>VLOOKUP(V27704,LISTAS!$M$2:$N$18,2,0)</f>
        <v>#N/A</v>
      </c>
    </row>
    <row r="27705" spans="3:23">
      <c r="C27705" t="e">
        <f>VLOOKUP(B27705,LISTAS!A27663:B27730,2,0)</f>
        <v>#N/A</v>
      </c>
      <c r="W27705" s="35" t="e">
        <f>VLOOKUP(V27705,LISTAS!$M$2:$N$18,2,0)</f>
        <v>#N/A</v>
      </c>
    </row>
    <row r="27706" spans="3:23">
      <c r="C27706" t="e">
        <f>VLOOKUP(B27706,LISTAS!A27664:B27731,2,0)</f>
        <v>#N/A</v>
      </c>
      <c r="W27706" s="35" t="e">
        <f>VLOOKUP(V27706,LISTAS!$M$2:$N$18,2,0)</f>
        <v>#N/A</v>
      </c>
    </row>
    <row r="27707" spans="3:23">
      <c r="C27707" t="e">
        <f>VLOOKUP(B27707,LISTAS!A27665:B27732,2,0)</f>
        <v>#N/A</v>
      </c>
      <c r="W27707" s="35" t="e">
        <f>VLOOKUP(V27707,LISTAS!$M$2:$N$18,2,0)</f>
        <v>#N/A</v>
      </c>
    </row>
    <row r="27708" spans="3:23">
      <c r="C27708" t="e">
        <f>VLOOKUP(B27708,LISTAS!A27666:B27733,2,0)</f>
        <v>#N/A</v>
      </c>
      <c r="W27708" s="35" t="e">
        <f>VLOOKUP(V27708,LISTAS!$M$2:$N$18,2,0)</f>
        <v>#N/A</v>
      </c>
    </row>
    <row r="27709" spans="3:23">
      <c r="C27709" t="e">
        <f>VLOOKUP(B27709,LISTAS!A27667:B27734,2,0)</f>
        <v>#N/A</v>
      </c>
      <c r="W27709" s="35" t="e">
        <f>VLOOKUP(V27709,LISTAS!$M$2:$N$18,2,0)</f>
        <v>#N/A</v>
      </c>
    </row>
    <row r="27710" spans="3:23">
      <c r="C27710" t="e">
        <f>VLOOKUP(B27710,LISTAS!A27668:B27735,2,0)</f>
        <v>#N/A</v>
      </c>
      <c r="W27710" s="35" t="e">
        <f>VLOOKUP(V27710,LISTAS!$M$2:$N$18,2,0)</f>
        <v>#N/A</v>
      </c>
    </row>
    <row r="27711" spans="3:23">
      <c r="C27711" t="e">
        <f>VLOOKUP(B27711,LISTAS!A27669:B27736,2,0)</f>
        <v>#N/A</v>
      </c>
      <c r="W27711" s="35" t="e">
        <f>VLOOKUP(V27711,LISTAS!$M$2:$N$18,2,0)</f>
        <v>#N/A</v>
      </c>
    </row>
    <row r="27712" spans="3:23">
      <c r="C27712" t="e">
        <f>VLOOKUP(B27712,LISTAS!A27670:B27737,2,0)</f>
        <v>#N/A</v>
      </c>
      <c r="W27712" s="35" t="e">
        <f>VLOOKUP(V27712,LISTAS!$M$2:$N$18,2,0)</f>
        <v>#N/A</v>
      </c>
    </row>
    <row r="27713" spans="3:23">
      <c r="C27713" t="e">
        <f>VLOOKUP(B27713,LISTAS!A27671:B27738,2,0)</f>
        <v>#N/A</v>
      </c>
      <c r="W27713" s="35" t="e">
        <f>VLOOKUP(V27713,LISTAS!$M$2:$N$18,2,0)</f>
        <v>#N/A</v>
      </c>
    </row>
    <row r="27714" spans="3:23">
      <c r="C27714" t="e">
        <f>VLOOKUP(B27714,LISTAS!A27672:B27739,2,0)</f>
        <v>#N/A</v>
      </c>
      <c r="W27714" s="35" t="e">
        <f>VLOOKUP(V27714,LISTAS!$M$2:$N$18,2,0)</f>
        <v>#N/A</v>
      </c>
    </row>
    <row r="27715" spans="3:23">
      <c r="C27715" t="e">
        <f>VLOOKUP(B27715,LISTAS!A27673:B27740,2,0)</f>
        <v>#N/A</v>
      </c>
      <c r="W27715" s="35" t="e">
        <f>VLOOKUP(V27715,LISTAS!$M$2:$N$18,2,0)</f>
        <v>#N/A</v>
      </c>
    </row>
    <row r="27716" spans="3:23">
      <c r="C27716" t="e">
        <f>VLOOKUP(B27716,LISTAS!A27674:B27741,2,0)</f>
        <v>#N/A</v>
      </c>
      <c r="W27716" s="35" t="e">
        <f>VLOOKUP(V27716,LISTAS!$M$2:$N$18,2,0)</f>
        <v>#N/A</v>
      </c>
    </row>
    <row r="27717" spans="3:23">
      <c r="C27717" t="e">
        <f>VLOOKUP(B27717,LISTAS!A27675:B27742,2,0)</f>
        <v>#N/A</v>
      </c>
      <c r="W27717" s="35" t="e">
        <f>VLOOKUP(V27717,LISTAS!$M$2:$N$18,2,0)</f>
        <v>#N/A</v>
      </c>
    </row>
    <row r="27718" spans="3:23">
      <c r="C27718" t="e">
        <f>VLOOKUP(B27718,LISTAS!A27676:B27743,2,0)</f>
        <v>#N/A</v>
      </c>
      <c r="W27718" s="35" t="e">
        <f>VLOOKUP(V27718,LISTAS!$M$2:$N$18,2,0)</f>
        <v>#N/A</v>
      </c>
    </row>
    <row r="27719" spans="3:23">
      <c r="C27719" t="e">
        <f>VLOOKUP(B27719,LISTAS!A27677:B27744,2,0)</f>
        <v>#N/A</v>
      </c>
      <c r="W27719" s="35" t="e">
        <f>VLOOKUP(V27719,LISTAS!$M$2:$N$18,2,0)</f>
        <v>#N/A</v>
      </c>
    </row>
    <row r="27720" spans="3:23">
      <c r="C27720" t="e">
        <f>VLOOKUP(B27720,LISTAS!A27678:B27745,2,0)</f>
        <v>#N/A</v>
      </c>
      <c r="W27720" s="35" t="e">
        <f>VLOOKUP(V27720,LISTAS!$M$2:$N$18,2,0)</f>
        <v>#N/A</v>
      </c>
    </row>
    <row r="27721" spans="3:23">
      <c r="C27721" t="e">
        <f>VLOOKUP(B27721,LISTAS!A27679:B27746,2,0)</f>
        <v>#N/A</v>
      </c>
      <c r="W27721" s="35" t="e">
        <f>VLOOKUP(V27721,LISTAS!$M$2:$N$18,2,0)</f>
        <v>#N/A</v>
      </c>
    </row>
    <row r="27722" spans="3:23">
      <c r="C27722" t="e">
        <f>VLOOKUP(B27722,LISTAS!A27680:B27747,2,0)</f>
        <v>#N/A</v>
      </c>
      <c r="W27722" s="35" t="e">
        <f>VLOOKUP(V27722,LISTAS!$M$2:$N$18,2,0)</f>
        <v>#N/A</v>
      </c>
    </row>
    <row r="27723" spans="3:23">
      <c r="C27723" t="e">
        <f>VLOOKUP(B27723,LISTAS!A27681:B27748,2,0)</f>
        <v>#N/A</v>
      </c>
      <c r="W27723" s="35" t="e">
        <f>VLOOKUP(V27723,LISTAS!$M$2:$N$18,2,0)</f>
        <v>#N/A</v>
      </c>
    </row>
    <row r="27724" spans="3:23">
      <c r="C27724" t="e">
        <f>VLOOKUP(B27724,LISTAS!A27682:B27749,2,0)</f>
        <v>#N/A</v>
      </c>
      <c r="W27724" s="35" t="e">
        <f>VLOOKUP(V27724,LISTAS!$M$2:$N$18,2,0)</f>
        <v>#N/A</v>
      </c>
    </row>
    <row r="27725" spans="3:23">
      <c r="C27725" t="e">
        <f>VLOOKUP(B27725,LISTAS!A27683:B27750,2,0)</f>
        <v>#N/A</v>
      </c>
      <c r="W27725" s="35" t="e">
        <f>VLOOKUP(V27725,LISTAS!$M$2:$N$18,2,0)</f>
        <v>#N/A</v>
      </c>
    </row>
    <row r="27726" spans="3:23">
      <c r="C27726" t="e">
        <f>VLOOKUP(B27726,LISTAS!A27684:B27751,2,0)</f>
        <v>#N/A</v>
      </c>
      <c r="W27726" s="35" t="e">
        <f>VLOOKUP(V27726,LISTAS!$M$2:$N$18,2,0)</f>
        <v>#N/A</v>
      </c>
    </row>
    <row r="27727" spans="3:23">
      <c r="C27727" t="e">
        <f>VLOOKUP(B27727,LISTAS!A27685:B27752,2,0)</f>
        <v>#N/A</v>
      </c>
      <c r="W27727" s="35" t="e">
        <f>VLOOKUP(V27727,LISTAS!$M$2:$N$18,2,0)</f>
        <v>#N/A</v>
      </c>
    </row>
    <row r="27728" spans="3:23">
      <c r="C27728" t="e">
        <f>VLOOKUP(B27728,LISTAS!A27686:B27753,2,0)</f>
        <v>#N/A</v>
      </c>
      <c r="W27728" s="35" t="e">
        <f>VLOOKUP(V27728,LISTAS!$M$2:$N$18,2,0)</f>
        <v>#N/A</v>
      </c>
    </row>
    <row r="27729" spans="3:23">
      <c r="C27729" t="e">
        <f>VLOOKUP(B27729,LISTAS!A27687:B27754,2,0)</f>
        <v>#N/A</v>
      </c>
      <c r="W27729" s="35" t="e">
        <f>VLOOKUP(V27729,LISTAS!$M$2:$N$18,2,0)</f>
        <v>#N/A</v>
      </c>
    </row>
    <row r="27730" spans="3:23">
      <c r="C27730" t="e">
        <f>VLOOKUP(B27730,LISTAS!A27688:B27755,2,0)</f>
        <v>#N/A</v>
      </c>
      <c r="W27730" s="35" t="e">
        <f>VLOOKUP(V27730,LISTAS!$M$2:$N$18,2,0)</f>
        <v>#N/A</v>
      </c>
    </row>
    <row r="27731" spans="3:23">
      <c r="C27731" t="e">
        <f>VLOOKUP(B27731,LISTAS!A27689:B27756,2,0)</f>
        <v>#N/A</v>
      </c>
      <c r="W27731" s="35" t="e">
        <f>VLOOKUP(V27731,LISTAS!$M$2:$N$18,2,0)</f>
        <v>#N/A</v>
      </c>
    </row>
    <row r="27732" spans="3:23">
      <c r="C27732" t="e">
        <f>VLOOKUP(B27732,LISTAS!A27690:B27757,2,0)</f>
        <v>#N/A</v>
      </c>
      <c r="W27732" s="35" t="e">
        <f>VLOOKUP(V27732,LISTAS!$M$2:$N$18,2,0)</f>
        <v>#N/A</v>
      </c>
    </row>
    <row r="27733" spans="3:23">
      <c r="C27733" t="e">
        <f>VLOOKUP(B27733,LISTAS!A27691:B27758,2,0)</f>
        <v>#N/A</v>
      </c>
      <c r="W27733" s="35" t="e">
        <f>VLOOKUP(V27733,LISTAS!$M$2:$N$18,2,0)</f>
        <v>#N/A</v>
      </c>
    </row>
    <row r="27734" spans="3:23">
      <c r="C27734" t="e">
        <f>VLOOKUP(B27734,LISTAS!A27692:B27759,2,0)</f>
        <v>#N/A</v>
      </c>
      <c r="W27734" s="35" t="e">
        <f>VLOOKUP(V27734,LISTAS!$M$2:$N$18,2,0)</f>
        <v>#N/A</v>
      </c>
    </row>
    <row r="27735" spans="3:23">
      <c r="C27735" t="e">
        <f>VLOOKUP(B27735,LISTAS!A27693:B27760,2,0)</f>
        <v>#N/A</v>
      </c>
      <c r="W27735" s="35" t="e">
        <f>VLOOKUP(V27735,LISTAS!$M$2:$N$18,2,0)</f>
        <v>#N/A</v>
      </c>
    </row>
    <row r="27736" spans="3:23">
      <c r="C27736" t="e">
        <f>VLOOKUP(B27736,LISTAS!A27694:B27761,2,0)</f>
        <v>#N/A</v>
      </c>
      <c r="W27736" s="35" t="e">
        <f>VLOOKUP(V27736,LISTAS!$M$2:$N$18,2,0)</f>
        <v>#N/A</v>
      </c>
    </row>
    <row r="27737" spans="3:23">
      <c r="C27737" t="e">
        <f>VLOOKUP(B27737,LISTAS!A27695:B27762,2,0)</f>
        <v>#N/A</v>
      </c>
      <c r="W27737" s="35" t="e">
        <f>VLOOKUP(V27737,LISTAS!$M$2:$N$18,2,0)</f>
        <v>#N/A</v>
      </c>
    </row>
    <row r="27738" spans="3:23">
      <c r="C27738" t="e">
        <f>VLOOKUP(B27738,LISTAS!A27696:B27763,2,0)</f>
        <v>#N/A</v>
      </c>
      <c r="W27738" s="35" t="e">
        <f>VLOOKUP(V27738,LISTAS!$M$2:$N$18,2,0)</f>
        <v>#N/A</v>
      </c>
    </row>
    <row r="27739" spans="3:23">
      <c r="C27739" t="e">
        <f>VLOOKUP(B27739,LISTAS!A27697:B27764,2,0)</f>
        <v>#N/A</v>
      </c>
      <c r="W27739" s="35" t="e">
        <f>VLOOKUP(V27739,LISTAS!$M$2:$N$18,2,0)</f>
        <v>#N/A</v>
      </c>
    </row>
    <row r="27740" spans="3:23">
      <c r="C27740" t="e">
        <f>VLOOKUP(B27740,LISTAS!A27698:B27765,2,0)</f>
        <v>#N/A</v>
      </c>
      <c r="W27740" s="35" t="e">
        <f>VLOOKUP(V27740,LISTAS!$M$2:$N$18,2,0)</f>
        <v>#N/A</v>
      </c>
    </row>
    <row r="27741" spans="3:23">
      <c r="C27741" t="e">
        <f>VLOOKUP(B27741,LISTAS!A27699:B27766,2,0)</f>
        <v>#N/A</v>
      </c>
      <c r="W27741" s="35" t="e">
        <f>VLOOKUP(V27741,LISTAS!$M$2:$N$18,2,0)</f>
        <v>#N/A</v>
      </c>
    </row>
    <row r="27742" spans="3:23">
      <c r="C27742" t="e">
        <f>VLOOKUP(B27742,LISTAS!A27700:B27767,2,0)</f>
        <v>#N/A</v>
      </c>
      <c r="W27742" s="35" t="e">
        <f>VLOOKUP(V27742,LISTAS!$M$2:$N$18,2,0)</f>
        <v>#N/A</v>
      </c>
    </row>
    <row r="27743" spans="3:23">
      <c r="C27743" t="e">
        <f>VLOOKUP(B27743,LISTAS!A27701:B27768,2,0)</f>
        <v>#N/A</v>
      </c>
      <c r="W27743" s="35" t="e">
        <f>VLOOKUP(V27743,LISTAS!$M$2:$N$18,2,0)</f>
        <v>#N/A</v>
      </c>
    </row>
    <row r="27744" spans="3:23">
      <c r="C27744" t="e">
        <f>VLOOKUP(B27744,LISTAS!A27702:B27769,2,0)</f>
        <v>#N/A</v>
      </c>
      <c r="W27744" s="35" t="e">
        <f>VLOOKUP(V27744,LISTAS!$M$2:$N$18,2,0)</f>
        <v>#N/A</v>
      </c>
    </row>
    <row r="27745" spans="3:23">
      <c r="C27745" t="e">
        <f>VLOOKUP(B27745,LISTAS!A27703:B27770,2,0)</f>
        <v>#N/A</v>
      </c>
      <c r="W27745" s="35" t="e">
        <f>VLOOKUP(V27745,LISTAS!$M$2:$N$18,2,0)</f>
        <v>#N/A</v>
      </c>
    </row>
    <row r="27746" spans="3:23">
      <c r="C27746" t="e">
        <f>VLOOKUP(B27746,LISTAS!A27704:B27771,2,0)</f>
        <v>#N/A</v>
      </c>
      <c r="W27746" s="35" t="e">
        <f>VLOOKUP(V27746,LISTAS!$M$2:$N$18,2,0)</f>
        <v>#N/A</v>
      </c>
    </row>
    <row r="27747" spans="3:23">
      <c r="C27747" t="e">
        <f>VLOOKUP(B27747,LISTAS!A27705:B27772,2,0)</f>
        <v>#N/A</v>
      </c>
      <c r="W27747" s="35" t="e">
        <f>VLOOKUP(V27747,LISTAS!$M$2:$N$18,2,0)</f>
        <v>#N/A</v>
      </c>
    </row>
    <row r="27748" spans="3:23">
      <c r="C27748" t="e">
        <f>VLOOKUP(B27748,LISTAS!A27706:B27773,2,0)</f>
        <v>#N/A</v>
      </c>
      <c r="W27748" s="35" t="e">
        <f>VLOOKUP(V27748,LISTAS!$M$2:$N$18,2,0)</f>
        <v>#N/A</v>
      </c>
    </row>
    <row r="27749" spans="3:23">
      <c r="C27749" t="e">
        <f>VLOOKUP(B27749,LISTAS!A27707:B27774,2,0)</f>
        <v>#N/A</v>
      </c>
      <c r="W27749" s="35" t="e">
        <f>VLOOKUP(V27749,LISTAS!$M$2:$N$18,2,0)</f>
        <v>#N/A</v>
      </c>
    </row>
    <row r="27750" spans="3:23">
      <c r="C27750" t="e">
        <f>VLOOKUP(B27750,LISTAS!A27708:B27775,2,0)</f>
        <v>#N/A</v>
      </c>
      <c r="W27750" s="35" t="e">
        <f>VLOOKUP(V27750,LISTAS!$M$2:$N$18,2,0)</f>
        <v>#N/A</v>
      </c>
    </row>
    <row r="27751" spans="3:23">
      <c r="C27751" t="e">
        <f>VLOOKUP(B27751,LISTAS!A27709:B27776,2,0)</f>
        <v>#N/A</v>
      </c>
      <c r="W27751" s="35" t="e">
        <f>VLOOKUP(V27751,LISTAS!$M$2:$N$18,2,0)</f>
        <v>#N/A</v>
      </c>
    </row>
    <row r="27752" spans="3:23">
      <c r="C27752" t="e">
        <f>VLOOKUP(B27752,LISTAS!A27710:B27777,2,0)</f>
        <v>#N/A</v>
      </c>
      <c r="W27752" s="35" t="e">
        <f>VLOOKUP(V27752,LISTAS!$M$2:$N$18,2,0)</f>
        <v>#N/A</v>
      </c>
    </row>
    <row r="27753" spans="3:23">
      <c r="C27753" t="e">
        <f>VLOOKUP(B27753,LISTAS!A27711:B27778,2,0)</f>
        <v>#N/A</v>
      </c>
      <c r="W27753" s="35" t="e">
        <f>VLOOKUP(V27753,LISTAS!$M$2:$N$18,2,0)</f>
        <v>#N/A</v>
      </c>
    </row>
    <row r="27754" spans="3:23">
      <c r="C27754" t="e">
        <f>VLOOKUP(B27754,LISTAS!A27712:B27779,2,0)</f>
        <v>#N/A</v>
      </c>
      <c r="W27754" s="35" t="e">
        <f>VLOOKUP(V27754,LISTAS!$M$2:$N$18,2,0)</f>
        <v>#N/A</v>
      </c>
    </row>
    <row r="27755" spans="3:23">
      <c r="C27755" t="e">
        <f>VLOOKUP(B27755,LISTAS!A27713:B27780,2,0)</f>
        <v>#N/A</v>
      </c>
      <c r="W27755" s="35" t="e">
        <f>VLOOKUP(V27755,LISTAS!$M$2:$N$18,2,0)</f>
        <v>#N/A</v>
      </c>
    </row>
    <row r="27756" spans="3:23">
      <c r="C27756" t="e">
        <f>VLOOKUP(B27756,LISTAS!A27714:B27781,2,0)</f>
        <v>#N/A</v>
      </c>
      <c r="W27756" s="35" t="e">
        <f>VLOOKUP(V27756,LISTAS!$M$2:$N$18,2,0)</f>
        <v>#N/A</v>
      </c>
    </row>
    <row r="27757" spans="3:23">
      <c r="C27757" t="e">
        <f>VLOOKUP(B27757,LISTAS!A27715:B27782,2,0)</f>
        <v>#N/A</v>
      </c>
      <c r="W27757" s="35" t="e">
        <f>VLOOKUP(V27757,LISTAS!$M$2:$N$18,2,0)</f>
        <v>#N/A</v>
      </c>
    </row>
    <row r="27758" spans="3:23">
      <c r="C27758" t="e">
        <f>VLOOKUP(B27758,LISTAS!A27716:B27783,2,0)</f>
        <v>#N/A</v>
      </c>
      <c r="W27758" s="35" t="e">
        <f>VLOOKUP(V27758,LISTAS!$M$2:$N$18,2,0)</f>
        <v>#N/A</v>
      </c>
    </row>
    <row r="27759" spans="3:23">
      <c r="C27759" t="e">
        <f>VLOOKUP(B27759,LISTAS!A27717:B27784,2,0)</f>
        <v>#N/A</v>
      </c>
      <c r="W27759" s="35" t="e">
        <f>VLOOKUP(V27759,LISTAS!$M$2:$N$18,2,0)</f>
        <v>#N/A</v>
      </c>
    </row>
    <row r="27760" spans="3:23">
      <c r="C27760" t="e">
        <f>VLOOKUP(B27760,LISTAS!A27718:B27785,2,0)</f>
        <v>#N/A</v>
      </c>
      <c r="W27760" s="35" t="e">
        <f>VLOOKUP(V27760,LISTAS!$M$2:$N$18,2,0)</f>
        <v>#N/A</v>
      </c>
    </row>
    <row r="27761" spans="3:23">
      <c r="C27761" t="e">
        <f>VLOOKUP(B27761,LISTAS!A27719:B27786,2,0)</f>
        <v>#N/A</v>
      </c>
      <c r="W27761" s="35" t="e">
        <f>VLOOKUP(V27761,LISTAS!$M$2:$N$18,2,0)</f>
        <v>#N/A</v>
      </c>
    </row>
    <row r="27762" spans="3:23">
      <c r="C27762" t="e">
        <f>VLOOKUP(B27762,LISTAS!A27720:B27787,2,0)</f>
        <v>#N/A</v>
      </c>
      <c r="W27762" s="35" t="e">
        <f>VLOOKUP(V27762,LISTAS!$M$2:$N$18,2,0)</f>
        <v>#N/A</v>
      </c>
    </row>
    <row r="27763" spans="3:23">
      <c r="C27763" t="e">
        <f>VLOOKUP(B27763,LISTAS!A27721:B27788,2,0)</f>
        <v>#N/A</v>
      </c>
      <c r="W27763" s="35" t="e">
        <f>VLOOKUP(V27763,LISTAS!$M$2:$N$18,2,0)</f>
        <v>#N/A</v>
      </c>
    </row>
    <row r="27764" spans="3:23">
      <c r="C27764" t="e">
        <f>VLOOKUP(B27764,LISTAS!A27722:B27789,2,0)</f>
        <v>#N/A</v>
      </c>
      <c r="W27764" s="35" t="e">
        <f>VLOOKUP(V27764,LISTAS!$M$2:$N$18,2,0)</f>
        <v>#N/A</v>
      </c>
    </row>
    <row r="27765" spans="3:23">
      <c r="C27765" t="e">
        <f>VLOOKUP(B27765,LISTAS!A27723:B27790,2,0)</f>
        <v>#N/A</v>
      </c>
      <c r="W27765" s="35" t="e">
        <f>VLOOKUP(V27765,LISTAS!$M$2:$N$18,2,0)</f>
        <v>#N/A</v>
      </c>
    </row>
    <row r="27766" spans="3:23">
      <c r="C27766" t="e">
        <f>VLOOKUP(B27766,LISTAS!A27724:B27791,2,0)</f>
        <v>#N/A</v>
      </c>
      <c r="W27766" s="35" t="e">
        <f>VLOOKUP(V27766,LISTAS!$M$2:$N$18,2,0)</f>
        <v>#N/A</v>
      </c>
    </row>
    <row r="27767" spans="3:23">
      <c r="C27767" t="e">
        <f>VLOOKUP(B27767,LISTAS!A27725:B27792,2,0)</f>
        <v>#N/A</v>
      </c>
      <c r="W27767" s="35" t="e">
        <f>VLOOKUP(V27767,LISTAS!$M$2:$N$18,2,0)</f>
        <v>#N/A</v>
      </c>
    </row>
    <row r="27768" spans="3:23">
      <c r="C27768" t="e">
        <f>VLOOKUP(B27768,LISTAS!A27726:B27793,2,0)</f>
        <v>#N/A</v>
      </c>
      <c r="W27768" s="35" t="e">
        <f>VLOOKUP(V27768,LISTAS!$M$2:$N$18,2,0)</f>
        <v>#N/A</v>
      </c>
    </row>
    <row r="27769" spans="3:23">
      <c r="C27769" t="e">
        <f>VLOOKUP(B27769,LISTAS!A27727:B27794,2,0)</f>
        <v>#N/A</v>
      </c>
      <c r="W27769" s="35" t="e">
        <f>VLOOKUP(V27769,LISTAS!$M$2:$N$18,2,0)</f>
        <v>#N/A</v>
      </c>
    </row>
    <row r="27770" spans="3:23">
      <c r="C27770" t="e">
        <f>VLOOKUP(B27770,LISTAS!A27728:B27795,2,0)</f>
        <v>#N/A</v>
      </c>
      <c r="W27770" s="35" t="e">
        <f>VLOOKUP(V27770,LISTAS!$M$2:$N$18,2,0)</f>
        <v>#N/A</v>
      </c>
    </row>
    <row r="27771" spans="3:23">
      <c r="C27771" t="e">
        <f>VLOOKUP(B27771,LISTAS!A27729:B27796,2,0)</f>
        <v>#N/A</v>
      </c>
      <c r="W27771" s="35" t="e">
        <f>VLOOKUP(V27771,LISTAS!$M$2:$N$18,2,0)</f>
        <v>#N/A</v>
      </c>
    </row>
    <row r="27772" spans="3:23">
      <c r="C27772" t="e">
        <f>VLOOKUP(B27772,LISTAS!A27730:B27797,2,0)</f>
        <v>#N/A</v>
      </c>
      <c r="W27772" s="35" t="e">
        <f>VLOOKUP(V27772,LISTAS!$M$2:$N$18,2,0)</f>
        <v>#N/A</v>
      </c>
    </row>
    <row r="27773" spans="3:23">
      <c r="C27773" t="e">
        <f>VLOOKUP(B27773,LISTAS!A27731:B27798,2,0)</f>
        <v>#N/A</v>
      </c>
      <c r="W27773" s="35" t="e">
        <f>VLOOKUP(V27773,LISTAS!$M$2:$N$18,2,0)</f>
        <v>#N/A</v>
      </c>
    </row>
    <row r="27774" spans="3:23">
      <c r="C27774" t="e">
        <f>VLOOKUP(B27774,LISTAS!A27732:B27799,2,0)</f>
        <v>#N/A</v>
      </c>
      <c r="W27774" s="35" t="e">
        <f>VLOOKUP(V27774,LISTAS!$M$2:$N$18,2,0)</f>
        <v>#N/A</v>
      </c>
    </row>
    <row r="27775" spans="3:23">
      <c r="C27775" t="e">
        <f>VLOOKUP(B27775,LISTAS!A27733:B27800,2,0)</f>
        <v>#N/A</v>
      </c>
      <c r="W27775" s="35" t="e">
        <f>VLOOKUP(V27775,LISTAS!$M$2:$N$18,2,0)</f>
        <v>#N/A</v>
      </c>
    </row>
    <row r="27776" spans="3:23">
      <c r="C27776" t="e">
        <f>VLOOKUP(B27776,LISTAS!A27734:B27801,2,0)</f>
        <v>#N/A</v>
      </c>
      <c r="W27776" s="35" t="e">
        <f>VLOOKUP(V27776,LISTAS!$M$2:$N$18,2,0)</f>
        <v>#N/A</v>
      </c>
    </row>
    <row r="27777" spans="3:23">
      <c r="C27777" t="e">
        <f>VLOOKUP(B27777,LISTAS!A27735:B27802,2,0)</f>
        <v>#N/A</v>
      </c>
      <c r="W27777" s="35" t="e">
        <f>VLOOKUP(V27777,LISTAS!$M$2:$N$18,2,0)</f>
        <v>#N/A</v>
      </c>
    </row>
    <row r="27778" spans="3:23">
      <c r="C27778" t="e">
        <f>VLOOKUP(B27778,LISTAS!A27736:B27803,2,0)</f>
        <v>#N/A</v>
      </c>
      <c r="W27778" s="35" t="e">
        <f>VLOOKUP(V27778,LISTAS!$M$2:$N$18,2,0)</f>
        <v>#N/A</v>
      </c>
    </row>
    <row r="27779" spans="3:23">
      <c r="C27779" t="e">
        <f>VLOOKUP(B27779,LISTAS!A27737:B27804,2,0)</f>
        <v>#N/A</v>
      </c>
      <c r="W27779" s="35" t="e">
        <f>VLOOKUP(V27779,LISTAS!$M$2:$N$18,2,0)</f>
        <v>#N/A</v>
      </c>
    </row>
    <row r="27780" spans="3:23">
      <c r="C27780" t="e">
        <f>VLOOKUP(B27780,LISTAS!A27738:B27805,2,0)</f>
        <v>#N/A</v>
      </c>
      <c r="W27780" s="35" t="e">
        <f>VLOOKUP(V27780,LISTAS!$M$2:$N$18,2,0)</f>
        <v>#N/A</v>
      </c>
    </row>
    <row r="27781" spans="3:23">
      <c r="C27781" t="e">
        <f>VLOOKUP(B27781,LISTAS!A27739:B27806,2,0)</f>
        <v>#N/A</v>
      </c>
      <c r="W27781" s="35" t="e">
        <f>VLOOKUP(V27781,LISTAS!$M$2:$N$18,2,0)</f>
        <v>#N/A</v>
      </c>
    </row>
    <row r="27782" spans="3:23">
      <c r="C27782" t="e">
        <f>VLOOKUP(B27782,LISTAS!A27740:B27807,2,0)</f>
        <v>#N/A</v>
      </c>
      <c r="W27782" s="35" t="e">
        <f>VLOOKUP(V27782,LISTAS!$M$2:$N$18,2,0)</f>
        <v>#N/A</v>
      </c>
    </row>
    <row r="27783" spans="3:23">
      <c r="C27783" t="e">
        <f>VLOOKUP(B27783,LISTAS!A27741:B27808,2,0)</f>
        <v>#N/A</v>
      </c>
      <c r="W27783" s="35" t="e">
        <f>VLOOKUP(V27783,LISTAS!$M$2:$N$18,2,0)</f>
        <v>#N/A</v>
      </c>
    </row>
    <row r="27784" spans="3:23">
      <c r="C27784" t="e">
        <f>VLOOKUP(B27784,LISTAS!A27742:B27809,2,0)</f>
        <v>#N/A</v>
      </c>
      <c r="W27784" s="35" t="e">
        <f>VLOOKUP(V27784,LISTAS!$M$2:$N$18,2,0)</f>
        <v>#N/A</v>
      </c>
    </row>
    <row r="27785" spans="3:23">
      <c r="C27785" t="e">
        <f>VLOOKUP(B27785,LISTAS!A27743:B27810,2,0)</f>
        <v>#N/A</v>
      </c>
      <c r="W27785" s="35" t="e">
        <f>VLOOKUP(V27785,LISTAS!$M$2:$N$18,2,0)</f>
        <v>#N/A</v>
      </c>
    </row>
    <row r="27786" spans="3:23">
      <c r="C27786" t="e">
        <f>VLOOKUP(B27786,LISTAS!A27744:B27811,2,0)</f>
        <v>#N/A</v>
      </c>
      <c r="W27786" s="35" t="e">
        <f>VLOOKUP(V27786,LISTAS!$M$2:$N$18,2,0)</f>
        <v>#N/A</v>
      </c>
    </row>
    <row r="27787" spans="3:23">
      <c r="C27787" t="e">
        <f>VLOOKUP(B27787,LISTAS!A27745:B27812,2,0)</f>
        <v>#N/A</v>
      </c>
      <c r="W27787" s="35" t="e">
        <f>VLOOKUP(V27787,LISTAS!$M$2:$N$18,2,0)</f>
        <v>#N/A</v>
      </c>
    </row>
    <row r="27788" spans="3:23">
      <c r="C27788" t="e">
        <f>VLOOKUP(B27788,LISTAS!A27746:B27813,2,0)</f>
        <v>#N/A</v>
      </c>
      <c r="W27788" s="35" t="e">
        <f>VLOOKUP(V27788,LISTAS!$M$2:$N$18,2,0)</f>
        <v>#N/A</v>
      </c>
    </row>
    <row r="27789" spans="3:23">
      <c r="C27789" t="e">
        <f>VLOOKUP(B27789,LISTAS!A27747:B27814,2,0)</f>
        <v>#N/A</v>
      </c>
      <c r="W27789" s="35" t="e">
        <f>VLOOKUP(V27789,LISTAS!$M$2:$N$18,2,0)</f>
        <v>#N/A</v>
      </c>
    </row>
    <row r="27790" spans="3:23">
      <c r="C27790" t="e">
        <f>VLOOKUP(B27790,LISTAS!A27748:B27815,2,0)</f>
        <v>#N/A</v>
      </c>
      <c r="W27790" s="35" t="e">
        <f>VLOOKUP(V27790,LISTAS!$M$2:$N$18,2,0)</f>
        <v>#N/A</v>
      </c>
    </row>
    <row r="27791" spans="3:23">
      <c r="C27791" t="e">
        <f>VLOOKUP(B27791,LISTAS!A27749:B27816,2,0)</f>
        <v>#N/A</v>
      </c>
      <c r="W27791" s="35" t="e">
        <f>VLOOKUP(V27791,LISTAS!$M$2:$N$18,2,0)</f>
        <v>#N/A</v>
      </c>
    </row>
    <row r="27792" spans="3:23">
      <c r="C27792" t="e">
        <f>VLOOKUP(B27792,LISTAS!A27750:B27817,2,0)</f>
        <v>#N/A</v>
      </c>
      <c r="W27792" s="35" t="e">
        <f>VLOOKUP(V27792,LISTAS!$M$2:$N$18,2,0)</f>
        <v>#N/A</v>
      </c>
    </row>
    <row r="27793" spans="3:23">
      <c r="C27793" t="e">
        <f>VLOOKUP(B27793,LISTAS!A27751:B27818,2,0)</f>
        <v>#N/A</v>
      </c>
      <c r="W27793" s="35" t="e">
        <f>VLOOKUP(V27793,LISTAS!$M$2:$N$18,2,0)</f>
        <v>#N/A</v>
      </c>
    </row>
    <row r="27794" spans="3:23">
      <c r="C27794" t="e">
        <f>VLOOKUP(B27794,LISTAS!A27752:B27819,2,0)</f>
        <v>#N/A</v>
      </c>
      <c r="W27794" s="35" t="e">
        <f>VLOOKUP(V27794,LISTAS!$M$2:$N$18,2,0)</f>
        <v>#N/A</v>
      </c>
    </row>
    <row r="27795" spans="3:23">
      <c r="C27795" t="e">
        <f>VLOOKUP(B27795,LISTAS!A27753:B27820,2,0)</f>
        <v>#N/A</v>
      </c>
      <c r="W27795" s="35" t="e">
        <f>VLOOKUP(V27795,LISTAS!$M$2:$N$18,2,0)</f>
        <v>#N/A</v>
      </c>
    </row>
    <row r="27796" spans="3:23">
      <c r="C27796" t="e">
        <f>VLOOKUP(B27796,LISTAS!A27754:B27821,2,0)</f>
        <v>#N/A</v>
      </c>
      <c r="W27796" s="35" t="e">
        <f>VLOOKUP(V27796,LISTAS!$M$2:$N$18,2,0)</f>
        <v>#N/A</v>
      </c>
    </row>
    <row r="27797" spans="3:23">
      <c r="C27797" t="e">
        <f>VLOOKUP(B27797,LISTAS!A27755:B27822,2,0)</f>
        <v>#N/A</v>
      </c>
      <c r="W27797" s="35" t="e">
        <f>VLOOKUP(V27797,LISTAS!$M$2:$N$18,2,0)</f>
        <v>#N/A</v>
      </c>
    </row>
    <row r="27798" spans="3:23">
      <c r="C27798" t="e">
        <f>VLOOKUP(B27798,LISTAS!A27756:B27823,2,0)</f>
        <v>#N/A</v>
      </c>
      <c r="W27798" s="35" t="e">
        <f>VLOOKUP(V27798,LISTAS!$M$2:$N$18,2,0)</f>
        <v>#N/A</v>
      </c>
    </row>
    <row r="27799" spans="3:23">
      <c r="C27799" t="e">
        <f>VLOOKUP(B27799,LISTAS!A27757:B27824,2,0)</f>
        <v>#N/A</v>
      </c>
      <c r="W27799" s="35" t="e">
        <f>VLOOKUP(V27799,LISTAS!$M$2:$N$18,2,0)</f>
        <v>#N/A</v>
      </c>
    </row>
    <row r="27800" spans="3:23">
      <c r="C27800" t="e">
        <f>VLOOKUP(B27800,LISTAS!A27758:B27825,2,0)</f>
        <v>#N/A</v>
      </c>
      <c r="W27800" s="35" t="e">
        <f>VLOOKUP(V27800,LISTAS!$M$2:$N$18,2,0)</f>
        <v>#N/A</v>
      </c>
    </row>
    <row r="27801" spans="3:23">
      <c r="C27801" t="e">
        <f>VLOOKUP(B27801,LISTAS!A27759:B27826,2,0)</f>
        <v>#N/A</v>
      </c>
      <c r="W27801" s="35" t="e">
        <f>VLOOKUP(V27801,LISTAS!$M$2:$N$18,2,0)</f>
        <v>#N/A</v>
      </c>
    </row>
    <row r="27802" spans="3:23">
      <c r="C27802" t="e">
        <f>VLOOKUP(B27802,LISTAS!A27760:B27827,2,0)</f>
        <v>#N/A</v>
      </c>
      <c r="W27802" s="35" t="e">
        <f>VLOOKUP(V27802,LISTAS!$M$2:$N$18,2,0)</f>
        <v>#N/A</v>
      </c>
    </row>
    <row r="27803" spans="3:23">
      <c r="C27803" t="e">
        <f>VLOOKUP(B27803,LISTAS!A27761:B27828,2,0)</f>
        <v>#N/A</v>
      </c>
      <c r="W27803" s="35" t="e">
        <f>VLOOKUP(V27803,LISTAS!$M$2:$N$18,2,0)</f>
        <v>#N/A</v>
      </c>
    </row>
    <row r="27804" spans="3:23">
      <c r="C27804" t="e">
        <f>VLOOKUP(B27804,LISTAS!A27762:B27829,2,0)</f>
        <v>#N/A</v>
      </c>
      <c r="W27804" s="35" t="e">
        <f>VLOOKUP(V27804,LISTAS!$M$2:$N$18,2,0)</f>
        <v>#N/A</v>
      </c>
    </row>
    <row r="27805" spans="3:23">
      <c r="C27805" t="e">
        <f>VLOOKUP(B27805,LISTAS!A27763:B27830,2,0)</f>
        <v>#N/A</v>
      </c>
      <c r="W27805" s="35" t="e">
        <f>VLOOKUP(V27805,LISTAS!$M$2:$N$18,2,0)</f>
        <v>#N/A</v>
      </c>
    </row>
    <row r="27806" spans="3:23">
      <c r="C27806" t="e">
        <f>VLOOKUP(B27806,LISTAS!A27764:B27831,2,0)</f>
        <v>#N/A</v>
      </c>
      <c r="W27806" s="35" t="e">
        <f>VLOOKUP(V27806,LISTAS!$M$2:$N$18,2,0)</f>
        <v>#N/A</v>
      </c>
    </row>
    <row r="27807" spans="3:23">
      <c r="C27807" t="e">
        <f>VLOOKUP(B27807,LISTAS!A27765:B27832,2,0)</f>
        <v>#N/A</v>
      </c>
      <c r="W27807" s="35" t="e">
        <f>VLOOKUP(V27807,LISTAS!$M$2:$N$18,2,0)</f>
        <v>#N/A</v>
      </c>
    </row>
    <row r="27808" spans="3:23">
      <c r="C27808" t="e">
        <f>VLOOKUP(B27808,LISTAS!A27766:B27833,2,0)</f>
        <v>#N/A</v>
      </c>
      <c r="W27808" s="35" t="e">
        <f>VLOOKUP(V27808,LISTAS!$M$2:$N$18,2,0)</f>
        <v>#N/A</v>
      </c>
    </row>
    <row r="27809" spans="3:23">
      <c r="C27809" t="e">
        <f>VLOOKUP(B27809,LISTAS!A27767:B27834,2,0)</f>
        <v>#N/A</v>
      </c>
      <c r="W27809" s="35" t="e">
        <f>VLOOKUP(V27809,LISTAS!$M$2:$N$18,2,0)</f>
        <v>#N/A</v>
      </c>
    </row>
    <row r="27810" spans="3:23">
      <c r="C27810" t="e">
        <f>VLOOKUP(B27810,LISTAS!A27768:B27835,2,0)</f>
        <v>#N/A</v>
      </c>
      <c r="W27810" s="35" t="e">
        <f>VLOOKUP(V27810,LISTAS!$M$2:$N$18,2,0)</f>
        <v>#N/A</v>
      </c>
    </row>
    <row r="27811" spans="3:23">
      <c r="C27811" t="e">
        <f>VLOOKUP(B27811,LISTAS!A27769:B27836,2,0)</f>
        <v>#N/A</v>
      </c>
      <c r="W27811" s="35" t="e">
        <f>VLOOKUP(V27811,LISTAS!$M$2:$N$18,2,0)</f>
        <v>#N/A</v>
      </c>
    </row>
    <row r="27812" spans="3:23">
      <c r="C27812" t="e">
        <f>VLOOKUP(B27812,LISTAS!A27770:B27837,2,0)</f>
        <v>#N/A</v>
      </c>
      <c r="W27812" s="35" t="e">
        <f>VLOOKUP(V27812,LISTAS!$M$2:$N$18,2,0)</f>
        <v>#N/A</v>
      </c>
    </row>
    <row r="27813" spans="3:23">
      <c r="C27813" t="e">
        <f>VLOOKUP(B27813,LISTAS!A27771:B27838,2,0)</f>
        <v>#N/A</v>
      </c>
      <c r="W27813" s="35" t="e">
        <f>VLOOKUP(V27813,LISTAS!$M$2:$N$18,2,0)</f>
        <v>#N/A</v>
      </c>
    </row>
    <row r="27814" spans="3:23">
      <c r="C27814" t="e">
        <f>VLOOKUP(B27814,LISTAS!A27772:B27839,2,0)</f>
        <v>#N/A</v>
      </c>
      <c r="W27814" s="35" t="e">
        <f>VLOOKUP(V27814,LISTAS!$M$2:$N$18,2,0)</f>
        <v>#N/A</v>
      </c>
    </row>
    <row r="27815" spans="3:23">
      <c r="C27815" t="e">
        <f>VLOOKUP(B27815,LISTAS!A27773:B27840,2,0)</f>
        <v>#N/A</v>
      </c>
      <c r="W27815" s="35" t="e">
        <f>VLOOKUP(V27815,LISTAS!$M$2:$N$18,2,0)</f>
        <v>#N/A</v>
      </c>
    </row>
    <row r="27816" spans="3:23">
      <c r="C27816" t="e">
        <f>VLOOKUP(B27816,LISTAS!A27774:B27841,2,0)</f>
        <v>#N/A</v>
      </c>
      <c r="W27816" s="35" t="e">
        <f>VLOOKUP(V27816,LISTAS!$M$2:$N$18,2,0)</f>
        <v>#N/A</v>
      </c>
    </row>
    <row r="27817" spans="3:23">
      <c r="C27817" t="e">
        <f>VLOOKUP(B27817,LISTAS!A27775:B27842,2,0)</f>
        <v>#N/A</v>
      </c>
      <c r="W27817" s="35" t="e">
        <f>VLOOKUP(V27817,LISTAS!$M$2:$N$18,2,0)</f>
        <v>#N/A</v>
      </c>
    </row>
    <row r="27818" spans="3:23">
      <c r="C27818" t="e">
        <f>VLOOKUP(B27818,LISTAS!A27776:B27843,2,0)</f>
        <v>#N/A</v>
      </c>
      <c r="W27818" s="35" t="e">
        <f>VLOOKUP(V27818,LISTAS!$M$2:$N$18,2,0)</f>
        <v>#N/A</v>
      </c>
    </row>
    <row r="27819" spans="3:23">
      <c r="C27819" t="e">
        <f>VLOOKUP(B27819,LISTAS!A27777:B27844,2,0)</f>
        <v>#N/A</v>
      </c>
      <c r="W27819" s="35" t="e">
        <f>VLOOKUP(V27819,LISTAS!$M$2:$N$18,2,0)</f>
        <v>#N/A</v>
      </c>
    </row>
    <row r="27820" spans="3:23">
      <c r="C27820" t="e">
        <f>VLOOKUP(B27820,LISTAS!A27778:B27845,2,0)</f>
        <v>#N/A</v>
      </c>
      <c r="W27820" s="35" t="e">
        <f>VLOOKUP(V27820,LISTAS!$M$2:$N$18,2,0)</f>
        <v>#N/A</v>
      </c>
    </row>
    <row r="27821" spans="3:23">
      <c r="C27821" t="e">
        <f>VLOOKUP(B27821,LISTAS!A27779:B27846,2,0)</f>
        <v>#N/A</v>
      </c>
      <c r="W27821" s="35" t="e">
        <f>VLOOKUP(V27821,LISTAS!$M$2:$N$18,2,0)</f>
        <v>#N/A</v>
      </c>
    </row>
    <row r="27822" spans="3:23">
      <c r="C27822" t="e">
        <f>VLOOKUP(B27822,LISTAS!A27780:B27847,2,0)</f>
        <v>#N/A</v>
      </c>
      <c r="W27822" s="35" t="e">
        <f>VLOOKUP(V27822,LISTAS!$M$2:$N$18,2,0)</f>
        <v>#N/A</v>
      </c>
    </row>
    <row r="27823" spans="3:23">
      <c r="C27823" t="e">
        <f>VLOOKUP(B27823,LISTAS!A27781:B27848,2,0)</f>
        <v>#N/A</v>
      </c>
      <c r="W27823" s="35" t="e">
        <f>VLOOKUP(V27823,LISTAS!$M$2:$N$18,2,0)</f>
        <v>#N/A</v>
      </c>
    </row>
    <row r="27824" spans="3:23">
      <c r="C27824" t="e">
        <f>VLOOKUP(B27824,LISTAS!A27782:B27849,2,0)</f>
        <v>#N/A</v>
      </c>
      <c r="W27824" s="35" t="e">
        <f>VLOOKUP(V27824,LISTAS!$M$2:$N$18,2,0)</f>
        <v>#N/A</v>
      </c>
    </row>
    <row r="27825" spans="3:23">
      <c r="C27825" t="e">
        <f>VLOOKUP(B27825,LISTAS!A27783:B27850,2,0)</f>
        <v>#N/A</v>
      </c>
      <c r="W27825" s="35" t="e">
        <f>VLOOKUP(V27825,LISTAS!$M$2:$N$18,2,0)</f>
        <v>#N/A</v>
      </c>
    </row>
    <row r="27826" spans="3:23">
      <c r="C27826" t="e">
        <f>VLOOKUP(B27826,LISTAS!A27784:B27851,2,0)</f>
        <v>#N/A</v>
      </c>
      <c r="W27826" s="35" t="e">
        <f>VLOOKUP(V27826,LISTAS!$M$2:$N$18,2,0)</f>
        <v>#N/A</v>
      </c>
    </row>
    <row r="27827" spans="3:23">
      <c r="C27827" t="e">
        <f>VLOOKUP(B27827,LISTAS!A27785:B27852,2,0)</f>
        <v>#N/A</v>
      </c>
      <c r="W27827" s="35" t="e">
        <f>VLOOKUP(V27827,LISTAS!$M$2:$N$18,2,0)</f>
        <v>#N/A</v>
      </c>
    </row>
    <row r="27828" spans="3:23">
      <c r="C27828" t="e">
        <f>VLOOKUP(B27828,LISTAS!A27786:B27853,2,0)</f>
        <v>#N/A</v>
      </c>
      <c r="W27828" s="35" t="e">
        <f>VLOOKUP(V27828,LISTAS!$M$2:$N$18,2,0)</f>
        <v>#N/A</v>
      </c>
    </row>
    <row r="27829" spans="3:23">
      <c r="C27829" t="e">
        <f>VLOOKUP(B27829,LISTAS!A27787:B27854,2,0)</f>
        <v>#N/A</v>
      </c>
      <c r="W27829" s="35" t="e">
        <f>VLOOKUP(V27829,LISTAS!$M$2:$N$18,2,0)</f>
        <v>#N/A</v>
      </c>
    </row>
    <row r="27830" spans="3:23">
      <c r="C27830" t="e">
        <f>VLOOKUP(B27830,LISTAS!A27788:B27855,2,0)</f>
        <v>#N/A</v>
      </c>
      <c r="W27830" s="35" t="e">
        <f>VLOOKUP(V27830,LISTAS!$M$2:$N$18,2,0)</f>
        <v>#N/A</v>
      </c>
    </row>
    <row r="27831" spans="3:23">
      <c r="C27831" t="e">
        <f>VLOOKUP(B27831,LISTAS!A27789:B27856,2,0)</f>
        <v>#N/A</v>
      </c>
      <c r="W27831" s="35" t="e">
        <f>VLOOKUP(V27831,LISTAS!$M$2:$N$18,2,0)</f>
        <v>#N/A</v>
      </c>
    </row>
    <row r="27832" spans="3:23">
      <c r="C27832" t="e">
        <f>VLOOKUP(B27832,LISTAS!A27790:B27857,2,0)</f>
        <v>#N/A</v>
      </c>
      <c r="W27832" s="35" t="e">
        <f>VLOOKUP(V27832,LISTAS!$M$2:$N$18,2,0)</f>
        <v>#N/A</v>
      </c>
    </row>
    <row r="27833" spans="3:23">
      <c r="C27833" t="e">
        <f>VLOOKUP(B27833,LISTAS!A27791:B27858,2,0)</f>
        <v>#N/A</v>
      </c>
      <c r="W27833" s="35" t="e">
        <f>VLOOKUP(V27833,LISTAS!$M$2:$N$18,2,0)</f>
        <v>#N/A</v>
      </c>
    </row>
    <row r="27834" spans="3:23">
      <c r="C27834" t="e">
        <f>VLOOKUP(B27834,LISTAS!A27792:B27859,2,0)</f>
        <v>#N/A</v>
      </c>
      <c r="W27834" s="35" t="e">
        <f>VLOOKUP(V27834,LISTAS!$M$2:$N$18,2,0)</f>
        <v>#N/A</v>
      </c>
    </row>
    <row r="27835" spans="3:23">
      <c r="C27835" t="e">
        <f>VLOOKUP(B27835,LISTAS!A27793:B27860,2,0)</f>
        <v>#N/A</v>
      </c>
      <c r="W27835" s="35" t="e">
        <f>VLOOKUP(V27835,LISTAS!$M$2:$N$18,2,0)</f>
        <v>#N/A</v>
      </c>
    </row>
    <row r="27836" spans="3:23">
      <c r="C27836" t="e">
        <f>VLOOKUP(B27836,LISTAS!A27794:B27861,2,0)</f>
        <v>#N/A</v>
      </c>
      <c r="W27836" s="35" t="e">
        <f>VLOOKUP(V27836,LISTAS!$M$2:$N$18,2,0)</f>
        <v>#N/A</v>
      </c>
    </row>
    <row r="27837" spans="3:23">
      <c r="C27837" t="e">
        <f>VLOOKUP(B27837,LISTAS!A27795:B27862,2,0)</f>
        <v>#N/A</v>
      </c>
      <c r="W27837" s="35" t="e">
        <f>VLOOKUP(V27837,LISTAS!$M$2:$N$18,2,0)</f>
        <v>#N/A</v>
      </c>
    </row>
    <row r="27838" spans="3:23">
      <c r="C27838" t="e">
        <f>VLOOKUP(B27838,LISTAS!A27796:B27863,2,0)</f>
        <v>#N/A</v>
      </c>
      <c r="W27838" s="35" t="e">
        <f>VLOOKUP(V27838,LISTAS!$M$2:$N$18,2,0)</f>
        <v>#N/A</v>
      </c>
    </row>
    <row r="27839" spans="3:23">
      <c r="C27839" t="e">
        <f>VLOOKUP(B27839,LISTAS!A27797:B27864,2,0)</f>
        <v>#N/A</v>
      </c>
      <c r="W27839" s="35" t="e">
        <f>VLOOKUP(V27839,LISTAS!$M$2:$N$18,2,0)</f>
        <v>#N/A</v>
      </c>
    </row>
    <row r="27840" spans="3:23">
      <c r="C27840" t="e">
        <f>VLOOKUP(B27840,LISTAS!A27798:B27865,2,0)</f>
        <v>#N/A</v>
      </c>
      <c r="W27840" s="35" t="e">
        <f>VLOOKUP(V27840,LISTAS!$M$2:$N$18,2,0)</f>
        <v>#N/A</v>
      </c>
    </row>
    <row r="27841" spans="3:23">
      <c r="C27841" t="e">
        <f>VLOOKUP(B27841,LISTAS!A27799:B27866,2,0)</f>
        <v>#N/A</v>
      </c>
      <c r="W27841" s="35" t="e">
        <f>VLOOKUP(V27841,LISTAS!$M$2:$N$18,2,0)</f>
        <v>#N/A</v>
      </c>
    </row>
    <row r="27842" spans="3:23">
      <c r="C27842" t="e">
        <f>VLOOKUP(B27842,LISTAS!A27800:B27867,2,0)</f>
        <v>#N/A</v>
      </c>
      <c r="W27842" s="35" t="e">
        <f>VLOOKUP(V27842,LISTAS!$M$2:$N$18,2,0)</f>
        <v>#N/A</v>
      </c>
    </row>
    <row r="27843" spans="3:23">
      <c r="C27843" t="e">
        <f>VLOOKUP(B27843,LISTAS!A27801:B27868,2,0)</f>
        <v>#N/A</v>
      </c>
      <c r="W27843" s="35" t="e">
        <f>VLOOKUP(V27843,LISTAS!$M$2:$N$18,2,0)</f>
        <v>#N/A</v>
      </c>
    </row>
    <row r="27844" spans="3:23">
      <c r="C27844" t="e">
        <f>VLOOKUP(B27844,LISTAS!A27802:B27869,2,0)</f>
        <v>#N/A</v>
      </c>
      <c r="W27844" s="35" t="e">
        <f>VLOOKUP(V27844,LISTAS!$M$2:$N$18,2,0)</f>
        <v>#N/A</v>
      </c>
    </row>
    <row r="27845" spans="3:23">
      <c r="C27845" t="e">
        <f>VLOOKUP(B27845,LISTAS!A27803:B27870,2,0)</f>
        <v>#N/A</v>
      </c>
      <c r="W27845" s="35" t="e">
        <f>VLOOKUP(V27845,LISTAS!$M$2:$N$18,2,0)</f>
        <v>#N/A</v>
      </c>
    </row>
    <row r="27846" spans="3:23">
      <c r="C27846" t="e">
        <f>VLOOKUP(B27846,LISTAS!A27804:B27871,2,0)</f>
        <v>#N/A</v>
      </c>
      <c r="W27846" s="35" t="e">
        <f>VLOOKUP(V27846,LISTAS!$M$2:$N$18,2,0)</f>
        <v>#N/A</v>
      </c>
    </row>
    <row r="27847" spans="3:23">
      <c r="C27847" t="e">
        <f>VLOOKUP(B27847,LISTAS!A27805:B27872,2,0)</f>
        <v>#N/A</v>
      </c>
      <c r="W27847" s="35" t="e">
        <f>VLOOKUP(V27847,LISTAS!$M$2:$N$18,2,0)</f>
        <v>#N/A</v>
      </c>
    </row>
    <row r="27848" spans="3:23">
      <c r="C27848" t="e">
        <f>VLOOKUP(B27848,LISTAS!A27806:B27873,2,0)</f>
        <v>#N/A</v>
      </c>
      <c r="W27848" s="35" t="e">
        <f>VLOOKUP(V27848,LISTAS!$M$2:$N$18,2,0)</f>
        <v>#N/A</v>
      </c>
    </row>
    <row r="27849" spans="3:23">
      <c r="C27849" t="e">
        <f>VLOOKUP(B27849,LISTAS!A27807:B27874,2,0)</f>
        <v>#N/A</v>
      </c>
      <c r="W27849" s="35" t="e">
        <f>VLOOKUP(V27849,LISTAS!$M$2:$N$18,2,0)</f>
        <v>#N/A</v>
      </c>
    </row>
    <row r="27850" spans="3:23">
      <c r="C27850" t="e">
        <f>VLOOKUP(B27850,LISTAS!A27808:B27875,2,0)</f>
        <v>#N/A</v>
      </c>
      <c r="W27850" s="35" t="e">
        <f>VLOOKUP(V27850,LISTAS!$M$2:$N$18,2,0)</f>
        <v>#N/A</v>
      </c>
    </row>
    <row r="27851" spans="3:23">
      <c r="C27851" t="e">
        <f>VLOOKUP(B27851,LISTAS!A27809:B27876,2,0)</f>
        <v>#N/A</v>
      </c>
      <c r="W27851" s="35" t="e">
        <f>VLOOKUP(V27851,LISTAS!$M$2:$N$18,2,0)</f>
        <v>#N/A</v>
      </c>
    </row>
    <row r="27852" spans="3:23">
      <c r="C27852" t="e">
        <f>VLOOKUP(B27852,LISTAS!A27810:B27877,2,0)</f>
        <v>#N/A</v>
      </c>
      <c r="W27852" s="35" t="e">
        <f>VLOOKUP(V27852,LISTAS!$M$2:$N$18,2,0)</f>
        <v>#N/A</v>
      </c>
    </row>
    <row r="27853" spans="3:23">
      <c r="C27853" t="e">
        <f>VLOOKUP(B27853,LISTAS!A27811:B27878,2,0)</f>
        <v>#N/A</v>
      </c>
      <c r="W27853" s="35" t="e">
        <f>VLOOKUP(V27853,LISTAS!$M$2:$N$18,2,0)</f>
        <v>#N/A</v>
      </c>
    </row>
    <row r="27854" spans="3:23">
      <c r="C27854" t="e">
        <f>VLOOKUP(B27854,LISTAS!A27812:B27879,2,0)</f>
        <v>#N/A</v>
      </c>
      <c r="W27854" s="35" t="e">
        <f>VLOOKUP(V27854,LISTAS!$M$2:$N$18,2,0)</f>
        <v>#N/A</v>
      </c>
    </row>
    <row r="27855" spans="3:23">
      <c r="C27855" t="e">
        <f>VLOOKUP(B27855,LISTAS!A27813:B27880,2,0)</f>
        <v>#N/A</v>
      </c>
      <c r="W27855" s="35" t="e">
        <f>VLOOKUP(V27855,LISTAS!$M$2:$N$18,2,0)</f>
        <v>#N/A</v>
      </c>
    </row>
    <row r="27856" spans="3:23">
      <c r="C27856" t="e">
        <f>VLOOKUP(B27856,LISTAS!A27814:B27881,2,0)</f>
        <v>#N/A</v>
      </c>
      <c r="W27856" s="35" t="e">
        <f>VLOOKUP(V27856,LISTAS!$M$2:$N$18,2,0)</f>
        <v>#N/A</v>
      </c>
    </row>
    <row r="27857" spans="3:23">
      <c r="C27857" t="e">
        <f>VLOOKUP(B27857,LISTAS!A27815:B27882,2,0)</f>
        <v>#N/A</v>
      </c>
      <c r="W27857" s="35" t="e">
        <f>VLOOKUP(V27857,LISTAS!$M$2:$N$18,2,0)</f>
        <v>#N/A</v>
      </c>
    </row>
    <row r="27858" spans="3:23">
      <c r="C27858" t="e">
        <f>VLOOKUP(B27858,LISTAS!A27816:B27883,2,0)</f>
        <v>#N/A</v>
      </c>
      <c r="W27858" s="35" t="e">
        <f>VLOOKUP(V27858,LISTAS!$M$2:$N$18,2,0)</f>
        <v>#N/A</v>
      </c>
    </row>
    <row r="27859" spans="3:23">
      <c r="C27859" t="e">
        <f>VLOOKUP(B27859,LISTAS!A27817:B27884,2,0)</f>
        <v>#N/A</v>
      </c>
      <c r="W27859" s="35" t="e">
        <f>VLOOKUP(V27859,LISTAS!$M$2:$N$18,2,0)</f>
        <v>#N/A</v>
      </c>
    </row>
    <row r="27860" spans="3:23">
      <c r="C27860" t="e">
        <f>VLOOKUP(B27860,LISTAS!A27818:B27885,2,0)</f>
        <v>#N/A</v>
      </c>
      <c r="W27860" s="35" t="e">
        <f>VLOOKUP(V27860,LISTAS!$M$2:$N$18,2,0)</f>
        <v>#N/A</v>
      </c>
    </row>
    <row r="27861" spans="3:23">
      <c r="C27861" t="e">
        <f>VLOOKUP(B27861,LISTAS!A27819:B27886,2,0)</f>
        <v>#N/A</v>
      </c>
      <c r="W27861" s="35" t="e">
        <f>VLOOKUP(V27861,LISTAS!$M$2:$N$18,2,0)</f>
        <v>#N/A</v>
      </c>
    </row>
    <row r="27862" spans="3:23">
      <c r="C27862" t="e">
        <f>VLOOKUP(B27862,LISTAS!A27820:B27887,2,0)</f>
        <v>#N/A</v>
      </c>
      <c r="W27862" s="35" t="e">
        <f>VLOOKUP(V27862,LISTAS!$M$2:$N$18,2,0)</f>
        <v>#N/A</v>
      </c>
    </row>
    <row r="27863" spans="3:23">
      <c r="C27863" t="e">
        <f>VLOOKUP(B27863,LISTAS!A27821:B27888,2,0)</f>
        <v>#N/A</v>
      </c>
      <c r="W27863" s="35" t="e">
        <f>VLOOKUP(V27863,LISTAS!$M$2:$N$18,2,0)</f>
        <v>#N/A</v>
      </c>
    </row>
    <row r="27864" spans="3:23">
      <c r="C27864" t="e">
        <f>VLOOKUP(B27864,LISTAS!A27822:B27889,2,0)</f>
        <v>#N/A</v>
      </c>
      <c r="W27864" s="35" t="e">
        <f>VLOOKUP(V27864,LISTAS!$M$2:$N$18,2,0)</f>
        <v>#N/A</v>
      </c>
    </row>
    <row r="27865" spans="3:23">
      <c r="C27865" t="e">
        <f>VLOOKUP(B27865,LISTAS!A27823:B27890,2,0)</f>
        <v>#N/A</v>
      </c>
      <c r="W27865" s="35" t="e">
        <f>VLOOKUP(V27865,LISTAS!$M$2:$N$18,2,0)</f>
        <v>#N/A</v>
      </c>
    </row>
    <row r="27866" spans="3:23">
      <c r="C27866" t="e">
        <f>VLOOKUP(B27866,LISTAS!A27824:B27891,2,0)</f>
        <v>#N/A</v>
      </c>
      <c r="W27866" s="35" t="e">
        <f>VLOOKUP(V27866,LISTAS!$M$2:$N$18,2,0)</f>
        <v>#N/A</v>
      </c>
    </row>
    <row r="27867" spans="3:23">
      <c r="C27867" t="e">
        <f>VLOOKUP(B27867,LISTAS!A27825:B27892,2,0)</f>
        <v>#N/A</v>
      </c>
      <c r="W27867" s="35" t="e">
        <f>VLOOKUP(V27867,LISTAS!$M$2:$N$18,2,0)</f>
        <v>#N/A</v>
      </c>
    </row>
    <row r="27868" spans="3:23">
      <c r="C27868" t="e">
        <f>VLOOKUP(B27868,LISTAS!A27826:B27893,2,0)</f>
        <v>#N/A</v>
      </c>
      <c r="W27868" s="35" t="e">
        <f>VLOOKUP(V27868,LISTAS!$M$2:$N$18,2,0)</f>
        <v>#N/A</v>
      </c>
    </row>
    <row r="27869" spans="3:23">
      <c r="C27869" t="e">
        <f>VLOOKUP(B27869,LISTAS!A27827:B27894,2,0)</f>
        <v>#N/A</v>
      </c>
      <c r="W27869" s="35" t="e">
        <f>VLOOKUP(V27869,LISTAS!$M$2:$N$18,2,0)</f>
        <v>#N/A</v>
      </c>
    </row>
    <row r="27870" spans="3:23">
      <c r="C27870" t="e">
        <f>VLOOKUP(B27870,LISTAS!A27828:B27895,2,0)</f>
        <v>#N/A</v>
      </c>
      <c r="W27870" s="35" t="e">
        <f>VLOOKUP(V27870,LISTAS!$M$2:$N$18,2,0)</f>
        <v>#N/A</v>
      </c>
    </row>
    <row r="27871" spans="3:23">
      <c r="C27871" t="e">
        <f>VLOOKUP(B27871,LISTAS!A27829:B27896,2,0)</f>
        <v>#N/A</v>
      </c>
      <c r="W27871" s="35" t="e">
        <f>VLOOKUP(V27871,LISTAS!$M$2:$N$18,2,0)</f>
        <v>#N/A</v>
      </c>
    </row>
    <row r="27872" spans="3:23">
      <c r="C27872" t="e">
        <f>VLOOKUP(B27872,LISTAS!A27830:B27897,2,0)</f>
        <v>#N/A</v>
      </c>
      <c r="W27872" s="35" t="e">
        <f>VLOOKUP(V27872,LISTAS!$M$2:$N$18,2,0)</f>
        <v>#N/A</v>
      </c>
    </row>
    <row r="27873" spans="3:23">
      <c r="C27873" t="e">
        <f>VLOOKUP(B27873,LISTAS!A27831:B27898,2,0)</f>
        <v>#N/A</v>
      </c>
      <c r="W27873" s="35" t="e">
        <f>VLOOKUP(V27873,LISTAS!$M$2:$N$18,2,0)</f>
        <v>#N/A</v>
      </c>
    </row>
    <row r="27874" spans="3:23">
      <c r="C27874" t="e">
        <f>VLOOKUP(B27874,LISTAS!A27832:B27899,2,0)</f>
        <v>#N/A</v>
      </c>
      <c r="W27874" s="35" t="e">
        <f>VLOOKUP(V27874,LISTAS!$M$2:$N$18,2,0)</f>
        <v>#N/A</v>
      </c>
    </row>
    <row r="27875" spans="3:23">
      <c r="C27875" t="e">
        <f>VLOOKUP(B27875,LISTAS!A27833:B27900,2,0)</f>
        <v>#N/A</v>
      </c>
      <c r="W27875" s="35" t="e">
        <f>VLOOKUP(V27875,LISTAS!$M$2:$N$18,2,0)</f>
        <v>#N/A</v>
      </c>
    </row>
    <row r="27876" spans="3:23">
      <c r="C27876" t="e">
        <f>VLOOKUP(B27876,LISTAS!A27834:B27901,2,0)</f>
        <v>#N/A</v>
      </c>
      <c r="W27876" s="35" t="e">
        <f>VLOOKUP(V27876,LISTAS!$M$2:$N$18,2,0)</f>
        <v>#N/A</v>
      </c>
    </row>
    <row r="27877" spans="3:23">
      <c r="C27877" t="e">
        <f>VLOOKUP(B27877,LISTAS!A27835:B27902,2,0)</f>
        <v>#N/A</v>
      </c>
      <c r="W27877" s="35" t="e">
        <f>VLOOKUP(V27877,LISTAS!$M$2:$N$18,2,0)</f>
        <v>#N/A</v>
      </c>
    </row>
    <row r="27878" spans="3:23">
      <c r="C27878" t="e">
        <f>VLOOKUP(B27878,LISTAS!A27836:B27903,2,0)</f>
        <v>#N/A</v>
      </c>
      <c r="W27878" s="35" t="e">
        <f>VLOOKUP(V27878,LISTAS!$M$2:$N$18,2,0)</f>
        <v>#N/A</v>
      </c>
    </row>
    <row r="27879" spans="3:23">
      <c r="C27879" t="e">
        <f>VLOOKUP(B27879,LISTAS!A27837:B27904,2,0)</f>
        <v>#N/A</v>
      </c>
      <c r="W27879" s="35" t="e">
        <f>VLOOKUP(V27879,LISTAS!$M$2:$N$18,2,0)</f>
        <v>#N/A</v>
      </c>
    </row>
    <row r="27880" spans="3:23">
      <c r="C27880" t="e">
        <f>VLOOKUP(B27880,LISTAS!A27838:B27905,2,0)</f>
        <v>#N/A</v>
      </c>
      <c r="W27880" s="35" t="e">
        <f>VLOOKUP(V27880,LISTAS!$M$2:$N$18,2,0)</f>
        <v>#N/A</v>
      </c>
    </row>
    <row r="27881" spans="3:23">
      <c r="C27881" t="e">
        <f>VLOOKUP(B27881,LISTAS!A27839:B27906,2,0)</f>
        <v>#N/A</v>
      </c>
      <c r="W27881" s="35" t="e">
        <f>VLOOKUP(V27881,LISTAS!$M$2:$N$18,2,0)</f>
        <v>#N/A</v>
      </c>
    </row>
    <row r="27882" spans="3:23">
      <c r="C27882" t="e">
        <f>VLOOKUP(B27882,LISTAS!A27840:B27907,2,0)</f>
        <v>#N/A</v>
      </c>
      <c r="W27882" s="35" t="e">
        <f>VLOOKUP(V27882,LISTAS!$M$2:$N$18,2,0)</f>
        <v>#N/A</v>
      </c>
    </row>
    <row r="27883" spans="3:23">
      <c r="C27883" t="e">
        <f>VLOOKUP(B27883,LISTAS!A27841:B27908,2,0)</f>
        <v>#N/A</v>
      </c>
      <c r="W27883" s="35" t="e">
        <f>VLOOKUP(V27883,LISTAS!$M$2:$N$18,2,0)</f>
        <v>#N/A</v>
      </c>
    </row>
    <row r="27884" spans="3:23">
      <c r="C27884" t="e">
        <f>VLOOKUP(B27884,LISTAS!A27842:B27909,2,0)</f>
        <v>#N/A</v>
      </c>
      <c r="W27884" s="35" t="e">
        <f>VLOOKUP(V27884,LISTAS!$M$2:$N$18,2,0)</f>
        <v>#N/A</v>
      </c>
    </row>
    <row r="27885" spans="3:23">
      <c r="C27885" t="e">
        <f>VLOOKUP(B27885,LISTAS!A27843:B27910,2,0)</f>
        <v>#N/A</v>
      </c>
      <c r="W27885" s="35" t="e">
        <f>VLOOKUP(V27885,LISTAS!$M$2:$N$18,2,0)</f>
        <v>#N/A</v>
      </c>
    </row>
    <row r="27886" spans="3:23">
      <c r="C27886" t="e">
        <f>VLOOKUP(B27886,LISTAS!A27844:B27911,2,0)</f>
        <v>#N/A</v>
      </c>
      <c r="W27886" s="35" t="e">
        <f>VLOOKUP(V27886,LISTAS!$M$2:$N$18,2,0)</f>
        <v>#N/A</v>
      </c>
    </row>
    <row r="27887" spans="3:23">
      <c r="C27887" t="e">
        <f>VLOOKUP(B27887,LISTAS!A27845:B27912,2,0)</f>
        <v>#N/A</v>
      </c>
      <c r="W27887" s="35" t="e">
        <f>VLOOKUP(V27887,LISTAS!$M$2:$N$18,2,0)</f>
        <v>#N/A</v>
      </c>
    </row>
    <row r="27888" spans="3:23">
      <c r="C27888" t="e">
        <f>VLOOKUP(B27888,LISTAS!A27846:B27913,2,0)</f>
        <v>#N/A</v>
      </c>
      <c r="W27888" s="35" t="e">
        <f>VLOOKUP(V27888,LISTAS!$M$2:$N$18,2,0)</f>
        <v>#N/A</v>
      </c>
    </row>
    <row r="27889" spans="3:23">
      <c r="C27889" t="e">
        <f>VLOOKUP(B27889,LISTAS!A27847:B27914,2,0)</f>
        <v>#N/A</v>
      </c>
      <c r="W27889" s="35" t="e">
        <f>VLOOKUP(V27889,LISTAS!$M$2:$N$18,2,0)</f>
        <v>#N/A</v>
      </c>
    </row>
    <row r="27890" spans="3:23">
      <c r="C27890" t="e">
        <f>VLOOKUP(B27890,LISTAS!A27848:B27915,2,0)</f>
        <v>#N/A</v>
      </c>
      <c r="W27890" s="35" t="e">
        <f>VLOOKUP(V27890,LISTAS!$M$2:$N$18,2,0)</f>
        <v>#N/A</v>
      </c>
    </row>
    <row r="27891" spans="3:23">
      <c r="C27891" t="e">
        <f>VLOOKUP(B27891,LISTAS!A27849:B27916,2,0)</f>
        <v>#N/A</v>
      </c>
      <c r="W27891" s="35" t="e">
        <f>VLOOKUP(V27891,LISTAS!$M$2:$N$18,2,0)</f>
        <v>#N/A</v>
      </c>
    </row>
    <row r="27892" spans="3:23">
      <c r="C27892" t="e">
        <f>VLOOKUP(B27892,LISTAS!A27850:B27917,2,0)</f>
        <v>#N/A</v>
      </c>
      <c r="W27892" s="35" t="e">
        <f>VLOOKUP(V27892,LISTAS!$M$2:$N$18,2,0)</f>
        <v>#N/A</v>
      </c>
    </row>
    <row r="27893" spans="3:23">
      <c r="C27893" t="e">
        <f>VLOOKUP(B27893,LISTAS!A27851:B27918,2,0)</f>
        <v>#N/A</v>
      </c>
      <c r="W27893" s="35" t="e">
        <f>VLOOKUP(V27893,LISTAS!$M$2:$N$18,2,0)</f>
        <v>#N/A</v>
      </c>
    </row>
    <row r="27894" spans="3:23">
      <c r="C27894" t="e">
        <f>VLOOKUP(B27894,LISTAS!A27852:B27919,2,0)</f>
        <v>#N/A</v>
      </c>
      <c r="W27894" s="35" t="e">
        <f>VLOOKUP(V27894,LISTAS!$M$2:$N$18,2,0)</f>
        <v>#N/A</v>
      </c>
    </row>
    <row r="27895" spans="3:23">
      <c r="C27895" t="e">
        <f>VLOOKUP(B27895,LISTAS!A27853:B27920,2,0)</f>
        <v>#N/A</v>
      </c>
      <c r="W27895" s="35" t="e">
        <f>VLOOKUP(V27895,LISTAS!$M$2:$N$18,2,0)</f>
        <v>#N/A</v>
      </c>
    </row>
    <row r="27896" spans="3:23">
      <c r="C27896" t="e">
        <f>VLOOKUP(B27896,LISTAS!A27854:B27921,2,0)</f>
        <v>#N/A</v>
      </c>
      <c r="W27896" s="35" t="e">
        <f>VLOOKUP(V27896,LISTAS!$M$2:$N$18,2,0)</f>
        <v>#N/A</v>
      </c>
    </row>
    <row r="27897" spans="3:23">
      <c r="C27897" t="e">
        <f>VLOOKUP(B27897,LISTAS!A27855:B27922,2,0)</f>
        <v>#N/A</v>
      </c>
      <c r="W27897" s="35" t="e">
        <f>VLOOKUP(V27897,LISTAS!$M$2:$N$18,2,0)</f>
        <v>#N/A</v>
      </c>
    </row>
    <row r="27898" spans="3:23">
      <c r="C27898" t="e">
        <f>VLOOKUP(B27898,LISTAS!A27856:B27923,2,0)</f>
        <v>#N/A</v>
      </c>
      <c r="W27898" s="35" t="e">
        <f>VLOOKUP(V27898,LISTAS!$M$2:$N$18,2,0)</f>
        <v>#N/A</v>
      </c>
    </row>
    <row r="27899" spans="3:23">
      <c r="C27899" t="e">
        <f>VLOOKUP(B27899,LISTAS!A27857:B27924,2,0)</f>
        <v>#N/A</v>
      </c>
      <c r="W27899" s="35" t="e">
        <f>VLOOKUP(V27899,LISTAS!$M$2:$N$18,2,0)</f>
        <v>#N/A</v>
      </c>
    </row>
    <row r="27900" spans="3:23">
      <c r="C27900" t="e">
        <f>VLOOKUP(B27900,LISTAS!A27858:B27925,2,0)</f>
        <v>#N/A</v>
      </c>
      <c r="W27900" s="35" t="e">
        <f>VLOOKUP(V27900,LISTAS!$M$2:$N$18,2,0)</f>
        <v>#N/A</v>
      </c>
    </row>
    <row r="27901" spans="3:23">
      <c r="C27901" t="e">
        <f>VLOOKUP(B27901,LISTAS!A27859:B27926,2,0)</f>
        <v>#N/A</v>
      </c>
      <c r="W27901" s="35" t="e">
        <f>VLOOKUP(V27901,LISTAS!$M$2:$N$18,2,0)</f>
        <v>#N/A</v>
      </c>
    </row>
    <row r="27902" spans="3:23">
      <c r="C27902" t="e">
        <f>VLOOKUP(B27902,LISTAS!A27860:B27927,2,0)</f>
        <v>#N/A</v>
      </c>
      <c r="W27902" s="35" t="e">
        <f>VLOOKUP(V27902,LISTAS!$M$2:$N$18,2,0)</f>
        <v>#N/A</v>
      </c>
    </row>
    <row r="27903" spans="3:23">
      <c r="C27903" t="e">
        <f>VLOOKUP(B27903,LISTAS!A27861:B27928,2,0)</f>
        <v>#N/A</v>
      </c>
      <c r="W27903" s="35" t="e">
        <f>VLOOKUP(V27903,LISTAS!$M$2:$N$18,2,0)</f>
        <v>#N/A</v>
      </c>
    </row>
    <row r="27904" spans="3:23">
      <c r="C27904" t="e">
        <f>VLOOKUP(B27904,LISTAS!A27862:B27929,2,0)</f>
        <v>#N/A</v>
      </c>
      <c r="W27904" s="35" t="e">
        <f>VLOOKUP(V27904,LISTAS!$M$2:$N$18,2,0)</f>
        <v>#N/A</v>
      </c>
    </row>
    <row r="27905" spans="3:23">
      <c r="C27905" t="e">
        <f>VLOOKUP(B27905,LISTAS!A27863:B27930,2,0)</f>
        <v>#N/A</v>
      </c>
      <c r="W27905" s="35" t="e">
        <f>VLOOKUP(V27905,LISTAS!$M$2:$N$18,2,0)</f>
        <v>#N/A</v>
      </c>
    </row>
    <row r="27906" spans="3:23">
      <c r="C27906" t="e">
        <f>VLOOKUP(B27906,LISTAS!A27864:B27931,2,0)</f>
        <v>#N/A</v>
      </c>
      <c r="W27906" s="35" t="e">
        <f>VLOOKUP(V27906,LISTAS!$M$2:$N$18,2,0)</f>
        <v>#N/A</v>
      </c>
    </row>
    <row r="27907" spans="3:23">
      <c r="C27907" t="e">
        <f>VLOOKUP(B27907,LISTAS!A27865:B27932,2,0)</f>
        <v>#N/A</v>
      </c>
      <c r="W27907" s="35" t="e">
        <f>VLOOKUP(V27907,LISTAS!$M$2:$N$18,2,0)</f>
        <v>#N/A</v>
      </c>
    </row>
    <row r="27908" spans="3:23">
      <c r="C27908" t="e">
        <f>VLOOKUP(B27908,LISTAS!A27866:B27933,2,0)</f>
        <v>#N/A</v>
      </c>
      <c r="W27908" s="35" t="e">
        <f>VLOOKUP(V27908,LISTAS!$M$2:$N$18,2,0)</f>
        <v>#N/A</v>
      </c>
    </row>
    <row r="27909" spans="3:23">
      <c r="C27909" t="e">
        <f>VLOOKUP(B27909,LISTAS!A27867:B27934,2,0)</f>
        <v>#N/A</v>
      </c>
      <c r="W27909" s="35" t="e">
        <f>VLOOKUP(V27909,LISTAS!$M$2:$N$18,2,0)</f>
        <v>#N/A</v>
      </c>
    </row>
    <row r="27910" spans="3:23">
      <c r="C27910" t="e">
        <f>VLOOKUP(B27910,LISTAS!A27868:B27935,2,0)</f>
        <v>#N/A</v>
      </c>
      <c r="W27910" s="35" t="e">
        <f>VLOOKUP(V27910,LISTAS!$M$2:$N$18,2,0)</f>
        <v>#N/A</v>
      </c>
    </row>
    <row r="27911" spans="3:23">
      <c r="C27911" t="e">
        <f>VLOOKUP(B27911,LISTAS!A27869:B27936,2,0)</f>
        <v>#N/A</v>
      </c>
      <c r="W27911" s="35" t="e">
        <f>VLOOKUP(V27911,LISTAS!$M$2:$N$18,2,0)</f>
        <v>#N/A</v>
      </c>
    </row>
    <row r="27912" spans="3:23">
      <c r="C27912" t="e">
        <f>VLOOKUP(B27912,LISTAS!A27870:B27937,2,0)</f>
        <v>#N/A</v>
      </c>
      <c r="W27912" s="35" t="e">
        <f>VLOOKUP(V27912,LISTAS!$M$2:$N$18,2,0)</f>
        <v>#N/A</v>
      </c>
    </row>
    <row r="27913" spans="3:23">
      <c r="C27913" t="e">
        <f>VLOOKUP(B27913,LISTAS!A27871:B27938,2,0)</f>
        <v>#N/A</v>
      </c>
      <c r="W27913" s="35" t="e">
        <f>VLOOKUP(V27913,LISTAS!$M$2:$N$18,2,0)</f>
        <v>#N/A</v>
      </c>
    </row>
    <row r="27914" spans="3:23">
      <c r="C27914" t="e">
        <f>VLOOKUP(B27914,LISTAS!A27872:B27939,2,0)</f>
        <v>#N/A</v>
      </c>
      <c r="W27914" s="35" t="e">
        <f>VLOOKUP(V27914,LISTAS!$M$2:$N$18,2,0)</f>
        <v>#N/A</v>
      </c>
    </row>
    <row r="27915" spans="3:23">
      <c r="C27915" t="e">
        <f>VLOOKUP(B27915,LISTAS!A27873:B27940,2,0)</f>
        <v>#N/A</v>
      </c>
      <c r="W27915" s="35" t="e">
        <f>VLOOKUP(V27915,LISTAS!$M$2:$N$18,2,0)</f>
        <v>#N/A</v>
      </c>
    </row>
    <row r="27916" spans="3:23">
      <c r="C27916" t="e">
        <f>VLOOKUP(B27916,LISTAS!A27874:B27941,2,0)</f>
        <v>#N/A</v>
      </c>
      <c r="W27916" s="35" t="e">
        <f>VLOOKUP(V27916,LISTAS!$M$2:$N$18,2,0)</f>
        <v>#N/A</v>
      </c>
    </row>
    <row r="27917" spans="3:23">
      <c r="C27917" t="e">
        <f>VLOOKUP(B27917,LISTAS!A27875:B27942,2,0)</f>
        <v>#N/A</v>
      </c>
      <c r="W27917" s="35" t="e">
        <f>VLOOKUP(V27917,LISTAS!$M$2:$N$18,2,0)</f>
        <v>#N/A</v>
      </c>
    </row>
    <row r="27918" spans="3:23">
      <c r="C27918" t="e">
        <f>VLOOKUP(B27918,LISTAS!A27876:B27943,2,0)</f>
        <v>#N/A</v>
      </c>
      <c r="W27918" s="35" t="e">
        <f>VLOOKUP(V27918,LISTAS!$M$2:$N$18,2,0)</f>
        <v>#N/A</v>
      </c>
    </row>
    <row r="27919" spans="3:23">
      <c r="C27919" t="e">
        <f>VLOOKUP(B27919,LISTAS!A27877:B27944,2,0)</f>
        <v>#N/A</v>
      </c>
      <c r="W27919" s="35" t="e">
        <f>VLOOKUP(V27919,LISTAS!$M$2:$N$18,2,0)</f>
        <v>#N/A</v>
      </c>
    </row>
    <row r="27920" spans="3:23">
      <c r="C27920" t="e">
        <f>VLOOKUP(B27920,LISTAS!A27878:B27945,2,0)</f>
        <v>#N/A</v>
      </c>
      <c r="W27920" s="35" t="e">
        <f>VLOOKUP(V27920,LISTAS!$M$2:$N$18,2,0)</f>
        <v>#N/A</v>
      </c>
    </row>
    <row r="27921" spans="3:23">
      <c r="C27921" t="e">
        <f>VLOOKUP(B27921,LISTAS!A27879:B27946,2,0)</f>
        <v>#N/A</v>
      </c>
      <c r="W27921" s="35" t="e">
        <f>VLOOKUP(V27921,LISTAS!$M$2:$N$18,2,0)</f>
        <v>#N/A</v>
      </c>
    </row>
    <row r="27922" spans="3:23">
      <c r="C27922" t="e">
        <f>VLOOKUP(B27922,LISTAS!A27880:B27947,2,0)</f>
        <v>#N/A</v>
      </c>
      <c r="W27922" s="35" t="e">
        <f>VLOOKUP(V27922,LISTAS!$M$2:$N$18,2,0)</f>
        <v>#N/A</v>
      </c>
    </row>
    <row r="27923" spans="3:23">
      <c r="C27923" t="e">
        <f>VLOOKUP(B27923,LISTAS!A27881:B27948,2,0)</f>
        <v>#N/A</v>
      </c>
      <c r="W27923" s="35" t="e">
        <f>VLOOKUP(V27923,LISTAS!$M$2:$N$18,2,0)</f>
        <v>#N/A</v>
      </c>
    </row>
    <row r="27924" spans="3:23">
      <c r="C27924" t="e">
        <f>VLOOKUP(B27924,LISTAS!A27882:B27949,2,0)</f>
        <v>#N/A</v>
      </c>
      <c r="W27924" s="35" t="e">
        <f>VLOOKUP(V27924,LISTAS!$M$2:$N$18,2,0)</f>
        <v>#N/A</v>
      </c>
    </row>
    <row r="27925" spans="3:23">
      <c r="C27925" t="e">
        <f>VLOOKUP(B27925,LISTAS!A27883:B27950,2,0)</f>
        <v>#N/A</v>
      </c>
      <c r="W27925" s="35" t="e">
        <f>VLOOKUP(V27925,LISTAS!$M$2:$N$18,2,0)</f>
        <v>#N/A</v>
      </c>
    </row>
    <row r="27926" spans="3:23">
      <c r="C27926" t="e">
        <f>VLOOKUP(B27926,LISTAS!A27884:B27951,2,0)</f>
        <v>#N/A</v>
      </c>
      <c r="W27926" s="35" t="e">
        <f>VLOOKUP(V27926,LISTAS!$M$2:$N$18,2,0)</f>
        <v>#N/A</v>
      </c>
    </row>
    <row r="27927" spans="3:23">
      <c r="C27927" t="e">
        <f>VLOOKUP(B27927,LISTAS!A27885:B27952,2,0)</f>
        <v>#N/A</v>
      </c>
      <c r="W27927" s="35" t="e">
        <f>VLOOKUP(V27927,LISTAS!$M$2:$N$18,2,0)</f>
        <v>#N/A</v>
      </c>
    </row>
    <row r="27928" spans="3:23">
      <c r="C27928" t="e">
        <f>VLOOKUP(B27928,LISTAS!A27886:B27953,2,0)</f>
        <v>#N/A</v>
      </c>
      <c r="W27928" s="35" t="e">
        <f>VLOOKUP(V27928,LISTAS!$M$2:$N$18,2,0)</f>
        <v>#N/A</v>
      </c>
    </row>
    <row r="27929" spans="3:23">
      <c r="C27929" t="e">
        <f>VLOOKUP(B27929,LISTAS!A27887:B27954,2,0)</f>
        <v>#N/A</v>
      </c>
      <c r="W27929" s="35" t="e">
        <f>VLOOKUP(V27929,LISTAS!$M$2:$N$18,2,0)</f>
        <v>#N/A</v>
      </c>
    </row>
    <row r="27930" spans="3:23">
      <c r="C27930" t="e">
        <f>VLOOKUP(B27930,LISTAS!A27888:B27955,2,0)</f>
        <v>#N/A</v>
      </c>
      <c r="W27930" s="35" t="e">
        <f>VLOOKUP(V27930,LISTAS!$M$2:$N$18,2,0)</f>
        <v>#N/A</v>
      </c>
    </row>
    <row r="27931" spans="3:23">
      <c r="C27931" t="e">
        <f>VLOOKUP(B27931,LISTAS!A27889:B27956,2,0)</f>
        <v>#N/A</v>
      </c>
      <c r="W27931" s="35" t="e">
        <f>VLOOKUP(V27931,LISTAS!$M$2:$N$18,2,0)</f>
        <v>#N/A</v>
      </c>
    </row>
    <row r="27932" spans="3:23">
      <c r="C27932" t="e">
        <f>VLOOKUP(B27932,LISTAS!A27890:B27957,2,0)</f>
        <v>#N/A</v>
      </c>
      <c r="W27932" s="35" t="e">
        <f>VLOOKUP(V27932,LISTAS!$M$2:$N$18,2,0)</f>
        <v>#N/A</v>
      </c>
    </row>
    <row r="27933" spans="3:23">
      <c r="C27933" t="e">
        <f>VLOOKUP(B27933,LISTAS!A27891:B27958,2,0)</f>
        <v>#N/A</v>
      </c>
      <c r="W27933" s="35" t="e">
        <f>VLOOKUP(V27933,LISTAS!$M$2:$N$18,2,0)</f>
        <v>#N/A</v>
      </c>
    </row>
    <row r="27934" spans="3:23">
      <c r="C27934" t="e">
        <f>VLOOKUP(B27934,LISTAS!A27892:B27959,2,0)</f>
        <v>#N/A</v>
      </c>
      <c r="W27934" s="35" t="e">
        <f>VLOOKUP(V27934,LISTAS!$M$2:$N$18,2,0)</f>
        <v>#N/A</v>
      </c>
    </row>
    <row r="27935" spans="3:23">
      <c r="C27935" t="e">
        <f>VLOOKUP(B27935,LISTAS!A27893:B27960,2,0)</f>
        <v>#N/A</v>
      </c>
      <c r="W27935" s="35" t="e">
        <f>VLOOKUP(V27935,LISTAS!$M$2:$N$18,2,0)</f>
        <v>#N/A</v>
      </c>
    </row>
    <row r="27936" spans="3:23">
      <c r="C27936" t="e">
        <f>VLOOKUP(B27936,LISTAS!A27894:B27961,2,0)</f>
        <v>#N/A</v>
      </c>
      <c r="W27936" s="35" t="e">
        <f>VLOOKUP(V27936,LISTAS!$M$2:$N$18,2,0)</f>
        <v>#N/A</v>
      </c>
    </row>
    <row r="27937" spans="3:23">
      <c r="C27937" t="e">
        <f>VLOOKUP(B27937,LISTAS!A27895:B27962,2,0)</f>
        <v>#N/A</v>
      </c>
      <c r="W27937" s="35" t="e">
        <f>VLOOKUP(V27937,LISTAS!$M$2:$N$18,2,0)</f>
        <v>#N/A</v>
      </c>
    </row>
    <row r="27938" spans="3:23">
      <c r="C27938" t="e">
        <f>VLOOKUP(B27938,LISTAS!A27896:B27963,2,0)</f>
        <v>#N/A</v>
      </c>
      <c r="W27938" s="35" t="e">
        <f>VLOOKUP(V27938,LISTAS!$M$2:$N$18,2,0)</f>
        <v>#N/A</v>
      </c>
    </row>
    <row r="27939" spans="3:23">
      <c r="C27939" t="e">
        <f>VLOOKUP(B27939,LISTAS!A27897:B27964,2,0)</f>
        <v>#N/A</v>
      </c>
      <c r="W27939" s="35" t="e">
        <f>VLOOKUP(V27939,LISTAS!$M$2:$N$18,2,0)</f>
        <v>#N/A</v>
      </c>
    </row>
    <row r="27940" spans="3:23">
      <c r="C27940" t="e">
        <f>VLOOKUP(B27940,LISTAS!A27898:B27965,2,0)</f>
        <v>#N/A</v>
      </c>
      <c r="W27940" s="35" t="e">
        <f>VLOOKUP(V27940,LISTAS!$M$2:$N$18,2,0)</f>
        <v>#N/A</v>
      </c>
    </row>
    <row r="27941" spans="3:23">
      <c r="C27941" t="e">
        <f>VLOOKUP(B27941,LISTAS!A27899:B27966,2,0)</f>
        <v>#N/A</v>
      </c>
      <c r="W27941" s="35" t="e">
        <f>VLOOKUP(V27941,LISTAS!$M$2:$N$18,2,0)</f>
        <v>#N/A</v>
      </c>
    </row>
    <row r="27942" spans="3:23">
      <c r="C27942" t="e">
        <f>VLOOKUP(B27942,LISTAS!A27900:B27967,2,0)</f>
        <v>#N/A</v>
      </c>
      <c r="W27942" s="35" t="e">
        <f>VLOOKUP(V27942,LISTAS!$M$2:$N$18,2,0)</f>
        <v>#N/A</v>
      </c>
    </row>
    <row r="27943" spans="3:23">
      <c r="C27943" t="e">
        <f>VLOOKUP(B27943,LISTAS!A27901:B27968,2,0)</f>
        <v>#N/A</v>
      </c>
      <c r="W27943" s="35" t="e">
        <f>VLOOKUP(V27943,LISTAS!$M$2:$N$18,2,0)</f>
        <v>#N/A</v>
      </c>
    </row>
    <row r="27944" spans="3:23">
      <c r="C27944" t="e">
        <f>VLOOKUP(B27944,LISTAS!A27902:B27969,2,0)</f>
        <v>#N/A</v>
      </c>
      <c r="W27944" s="35" t="e">
        <f>VLOOKUP(V27944,LISTAS!$M$2:$N$18,2,0)</f>
        <v>#N/A</v>
      </c>
    </row>
    <row r="27945" spans="3:23">
      <c r="C27945" t="e">
        <f>VLOOKUP(B27945,LISTAS!A27903:B27970,2,0)</f>
        <v>#N/A</v>
      </c>
      <c r="W27945" s="35" t="e">
        <f>VLOOKUP(V27945,LISTAS!$M$2:$N$18,2,0)</f>
        <v>#N/A</v>
      </c>
    </row>
    <row r="27946" spans="3:23">
      <c r="C27946" t="e">
        <f>VLOOKUP(B27946,LISTAS!A27904:B27971,2,0)</f>
        <v>#N/A</v>
      </c>
      <c r="W27946" s="35" t="e">
        <f>VLOOKUP(V27946,LISTAS!$M$2:$N$18,2,0)</f>
        <v>#N/A</v>
      </c>
    </row>
    <row r="27947" spans="3:23">
      <c r="C27947" t="e">
        <f>VLOOKUP(B27947,LISTAS!A27905:B27972,2,0)</f>
        <v>#N/A</v>
      </c>
      <c r="W27947" s="35" t="e">
        <f>VLOOKUP(V27947,LISTAS!$M$2:$N$18,2,0)</f>
        <v>#N/A</v>
      </c>
    </row>
    <row r="27948" spans="3:23">
      <c r="C27948" t="e">
        <f>VLOOKUP(B27948,LISTAS!A27906:B27973,2,0)</f>
        <v>#N/A</v>
      </c>
      <c r="W27948" s="35" t="e">
        <f>VLOOKUP(V27948,LISTAS!$M$2:$N$18,2,0)</f>
        <v>#N/A</v>
      </c>
    </row>
    <row r="27949" spans="3:23">
      <c r="C27949" t="e">
        <f>VLOOKUP(B27949,LISTAS!A27907:B27974,2,0)</f>
        <v>#N/A</v>
      </c>
      <c r="W27949" s="35" t="e">
        <f>VLOOKUP(V27949,LISTAS!$M$2:$N$18,2,0)</f>
        <v>#N/A</v>
      </c>
    </row>
    <row r="27950" spans="3:23">
      <c r="C27950" t="e">
        <f>VLOOKUP(B27950,LISTAS!A27908:B27975,2,0)</f>
        <v>#N/A</v>
      </c>
      <c r="W27950" s="35" t="e">
        <f>VLOOKUP(V27950,LISTAS!$M$2:$N$18,2,0)</f>
        <v>#N/A</v>
      </c>
    </row>
    <row r="27951" spans="3:23">
      <c r="C27951" t="e">
        <f>VLOOKUP(B27951,LISTAS!A27909:B27976,2,0)</f>
        <v>#N/A</v>
      </c>
      <c r="W27951" s="35" t="e">
        <f>VLOOKUP(V27951,LISTAS!$M$2:$N$18,2,0)</f>
        <v>#N/A</v>
      </c>
    </row>
    <row r="27952" spans="3:23">
      <c r="C27952" t="e">
        <f>VLOOKUP(B27952,LISTAS!A27910:B27977,2,0)</f>
        <v>#N/A</v>
      </c>
      <c r="W27952" s="35" t="e">
        <f>VLOOKUP(V27952,LISTAS!$M$2:$N$18,2,0)</f>
        <v>#N/A</v>
      </c>
    </row>
    <row r="27953" spans="3:23">
      <c r="C27953" t="e">
        <f>VLOOKUP(B27953,LISTAS!A27911:B27978,2,0)</f>
        <v>#N/A</v>
      </c>
      <c r="W27953" s="35" t="e">
        <f>VLOOKUP(V27953,LISTAS!$M$2:$N$18,2,0)</f>
        <v>#N/A</v>
      </c>
    </row>
    <row r="27954" spans="3:23">
      <c r="C27954" t="e">
        <f>VLOOKUP(B27954,LISTAS!A27912:B27979,2,0)</f>
        <v>#N/A</v>
      </c>
      <c r="W27954" s="35" t="e">
        <f>VLOOKUP(V27954,LISTAS!$M$2:$N$18,2,0)</f>
        <v>#N/A</v>
      </c>
    </row>
    <row r="27955" spans="3:23">
      <c r="C27955" t="e">
        <f>VLOOKUP(B27955,LISTAS!A27913:B27980,2,0)</f>
        <v>#N/A</v>
      </c>
      <c r="W27955" s="35" t="e">
        <f>VLOOKUP(V27955,LISTAS!$M$2:$N$18,2,0)</f>
        <v>#N/A</v>
      </c>
    </row>
    <row r="27956" spans="3:23">
      <c r="C27956" t="e">
        <f>VLOOKUP(B27956,LISTAS!A27914:B27981,2,0)</f>
        <v>#N/A</v>
      </c>
      <c r="W27956" s="35" t="e">
        <f>VLOOKUP(V27956,LISTAS!$M$2:$N$18,2,0)</f>
        <v>#N/A</v>
      </c>
    </row>
    <row r="27957" spans="3:23">
      <c r="C27957" t="e">
        <f>VLOOKUP(B27957,LISTAS!A27915:B27982,2,0)</f>
        <v>#N/A</v>
      </c>
      <c r="W27957" s="35" t="e">
        <f>VLOOKUP(V27957,LISTAS!$M$2:$N$18,2,0)</f>
        <v>#N/A</v>
      </c>
    </row>
    <row r="27958" spans="3:23">
      <c r="C27958" t="e">
        <f>VLOOKUP(B27958,LISTAS!A27916:B27983,2,0)</f>
        <v>#N/A</v>
      </c>
      <c r="W27958" s="35" t="e">
        <f>VLOOKUP(V27958,LISTAS!$M$2:$N$18,2,0)</f>
        <v>#N/A</v>
      </c>
    </row>
    <row r="27959" spans="3:23">
      <c r="C27959" t="e">
        <f>VLOOKUP(B27959,LISTAS!A27917:B27984,2,0)</f>
        <v>#N/A</v>
      </c>
      <c r="W27959" s="35" t="e">
        <f>VLOOKUP(V27959,LISTAS!$M$2:$N$18,2,0)</f>
        <v>#N/A</v>
      </c>
    </row>
    <row r="27960" spans="3:23">
      <c r="C27960" t="e">
        <f>VLOOKUP(B27960,LISTAS!A27918:B27985,2,0)</f>
        <v>#N/A</v>
      </c>
      <c r="W27960" s="35" t="e">
        <f>VLOOKUP(V27960,LISTAS!$M$2:$N$18,2,0)</f>
        <v>#N/A</v>
      </c>
    </row>
    <row r="27961" spans="3:23">
      <c r="C27961" t="e">
        <f>VLOOKUP(B27961,LISTAS!A27919:B27986,2,0)</f>
        <v>#N/A</v>
      </c>
      <c r="W27961" s="35" t="e">
        <f>VLOOKUP(V27961,LISTAS!$M$2:$N$18,2,0)</f>
        <v>#N/A</v>
      </c>
    </row>
    <row r="27962" spans="3:23">
      <c r="C27962" t="e">
        <f>VLOOKUP(B27962,LISTAS!A27920:B27987,2,0)</f>
        <v>#N/A</v>
      </c>
      <c r="W27962" s="35" t="e">
        <f>VLOOKUP(V27962,LISTAS!$M$2:$N$18,2,0)</f>
        <v>#N/A</v>
      </c>
    </row>
    <row r="27963" spans="3:23">
      <c r="C27963" t="e">
        <f>VLOOKUP(B27963,LISTAS!A27921:B27988,2,0)</f>
        <v>#N/A</v>
      </c>
      <c r="W27963" s="35" t="e">
        <f>VLOOKUP(V27963,LISTAS!$M$2:$N$18,2,0)</f>
        <v>#N/A</v>
      </c>
    </row>
    <row r="27964" spans="3:23">
      <c r="C27964" t="e">
        <f>VLOOKUP(B27964,LISTAS!A27922:B27989,2,0)</f>
        <v>#N/A</v>
      </c>
      <c r="W27964" s="35" t="e">
        <f>VLOOKUP(V27964,LISTAS!$M$2:$N$18,2,0)</f>
        <v>#N/A</v>
      </c>
    </row>
    <row r="27965" spans="3:23">
      <c r="C27965" t="e">
        <f>VLOOKUP(B27965,LISTAS!A27923:B27990,2,0)</f>
        <v>#N/A</v>
      </c>
      <c r="W27965" s="35" t="e">
        <f>VLOOKUP(V27965,LISTAS!$M$2:$N$18,2,0)</f>
        <v>#N/A</v>
      </c>
    </row>
    <row r="27966" spans="3:23">
      <c r="C27966" t="e">
        <f>VLOOKUP(B27966,LISTAS!A27924:B27991,2,0)</f>
        <v>#N/A</v>
      </c>
      <c r="W27966" s="35" t="e">
        <f>VLOOKUP(V27966,LISTAS!$M$2:$N$18,2,0)</f>
        <v>#N/A</v>
      </c>
    </row>
    <row r="27967" spans="3:23">
      <c r="C27967" t="e">
        <f>VLOOKUP(B27967,LISTAS!A27925:B27992,2,0)</f>
        <v>#N/A</v>
      </c>
      <c r="W27967" s="35" t="e">
        <f>VLOOKUP(V27967,LISTAS!$M$2:$N$18,2,0)</f>
        <v>#N/A</v>
      </c>
    </row>
    <row r="27968" spans="3:23">
      <c r="C27968" t="e">
        <f>VLOOKUP(B27968,LISTAS!A27926:B27993,2,0)</f>
        <v>#N/A</v>
      </c>
      <c r="W27968" s="35" t="e">
        <f>VLOOKUP(V27968,LISTAS!$M$2:$N$18,2,0)</f>
        <v>#N/A</v>
      </c>
    </row>
    <row r="27969" spans="3:23">
      <c r="C27969" t="e">
        <f>VLOOKUP(B27969,LISTAS!A27927:B27994,2,0)</f>
        <v>#N/A</v>
      </c>
      <c r="W27969" s="35" t="e">
        <f>VLOOKUP(V27969,LISTAS!$M$2:$N$18,2,0)</f>
        <v>#N/A</v>
      </c>
    </row>
    <row r="27970" spans="3:23">
      <c r="C27970" t="e">
        <f>VLOOKUP(B27970,LISTAS!A27928:B27995,2,0)</f>
        <v>#N/A</v>
      </c>
      <c r="W27970" s="35" t="e">
        <f>VLOOKUP(V27970,LISTAS!$M$2:$N$18,2,0)</f>
        <v>#N/A</v>
      </c>
    </row>
    <row r="27971" spans="3:23">
      <c r="C27971" t="e">
        <f>VLOOKUP(B27971,LISTAS!A27929:B27996,2,0)</f>
        <v>#N/A</v>
      </c>
      <c r="W27971" s="35" t="e">
        <f>VLOOKUP(V27971,LISTAS!$M$2:$N$18,2,0)</f>
        <v>#N/A</v>
      </c>
    </row>
    <row r="27972" spans="3:23">
      <c r="C27972" t="e">
        <f>VLOOKUP(B27972,LISTAS!A27930:B27997,2,0)</f>
        <v>#N/A</v>
      </c>
      <c r="W27972" s="35" t="e">
        <f>VLOOKUP(V27972,LISTAS!$M$2:$N$18,2,0)</f>
        <v>#N/A</v>
      </c>
    </row>
    <row r="27973" spans="3:23">
      <c r="C27973" t="e">
        <f>VLOOKUP(B27973,LISTAS!A27931:B27998,2,0)</f>
        <v>#N/A</v>
      </c>
      <c r="W27973" s="35" t="e">
        <f>VLOOKUP(V27973,LISTAS!$M$2:$N$18,2,0)</f>
        <v>#N/A</v>
      </c>
    </row>
    <row r="27974" spans="3:23">
      <c r="C27974" t="e">
        <f>VLOOKUP(B27974,LISTAS!A27932:B27999,2,0)</f>
        <v>#N/A</v>
      </c>
      <c r="W27974" s="35" t="e">
        <f>VLOOKUP(V27974,LISTAS!$M$2:$N$18,2,0)</f>
        <v>#N/A</v>
      </c>
    </row>
    <row r="27975" spans="3:23">
      <c r="C27975" t="e">
        <f>VLOOKUP(B27975,LISTAS!A27933:B28000,2,0)</f>
        <v>#N/A</v>
      </c>
      <c r="W27975" s="35" t="e">
        <f>VLOOKUP(V27975,LISTAS!$M$2:$N$18,2,0)</f>
        <v>#N/A</v>
      </c>
    </row>
    <row r="27976" spans="3:23">
      <c r="C27976" t="e">
        <f>VLOOKUP(B27976,LISTAS!A27934:B28001,2,0)</f>
        <v>#N/A</v>
      </c>
      <c r="W27976" s="35" t="e">
        <f>VLOOKUP(V27976,LISTAS!$M$2:$N$18,2,0)</f>
        <v>#N/A</v>
      </c>
    </row>
    <row r="27977" spans="3:23">
      <c r="C27977" t="e">
        <f>VLOOKUP(B27977,LISTAS!A27935:B28002,2,0)</f>
        <v>#N/A</v>
      </c>
      <c r="W27977" s="35" t="e">
        <f>VLOOKUP(V27977,LISTAS!$M$2:$N$18,2,0)</f>
        <v>#N/A</v>
      </c>
    </row>
    <row r="27978" spans="3:23">
      <c r="C27978" t="e">
        <f>VLOOKUP(B27978,LISTAS!A27936:B28003,2,0)</f>
        <v>#N/A</v>
      </c>
      <c r="W27978" s="35" t="e">
        <f>VLOOKUP(V27978,LISTAS!$M$2:$N$18,2,0)</f>
        <v>#N/A</v>
      </c>
    </row>
    <row r="27979" spans="3:23">
      <c r="C27979" t="e">
        <f>VLOOKUP(B27979,LISTAS!A27937:B28004,2,0)</f>
        <v>#N/A</v>
      </c>
      <c r="W27979" s="35" t="e">
        <f>VLOOKUP(V27979,LISTAS!$M$2:$N$18,2,0)</f>
        <v>#N/A</v>
      </c>
    </row>
    <row r="27980" spans="3:23">
      <c r="C27980" t="e">
        <f>VLOOKUP(B27980,LISTAS!A27938:B28005,2,0)</f>
        <v>#N/A</v>
      </c>
      <c r="W27980" s="35" t="e">
        <f>VLOOKUP(V27980,LISTAS!$M$2:$N$18,2,0)</f>
        <v>#N/A</v>
      </c>
    </row>
    <row r="27981" spans="3:23">
      <c r="C27981" t="e">
        <f>VLOOKUP(B27981,LISTAS!A27939:B28006,2,0)</f>
        <v>#N/A</v>
      </c>
      <c r="W27981" s="35" t="e">
        <f>VLOOKUP(V27981,LISTAS!$M$2:$N$18,2,0)</f>
        <v>#N/A</v>
      </c>
    </row>
    <row r="27982" spans="3:23">
      <c r="C27982" t="e">
        <f>VLOOKUP(B27982,LISTAS!A27940:B28007,2,0)</f>
        <v>#N/A</v>
      </c>
      <c r="W27982" s="35" t="e">
        <f>VLOOKUP(V27982,LISTAS!$M$2:$N$18,2,0)</f>
        <v>#N/A</v>
      </c>
    </row>
    <row r="27983" spans="3:23">
      <c r="C27983" t="e">
        <f>VLOOKUP(B27983,LISTAS!A27941:B28008,2,0)</f>
        <v>#N/A</v>
      </c>
      <c r="W27983" s="35" t="e">
        <f>VLOOKUP(V27983,LISTAS!$M$2:$N$18,2,0)</f>
        <v>#N/A</v>
      </c>
    </row>
    <row r="27984" spans="3:23">
      <c r="C27984" t="e">
        <f>VLOOKUP(B27984,LISTAS!A27942:B28009,2,0)</f>
        <v>#N/A</v>
      </c>
      <c r="W27984" s="35" t="e">
        <f>VLOOKUP(V27984,LISTAS!$M$2:$N$18,2,0)</f>
        <v>#N/A</v>
      </c>
    </row>
    <row r="27985" spans="3:23">
      <c r="C27985" t="e">
        <f>VLOOKUP(B27985,LISTAS!A27943:B28010,2,0)</f>
        <v>#N/A</v>
      </c>
      <c r="W27985" s="35" t="e">
        <f>VLOOKUP(V27985,LISTAS!$M$2:$N$18,2,0)</f>
        <v>#N/A</v>
      </c>
    </row>
    <row r="27986" spans="3:23">
      <c r="C27986" t="e">
        <f>VLOOKUP(B27986,LISTAS!A27944:B28011,2,0)</f>
        <v>#N/A</v>
      </c>
      <c r="W27986" s="35" t="e">
        <f>VLOOKUP(V27986,LISTAS!$M$2:$N$18,2,0)</f>
        <v>#N/A</v>
      </c>
    </row>
    <row r="27987" spans="3:23">
      <c r="C27987" t="e">
        <f>VLOOKUP(B27987,LISTAS!A27945:B28012,2,0)</f>
        <v>#N/A</v>
      </c>
      <c r="W27987" s="35" t="e">
        <f>VLOOKUP(V27987,LISTAS!$M$2:$N$18,2,0)</f>
        <v>#N/A</v>
      </c>
    </row>
    <row r="27988" spans="3:23">
      <c r="C27988" t="e">
        <f>VLOOKUP(B27988,LISTAS!A27946:B28013,2,0)</f>
        <v>#N/A</v>
      </c>
      <c r="W27988" s="35" t="e">
        <f>VLOOKUP(V27988,LISTAS!$M$2:$N$18,2,0)</f>
        <v>#N/A</v>
      </c>
    </row>
    <row r="27989" spans="3:23">
      <c r="C27989" t="e">
        <f>VLOOKUP(B27989,LISTAS!A27947:B28014,2,0)</f>
        <v>#N/A</v>
      </c>
      <c r="W27989" s="35" t="e">
        <f>VLOOKUP(V27989,LISTAS!$M$2:$N$18,2,0)</f>
        <v>#N/A</v>
      </c>
    </row>
    <row r="27990" spans="3:23">
      <c r="C27990" t="e">
        <f>VLOOKUP(B27990,LISTAS!A27948:B28015,2,0)</f>
        <v>#N/A</v>
      </c>
      <c r="W27990" s="35" t="e">
        <f>VLOOKUP(V27990,LISTAS!$M$2:$N$18,2,0)</f>
        <v>#N/A</v>
      </c>
    </row>
    <row r="27991" spans="3:23">
      <c r="C27991" t="e">
        <f>VLOOKUP(B27991,LISTAS!A27949:B28016,2,0)</f>
        <v>#N/A</v>
      </c>
      <c r="W27991" s="35" t="e">
        <f>VLOOKUP(V27991,LISTAS!$M$2:$N$18,2,0)</f>
        <v>#N/A</v>
      </c>
    </row>
    <row r="27992" spans="3:23">
      <c r="C27992" t="e">
        <f>VLOOKUP(B27992,LISTAS!A27950:B28017,2,0)</f>
        <v>#N/A</v>
      </c>
      <c r="W27992" s="35" t="e">
        <f>VLOOKUP(V27992,LISTAS!$M$2:$N$18,2,0)</f>
        <v>#N/A</v>
      </c>
    </row>
    <row r="27993" spans="3:23">
      <c r="C27993" t="e">
        <f>VLOOKUP(B27993,LISTAS!A27951:B28018,2,0)</f>
        <v>#N/A</v>
      </c>
      <c r="W27993" s="35" t="e">
        <f>VLOOKUP(V27993,LISTAS!$M$2:$N$18,2,0)</f>
        <v>#N/A</v>
      </c>
    </row>
    <row r="27994" spans="3:23">
      <c r="C27994" t="e">
        <f>VLOOKUP(B27994,LISTAS!A27952:B28019,2,0)</f>
        <v>#N/A</v>
      </c>
      <c r="W27994" s="35" t="e">
        <f>VLOOKUP(V27994,LISTAS!$M$2:$N$18,2,0)</f>
        <v>#N/A</v>
      </c>
    </row>
    <row r="27995" spans="3:23">
      <c r="C27995" t="e">
        <f>VLOOKUP(B27995,LISTAS!A27953:B28020,2,0)</f>
        <v>#N/A</v>
      </c>
      <c r="W27995" s="35" t="e">
        <f>VLOOKUP(V27995,LISTAS!$M$2:$N$18,2,0)</f>
        <v>#N/A</v>
      </c>
    </row>
    <row r="27996" spans="3:23">
      <c r="C27996" t="e">
        <f>VLOOKUP(B27996,LISTAS!A27954:B28021,2,0)</f>
        <v>#N/A</v>
      </c>
      <c r="W27996" s="35" t="e">
        <f>VLOOKUP(V27996,LISTAS!$M$2:$N$18,2,0)</f>
        <v>#N/A</v>
      </c>
    </row>
    <row r="27997" spans="3:23">
      <c r="C27997" t="e">
        <f>VLOOKUP(B27997,LISTAS!A27955:B28022,2,0)</f>
        <v>#N/A</v>
      </c>
      <c r="W27997" s="35" t="e">
        <f>VLOOKUP(V27997,LISTAS!$M$2:$N$18,2,0)</f>
        <v>#N/A</v>
      </c>
    </row>
    <row r="27998" spans="3:23">
      <c r="C27998" t="e">
        <f>VLOOKUP(B27998,LISTAS!A27956:B28023,2,0)</f>
        <v>#N/A</v>
      </c>
      <c r="W27998" s="35" t="e">
        <f>VLOOKUP(V27998,LISTAS!$M$2:$N$18,2,0)</f>
        <v>#N/A</v>
      </c>
    </row>
    <row r="27999" spans="3:23">
      <c r="C27999" t="e">
        <f>VLOOKUP(B27999,LISTAS!A27957:B28024,2,0)</f>
        <v>#N/A</v>
      </c>
      <c r="W27999" s="35" t="e">
        <f>VLOOKUP(V27999,LISTAS!$M$2:$N$18,2,0)</f>
        <v>#N/A</v>
      </c>
    </row>
    <row r="28000" spans="3:23">
      <c r="C28000" t="e">
        <f>VLOOKUP(B28000,LISTAS!A27958:B28025,2,0)</f>
        <v>#N/A</v>
      </c>
      <c r="W28000" s="35" t="e">
        <f>VLOOKUP(V28000,LISTAS!$M$2:$N$18,2,0)</f>
        <v>#N/A</v>
      </c>
    </row>
    <row r="28001" spans="3:23">
      <c r="C28001" t="e">
        <f>VLOOKUP(B28001,LISTAS!A27959:B28026,2,0)</f>
        <v>#N/A</v>
      </c>
      <c r="W28001" s="35" t="e">
        <f>VLOOKUP(V28001,LISTAS!$M$2:$N$18,2,0)</f>
        <v>#N/A</v>
      </c>
    </row>
    <row r="28002" spans="3:23">
      <c r="C28002" t="e">
        <f>VLOOKUP(B28002,LISTAS!A27960:B28027,2,0)</f>
        <v>#N/A</v>
      </c>
      <c r="W28002" s="35" t="e">
        <f>VLOOKUP(V28002,LISTAS!$M$2:$N$18,2,0)</f>
        <v>#N/A</v>
      </c>
    </row>
    <row r="28003" spans="3:23">
      <c r="C28003" t="e">
        <f>VLOOKUP(B28003,LISTAS!A27961:B28028,2,0)</f>
        <v>#N/A</v>
      </c>
      <c r="W28003" s="35" t="e">
        <f>VLOOKUP(V28003,LISTAS!$M$2:$N$18,2,0)</f>
        <v>#N/A</v>
      </c>
    </row>
    <row r="28004" spans="3:23">
      <c r="C28004" t="e">
        <f>VLOOKUP(B28004,LISTAS!A27962:B28029,2,0)</f>
        <v>#N/A</v>
      </c>
      <c r="W28004" s="35" t="e">
        <f>VLOOKUP(V28004,LISTAS!$M$2:$N$18,2,0)</f>
        <v>#N/A</v>
      </c>
    </row>
    <row r="28005" spans="3:23">
      <c r="C28005" t="e">
        <f>VLOOKUP(B28005,LISTAS!A27963:B28030,2,0)</f>
        <v>#N/A</v>
      </c>
      <c r="W28005" s="35" t="e">
        <f>VLOOKUP(V28005,LISTAS!$M$2:$N$18,2,0)</f>
        <v>#N/A</v>
      </c>
    </row>
    <row r="28006" spans="3:23">
      <c r="C28006" t="e">
        <f>VLOOKUP(B28006,LISTAS!A27964:B28031,2,0)</f>
        <v>#N/A</v>
      </c>
      <c r="W28006" s="35" t="e">
        <f>VLOOKUP(V28006,LISTAS!$M$2:$N$18,2,0)</f>
        <v>#N/A</v>
      </c>
    </row>
    <row r="28007" spans="3:23">
      <c r="C28007" t="e">
        <f>VLOOKUP(B28007,LISTAS!A27965:B28032,2,0)</f>
        <v>#N/A</v>
      </c>
      <c r="W28007" s="35" t="e">
        <f>VLOOKUP(V28007,LISTAS!$M$2:$N$18,2,0)</f>
        <v>#N/A</v>
      </c>
    </row>
    <row r="28008" spans="3:23">
      <c r="C28008" t="e">
        <f>VLOOKUP(B28008,LISTAS!A27966:B28033,2,0)</f>
        <v>#N/A</v>
      </c>
      <c r="W28008" s="35" t="e">
        <f>VLOOKUP(V28008,LISTAS!$M$2:$N$18,2,0)</f>
        <v>#N/A</v>
      </c>
    </row>
    <row r="28009" spans="3:23">
      <c r="C28009" t="e">
        <f>VLOOKUP(B28009,LISTAS!A27967:B28034,2,0)</f>
        <v>#N/A</v>
      </c>
      <c r="W28009" s="35" t="e">
        <f>VLOOKUP(V28009,LISTAS!$M$2:$N$18,2,0)</f>
        <v>#N/A</v>
      </c>
    </row>
    <row r="28010" spans="3:23">
      <c r="C28010" t="e">
        <f>VLOOKUP(B28010,LISTAS!A27968:B28035,2,0)</f>
        <v>#N/A</v>
      </c>
      <c r="W28010" s="35" t="e">
        <f>VLOOKUP(V28010,LISTAS!$M$2:$N$18,2,0)</f>
        <v>#N/A</v>
      </c>
    </row>
    <row r="28011" spans="3:23">
      <c r="C28011" t="e">
        <f>VLOOKUP(B28011,LISTAS!A27969:B28036,2,0)</f>
        <v>#N/A</v>
      </c>
      <c r="W28011" s="35" t="e">
        <f>VLOOKUP(V28011,LISTAS!$M$2:$N$18,2,0)</f>
        <v>#N/A</v>
      </c>
    </row>
    <row r="28012" spans="3:23">
      <c r="C28012" t="e">
        <f>VLOOKUP(B28012,LISTAS!A27970:B28037,2,0)</f>
        <v>#N/A</v>
      </c>
      <c r="W28012" s="35" t="e">
        <f>VLOOKUP(V28012,LISTAS!$M$2:$N$18,2,0)</f>
        <v>#N/A</v>
      </c>
    </row>
    <row r="28013" spans="3:23">
      <c r="C28013" t="e">
        <f>VLOOKUP(B28013,LISTAS!A27971:B28038,2,0)</f>
        <v>#N/A</v>
      </c>
      <c r="W28013" s="35" t="e">
        <f>VLOOKUP(V28013,LISTAS!$M$2:$N$18,2,0)</f>
        <v>#N/A</v>
      </c>
    </row>
    <row r="28014" spans="3:23">
      <c r="C28014" t="e">
        <f>VLOOKUP(B28014,LISTAS!A27972:B28039,2,0)</f>
        <v>#N/A</v>
      </c>
      <c r="W28014" s="35" t="e">
        <f>VLOOKUP(V28014,LISTAS!$M$2:$N$18,2,0)</f>
        <v>#N/A</v>
      </c>
    </row>
    <row r="28015" spans="3:23">
      <c r="C28015" t="e">
        <f>VLOOKUP(B28015,LISTAS!A27973:B28040,2,0)</f>
        <v>#N/A</v>
      </c>
      <c r="W28015" s="35" t="e">
        <f>VLOOKUP(V28015,LISTAS!$M$2:$N$18,2,0)</f>
        <v>#N/A</v>
      </c>
    </row>
    <row r="28016" spans="3:23">
      <c r="C28016" t="e">
        <f>VLOOKUP(B28016,LISTAS!A27974:B28041,2,0)</f>
        <v>#N/A</v>
      </c>
      <c r="W28016" s="35" t="e">
        <f>VLOOKUP(V28016,LISTAS!$M$2:$N$18,2,0)</f>
        <v>#N/A</v>
      </c>
    </row>
    <row r="28017" spans="3:23">
      <c r="C28017" t="e">
        <f>VLOOKUP(B28017,LISTAS!A27975:B28042,2,0)</f>
        <v>#N/A</v>
      </c>
      <c r="W28017" s="35" t="e">
        <f>VLOOKUP(V28017,LISTAS!$M$2:$N$18,2,0)</f>
        <v>#N/A</v>
      </c>
    </row>
    <row r="28018" spans="3:23">
      <c r="C28018" t="e">
        <f>VLOOKUP(B28018,LISTAS!A27976:B28043,2,0)</f>
        <v>#N/A</v>
      </c>
      <c r="W28018" s="35" t="e">
        <f>VLOOKUP(V28018,LISTAS!$M$2:$N$18,2,0)</f>
        <v>#N/A</v>
      </c>
    </row>
    <row r="28019" spans="3:23">
      <c r="C28019" t="e">
        <f>VLOOKUP(B28019,LISTAS!A27977:B28044,2,0)</f>
        <v>#N/A</v>
      </c>
      <c r="W28019" s="35" t="e">
        <f>VLOOKUP(V28019,LISTAS!$M$2:$N$18,2,0)</f>
        <v>#N/A</v>
      </c>
    </row>
    <row r="28020" spans="3:23">
      <c r="C28020" t="e">
        <f>VLOOKUP(B28020,LISTAS!A27978:B28045,2,0)</f>
        <v>#N/A</v>
      </c>
      <c r="W28020" s="35" t="e">
        <f>VLOOKUP(V28020,LISTAS!$M$2:$N$18,2,0)</f>
        <v>#N/A</v>
      </c>
    </row>
    <row r="28021" spans="3:23">
      <c r="C28021" t="e">
        <f>VLOOKUP(B28021,LISTAS!A27979:B28046,2,0)</f>
        <v>#N/A</v>
      </c>
      <c r="W28021" s="35" t="e">
        <f>VLOOKUP(V28021,LISTAS!$M$2:$N$18,2,0)</f>
        <v>#N/A</v>
      </c>
    </row>
    <row r="28022" spans="3:23">
      <c r="C28022" t="e">
        <f>VLOOKUP(B28022,LISTAS!A27980:B28047,2,0)</f>
        <v>#N/A</v>
      </c>
      <c r="W28022" s="35" t="e">
        <f>VLOOKUP(V28022,LISTAS!$M$2:$N$18,2,0)</f>
        <v>#N/A</v>
      </c>
    </row>
    <row r="28023" spans="3:23">
      <c r="C28023" t="e">
        <f>VLOOKUP(B28023,LISTAS!A27981:B28048,2,0)</f>
        <v>#N/A</v>
      </c>
      <c r="W28023" s="35" t="e">
        <f>VLOOKUP(V28023,LISTAS!$M$2:$N$18,2,0)</f>
        <v>#N/A</v>
      </c>
    </row>
    <row r="28024" spans="3:23">
      <c r="C28024" t="e">
        <f>VLOOKUP(B28024,LISTAS!A27982:B28049,2,0)</f>
        <v>#N/A</v>
      </c>
      <c r="W28024" s="35" t="e">
        <f>VLOOKUP(V28024,LISTAS!$M$2:$N$18,2,0)</f>
        <v>#N/A</v>
      </c>
    </row>
    <row r="28025" spans="3:23">
      <c r="C28025" t="e">
        <f>VLOOKUP(B28025,LISTAS!A27983:B28050,2,0)</f>
        <v>#N/A</v>
      </c>
      <c r="W28025" s="35" t="e">
        <f>VLOOKUP(V28025,LISTAS!$M$2:$N$18,2,0)</f>
        <v>#N/A</v>
      </c>
    </row>
    <row r="28026" spans="3:23">
      <c r="C28026" t="e">
        <f>VLOOKUP(B28026,LISTAS!A27984:B28051,2,0)</f>
        <v>#N/A</v>
      </c>
      <c r="W28026" s="35" t="e">
        <f>VLOOKUP(V28026,LISTAS!$M$2:$N$18,2,0)</f>
        <v>#N/A</v>
      </c>
    </row>
    <row r="28027" spans="3:23">
      <c r="C28027" t="e">
        <f>VLOOKUP(B28027,LISTAS!A27985:B28052,2,0)</f>
        <v>#N/A</v>
      </c>
      <c r="W28027" s="35" t="e">
        <f>VLOOKUP(V28027,LISTAS!$M$2:$N$18,2,0)</f>
        <v>#N/A</v>
      </c>
    </row>
    <row r="28028" spans="3:23">
      <c r="C28028" t="e">
        <f>VLOOKUP(B28028,LISTAS!A27986:B28053,2,0)</f>
        <v>#N/A</v>
      </c>
      <c r="W28028" s="35" t="e">
        <f>VLOOKUP(V28028,LISTAS!$M$2:$N$18,2,0)</f>
        <v>#N/A</v>
      </c>
    </row>
    <row r="28029" spans="3:23">
      <c r="C28029" t="e">
        <f>VLOOKUP(B28029,LISTAS!A27987:B28054,2,0)</f>
        <v>#N/A</v>
      </c>
      <c r="W28029" s="35" t="e">
        <f>VLOOKUP(V28029,LISTAS!$M$2:$N$18,2,0)</f>
        <v>#N/A</v>
      </c>
    </row>
    <row r="28030" spans="3:23">
      <c r="C28030" t="e">
        <f>VLOOKUP(B28030,LISTAS!A27988:B28055,2,0)</f>
        <v>#N/A</v>
      </c>
      <c r="W28030" s="35" t="e">
        <f>VLOOKUP(V28030,LISTAS!$M$2:$N$18,2,0)</f>
        <v>#N/A</v>
      </c>
    </row>
    <row r="28031" spans="3:23">
      <c r="C28031" t="e">
        <f>VLOOKUP(B28031,LISTAS!A27989:B28056,2,0)</f>
        <v>#N/A</v>
      </c>
      <c r="W28031" s="35" t="e">
        <f>VLOOKUP(V28031,LISTAS!$M$2:$N$18,2,0)</f>
        <v>#N/A</v>
      </c>
    </row>
    <row r="28032" spans="3:23">
      <c r="C28032" t="e">
        <f>VLOOKUP(B28032,LISTAS!A27990:B28057,2,0)</f>
        <v>#N/A</v>
      </c>
      <c r="W28032" s="35" t="e">
        <f>VLOOKUP(V28032,LISTAS!$M$2:$N$18,2,0)</f>
        <v>#N/A</v>
      </c>
    </row>
    <row r="28033" spans="3:23">
      <c r="C28033" t="e">
        <f>VLOOKUP(B28033,LISTAS!A27991:B28058,2,0)</f>
        <v>#N/A</v>
      </c>
      <c r="W28033" s="35" t="e">
        <f>VLOOKUP(V28033,LISTAS!$M$2:$N$18,2,0)</f>
        <v>#N/A</v>
      </c>
    </row>
    <row r="28034" spans="3:23">
      <c r="C28034" t="e">
        <f>VLOOKUP(B28034,LISTAS!A27992:B28059,2,0)</f>
        <v>#N/A</v>
      </c>
      <c r="W28034" s="35" t="e">
        <f>VLOOKUP(V28034,LISTAS!$M$2:$N$18,2,0)</f>
        <v>#N/A</v>
      </c>
    </row>
    <row r="28035" spans="3:23">
      <c r="C28035" t="e">
        <f>VLOOKUP(B28035,LISTAS!A27993:B28060,2,0)</f>
        <v>#N/A</v>
      </c>
      <c r="W28035" s="35" t="e">
        <f>VLOOKUP(V28035,LISTAS!$M$2:$N$18,2,0)</f>
        <v>#N/A</v>
      </c>
    </row>
    <row r="28036" spans="3:23">
      <c r="C28036" t="e">
        <f>VLOOKUP(B28036,LISTAS!A27994:B28061,2,0)</f>
        <v>#N/A</v>
      </c>
      <c r="W28036" s="35" t="e">
        <f>VLOOKUP(V28036,LISTAS!$M$2:$N$18,2,0)</f>
        <v>#N/A</v>
      </c>
    </row>
    <row r="28037" spans="3:23">
      <c r="C28037" t="e">
        <f>VLOOKUP(B28037,LISTAS!A27995:B28062,2,0)</f>
        <v>#N/A</v>
      </c>
      <c r="W28037" s="35" t="e">
        <f>VLOOKUP(V28037,LISTAS!$M$2:$N$18,2,0)</f>
        <v>#N/A</v>
      </c>
    </row>
    <row r="28038" spans="3:23">
      <c r="C28038" t="e">
        <f>VLOOKUP(B28038,LISTAS!A27996:B28063,2,0)</f>
        <v>#N/A</v>
      </c>
      <c r="W28038" s="35" t="e">
        <f>VLOOKUP(V28038,LISTAS!$M$2:$N$18,2,0)</f>
        <v>#N/A</v>
      </c>
    </row>
    <row r="28039" spans="3:23">
      <c r="C28039" t="e">
        <f>VLOOKUP(B28039,LISTAS!A27997:B28064,2,0)</f>
        <v>#N/A</v>
      </c>
      <c r="W28039" s="35" t="e">
        <f>VLOOKUP(V28039,LISTAS!$M$2:$N$18,2,0)</f>
        <v>#N/A</v>
      </c>
    </row>
    <row r="28040" spans="3:23">
      <c r="C28040" t="e">
        <f>VLOOKUP(B28040,LISTAS!A27998:B28065,2,0)</f>
        <v>#N/A</v>
      </c>
      <c r="W28040" s="35" t="e">
        <f>VLOOKUP(V28040,LISTAS!$M$2:$N$18,2,0)</f>
        <v>#N/A</v>
      </c>
    </row>
    <row r="28041" spans="3:23">
      <c r="C28041" t="e">
        <f>VLOOKUP(B28041,LISTAS!A27999:B28066,2,0)</f>
        <v>#N/A</v>
      </c>
      <c r="W28041" s="35" t="e">
        <f>VLOOKUP(V28041,LISTAS!$M$2:$N$18,2,0)</f>
        <v>#N/A</v>
      </c>
    </row>
    <row r="28042" spans="3:23">
      <c r="C28042" t="e">
        <f>VLOOKUP(B28042,LISTAS!A28000:B28067,2,0)</f>
        <v>#N/A</v>
      </c>
      <c r="W28042" s="35" t="e">
        <f>VLOOKUP(V28042,LISTAS!$M$2:$N$18,2,0)</f>
        <v>#N/A</v>
      </c>
    </row>
    <row r="28043" spans="3:23">
      <c r="C28043" t="e">
        <f>VLOOKUP(B28043,LISTAS!A28001:B28068,2,0)</f>
        <v>#N/A</v>
      </c>
      <c r="W28043" s="35" t="e">
        <f>VLOOKUP(V28043,LISTAS!$M$2:$N$18,2,0)</f>
        <v>#N/A</v>
      </c>
    </row>
    <row r="28044" spans="3:23">
      <c r="C28044" t="e">
        <f>VLOOKUP(B28044,LISTAS!A28002:B28069,2,0)</f>
        <v>#N/A</v>
      </c>
      <c r="W28044" s="35" t="e">
        <f>VLOOKUP(V28044,LISTAS!$M$2:$N$18,2,0)</f>
        <v>#N/A</v>
      </c>
    </row>
    <row r="28045" spans="3:23">
      <c r="C28045" t="e">
        <f>VLOOKUP(B28045,LISTAS!A28003:B28070,2,0)</f>
        <v>#N/A</v>
      </c>
      <c r="W28045" s="35" t="e">
        <f>VLOOKUP(V28045,LISTAS!$M$2:$N$18,2,0)</f>
        <v>#N/A</v>
      </c>
    </row>
    <row r="28046" spans="3:23">
      <c r="C28046" t="e">
        <f>VLOOKUP(B28046,LISTAS!A28004:B28071,2,0)</f>
        <v>#N/A</v>
      </c>
      <c r="W28046" s="35" t="e">
        <f>VLOOKUP(V28046,LISTAS!$M$2:$N$18,2,0)</f>
        <v>#N/A</v>
      </c>
    </row>
    <row r="28047" spans="3:23">
      <c r="C28047" t="e">
        <f>VLOOKUP(B28047,LISTAS!A28005:B28072,2,0)</f>
        <v>#N/A</v>
      </c>
      <c r="W28047" s="35" t="e">
        <f>VLOOKUP(V28047,LISTAS!$M$2:$N$18,2,0)</f>
        <v>#N/A</v>
      </c>
    </row>
    <row r="28048" spans="3:23">
      <c r="C28048" t="e">
        <f>VLOOKUP(B28048,LISTAS!A28006:B28073,2,0)</f>
        <v>#N/A</v>
      </c>
      <c r="W28048" s="35" t="e">
        <f>VLOOKUP(V28048,LISTAS!$M$2:$N$18,2,0)</f>
        <v>#N/A</v>
      </c>
    </row>
    <row r="28049" spans="3:23">
      <c r="C28049" t="e">
        <f>VLOOKUP(B28049,LISTAS!A28007:B28074,2,0)</f>
        <v>#N/A</v>
      </c>
      <c r="W28049" s="35" t="e">
        <f>VLOOKUP(V28049,LISTAS!$M$2:$N$18,2,0)</f>
        <v>#N/A</v>
      </c>
    </row>
    <row r="28050" spans="3:23">
      <c r="C28050" t="e">
        <f>VLOOKUP(B28050,LISTAS!A28008:B28075,2,0)</f>
        <v>#N/A</v>
      </c>
      <c r="W28050" s="35" t="e">
        <f>VLOOKUP(V28050,LISTAS!$M$2:$N$18,2,0)</f>
        <v>#N/A</v>
      </c>
    </row>
    <row r="28051" spans="3:23">
      <c r="C28051" t="e">
        <f>VLOOKUP(B28051,LISTAS!A28009:B28076,2,0)</f>
        <v>#N/A</v>
      </c>
      <c r="W28051" s="35" t="e">
        <f>VLOOKUP(V28051,LISTAS!$M$2:$N$18,2,0)</f>
        <v>#N/A</v>
      </c>
    </row>
    <row r="28052" spans="3:23">
      <c r="C28052" t="e">
        <f>VLOOKUP(B28052,LISTAS!A28010:B28077,2,0)</f>
        <v>#N/A</v>
      </c>
      <c r="W28052" s="35" t="e">
        <f>VLOOKUP(V28052,LISTAS!$M$2:$N$18,2,0)</f>
        <v>#N/A</v>
      </c>
    </row>
    <row r="28053" spans="3:23">
      <c r="C28053" t="e">
        <f>VLOOKUP(B28053,LISTAS!A28011:B28078,2,0)</f>
        <v>#N/A</v>
      </c>
      <c r="W28053" s="35" t="e">
        <f>VLOOKUP(V28053,LISTAS!$M$2:$N$18,2,0)</f>
        <v>#N/A</v>
      </c>
    </row>
    <row r="28054" spans="3:23">
      <c r="C28054" t="e">
        <f>VLOOKUP(B28054,LISTAS!A28012:B28079,2,0)</f>
        <v>#N/A</v>
      </c>
      <c r="W28054" s="35" t="e">
        <f>VLOOKUP(V28054,LISTAS!$M$2:$N$18,2,0)</f>
        <v>#N/A</v>
      </c>
    </row>
    <row r="28055" spans="3:23">
      <c r="C28055" t="e">
        <f>VLOOKUP(B28055,LISTAS!A28013:B28080,2,0)</f>
        <v>#N/A</v>
      </c>
      <c r="W28055" s="35" t="e">
        <f>VLOOKUP(V28055,LISTAS!$M$2:$N$18,2,0)</f>
        <v>#N/A</v>
      </c>
    </row>
    <row r="28056" spans="3:23">
      <c r="C28056" t="e">
        <f>VLOOKUP(B28056,LISTAS!A28014:B28081,2,0)</f>
        <v>#N/A</v>
      </c>
      <c r="W28056" s="35" t="e">
        <f>VLOOKUP(V28056,LISTAS!$M$2:$N$18,2,0)</f>
        <v>#N/A</v>
      </c>
    </row>
    <row r="28057" spans="3:23">
      <c r="C28057" t="e">
        <f>VLOOKUP(B28057,LISTAS!A28015:B28082,2,0)</f>
        <v>#N/A</v>
      </c>
      <c r="W28057" s="35" t="e">
        <f>VLOOKUP(V28057,LISTAS!$M$2:$N$18,2,0)</f>
        <v>#N/A</v>
      </c>
    </row>
    <row r="28058" spans="3:23">
      <c r="C28058" t="e">
        <f>VLOOKUP(B28058,LISTAS!A28016:B28083,2,0)</f>
        <v>#N/A</v>
      </c>
      <c r="W28058" s="35" t="e">
        <f>VLOOKUP(V28058,LISTAS!$M$2:$N$18,2,0)</f>
        <v>#N/A</v>
      </c>
    </row>
    <row r="28059" spans="3:23">
      <c r="C28059" t="e">
        <f>VLOOKUP(B28059,LISTAS!A28017:B28084,2,0)</f>
        <v>#N/A</v>
      </c>
      <c r="W28059" s="35" t="e">
        <f>VLOOKUP(V28059,LISTAS!$M$2:$N$18,2,0)</f>
        <v>#N/A</v>
      </c>
    </row>
    <row r="28060" spans="3:23">
      <c r="C28060" t="e">
        <f>VLOOKUP(B28060,LISTAS!A28018:B28085,2,0)</f>
        <v>#N/A</v>
      </c>
      <c r="W28060" s="35" t="e">
        <f>VLOOKUP(V28060,LISTAS!$M$2:$N$18,2,0)</f>
        <v>#N/A</v>
      </c>
    </row>
    <row r="28061" spans="3:23">
      <c r="C28061" t="e">
        <f>VLOOKUP(B28061,LISTAS!A28019:B28086,2,0)</f>
        <v>#N/A</v>
      </c>
      <c r="W28061" s="35" t="e">
        <f>VLOOKUP(V28061,LISTAS!$M$2:$N$18,2,0)</f>
        <v>#N/A</v>
      </c>
    </row>
    <row r="28062" spans="3:23">
      <c r="C28062" t="e">
        <f>VLOOKUP(B28062,LISTAS!A28020:B28087,2,0)</f>
        <v>#N/A</v>
      </c>
      <c r="W28062" s="35" t="e">
        <f>VLOOKUP(V28062,LISTAS!$M$2:$N$18,2,0)</f>
        <v>#N/A</v>
      </c>
    </row>
    <row r="28063" spans="3:23">
      <c r="C28063" t="e">
        <f>VLOOKUP(B28063,LISTAS!A28021:B28088,2,0)</f>
        <v>#N/A</v>
      </c>
      <c r="W28063" s="35" t="e">
        <f>VLOOKUP(V28063,LISTAS!$M$2:$N$18,2,0)</f>
        <v>#N/A</v>
      </c>
    </row>
    <row r="28064" spans="3:23">
      <c r="C28064" t="e">
        <f>VLOOKUP(B28064,LISTAS!A28022:B28089,2,0)</f>
        <v>#N/A</v>
      </c>
      <c r="W28064" s="35" t="e">
        <f>VLOOKUP(V28064,LISTAS!$M$2:$N$18,2,0)</f>
        <v>#N/A</v>
      </c>
    </row>
    <row r="28065" spans="3:23">
      <c r="C28065" t="e">
        <f>VLOOKUP(B28065,LISTAS!A28023:B28090,2,0)</f>
        <v>#N/A</v>
      </c>
      <c r="W28065" s="35" t="e">
        <f>VLOOKUP(V28065,LISTAS!$M$2:$N$18,2,0)</f>
        <v>#N/A</v>
      </c>
    </row>
    <row r="28066" spans="3:23">
      <c r="C28066" t="e">
        <f>VLOOKUP(B28066,LISTAS!A28024:B28091,2,0)</f>
        <v>#N/A</v>
      </c>
      <c r="W28066" s="35" t="e">
        <f>VLOOKUP(V28066,LISTAS!$M$2:$N$18,2,0)</f>
        <v>#N/A</v>
      </c>
    </row>
    <row r="28067" spans="3:23">
      <c r="C28067" t="e">
        <f>VLOOKUP(B28067,LISTAS!A28025:B28092,2,0)</f>
        <v>#N/A</v>
      </c>
      <c r="W28067" s="35" t="e">
        <f>VLOOKUP(V28067,LISTAS!$M$2:$N$18,2,0)</f>
        <v>#N/A</v>
      </c>
    </row>
    <row r="28068" spans="3:23">
      <c r="C28068" t="e">
        <f>VLOOKUP(B28068,LISTAS!A28026:B28093,2,0)</f>
        <v>#N/A</v>
      </c>
      <c r="W28068" s="35" t="e">
        <f>VLOOKUP(V28068,LISTAS!$M$2:$N$18,2,0)</f>
        <v>#N/A</v>
      </c>
    </row>
    <row r="28069" spans="3:23">
      <c r="C28069" t="e">
        <f>VLOOKUP(B28069,LISTAS!A28027:B28094,2,0)</f>
        <v>#N/A</v>
      </c>
      <c r="W28069" s="35" t="e">
        <f>VLOOKUP(V28069,LISTAS!$M$2:$N$18,2,0)</f>
        <v>#N/A</v>
      </c>
    </row>
    <row r="28070" spans="3:23">
      <c r="C28070" t="e">
        <f>VLOOKUP(B28070,LISTAS!A28028:B28095,2,0)</f>
        <v>#N/A</v>
      </c>
      <c r="W28070" s="35" t="e">
        <f>VLOOKUP(V28070,LISTAS!$M$2:$N$18,2,0)</f>
        <v>#N/A</v>
      </c>
    </row>
    <row r="28071" spans="3:23">
      <c r="C28071" t="e">
        <f>VLOOKUP(B28071,LISTAS!A28029:B28096,2,0)</f>
        <v>#N/A</v>
      </c>
      <c r="W28071" s="35" t="e">
        <f>VLOOKUP(V28071,LISTAS!$M$2:$N$18,2,0)</f>
        <v>#N/A</v>
      </c>
    </row>
    <row r="28072" spans="3:23">
      <c r="C28072" t="e">
        <f>VLOOKUP(B28072,LISTAS!A28030:B28097,2,0)</f>
        <v>#N/A</v>
      </c>
      <c r="W28072" s="35" t="e">
        <f>VLOOKUP(V28072,LISTAS!$M$2:$N$18,2,0)</f>
        <v>#N/A</v>
      </c>
    </row>
    <row r="28073" spans="3:23">
      <c r="C28073" t="e">
        <f>VLOOKUP(B28073,LISTAS!A28031:B28098,2,0)</f>
        <v>#N/A</v>
      </c>
      <c r="W28073" s="35" t="e">
        <f>VLOOKUP(V28073,LISTAS!$M$2:$N$18,2,0)</f>
        <v>#N/A</v>
      </c>
    </row>
    <row r="28074" spans="3:23">
      <c r="C28074" t="e">
        <f>VLOOKUP(B28074,LISTAS!A28032:B28099,2,0)</f>
        <v>#N/A</v>
      </c>
      <c r="W28074" s="35" t="e">
        <f>VLOOKUP(V28074,LISTAS!$M$2:$N$18,2,0)</f>
        <v>#N/A</v>
      </c>
    </row>
    <row r="28075" spans="3:23">
      <c r="C28075" t="e">
        <f>VLOOKUP(B28075,LISTAS!A28033:B28100,2,0)</f>
        <v>#N/A</v>
      </c>
      <c r="W28075" s="35" t="e">
        <f>VLOOKUP(V28075,LISTAS!$M$2:$N$18,2,0)</f>
        <v>#N/A</v>
      </c>
    </row>
    <row r="28076" spans="3:23">
      <c r="C28076" t="e">
        <f>VLOOKUP(B28076,LISTAS!A28034:B28101,2,0)</f>
        <v>#N/A</v>
      </c>
      <c r="W28076" s="35" t="e">
        <f>VLOOKUP(V28076,LISTAS!$M$2:$N$18,2,0)</f>
        <v>#N/A</v>
      </c>
    </row>
    <row r="28077" spans="3:23">
      <c r="C28077" t="e">
        <f>VLOOKUP(B28077,LISTAS!A28035:B28102,2,0)</f>
        <v>#N/A</v>
      </c>
      <c r="W28077" s="35" t="e">
        <f>VLOOKUP(V28077,LISTAS!$M$2:$N$18,2,0)</f>
        <v>#N/A</v>
      </c>
    </row>
    <row r="28078" spans="3:23">
      <c r="C28078" t="e">
        <f>VLOOKUP(B28078,LISTAS!A28036:B28103,2,0)</f>
        <v>#N/A</v>
      </c>
      <c r="W28078" s="35" t="e">
        <f>VLOOKUP(V28078,LISTAS!$M$2:$N$18,2,0)</f>
        <v>#N/A</v>
      </c>
    </row>
    <row r="28079" spans="3:23">
      <c r="C28079" t="e">
        <f>VLOOKUP(B28079,LISTAS!A28037:B28104,2,0)</f>
        <v>#N/A</v>
      </c>
      <c r="W28079" s="35" t="e">
        <f>VLOOKUP(V28079,LISTAS!$M$2:$N$18,2,0)</f>
        <v>#N/A</v>
      </c>
    </row>
    <row r="28080" spans="3:23">
      <c r="C28080" t="e">
        <f>VLOOKUP(B28080,LISTAS!A28038:B28105,2,0)</f>
        <v>#N/A</v>
      </c>
      <c r="W28080" s="35" t="e">
        <f>VLOOKUP(V28080,LISTAS!$M$2:$N$18,2,0)</f>
        <v>#N/A</v>
      </c>
    </row>
    <row r="28081" spans="3:23">
      <c r="C28081" t="e">
        <f>VLOOKUP(B28081,LISTAS!A28039:B28106,2,0)</f>
        <v>#N/A</v>
      </c>
      <c r="W28081" s="35" t="e">
        <f>VLOOKUP(V28081,LISTAS!$M$2:$N$18,2,0)</f>
        <v>#N/A</v>
      </c>
    </row>
    <row r="28082" spans="3:23">
      <c r="C28082" t="e">
        <f>VLOOKUP(B28082,LISTAS!A28040:B28107,2,0)</f>
        <v>#N/A</v>
      </c>
      <c r="W28082" s="35" t="e">
        <f>VLOOKUP(V28082,LISTAS!$M$2:$N$18,2,0)</f>
        <v>#N/A</v>
      </c>
    </row>
    <row r="28083" spans="3:23">
      <c r="C28083" t="e">
        <f>VLOOKUP(B28083,LISTAS!A28041:B28108,2,0)</f>
        <v>#N/A</v>
      </c>
      <c r="W28083" s="35" t="e">
        <f>VLOOKUP(V28083,LISTAS!$M$2:$N$18,2,0)</f>
        <v>#N/A</v>
      </c>
    </row>
    <row r="28084" spans="3:23">
      <c r="C28084" t="e">
        <f>VLOOKUP(B28084,LISTAS!A28042:B28109,2,0)</f>
        <v>#N/A</v>
      </c>
      <c r="W28084" s="35" t="e">
        <f>VLOOKUP(V28084,LISTAS!$M$2:$N$18,2,0)</f>
        <v>#N/A</v>
      </c>
    </row>
    <row r="28085" spans="3:23">
      <c r="C28085" t="e">
        <f>VLOOKUP(B28085,LISTAS!A28043:B28110,2,0)</f>
        <v>#N/A</v>
      </c>
      <c r="W28085" s="35" t="e">
        <f>VLOOKUP(V28085,LISTAS!$M$2:$N$18,2,0)</f>
        <v>#N/A</v>
      </c>
    </row>
    <row r="28086" spans="3:23">
      <c r="C28086" t="e">
        <f>VLOOKUP(B28086,LISTAS!A28044:B28111,2,0)</f>
        <v>#N/A</v>
      </c>
      <c r="W28086" s="35" t="e">
        <f>VLOOKUP(V28086,LISTAS!$M$2:$N$18,2,0)</f>
        <v>#N/A</v>
      </c>
    </row>
    <row r="28087" spans="3:23">
      <c r="C28087" t="e">
        <f>VLOOKUP(B28087,LISTAS!A28045:B28112,2,0)</f>
        <v>#N/A</v>
      </c>
      <c r="W28087" s="35" t="e">
        <f>VLOOKUP(V28087,LISTAS!$M$2:$N$18,2,0)</f>
        <v>#N/A</v>
      </c>
    </row>
    <row r="28088" spans="3:23">
      <c r="C28088" t="e">
        <f>VLOOKUP(B28088,LISTAS!A28046:B28113,2,0)</f>
        <v>#N/A</v>
      </c>
      <c r="W28088" s="35" t="e">
        <f>VLOOKUP(V28088,LISTAS!$M$2:$N$18,2,0)</f>
        <v>#N/A</v>
      </c>
    </row>
    <row r="28089" spans="3:23">
      <c r="C28089" t="e">
        <f>VLOOKUP(B28089,LISTAS!A28047:B28114,2,0)</f>
        <v>#N/A</v>
      </c>
      <c r="W28089" s="35" t="e">
        <f>VLOOKUP(V28089,LISTAS!$M$2:$N$18,2,0)</f>
        <v>#N/A</v>
      </c>
    </row>
    <row r="28090" spans="3:23">
      <c r="C28090" t="e">
        <f>VLOOKUP(B28090,LISTAS!A28048:B28115,2,0)</f>
        <v>#N/A</v>
      </c>
      <c r="W28090" s="35" t="e">
        <f>VLOOKUP(V28090,LISTAS!$M$2:$N$18,2,0)</f>
        <v>#N/A</v>
      </c>
    </row>
    <row r="28091" spans="3:23">
      <c r="C28091" t="e">
        <f>VLOOKUP(B28091,LISTAS!A28049:B28116,2,0)</f>
        <v>#N/A</v>
      </c>
      <c r="W28091" s="35" t="e">
        <f>VLOOKUP(V28091,LISTAS!$M$2:$N$18,2,0)</f>
        <v>#N/A</v>
      </c>
    </row>
    <row r="28092" spans="3:23">
      <c r="C28092" t="e">
        <f>VLOOKUP(B28092,LISTAS!A28050:B28117,2,0)</f>
        <v>#N/A</v>
      </c>
      <c r="W28092" s="35" t="e">
        <f>VLOOKUP(V28092,LISTAS!$M$2:$N$18,2,0)</f>
        <v>#N/A</v>
      </c>
    </row>
    <row r="28093" spans="3:23">
      <c r="C28093" t="e">
        <f>VLOOKUP(B28093,LISTAS!A28051:B28118,2,0)</f>
        <v>#N/A</v>
      </c>
      <c r="W28093" s="35" t="e">
        <f>VLOOKUP(V28093,LISTAS!$M$2:$N$18,2,0)</f>
        <v>#N/A</v>
      </c>
    </row>
    <row r="28094" spans="3:23">
      <c r="C28094" t="e">
        <f>VLOOKUP(B28094,LISTAS!A28052:B28119,2,0)</f>
        <v>#N/A</v>
      </c>
      <c r="W28094" s="35" t="e">
        <f>VLOOKUP(V28094,LISTAS!$M$2:$N$18,2,0)</f>
        <v>#N/A</v>
      </c>
    </row>
    <row r="28095" spans="3:23">
      <c r="C28095" t="e">
        <f>VLOOKUP(B28095,LISTAS!A28053:B28120,2,0)</f>
        <v>#N/A</v>
      </c>
      <c r="W28095" s="35" t="e">
        <f>VLOOKUP(V28095,LISTAS!$M$2:$N$18,2,0)</f>
        <v>#N/A</v>
      </c>
    </row>
    <row r="28096" spans="3:23">
      <c r="C28096" t="e">
        <f>VLOOKUP(B28096,LISTAS!A28054:B28121,2,0)</f>
        <v>#N/A</v>
      </c>
      <c r="W28096" s="35" t="e">
        <f>VLOOKUP(V28096,LISTAS!$M$2:$N$18,2,0)</f>
        <v>#N/A</v>
      </c>
    </row>
    <row r="28097" spans="3:23">
      <c r="C28097" t="e">
        <f>VLOOKUP(B28097,LISTAS!A28055:B28122,2,0)</f>
        <v>#N/A</v>
      </c>
      <c r="W28097" s="35" t="e">
        <f>VLOOKUP(V28097,LISTAS!$M$2:$N$18,2,0)</f>
        <v>#N/A</v>
      </c>
    </row>
    <row r="28098" spans="3:23">
      <c r="C28098" t="e">
        <f>VLOOKUP(B28098,LISTAS!A28056:B28123,2,0)</f>
        <v>#N/A</v>
      </c>
      <c r="W28098" s="35" t="e">
        <f>VLOOKUP(V28098,LISTAS!$M$2:$N$18,2,0)</f>
        <v>#N/A</v>
      </c>
    </row>
    <row r="28099" spans="3:23">
      <c r="C28099" t="e">
        <f>VLOOKUP(B28099,LISTAS!A28057:B28124,2,0)</f>
        <v>#N/A</v>
      </c>
      <c r="W28099" s="35" t="e">
        <f>VLOOKUP(V28099,LISTAS!$M$2:$N$18,2,0)</f>
        <v>#N/A</v>
      </c>
    </row>
    <row r="28100" spans="3:23">
      <c r="C28100" t="e">
        <f>VLOOKUP(B28100,LISTAS!A28058:B28125,2,0)</f>
        <v>#N/A</v>
      </c>
      <c r="W28100" s="35" t="e">
        <f>VLOOKUP(V28100,LISTAS!$M$2:$N$18,2,0)</f>
        <v>#N/A</v>
      </c>
    </row>
    <row r="28101" spans="3:23">
      <c r="C28101" t="e">
        <f>VLOOKUP(B28101,LISTAS!A28059:B28126,2,0)</f>
        <v>#N/A</v>
      </c>
      <c r="W28101" s="35" t="e">
        <f>VLOOKUP(V28101,LISTAS!$M$2:$N$18,2,0)</f>
        <v>#N/A</v>
      </c>
    </row>
    <row r="28102" spans="3:23">
      <c r="C28102" t="e">
        <f>VLOOKUP(B28102,LISTAS!A28060:B28127,2,0)</f>
        <v>#N/A</v>
      </c>
      <c r="W28102" s="35" t="e">
        <f>VLOOKUP(V28102,LISTAS!$M$2:$N$18,2,0)</f>
        <v>#N/A</v>
      </c>
    </row>
    <row r="28103" spans="3:23">
      <c r="C28103" t="e">
        <f>VLOOKUP(B28103,LISTAS!A28061:B28128,2,0)</f>
        <v>#N/A</v>
      </c>
      <c r="W28103" s="35" t="e">
        <f>VLOOKUP(V28103,LISTAS!$M$2:$N$18,2,0)</f>
        <v>#N/A</v>
      </c>
    </row>
    <row r="28104" spans="3:23">
      <c r="C28104" t="e">
        <f>VLOOKUP(B28104,LISTAS!A28062:B28129,2,0)</f>
        <v>#N/A</v>
      </c>
      <c r="W28104" s="35" t="e">
        <f>VLOOKUP(V28104,LISTAS!$M$2:$N$18,2,0)</f>
        <v>#N/A</v>
      </c>
    </row>
    <row r="28105" spans="3:23">
      <c r="C28105" t="e">
        <f>VLOOKUP(B28105,LISTAS!A28063:B28130,2,0)</f>
        <v>#N/A</v>
      </c>
      <c r="W28105" s="35" t="e">
        <f>VLOOKUP(V28105,LISTAS!$M$2:$N$18,2,0)</f>
        <v>#N/A</v>
      </c>
    </row>
    <row r="28106" spans="3:23">
      <c r="C28106" t="e">
        <f>VLOOKUP(B28106,LISTAS!A28064:B28131,2,0)</f>
        <v>#N/A</v>
      </c>
      <c r="W28106" s="35" t="e">
        <f>VLOOKUP(V28106,LISTAS!$M$2:$N$18,2,0)</f>
        <v>#N/A</v>
      </c>
    </row>
    <row r="28107" spans="3:23">
      <c r="C28107" t="e">
        <f>VLOOKUP(B28107,LISTAS!A28065:B28132,2,0)</f>
        <v>#N/A</v>
      </c>
      <c r="W28107" s="35" t="e">
        <f>VLOOKUP(V28107,LISTAS!$M$2:$N$18,2,0)</f>
        <v>#N/A</v>
      </c>
    </row>
    <row r="28108" spans="3:23">
      <c r="C28108" t="e">
        <f>VLOOKUP(B28108,LISTAS!A28066:B28133,2,0)</f>
        <v>#N/A</v>
      </c>
      <c r="W28108" s="35" t="e">
        <f>VLOOKUP(V28108,LISTAS!$M$2:$N$18,2,0)</f>
        <v>#N/A</v>
      </c>
    </row>
    <row r="28109" spans="3:23">
      <c r="C28109" t="e">
        <f>VLOOKUP(B28109,LISTAS!A28067:B28134,2,0)</f>
        <v>#N/A</v>
      </c>
      <c r="W28109" s="35" t="e">
        <f>VLOOKUP(V28109,LISTAS!$M$2:$N$18,2,0)</f>
        <v>#N/A</v>
      </c>
    </row>
    <row r="28110" spans="3:23">
      <c r="C28110" t="e">
        <f>VLOOKUP(B28110,LISTAS!A28068:B28135,2,0)</f>
        <v>#N/A</v>
      </c>
      <c r="W28110" s="35" t="e">
        <f>VLOOKUP(V28110,LISTAS!$M$2:$N$18,2,0)</f>
        <v>#N/A</v>
      </c>
    </row>
    <row r="28111" spans="3:23">
      <c r="C28111" t="e">
        <f>VLOOKUP(B28111,LISTAS!A28069:B28136,2,0)</f>
        <v>#N/A</v>
      </c>
      <c r="W28111" s="35" t="e">
        <f>VLOOKUP(V28111,LISTAS!$M$2:$N$18,2,0)</f>
        <v>#N/A</v>
      </c>
    </row>
    <row r="28112" spans="3:23">
      <c r="C28112" t="e">
        <f>VLOOKUP(B28112,LISTAS!A28070:B28137,2,0)</f>
        <v>#N/A</v>
      </c>
      <c r="W28112" s="35" t="e">
        <f>VLOOKUP(V28112,LISTAS!$M$2:$N$18,2,0)</f>
        <v>#N/A</v>
      </c>
    </row>
    <row r="28113" spans="3:23">
      <c r="C28113" t="e">
        <f>VLOOKUP(B28113,LISTAS!A28071:B28138,2,0)</f>
        <v>#N/A</v>
      </c>
      <c r="W28113" s="35" t="e">
        <f>VLOOKUP(V28113,LISTAS!$M$2:$N$18,2,0)</f>
        <v>#N/A</v>
      </c>
    </row>
    <row r="28114" spans="3:23">
      <c r="C28114" t="e">
        <f>VLOOKUP(B28114,LISTAS!A28072:B28139,2,0)</f>
        <v>#N/A</v>
      </c>
      <c r="W28114" s="35" t="e">
        <f>VLOOKUP(V28114,LISTAS!$M$2:$N$18,2,0)</f>
        <v>#N/A</v>
      </c>
    </row>
    <row r="28115" spans="3:23">
      <c r="C28115" t="e">
        <f>VLOOKUP(B28115,LISTAS!A28073:B28140,2,0)</f>
        <v>#N/A</v>
      </c>
      <c r="W28115" s="35" t="e">
        <f>VLOOKUP(V28115,LISTAS!$M$2:$N$18,2,0)</f>
        <v>#N/A</v>
      </c>
    </row>
    <row r="28116" spans="3:23">
      <c r="C28116" t="e">
        <f>VLOOKUP(B28116,LISTAS!A28074:B28141,2,0)</f>
        <v>#N/A</v>
      </c>
      <c r="W28116" s="35" t="e">
        <f>VLOOKUP(V28116,LISTAS!$M$2:$N$18,2,0)</f>
        <v>#N/A</v>
      </c>
    </row>
    <row r="28117" spans="3:23">
      <c r="C28117" t="e">
        <f>VLOOKUP(B28117,LISTAS!A28075:B28142,2,0)</f>
        <v>#N/A</v>
      </c>
      <c r="W28117" s="35" t="e">
        <f>VLOOKUP(V28117,LISTAS!$M$2:$N$18,2,0)</f>
        <v>#N/A</v>
      </c>
    </row>
    <row r="28118" spans="3:23">
      <c r="C28118" t="e">
        <f>VLOOKUP(B28118,LISTAS!A28076:B28143,2,0)</f>
        <v>#N/A</v>
      </c>
      <c r="W28118" s="35" t="e">
        <f>VLOOKUP(V28118,LISTAS!$M$2:$N$18,2,0)</f>
        <v>#N/A</v>
      </c>
    </row>
    <row r="28119" spans="3:23">
      <c r="C28119" t="e">
        <f>VLOOKUP(B28119,LISTAS!A28077:B28144,2,0)</f>
        <v>#N/A</v>
      </c>
      <c r="W28119" s="35" t="e">
        <f>VLOOKUP(V28119,LISTAS!$M$2:$N$18,2,0)</f>
        <v>#N/A</v>
      </c>
    </row>
    <row r="28120" spans="3:23">
      <c r="C28120" t="e">
        <f>VLOOKUP(B28120,LISTAS!A28078:B28145,2,0)</f>
        <v>#N/A</v>
      </c>
      <c r="W28120" s="35" t="e">
        <f>VLOOKUP(V28120,LISTAS!$M$2:$N$18,2,0)</f>
        <v>#N/A</v>
      </c>
    </row>
    <row r="28121" spans="3:23">
      <c r="C28121" t="e">
        <f>VLOOKUP(B28121,LISTAS!A28079:B28146,2,0)</f>
        <v>#N/A</v>
      </c>
      <c r="W28121" s="35" t="e">
        <f>VLOOKUP(V28121,LISTAS!$M$2:$N$18,2,0)</f>
        <v>#N/A</v>
      </c>
    </row>
    <row r="28122" spans="3:23">
      <c r="C28122" t="e">
        <f>VLOOKUP(B28122,LISTAS!A28080:B28147,2,0)</f>
        <v>#N/A</v>
      </c>
      <c r="W28122" s="35" t="e">
        <f>VLOOKUP(V28122,LISTAS!$M$2:$N$18,2,0)</f>
        <v>#N/A</v>
      </c>
    </row>
    <row r="28123" spans="3:23">
      <c r="C28123" t="e">
        <f>VLOOKUP(B28123,LISTAS!A28081:B28148,2,0)</f>
        <v>#N/A</v>
      </c>
      <c r="W28123" s="35" t="e">
        <f>VLOOKUP(V28123,LISTAS!$M$2:$N$18,2,0)</f>
        <v>#N/A</v>
      </c>
    </row>
    <row r="28124" spans="3:23">
      <c r="C28124" t="e">
        <f>VLOOKUP(B28124,LISTAS!A28082:B28149,2,0)</f>
        <v>#N/A</v>
      </c>
      <c r="W28124" s="35" t="e">
        <f>VLOOKUP(V28124,LISTAS!$M$2:$N$18,2,0)</f>
        <v>#N/A</v>
      </c>
    </row>
    <row r="28125" spans="3:23">
      <c r="C28125" t="e">
        <f>VLOOKUP(B28125,LISTAS!A28083:B28150,2,0)</f>
        <v>#N/A</v>
      </c>
      <c r="W28125" s="35" t="e">
        <f>VLOOKUP(V28125,LISTAS!$M$2:$N$18,2,0)</f>
        <v>#N/A</v>
      </c>
    </row>
    <row r="28126" spans="3:23">
      <c r="C28126" t="e">
        <f>VLOOKUP(B28126,LISTAS!A28084:B28151,2,0)</f>
        <v>#N/A</v>
      </c>
      <c r="W28126" s="35" t="e">
        <f>VLOOKUP(V28126,LISTAS!$M$2:$N$18,2,0)</f>
        <v>#N/A</v>
      </c>
    </row>
    <row r="28127" spans="3:23">
      <c r="C28127" t="e">
        <f>VLOOKUP(B28127,LISTAS!A28085:B28152,2,0)</f>
        <v>#N/A</v>
      </c>
      <c r="W28127" s="35" t="e">
        <f>VLOOKUP(V28127,LISTAS!$M$2:$N$18,2,0)</f>
        <v>#N/A</v>
      </c>
    </row>
    <row r="28128" spans="3:23">
      <c r="C28128" t="e">
        <f>VLOOKUP(B28128,LISTAS!A28086:B28153,2,0)</f>
        <v>#N/A</v>
      </c>
      <c r="W28128" s="35" t="e">
        <f>VLOOKUP(V28128,LISTAS!$M$2:$N$18,2,0)</f>
        <v>#N/A</v>
      </c>
    </row>
    <row r="28129" spans="3:23">
      <c r="C28129" t="e">
        <f>VLOOKUP(B28129,LISTAS!A28087:B28154,2,0)</f>
        <v>#N/A</v>
      </c>
      <c r="W28129" s="35" t="e">
        <f>VLOOKUP(V28129,LISTAS!$M$2:$N$18,2,0)</f>
        <v>#N/A</v>
      </c>
    </row>
    <row r="28130" spans="3:23">
      <c r="C28130" t="e">
        <f>VLOOKUP(B28130,LISTAS!A28088:B28155,2,0)</f>
        <v>#N/A</v>
      </c>
      <c r="W28130" s="35" t="e">
        <f>VLOOKUP(V28130,LISTAS!$M$2:$N$18,2,0)</f>
        <v>#N/A</v>
      </c>
    </row>
    <row r="28131" spans="3:23">
      <c r="C28131" t="e">
        <f>VLOOKUP(B28131,LISTAS!A28089:B28156,2,0)</f>
        <v>#N/A</v>
      </c>
      <c r="W28131" s="35" t="e">
        <f>VLOOKUP(V28131,LISTAS!$M$2:$N$18,2,0)</f>
        <v>#N/A</v>
      </c>
    </row>
    <row r="28132" spans="3:23">
      <c r="C28132" t="e">
        <f>VLOOKUP(B28132,LISTAS!A28090:B28157,2,0)</f>
        <v>#N/A</v>
      </c>
      <c r="W28132" s="35" t="e">
        <f>VLOOKUP(V28132,LISTAS!$M$2:$N$18,2,0)</f>
        <v>#N/A</v>
      </c>
    </row>
    <row r="28133" spans="3:23">
      <c r="C28133" t="e">
        <f>VLOOKUP(B28133,LISTAS!A28091:B28158,2,0)</f>
        <v>#N/A</v>
      </c>
      <c r="W28133" s="35" t="e">
        <f>VLOOKUP(V28133,LISTAS!$M$2:$N$18,2,0)</f>
        <v>#N/A</v>
      </c>
    </row>
    <row r="28134" spans="3:23">
      <c r="C28134" t="e">
        <f>VLOOKUP(B28134,LISTAS!A28092:B28159,2,0)</f>
        <v>#N/A</v>
      </c>
      <c r="W28134" s="35" t="e">
        <f>VLOOKUP(V28134,LISTAS!$M$2:$N$18,2,0)</f>
        <v>#N/A</v>
      </c>
    </row>
    <row r="28135" spans="3:23">
      <c r="C28135" t="e">
        <f>VLOOKUP(B28135,LISTAS!A28093:B28160,2,0)</f>
        <v>#N/A</v>
      </c>
      <c r="W28135" s="35" t="e">
        <f>VLOOKUP(V28135,LISTAS!$M$2:$N$18,2,0)</f>
        <v>#N/A</v>
      </c>
    </row>
    <row r="28136" spans="3:23">
      <c r="C28136" t="e">
        <f>VLOOKUP(B28136,LISTAS!A28094:B28161,2,0)</f>
        <v>#N/A</v>
      </c>
      <c r="W28136" s="35" t="e">
        <f>VLOOKUP(V28136,LISTAS!$M$2:$N$18,2,0)</f>
        <v>#N/A</v>
      </c>
    </row>
    <row r="28137" spans="3:23">
      <c r="C28137" t="e">
        <f>VLOOKUP(B28137,LISTAS!A28095:B28162,2,0)</f>
        <v>#N/A</v>
      </c>
      <c r="W28137" s="35" t="e">
        <f>VLOOKUP(V28137,LISTAS!$M$2:$N$18,2,0)</f>
        <v>#N/A</v>
      </c>
    </row>
    <row r="28138" spans="3:23">
      <c r="C28138" t="e">
        <f>VLOOKUP(B28138,LISTAS!A28096:B28163,2,0)</f>
        <v>#N/A</v>
      </c>
      <c r="W28138" s="35" t="e">
        <f>VLOOKUP(V28138,LISTAS!$M$2:$N$18,2,0)</f>
        <v>#N/A</v>
      </c>
    </row>
    <row r="28139" spans="3:23">
      <c r="C28139" t="e">
        <f>VLOOKUP(B28139,LISTAS!A28097:B28164,2,0)</f>
        <v>#N/A</v>
      </c>
      <c r="W28139" s="35" t="e">
        <f>VLOOKUP(V28139,LISTAS!$M$2:$N$18,2,0)</f>
        <v>#N/A</v>
      </c>
    </row>
    <row r="28140" spans="3:23">
      <c r="C28140" t="e">
        <f>VLOOKUP(B28140,LISTAS!A28098:B28165,2,0)</f>
        <v>#N/A</v>
      </c>
      <c r="W28140" s="35" t="e">
        <f>VLOOKUP(V28140,LISTAS!$M$2:$N$18,2,0)</f>
        <v>#N/A</v>
      </c>
    </row>
    <row r="28141" spans="3:23">
      <c r="C28141" t="e">
        <f>VLOOKUP(B28141,LISTAS!A28099:B28166,2,0)</f>
        <v>#N/A</v>
      </c>
      <c r="W28141" s="35" t="e">
        <f>VLOOKUP(V28141,LISTAS!$M$2:$N$18,2,0)</f>
        <v>#N/A</v>
      </c>
    </row>
    <row r="28142" spans="3:23">
      <c r="C28142" t="e">
        <f>VLOOKUP(B28142,LISTAS!A28100:B28167,2,0)</f>
        <v>#N/A</v>
      </c>
      <c r="W28142" s="35" t="e">
        <f>VLOOKUP(V28142,LISTAS!$M$2:$N$18,2,0)</f>
        <v>#N/A</v>
      </c>
    </row>
    <row r="28143" spans="3:23">
      <c r="C28143" t="e">
        <f>VLOOKUP(B28143,LISTAS!A28101:B28168,2,0)</f>
        <v>#N/A</v>
      </c>
      <c r="W28143" s="35" t="e">
        <f>VLOOKUP(V28143,LISTAS!$M$2:$N$18,2,0)</f>
        <v>#N/A</v>
      </c>
    </row>
    <row r="28144" spans="3:23">
      <c r="C28144" t="e">
        <f>VLOOKUP(B28144,LISTAS!A28102:B28169,2,0)</f>
        <v>#N/A</v>
      </c>
      <c r="W28144" s="35" t="e">
        <f>VLOOKUP(V28144,LISTAS!$M$2:$N$18,2,0)</f>
        <v>#N/A</v>
      </c>
    </row>
    <row r="28145" spans="3:23">
      <c r="C28145" t="e">
        <f>VLOOKUP(B28145,LISTAS!A28103:B28170,2,0)</f>
        <v>#N/A</v>
      </c>
      <c r="W28145" s="35" t="e">
        <f>VLOOKUP(V28145,LISTAS!$M$2:$N$18,2,0)</f>
        <v>#N/A</v>
      </c>
    </row>
    <row r="28146" spans="3:23">
      <c r="C28146" t="e">
        <f>VLOOKUP(B28146,LISTAS!A28104:B28171,2,0)</f>
        <v>#N/A</v>
      </c>
      <c r="W28146" s="35" t="e">
        <f>VLOOKUP(V28146,LISTAS!$M$2:$N$18,2,0)</f>
        <v>#N/A</v>
      </c>
    </row>
    <row r="28147" spans="3:23">
      <c r="C28147" t="e">
        <f>VLOOKUP(B28147,LISTAS!A28105:B28172,2,0)</f>
        <v>#N/A</v>
      </c>
      <c r="W28147" s="35" t="e">
        <f>VLOOKUP(V28147,LISTAS!$M$2:$N$18,2,0)</f>
        <v>#N/A</v>
      </c>
    </row>
    <row r="28148" spans="3:23">
      <c r="C28148" t="e">
        <f>VLOOKUP(B28148,LISTAS!A28106:B28173,2,0)</f>
        <v>#N/A</v>
      </c>
      <c r="W28148" s="35" t="e">
        <f>VLOOKUP(V28148,LISTAS!$M$2:$N$18,2,0)</f>
        <v>#N/A</v>
      </c>
    </row>
    <row r="28149" spans="3:23">
      <c r="C28149" t="e">
        <f>VLOOKUP(B28149,LISTAS!A28107:B28174,2,0)</f>
        <v>#N/A</v>
      </c>
      <c r="W28149" s="35" t="e">
        <f>VLOOKUP(V28149,LISTAS!$M$2:$N$18,2,0)</f>
        <v>#N/A</v>
      </c>
    </row>
    <row r="28150" spans="3:23">
      <c r="C28150" t="e">
        <f>VLOOKUP(B28150,LISTAS!A28108:B28175,2,0)</f>
        <v>#N/A</v>
      </c>
      <c r="W28150" s="35" t="e">
        <f>VLOOKUP(V28150,LISTAS!$M$2:$N$18,2,0)</f>
        <v>#N/A</v>
      </c>
    </row>
    <row r="28151" spans="3:23">
      <c r="C28151" t="e">
        <f>VLOOKUP(B28151,LISTAS!A28109:B28176,2,0)</f>
        <v>#N/A</v>
      </c>
      <c r="W28151" s="35" t="e">
        <f>VLOOKUP(V28151,LISTAS!$M$2:$N$18,2,0)</f>
        <v>#N/A</v>
      </c>
    </row>
    <row r="28152" spans="3:23">
      <c r="C28152" t="e">
        <f>VLOOKUP(B28152,LISTAS!A28110:B28177,2,0)</f>
        <v>#N/A</v>
      </c>
      <c r="W28152" s="35" t="e">
        <f>VLOOKUP(V28152,LISTAS!$M$2:$N$18,2,0)</f>
        <v>#N/A</v>
      </c>
    </row>
    <row r="28153" spans="3:23">
      <c r="C28153" t="e">
        <f>VLOOKUP(B28153,LISTAS!A28111:B28178,2,0)</f>
        <v>#N/A</v>
      </c>
      <c r="W28153" s="35" t="e">
        <f>VLOOKUP(V28153,LISTAS!$M$2:$N$18,2,0)</f>
        <v>#N/A</v>
      </c>
    </row>
    <row r="28154" spans="3:23">
      <c r="C28154" t="e">
        <f>VLOOKUP(B28154,LISTAS!A28112:B28179,2,0)</f>
        <v>#N/A</v>
      </c>
      <c r="W28154" s="35" t="e">
        <f>VLOOKUP(V28154,LISTAS!$M$2:$N$18,2,0)</f>
        <v>#N/A</v>
      </c>
    </row>
    <row r="28155" spans="3:23">
      <c r="C28155" t="e">
        <f>VLOOKUP(B28155,LISTAS!A28113:B28180,2,0)</f>
        <v>#N/A</v>
      </c>
      <c r="W28155" s="35" t="e">
        <f>VLOOKUP(V28155,LISTAS!$M$2:$N$18,2,0)</f>
        <v>#N/A</v>
      </c>
    </row>
    <row r="28156" spans="3:23">
      <c r="C28156" t="e">
        <f>VLOOKUP(B28156,LISTAS!A28114:B28181,2,0)</f>
        <v>#N/A</v>
      </c>
      <c r="W28156" s="35" t="e">
        <f>VLOOKUP(V28156,LISTAS!$M$2:$N$18,2,0)</f>
        <v>#N/A</v>
      </c>
    </row>
    <row r="28157" spans="3:23">
      <c r="C28157" t="e">
        <f>VLOOKUP(B28157,LISTAS!A28115:B28182,2,0)</f>
        <v>#N/A</v>
      </c>
      <c r="W28157" s="35" t="e">
        <f>VLOOKUP(V28157,LISTAS!$M$2:$N$18,2,0)</f>
        <v>#N/A</v>
      </c>
    </row>
    <row r="28158" spans="3:23">
      <c r="C28158" t="e">
        <f>VLOOKUP(B28158,LISTAS!A28116:B28183,2,0)</f>
        <v>#N/A</v>
      </c>
      <c r="W28158" s="35" t="e">
        <f>VLOOKUP(V28158,LISTAS!$M$2:$N$18,2,0)</f>
        <v>#N/A</v>
      </c>
    </row>
    <row r="28159" spans="3:23">
      <c r="C28159" t="e">
        <f>VLOOKUP(B28159,LISTAS!A28117:B28184,2,0)</f>
        <v>#N/A</v>
      </c>
      <c r="W28159" s="35" t="e">
        <f>VLOOKUP(V28159,LISTAS!$M$2:$N$18,2,0)</f>
        <v>#N/A</v>
      </c>
    </row>
    <row r="28160" spans="3:23">
      <c r="C28160" t="e">
        <f>VLOOKUP(B28160,LISTAS!A28118:B28185,2,0)</f>
        <v>#N/A</v>
      </c>
      <c r="W28160" s="35" t="e">
        <f>VLOOKUP(V28160,LISTAS!$M$2:$N$18,2,0)</f>
        <v>#N/A</v>
      </c>
    </row>
    <row r="28161" spans="3:23">
      <c r="C28161" t="e">
        <f>VLOOKUP(B28161,LISTAS!A28119:B28186,2,0)</f>
        <v>#N/A</v>
      </c>
      <c r="W28161" s="35" t="e">
        <f>VLOOKUP(V28161,LISTAS!$M$2:$N$18,2,0)</f>
        <v>#N/A</v>
      </c>
    </row>
    <row r="28162" spans="3:23">
      <c r="C28162" t="e">
        <f>VLOOKUP(B28162,LISTAS!A28120:B28187,2,0)</f>
        <v>#N/A</v>
      </c>
      <c r="W28162" s="35" t="e">
        <f>VLOOKUP(V28162,LISTAS!$M$2:$N$18,2,0)</f>
        <v>#N/A</v>
      </c>
    </row>
    <row r="28163" spans="3:23">
      <c r="C28163" t="e">
        <f>VLOOKUP(B28163,LISTAS!A28121:B28188,2,0)</f>
        <v>#N/A</v>
      </c>
      <c r="W28163" s="35" t="e">
        <f>VLOOKUP(V28163,LISTAS!$M$2:$N$18,2,0)</f>
        <v>#N/A</v>
      </c>
    </row>
    <row r="28164" spans="3:23">
      <c r="C28164" t="e">
        <f>VLOOKUP(B28164,LISTAS!A28122:B28189,2,0)</f>
        <v>#N/A</v>
      </c>
      <c r="W28164" s="35" t="e">
        <f>VLOOKUP(V28164,LISTAS!$M$2:$N$18,2,0)</f>
        <v>#N/A</v>
      </c>
    </row>
    <row r="28165" spans="3:23">
      <c r="C28165" t="e">
        <f>VLOOKUP(B28165,LISTAS!A28123:B28190,2,0)</f>
        <v>#N/A</v>
      </c>
      <c r="W28165" s="35" t="e">
        <f>VLOOKUP(V28165,LISTAS!$M$2:$N$18,2,0)</f>
        <v>#N/A</v>
      </c>
    </row>
    <row r="28166" spans="3:23">
      <c r="C28166" t="e">
        <f>VLOOKUP(B28166,LISTAS!A28124:B28191,2,0)</f>
        <v>#N/A</v>
      </c>
      <c r="W28166" s="35" t="e">
        <f>VLOOKUP(V28166,LISTAS!$M$2:$N$18,2,0)</f>
        <v>#N/A</v>
      </c>
    </row>
    <row r="28167" spans="3:23">
      <c r="C28167" t="e">
        <f>VLOOKUP(B28167,LISTAS!A28125:B28192,2,0)</f>
        <v>#N/A</v>
      </c>
      <c r="W28167" s="35" t="e">
        <f>VLOOKUP(V28167,LISTAS!$M$2:$N$18,2,0)</f>
        <v>#N/A</v>
      </c>
    </row>
    <row r="28168" spans="3:23">
      <c r="C28168" t="e">
        <f>VLOOKUP(B28168,LISTAS!A28126:B28193,2,0)</f>
        <v>#N/A</v>
      </c>
      <c r="W28168" s="35" t="e">
        <f>VLOOKUP(V28168,LISTAS!$M$2:$N$18,2,0)</f>
        <v>#N/A</v>
      </c>
    </row>
    <row r="28169" spans="3:23">
      <c r="C28169" t="e">
        <f>VLOOKUP(B28169,LISTAS!A28127:B28194,2,0)</f>
        <v>#N/A</v>
      </c>
      <c r="W28169" s="35" t="e">
        <f>VLOOKUP(V28169,LISTAS!$M$2:$N$18,2,0)</f>
        <v>#N/A</v>
      </c>
    </row>
    <row r="28170" spans="3:23">
      <c r="C28170" t="e">
        <f>VLOOKUP(B28170,LISTAS!A28128:B28195,2,0)</f>
        <v>#N/A</v>
      </c>
      <c r="W28170" s="35" t="e">
        <f>VLOOKUP(V28170,LISTAS!$M$2:$N$18,2,0)</f>
        <v>#N/A</v>
      </c>
    </row>
    <row r="28171" spans="3:23">
      <c r="C28171" t="e">
        <f>VLOOKUP(B28171,LISTAS!A28129:B28196,2,0)</f>
        <v>#N/A</v>
      </c>
      <c r="W28171" s="35" t="e">
        <f>VLOOKUP(V28171,LISTAS!$M$2:$N$18,2,0)</f>
        <v>#N/A</v>
      </c>
    </row>
    <row r="28172" spans="3:23">
      <c r="C28172" t="e">
        <f>VLOOKUP(B28172,LISTAS!A28130:B28197,2,0)</f>
        <v>#N/A</v>
      </c>
      <c r="W28172" s="35" t="e">
        <f>VLOOKUP(V28172,LISTAS!$M$2:$N$18,2,0)</f>
        <v>#N/A</v>
      </c>
    </row>
    <row r="28173" spans="3:23">
      <c r="C28173" t="e">
        <f>VLOOKUP(B28173,LISTAS!A28131:B28198,2,0)</f>
        <v>#N/A</v>
      </c>
      <c r="W28173" s="35" t="e">
        <f>VLOOKUP(V28173,LISTAS!$M$2:$N$18,2,0)</f>
        <v>#N/A</v>
      </c>
    </row>
    <row r="28174" spans="3:23">
      <c r="C28174" t="e">
        <f>VLOOKUP(B28174,LISTAS!A28132:B28199,2,0)</f>
        <v>#N/A</v>
      </c>
      <c r="W28174" s="35" t="e">
        <f>VLOOKUP(V28174,LISTAS!$M$2:$N$18,2,0)</f>
        <v>#N/A</v>
      </c>
    </row>
    <row r="28175" spans="3:23">
      <c r="C28175" t="e">
        <f>VLOOKUP(B28175,LISTAS!A28133:B28200,2,0)</f>
        <v>#N/A</v>
      </c>
      <c r="W28175" s="35" t="e">
        <f>VLOOKUP(V28175,LISTAS!$M$2:$N$18,2,0)</f>
        <v>#N/A</v>
      </c>
    </row>
    <row r="28176" spans="3:23">
      <c r="C28176" t="e">
        <f>VLOOKUP(B28176,LISTAS!A28134:B28201,2,0)</f>
        <v>#N/A</v>
      </c>
      <c r="W28176" s="35" t="e">
        <f>VLOOKUP(V28176,LISTAS!$M$2:$N$18,2,0)</f>
        <v>#N/A</v>
      </c>
    </row>
    <row r="28177" spans="3:23">
      <c r="C28177" t="e">
        <f>VLOOKUP(B28177,LISTAS!A28135:B28202,2,0)</f>
        <v>#N/A</v>
      </c>
      <c r="W28177" s="35" t="e">
        <f>VLOOKUP(V28177,LISTAS!$M$2:$N$18,2,0)</f>
        <v>#N/A</v>
      </c>
    </row>
    <row r="28178" spans="3:23">
      <c r="C28178" t="e">
        <f>VLOOKUP(B28178,LISTAS!A28136:B28203,2,0)</f>
        <v>#N/A</v>
      </c>
      <c r="W28178" s="35" t="e">
        <f>VLOOKUP(V28178,LISTAS!$M$2:$N$18,2,0)</f>
        <v>#N/A</v>
      </c>
    </row>
    <row r="28179" spans="3:23">
      <c r="C28179" t="e">
        <f>VLOOKUP(B28179,LISTAS!A28137:B28204,2,0)</f>
        <v>#N/A</v>
      </c>
      <c r="W28179" s="35" t="e">
        <f>VLOOKUP(V28179,LISTAS!$M$2:$N$18,2,0)</f>
        <v>#N/A</v>
      </c>
    </row>
    <row r="28180" spans="3:23">
      <c r="C28180" t="e">
        <f>VLOOKUP(B28180,LISTAS!A28138:B28205,2,0)</f>
        <v>#N/A</v>
      </c>
      <c r="W28180" s="35" t="e">
        <f>VLOOKUP(V28180,LISTAS!$M$2:$N$18,2,0)</f>
        <v>#N/A</v>
      </c>
    </row>
    <row r="28181" spans="3:23">
      <c r="C28181" t="e">
        <f>VLOOKUP(B28181,LISTAS!A28139:B28206,2,0)</f>
        <v>#N/A</v>
      </c>
      <c r="W28181" s="35" t="e">
        <f>VLOOKUP(V28181,LISTAS!$M$2:$N$18,2,0)</f>
        <v>#N/A</v>
      </c>
    </row>
    <row r="28182" spans="3:23">
      <c r="C28182" t="e">
        <f>VLOOKUP(B28182,LISTAS!A28140:B28207,2,0)</f>
        <v>#N/A</v>
      </c>
      <c r="W28182" s="35" t="e">
        <f>VLOOKUP(V28182,LISTAS!$M$2:$N$18,2,0)</f>
        <v>#N/A</v>
      </c>
    </row>
    <row r="28183" spans="3:23">
      <c r="C28183" t="e">
        <f>VLOOKUP(B28183,LISTAS!A28141:B28208,2,0)</f>
        <v>#N/A</v>
      </c>
      <c r="W28183" s="35" t="e">
        <f>VLOOKUP(V28183,LISTAS!$M$2:$N$18,2,0)</f>
        <v>#N/A</v>
      </c>
    </row>
    <row r="28184" spans="3:23">
      <c r="C28184" t="e">
        <f>VLOOKUP(B28184,LISTAS!A28142:B28209,2,0)</f>
        <v>#N/A</v>
      </c>
      <c r="W28184" s="35" t="e">
        <f>VLOOKUP(V28184,LISTAS!$M$2:$N$18,2,0)</f>
        <v>#N/A</v>
      </c>
    </row>
    <row r="28185" spans="3:23">
      <c r="C28185" t="e">
        <f>VLOOKUP(B28185,LISTAS!A28143:B28210,2,0)</f>
        <v>#N/A</v>
      </c>
      <c r="W28185" s="35" t="e">
        <f>VLOOKUP(V28185,LISTAS!$M$2:$N$18,2,0)</f>
        <v>#N/A</v>
      </c>
    </row>
    <row r="28186" spans="3:23">
      <c r="C28186" t="e">
        <f>VLOOKUP(B28186,LISTAS!A28144:B28211,2,0)</f>
        <v>#N/A</v>
      </c>
      <c r="W28186" s="35" t="e">
        <f>VLOOKUP(V28186,LISTAS!$M$2:$N$18,2,0)</f>
        <v>#N/A</v>
      </c>
    </row>
    <row r="28187" spans="3:23">
      <c r="C28187" t="e">
        <f>VLOOKUP(B28187,LISTAS!A28145:B28212,2,0)</f>
        <v>#N/A</v>
      </c>
      <c r="W28187" s="35" t="e">
        <f>VLOOKUP(V28187,LISTAS!$M$2:$N$18,2,0)</f>
        <v>#N/A</v>
      </c>
    </row>
    <row r="28188" spans="3:23">
      <c r="C28188" t="e">
        <f>VLOOKUP(B28188,LISTAS!A28146:B28213,2,0)</f>
        <v>#N/A</v>
      </c>
      <c r="W28188" s="35" t="e">
        <f>VLOOKUP(V28188,LISTAS!$M$2:$N$18,2,0)</f>
        <v>#N/A</v>
      </c>
    </row>
    <row r="28189" spans="3:23">
      <c r="C28189" t="e">
        <f>VLOOKUP(B28189,LISTAS!A28147:B28214,2,0)</f>
        <v>#N/A</v>
      </c>
      <c r="W28189" s="35" t="e">
        <f>VLOOKUP(V28189,LISTAS!$M$2:$N$18,2,0)</f>
        <v>#N/A</v>
      </c>
    </row>
    <row r="28190" spans="3:23">
      <c r="C28190" t="e">
        <f>VLOOKUP(B28190,LISTAS!A28148:B28215,2,0)</f>
        <v>#N/A</v>
      </c>
      <c r="W28190" s="35" t="e">
        <f>VLOOKUP(V28190,LISTAS!$M$2:$N$18,2,0)</f>
        <v>#N/A</v>
      </c>
    </row>
    <row r="28191" spans="3:23">
      <c r="C28191" t="e">
        <f>VLOOKUP(B28191,LISTAS!A28149:B28216,2,0)</f>
        <v>#N/A</v>
      </c>
      <c r="W28191" s="35" t="e">
        <f>VLOOKUP(V28191,LISTAS!$M$2:$N$18,2,0)</f>
        <v>#N/A</v>
      </c>
    </row>
    <row r="28192" spans="3:23">
      <c r="C28192" t="e">
        <f>VLOOKUP(B28192,LISTAS!A28150:B28217,2,0)</f>
        <v>#N/A</v>
      </c>
      <c r="W28192" s="35" t="e">
        <f>VLOOKUP(V28192,LISTAS!$M$2:$N$18,2,0)</f>
        <v>#N/A</v>
      </c>
    </row>
    <row r="28193" spans="3:23">
      <c r="C28193" t="e">
        <f>VLOOKUP(B28193,LISTAS!A28151:B28218,2,0)</f>
        <v>#N/A</v>
      </c>
      <c r="W28193" s="35" t="e">
        <f>VLOOKUP(V28193,LISTAS!$M$2:$N$18,2,0)</f>
        <v>#N/A</v>
      </c>
    </row>
    <row r="28194" spans="3:23">
      <c r="C28194" t="e">
        <f>VLOOKUP(B28194,LISTAS!A28152:B28219,2,0)</f>
        <v>#N/A</v>
      </c>
      <c r="W28194" s="35" t="e">
        <f>VLOOKUP(V28194,LISTAS!$M$2:$N$18,2,0)</f>
        <v>#N/A</v>
      </c>
    </row>
    <row r="28195" spans="3:23">
      <c r="C28195" t="e">
        <f>VLOOKUP(B28195,LISTAS!A28153:B28220,2,0)</f>
        <v>#N/A</v>
      </c>
      <c r="W28195" s="35" t="e">
        <f>VLOOKUP(V28195,LISTAS!$M$2:$N$18,2,0)</f>
        <v>#N/A</v>
      </c>
    </row>
    <row r="28196" spans="3:23">
      <c r="C28196" t="e">
        <f>VLOOKUP(B28196,LISTAS!A28154:B28221,2,0)</f>
        <v>#N/A</v>
      </c>
      <c r="W28196" s="35" t="e">
        <f>VLOOKUP(V28196,LISTAS!$M$2:$N$18,2,0)</f>
        <v>#N/A</v>
      </c>
    </row>
    <row r="28197" spans="3:23">
      <c r="C28197" t="e">
        <f>VLOOKUP(B28197,LISTAS!A28155:B28222,2,0)</f>
        <v>#N/A</v>
      </c>
      <c r="W28197" s="35" t="e">
        <f>VLOOKUP(V28197,LISTAS!$M$2:$N$18,2,0)</f>
        <v>#N/A</v>
      </c>
    </row>
    <row r="28198" spans="3:23">
      <c r="C28198" t="e">
        <f>VLOOKUP(B28198,LISTAS!A28156:B28223,2,0)</f>
        <v>#N/A</v>
      </c>
      <c r="W28198" s="35" t="e">
        <f>VLOOKUP(V28198,LISTAS!$M$2:$N$18,2,0)</f>
        <v>#N/A</v>
      </c>
    </row>
    <row r="28199" spans="3:23">
      <c r="C28199" t="e">
        <f>VLOOKUP(B28199,LISTAS!A28157:B28224,2,0)</f>
        <v>#N/A</v>
      </c>
      <c r="W28199" s="35" t="e">
        <f>VLOOKUP(V28199,LISTAS!$M$2:$N$18,2,0)</f>
        <v>#N/A</v>
      </c>
    </row>
    <row r="28200" spans="3:23">
      <c r="C28200" t="e">
        <f>VLOOKUP(B28200,LISTAS!A28158:B28225,2,0)</f>
        <v>#N/A</v>
      </c>
      <c r="W28200" s="35" t="e">
        <f>VLOOKUP(V28200,LISTAS!$M$2:$N$18,2,0)</f>
        <v>#N/A</v>
      </c>
    </row>
    <row r="28201" spans="3:23">
      <c r="C28201" t="e">
        <f>VLOOKUP(B28201,LISTAS!A28159:B28226,2,0)</f>
        <v>#N/A</v>
      </c>
      <c r="W28201" s="35" t="e">
        <f>VLOOKUP(V28201,LISTAS!$M$2:$N$18,2,0)</f>
        <v>#N/A</v>
      </c>
    </row>
    <row r="28202" spans="3:23">
      <c r="C28202" t="e">
        <f>VLOOKUP(B28202,LISTAS!A28160:B28227,2,0)</f>
        <v>#N/A</v>
      </c>
      <c r="W28202" s="35" t="e">
        <f>VLOOKUP(V28202,LISTAS!$M$2:$N$18,2,0)</f>
        <v>#N/A</v>
      </c>
    </row>
    <row r="28203" spans="3:23">
      <c r="C28203" t="e">
        <f>VLOOKUP(B28203,LISTAS!A28161:B28228,2,0)</f>
        <v>#N/A</v>
      </c>
      <c r="W28203" s="35" t="e">
        <f>VLOOKUP(V28203,LISTAS!$M$2:$N$18,2,0)</f>
        <v>#N/A</v>
      </c>
    </row>
    <row r="28204" spans="3:23">
      <c r="C28204" t="e">
        <f>VLOOKUP(B28204,LISTAS!A28162:B28229,2,0)</f>
        <v>#N/A</v>
      </c>
      <c r="W28204" s="35" t="e">
        <f>VLOOKUP(V28204,LISTAS!$M$2:$N$18,2,0)</f>
        <v>#N/A</v>
      </c>
    </row>
    <row r="28205" spans="3:23">
      <c r="C28205" t="e">
        <f>VLOOKUP(B28205,LISTAS!A28163:B28230,2,0)</f>
        <v>#N/A</v>
      </c>
      <c r="W28205" s="35" t="e">
        <f>VLOOKUP(V28205,LISTAS!$M$2:$N$18,2,0)</f>
        <v>#N/A</v>
      </c>
    </row>
    <row r="28206" spans="3:23">
      <c r="C28206" t="e">
        <f>VLOOKUP(B28206,LISTAS!A28164:B28231,2,0)</f>
        <v>#N/A</v>
      </c>
      <c r="W28206" s="35" t="e">
        <f>VLOOKUP(V28206,LISTAS!$M$2:$N$18,2,0)</f>
        <v>#N/A</v>
      </c>
    </row>
    <row r="28207" spans="3:23">
      <c r="C28207" t="e">
        <f>VLOOKUP(B28207,LISTAS!A28165:B28232,2,0)</f>
        <v>#N/A</v>
      </c>
      <c r="W28207" s="35" t="e">
        <f>VLOOKUP(V28207,LISTAS!$M$2:$N$18,2,0)</f>
        <v>#N/A</v>
      </c>
    </row>
    <row r="28208" spans="3:23">
      <c r="C28208" t="e">
        <f>VLOOKUP(B28208,LISTAS!A28166:B28233,2,0)</f>
        <v>#N/A</v>
      </c>
      <c r="W28208" s="35" t="e">
        <f>VLOOKUP(V28208,LISTAS!$M$2:$N$18,2,0)</f>
        <v>#N/A</v>
      </c>
    </row>
    <row r="28209" spans="3:23">
      <c r="C28209" t="e">
        <f>VLOOKUP(B28209,LISTAS!A28167:B28234,2,0)</f>
        <v>#N/A</v>
      </c>
      <c r="W28209" s="35" t="e">
        <f>VLOOKUP(V28209,LISTAS!$M$2:$N$18,2,0)</f>
        <v>#N/A</v>
      </c>
    </row>
    <row r="28210" spans="3:23">
      <c r="C28210" t="e">
        <f>VLOOKUP(B28210,LISTAS!A28168:B28235,2,0)</f>
        <v>#N/A</v>
      </c>
      <c r="W28210" s="35" t="e">
        <f>VLOOKUP(V28210,LISTAS!$M$2:$N$18,2,0)</f>
        <v>#N/A</v>
      </c>
    </row>
    <row r="28211" spans="3:23">
      <c r="C28211" t="e">
        <f>VLOOKUP(B28211,LISTAS!A28169:B28236,2,0)</f>
        <v>#N/A</v>
      </c>
      <c r="W28211" s="35" t="e">
        <f>VLOOKUP(V28211,LISTAS!$M$2:$N$18,2,0)</f>
        <v>#N/A</v>
      </c>
    </row>
    <row r="28212" spans="3:23">
      <c r="C28212" t="e">
        <f>VLOOKUP(B28212,LISTAS!A28170:B28237,2,0)</f>
        <v>#N/A</v>
      </c>
      <c r="W28212" s="35" t="e">
        <f>VLOOKUP(V28212,LISTAS!$M$2:$N$18,2,0)</f>
        <v>#N/A</v>
      </c>
    </row>
    <row r="28213" spans="3:23">
      <c r="C28213" t="e">
        <f>VLOOKUP(B28213,LISTAS!A28171:B28238,2,0)</f>
        <v>#N/A</v>
      </c>
      <c r="W28213" s="35" t="e">
        <f>VLOOKUP(V28213,LISTAS!$M$2:$N$18,2,0)</f>
        <v>#N/A</v>
      </c>
    </row>
    <row r="28214" spans="3:23">
      <c r="C28214" t="e">
        <f>VLOOKUP(B28214,LISTAS!A28172:B28239,2,0)</f>
        <v>#N/A</v>
      </c>
      <c r="W28214" s="35" t="e">
        <f>VLOOKUP(V28214,LISTAS!$M$2:$N$18,2,0)</f>
        <v>#N/A</v>
      </c>
    </row>
    <row r="28215" spans="3:23">
      <c r="C28215" t="e">
        <f>VLOOKUP(B28215,LISTAS!A28173:B28240,2,0)</f>
        <v>#N/A</v>
      </c>
      <c r="W28215" s="35" t="e">
        <f>VLOOKUP(V28215,LISTAS!$M$2:$N$18,2,0)</f>
        <v>#N/A</v>
      </c>
    </row>
    <row r="28216" spans="3:23">
      <c r="C28216" t="e">
        <f>VLOOKUP(B28216,LISTAS!A28174:B28241,2,0)</f>
        <v>#N/A</v>
      </c>
      <c r="W28216" s="35" t="e">
        <f>VLOOKUP(V28216,LISTAS!$M$2:$N$18,2,0)</f>
        <v>#N/A</v>
      </c>
    </row>
    <row r="28217" spans="3:23">
      <c r="C28217" t="e">
        <f>VLOOKUP(B28217,LISTAS!A28175:B28242,2,0)</f>
        <v>#N/A</v>
      </c>
      <c r="W28217" s="35" t="e">
        <f>VLOOKUP(V28217,LISTAS!$M$2:$N$18,2,0)</f>
        <v>#N/A</v>
      </c>
    </row>
    <row r="28218" spans="3:23">
      <c r="C28218" t="e">
        <f>VLOOKUP(B28218,LISTAS!A28176:B28243,2,0)</f>
        <v>#N/A</v>
      </c>
      <c r="W28218" s="35" t="e">
        <f>VLOOKUP(V28218,LISTAS!$M$2:$N$18,2,0)</f>
        <v>#N/A</v>
      </c>
    </row>
    <row r="28219" spans="3:23">
      <c r="C28219" t="e">
        <f>VLOOKUP(B28219,LISTAS!A28177:B28244,2,0)</f>
        <v>#N/A</v>
      </c>
      <c r="W28219" s="35" t="e">
        <f>VLOOKUP(V28219,LISTAS!$M$2:$N$18,2,0)</f>
        <v>#N/A</v>
      </c>
    </row>
    <row r="28220" spans="3:23">
      <c r="C28220" t="e">
        <f>VLOOKUP(B28220,LISTAS!A28178:B28245,2,0)</f>
        <v>#N/A</v>
      </c>
      <c r="W28220" s="35" t="e">
        <f>VLOOKUP(V28220,LISTAS!$M$2:$N$18,2,0)</f>
        <v>#N/A</v>
      </c>
    </row>
    <row r="28221" spans="3:23">
      <c r="C28221" t="e">
        <f>VLOOKUP(B28221,LISTAS!A28179:B28246,2,0)</f>
        <v>#N/A</v>
      </c>
      <c r="W28221" s="35" t="e">
        <f>VLOOKUP(V28221,LISTAS!$M$2:$N$18,2,0)</f>
        <v>#N/A</v>
      </c>
    </row>
    <row r="28222" spans="3:23">
      <c r="C28222" t="e">
        <f>VLOOKUP(B28222,LISTAS!A28180:B28247,2,0)</f>
        <v>#N/A</v>
      </c>
      <c r="W28222" s="35" t="e">
        <f>VLOOKUP(V28222,LISTAS!$M$2:$N$18,2,0)</f>
        <v>#N/A</v>
      </c>
    </row>
    <row r="28223" spans="3:23">
      <c r="C28223" t="e">
        <f>VLOOKUP(B28223,LISTAS!A28181:B28248,2,0)</f>
        <v>#N/A</v>
      </c>
      <c r="W28223" s="35" t="e">
        <f>VLOOKUP(V28223,LISTAS!$M$2:$N$18,2,0)</f>
        <v>#N/A</v>
      </c>
    </row>
    <row r="28224" spans="3:23">
      <c r="C28224" t="e">
        <f>VLOOKUP(B28224,LISTAS!A28182:B28249,2,0)</f>
        <v>#N/A</v>
      </c>
      <c r="W28224" s="35" t="e">
        <f>VLOOKUP(V28224,LISTAS!$M$2:$N$18,2,0)</f>
        <v>#N/A</v>
      </c>
    </row>
    <row r="28225" spans="3:23">
      <c r="C28225" t="e">
        <f>VLOOKUP(B28225,LISTAS!A28183:B28250,2,0)</f>
        <v>#N/A</v>
      </c>
      <c r="W28225" s="35" t="e">
        <f>VLOOKUP(V28225,LISTAS!$M$2:$N$18,2,0)</f>
        <v>#N/A</v>
      </c>
    </row>
    <row r="28226" spans="3:23">
      <c r="C28226" t="e">
        <f>VLOOKUP(B28226,LISTAS!A28184:B28251,2,0)</f>
        <v>#N/A</v>
      </c>
      <c r="W28226" s="35" t="e">
        <f>VLOOKUP(V28226,LISTAS!$M$2:$N$18,2,0)</f>
        <v>#N/A</v>
      </c>
    </row>
    <row r="28227" spans="3:23">
      <c r="C28227" t="e">
        <f>VLOOKUP(B28227,LISTAS!A28185:B28252,2,0)</f>
        <v>#N/A</v>
      </c>
      <c r="W28227" s="35" t="e">
        <f>VLOOKUP(V28227,LISTAS!$M$2:$N$18,2,0)</f>
        <v>#N/A</v>
      </c>
    </row>
    <row r="28228" spans="3:23">
      <c r="C28228" t="e">
        <f>VLOOKUP(B28228,LISTAS!A28186:B28253,2,0)</f>
        <v>#N/A</v>
      </c>
      <c r="W28228" s="35" t="e">
        <f>VLOOKUP(V28228,LISTAS!$M$2:$N$18,2,0)</f>
        <v>#N/A</v>
      </c>
    </row>
    <row r="28229" spans="3:23">
      <c r="C28229" t="e">
        <f>VLOOKUP(B28229,LISTAS!A28187:B28254,2,0)</f>
        <v>#N/A</v>
      </c>
      <c r="W28229" s="35" t="e">
        <f>VLOOKUP(V28229,LISTAS!$M$2:$N$18,2,0)</f>
        <v>#N/A</v>
      </c>
    </row>
    <row r="28230" spans="3:23">
      <c r="C28230" t="e">
        <f>VLOOKUP(B28230,LISTAS!A28188:B28255,2,0)</f>
        <v>#N/A</v>
      </c>
      <c r="W28230" s="35" t="e">
        <f>VLOOKUP(V28230,LISTAS!$M$2:$N$18,2,0)</f>
        <v>#N/A</v>
      </c>
    </row>
    <row r="28231" spans="3:23">
      <c r="C28231" t="e">
        <f>VLOOKUP(B28231,LISTAS!A28189:B28256,2,0)</f>
        <v>#N/A</v>
      </c>
      <c r="W28231" s="35" t="e">
        <f>VLOOKUP(V28231,LISTAS!$M$2:$N$18,2,0)</f>
        <v>#N/A</v>
      </c>
    </row>
    <row r="28232" spans="3:23">
      <c r="C28232" t="e">
        <f>VLOOKUP(B28232,LISTAS!A28190:B28257,2,0)</f>
        <v>#N/A</v>
      </c>
      <c r="W28232" s="35" t="e">
        <f>VLOOKUP(V28232,LISTAS!$M$2:$N$18,2,0)</f>
        <v>#N/A</v>
      </c>
    </row>
    <row r="28233" spans="3:23">
      <c r="C28233" t="e">
        <f>VLOOKUP(B28233,LISTAS!A28191:B28258,2,0)</f>
        <v>#N/A</v>
      </c>
      <c r="W28233" s="35" t="e">
        <f>VLOOKUP(V28233,LISTAS!$M$2:$N$18,2,0)</f>
        <v>#N/A</v>
      </c>
    </row>
    <row r="28234" spans="3:23">
      <c r="C28234" t="e">
        <f>VLOOKUP(B28234,LISTAS!A28192:B28259,2,0)</f>
        <v>#N/A</v>
      </c>
      <c r="W28234" s="35" t="e">
        <f>VLOOKUP(V28234,LISTAS!$M$2:$N$18,2,0)</f>
        <v>#N/A</v>
      </c>
    </row>
    <row r="28235" spans="3:23">
      <c r="C28235" t="e">
        <f>VLOOKUP(B28235,LISTAS!A28193:B28260,2,0)</f>
        <v>#N/A</v>
      </c>
      <c r="W28235" s="35" t="e">
        <f>VLOOKUP(V28235,LISTAS!$M$2:$N$18,2,0)</f>
        <v>#N/A</v>
      </c>
    </row>
    <row r="28236" spans="3:23">
      <c r="C28236" t="e">
        <f>VLOOKUP(B28236,LISTAS!A28194:B28261,2,0)</f>
        <v>#N/A</v>
      </c>
      <c r="W28236" s="35" t="e">
        <f>VLOOKUP(V28236,LISTAS!$M$2:$N$18,2,0)</f>
        <v>#N/A</v>
      </c>
    </row>
    <row r="28237" spans="3:23">
      <c r="C28237" t="e">
        <f>VLOOKUP(B28237,LISTAS!A28195:B28262,2,0)</f>
        <v>#N/A</v>
      </c>
      <c r="W28237" s="35" t="e">
        <f>VLOOKUP(V28237,LISTAS!$M$2:$N$18,2,0)</f>
        <v>#N/A</v>
      </c>
    </row>
    <row r="28238" spans="3:23">
      <c r="C28238" t="e">
        <f>VLOOKUP(B28238,LISTAS!A28196:B28263,2,0)</f>
        <v>#N/A</v>
      </c>
      <c r="W28238" s="35" t="e">
        <f>VLOOKUP(V28238,LISTAS!$M$2:$N$18,2,0)</f>
        <v>#N/A</v>
      </c>
    </row>
    <row r="28239" spans="3:23">
      <c r="C28239" t="e">
        <f>VLOOKUP(B28239,LISTAS!A28197:B28264,2,0)</f>
        <v>#N/A</v>
      </c>
      <c r="W28239" s="35" t="e">
        <f>VLOOKUP(V28239,LISTAS!$M$2:$N$18,2,0)</f>
        <v>#N/A</v>
      </c>
    </row>
    <row r="28240" spans="3:23">
      <c r="C28240" t="e">
        <f>VLOOKUP(B28240,LISTAS!A28198:B28265,2,0)</f>
        <v>#N/A</v>
      </c>
      <c r="W28240" s="35" t="e">
        <f>VLOOKUP(V28240,LISTAS!$M$2:$N$18,2,0)</f>
        <v>#N/A</v>
      </c>
    </row>
    <row r="28241" spans="3:23">
      <c r="C28241" t="e">
        <f>VLOOKUP(B28241,LISTAS!A28199:B28266,2,0)</f>
        <v>#N/A</v>
      </c>
      <c r="W28241" s="35" t="e">
        <f>VLOOKUP(V28241,LISTAS!$M$2:$N$18,2,0)</f>
        <v>#N/A</v>
      </c>
    </row>
    <row r="28242" spans="3:23">
      <c r="C28242" t="e">
        <f>VLOOKUP(B28242,LISTAS!A28200:B28267,2,0)</f>
        <v>#N/A</v>
      </c>
      <c r="W28242" s="35" t="e">
        <f>VLOOKUP(V28242,LISTAS!$M$2:$N$18,2,0)</f>
        <v>#N/A</v>
      </c>
    </row>
    <row r="28243" spans="3:23">
      <c r="C28243" t="e">
        <f>VLOOKUP(B28243,LISTAS!A28201:B28268,2,0)</f>
        <v>#N/A</v>
      </c>
      <c r="W28243" s="35" t="e">
        <f>VLOOKUP(V28243,LISTAS!$M$2:$N$18,2,0)</f>
        <v>#N/A</v>
      </c>
    </row>
    <row r="28244" spans="3:23">
      <c r="C28244" t="e">
        <f>VLOOKUP(B28244,LISTAS!A28202:B28269,2,0)</f>
        <v>#N/A</v>
      </c>
      <c r="W28244" s="35" t="e">
        <f>VLOOKUP(V28244,LISTAS!$M$2:$N$18,2,0)</f>
        <v>#N/A</v>
      </c>
    </row>
    <row r="28245" spans="3:23">
      <c r="C28245" t="e">
        <f>VLOOKUP(B28245,LISTAS!A28203:B28270,2,0)</f>
        <v>#N/A</v>
      </c>
      <c r="W28245" s="35" t="e">
        <f>VLOOKUP(V28245,LISTAS!$M$2:$N$18,2,0)</f>
        <v>#N/A</v>
      </c>
    </row>
    <row r="28246" spans="3:23">
      <c r="C28246" t="e">
        <f>VLOOKUP(B28246,LISTAS!A28204:B28271,2,0)</f>
        <v>#N/A</v>
      </c>
      <c r="W28246" s="35" t="e">
        <f>VLOOKUP(V28246,LISTAS!$M$2:$N$18,2,0)</f>
        <v>#N/A</v>
      </c>
    </row>
    <row r="28247" spans="3:23">
      <c r="C28247" t="e">
        <f>VLOOKUP(B28247,LISTAS!A28205:B28272,2,0)</f>
        <v>#N/A</v>
      </c>
      <c r="W28247" s="35" t="e">
        <f>VLOOKUP(V28247,LISTAS!$M$2:$N$18,2,0)</f>
        <v>#N/A</v>
      </c>
    </row>
    <row r="28248" spans="3:23">
      <c r="C28248" t="e">
        <f>VLOOKUP(B28248,LISTAS!A28206:B28273,2,0)</f>
        <v>#N/A</v>
      </c>
      <c r="W28248" s="35" t="e">
        <f>VLOOKUP(V28248,LISTAS!$M$2:$N$18,2,0)</f>
        <v>#N/A</v>
      </c>
    </row>
    <row r="28249" spans="3:23">
      <c r="C28249" t="e">
        <f>VLOOKUP(B28249,LISTAS!A28207:B28274,2,0)</f>
        <v>#N/A</v>
      </c>
      <c r="W28249" s="35" t="e">
        <f>VLOOKUP(V28249,LISTAS!$M$2:$N$18,2,0)</f>
        <v>#N/A</v>
      </c>
    </row>
    <row r="28250" spans="3:23">
      <c r="C28250" t="e">
        <f>VLOOKUP(B28250,LISTAS!A28208:B28275,2,0)</f>
        <v>#N/A</v>
      </c>
      <c r="W28250" s="35" t="e">
        <f>VLOOKUP(V28250,LISTAS!$M$2:$N$18,2,0)</f>
        <v>#N/A</v>
      </c>
    </row>
    <row r="28251" spans="3:23">
      <c r="C28251" t="e">
        <f>VLOOKUP(B28251,LISTAS!A28209:B28276,2,0)</f>
        <v>#N/A</v>
      </c>
      <c r="W28251" s="35" t="e">
        <f>VLOOKUP(V28251,LISTAS!$M$2:$N$18,2,0)</f>
        <v>#N/A</v>
      </c>
    </row>
    <row r="28252" spans="3:23">
      <c r="C28252" t="e">
        <f>VLOOKUP(B28252,LISTAS!A28210:B28277,2,0)</f>
        <v>#N/A</v>
      </c>
      <c r="W28252" s="35" t="e">
        <f>VLOOKUP(V28252,LISTAS!$M$2:$N$18,2,0)</f>
        <v>#N/A</v>
      </c>
    </row>
    <row r="28253" spans="3:23">
      <c r="C28253" t="e">
        <f>VLOOKUP(B28253,LISTAS!A28211:B28278,2,0)</f>
        <v>#N/A</v>
      </c>
      <c r="W28253" s="35" t="e">
        <f>VLOOKUP(V28253,LISTAS!$M$2:$N$18,2,0)</f>
        <v>#N/A</v>
      </c>
    </row>
    <row r="28254" spans="3:23">
      <c r="C28254" t="e">
        <f>VLOOKUP(B28254,LISTAS!A28212:B28279,2,0)</f>
        <v>#N/A</v>
      </c>
      <c r="W28254" s="35" t="e">
        <f>VLOOKUP(V28254,LISTAS!$M$2:$N$18,2,0)</f>
        <v>#N/A</v>
      </c>
    </row>
    <row r="28255" spans="3:23">
      <c r="C28255" t="e">
        <f>VLOOKUP(B28255,LISTAS!A28213:B28280,2,0)</f>
        <v>#N/A</v>
      </c>
      <c r="W28255" s="35" t="e">
        <f>VLOOKUP(V28255,LISTAS!$M$2:$N$18,2,0)</f>
        <v>#N/A</v>
      </c>
    </row>
    <row r="28256" spans="3:23">
      <c r="C28256" t="e">
        <f>VLOOKUP(B28256,LISTAS!A28214:B28281,2,0)</f>
        <v>#N/A</v>
      </c>
      <c r="W28256" s="35" t="e">
        <f>VLOOKUP(V28256,LISTAS!$M$2:$N$18,2,0)</f>
        <v>#N/A</v>
      </c>
    </row>
    <row r="28257" spans="3:23">
      <c r="C28257" t="e">
        <f>VLOOKUP(B28257,LISTAS!A28215:B28282,2,0)</f>
        <v>#N/A</v>
      </c>
      <c r="W28257" s="35" t="e">
        <f>VLOOKUP(V28257,LISTAS!$M$2:$N$18,2,0)</f>
        <v>#N/A</v>
      </c>
    </row>
    <row r="28258" spans="3:23">
      <c r="C28258" t="e">
        <f>VLOOKUP(B28258,LISTAS!A28216:B28283,2,0)</f>
        <v>#N/A</v>
      </c>
      <c r="W28258" s="35" t="e">
        <f>VLOOKUP(V28258,LISTAS!$M$2:$N$18,2,0)</f>
        <v>#N/A</v>
      </c>
    </row>
    <row r="28259" spans="3:23">
      <c r="C28259" t="e">
        <f>VLOOKUP(B28259,LISTAS!A28217:B28284,2,0)</f>
        <v>#N/A</v>
      </c>
      <c r="W28259" s="35" t="e">
        <f>VLOOKUP(V28259,LISTAS!$M$2:$N$18,2,0)</f>
        <v>#N/A</v>
      </c>
    </row>
    <row r="28260" spans="3:23">
      <c r="C28260" t="e">
        <f>VLOOKUP(B28260,LISTAS!A28218:B28285,2,0)</f>
        <v>#N/A</v>
      </c>
      <c r="W28260" s="35" t="e">
        <f>VLOOKUP(V28260,LISTAS!$M$2:$N$18,2,0)</f>
        <v>#N/A</v>
      </c>
    </row>
    <row r="28261" spans="3:23">
      <c r="C28261" t="e">
        <f>VLOOKUP(B28261,LISTAS!A28219:B28286,2,0)</f>
        <v>#N/A</v>
      </c>
      <c r="W28261" s="35" t="e">
        <f>VLOOKUP(V28261,LISTAS!$M$2:$N$18,2,0)</f>
        <v>#N/A</v>
      </c>
    </row>
    <row r="28262" spans="3:23">
      <c r="C28262" t="e">
        <f>VLOOKUP(B28262,LISTAS!A28220:B28287,2,0)</f>
        <v>#N/A</v>
      </c>
      <c r="W28262" s="35" t="e">
        <f>VLOOKUP(V28262,LISTAS!$M$2:$N$18,2,0)</f>
        <v>#N/A</v>
      </c>
    </row>
    <row r="28263" spans="3:23">
      <c r="C28263" t="e">
        <f>VLOOKUP(B28263,LISTAS!A28221:B28288,2,0)</f>
        <v>#N/A</v>
      </c>
      <c r="W28263" s="35" t="e">
        <f>VLOOKUP(V28263,LISTAS!$M$2:$N$18,2,0)</f>
        <v>#N/A</v>
      </c>
    </row>
    <row r="28264" spans="3:23">
      <c r="C28264" t="e">
        <f>VLOOKUP(B28264,LISTAS!A28222:B28289,2,0)</f>
        <v>#N/A</v>
      </c>
      <c r="W28264" s="35" t="e">
        <f>VLOOKUP(V28264,LISTAS!$M$2:$N$18,2,0)</f>
        <v>#N/A</v>
      </c>
    </row>
    <row r="28265" spans="3:23">
      <c r="C28265" t="e">
        <f>VLOOKUP(B28265,LISTAS!A28223:B28290,2,0)</f>
        <v>#N/A</v>
      </c>
      <c r="W28265" s="35" t="e">
        <f>VLOOKUP(V28265,LISTAS!$M$2:$N$18,2,0)</f>
        <v>#N/A</v>
      </c>
    </row>
    <row r="28266" spans="3:23">
      <c r="C28266" t="e">
        <f>VLOOKUP(B28266,LISTAS!A28224:B28291,2,0)</f>
        <v>#N/A</v>
      </c>
      <c r="W28266" s="35" t="e">
        <f>VLOOKUP(V28266,LISTAS!$M$2:$N$18,2,0)</f>
        <v>#N/A</v>
      </c>
    </row>
    <row r="28267" spans="3:23">
      <c r="C28267" t="e">
        <f>VLOOKUP(B28267,LISTAS!A28225:B28292,2,0)</f>
        <v>#N/A</v>
      </c>
      <c r="W28267" s="35" t="e">
        <f>VLOOKUP(V28267,LISTAS!$M$2:$N$18,2,0)</f>
        <v>#N/A</v>
      </c>
    </row>
    <row r="28268" spans="3:23">
      <c r="C28268" t="e">
        <f>VLOOKUP(B28268,LISTAS!A28226:B28293,2,0)</f>
        <v>#N/A</v>
      </c>
      <c r="W28268" s="35" t="e">
        <f>VLOOKUP(V28268,LISTAS!$M$2:$N$18,2,0)</f>
        <v>#N/A</v>
      </c>
    </row>
    <row r="28269" spans="3:23">
      <c r="C28269" t="e">
        <f>VLOOKUP(B28269,LISTAS!A28227:B28294,2,0)</f>
        <v>#N/A</v>
      </c>
      <c r="W28269" s="35" t="e">
        <f>VLOOKUP(V28269,LISTAS!$M$2:$N$18,2,0)</f>
        <v>#N/A</v>
      </c>
    </row>
    <row r="28270" spans="3:23">
      <c r="C28270" t="e">
        <f>VLOOKUP(B28270,LISTAS!A28228:B28295,2,0)</f>
        <v>#N/A</v>
      </c>
      <c r="W28270" s="35" t="e">
        <f>VLOOKUP(V28270,LISTAS!$M$2:$N$18,2,0)</f>
        <v>#N/A</v>
      </c>
    </row>
    <row r="28271" spans="3:23">
      <c r="C28271" t="e">
        <f>VLOOKUP(B28271,LISTAS!A28229:B28296,2,0)</f>
        <v>#N/A</v>
      </c>
      <c r="W28271" s="35" t="e">
        <f>VLOOKUP(V28271,LISTAS!$M$2:$N$18,2,0)</f>
        <v>#N/A</v>
      </c>
    </row>
    <row r="28272" spans="3:23">
      <c r="C28272" t="e">
        <f>VLOOKUP(B28272,LISTAS!A28230:B28297,2,0)</f>
        <v>#N/A</v>
      </c>
      <c r="W28272" s="35" t="e">
        <f>VLOOKUP(V28272,LISTAS!$M$2:$N$18,2,0)</f>
        <v>#N/A</v>
      </c>
    </row>
    <row r="28273" spans="3:23">
      <c r="C28273" t="e">
        <f>VLOOKUP(B28273,LISTAS!A28231:B28298,2,0)</f>
        <v>#N/A</v>
      </c>
      <c r="W28273" s="35" t="e">
        <f>VLOOKUP(V28273,LISTAS!$M$2:$N$18,2,0)</f>
        <v>#N/A</v>
      </c>
    </row>
    <row r="28274" spans="3:23">
      <c r="C28274" t="e">
        <f>VLOOKUP(B28274,LISTAS!A28232:B28299,2,0)</f>
        <v>#N/A</v>
      </c>
      <c r="W28274" s="35" t="e">
        <f>VLOOKUP(V28274,LISTAS!$M$2:$N$18,2,0)</f>
        <v>#N/A</v>
      </c>
    </row>
    <row r="28275" spans="3:23">
      <c r="C28275" t="e">
        <f>VLOOKUP(B28275,LISTAS!A28233:B28300,2,0)</f>
        <v>#N/A</v>
      </c>
      <c r="W28275" s="35" t="e">
        <f>VLOOKUP(V28275,LISTAS!$M$2:$N$18,2,0)</f>
        <v>#N/A</v>
      </c>
    </row>
    <row r="28276" spans="3:23">
      <c r="C28276" t="e">
        <f>VLOOKUP(B28276,LISTAS!A28234:B28301,2,0)</f>
        <v>#N/A</v>
      </c>
      <c r="W28276" s="35" t="e">
        <f>VLOOKUP(V28276,LISTAS!$M$2:$N$18,2,0)</f>
        <v>#N/A</v>
      </c>
    </row>
    <row r="28277" spans="3:23">
      <c r="C28277" t="e">
        <f>VLOOKUP(B28277,LISTAS!A28235:B28302,2,0)</f>
        <v>#N/A</v>
      </c>
      <c r="W28277" s="35" t="e">
        <f>VLOOKUP(V28277,LISTAS!$M$2:$N$18,2,0)</f>
        <v>#N/A</v>
      </c>
    </row>
    <row r="28278" spans="3:23">
      <c r="C28278" t="e">
        <f>VLOOKUP(B28278,LISTAS!A28236:B28303,2,0)</f>
        <v>#N/A</v>
      </c>
      <c r="W28278" s="35" t="e">
        <f>VLOOKUP(V28278,LISTAS!$M$2:$N$18,2,0)</f>
        <v>#N/A</v>
      </c>
    </row>
    <row r="28279" spans="3:23">
      <c r="C28279" t="e">
        <f>VLOOKUP(B28279,LISTAS!A28237:B28304,2,0)</f>
        <v>#N/A</v>
      </c>
      <c r="W28279" s="35" t="e">
        <f>VLOOKUP(V28279,LISTAS!$M$2:$N$18,2,0)</f>
        <v>#N/A</v>
      </c>
    </row>
    <row r="28280" spans="3:23">
      <c r="C28280" t="e">
        <f>VLOOKUP(B28280,LISTAS!A28238:B28305,2,0)</f>
        <v>#N/A</v>
      </c>
      <c r="W28280" s="35" t="e">
        <f>VLOOKUP(V28280,LISTAS!$M$2:$N$18,2,0)</f>
        <v>#N/A</v>
      </c>
    </row>
    <row r="28281" spans="3:23">
      <c r="C28281" t="e">
        <f>VLOOKUP(B28281,LISTAS!A28239:B28306,2,0)</f>
        <v>#N/A</v>
      </c>
      <c r="W28281" s="35" t="e">
        <f>VLOOKUP(V28281,LISTAS!$M$2:$N$18,2,0)</f>
        <v>#N/A</v>
      </c>
    </row>
    <row r="28282" spans="3:23">
      <c r="C28282" t="e">
        <f>VLOOKUP(B28282,LISTAS!A28240:B28307,2,0)</f>
        <v>#N/A</v>
      </c>
      <c r="W28282" s="35" t="e">
        <f>VLOOKUP(V28282,LISTAS!$M$2:$N$18,2,0)</f>
        <v>#N/A</v>
      </c>
    </row>
    <row r="28283" spans="3:23">
      <c r="C28283" t="e">
        <f>VLOOKUP(B28283,LISTAS!A28241:B28308,2,0)</f>
        <v>#N/A</v>
      </c>
      <c r="W28283" s="35" t="e">
        <f>VLOOKUP(V28283,LISTAS!$M$2:$N$18,2,0)</f>
        <v>#N/A</v>
      </c>
    </row>
    <row r="28284" spans="3:23">
      <c r="C28284" t="e">
        <f>VLOOKUP(B28284,LISTAS!A28242:B28309,2,0)</f>
        <v>#N/A</v>
      </c>
      <c r="W28284" s="35" t="e">
        <f>VLOOKUP(V28284,LISTAS!$M$2:$N$18,2,0)</f>
        <v>#N/A</v>
      </c>
    </row>
    <row r="28285" spans="3:23">
      <c r="C28285" t="e">
        <f>VLOOKUP(B28285,LISTAS!A28243:B28310,2,0)</f>
        <v>#N/A</v>
      </c>
      <c r="W28285" s="35" t="e">
        <f>VLOOKUP(V28285,LISTAS!$M$2:$N$18,2,0)</f>
        <v>#N/A</v>
      </c>
    </row>
    <row r="28286" spans="3:23">
      <c r="C28286" t="e">
        <f>VLOOKUP(B28286,LISTAS!A28244:B28311,2,0)</f>
        <v>#N/A</v>
      </c>
      <c r="W28286" s="35" t="e">
        <f>VLOOKUP(V28286,LISTAS!$M$2:$N$18,2,0)</f>
        <v>#N/A</v>
      </c>
    </row>
    <row r="28287" spans="3:23">
      <c r="C28287" t="e">
        <f>VLOOKUP(B28287,LISTAS!A28245:B28312,2,0)</f>
        <v>#N/A</v>
      </c>
      <c r="W28287" s="35" t="e">
        <f>VLOOKUP(V28287,LISTAS!$M$2:$N$18,2,0)</f>
        <v>#N/A</v>
      </c>
    </row>
    <row r="28288" spans="3:23">
      <c r="C28288" t="e">
        <f>VLOOKUP(B28288,LISTAS!A28246:B28313,2,0)</f>
        <v>#N/A</v>
      </c>
      <c r="W28288" s="35" t="e">
        <f>VLOOKUP(V28288,LISTAS!$M$2:$N$18,2,0)</f>
        <v>#N/A</v>
      </c>
    </row>
    <row r="28289" spans="3:23">
      <c r="C28289" t="e">
        <f>VLOOKUP(B28289,LISTAS!A28247:B28314,2,0)</f>
        <v>#N/A</v>
      </c>
      <c r="W28289" s="35" t="e">
        <f>VLOOKUP(V28289,LISTAS!$M$2:$N$18,2,0)</f>
        <v>#N/A</v>
      </c>
    </row>
    <row r="28290" spans="3:23">
      <c r="C28290" t="e">
        <f>VLOOKUP(B28290,LISTAS!A28248:B28315,2,0)</f>
        <v>#N/A</v>
      </c>
      <c r="W28290" s="35" t="e">
        <f>VLOOKUP(V28290,LISTAS!$M$2:$N$18,2,0)</f>
        <v>#N/A</v>
      </c>
    </row>
    <row r="28291" spans="3:23">
      <c r="C28291" t="e">
        <f>VLOOKUP(B28291,LISTAS!A28249:B28316,2,0)</f>
        <v>#N/A</v>
      </c>
      <c r="W28291" s="35" t="e">
        <f>VLOOKUP(V28291,LISTAS!$M$2:$N$18,2,0)</f>
        <v>#N/A</v>
      </c>
    </row>
    <row r="28292" spans="3:23">
      <c r="C28292" t="e">
        <f>VLOOKUP(B28292,LISTAS!A28250:B28317,2,0)</f>
        <v>#N/A</v>
      </c>
      <c r="W28292" s="35" t="e">
        <f>VLOOKUP(V28292,LISTAS!$M$2:$N$18,2,0)</f>
        <v>#N/A</v>
      </c>
    </row>
    <row r="28293" spans="3:23">
      <c r="C28293" t="e">
        <f>VLOOKUP(B28293,LISTAS!A28251:B28318,2,0)</f>
        <v>#N/A</v>
      </c>
      <c r="W28293" s="35" t="e">
        <f>VLOOKUP(V28293,LISTAS!$M$2:$N$18,2,0)</f>
        <v>#N/A</v>
      </c>
    </row>
    <row r="28294" spans="3:23">
      <c r="C28294" t="e">
        <f>VLOOKUP(B28294,LISTAS!A28252:B28319,2,0)</f>
        <v>#N/A</v>
      </c>
      <c r="W28294" s="35" t="e">
        <f>VLOOKUP(V28294,LISTAS!$M$2:$N$18,2,0)</f>
        <v>#N/A</v>
      </c>
    </row>
    <row r="28295" spans="3:23">
      <c r="C28295" t="e">
        <f>VLOOKUP(B28295,LISTAS!A28253:B28320,2,0)</f>
        <v>#N/A</v>
      </c>
      <c r="W28295" s="35" t="e">
        <f>VLOOKUP(V28295,LISTAS!$M$2:$N$18,2,0)</f>
        <v>#N/A</v>
      </c>
    </row>
    <row r="28296" spans="3:23">
      <c r="C28296" t="e">
        <f>VLOOKUP(B28296,LISTAS!A28254:B28321,2,0)</f>
        <v>#N/A</v>
      </c>
      <c r="W28296" s="35" t="e">
        <f>VLOOKUP(V28296,LISTAS!$M$2:$N$18,2,0)</f>
        <v>#N/A</v>
      </c>
    </row>
    <row r="28297" spans="3:23">
      <c r="C28297" t="e">
        <f>VLOOKUP(B28297,LISTAS!A28255:B28322,2,0)</f>
        <v>#N/A</v>
      </c>
      <c r="W28297" s="35" t="e">
        <f>VLOOKUP(V28297,LISTAS!$M$2:$N$18,2,0)</f>
        <v>#N/A</v>
      </c>
    </row>
    <row r="28298" spans="3:23">
      <c r="C28298" t="e">
        <f>VLOOKUP(B28298,LISTAS!A28256:B28323,2,0)</f>
        <v>#N/A</v>
      </c>
      <c r="W28298" s="35" t="e">
        <f>VLOOKUP(V28298,LISTAS!$M$2:$N$18,2,0)</f>
        <v>#N/A</v>
      </c>
    </row>
    <row r="28299" spans="3:23">
      <c r="C28299" t="e">
        <f>VLOOKUP(B28299,LISTAS!A28257:B28324,2,0)</f>
        <v>#N/A</v>
      </c>
      <c r="W28299" s="35" t="e">
        <f>VLOOKUP(V28299,LISTAS!$M$2:$N$18,2,0)</f>
        <v>#N/A</v>
      </c>
    </row>
    <row r="28300" spans="3:23">
      <c r="C28300" t="e">
        <f>VLOOKUP(B28300,LISTAS!A28258:B28325,2,0)</f>
        <v>#N/A</v>
      </c>
      <c r="W28300" s="35" t="e">
        <f>VLOOKUP(V28300,LISTAS!$M$2:$N$18,2,0)</f>
        <v>#N/A</v>
      </c>
    </row>
    <row r="28301" spans="3:23">
      <c r="C28301" t="e">
        <f>VLOOKUP(B28301,LISTAS!A28259:B28326,2,0)</f>
        <v>#N/A</v>
      </c>
      <c r="W28301" s="35" t="e">
        <f>VLOOKUP(V28301,LISTAS!$M$2:$N$18,2,0)</f>
        <v>#N/A</v>
      </c>
    </row>
    <row r="28302" spans="3:23">
      <c r="C28302" t="e">
        <f>VLOOKUP(B28302,LISTAS!A28260:B28327,2,0)</f>
        <v>#N/A</v>
      </c>
      <c r="W28302" s="35" t="e">
        <f>VLOOKUP(V28302,LISTAS!$M$2:$N$18,2,0)</f>
        <v>#N/A</v>
      </c>
    </row>
    <row r="28303" spans="3:23">
      <c r="C28303" t="e">
        <f>VLOOKUP(B28303,LISTAS!A28261:B28328,2,0)</f>
        <v>#N/A</v>
      </c>
      <c r="W28303" s="35" t="e">
        <f>VLOOKUP(V28303,LISTAS!$M$2:$N$18,2,0)</f>
        <v>#N/A</v>
      </c>
    </row>
    <row r="28304" spans="3:23">
      <c r="C28304" t="e">
        <f>VLOOKUP(B28304,LISTAS!A28262:B28329,2,0)</f>
        <v>#N/A</v>
      </c>
      <c r="W28304" s="35" t="e">
        <f>VLOOKUP(V28304,LISTAS!$M$2:$N$18,2,0)</f>
        <v>#N/A</v>
      </c>
    </row>
    <row r="28305" spans="3:23">
      <c r="C28305" t="e">
        <f>VLOOKUP(B28305,LISTAS!A28263:B28330,2,0)</f>
        <v>#N/A</v>
      </c>
      <c r="W28305" s="35" t="e">
        <f>VLOOKUP(V28305,LISTAS!$M$2:$N$18,2,0)</f>
        <v>#N/A</v>
      </c>
    </row>
    <row r="28306" spans="3:23">
      <c r="C28306" t="e">
        <f>VLOOKUP(B28306,LISTAS!A28264:B28331,2,0)</f>
        <v>#N/A</v>
      </c>
      <c r="W28306" s="35" t="e">
        <f>VLOOKUP(V28306,LISTAS!$M$2:$N$18,2,0)</f>
        <v>#N/A</v>
      </c>
    </row>
    <row r="28307" spans="3:23">
      <c r="C28307" t="e">
        <f>VLOOKUP(B28307,LISTAS!A28265:B28332,2,0)</f>
        <v>#N/A</v>
      </c>
      <c r="W28307" s="35" t="e">
        <f>VLOOKUP(V28307,LISTAS!$M$2:$N$18,2,0)</f>
        <v>#N/A</v>
      </c>
    </row>
    <row r="28308" spans="3:23">
      <c r="C28308" t="e">
        <f>VLOOKUP(B28308,LISTAS!A28266:B28333,2,0)</f>
        <v>#N/A</v>
      </c>
      <c r="W28308" s="35" t="e">
        <f>VLOOKUP(V28308,LISTAS!$M$2:$N$18,2,0)</f>
        <v>#N/A</v>
      </c>
    </row>
    <row r="28309" spans="3:23">
      <c r="C28309" t="e">
        <f>VLOOKUP(B28309,LISTAS!A28267:B28334,2,0)</f>
        <v>#N/A</v>
      </c>
      <c r="W28309" s="35" t="e">
        <f>VLOOKUP(V28309,LISTAS!$M$2:$N$18,2,0)</f>
        <v>#N/A</v>
      </c>
    </row>
    <row r="28310" spans="3:23">
      <c r="C28310" t="e">
        <f>VLOOKUP(B28310,LISTAS!A28268:B28335,2,0)</f>
        <v>#N/A</v>
      </c>
      <c r="W28310" s="35" t="e">
        <f>VLOOKUP(V28310,LISTAS!$M$2:$N$18,2,0)</f>
        <v>#N/A</v>
      </c>
    </row>
    <row r="28311" spans="3:23">
      <c r="C28311" t="e">
        <f>VLOOKUP(B28311,LISTAS!A28269:B28336,2,0)</f>
        <v>#N/A</v>
      </c>
      <c r="W28311" s="35" t="e">
        <f>VLOOKUP(V28311,LISTAS!$M$2:$N$18,2,0)</f>
        <v>#N/A</v>
      </c>
    </row>
    <row r="28312" spans="3:23">
      <c r="C28312" t="e">
        <f>VLOOKUP(B28312,LISTAS!A28270:B28337,2,0)</f>
        <v>#N/A</v>
      </c>
      <c r="W28312" s="35" t="e">
        <f>VLOOKUP(V28312,LISTAS!$M$2:$N$18,2,0)</f>
        <v>#N/A</v>
      </c>
    </row>
    <row r="28313" spans="3:23">
      <c r="C28313" t="e">
        <f>VLOOKUP(B28313,LISTAS!A28271:B28338,2,0)</f>
        <v>#N/A</v>
      </c>
      <c r="W28313" s="35" t="e">
        <f>VLOOKUP(V28313,LISTAS!$M$2:$N$18,2,0)</f>
        <v>#N/A</v>
      </c>
    </row>
    <row r="28314" spans="3:23">
      <c r="C28314" t="e">
        <f>VLOOKUP(B28314,LISTAS!A28272:B28339,2,0)</f>
        <v>#N/A</v>
      </c>
      <c r="W28314" s="35" t="e">
        <f>VLOOKUP(V28314,LISTAS!$M$2:$N$18,2,0)</f>
        <v>#N/A</v>
      </c>
    </row>
    <row r="28315" spans="3:23">
      <c r="C28315" t="e">
        <f>VLOOKUP(B28315,LISTAS!A28273:B28340,2,0)</f>
        <v>#N/A</v>
      </c>
      <c r="W28315" s="35" t="e">
        <f>VLOOKUP(V28315,LISTAS!$M$2:$N$18,2,0)</f>
        <v>#N/A</v>
      </c>
    </row>
    <row r="28316" spans="3:23">
      <c r="C28316" t="e">
        <f>VLOOKUP(B28316,LISTAS!A28274:B28341,2,0)</f>
        <v>#N/A</v>
      </c>
      <c r="W28316" s="35" t="e">
        <f>VLOOKUP(V28316,LISTAS!$M$2:$N$18,2,0)</f>
        <v>#N/A</v>
      </c>
    </row>
    <row r="28317" spans="3:23">
      <c r="C28317" t="e">
        <f>VLOOKUP(B28317,LISTAS!A28275:B28342,2,0)</f>
        <v>#N/A</v>
      </c>
      <c r="W28317" s="35" t="e">
        <f>VLOOKUP(V28317,LISTAS!$M$2:$N$18,2,0)</f>
        <v>#N/A</v>
      </c>
    </row>
    <row r="28318" spans="3:23">
      <c r="C28318" t="e">
        <f>VLOOKUP(B28318,LISTAS!A28276:B28343,2,0)</f>
        <v>#N/A</v>
      </c>
      <c r="W28318" s="35" t="e">
        <f>VLOOKUP(V28318,LISTAS!$M$2:$N$18,2,0)</f>
        <v>#N/A</v>
      </c>
    </row>
    <row r="28319" spans="3:23">
      <c r="C28319" t="e">
        <f>VLOOKUP(B28319,LISTAS!A28277:B28344,2,0)</f>
        <v>#N/A</v>
      </c>
      <c r="W28319" s="35" t="e">
        <f>VLOOKUP(V28319,LISTAS!$M$2:$N$18,2,0)</f>
        <v>#N/A</v>
      </c>
    </row>
    <row r="28320" spans="3:23">
      <c r="C28320" t="e">
        <f>VLOOKUP(B28320,LISTAS!A28278:B28345,2,0)</f>
        <v>#N/A</v>
      </c>
      <c r="W28320" s="35" t="e">
        <f>VLOOKUP(V28320,LISTAS!$M$2:$N$18,2,0)</f>
        <v>#N/A</v>
      </c>
    </row>
    <row r="28321" spans="3:23">
      <c r="C28321" t="e">
        <f>VLOOKUP(B28321,LISTAS!A28279:B28346,2,0)</f>
        <v>#N/A</v>
      </c>
      <c r="W28321" s="35" t="e">
        <f>VLOOKUP(V28321,LISTAS!$M$2:$N$18,2,0)</f>
        <v>#N/A</v>
      </c>
    </row>
    <row r="28322" spans="3:23">
      <c r="C28322" t="e">
        <f>VLOOKUP(B28322,LISTAS!A28280:B28347,2,0)</f>
        <v>#N/A</v>
      </c>
      <c r="W28322" s="35" t="e">
        <f>VLOOKUP(V28322,LISTAS!$M$2:$N$18,2,0)</f>
        <v>#N/A</v>
      </c>
    </row>
    <row r="28323" spans="3:23">
      <c r="C28323" t="e">
        <f>VLOOKUP(B28323,LISTAS!A28281:B28348,2,0)</f>
        <v>#N/A</v>
      </c>
      <c r="W28323" s="35" t="e">
        <f>VLOOKUP(V28323,LISTAS!$M$2:$N$18,2,0)</f>
        <v>#N/A</v>
      </c>
    </row>
    <row r="28324" spans="3:23">
      <c r="C28324" t="e">
        <f>VLOOKUP(B28324,LISTAS!A28282:B28349,2,0)</f>
        <v>#N/A</v>
      </c>
      <c r="W28324" s="35" t="e">
        <f>VLOOKUP(V28324,LISTAS!$M$2:$N$18,2,0)</f>
        <v>#N/A</v>
      </c>
    </row>
    <row r="28325" spans="3:23">
      <c r="C28325" t="e">
        <f>VLOOKUP(B28325,LISTAS!A28283:B28350,2,0)</f>
        <v>#N/A</v>
      </c>
      <c r="W28325" s="35" t="e">
        <f>VLOOKUP(V28325,LISTAS!$M$2:$N$18,2,0)</f>
        <v>#N/A</v>
      </c>
    </row>
    <row r="28326" spans="3:23">
      <c r="C28326" t="e">
        <f>VLOOKUP(B28326,LISTAS!A28284:B28351,2,0)</f>
        <v>#N/A</v>
      </c>
      <c r="W28326" s="35" t="e">
        <f>VLOOKUP(V28326,LISTAS!$M$2:$N$18,2,0)</f>
        <v>#N/A</v>
      </c>
    </row>
    <row r="28327" spans="3:23">
      <c r="C28327" t="e">
        <f>VLOOKUP(B28327,LISTAS!A28285:B28352,2,0)</f>
        <v>#N/A</v>
      </c>
      <c r="W28327" s="35" t="e">
        <f>VLOOKUP(V28327,LISTAS!$M$2:$N$18,2,0)</f>
        <v>#N/A</v>
      </c>
    </row>
    <row r="28328" spans="3:23">
      <c r="C28328" t="e">
        <f>VLOOKUP(B28328,LISTAS!A28286:B28353,2,0)</f>
        <v>#N/A</v>
      </c>
      <c r="W28328" s="35" t="e">
        <f>VLOOKUP(V28328,LISTAS!$M$2:$N$18,2,0)</f>
        <v>#N/A</v>
      </c>
    </row>
    <row r="28329" spans="3:23">
      <c r="C28329" t="e">
        <f>VLOOKUP(B28329,LISTAS!A28287:B28354,2,0)</f>
        <v>#N/A</v>
      </c>
      <c r="W28329" s="35" t="e">
        <f>VLOOKUP(V28329,LISTAS!$M$2:$N$18,2,0)</f>
        <v>#N/A</v>
      </c>
    </row>
    <row r="28330" spans="3:23">
      <c r="C28330" t="e">
        <f>VLOOKUP(B28330,LISTAS!A28288:B28355,2,0)</f>
        <v>#N/A</v>
      </c>
      <c r="W28330" s="35" t="e">
        <f>VLOOKUP(V28330,LISTAS!$M$2:$N$18,2,0)</f>
        <v>#N/A</v>
      </c>
    </row>
    <row r="28331" spans="3:23">
      <c r="C28331" t="e">
        <f>VLOOKUP(B28331,LISTAS!A28289:B28356,2,0)</f>
        <v>#N/A</v>
      </c>
      <c r="W28331" s="35" t="e">
        <f>VLOOKUP(V28331,LISTAS!$M$2:$N$18,2,0)</f>
        <v>#N/A</v>
      </c>
    </row>
    <row r="28332" spans="3:23">
      <c r="C28332" t="e">
        <f>VLOOKUP(B28332,LISTAS!A28290:B28357,2,0)</f>
        <v>#N/A</v>
      </c>
      <c r="W28332" s="35" t="e">
        <f>VLOOKUP(V28332,LISTAS!$M$2:$N$18,2,0)</f>
        <v>#N/A</v>
      </c>
    </row>
    <row r="28333" spans="3:23">
      <c r="C28333" t="e">
        <f>VLOOKUP(B28333,LISTAS!A28291:B28358,2,0)</f>
        <v>#N/A</v>
      </c>
      <c r="W28333" s="35" t="e">
        <f>VLOOKUP(V28333,LISTAS!$M$2:$N$18,2,0)</f>
        <v>#N/A</v>
      </c>
    </row>
    <row r="28334" spans="3:23">
      <c r="C28334" t="e">
        <f>VLOOKUP(B28334,LISTAS!A28292:B28359,2,0)</f>
        <v>#N/A</v>
      </c>
      <c r="W28334" s="35" t="e">
        <f>VLOOKUP(V28334,LISTAS!$M$2:$N$18,2,0)</f>
        <v>#N/A</v>
      </c>
    </row>
    <row r="28335" spans="3:23">
      <c r="C28335" t="e">
        <f>VLOOKUP(B28335,LISTAS!A28293:B28360,2,0)</f>
        <v>#N/A</v>
      </c>
      <c r="W28335" s="35" t="e">
        <f>VLOOKUP(V28335,LISTAS!$M$2:$N$18,2,0)</f>
        <v>#N/A</v>
      </c>
    </row>
    <row r="28336" spans="3:23">
      <c r="C28336" t="e">
        <f>VLOOKUP(B28336,LISTAS!A28294:B28361,2,0)</f>
        <v>#N/A</v>
      </c>
      <c r="W28336" s="35" t="e">
        <f>VLOOKUP(V28336,LISTAS!$M$2:$N$18,2,0)</f>
        <v>#N/A</v>
      </c>
    </row>
    <row r="28337" spans="3:23">
      <c r="C28337" t="e">
        <f>VLOOKUP(B28337,LISTAS!A28295:B28362,2,0)</f>
        <v>#N/A</v>
      </c>
      <c r="W28337" s="35" t="e">
        <f>VLOOKUP(V28337,LISTAS!$M$2:$N$18,2,0)</f>
        <v>#N/A</v>
      </c>
    </row>
    <row r="28338" spans="3:23">
      <c r="C28338" t="e">
        <f>VLOOKUP(B28338,LISTAS!A28296:B28363,2,0)</f>
        <v>#N/A</v>
      </c>
      <c r="W28338" s="35" t="e">
        <f>VLOOKUP(V28338,LISTAS!$M$2:$N$18,2,0)</f>
        <v>#N/A</v>
      </c>
    </row>
    <row r="28339" spans="3:23">
      <c r="C28339" t="e">
        <f>VLOOKUP(B28339,LISTAS!A28297:B28364,2,0)</f>
        <v>#N/A</v>
      </c>
      <c r="W28339" s="35" t="e">
        <f>VLOOKUP(V28339,LISTAS!$M$2:$N$18,2,0)</f>
        <v>#N/A</v>
      </c>
    </row>
    <row r="28340" spans="3:23">
      <c r="C28340" t="e">
        <f>VLOOKUP(B28340,LISTAS!A28298:B28365,2,0)</f>
        <v>#N/A</v>
      </c>
      <c r="W28340" s="35" t="e">
        <f>VLOOKUP(V28340,LISTAS!$M$2:$N$18,2,0)</f>
        <v>#N/A</v>
      </c>
    </row>
    <row r="28341" spans="3:23">
      <c r="C28341" t="e">
        <f>VLOOKUP(B28341,LISTAS!A28299:B28366,2,0)</f>
        <v>#N/A</v>
      </c>
      <c r="W28341" s="35" t="e">
        <f>VLOOKUP(V28341,LISTAS!$M$2:$N$18,2,0)</f>
        <v>#N/A</v>
      </c>
    </row>
    <row r="28342" spans="3:23">
      <c r="C28342" t="e">
        <f>VLOOKUP(B28342,LISTAS!A28300:B28367,2,0)</f>
        <v>#N/A</v>
      </c>
      <c r="W28342" s="35" t="e">
        <f>VLOOKUP(V28342,LISTAS!$M$2:$N$18,2,0)</f>
        <v>#N/A</v>
      </c>
    </row>
    <row r="28343" spans="3:23">
      <c r="C28343" t="e">
        <f>VLOOKUP(B28343,LISTAS!A28301:B28368,2,0)</f>
        <v>#N/A</v>
      </c>
      <c r="W28343" s="35" t="e">
        <f>VLOOKUP(V28343,LISTAS!$M$2:$N$18,2,0)</f>
        <v>#N/A</v>
      </c>
    </row>
    <row r="28344" spans="3:23">
      <c r="C28344" t="e">
        <f>VLOOKUP(B28344,LISTAS!A28302:B28369,2,0)</f>
        <v>#N/A</v>
      </c>
      <c r="W28344" s="35" t="e">
        <f>VLOOKUP(V28344,LISTAS!$M$2:$N$18,2,0)</f>
        <v>#N/A</v>
      </c>
    </row>
    <row r="28345" spans="3:23">
      <c r="C28345" t="e">
        <f>VLOOKUP(B28345,LISTAS!A28303:B28370,2,0)</f>
        <v>#N/A</v>
      </c>
      <c r="W28345" s="35" t="e">
        <f>VLOOKUP(V28345,LISTAS!$M$2:$N$18,2,0)</f>
        <v>#N/A</v>
      </c>
    </row>
    <row r="28346" spans="3:23">
      <c r="C28346" t="e">
        <f>VLOOKUP(B28346,LISTAS!A28304:B28371,2,0)</f>
        <v>#N/A</v>
      </c>
      <c r="W28346" s="35" t="e">
        <f>VLOOKUP(V28346,LISTAS!$M$2:$N$18,2,0)</f>
        <v>#N/A</v>
      </c>
    </row>
    <row r="28347" spans="3:23">
      <c r="C28347" t="e">
        <f>VLOOKUP(B28347,LISTAS!A28305:B28372,2,0)</f>
        <v>#N/A</v>
      </c>
      <c r="W28347" s="35" t="e">
        <f>VLOOKUP(V28347,LISTAS!$M$2:$N$18,2,0)</f>
        <v>#N/A</v>
      </c>
    </row>
    <row r="28348" spans="3:23">
      <c r="C28348" t="e">
        <f>VLOOKUP(B28348,LISTAS!A28306:B28373,2,0)</f>
        <v>#N/A</v>
      </c>
      <c r="W28348" s="35" t="e">
        <f>VLOOKUP(V28348,LISTAS!$M$2:$N$18,2,0)</f>
        <v>#N/A</v>
      </c>
    </row>
    <row r="28349" spans="3:23">
      <c r="C28349" t="e">
        <f>VLOOKUP(B28349,LISTAS!A28307:B28374,2,0)</f>
        <v>#N/A</v>
      </c>
      <c r="W28349" s="35" t="e">
        <f>VLOOKUP(V28349,LISTAS!$M$2:$N$18,2,0)</f>
        <v>#N/A</v>
      </c>
    </row>
    <row r="28350" spans="3:23">
      <c r="C28350" t="e">
        <f>VLOOKUP(B28350,LISTAS!A28308:B28375,2,0)</f>
        <v>#N/A</v>
      </c>
      <c r="W28350" s="35" t="e">
        <f>VLOOKUP(V28350,LISTAS!$M$2:$N$18,2,0)</f>
        <v>#N/A</v>
      </c>
    </row>
    <row r="28351" spans="3:23">
      <c r="C28351" t="e">
        <f>VLOOKUP(B28351,LISTAS!A28309:B28376,2,0)</f>
        <v>#N/A</v>
      </c>
      <c r="W28351" s="35" t="e">
        <f>VLOOKUP(V28351,LISTAS!$M$2:$N$18,2,0)</f>
        <v>#N/A</v>
      </c>
    </row>
    <row r="28352" spans="3:23">
      <c r="C28352" t="e">
        <f>VLOOKUP(B28352,LISTAS!A28310:B28377,2,0)</f>
        <v>#N/A</v>
      </c>
      <c r="W28352" s="35" t="e">
        <f>VLOOKUP(V28352,LISTAS!$M$2:$N$18,2,0)</f>
        <v>#N/A</v>
      </c>
    </row>
    <row r="28353" spans="3:23">
      <c r="C28353" t="e">
        <f>VLOOKUP(B28353,LISTAS!A28311:B28378,2,0)</f>
        <v>#N/A</v>
      </c>
      <c r="W28353" s="35" t="e">
        <f>VLOOKUP(V28353,LISTAS!$M$2:$N$18,2,0)</f>
        <v>#N/A</v>
      </c>
    </row>
    <row r="28354" spans="3:23">
      <c r="C28354" t="e">
        <f>VLOOKUP(B28354,LISTAS!A28312:B28379,2,0)</f>
        <v>#N/A</v>
      </c>
      <c r="W28354" s="35" t="e">
        <f>VLOOKUP(V28354,LISTAS!$M$2:$N$18,2,0)</f>
        <v>#N/A</v>
      </c>
    </row>
    <row r="28355" spans="3:23">
      <c r="C28355" t="e">
        <f>VLOOKUP(B28355,LISTAS!A28313:B28380,2,0)</f>
        <v>#N/A</v>
      </c>
      <c r="W28355" s="35" t="e">
        <f>VLOOKUP(V28355,LISTAS!$M$2:$N$18,2,0)</f>
        <v>#N/A</v>
      </c>
    </row>
    <row r="28356" spans="3:23">
      <c r="C28356" t="e">
        <f>VLOOKUP(B28356,LISTAS!A28314:B28381,2,0)</f>
        <v>#N/A</v>
      </c>
      <c r="W28356" s="35" t="e">
        <f>VLOOKUP(V28356,LISTAS!$M$2:$N$18,2,0)</f>
        <v>#N/A</v>
      </c>
    </row>
    <row r="28357" spans="3:23">
      <c r="C28357" t="e">
        <f>VLOOKUP(B28357,LISTAS!A28315:B28382,2,0)</f>
        <v>#N/A</v>
      </c>
      <c r="W28357" s="35" t="e">
        <f>VLOOKUP(V28357,LISTAS!$M$2:$N$18,2,0)</f>
        <v>#N/A</v>
      </c>
    </row>
    <row r="28358" spans="3:23">
      <c r="C28358" t="e">
        <f>VLOOKUP(B28358,LISTAS!A28316:B28383,2,0)</f>
        <v>#N/A</v>
      </c>
      <c r="W28358" s="35" t="e">
        <f>VLOOKUP(V28358,LISTAS!$M$2:$N$18,2,0)</f>
        <v>#N/A</v>
      </c>
    </row>
    <row r="28359" spans="3:23">
      <c r="C28359" t="e">
        <f>VLOOKUP(B28359,LISTAS!A28317:B28384,2,0)</f>
        <v>#N/A</v>
      </c>
      <c r="W28359" s="35" t="e">
        <f>VLOOKUP(V28359,LISTAS!$M$2:$N$18,2,0)</f>
        <v>#N/A</v>
      </c>
    </row>
    <row r="28360" spans="3:23">
      <c r="C28360" t="e">
        <f>VLOOKUP(B28360,LISTAS!A28318:B28385,2,0)</f>
        <v>#N/A</v>
      </c>
      <c r="W28360" s="35" t="e">
        <f>VLOOKUP(V28360,LISTAS!$M$2:$N$18,2,0)</f>
        <v>#N/A</v>
      </c>
    </row>
    <row r="28361" spans="3:23">
      <c r="C28361" t="e">
        <f>VLOOKUP(B28361,LISTAS!A28319:B28386,2,0)</f>
        <v>#N/A</v>
      </c>
      <c r="W28361" s="35" t="e">
        <f>VLOOKUP(V28361,LISTAS!$M$2:$N$18,2,0)</f>
        <v>#N/A</v>
      </c>
    </row>
    <row r="28362" spans="3:23">
      <c r="C28362" t="e">
        <f>VLOOKUP(B28362,LISTAS!A28320:B28387,2,0)</f>
        <v>#N/A</v>
      </c>
      <c r="W28362" s="35" t="e">
        <f>VLOOKUP(V28362,LISTAS!$M$2:$N$18,2,0)</f>
        <v>#N/A</v>
      </c>
    </row>
    <row r="28363" spans="3:23">
      <c r="C28363" t="e">
        <f>VLOOKUP(B28363,LISTAS!A28321:B28388,2,0)</f>
        <v>#N/A</v>
      </c>
      <c r="W28363" s="35" t="e">
        <f>VLOOKUP(V28363,LISTAS!$M$2:$N$18,2,0)</f>
        <v>#N/A</v>
      </c>
    </row>
    <row r="28364" spans="3:23">
      <c r="C28364" t="e">
        <f>VLOOKUP(B28364,LISTAS!A28322:B28389,2,0)</f>
        <v>#N/A</v>
      </c>
      <c r="W28364" s="35" t="e">
        <f>VLOOKUP(V28364,LISTAS!$M$2:$N$18,2,0)</f>
        <v>#N/A</v>
      </c>
    </row>
    <row r="28365" spans="3:23">
      <c r="C28365" t="e">
        <f>VLOOKUP(B28365,LISTAS!A28323:B28390,2,0)</f>
        <v>#N/A</v>
      </c>
      <c r="W28365" s="35" t="e">
        <f>VLOOKUP(V28365,LISTAS!$M$2:$N$18,2,0)</f>
        <v>#N/A</v>
      </c>
    </row>
    <row r="28366" spans="3:23">
      <c r="C28366" t="e">
        <f>VLOOKUP(B28366,LISTAS!A28324:B28391,2,0)</f>
        <v>#N/A</v>
      </c>
      <c r="W28366" s="35" t="e">
        <f>VLOOKUP(V28366,LISTAS!$M$2:$N$18,2,0)</f>
        <v>#N/A</v>
      </c>
    </row>
    <row r="28367" spans="3:23">
      <c r="C28367" t="e">
        <f>VLOOKUP(B28367,LISTAS!A28325:B28392,2,0)</f>
        <v>#N/A</v>
      </c>
      <c r="W28367" s="35" t="e">
        <f>VLOOKUP(V28367,LISTAS!$M$2:$N$18,2,0)</f>
        <v>#N/A</v>
      </c>
    </row>
    <row r="28368" spans="3:23">
      <c r="C28368" t="e">
        <f>VLOOKUP(B28368,LISTAS!A28326:B28393,2,0)</f>
        <v>#N/A</v>
      </c>
      <c r="W28368" s="35" t="e">
        <f>VLOOKUP(V28368,LISTAS!$M$2:$N$18,2,0)</f>
        <v>#N/A</v>
      </c>
    </row>
    <row r="28369" spans="3:23">
      <c r="C28369" t="e">
        <f>VLOOKUP(B28369,LISTAS!A28327:B28394,2,0)</f>
        <v>#N/A</v>
      </c>
      <c r="W28369" s="35" t="e">
        <f>VLOOKUP(V28369,LISTAS!$M$2:$N$18,2,0)</f>
        <v>#N/A</v>
      </c>
    </row>
    <row r="28370" spans="3:23">
      <c r="C28370" t="e">
        <f>VLOOKUP(B28370,LISTAS!A28328:B28395,2,0)</f>
        <v>#N/A</v>
      </c>
      <c r="W28370" s="35" t="e">
        <f>VLOOKUP(V28370,LISTAS!$M$2:$N$18,2,0)</f>
        <v>#N/A</v>
      </c>
    </row>
    <row r="28371" spans="3:23">
      <c r="C28371" t="e">
        <f>VLOOKUP(B28371,LISTAS!A28329:B28396,2,0)</f>
        <v>#N/A</v>
      </c>
      <c r="W28371" s="35" t="e">
        <f>VLOOKUP(V28371,LISTAS!$M$2:$N$18,2,0)</f>
        <v>#N/A</v>
      </c>
    </row>
    <row r="28372" spans="3:23">
      <c r="C28372" t="e">
        <f>VLOOKUP(B28372,LISTAS!A28330:B28397,2,0)</f>
        <v>#N/A</v>
      </c>
      <c r="W28372" s="35" t="e">
        <f>VLOOKUP(V28372,LISTAS!$M$2:$N$18,2,0)</f>
        <v>#N/A</v>
      </c>
    </row>
    <row r="28373" spans="3:23">
      <c r="C28373" t="e">
        <f>VLOOKUP(B28373,LISTAS!A28331:B28398,2,0)</f>
        <v>#N/A</v>
      </c>
      <c r="W28373" s="35" t="e">
        <f>VLOOKUP(V28373,LISTAS!$M$2:$N$18,2,0)</f>
        <v>#N/A</v>
      </c>
    </row>
    <row r="28374" spans="3:23">
      <c r="C28374" t="e">
        <f>VLOOKUP(B28374,LISTAS!A28332:B28399,2,0)</f>
        <v>#N/A</v>
      </c>
      <c r="W28374" s="35" t="e">
        <f>VLOOKUP(V28374,LISTAS!$M$2:$N$18,2,0)</f>
        <v>#N/A</v>
      </c>
    </row>
    <row r="28375" spans="3:23">
      <c r="C28375" t="e">
        <f>VLOOKUP(B28375,LISTAS!A28333:B28400,2,0)</f>
        <v>#N/A</v>
      </c>
      <c r="W28375" s="35" t="e">
        <f>VLOOKUP(V28375,LISTAS!$M$2:$N$18,2,0)</f>
        <v>#N/A</v>
      </c>
    </row>
    <row r="28376" spans="3:23">
      <c r="C28376" t="e">
        <f>VLOOKUP(B28376,LISTAS!A28334:B28401,2,0)</f>
        <v>#N/A</v>
      </c>
      <c r="W28376" s="35" t="e">
        <f>VLOOKUP(V28376,LISTAS!$M$2:$N$18,2,0)</f>
        <v>#N/A</v>
      </c>
    </row>
    <row r="28377" spans="3:23">
      <c r="C28377" t="e">
        <f>VLOOKUP(B28377,LISTAS!A28335:B28402,2,0)</f>
        <v>#N/A</v>
      </c>
      <c r="W28377" s="35" t="e">
        <f>VLOOKUP(V28377,LISTAS!$M$2:$N$18,2,0)</f>
        <v>#N/A</v>
      </c>
    </row>
    <row r="28378" spans="3:23">
      <c r="C28378" t="e">
        <f>VLOOKUP(B28378,LISTAS!A28336:B28403,2,0)</f>
        <v>#N/A</v>
      </c>
      <c r="W28378" s="35" t="e">
        <f>VLOOKUP(V28378,LISTAS!$M$2:$N$18,2,0)</f>
        <v>#N/A</v>
      </c>
    </row>
    <row r="28379" spans="3:23">
      <c r="C28379" t="e">
        <f>VLOOKUP(B28379,LISTAS!A28337:B28404,2,0)</f>
        <v>#N/A</v>
      </c>
      <c r="W28379" s="35" t="e">
        <f>VLOOKUP(V28379,LISTAS!$M$2:$N$18,2,0)</f>
        <v>#N/A</v>
      </c>
    </row>
    <row r="28380" spans="3:23">
      <c r="C28380" t="e">
        <f>VLOOKUP(B28380,LISTAS!A28338:B28405,2,0)</f>
        <v>#N/A</v>
      </c>
      <c r="W28380" s="35" t="e">
        <f>VLOOKUP(V28380,LISTAS!$M$2:$N$18,2,0)</f>
        <v>#N/A</v>
      </c>
    </row>
    <row r="28381" spans="3:23">
      <c r="C28381" t="e">
        <f>VLOOKUP(B28381,LISTAS!A28339:B28406,2,0)</f>
        <v>#N/A</v>
      </c>
      <c r="W28381" s="35" t="e">
        <f>VLOOKUP(V28381,LISTAS!$M$2:$N$18,2,0)</f>
        <v>#N/A</v>
      </c>
    </row>
    <row r="28382" spans="3:23">
      <c r="C28382" t="e">
        <f>VLOOKUP(B28382,LISTAS!A28340:B28407,2,0)</f>
        <v>#N/A</v>
      </c>
      <c r="W28382" s="35" t="e">
        <f>VLOOKUP(V28382,LISTAS!$M$2:$N$18,2,0)</f>
        <v>#N/A</v>
      </c>
    </row>
    <row r="28383" spans="3:23">
      <c r="C28383" t="e">
        <f>VLOOKUP(B28383,LISTAS!A28341:B28408,2,0)</f>
        <v>#N/A</v>
      </c>
      <c r="W28383" s="35" t="e">
        <f>VLOOKUP(V28383,LISTAS!$M$2:$N$18,2,0)</f>
        <v>#N/A</v>
      </c>
    </row>
    <row r="28384" spans="3:23">
      <c r="C28384" t="e">
        <f>VLOOKUP(B28384,LISTAS!A28342:B28409,2,0)</f>
        <v>#N/A</v>
      </c>
      <c r="W28384" s="35" t="e">
        <f>VLOOKUP(V28384,LISTAS!$M$2:$N$18,2,0)</f>
        <v>#N/A</v>
      </c>
    </row>
    <row r="28385" spans="3:23">
      <c r="C28385" t="e">
        <f>VLOOKUP(B28385,LISTAS!A28343:B28410,2,0)</f>
        <v>#N/A</v>
      </c>
      <c r="W28385" s="35" t="e">
        <f>VLOOKUP(V28385,LISTAS!$M$2:$N$18,2,0)</f>
        <v>#N/A</v>
      </c>
    </row>
    <row r="28386" spans="3:23">
      <c r="C28386" t="e">
        <f>VLOOKUP(B28386,LISTAS!A28344:B28411,2,0)</f>
        <v>#N/A</v>
      </c>
      <c r="W28386" s="35" t="e">
        <f>VLOOKUP(V28386,LISTAS!$M$2:$N$18,2,0)</f>
        <v>#N/A</v>
      </c>
    </row>
    <row r="28387" spans="3:23">
      <c r="C28387" t="e">
        <f>VLOOKUP(B28387,LISTAS!A28345:B28412,2,0)</f>
        <v>#N/A</v>
      </c>
      <c r="W28387" s="35" t="e">
        <f>VLOOKUP(V28387,LISTAS!$M$2:$N$18,2,0)</f>
        <v>#N/A</v>
      </c>
    </row>
    <row r="28388" spans="3:23">
      <c r="C28388" t="e">
        <f>VLOOKUP(B28388,LISTAS!A28346:B28413,2,0)</f>
        <v>#N/A</v>
      </c>
      <c r="W28388" s="35" t="e">
        <f>VLOOKUP(V28388,LISTAS!$M$2:$N$18,2,0)</f>
        <v>#N/A</v>
      </c>
    </row>
    <row r="28389" spans="3:23">
      <c r="C28389" t="e">
        <f>VLOOKUP(B28389,LISTAS!A28347:B28414,2,0)</f>
        <v>#N/A</v>
      </c>
      <c r="W28389" s="35" t="e">
        <f>VLOOKUP(V28389,LISTAS!$M$2:$N$18,2,0)</f>
        <v>#N/A</v>
      </c>
    </row>
    <row r="28390" spans="3:23">
      <c r="C28390" t="e">
        <f>VLOOKUP(B28390,LISTAS!A28348:B28415,2,0)</f>
        <v>#N/A</v>
      </c>
      <c r="W28390" s="35" t="e">
        <f>VLOOKUP(V28390,LISTAS!$M$2:$N$18,2,0)</f>
        <v>#N/A</v>
      </c>
    </row>
    <row r="28391" spans="3:23">
      <c r="C28391" t="e">
        <f>VLOOKUP(B28391,LISTAS!A28349:B28416,2,0)</f>
        <v>#N/A</v>
      </c>
      <c r="W28391" s="35" t="e">
        <f>VLOOKUP(V28391,LISTAS!$M$2:$N$18,2,0)</f>
        <v>#N/A</v>
      </c>
    </row>
    <row r="28392" spans="3:23">
      <c r="C28392" t="e">
        <f>VLOOKUP(B28392,LISTAS!A28350:B28417,2,0)</f>
        <v>#N/A</v>
      </c>
      <c r="W28392" s="35" t="e">
        <f>VLOOKUP(V28392,LISTAS!$M$2:$N$18,2,0)</f>
        <v>#N/A</v>
      </c>
    </row>
    <row r="28393" spans="3:23">
      <c r="C28393" t="e">
        <f>VLOOKUP(B28393,LISTAS!A28351:B28418,2,0)</f>
        <v>#N/A</v>
      </c>
      <c r="W28393" s="35" t="e">
        <f>VLOOKUP(V28393,LISTAS!$M$2:$N$18,2,0)</f>
        <v>#N/A</v>
      </c>
    </row>
    <row r="28394" spans="3:23">
      <c r="C28394" t="e">
        <f>VLOOKUP(B28394,LISTAS!A28352:B28419,2,0)</f>
        <v>#N/A</v>
      </c>
      <c r="W28394" s="35" t="e">
        <f>VLOOKUP(V28394,LISTAS!$M$2:$N$18,2,0)</f>
        <v>#N/A</v>
      </c>
    </row>
    <row r="28395" spans="3:23">
      <c r="C28395" t="e">
        <f>VLOOKUP(B28395,LISTAS!A28353:B28420,2,0)</f>
        <v>#N/A</v>
      </c>
      <c r="W28395" s="35" t="e">
        <f>VLOOKUP(V28395,LISTAS!$M$2:$N$18,2,0)</f>
        <v>#N/A</v>
      </c>
    </row>
    <row r="28396" spans="3:23">
      <c r="C28396" t="e">
        <f>VLOOKUP(B28396,LISTAS!A28354:B28421,2,0)</f>
        <v>#N/A</v>
      </c>
      <c r="W28396" s="35" t="e">
        <f>VLOOKUP(V28396,LISTAS!$M$2:$N$18,2,0)</f>
        <v>#N/A</v>
      </c>
    </row>
    <row r="28397" spans="3:23">
      <c r="C28397" t="e">
        <f>VLOOKUP(B28397,LISTAS!A28355:B28422,2,0)</f>
        <v>#N/A</v>
      </c>
      <c r="W28397" s="35" t="e">
        <f>VLOOKUP(V28397,LISTAS!$M$2:$N$18,2,0)</f>
        <v>#N/A</v>
      </c>
    </row>
    <row r="28398" spans="3:23">
      <c r="C28398" t="e">
        <f>VLOOKUP(B28398,LISTAS!A28356:B28423,2,0)</f>
        <v>#N/A</v>
      </c>
      <c r="W28398" s="35" t="e">
        <f>VLOOKUP(V28398,LISTAS!$M$2:$N$18,2,0)</f>
        <v>#N/A</v>
      </c>
    </row>
    <row r="28399" spans="3:23">
      <c r="C28399" t="e">
        <f>VLOOKUP(B28399,LISTAS!A28357:B28424,2,0)</f>
        <v>#N/A</v>
      </c>
      <c r="W28399" s="35" t="e">
        <f>VLOOKUP(V28399,LISTAS!$M$2:$N$18,2,0)</f>
        <v>#N/A</v>
      </c>
    </row>
    <row r="28400" spans="3:23">
      <c r="C28400" t="e">
        <f>VLOOKUP(B28400,LISTAS!A28358:B28425,2,0)</f>
        <v>#N/A</v>
      </c>
      <c r="W28400" s="35" t="e">
        <f>VLOOKUP(V28400,LISTAS!$M$2:$N$18,2,0)</f>
        <v>#N/A</v>
      </c>
    </row>
    <row r="28401" spans="3:23">
      <c r="C28401" t="e">
        <f>VLOOKUP(B28401,LISTAS!A28359:B28426,2,0)</f>
        <v>#N/A</v>
      </c>
      <c r="W28401" s="35" t="e">
        <f>VLOOKUP(V28401,LISTAS!$M$2:$N$18,2,0)</f>
        <v>#N/A</v>
      </c>
    </row>
    <row r="28402" spans="3:23">
      <c r="C28402" t="e">
        <f>VLOOKUP(B28402,LISTAS!A28360:B28427,2,0)</f>
        <v>#N/A</v>
      </c>
      <c r="W28402" s="35" t="e">
        <f>VLOOKUP(V28402,LISTAS!$M$2:$N$18,2,0)</f>
        <v>#N/A</v>
      </c>
    </row>
    <row r="28403" spans="3:23">
      <c r="C28403" t="e">
        <f>VLOOKUP(B28403,LISTAS!A28361:B28428,2,0)</f>
        <v>#N/A</v>
      </c>
      <c r="W28403" s="35" t="e">
        <f>VLOOKUP(V28403,LISTAS!$M$2:$N$18,2,0)</f>
        <v>#N/A</v>
      </c>
    </row>
    <row r="28404" spans="3:23">
      <c r="C28404" t="e">
        <f>VLOOKUP(B28404,LISTAS!A28362:B28429,2,0)</f>
        <v>#N/A</v>
      </c>
      <c r="W28404" s="35" t="e">
        <f>VLOOKUP(V28404,LISTAS!$M$2:$N$18,2,0)</f>
        <v>#N/A</v>
      </c>
    </row>
    <row r="28405" spans="3:23">
      <c r="C28405" t="e">
        <f>VLOOKUP(B28405,LISTAS!A28363:B28430,2,0)</f>
        <v>#N/A</v>
      </c>
      <c r="W28405" s="35" t="e">
        <f>VLOOKUP(V28405,LISTAS!$M$2:$N$18,2,0)</f>
        <v>#N/A</v>
      </c>
    </row>
    <row r="28406" spans="3:23">
      <c r="C28406" t="e">
        <f>VLOOKUP(B28406,LISTAS!A28364:B28431,2,0)</f>
        <v>#N/A</v>
      </c>
      <c r="W28406" s="35" t="e">
        <f>VLOOKUP(V28406,LISTAS!$M$2:$N$18,2,0)</f>
        <v>#N/A</v>
      </c>
    </row>
    <row r="28407" spans="3:23">
      <c r="C28407" t="e">
        <f>VLOOKUP(B28407,LISTAS!A28365:B28432,2,0)</f>
        <v>#N/A</v>
      </c>
      <c r="W28407" s="35" t="e">
        <f>VLOOKUP(V28407,LISTAS!$M$2:$N$18,2,0)</f>
        <v>#N/A</v>
      </c>
    </row>
    <row r="28408" spans="3:23">
      <c r="C28408" t="e">
        <f>VLOOKUP(B28408,LISTAS!A28366:B28433,2,0)</f>
        <v>#N/A</v>
      </c>
      <c r="W28408" s="35" t="e">
        <f>VLOOKUP(V28408,LISTAS!$M$2:$N$18,2,0)</f>
        <v>#N/A</v>
      </c>
    </row>
    <row r="28409" spans="3:23">
      <c r="C28409" t="e">
        <f>VLOOKUP(B28409,LISTAS!A28367:B28434,2,0)</f>
        <v>#N/A</v>
      </c>
      <c r="W28409" s="35" t="e">
        <f>VLOOKUP(V28409,LISTAS!$M$2:$N$18,2,0)</f>
        <v>#N/A</v>
      </c>
    </row>
    <row r="28410" spans="3:23">
      <c r="C28410" t="e">
        <f>VLOOKUP(B28410,LISTAS!A28368:B28435,2,0)</f>
        <v>#N/A</v>
      </c>
      <c r="W28410" s="35" t="e">
        <f>VLOOKUP(V28410,LISTAS!$M$2:$N$18,2,0)</f>
        <v>#N/A</v>
      </c>
    </row>
    <row r="28411" spans="3:23">
      <c r="C28411" t="e">
        <f>VLOOKUP(B28411,LISTAS!A28369:B28436,2,0)</f>
        <v>#N/A</v>
      </c>
      <c r="W28411" s="35" t="e">
        <f>VLOOKUP(V28411,LISTAS!$M$2:$N$18,2,0)</f>
        <v>#N/A</v>
      </c>
    </row>
    <row r="28412" spans="3:23">
      <c r="C28412" t="e">
        <f>VLOOKUP(B28412,LISTAS!A28370:B28437,2,0)</f>
        <v>#N/A</v>
      </c>
      <c r="W28412" s="35" t="e">
        <f>VLOOKUP(V28412,LISTAS!$M$2:$N$18,2,0)</f>
        <v>#N/A</v>
      </c>
    </row>
    <row r="28413" spans="3:23">
      <c r="C28413" t="e">
        <f>VLOOKUP(B28413,LISTAS!A28371:B28438,2,0)</f>
        <v>#N/A</v>
      </c>
      <c r="W28413" s="35" t="e">
        <f>VLOOKUP(V28413,LISTAS!$M$2:$N$18,2,0)</f>
        <v>#N/A</v>
      </c>
    </row>
    <row r="28414" spans="3:23">
      <c r="C28414" t="e">
        <f>VLOOKUP(B28414,LISTAS!A28372:B28439,2,0)</f>
        <v>#N/A</v>
      </c>
      <c r="W28414" s="35" t="e">
        <f>VLOOKUP(V28414,LISTAS!$M$2:$N$18,2,0)</f>
        <v>#N/A</v>
      </c>
    </row>
    <row r="28415" spans="3:23">
      <c r="C28415" t="e">
        <f>VLOOKUP(B28415,LISTAS!A28373:B28440,2,0)</f>
        <v>#N/A</v>
      </c>
      <c r="W28415" s="35" t="e">
        <f>VLOOKUP(V28415,LISTAS!$M$2:$N$18,2,0)</f>
        <v>#N/A</v>
      </c>
    </row>
    <row r="28416" spans="3:23">
      <c r="C28416" t="e">
        <f>VLOOKUP(B28416,LISTAS!A28374:B28441,2,0)</f>
        <v>#N/A</v>
      </c>
      <c r="W28416" s="35" t="e">
        <f>VLOOKUP(V28416,LISTAS!$M$2:$N$18,2,0)</f>
        <v>#N/A</v>
      </c>
    </row>
    <row r="28417" spans="3:23">
      <c r="C28417" t="e">
        <f>VLOOKUP(B28417,LISTAS!A28375:B28442,2,0)</f>
        <v>#N/A</v>
      </c>
      <c r="W28417" s="35" t="e">
        <f>VLOOKUP(V28417,LISTAS!$M$2:$N$18,2,0)</f>
        <v>#N/A</v>
      </c>
    </row>
    <row r="28418" spans="3:23">
      <c r="C28418" t="e">
        <f>VLOOKUP(B28418,LISTAS!A28376:B28443,2,0)</f>
        <v>#N/A</v>
      </c>
      <c r="W28418" s="35" t="e">
        <f>VLOOKUP(V28418,LISTAS!$M$2:$N$18,2,0)</f>
        <v>#N/A</v>
      </c>
    </row>
    <row r="28419" spans="3:23">
      <c r="C28419" t="e">
        <f>VLOOKUP(B28419,LISTAS!A28377:B28444,2,0)</f>
        <v>#N/A</v>
      </c>
      <c r="W28419" s="35" t="e">
        <f>VLOOKUP(V28419,LISTAS!$M$2:$N$18,2,0)</f>
        <v>#N/A</v>
      </c>
    </row>
    <row r="28420" spans="3:23">
      <c r="C28420" t="e">
        <f>VLOOKUP(B28420,LISTAS!A28378:B28445,2,0)</f>
        <v>#N/A</v>
      </c>
      <c r="W28420" s="35" t="e">
        <f>VLOOKUP(V28420,LISTAS!$M$2:$N$18,2,0)</f>
        <v>#N/A</v>
      </c>
    </row>
    <row r="28421" spans="3:23">
      <c r="C28421" t="e">
        <f>VLOOKUP(B28421,LISTAS!A28379:B28446,2,0)</f>
        <v>#N/A</v>
      </c>
      <c r="W28421" s="35" t="e">
        <f>VLOOKUP(V28421,LISTAS!$M$2:$N$18,2,0)</f>
        <v>#N/A</v>
      </c>
    </row>
    <row r="28422" spans="3:23">
      <c r="C28422" t="e">
        <f>VLOOKUP(B28422,LISTAS!A28380:B28447,2,0)</f>
        <v>#N/A</v>
      </c>
      <c r="W28422" s="35" t="e">
        <f>VLOOKUP(V28422,LISTAS!$M$2:$N$18,2,0)</f>
        <v>#N/A</v>
      </c>
    </row>
    <row r="28423" spans="3:23">
      <c r="C28423" t="e">
        <f>VLOOKUP(B28423,LISTAS!A28381:B28448,2,0)</f>
        <v>#N/A</v>
      </c>
      <c r="W28423" s="35" t="e">
        <f>VLOOKUP(V28423,LISTAS!$M$2:$N$18,2,0)</f>
        <v>#N/A</v>
      </c>
    </row>
    <row r="28424" spans="3:23">
      <c r="C28424" t="e">
        <f>VLOOKUP(B28424,LISTAS!A28382:B28449,2,0)</f>
        <v>#N/A</v>
      </c>
      <c r="W28424" s="35" t="e">
        <f>VLOOKUP(V28424,LISTAS!$M$2:$N$18,2,0)</f>
        <v>#N/A</v>
      </c>
    </row>
    <row r="28425" spans="3:23">
      <c r="C28425" t="e">
        <f>VLOOKUP(B28425,LISTAS!A28383:B28450,2,0)</f>
        <v>#N/A</v>
      </c>
      <c r="W28425" s="35" t="e">
        <f>VLOOKUP(V28425,LISTAS!$M$2:$N$18,2,0)</f>
        <v>#N/A</v>
      </c>
    </row>
    <row r="28426" spans="3:23">
      <c r="C28426" t="e">
        <f>VLOOKUP(B28426,LISTAS!A28384:B28451,2,0)</f>
        <v>#N/A</v>
      </c>
      <c r="W28426" s="35" t="e">
        <f>VLOOKUP(V28426,LISTAS!$M$2:$N$18,2,0)</f>
        <v>#N/A</v>
      </c>
    </row>
    <row r="28427" spans="3:23">
      <c r="C28427" t="e">
        <f>VLOOKUP(B28427,LISTAS!A28385:B28452,2,0)</f>
        <v>#N/A</v>
      </c>
      <c r="W28427" s="35" t="e">
        <f>VLOOKUP(V28427,LISTAS!$M$2:$N$18,2,0)</f>
        <v>#N/A</v>
      </c>
    </row>
    <row r="28428" spans="3:23">
      <c r="C28428" t="e">
        <f>VLOOKUP(B28428,LISTAS!A28386:B28453,2,0)</f>
        <v>#N/A</v>
      </c>
      <c r="W28428" s="35" t="e">
        <f>VLOOKUP(V28428,LISTAS!$M$2:$N$18,2,0)</f>
        <v>#N/A</v>
      </c>
    </row>
    <row r="28429" spans="3:23">
      <c r="C28429" t="e">
        <f>VLOOKUP(B28429,LISTAS!A28387:B28454,2,0)</f>
        <v>#N/A</v>
      </c>
      <c r="W28429" s="35" t="e">
        <f>VLOOKUP(V28429,LISTAS!$M$2:$N$18,2,0)</f>
        <v>#N/A</v>
      </c>
    </row>
    <row r="28430" spans="3:23">
      <c r="C28430" t="e">
        <f>VLOOKUP(B28430,LISTAS!A28388:B28455,2,0)</f>
        <v>#N/A</v>
      </c>
      <c r="W28430" s="35" t="e">
        <f>VLOOKUP(V28430,LISTAS!$M$2:$N$18,2,0)</f>
        <v>#N/A</v>
      </c>
    </row>
    <row r="28431" spans="3:23">
      <c r="C28431" t="e">
        <f>VLOOKUP(B28431,LISTAS!A28389:B28456,2,0)</f>
        <v>#N/A</v>
      </c>
      <c r="W28431" s="35" t="e">
        <f>VLOOKUP(V28431,LISTAS!$M$2:$N$18,2,0)</f>
        <v>#N/A</v>
      </c>
    </row>
    <row r="28432" spans="3:23">
      <c r="C28432" t="e">
        <f>VLOOKUP(B28432,LISTAS!A28390:B28457,2,0)</f>
        <v>#N/A</v>
      </c>
      <c r="W28432" s="35" t="e">
        <f>VLOOKUP(V28432,LISTAS!$M$2:$N$18,2,0)</f>
        <v>#N/A</v>
      </c>
    </row>
    <row r="28433" spans="3:23">
      <c r="C28433" t="e">
        <f>VLOOKUP(B28433,LISTAS!A28391:B28458,2,0)</f>
        <v>#N/A</v>
      </c>
      <c r="W28433" s="35" t="e">
        <f>VLOOKUP(V28433,LISTAS!$M$2:$N$18,2,0)</f>
        <v>#N/A</v>
      </c>
    </row>
    <row r="28434" spans="3:23">
      <c r="C28434" t="e">
        <f>VLOOKUP(B28434,LISTAS!A28392:B28459,2,0)</f>
        <v>#N/A</v>
      </c>
      <c r="W28434" s="35" t="e">
        <f>VLOOKUP(V28434,LISTAS!$M$2:$N$18,2,0)</f>
        <v>#N/A</v>
      </c>
    </row>
    <row r="28435" spans="3:23">
      <c r="C28435" t="e">
        <f>VLOOKUP(B28435,LISTAS!A28393:B28460,2,0)</f>
        <v>#N/A</v>
      </c>
      <c r="W28435" s="35" t="e">
        <f>VLOOKUP(V28435,LISTAS!$M$2:$N$18,2,0)</f>
        <v>#N/A</v>
      </c>
    </row>
    <row r="28436" spans="3:23">
      <c r="C28436" t="e">
        <f>VLOOKUP(B28436,LISTAS!A28394:B28461,2,0)</f>
        <v>#N/A</v>
      </c>
      <c r="W28436" s="35" t="e">
        <f>VLOOKUP(V28436,LISTAS!$M$2:$N$18,2,0)</f>
        <v>#N/A</v>
      </c>
    </row>
    <row r="28437" spans="3:23">
      <c r="C28437" t="e">
        <f>VLOOKUP(B28437,LISTAS!A28395:B28462,2,0)</f>
        <v>#N/A</v>
      </c>
      <c r="W28437" s="35" t="e">
        <f>VLOOKUP(V28437,LISTAS!$M$2:$N$18,2,0)</f>
        <v>#N/A</v>
      </c>
    </row>
    <row r="28438" spans="3:23">
      <c r="C28438" t="e">
        <f>VLOOKUP(B28438,LISTAS!A28396:B28463,2,0)</f>
        <v>#N/A</v>
      </c>
      <c r="W28438" s="35" t="e">
        <f>VLOOKUP(V28438,LISTAS!$M$2:$N$18,2,0)</f>
        <v>#N/A</v>
      </c>
    </row>
    <row r="28439" spans="3:23">
      <c r="C28439" t="e">
        <f>VLOOKUP(B28439,LISTAS!A28397:B28464,2,0)</f>
        <v>#N/A</v>
      </c>
      <c r="W28439" s="35" t="e">
        <f>VLOOKUP(V28439,LISTAS!$M$2:$N$18,2,0)</f>
        <v>#N/A</v>
      </c>
    </row>
    <row r="28440" spans="3:23">
      <c r="C28440" t="e">
        <f>VLOOKUP(B28440,LISTAS!A28398:B28465,2,0)</f>
        <v>#N/A</v>
      </c>
      <c r="W28440" s="35" t="e">
        <f>VLOOKUP(V28440,LISTAS!$M$2:$N$18,2,0)</f>
        <v>#N/A</v>
      </c>
    </row>
    <row r="28441" spans="3:23">
      <c r="C28441" t="e">
        <f>VLOOKUP(B28441,LISTAS!A28399:B28466,2,0)</f>
        <v>#N/A</v>
      </c>
      <c r="W28441" s="35" t="e">
        <f>VLOOKUP(V28441,LISTAS!$M$2:$N$18,2,0)</f>
        <v>#N/A</v>
      </c>
    </row>
    <row r="28442" spans="3:23">
      <c r="C28442" t="e">
        <f>VLOOKUP(B28442,LISTAS!A28400:B28467,2,0)</f>
        <v>#N/A</v>
      </c>
      <c r="W28442" s="35" t="e">
        <f>VLOOKUP(V28442,LISTAS!$M$2:$N$18,2,0)</f>
        <v>#N/A</v>
      </c>
    </row>
    <row r="28443" spans="3:23">
      <c r="C28443" t="e">
        <f>VLOOKUP(B28443,LISTAS!A28401:B28468,2,0)</f>
        <v>#N/A</v>
      </c>
      <c r="W28443" s="35" t="e">
        <f>VLOOKUP(V28443,LISTAS!$M$2:$N$18,2,0)</f>
        <v>#N/A</v>
      </c>
    </row>
    <row r="28444" spans="3:23">
      <c r="C28444" t="e">
        <f>VLOOKUP(B28444,LISTAS!A28402:B28469,2,0)</f>
        <v>#N/A</v>
      </c>
      <c r="W28444" s="35" t="e">
        <f>VLOOKUP(V28444,LISTAS!$M$2:$N$18,2,0)</f>
        <v>#N/A</v>
      </c>
    </row>
    <row r="28445" spans="3:23">
      <c r="C28445" t="e">
        <f>VLOOKUP(B28445,LISTAS!A28403:B28470,2,0)</f>
        <v>#N/A</v>
      </c>
      <c r="W28445" s="35" t="e">
        <f>VLOOKUP(V28445,LISTAS!$M$2:$N$18,2,0)</f>
        <v>#N/A</v>
      </c>
    </row>
    <row r="28446" spans="3:23">
      <c r="C28446" t="e">
        <f>VLOOKUP(B28446,LISTAS!A28404:B28471,2,0)</f>
        <v>#N/A</v>
      </c>
      <c r="W28446" s="35" t="e">
        <f>VLOOKUP(V28446,LISTAS!$M$2:$N$18,2,0)</f>
        <v>#N/A</v>
      </c>
    </row>
    <row r="28447" spans="3:23">
      <c r="C28447" t="e">
        <f>VLOOKUP(B28447,LISTAS!A28405:B28472,2,0)</f>
        <v>#N/A</v>
      </c>
      <c r="W28447" s="35" t="e">
        <f>VLOOKUP(V28447,LISTAS!$M$2:$N$18,2,0)</f>
        <v>#N/A</v>
      </c>
    </row>
    <row r="28448" spans="3:23">
      <c r="C28448" t="e">
        <f>VLOOKUP(B28448,LISTAS!A28406:B28473,2,0)</f>
        <v>#N/A</v>
      </c>
      <c r="W28448" s="35" t="e">
        <f>VLOOKUP(V28448,LISTAS!$M$2:$N$18,2,0)</f>
        <v>#N/A</v>
      </c>
    </row>
    <row r="28449" spans="3:23">
      <c r="C28449" t="e">
        <f>VLOOKUP(B28449,LISTAS!A28407:B28474,2,0)</f>
        <v>#N/A</v>
      </c>
      <c r="W28449" s="35" t="e">
        <f>VLOOKUP(V28449,LISTAS!$M$2:$N$18,2,0)</f>
        <v>#N/A</v>
      </c>
    </row>
    <row r="28450" spans="3:23">
      <c r="C28450" t="e">
        <f>VLOOKUP(B28450,LISTAS!A28408:B28475,2,0)</f>
        <v>#N/A</v>
      </c>
      <c r="W28450" s="35" t="e">
        <f>VLOOKUP(V28450,LISTAS!$M$2:$N$18,2,0)</f>
        <v>#N/A</v>
      </c>
    </row>
    <row r="28451" spans="3:23">
      <c r="C28451" t="e">
        <f>VLOOKUP(B28451,LISTAS!A28409:B28476,2,0)</f>
        <v>#N/A</v>
      </c>
      <c r="W28451" s="35" t="e">
        <f>VLOOKUP(V28451,LISTAS!$M$2:$N$18,2,0)</f>
        <v>#N/A</v>
      </c>
    </row>
    <row r="28452" spans="3:23">
      <c r="C28452" t="e">
        <f>VLOOKUP(B28452,LISTAS!A28410:B28477,2,0)</f>
        <v>#N/A</v>
      </c>
      <c r="W28452" s="35" t="e">
        <f>VLOOKUP(V28452,LISTAS!$M$2:$N$18,2,0)</f>
        <v>#N/A</v>
      </c>
    </row>
    <row r="28453" spans="3:23">
      <c r="C28453" t="e">
        <f>VLOOKUP(B28453,LISTAS!A28411:B28478,2,0)</f>
        <v>#N/A</v>
      </c>
      <c r="W28453" s="35" t="e">
        <f>VLOOKUP(V28453,LISTAS!$M$2:$N$18,2,0)</f>
        <v>#N/A</v>
      </c>
    </row>
    <row r="28454" spans="3:23">
      <c r="C28454" t="e">
        <f>VLOOKUP(B28454,LISTAS!A28412:B28479,2,0)</f>
        <v>#N/A</v>
      </c>
      <c r="W28454" s="35" t="e">
        <f>VLOOKUP(V28454,LISTAS!$M$2:$N$18,2,0)</f>
        <v>#N/A</v>
      </c>
    </row>
    <row r="28455" spans="3:23">
      <c r="C28455" t="e">
        <f>VLOOKUP(B28455,LISTAS!A28413:B28480,2,0)</f>
        <v>#N/A</v>
      </c>
      <c r="W28455" s="35" t="e">
        <f>VLOOKUP(V28455,LISTAS!$M$2:$N$18,2,0)</f>
        <v>#N/A</v>
      </c>
    </row>
    <row r="28456" spans="3:23">
      <c r="C28456" t="e">
        <f>VLOOKUP(B28456,LISTAS!A28414:B28481,2,0)</f>
        <v>#N/A</v>
      </c>
      <c r="W28456" s="35" t="e">
        <f>VLOOKUP(V28456,LISTAS!$M$2:$N$18,2,0)</f>
        <v>#N/A</v>
      </c>
    </row>
    <row r="28457" spans="3:23">
      <c r="C28457" t="e">
        <f>VLOOKUP(B28457,LISTAS!A28415:B28482,2,0)</f>
        <v>#N/A</v>
      </c>
      <c r="W28457" s="35" t="e">
        <f>VLOOKUP(V28457,LISTAS!$M$2:$N$18,2,0)</f>
        <v>#N/A</v>
      </c>
    </row>
    <row r="28458" spans="3:23">
      <c r="C28458" t="e">
        <f>VLOOKUP(B28458,LISTAS!A28416:B28483,2,0)</f>
        <v>#N/A</v>
      </c>
      <c r="W28458" s="35" t="e">
        <f>VLOOKUP(V28458,LISTAS!$M$2:$N$18,2,0)</f>
        <v>#N/A</v>
      </c>
    </row>
    <row r="28459" spans="3:23">
      <c r="C28459" t="e">
        <f>VLOOKUP(B28459,LISTAS!A28417:B28484,2,0)</f>
        <v>#N/A</v>
      </c>
      <c r="W28459" s="35" t="e">
        <f>VLOOKUP(V28459,LISTAS!$M$2:$N$18,2,0)</f>
        <v>#N/A</v>
      </c>
    </row>
    <row r="28460" spans="3:23">
      <c r="C28460" t="e">
        <f>VLOOKUP(B28460,LISTAS!A28418:B28485,2,0)</f>
        <v>#N/A</v>
      </c>
      <c r="W28460" s="35" t="e">
        <f>VLOOKUP(V28460,LISTAS!$M$2:$N$18,2,0)</f>
        <v>#N/A</v>
      </c>
    </row>
    <row r="28461" spans="3:23">
      <c r="C28461" t="e">
        <f>VLOOKUP(B28461,LISTAS!A28419:B28486,2,0)</f>
        <v>#N/A</v>
      </c>
      <c r="W28461" s="35" t="e">
        <f>VLOOKUP(V28461,LISTAS!$M$2:$N$18,2,0)</f>
        <v>#N/A</v>
      </c>
    </row>
    <row r="28462" spans="3:23">
      <c r="C28462" t="e">
        <f>VLOOKUP(B28462,LISTAS!A28420:B28487,2,0)</f>
        <v>#N/A</v>
      </c>
      <c r="W28462" s="35" t="e">
        <f>VLOOKUP(V28462,LISTAS!$M$2:$N$18,2,0)</f>
        <v>#N/A</v>
      </c>
    </row>
    <row r="28463" spans="3:23">
      <c r="C28463" t="e">
        <f>VLOOKUP(B28463,LISTAS!A28421:B28488,2,0)</f>
        <v>#N/A</v>
      </c>
      <c r="W28463" s="35" t="e">
        <f>VLOOKUP(V28463,LISTAS!$M$2:$N$18,2,0)</f>
        <v>#N/A</v>
      </c>
    </row>
    <row r="28464" spans="3:23">
      <c r="C28464" t="e">
        <f>VLOOKUP(B28464,LISTAS!A28422:B28489,2,0)</f>
        <v>#N/A</v>
      </c>
      <c r="W28464" s="35" t="e">
        <f>VLOOKUP(V28464,LISTAS!$M$2:$N$18,2,0)</f>
        <v>#N/A</v>
      </c>
    </row>
    <row r="28465" spans="3:23">
      <c r="C28465" t="e">
        <f>VLOOKUP(B28465,LISTAS!A28423:B28490,2,0)</f>
        <v>#N/A</v>
      </c>
      <c r="W28465" s="35" t="e">
        <f>VLOOKUP(V28465,LISTAS!$M$2:$N$18,2,0)</f>
        <v>#N/A</v>
      </c>
    </row>
    <row r="28466" spans="3:23">
      <c r="C28466" t="e">
        <f>VLOOKUP(B28466,LISTAS!A28424:B28491,2,0)</f>
        <v>#N/A</v>
      </c>
      <c r="W28466" s="35" t="e">
        <f>VLOOKUP(V28466,LISTAS!$M$2:$N$18,2,0)</f>
        <v>#N/A</v>
      </c>
    </row>
    <row r="28467" spans="3:23">
      <c r="C28467" t="e">
        <f>VLOOKUP(B28467,LISTAS!A28425:B28492,2,0)</f>
        <v>#N/A</v>
      </c>
      <c r="W28467" s="35" t="e">
        <f>VLOOKUP(V28467,LISTAS!$M$2:$N$18,2,0)</f>
        <v>#N/A</v>
      </c>
    </row>
    <row r="28468" spans="3:23">
      <c r="C28468" t="e">
        <f>VLOOKUP(B28468,LISTAS!A28426:B28493,2,0)</f>
        <v>#N/A</v>
      </c>
      <c r="W28468" s="35" t="e">
        <f>VLOOKUP(V28468,LISTAS!$M$2:$N$18,2,0)</f>
        <v>#N/A</v>
      </c>
    </row>
    <row r="28469" spans="3:23">
      <c r="C28469" t="e">
        <f>VLOOKUP(B28469,LISTAS!A28427:B28494,2,0)</f>
        <v>#N/A</v>
      </c>
      <c r="W28469" s="35" t="e">
        <f>VLOOKUP(V28469,LISTAS!$M$2:$N$18,2,0)</f>
        <v>#N/A</v>
      </c>
    </row>
    <row r="28470" spans="3:23">
      <c r="C28470" t="e">
        <f>VLOOKUP(B28470,LISTAS!A28428:B28495,2,0)</f>
        <v>#N/A</v>
      </c>
      <c r="W28470" s="35" t="e">
        <f>VLOOKUP(V28470,LISTAS!$M$2:$N$18,2,0)</f>
        <v>#N/A</v>
      </c>
    </row>
    <row r="28471" spans="3:23">
      <c r="C28471" t="e">
        <f>VLOOKUP(B28471,LISTAS!A28429:B28496,2,0)</f>
        <v>#N/A</v>
      </c>
      <c r="W28471" s="35" t="e">
        <f>VLOOKUP(V28471,LISTAS!$M$2:$N$18,2,0)</f>
        <v>#N/A</v>
      </c>
    </row>
    <row r="28472" spans="3:23">
      <c r="C28472" t="e">
        <f>VLOOKUP(B28472,LISTAS!A28430:B28497,2,0)</f>
        <v>#N/A</v>
      </c>
      <c r="W28472" s="35" t="e">
        <f>VLOOKUP(V28472,LISTAS!$M$2:$N$18,2,0)</f>
        <v>#N/A</v>
      </c>
    </row>
    <row r="28473" spans="3:23">
      <c r="C28473" t="e">
        <f>VLOOKUP(B28473,LISTAS!A28431:B28498,2,0)</f>
        <v>#N/A</v>
      </c>
      <c r="W28473" s="35" t="e">
        <f>VLOOKUP(V28473,LISTAS!$M$2:$N$18,2,0)</f>
        <v>#N/A</v>
      </c>
    </row>
    <row r="28474" spans="3:23">
      <c r="C28474" t="e">
        <f>VLOOKUP(B28474,LISTAS!A28432:B28499,2,0)</f>
        <v>#N/A</v>
      </c>
      <c r="W28474" s="35" t="e">
        <f>VLOOKUP(V28474,LISTAS!$M$2:$N$18,2,0)</f>
        <v>#N/A</v>
      </c>
    </row>
    <row r="28475" spans="3:23">
      <c r="C28475" t="e">
        <f>VLOOKUP(B28475,LISTAS!A28433:B28500,2,0)</f>
        <v>#N/A</v>
      </c>
      <c r="W28475" s="35" t="e">
        <f>VLOOKUP(V28475,LISTAS!$M$2:$N$18,2,0)</f>
        <v>#N/A</v>
      </c>
    </row>
    <row r="28476" spans="3:23">
      <c r="C28476" t="e">
        <f>VLOOKUP(B28476,LISTAS!A28434:B28501,2,0)</f>
        <v>#N/A</v>
      </c>
      <c r="W28476" s="35" t="e">
        <f>VLOOKUP(V28476,LISTAS!$M$2:$N$18,2,0)</f>
        <v>#N/A</v>
      </c>
    </row>
    <row r="28477" spans="3:23">
      <c r="C28477" t="e">
        <f>VLOOKUP(B28477,LISTAS!A28435:B28502,2,0)</f>
        <v>#N/A</v>
      </c>
      <c r="W28477" s="35" t="e">
        <f>VLOOKUP(V28477,LISTAS!$M$2:$N$18,2,0)</f>
        <v>#N/A</v>
      </c>
    </row>
    <row r="28478" spans="3:23">
      <c r="C28478" t="e">
        <f>VLOOKUP(B28478,LISTAS!A28436:B28503,2,0)</f>
        <v>#N/A</v>
      </c>
      <c r="W28478" s="35" t="e">
        <f>VLOOKUP(V28478,LISTAS!$M$2:$N$18,2,0)</f>
        <v>#N/A</v>
      </c>
    </row>
    <row r="28479" spans="3:23">
      <c r="C28479" t="e">
        <f>VLOOKUP(B28479,LISTAS!A28437:B28504,2,0)</f>
        <v>#N/A</v>
      </c>
      <c r="W28479" s="35" t="e">
        <f>VLOOKUP(V28479,LISTAS!$M$2:$N$18,2,0)</f>
        <v>#N/A</v>
      </c>
    </row>
    <row r="28480" spans="3:23">
      <c r="C28480" t="e">
        <f>VLOOKUP(B28480,LISTAS!A28438:B28505,2,0)</f>
        <v>#N/A</v>
      </c>
      <c r="W28480" s="35" t="e">
        <f>VLOOKUP(V28480,LISTAS!$M$2:$N$18,2,0)</f>
        <v>#N/A</v>
      </c>
    </row>
    <row r="28481" spans="3:23">
      <c r="C28481" t="e">
        <f>VLOOKUP(B28481,LISTAS!A28439:B28506,2,0)</f>
        <v>#N/A</v>
      </c>
      <c r="W28481" s="35" t="e">
        <f>VLOOKUP(V28481,LISTAS!$M$2:$N$18,2,0)</f>
        <v>#N/A</v>
      </c>
    </row>
    <row r="28482" spans="3:23">
      <c r="C28482" t="e">
        <f>VLOOKUP(B28482,LISTAS!A28440:B28507,2,0)</f>
        <v>#N/A</v>
      </c>
      <c r="W28482" s="35" t="e">
        <f>VLOOKUP(V28482,LISTAS!$M$2:$N$18,2,0)</f>
        <v>#N/A</v>
      </c>
    </row>
    <row r="28483" spans="3:23">
      <c r="C28483" t="e">
        <f>VLOOKUP(B28483,LISTAS!A28441:B28508,2,0)</f>
        <v>#N/A</v>
      </c>
      <c r="W28483" s="35" t="e">
        <f>VLOOKUP(V28483,LISTAS!$M$2:$N$18,2,0)</f>
        <v>#N/A</v>
      </c>
    </row>
    <row r="28484" spans="3:23">
      <c r="C28484" t="e">
        <f>VLOOKUP(B28484,LISTAS!A28442:B28509,2,0)</f>
        <v>#N/A</v>
      </c>
      <c r="W28484" s="35" t="e">
        <f>VLOOKUP(V28484,LISTAS!$M$2:$N$18,2,0)</f>
        <v>#N/A</v>
      </c>
    </row>
    <row r="28485" spans="3:23">
      <c r="C28485" t="e">
        <f>VLOOKUP(B28485,LISTAS!A28443:B28510,2,0)</f>
        <v>#N/A</v>
      </c>
      <c r="W28485" s="35" t="e">
        <f>VLOOKUP(V28485,LISTAS!$M$2:$N$18,2,0)</f>
        <v>#N/A</v>
      </c>
    </row>
    <row r="28486" spans="3:23">
      <c r="C28486" t="e">
        <f>VLOOKUP(B28486,LISTAS!A28444:B28511,2,0)</f>
        <v>#N/A</v>
      </c>
      <c r="W28486" s="35" t="e">
        <f>VLOOKUP(V28486,LISTAS!$M$2:$N$18,2,0)</f>
        <v>#N/A</v>
      </c>
    </row>
    <row r="28487" spans="3:23">
      <c r="C28487" t="e">
        <f>VLOOKUP(B28487,LISTAS!A28445:B28512,2,0)</f>
        <v>#N/A</v>
      </c>
      <c r="W28487" s="35" t="e">
        <f>VLOOKUP(V28487,LISTAS!$M$2:$N$18,2,0)</f>
        <v>#N/A</v>
      </c>
    </row>
    <row r="28488" spans="3:23">
      <c r="C28488" t="e">
        <f>VLOOKUP(B28488,LISTAS!A28446:B28513,2,0)</f>
        <v>#N/A</v>
      </c>
      <c r="W28488" s="35" t="e">
        <f>VLOOKUP(V28488,LISTAS!$M$2:$N$18,2,0)</f>
        <v>#N/A</v>
      </c>
    </row>
    <row r="28489" spans="3:23">
      <c r="C28489" t="e">
        <f>VLOOKUP(B28489,LISTAS!A28447:B28514,2,0)</f>
        <v>#N/A</v>
      </c>
      <c r="W28489" s="35" t="e">
        <f>VLOOKUP(V28489,LISTAS!$M$2:$N$18,2,0)</f>
        <v>#N/A</v>
      </c>
    </row>
    <row r="28490" spans="3:23">
      <c r="C28490" t="e">
        <f>VLOOKUP(B28490,LISTAS!A28448:B28515,2,0)</f>
        <v>#N/A</v>
      </c>
      <c r="W28490" s="35" t="e">
        <f>VLOOKUP(V28490,LISTAS!$M$2:$N$18,2,0)</f>
        <v>#N/A</v>
      </c>
    </row>
    <row r="28491" spans="3:23">
      <c r="C28491" t="e">
        <f>VLOOKUP(B28491,LISTAS!A28449:B28516,2,0)</f>
        <v>#N/A</v>
      </c>
      <c r="W28491" s="35" t="e">
        <f>VLOOKUP(V28491,LISTAS!$M$2:$N$18,2,0)</f>
        <v>#N/A</v>
      </c>
    </row>
    <row r="28492" spans="3:23">
      <c r="C28492" t="e">
        <f>VLOOKUP(B28492,LISTAS!A28450:B28517,2,0)</f>
        <v>#N/A</v>
      </c>
      <c r="W28492" s="35" t="e">
        <f>VLOOKUP(V28492,LISTAS!$M$2:$N$18,2,0)</f>
        <v>#N/A</v>
      </c>
    </row>
    <row r="28493" spans="3:23">
      <c r="C28493" t="e">
        <f>VLOOKUP(B28493,LISTAS!A28451:B28518,2,0)</f>
        <v>#N/A</v>
      </c>
      <c r="W28493" s="35" t="e">
        <f>VLOOKUP(V28493,LISTAS!$M$2:$N$18,2,0)</f>
        <v>#N/A</v>
      </c>
    </row>
    <row r="28494" spans="3:23">
      <c r="C28494" t="e">
        <f>VLOOKUP(B28494,LISTAS!A28452:B28519,2,0)</f>
        <v>#N/A</v>
      </c>
      <c r="W28494" s="35" t="e">
        <f>VLOOKUP(V28494,LISTAS!$M$2:$N$18,2,0)</f>
        <v>#N/A</v>
      </c>
    </row>
    <row r="28495" spans="3:23">
      <c r="C28495" t="e">
        <f>VLOOKUP(B28495,LISTAS!A28453:B28520,2,0)</f>
        <v>#N/A</v>
      </c>
      <c r="W28495" s="35" t="e">
        <f>VLOOKUP(V28495,LISTAS!$M$2:$N$18,2,0)</f>
        <v>#N/A</v>
      </c>
    </row>
    <row r="28496" spans="3:23">
      <c r="C28496" t="e">
        <f>VLOOKUP(B28496,LISTAS!A28454:B28521,2,0)</f>
        <v>#N/A</v>
      </c>
      <c r="W28496" s="35" t="e">
        <f>VLOOKUP(V28496,LISTAS!$M$2:$N$18,2,0)</f>
        <v>#N/A</v>
      </c>
    </row>
    <row r="28497" spans="3:23">
      <c r="C28497" t="e">
        <f>VLOOKUP(B28497,LISTAS!A28455:B28522,2,0)</f>
        <v>#N/A</v>
      </c>
      <c r="W28497" s="35" t="e">
        <f>VLOOKUP(V28497,LISTAS!$M$2:$N$18,2,0)</f>
        <v>#N/A</v>
      </c>
    </row>
    <row r="28498" spans="3:23">
      <c r="C28498" t="e">
        <f>VLOOKUP(B28498,LISTAS!A28456:B28523,2,0)</f>
        <v>#N/A</v>
      </c>
      <c r="W28498" s="35" t="e">
        <f>VLOOKUP(V28498,LISTAS!$M$2:$N$18,2,0)</f>
        <v>#N/A</v>
      </c>
    </row>
    <row r="28499" spans="3:23">
      <c r="C28499" t="e">
        <f>VLOOKUP(B28499,LISTAS!A28457:B28524,2,0)</f>
        <v>#N/A</v>
      </c>
      <c r="W28499" s="35" t="e">
        <f>VLOOKUP(V28499,LISTAS!$M$2:$N$18,2,0)</f>
        <v>#N/A</v>
      </c>
    </row>
    <row r="28500" spans="3:23">
      <c r="C28500" t="e">
        <f>VLOOKUP(B28500,LISTAS!A28458:B28525,2,0)</f>
        <v>#N/A</v>
      </c>
      <c r="W28500" s="35" t="e">
        <f>VLOOKUP(V28500,LISTAS!$M$2:$N$18,2,0)</f>
        <v>#N/A</v>
      </c>
    </row>
    <row r="28501" spans="3:23">
      <c r="C28501" t="e">
        <f>VLOOKUP(B28501,LISTAS!A28459:B28526,2,0)</f>
        <v>#N/A</v>
      </c>
      <c r="W28501" s="35" t="e">
        <f>VLOOKUP(V28501,LISTAS!$M$2:$N$18,2,0)</f>
        <v>#N/A</v>
      </c>
    </row>
    <row r="28502" spans="3:23">
      <c r="C28502" t="e">
        <f>VLOOKUP(B28502,LISTAS!A28460:B28527,2,0)</f>
        <v>#N/A</v>
      </c>
      <c r="W28502" s="35" t="e">
        <f>VLOOKUP(V28502,LISTAS!$M$2:$N$18,2,0)</f>
        <v>#N/A</v>
      </c>
    </row>
    <row r="28503" spans="3:23">
      <c r="C28503" t="e">
        <f>VLOOKUP(B28503,LISTAS!A28461:B28528,2,0)</f>
        <v>#N/A</v>
      </c>
      <c r="W28503" s="35" t="e">
        <f>VLOOKUP(V28503,LISTAS!$M$2:$N$18,2,0)</f>
        <v>#N/A</v>
      </c>
    </row>
    <row r="28504" spans="3:23">
      <c r="C28504" t="e">
        <f>VLOOKUP(B28504,LISTAS!A28462:B28529,2,0)</f>
        <v>#N/A</v>
      </c>
      <c r="W28504" s="35" t="e">
        <f>VLOOKUP(V28504,LISTAS!$M$2:$N$18,2,0)</f>
        <v>#N/A</v>
      </c>
    </row>
    <row r="28505" spans="3:23">
      <c r="C28505" t="e">
        <f>VLOOKUP(B28505,LISTAS!A28463:B28530,2,0)</f>
        <v>#N/A</v>
      </c>
      <c r="W28505" s="35" t="e">
        <f>VLOOKUP(V28505,LISTAS!$M$2:$N$18,2,0)</f>
        <v>#N/A</v>
      </c>
    </row>
    <row r="28506" spans="3:23">
      <c r="C28506" t="e">
        <f>VLOOKUP(B28506,LISTAS!A28464:B28531,2,0)</f>
        <v>#N/A</v>
      </c>
      <c r="W28506" s="35" t="e">
        <f>VLOOKUP(V28506,LISTAS!$M$2:$N$18,2,0)</f>
        <v>#N/A</v>
      </c>
    </row>
    <row r="28507" spans="3:23">
      <c r="C28507" t="e">
        <f>VLOOKUP(B28507,LISTAS!A28465:B28532,2,0)</f>
        <v>#N/A</v>
      </c>
      <c r="W28507" s="35" t="e">
        <f>VLOOKUP(V28507,LISTAS!$M$2:$N$18,2,0)</f>
        <v>#N/A</v>
      </c>
    </row>
    <row r="28508" spans="3:23">
      <c r="C28508" t="e">
        <f>VLOOKUP(B28508,LISTAS!A28466:B28533,2,0)</f>
        <v>#N/A</v>
      </c>
      <c r="W28508" s="35" t="e">
        <f>VLOOKUP(V28508,LISTAS!$M$2:$N$18,2,0)</f>
        <v>#N/A</v>
      </c>
    </row>
    <row r="28509" spans="3:23">
      <c r="C28509" t="e">
        <f>VLOOKUP(B28509,LISTAS!A28467:B28534,2,0)</f>
        <v>#N/A</v>
      </c>
      <c r="W28509" s="35" t="e">
        <f>VLOOKUP(V28509,LISTAS!$M$2:$N$18,2,0)</f>
        <v>#N/A</v>
      </c>
    </row>
    <row r="28510" spans="3:23">
      <c r="C28510" t="e">
        <f>VLOOKUP(B28510,LISTAS!A28468:B28535,2,0)</f>
        <v>#N/A</v>
      </c>
      <c r="W28510" s="35" t="e">
        <f>VLOOKUP(V28510,LISTAS!$M$2:$N$18,2,0)</f>
        <v>#N/A</v>
      </c>
    </row>
    <row r="28511" spans="3:23">
      <c r="C28511" t="e">
        <f>VLOOKUP(B28511,LISTAS!A28469:B28536,2,0)</f>
        <v>#N/A</v>
      </c>
      <c r="W28511" s="35" t="e">
        <f>VLOOKUP(V28511,LISTAS!$M$2:$N$18,2,0)</f>
        <v>#N/A</v>
      </c>
    </row>
    <row r="28512" spans="3:23">
      <c r="C28512" t="e">
        <f>VLOOKUP(B28512,LISTAS!A28470:B28537,2,0)</f>
        <v>#N/A</v>
      </c>
      <c r="W28512" s="35" t="e">
        <f>VLOOKUP(V28512,LISTAS!$M$2:$N$18,2,0)</f>
        <v>#N/A</v>
      </c>
    </row>
    <row r="28513" spans="3:23">
      <c r="C28513" t="e">
        <f>VLOOKUP(B28513,LISTAS!A28471:B28538,2,0)</f>
        <v>#N/A</v>
      </c>
      <c r="W28513" s="35" t="e">
        <f>VLOOKUP(V28513,LISTAS!$M$2:$N$18,2,0)</f>
        <v>#N/A</v>
      </c>
    </row>
    <row r="28514" spans="3:23">
      <c r="C28514" t="e">
        <f>VLOOKUP(B28514,LISTAS!A28472:B28539,2,0)</f>
        <v>#N/A</v>
      </c>
      <c r="W28514" s="35" t="e">
        <f>VLOOKUP(V28514,LISTAS!$M$2:$N$18,2,0)</f>
        <v>#N/A</v>
      </c>
    </row>
    <row r="28515" spans="3:23">
      <c r="C28515" t="e">
        <f>VLOOKUP(B28515,LISTAS!A28473:B28540,2,0)</f>
        <v>#N/A</v>
      </c>
      <c r="W28515" s="35" t="e">
        <f>VLOOKUP(V28515,LISTAS!$M$2:$N$18,2,0)</f>
        <v>#N/A</v>
      </c>
    </row>
    <row r="28516" spans="3:23">
      <c r="C28516" t="e">
        <f>VLOOKUP(B28516,LISTAS!A28474:B28541,2,0)</f>
        <v>#N/A</v>
      </c>
      <c r="W28516" s="35" t="e">
        <f>VLOOKUP(V28516,LISTAS!$M$2:$N$18,2,0)</f>
        <v>#N/A</v>
      </c>
    </row>
    <row r="28517" spans="3:23">
      <c r="C28517" t="e">
        <f>VLOOKUP(B28517,LISTAS!A28475:B28542,2,0)</f>
        <v>#N/A</v>
      </c>
      <c r="W28517" s="35" t="e">
        <f>VLOOKUP(V28517,LISTAS!$M$2:$N$18,2,0)</f>
        <v>#N/A</v>
      </c>
    </row>
    <row r="28518" spans="3:23">
      <c r="C28518" t="e">
        <f>VLOOKUP(B28518,LISTAS!A28476:B28543,2,0)</f>
        <v>#N/A</v>
      </c>
      <c r="W28518" s="35" t="e">
        <f>VLOOKUP(V28518,LISTAS!$M$2:$N$18,2,0)</f>
        <v>#N/A</v>
      </c>
    </row>
    <row r="28519" spans="3:23">
      <c r="C28519" t="e">
        <f>VLOOKUP(B28519,LISTAS!A28477:B28544,2,0)</f>
        <v>#N/A</v>
      </c>
      <c r="W28519" s="35" t="e">
        <f>VLOOKUP(V28519,LISTAS!$M$2:$N$18,2,0)</f>
        <v>#N/A</v>
      </c>
    </row>
    <row r="28520" spans="3:23">
      <c r="C28520" t="e">
        <f>VLOOKUP(B28520,LISTAS!A28478:B28545,2,0)</f>
        <v>#N/A</v>
      </c>
      <c r="W28520" s="35" t="e">
        <f>VLOOKUP(V28520,LISTAS!$M$2:$N$18,2,0)</f>
        <v>#N/A</v>
      </c>
    </row>
    <row r="28521" spans="3:23">
      <c r="C28521" t="e">
        <f>VLOOKUP(B28521,LISTAS!A28479:B28546,2,0)</f>
        <v>#N/A</v>
      </c>
      <c r="W28521" s="35" t="e">
        <f>VLOOKUP(V28521,LISTAS!$M$2:$N$18,2,0)</f>
        <v>#N/A</v>
      </c>
    </row>
    <row r="28522" spans="3:23">
      <c r="C28522" t="e">
        <f>VLOOKUP(B28522,LISTAS!A28480:B28547,2,0)</f>
        <v>#N/A</v>
      </c>
      <c r="W28522" s="35" t="e">
        <f>VLOOKUP(V28522,LISTAS!$M$2:$N$18,2,0)</f>
        <v>#N/A</v>
      </c>
    </row>
    <row r="28523" spans="3:23">
      <c r="C28523" t="e">
        <f>VLOOKUP(B28523,LISTAS!A28481:B28548,2,0)</f>
        <v>#N/A</v>
      </c>
      <c r="W28523" s="35" t="e">
        <f>VLOOKUP(V28523,LISTAS!$M$2:$N$18,2,0)</f>
        <v>#N/A</v>
      </c>
    </row>
    <row r="28524" spans="3:23">
      <c r="C28524" t="e">
        <f>VLOOKUP(B28524,LISTAS!A28482:B28549,2,0)</f>
        <v>#N/A</v>
      </c>
      <c r="W28524" s="35" t="e">
        <f>VLOOKUP(V28524,LISTAS!$M$2:$N$18,2,0)</f>
        <v>#N/A</v>
      </c>
    </row>
    <row r="28525" spans="3:23">
      <c r="C28525" t="e">
        <f>VLOOKUP(B28525,LISTAS!A28483:B28550,2,0)</f>
        <v>#N/A</v>
      </c>
      <c r="W28525" s="35" t="e">
        <f>VLOOKUP(V28525,LISTAS!$M$2:$N$18,2,0)</f>
        <v>#N/A</v>
      </c>
    </row>
    <row r="28526" spans="3:23">
      <c r="C28526" t="e">
        <f>VLOOKUP(B28526,LISTAS!A28484:B28551,2,0)</f>
        <v>#N/A</v>
      </c>
      <c r="W28526" s="35" t="e">
        <f>VLOOKUP(V28526,LISTAS!$M$2:$N$18,2,0)</f>
        <v>#N/A</v>
      </c>
    </row>
    <row r="28527" spans="3:23">
      <c r="C28527" t="e">
        <f>VLOOKUP(B28527,LISTAS!A28485:B28552,2,0)</f>
        <v>#N/A</v>
      </c>
      <c r="W28527" s="35" t="e">
        <f>VLOOKUP(V28527,LISTAS!$M$2:$N$18,2,0)</f>
        <v>#N/A</v>
      </c>
    </row>
    <row r="28528" spans="3:23">
      <c r="C28528" t="e">
        <f>VLOOKUP(B28528,LISTAS!A28486:B28553,2,0)</f>
        <v>#N/A</v>
      </c>
      <c r="W28528" s="35" t="e">
        <f>VLOOKUP(V28528,LISTAS!$M$2:$N$18,2,0)</f>
        <v>#N/A</v>
      </c>
    </row>
    <row r="28529" spans="3:23">
      <c r="C28529" t="e">
        <f>VLOOKUP(B28529,LISTAS!A28487:B28554,2,0)</f>
        <v>#N/A</v>
      </c>
      <c r="W28529" s="35" t="e">
        <f>VLOOKUP(V28529,LISTAS!$M$2:$N$18,2,0)</f>
        <v>#N/A</v>
      </c>
    </row>
    <row r="28530" spans="3:23">
      <c r="C28530" t="e">
        <f>VLOOKUP(B28530,LISTAS!A28488:B28555,2,0)</f>
        <v>#N/A</v>
      </c>
      <c r="W28530" s="35" t="e">
        <f>VLOOKUP(V28530,LISTAS!$M$2:$N$18,2,0)</f>
        <v>#N/A</v>
      </c>
    </row>
    <row r="28531" spans="3:23">
      <c r="C28531" t="e">
        <f>VLOOKUP(B28531,LISTAS!A28489:B28556,2,0)</f>
        <v>#N/A</v>
      </c>
      <c r="W28531" s="35" t="e">
        <f>VLOOKUP(V28531,LISTAS!$M$2:$N$18,2,0)</f>
        <v>#N/A</v>
      </c>
    </row>
    <row r="28532" spans="3:23">
      <c r="C28532" t="e">
        <f>VLOOKUP(B28532,LISTAS!A28490:B28557,2,0)</f>
        <v>#N/A</v>
      </c>
      <c r="W28532" s="35" t="e">
        <f>VLOOKUP(V28532,LISTAS!$M$2:$N$18,2,0)</f>
        <v>#N/A</v>
      </c>
    </row>
    <row r="28533" spans="3:23">
      <c r="C28533" t="e">
        <f>VLOOKUP(B28533,LISTAS!A28491:B28558,2,0)</f>
        <v>#N/A</v>
      </c>
      <c r="W28533" s="35" t="e">
        <f>VLOOKUP(V28533,LISTAS!$M$2:$N$18,2,0)</f>
        <v>#N/A</v>
      </c>
    </row>
    <row r="28534" spans="3:23">
      <c r="C28534" t="e">
        <f>VLOOKUP(B28534,LISTAS!A28492:B28559,2,0)</f>
        <v>#N/A</v>
      </c>
      <c r="W28534" s="35" t="e">
        <f>VLOOKUP(V28534,LISTAS!$M$2:$N$18,2,0)</f>
        <v>#N/A</v>
      </c>
    </row>
    <row r="28535" spans="3:23">
      <c r="C28535" t="e">
        <f>VLOOKUP(B28535,LISTAS!A28493:B28560,2,0)</f>
        <v>#N/A</v>
      </c>
      <c r="W28535" s="35" t="e">
        <f>VLOOKUP(V28535,LISTAS!$M$2:$N$18,2,0)</f>
        <v>#N/A</v>
      </c>
    </row>
    <row r="28536" spans="3:23">
      <c r="C28536" t="e">
        <f>VLOOKUP(B28536,LISTAS!A28494:B28561,2,0)</f>
        <v>#N/A</v>
      </c>
      <c r="W28536" s="35" t="e">
        <f>VLOOKUP(V28536,LISTAS!$M$2:$N$18,2,0)</f>
        <v>#N/A</v>
      </c>
    </row>
    <row r="28537" spans="3:23">
      <c r="C28537" t="e">
        <f>VLOOKUP(B28537,LISTAS!A28495:B28562,2,0)</f>
        <v>#N/A</v>
      </c>
      <c r="W28537" s="35" t="e">
        <f>VLOOKUP(V28537,LISTAS!$M$2:$N$18,2,0)</f>
        <v>#N/A</v>
      </c>
    </row>
    <row r="28538" spans="3:23">
      <c r="C28538" t="e">
        <f>VLOOKUP(B28538,LISTAS!A28496:B28563,2,0)</f>
        <v>#N/A</v>
      </c>
      <c r="W28538" s="35" t="e">
        <f>VLOOKUP(V28538,LISTAS!$M$2:$N$18,2,0)</f>
        <v>#N/A</v>
      </c>
    </row>
    <row r="28539" spans="3:23">
      <c r="C28539" t="e">
        <f>VLOOKUP(B28539,LISTAS!A28497:B28564,2,0)</f>
        <v>#N/A</v>
      </c>
      <c r="W28539" s="35" t="e">
        <f>VLOOKUP(V28539,LISTAS!$M$2:$N$18,2,0)</f>
        <v>#N/A</v>
      </c>
    </row>
    <row r="28540" spans="3:23">
      <c r="C28540" t="e">
        <f>VLOOKUP(B28540,LISTAS!A28498:B28565,2,0)</f>
        <v>#N/A</v>
      </c>
      <c r="W28540" s="35" t="e">
        <f>VLOOKUP(V28540,LISTAS!$M$2:$N$18,2,0)</f>
        <v>#N/A</v>
      </c>
    </row>
    <row r="28541" spans="3:23">
      <c r="C28541" t="e">
        <f>VLOOKUP(B28541,LISTAS!A28499:B28566,2,0)</f>
        <v>#N/A</v>
      </c>
      <c r="W28541" s="35" t="e">
        <f>VLOOKUP(V28541,LISTAS!$M$2:$N$18,2,0)</f>
        <v>#N/A</v>
      </c>
    </row>
    <row r="28542" spans="3:23">
      <c r="C28542" t="e">
        <f>VLOOKUP(B28542,LISTAS!A28500:B28567,2,0)</f>
        <v>#N/A</v>
      </c>
      <c r="W28542" s="35" t="e">
        <f>VLOOKUP(V28542,LISTAS!$M$2:$N$18,2,0)</f>
        <v>#N/A</v>
      </c>
    </row>
    <row r="28543" spans="3:23">
      <c r="C28543" t="e">
        <f>VLOOKUP(B28543,LISTAS!A28501:B28568,2,0)</f>
        <v>#N/A</v>
      </c>
      <c r="W28543" s="35" t="e">
        <f>VLOOKUP(V28543,LISTAS!$M$2:$N$18,2,0)</f>
        <v>#N/A</v>
      </c>
    </row>
    <row r="28544" spans="3:23">
      <c r="C28544" t="e">
        <f>VLOOKUP(B28544,LISTAS!A28502:B28569,2,0)</f>
        <v>#N/A</v>
      </c>
      <c r="W28544" s="35" t="e">
        <f>VLOOKUP(V28544,LISTAS!$M$2:$N$18,2,0)</f>
        <v>#N/A</v>
      </c>
    </row>
    <row r="28545" spans="3:23">
      <c r="C28545" t="e">
        <f>VLOOKUP(B28545,LISTAS!A28503:B28570,2,0)</f>
        <v>#N/A</v>
      </c>
      <c r="W28545" s="35" t="e">
        <f>VLOOKUP(V28545,LISTAS!$M$2:$N$18,2,0)</f>
        <v>#N/A</v>
      </c>
    </row>
    <row r="28546" spans="3:23">
      <c r="C28546" t="e">
        <f>VLOOKUP(B28546,LISTAS!A28504:B28571,2,0)</f>
        <v>#N/A</v>
      </c>
      <c r="W28546" s="35" t="e">
        <f>VLOOKUP(V28546,LISTAS!$M$2:$N$18,2,0)</f>
        <v>#N/A</v>
      </c>
    </row>
    <row r="28547" spans="3:23">
      <c r="C28547" t="e">
        <f>VLOOKUP(B28547,LISTAS!A28505:B28572,2,0)</f>
        <v>#N/A</v>
      </c>
      <c r="W28547" s="35" t="e">
        <f>VLOOKUP(V28547,LISTAS!$M$2:$N$18,2,0)</f>
        <v>#N/A</v>
      </c>
    </row>
    <row r="28548" spans="3:23">
      <c r="C28548" t="e">
        <f>VLOOKUP(B28548,LISTAS!A28506:B28573,2,0)</f>
        <v>#N/A</v>
      </c>
      <c r="W28548" s="35" t="e">
        <f>VLOOKUP(V28548,LISTAS!$M$2:$N$18,2,0)</f>
        <v>#N/A</v>
      </c>
    </row>
    <row r="28549" spans="3:23">
      <c r="C28549" t="e">
        <f>VLOOKUP(B28549,LISTAS!A28507:B28574,2,0)</f>
        <v>#N/A</v>
      </c>
      <c r="W28549" s="35" t="e">
        <f>VLOOKUP(V28549,LISTAS!$M$2:$N$18,2,0)</f>
        <v>#N/A</v>
      </c>
    </row>
    <row r="28550" spans="3:23">
      <c r="C28550" t="e">
        <f>VLOOKUP(B28550,LISTAS!A28508:B28575,2,0)</f>
        <v>#N/A</v>
      </c>
      <c r="W28550" s="35" t="e">
        <f>VLOOKUP(V28550,LISTAS!$M$2:$N$18,2,0)</f>
        <v>#N/A</v>
      </c>
    </row>
    <row r="28551" spans="3:23">
      <c r="C28551" t="e">
        <f>VLOOKUP(B28551,LISTAS!A28509:B28576,2,0)</f>
        <v>#N/A</v>
      </c>
      <c r="W28551" s="35" t="e">
        <f>VLOOKUP(V28551,LISTAS!$M$2:$N$18,2,0)</f>
        <v>#N/A</v>
      </c>
    </row>
    <row r="28552" spans="3:23">
      <c r="C28552" t="e">
        <f>VLOOKUP(B28552,LISTAS!A28510:B28577,2,0)</f>
        <v>#N/A</v>
      </c>
      <c r="W28552" s="35" t="e">
        <f>VLOOKUP(V28552,LISTAS!$M$2:$N$18,2,0)</f>
        <v>#N/A</v>
      </c>
    </row>
    <row r="28553" spans="3:23">
      <c r="C28553" t="e">
        <f>VLOOKUP(B28553,LISTAS!A28511:B28578,2,0)</f>
        <v>#N/A</v>
      </c>
      <c r="W28553" s="35" t="e">
        <f>VLOOKUP(V28553,LISTAS!$M$2:$N$18,2,0)</f>
        <v>#N/A</v>
      </c>
    </row>
    <row r="28554" spans="3:23">
      <c r="C28554" t="e">
        <f>VLOOKUP(B28554,LISTAS!A28512:B28579,2,0)</f>
        <v>#N/A</v>
      </c>
      <c r="W28554" s="35" t="e">
        <f>VLOOKUP(V28554,LISTAS!$M$2:$N$18,2,0)</f>
        <v>#N/A</v>
      </c>
    </row>
    <row r="28555" spans="3:23">
      <c r="C28555" t="e">
        <f>VLOOKUP(B28555,LISTAS!A28513:B28580,2,0)</f>
        <v>#N/A</v>
      </c>
      <c r="W28555" s="35" t="e">
        <f>VLOOKUP(V28555,LISTAS!$M$2:$N$18,2,0)</f>
        <v>#N/A</v>
      </c>
    </row>
    <row r="28556" spans="3:23">
      <c r="C28556" t="e">
        <f>VLOOKUP(B28556,LISTAS!A28514:B28581,2,0)</f>
        <v>#N/A</v>
      </c>
      <c r="W28556" s="35" t="e">
        <f>VLOOKUP(V28556,LISTAS!$M$2:$N$18,2,0)</f>
        <v>#N/A</v>
      </c>
    </row>
    <row r="28557" spans="3:23">
      <c r="C28557" t="e">
        <f>VLOOKUP(B28557,LISTAS!A28515:B28582,2,0)</f>
        <v>#N/A</v>
      </c>
      <c r="W28557" s="35" t="e">
        <f>VLOOKUP(V28557,LISTAS!$M$2:$N$18,2,0)</f>
        <v>#N/A</v>
      </c>
    </row>
    <row r="28558" spans="3:23">
      <c r="C28558" t="e">
        <f>VLOOKUP(B28558,LISTAS!A28516:B28583,2,0)</f>
        <v>#N/A</v>
      </c>
      <c r="W28558" s="35" t="e">
        <f>VLOOKUP(V28558,LISTAS!$M$2:$N$18,2,0)</f>
        <v>#N/A</v>
      </c>
    </row>
    <row r="28559" spans="3:23">
      <c r="C28559" t="e">
        <f>VLOOKUP(B28559,LISTAS!A28517:B28584,2,0)</f>
        <v>#N/A</v>
      </c>
      <c r="W28559" s="35" t="e">
        <f>VLOOKUP(V28559,LISTAS!$M$2:$N$18,2,0)</f>
        <v>#N/A</v>
      </c>
    </row>
    <row r="28560" spans="3:23">
      <c r="C28560" t="e">
        <f>VLOOKUP(B28560,LISTAS!A28518:B28585,2,0)</f>
        <v>#N/A</v>
      </c>
      <c r="W28560" s="35" t="e">
        <f>VLOOKUP(V28560,LISTAS!$M$2:$N$18,2,0)</f>
        <v>#N/A</v>
      </c>
    </row>
    <row r="28561" spans="3:23">
      <c r="C28561" t="e">
        <f>VLOOKUP(B28561,LISTAS!A28519:B28586,2,0)</f>
        <v>#N/A</v>
      </c>
      <c r="W28561" s="35" t="e">
        <f>VLOOKUP(V28561,LISTAS!$M$2:$N$18,2,0)</f>
        <v>#N/A</v>
      </c>
    </row>
    <row r="28562" spans="3:23">
      <c r="C28562" t="e">
        <f>VLOOKUP(B28562,LISTAS!A28520:B28587,2,0)</f>
        <v>#N/A</v>
      </c>
      <c r="W28562" s="35" t="e">
        <f>VLOOKUP(V28562,LISTAS!$M$2:$N$18,2,0)</f>
        <v>#N/A</v>
      </c>
    </row>
    <row r="28563" spans="3:23">
      <c r="C28563" t="e">
        <f>VLOOKUP(B28563,LISTAS!A28521:B28588,2,0)</f>
        <v>#N/A</v>
      </c>
      <c r="W28563" s="35" t="e">
        <f>VLOOKUP(V28563,LISTAS!$M$2:$N$18,2,0)</f>
        <v>#N/A</v>
      </c>
    </row>
    <row r="28564" spans="3:23">
      <c r="C28564" t="e">
        <f>VLOOKUP(B28564,LISTAS!A28522:B28589,2,0)</f>
        <v>#N/A</v>
      </c>
      <c r="W28564" s="35" t="e">
        <f>VLOOKUP(V28564,LISTAS!$M$2:$N$18,2,0)</f>
        <v>#N/A</v>
      </c>
    </row>
    <row r="28565" spans="3:23">
      <c r="C28565" t="e">
        <f>VLOOKUP(B28565,LISTAS!A28523:B28590,2,0)</f>
        <v>#N/A</v>
      </c>
      <c r="W28565" s="35" t="e">
        <f>VLOOKUP(V28565,LISTAS!$M$2:$N$18,2,0)</f>
        <v>#N/A</v>
      </c>
    </row>
    <row r="28566" spans="3:23">
      <c r="C28566" t="e">
        <f>VLOOKUP(B28566,LISTAS!A28524:B28591,2,0)</f>
        <v>#N/A</v>
      </c>
      <c r="W28566" s="35" t="e">
        <f>VLOOKUP(V28566,LISTAS!$M$2:$N$18,2,0)</f>
        <v>#N/A</v>
      </c>
    </row>
    <row r="28567" spans="3:23">
      <c r="C28567" t="e">
        <f>VLOOKUP(B28567,LISTAS!A28525:B28592,2,0)</f>
        <v>#N/A</v>
      </c>
      <c r="W28567" s="35" t="e">
        <f>VLOOKUP(V28567,LISTAS!$M$2:$N$18,2,0)</f>
        <v>#N/A</v>
      </c>
    </row>
    <row r="28568" spans="3:23">
      <c r="C28568" t="e">
        <f>VLOOKUP(B28568,LISTAS!A28526:B28593,2,0)</f>
        <v>#N/A</v>
      </c>
      <c r="W28568" s="35" t="e">
        <f>VLOOKUP(V28568,LISTAS!$M$2:$N$18,2,0)</f>
        <v>#N/A</v>
      </c>
    </row>
    <row r="28569" spans="3:23">
      <c r="C28569" t="e">
        <f>VLOOKUP(B28569,LISTAS!A28527:B28594,2,0)</f>
        <v>#N/A</v>
      </c>
      <c r="W28569" s="35" t="e">
        <f>VLOOKUP(V28569,LISTAS!$M$2:$N$18,2,0)</f>
        <v>#N/A</v>
      </c>
    </row>
    <row r="28570" spans="3:23">
      <c r="C28570" t="e">
        <f>VLOOKUP(B28570,LISTAS!A28528:B28595,2,0)</f>
        <v>#N/A</v>
      </c>
      <c r="W28570" s="35" t="e">
        <f>VLOOKUP(V28570,LISTAS!$M$2:$N$18,2,0)</f>
        <v>#N/A</v>
      </c>
    </row>
    <row r="28571" spans="3:23">
      <c r="C28571" t="e">
        <f>VLOOKUP(B28571,LISTAS!A28529:B28596,2,0)</f>
        <v>#N/A</v>
      </c>
      <c r="W28571" s="35" t="e">
        <f>VLOOKUP(V28571,LISTAS!$M$2:$N$18,2,0)</f>
        <v>#N/A</v>
      </c>
    </row>
    <row r="28572" spans="3:23">
      <c r="C28572" t="e">
        <f>VLOOKUP(B28572,LISTAS!A28530:B28597,2,0)</f>
        <v>#N/A</v>
      </c>
      <c r="W28572" s="35" t="e">
        <f>VLOOKUP(V28572,LISTAS!$M$2:$N$18,2,0)</f>
        <v>#N/A</v>
      </c>
    </row>
    <row r="28573" spans="3:23">
      <c r="C28573" t="e">
        <f>VLOOKUP(B28573,LISTAS!A28531:B28598,2,0)</f>
        <v>#N/A</v>
      </c>
      <c r="W28573" s="35" t="e">
        <f>VLOOKUP(V28573,LISTAS!$M$2:$N$18,2,0)</f>
        <v>#N/A</v>
      </c>
    </row>
    <row r="28574" spans="3:23">
      <c r="C28574" t="e">
        <f>VLOOKUP(B28574,LISTAS!A28532:B28599,2,0)</f>
        <v>#N/A</v>
      </c>
      <c r="W28574" s="35" t="e">
        <f>VLOOKUP(V28574,LISTAS!$M$2:$N$18,2,0)</f>
        <v>#N/A</v>
      </c>
    </row>
    <row r="28575" spans="3:23">
      <c r="C28575" t="e">
        <f>VLOOKUP(B28575,LISTAS!A28533:B28600,2,0)</f>
        <v>#N/A</v>
      </c>
      <c r="W28575" s="35" t="e">
        <f>VLOOKUP(V28575,LISTAS!$M$2:$N$18,2,0)</f>
        <v>#N/A</v>
      </c>
    </row>
    <row r="28576" spans="3:23">
      <c r="C28576" t="e">
        <f>VLOOKUP(B28576,LISTAS!A28534:B28601,2,0)</f>
        <v>#N/A</v>
      </c>
      <c r="W28576" s="35" t="e">
        <f>VLOOKUP(V28576,LISTAS!$M$2:$N$18,2,0)</f>
        <v>#N/A</v>
      </c>
    </row>
    <row r="28577" spans="3:23">
      <c r="C28577" t="e">
        <f>VLOOKUP(B28577,LISTAS!A28535:B28602,2,0)</f>
        <v>#N/A</v>
      </c>
      <c r="W28577" s="35" t="e">
        <f>VLOOKUP(V28577,LISTAS!$M$2:$N$18,2,0)</f>
        <v>#N/A</v>
      </c>
    </row>
    <row r="28578" spans="3:23">
      <c r="C28578" t="e">
        <f>VLOOKUP(B28578,LISTAS!A28536:B28603,2,0)</f>
        <v>#N/A</v>
      </c>
      <c r="W28578" s="35" t="e">
        <f>VLOOKUP(V28578,LISTAS!$M$2:$N$18,2,0)</f>
        <v>#N/A</v>
      </c>
    </row>
    <row r="28579" spans="3:23">
      <c r="C28579" t="e">
        <f>VLOOKUP(B28579,LISTAS!A28537:B28604,2,0)</f>
        <v>#N/A</v>
      </c>
      <c r="W28579" s="35" t="e">
        <f>VLOOKUP(V28579,LISTAS!$M$2:$N$18,2,0)</f>
        <v>#N/A</v>
      </c>
    </row>
    <row r="28580" spans="3:23">
      <c r="C28580" t="e">
        <f>VLOOKUP(B28580,LISTAS!A28538:B28605,2,0)</f>
        <v>#N/A</v>
      </c>
      <c r="W28580" s="35" t="e">
        <f>VLOOKUP(V28580,LISTAS!$M$2:$N$18,2,0)</f>
        <v>#N/A</v>
      </c>
    </row>
    <row r="28581" spans="3:23">
      <c r="C28581" t="e">
        <f>VLOOKUP(B28581,LISTAS!A28539:B28606,2,0)</f>
        <v>#N/A</v>
      </c>
      <c r="W28581" s="35" t="e">
        <f>VLOOKUP(V28581,LISTAS!$M$2:$N$18,2,0)</f>
        <v>#N/A</v>
      </c>
    </row>
    <row r="28582" spans="3:23">
      <c r="C28582" t="e">
        <f>VLOOKUP(B28582,LISTAS!A28540:B28607,2,0)</f>
        <v>#N/A</v>
      </c>
      <c r="W28582" s="35" t="e">
        <f>VLOOKUP(V28582,LISTAS!$M$2:$N$18,2,0)</f>
        <v>#N/A</v>
      </c>
    </row>
    <row r="28583" spans="3:23">
      <c r="C28583" t="e">
        <f>VLOOKUP(B28583,LISTAS!A28541:B28608,2,0)</f>
        <v>#N/A</v>
      </c>
      <c r="W28583" s="35" t="e">
        <f>VLOOKUP(V28583,LISTAS!$M$2:$N$18,2,0)</f>
        <v>#N/A</v>
      </c>
    </row>
    <row r="28584" spans="3:23">
      <c r="C28584" t="e">
        <f>VLOOKUP(B28584,LISTAS!A28542:B28609,2,0)</f>
        <v>#N/A</v>
      </c>
      <c r="W28584" s="35" t="e">
        <f>VLOOKUP(V28584,LISTAS!$M$2:$N$18,2,0)</f>
        <v>#N/A</v>
      </c>
    </row>
    <row r="28585" spans="3:23">
      <c r="C28585" t="e">
        <f>VLOOKUP(B28585,LISTAS!A28543:B28610,2,0)</f>
        <v>#N/A</v>
      </c>
      <c r="W28585" s="35" t="e">
        <f>VLOOKUP(V28585,LISTAS!$M$2:$N$18,2,0)</f>
        <v>#N/A</v>
      </c>
    </row>
    <row r="28586" spans="3:23">
      <c r="C28586" t="e">
        <f>VLOOKUP(B28586,LISTAS!A28544:B28611,2,0)</f>
        <v>#N/A</v>
      </c>
      <c r="W28586" s="35" t="e">
        <f>VLOOKUP(V28586,LISTAS!$M$2:$N$18,2,0)</f>
        <v>#N/A</v>
      </c>
    </row>
    <row r="28587" spans="3:23">
      <c r="C28587" t="e">
        <f>VLOOKUP(B28587,LISTAS!A28545:B28612,2,0)</f>
        <v>#N/A</v>
      </c>
      <c r="W28587" s="35" t="e">
        <f>VLOOKUP(V28587,LISTAS!$M$2:$N$18,2,0)</f>
        <v>#N/A</v>
      </c>
    </row>
    <row r="28588" spans="3:23">
      <c r="C28588" t="e">
        <f>VLOOKUP(B28588,LISTAS!A28546:B28613,2,0)</f>
        <v>#N/A</v>
      </c>
      <c r="W28588" s="35" t="e">
        <f>VLOOKUP(V28588,LISTAS!$M$2:$N$18,2,0)</f>
        <v>#N/A</v>
      </c>
    </row>
    <row r="28589" spans="3:23">
      <c r="C28589" t="e">
        <f>VLOOKUP(B28589,LISTAS!A28547:B28614,2,0)</f>
        <v>#N/A</v>
      </c>
      <c r="W28589" s="35" t="e">
        <f>VLOOKUP(V28589,LISTAS!$M$2:$N$18,2,0)</f>
        <v>#N/A</v>
      </c>
    </row>
    <row r="28590" spans="3:23">
      <c r="C28590" t="e">
        <f>VLOOKUP(B28590,LISTAS!A28548:B28615,2,0)</f>
        <v>#N/A</v>
      </c>
      <c r="W28590" s="35" t="e">
        <f>VLOOKUP(V28590,LISTAS!$M$2:$N$18,2,0)</f>
        <v>#N/A</v>
      </c>
    </row>
    <row r="28591" spans="3:23">
      <c r="C28591" t="e">
        <f>VLOOKUP(B28591,LISTAS!A28549:B28616,2,0)</f>
        <v>#N/A</v>
      </c>
      <c r="W28591" s="35" t="e">
        <f>VLOOKUP(V28591,LISTAS!$M$2:$N$18,2,0)</f>
        <v>#N/A</v>
      </c>
    </row>
    <row r="28592" spans="3:23">
      <c r="C28592" t="e">
        <f>VLOOKUP(B28592,LISTAS!A28550:B28617,2,0)</f>
        <v>#N/A</v>
      </c>
      <c r="W28592" s="35" t="e">
        <f>VLOOKUP(V28592,LISTAS!$M$2:$N$18,2,0)</f>
        <v>#N/A</v>
      </c>
    </row>
    <row r="28593" spans="3:23">
      <c r="C28593" t="e">
        <f>VLOOKUP(B28593,LISTAS!A28551:B28618,2,0)</f>
        <v>#N/A</v>
      </c>
      <c r="W28593" s="35" t="e">
        <f>VLOOKUP(V28593,LISTAS!$M$2:$N$18,2,0)</f>
        <v>#N/A</v>
      </c>
    </row>
    <row r="28594" spans="3:23">
      <c r="C28594" t="e">
        <f>VLOOKUP(B28594,LISTAS!A28552:B28619,2,0)</f>
        <v>#N/A</v>
      </c>
      <c r="W28594" s="35" t="e">
        <f>VLOOKUP(V28594,LISTAS!$M$2:$N$18,2,0)</f>
        <v>#N/A</v>
      </c>
    </row>
    <row r="28595" spans="3:23">
      <c r="C28595" t="e">
        <f>VLOOKUP(B28595,LISTAS!A28553:B28620,2,0)</f>
        <v>#N/A</v>
      </c>
      <c r="W28595" s="35" t="e">
        <f>VLOOKUP(V28595,LISTAS!$M$2:$N$18,2,0)</f>
        <v>#N/A</v>
      </c>
    </row>
    <row r="28596" spans="3:23">
      <c r="C28596" t="e">
        <f>VLOOKUP(B28596,LISTAS!A28554:B28621,2,0)</f>
        <v>#N/A</v>
      </c>
      <c r="W28596" s="35" t="e">
        <f>VLOOKUP(V28596,LISTAS!$M$2:$N$18,2,0)</f>
        <v>#N/A</v>
      </c>
    </row>
    <row r="28597" spans="3:23">
      <c r="C28597" t="e">
        <f>VLOOKUP(B28597,LISTAS!A28555:B28622,2,0)</f>
        <v>#N/A</v>
      </c>
      <c r="W28597" s="35" t="e">
        <f>VLOOKUP(V28597,LISTAS!$M$2:$N$18,2,0)</f>
        <v>#N/A</v>
      </c>
    </row>
    <row r="28598" spans="3:23">
      <c r="C28598" t="e">
        <f>VLOOKUP(B28598,LISTAS!A28556:B28623,2,0)</f>
        <v>#N/A</v>
      </c>
      <c r="W28598" s="35" t="e">
        <f>VLOOKUP(V28598,LISTAS!$M$2:$N$18,2,0)</f>
        <v>#N/A</v>
      </c>
    </row>
    <row r="28599" spans="3:23">
      <c r="C28599" t="e">
        <f>VLOOKUP(B28599,LISTAS!A28557:B28624,2,0)</f>
        <v>#N/A</v>
      </c>
      <c r="W28599" s="35" t="e">
        <f>VLOOKUP(V28599,LISTAS!$M$2:$N$18,2,0)</f>
        <v>#N/A</v>
      </c>
    </row>
    <row r="28600" spans="3:23">
      <c r="C28600" t="e">
        <f>VLOOKUP(B28600,LISTAS!A28558:B28625,2,0)</f>
        <v>#N/A</v>
      </c>
      <c r="W28600" s="35" t="e">
        <f>VLOOKUP(V28600,LISTAS!$M$2:$N$18,2,0)</f>
        <v>#N/A</v>
      </c>
    </row>
    <row r="28601" spans="3:23">
      <c r="C28601" t="e">
        <f>VLOOKUP(B28601,LISTAS!A28559:B28626,2,0)</f>
        <v>#N/A</v>
      </c>
      <c r="W28601" s="35" t="e">
        <f>VLOOKUP(V28601,LISTAS!$M$2:$N$18,2,0)</f>
        <v>#N/A</v>
      </c>
    </row>
    <row r="28602" spans="3:23">
      <c r="C28602" t="e">
        <f>VLOOKUP(B28602,LISTAS!A28560:B28627,2,0)</f>
        <v>#N/A</v>
      </c>
      <c r="W28602" s="35" t="e">
        <f>VLOOKUP(V28602,LISTAS!$M$2:$N$18,2,0)</f>
        <v>#N/A</v>
      </c>
    </row>
    <row r="28603" spans="3:23">
      <c r="C28603" t="e">
        <f>VLOOKUP(B28603,LISTAS!A28561:B28628,2,0)</f>
        <v>#N/A</v>
      </c>
      <c r="W28603" s="35" t="e">
        <f>VLOOKUP(V28603,LISTAS!$M$2:$N$18,2,0)</f>
        <v>#N/A</v>
      </c>
    </row>
    <row r="28604" spans="3:23">
      <c r="C28604" t="e">
        <f>VLOOKUP(B28604,LISTAS!A28562:B28629,2,0)</f>
        <v>#N/A</v>
      </c>
      <c r="W28604" s="35" t="e">
        <f>VLOOKUP(V28604,LISTAS!$M$2:$N$18,2,0)</f>
        <v>#N/A</v>
      </c>
    </row>
    <row r="28605" spans="3:23">
      <c r="C28605" t="e">
        <f>VLOOKUP(B28605,LISTAS!A28563:B28630,2,0)</f>
        <v>#N/A</v>
      </c>
      <c r="W28605" s="35" t="e">
        <f>VLOOKUP(V28605,LISTAS!$M$2:$N$18,2,0)</f>
        <v>#N/A</v>
      </c>
    </row>
    <row r="28606" spans="3:23">
      <c r="C28606" t="e">
        <f>VLOOKUP(B28606,LISTAS!A28564:B28631,2,0)</f>
        <v>#N/A</v>
      </c>
      <c r="W28606" s="35" t="e">
        <f>VLOOKUP(V28606,LISTAS!$M$2:$N$18,2,0)</f>
        <v>#N/A</v>
      </c>
    </row>
    <row r="28607" spans="3:23">
      <c r="C28607" t="e">
        <f>VLOOKUP(B28607,LISTAS!A28565:B28632,2,0)</f>
        <v>#N/A</v>
      </c>
      <c r="W28607" s="35" t="e">
        <f>VLOOKUP(V28607,LISTAS!$M$2:$N$18,2,0)</f>
        <v>#N/A</v>
      </c>
    </row>
    <row r="28608" spans="3:23">
      <c r="C28608" t="e">
        <f>VLOOKUP(B28608,LISTAS!A28566:B28633,2,0)</f>
        <v>#N/A</v>
      </c>
      <c r="W28608" s="35" t="e">
        <f>VLOOKUP(V28608,LISTAS!$M$2:$N$18,2,0)</f>
        <v>#N/A</v>
      </c>
    </row>
    <row r="28609" spans="3:23">
      <c r="C28609" t="e">
        <f>VLOOKUP(B28609,LISTAS!A28567:B28634,2,0)</f>
        <v>#N/A</v>
      </c>
      <c r="W28609" s="35" t="e">
        <f>VLOOKUP(V28609,LISTAS!$M$2:$N$18,2,0)</f>
        <v>#N/A</v>
      </c>
    </row>
    <row r="28610" spans="3:23">
      <c r="C28610" t="e">
        <f>VLOOKUP(B28610,LISTAS!A28568:B28635,2,0)</f>
        <v>#N/A</v>
      </c>
      <c r="W28610" s="35" t="e">
        <f>VLOOKUP(V28610,LISTAS!$M$2:$N$18,2,0)</f>
        <v>#N/A</v>
      </c>
    </row>
    <row r="28611" spans="3:23">
      <c r="C28611" t="e">
        <f>VLOOKUP(B28611,LISTAS!A28569:B28636,2,0)</f>
        <v>#N/A</v>
      </c>
      <c r="W28611" s="35" t="e">
        <f>VLOOKUP(V28611,LISTAS!$M$2:$N$18,2,0)</f>
        <v>#N/A</v>
      </c>
    </row>
    <row r="28612" spans="3:23">
      <c r="C28612" t="e">
        <f>VLOOKUP(B28612,LISTAS!A28570:B28637,2,0)</f>
        <v>#N/A</v>
      </c>
      <c r="W28612" s="35" t="e">
        <f>VLOOKUP(V28612,LISTAS!$M$2:$N$18,2,0)</f>
        <v>#N/A</v>
      </c>
    </row>
    <row r="28613" spans="3:23">
      <c r="C28613" t="e">
        <f>VLOOKUP(B28613,LISTAS!A28571:B28638,2,0)</f>
        <v>#N/A</v>
      </c>
      <c r="W28613" s="35" t="e">
        <f>VLOOKUP(V28613,LISTAS!$M$2:$N$18,2,0)</f>
        <v>#N/A</v>
      </c>
    </row>
    <row r="28614" spans="3:23">
      <c r="C28614" t="e">
        <f>VLOOKUP(B28614,LISTAS!A28572:B28639,2,0)</f>
        <v>#N/A</v>
      </c>
      <c r="W28614" s="35" t="e">
        <f>VLOOKUP(V28614,LISTAS!$M$2:$N$18,2,0)</f>
        <v>#N/A</v>
      </c>
    </row>
    <row r="28615" spans="3:23">
      <c r="C28615" t="e">
        <f>VLOOKUP(B28615,LISTAS!A28573:B28640,2,0)</f>
        <v>#N/A</v>
      </c>
      <c r="W28615" s="35" t="e">
        <f>VLOOKUP(V28615,LISTAS!$M$2:$N$18,2,0)</f>
        <v>#N/A</v>
      </c>
    </row>
    <row r="28616" spans="3:23">
      <c r="C28616" t="e">
        <f>VLOOKUP(B28616,LISTAS!A28574:B28641,2,0)</f>
        <v>#N/A</v>
      </c>
      <c r="W28616" s="35" t="e">
        <f>VLOOKUP(V28616,LISTAS!$M$2:$N$18,2,0)</f>
        <v>#N/A</v>
      </c>
    </row>
    <row r="28617" spans="3:23">
      <c r="C28617" t="e">
        <f>VLOOKUP(B28617,LISTAS!A28575:B28642,2,0)</f>
        <v>#N/A</v>
      </c>
      <c r="W28617" s="35" t="e">
        <f>VLOOKUP(V28617,LISTAS!$M$2:$N$18,2,0)</f>
        <v>#N/A</v>
      </c>
    </row>
    <row r="28618" spans="3:23">
      <c r="C28618" t="e">
        <f>VLOOKUP(B28618,LISTAS!A28576:B28643,2,0)</f>
        <v>#N/A</v>
      </c>
      <c r="W28618" s="35" t="e">
        <f>VLOOKUP(V28618,LISTAS!$M$2:$N$18,2,0)</f>
        <v>#N/A</v>
      </c>
    </row>
    <row r="28619" spans="3:23">
      <c r="C28619" t="e">
        <f>VLOOKUP(B28619,LISTAS!A28577:B28644,2,0)</f>
        <v>#N/A</v>
      </c>
      <c r="W28619" s="35" t="e">
        <f>VLOOKUP(V28619,LISTAS!$M$2:$N$18,2,0)</f>
        <v>#N/A</v>
      </c>
    </row>
    <row r="28620" spans="3:23">
      <c r="C28620" t="e">
        <f>VLOOKUP(B28620,LISTAS!A28578:B28645,2,0)</f>
        <v>#N/A</v>
      </c>
      <c r="W28620" s="35" t="e">
        <f>VLOOKUP(V28620,LISTAS!$M$2:$N$18,2,0)</f>
        <v>#N/A</v>
      </c>
    </row>
    <row r="28621" spans="3:23">
      <c r="C28621" t="e">
        <f>VLOOKUP(B28621,LISTAS!A28579:B28646,2,0)</f>
        <v>#N/A</v>
      </c>
      <c r="W28621" s="35" t="e">
        <f>VLOOKUP(V28621,LISTAS!$M$2:$N$18,2,0)</f>
        <v>#N/A</v>
      </c>
    </row>
    <row r="28622" spans="3:23">
      <c r="C28622" t="e">
        <f>VLOOKUP(B28622,LISTAS!A28580:B28647,2,0)</f>
        <v>#N/A</v>
      </c>
      <c r="W28622" s="35" t="e">
        <f>VLOOKUP(V28622,LISTAS!$M$2:$N$18,2,0)</f>
        <v>#N/A</v>
      </c>
    </row>
    <row r="28623" spans="3:23">
      <c r="C28623" t="e">
        <f>VLOOKUP(B28623,LISTAS!A28581:B28648,2,0)</f>
        <v>#N/A</v>
      </c>
      <c r="W28623" s="35" t="e">
        <f>VLOOKUP(V28623,LISTAS!$M$2:$N$18,2,0)</f>
        <v>#N/A</v>
      </c>
    </row>
    <row r="28624" spans="3:23">
      <c r="C28624" t="e">
        <f>VLOOKUP(B28624,LISTAS!A28582:B28649,2,0)</f>
        <v>#N/A</v>
      </c>
      <c r="W28624" s="35" t="e">
        <f>VLOOKUP(V28624,LISTAS!$M$2:$N$18,2,0)</f>
        <v>#N/A</v>
      </c>
    </row>
    <row r="28625" spans="3:23">
      <c r="C28625" t="e">
        <f>VLOOKUP(B28625,LISTAS!A28583:B28650,2,0)</f>
        <v>#N/A</v>
      </c>
      <c r="W28625" s="35" t="e">
        <f>VLOOKUP(V28625,LISTAS!$M$2:$N$18,2,0)</f>
        <v>#N/A</v>
      </c>
    </row>
    <row r="28626" spans="3:23">
      <c r="C28626" t="e">
        <f>VLOOKUP(B28626,LISTAS!A28584:B28651,2,0)</f>
        <v>#N/A</v>
      </c>
      <c r="W28626" s="35" t="e">
        <f>VLOOKUP(V28626,LISTAS!$M$2:$N$18,2,0)</f>
        <v>#N/A</v>
      </c>
    </row>
    <row r="28627" spans="3:23">
      <c r="C28627" t="e">
        <f>VLOOKUP(B28627,LISTAS!A28585:B28652,2,0)</f>
        <v>#N/A</v>
      </c>
      <c r="W28627" s="35" t="e">
        <f>VLOOKUP(V28627,LISTAS!$M$2:$N$18,2,0)</f>
        <v>#N/A</v>
      </c>
    </row>
    <row r="28628" spans="3:23">
      <c r="C28628" t="e">
        <f>VLOOKUP(B28628,LISTAS!A28586:B28653,2,0)</f>
        <v>#N/A</v>
      </c>
      <c r="W28628" s="35" t="e">
        <f>VLOOKUP(V28628,LISTAS!$M$2:$N$18,2,0)</f>
        <v>#N/A</v>
      </c>
    </row>
    <row r="28629" spans="3:23">
      <c r="C28629" t="e">
        <f>VLOOKUP(B28629,LISTAS!A28587:B28654,2,0)</f>
        <v>#N/A</v>
      </c>
      <c r="W28629" s="35" t="e">
        <f>VLOOKUP(V28629,LISTAS!$M$2:$N$18,2,0)</f>
        <v>#N/A</v>
      </c>
    </row>
    <row r="28630" spans="3:23">
      <c r="C28630" t="e">
        <f>VLOOKUP(B28630,LISTAS!A28588:B28655,2,0)</f>
        <v>#N/A</v>
      </c>
      <c r="W28630" s="35" t="e">
        <f>VLOOKUP(V28630,LISTAS!$M$2:$N$18,2,0)</f>
        <v>#N/A</v>
      </c>
    </row>
    <row r="28631" spans="3:23">
      <c r="C28631" t="e">
        <f>VLOOKUP(B28631,LISTAS!A28589:B28656,2,0)</f>
        <v>#N/A</v>
      </c>
      <c r="W28631" s="35" t="e">
        <f>VLOOKUP(V28631,LISTAS!$M$2:$N$18,2,0)</f>
        <v>#N/A</v>
      </c>
    </row>
    <row r="28632" spans="3:23">
      <c r="C28632" t="e">
        <f>VLOOKUP(B28632,LISTAS!A28590:B28657,2,0)</f>
        <v>#N/A</v>
      </c>
      <c r="W28632" s="35" t="e">
        <f>VLOOKUP(V28632,LISTAS!$M$2:$N$18,2,0)</f>
        <v>#N/A</v>
      </c>
    </row>
    <row r="28633" spans="3:23">
      <c r="C28633" t="e">
        <f>VLOOKUP(B28633,LISTAS!A28591:B28658,2,0)</f>
        <v>#N/A</v>
      </c>
      <c r="W28633" s="35" t="e">
        <f>VLOOKUP(V28633,LISTAS!$M$2:$N$18,2,0)</f>
        <v>#N/A</v>
      </c>
    </row>
    <row r="28634" spans="3:23">
      <c r="C28634" t="e">
        <f>VLOOKUP(B28634,LISTAS!A28592:B28659,2,0)</f>
        <v>#N/A</v>
      </c>
      <c r="W28634" s="35" t="e">
        <f>VLOOKUP(V28634,LISTAS!$M$2:$N$18,2,0)</f>
        <v>#N/A</v>
      </c>
    </row>
    <row r="28635" spans="3:23">
      <c r="C28635" t="e">
        <f>VLOOKUP(B28635,LISTAS!A28593:B28660,2,0)</f>
        <v>#N/A</v>
      </c>
      <c r="W28635" s="35" t="e">
        <f>VLOOKUP(V28635,LISTAS!$M$2:$N$18,2,0)</f>
        <v>#N/A</v>
      </c>
    </row>
    <row r="28636" spans="3:23">
      <c r="C28636" t="e">
        <f>VLOOKUP(B28636,LISTAS!A28594:B28661,2,0)</f>
        <v>#N/A</v>
      </c>
      <c r="W28636" s="35" t="e">
        <f>VLOOKUP(V28636,LISTAS!$M$2:$N$18,2,0)</f>
        <v>#N/A</v>
      </c>
    </row>
    <row r="28637" spans="3:23">
      <c r="C28637" t="e">
        <f>VLOOKUP(B28637,LISTAS!A28595:B28662,2,0)</f>
        <v>#N/A</v>
      </c>
      <c r="W28637" s="35" t="e">
        <f>VLOOKUP(V28637,LISTAS!$M$2:$N$18,2,0)</f>
        <v>#N/A</v>
      </c>
    </row>
    <row r="28638" spans="3:23">
      <c r="C28638" t="e">
        <f>VLOOKUP(B28638,LISTAS!A28596:B28663,2,0)</f>
        <v>#N/A</v>
      </c>
      <c r="W28638" s="35" t="e">
        <f>VLOOKUP(V28638,LISTAS!$M$2:$N$18,2,0)</f>
        <v>#N/A</v>
      </c>
    </row>
    <row r="28639" spans="3:23">
      <c r="C28639" t="e">
        <f>VLOOKUP(B28639,LISTAS!A28597:B28664,2,0)</f>
        <v>#N/A</v>
      </c>
      <c r="W28639" s="35" t="e">
        <f>VLOOKUP(V28639,LISTAS!$M$2:$N$18,2,0)</f>
        <v>#N/A</v>
      </c>
    </row>
    <row r="28640" spans="3:23">
      <c r="C28640" t="e">
        <f>VLOOKUP(B28640,LISTAS!A28598:B28665,2,0)</f>
        <v>#N/A</v>
      </c>
      <c r="W28640" s="35" t="e">
        <f>VLOOKUP(V28640,LISTAS!$M$2:$N$18,2,0)</f>
        <v>#N/A</v>
      </c>
    </row>
    <row r="28641" spans="3:23">
      <c r="C28641" t="e">
        <f>VLOOKUP(B28641,LISTAS!A28599:B28666,2,0)</f>
        <v>#N/A</v>
      </c>
      <c r="W28641" s="35" t="e">
        <f>VLOOKUP(V28641,LISTAS!$M$2:$N$18,2,0)</f>
        <v>#N/A</v>
      </c>
    </row>
    <row r="28642" spans="3:23">
      <c r="C28642" t="e">
        <f>VLOOKUP(B28642,LISTAS!A28600:B28667,2,0)</f>
        <v>#N/A</v>
      </c>
      <c r="W28642" s="35" t="e">
        <f>VLOOKUP(V28642,LISTAS!$M$2:$N$18,2,0)</f>
        <v>#N/A</v>
      </c>
    </row>
    <row r="28643" spans="3:23">
      <c r="C28643" t="e">
        <f>VLOOKUP(B28643,LISTAS!A28601:B28668,2,0)</f>
        <v>#N/A</v>
      </c>
      <c r="W28643" s="35" t="e">
        <f>VLOOKUP(V28643,LISTAS!$M$2:$N$18,2,0)</f>
        <v>#N/A</v>
      </c>
    </row>
    <row r="28644" spans="3:23">
      <c r="C28644" t="e">
        <f>VLOOKUP(B28644,LISTAS!A28602:B28669,2,0)</f>
        <v>#N/A</v>
      </c>
      <c r="W28644" s="35" t="e">
        <f>VLOOKUP(V28644,LISTAS!$M$2:$N$18,2,0)</f>
        <v>#N/A</v>
      </c>
    </row>
    <row r="28645" spans="3:23">
      <c r="C28645" t="e">
        <f>VLOOKUP(B28645,LISTAS!A28603:B28670,2,0)</f>
        <v>#N/A</v>
      </c>
      <c r="W28645" s="35" t="e">
        <f>VLOOKUP(V28645,LISTAS!$M$2:$N$18,2,0)</f>
        <v>#N/A</v>
      </c>
    </row>
    <row r="28646" spans="3:23">
      <c r="C28646" t="e">
        <f>VLOOKUP(B28646,LISTAS!A28604:B28671,2,0)</f>
        <v>#N/A</v>
      </c>
      <c r="W28646" s="35" t="e">
        <f>VLOOKUP(V28646,LISTAS!$M$2:$N$18,2,0)</f>
        <v>#N/A</v>
      </c>
    </row>
    <row r="28647" spans="3:23">
      <c r="C28647" t="e">
        <f>VLOOKUP(B28647,LISTAS!A28605:B28672,2,0)</f>
        <v>#N/A</v>
      </c>
      <c r="W28647" s="35" t="e">
        <f>VLOOKUP(V28647,LISTAS!$M$2:$N$18,2,0)</f>
        <v>#N/A</v>
      </c>
    </row>
    <row r="28648" spans="3:23">
      <c r="C28648" t="e">
        <f>VLOOKUP(B28648,LISTAS!A28606:B28673,2,0)</f>
        <v>#N/A</v>
      </c>
      <c r="W28648" s="35" t="e">
        <f>VLOOKUP(V28648,LISTAS!$M$2:$N$18,2,0)</f>
        <v>#N/A</v>
      </c>
    </row>
    <row r="28649" spans="3:23">
      <c r="C28649" t="e">
        <f>VLOOKUP(B28649,LISTAS!A28607:B28674,2,0)</f>
        <v>#N/A</v>
      </c>
      <c r="W28649" s="35" t="e">
        <f>VLOOKUP(V28649,LISTAS!$M$2:$N$18,2,0)</f>
        <v>#N/A</v>
      </c>
    </row>
    <row r="28650" spans="3:23">
      <c r="C28650" t="e">
        <f>VLOOKUP(B28650,LISTAS!A28608:B28675,2,0)</f>
        <v>#N/A</v>
      </c>
      <c r="W28650" s="35" t="e">
        <f>VLOOKUP(V28650,LISTAS!$M$2:$N$18,2,0)</f>
        <v>#N/A</v>
      </c>
    </row>
    <row r="28651" spans="3:23">
      <c r="C28651" t="e">
        <f>VLOOKUP(B28651,LISTAS!A28609:B28676,2,0)</f>
        <v>#N/A</v>
      </c>
      <c r="W28651" s="35" t="e">
        <f>VLOOKUP(V28651,LISTAS!$M$2:$N$18,2,0)</f>
        <v>#N/A</v>
      </c>
    </row>
    <row r="28652" spans="3:23">
      <c r="C28652" t="e">
        <f>VLOOKUP(B28652,LISTAS!A28610:B28677,2,0)</f>
        <v>#N/A</v>
      </c>
      <c r="W28652" s="35" t="e">
        <f>VLOOKUP(V28652,LISTAS!$M$2:$N$18,2,0)</f>
        <v>#N/A</v>
      </c>
    </row>
    <row r="28653" spans="3:23">
      <c r="C28653" t="e">
        <f>VLOOKUP(B28653,LISTAS!A28611:B28678,2,0)</f>
        <v>#N/A</v>
      </c>
      <c r="W28653" s="35" t="e">
        <f>VLOOKUP(V28653,LISTAS!$M$2:$N$18,2,0)</f>
        <v>#N/A</v>
      </c>
    </row>
    <row r="28654" spans="3:23">
      <c r="C28654" t="e">
        <f>VLOOKUP(B28654,LISTAS!A28612:B28679,2,0)</f>
        <v>#N/A</v>
      </c>
      <c r="W28654" s="35" t="e">
        <f>VLOOKUP(V28654,LISTAS!$M$2:$N$18,2,0)</f>
        <v>#N/A</v>
      </c>
    </row>
    <row r="28655" spans="3:23">
      <c r="C28655" t="e">
        <f>VLOOKUP(B28655,LISTAS!A28613:B28680,2,0)</f>
        <v>#N/A</v>
      </c>
      <c r="W28655" s="35" t="e">
        <f>VLOOKUP(V28655,LISTAS!$M$2:$N$18,2,0)</f>
        <v>#N/A</v>
      </c>
    </row>
    <row r="28656" spans="3:23">
      <c r="C28656" t="e">
        <f>VLOOKUP(B28656,LISTAS!A28614:B28681,2,0)</f>
        <v>#N/A</v>
      </c>
      <c r="W28656" s="35" t="e">
        <f>VLOOKUP(V28656,LISTAS!$M$2:$N$18,2,0)</f>
        <v>#N/A</v>
      </c>
    </row>
    <row r="28657" spans="3:23">
      <c r="C28657" t="e">
        <f>VLOOKUP(B28657,LISTAS!A28615:B28682,2,0)</f>
        <v>#N/A</v>
      </c>
      <c r="W28657" s="35" t="e">
        <f>VLOOKUP(V28657,LISTAS!$M$2:$N$18,2,0)</f>
        <v>#N/A</v>
      </c>
    </row>
    <row r="28658" spans="3:23">
      <c r="C28658" t="e">
        <f>VLOOKUP(B28658,LISTAS!A28616:B28683,2,0)</f>
        <v>#N/A</v>
      </c>
      <c r="W28658" s="35" t="e">
        <f>VLOOKUP(V28658,LISTAS!$M$2:$N$18,2,0)</f>
        <v>#N/A</v>
      </c>
    </row>
    <row r="28659" spans="3:23">
      <c r="C28659" t="e">
        <f>VLOOKUP(B28659,LISTAS!A28617:B28684,2,0)</f>
        <v>#N/A</v>
      </c>
      <c r="W28659" s="35" t="e">
        <f>VLOOKUP(V28659,LISTAS!$M$2:$N$18,2,0)</f>
        <v>#N/A</v>
      </c>
    </row>
    <row r="28660" spans="3:23">
      <c r="C28660" t="e">
        <f>VLOOKUP(B28660,LISTAS!A28618:B28685,2,0)</f>
        <v>#N/A</v>
      </c>
      <c r="W28660" s="35" t="e">
        <f>VLOOKUP(V28660,LISTAS!$M$2:$N$18,2,0)</f>
        <v>#N/A</v>
      </c>
    </row>
    <row r="28661" spans="3:23">
      <c r="C28661" t="e">
        <f>VLOOKUP(B28661,LISTAS!A28619:B28686,2,0)</f>
        <v>#N/A</v>
      </c>
      <c r="W28661" s="35" t="e">
        <f>VLOOKUP(V28661,LISTAS!$M$2:$N$18,2,0)</f>
        <v>#N/A</v>
      </c>
    </row>
    <row r="28662" spans="3:23">
      <c r="C28662" t="e">
        <f>VLOOKUP(B28662,LISTAS!A28620:B28687,2,0)</f>
        <v>#N/A</v>
      </c>
      <c r="W28662" s="35" t="e">
        <f>VLOOKUP(V28662,LISTAS!$M$2:$N$18,2,0)</f>
        <v>#N/A</v>
      </c>
    </row>
    <row r="28663" spans="3:23">
      <c r="C28663" t="e">
        <f>VLOOKUP(B28663,LISTAS!A28621:B28688,2,0)</f>
        <v>#N/A</v>
      </c>
      <c r="W28663" s="35" t="e">
        <f>VLOOKUP(V28663,LISTAS!$M$2:$N$18,2,0)</f>
        <v>#N/A</v>
      </c>
    </row>
    <row r="28664" spans="3:23">
      <c r="C28664" t="e">
        <f>VLOOKUP(B28664,LISTAS!A28622:B28689,2,0)</f>
        <v>#N/A</v>
      </c>
      <c r="W28664" s="35" t="e">
        <f>VLOOKUP(V28664,LISTAS!$M$2:$N$18,2,0)</f>
        <v>#N/A</v>
      </c>
    </row>
    <row r="28665" spans="3:23">
      <c r="C28665" t="e">
        <f>VLOOKUP(B28665,LISTAS!A28623:B28690,2,0)</f>
        <v>#N/A</v>
      </c>
      <c r="W28665" s="35" t="e">
        <f>VLOOKUP(V28665,LISTAS!$M$2:$N$18,2,0)</f>
        <v>#N/A</v>
      </c>
    </row>
    <row r="28666" spans="3:23">
      <c r="C28666" t="e">
        <f>VLOOKUP(B28666,LISTAS!A28624:B28691,2,0)</f>
        <v>#N/A</v>
      </c>
      <c r="W28666" s="35" t="e">
        <f>VLOOKUP(V28666,LISTAS!$M$2:$N$18,2,0)</f>
        <v>#N/A</v>
      </c>
    </row>
    <row r="28667" spans="3:23">
      <c r="C28667" t="e">
        <f>VLOOKUP(B28667,LISTAS!A28625:B28692,2,0)</f>
        <v>#N/A</v>
      </c>
      <c r="W28667" s="35" t="e">
        <f>VLOOKUP(V28667,LISTAS!$M$2:$N$18,2,0)</f>
        <v>#N/A</v>
      </c>
    </row>
    <row r="28668" spans="3:23">
      <c r="C28668" t="e">
        <f>VLOOKUP(B28668,LISTAS!A28626:B28693,2,0)</f>
        <v>#N/A</v>
      </c>
      <c r="W28668" s="35" t="e">
        <f>VLOOKUP(V28668,LISTAS!$M$2:$N$18,2,0)</f>
        <v>#N/A</v>
      </c>
    </row>
    <row r="28669" spans="3:23">
      <c r="C28669" t="e">
        <f>VLOOKUP(B28669,LISTAS!A28627:B28694,2,0)</f>
        <v>#N/A</v>
      </c>
      <c r="W28669" s="35" t="e">
        <f>VLOOKUP(V28669,LISTAS!$M$2:$N$18,2,0)</f>
        <v>#N/A</v>
      </c>
    </row>
    <row r="28670" spans="3:23">
      <c r="C28670" t="e">
        <f>VLOOKUP(B28670,LISTAS!A28628:B28695,2,0)</f>
        <v>#N/A</v>
      </c>
      <c r="W28670" s="35" t="e">
        <f>VLOOKUP(V28670,LISTAS!$M$2:$N$18,2,0)</f>
        <v>#N/A</v>
      </c>
    </row>
    <row r="28671" spans="3:23">
      <c r="C28671" t="e">
        <f>VLOOKUP(B28671,LISTAS!A28629:B28696,2,0)</f>
        <v>#N/A</v>
      </c>
      <c r="W28671" s="35" t="e">
        <f>VLOOKUP(V28671,LISTAS!$M$2:$N$18,2,0)</f>
        <v>#N/A</v>
      </c>
    </row>
    <row r="28672" spans="3:23">
      <c r="C28672" t="e">
        <f>VLOOKUP(B28672,LISTAS!A28630:B28697,2,0)</f>
        <v>#N/A</v>
      </c>
      <c r="W28672" s="35" t="e">
        <f>VLOOKUP(V28672,LISTAS!$M$2:$N$18,2,0)</f>
        <v>#N/A</v>
      </c>
    </row>
    <row r="28673" spans="3:23">
      <c r="C28673" t="e">
        <f>VLOOKUP(B28673,LISTAS!A28631:B28698,2,0)</f>
        <v>#N/A</v>
      </c>
      <c r="W28673" s="35" t="e">
        <f>VLOOKUP(V28673,LISTAS!$M$2:$N$18,2,0)</f>
        <v>#N/A</v>
      </c>
    </row>
    <row r="28674" spans="3:23">
      <c r="C28674" t="e">
        <f>VLOOKUP(B28674,LISTAS!A28632:B28699,2,0)</f>
        <v>#N/A</v>
      </c>
      <c r="W28674" s="35" t="e">
        <f>VLOOKUP(V28674,LISTAS!$M$2:$N$18,2,0)</f>
        <v>#N/A</v>
      </c>
    </row>
    <row r="28675" spans="3:23">
      <c r="C28675" t="e">
        <f>VLOOKUP(B28675,LISTAS!A28633:B28700,2,0)</f>
        <v>#N/A</v>
      </c>
      <c r="W28675" s="35" t="e">
        <f>VLOOKUP(V28675,LISTAS!$M$2:$N$18,2,0)</f>
        <v>#N/A</v>
      </c>
    </row>
    <row r="28676" spans="3:23">
      <c r="C28676" t="e">
        <f>VLOOKUP(B28676,LISTAS!A28634:B28701,2,0)</f>
        <v>#N/A</v>
      </c>
      <c r="W28676" s="35" t="e">
        <f>VLOOKUP(V28676,LISTAS!$M$2:$N$18,2,0)</f>
        <v>#N/A</v>
      </c>
    </row>
    <row r="28677" spans="3:23">
      <c r="C28677" t="e">
        <f>VLOOKUP(B28677,LISTAS!A28635:B28702,2,0)</f>
        <v>#N/A</v>
      </c>
      <c r="W28677" s="35" t="e">
        <f>VLOOKUP(V28677,LISTAS!$M$2:$N$18,2,0)</f>
        <v>#N/A</v>
      </c>
    </row>
    <row r="28678" spans="3:23">
      <c r="C28678" t="e">
        <f>VLOOKUP(B28678,LISTAS!A28636:B28703,2,0)</f>
        <v>#N/A</v>
      </c>
      <c r="W28678" s="35" t="e">
        <f>VLOOKUP(V28678,LISTAS!$M$2:$N$18,2,0)</f>
        <v>#N/A</v>
      </c>
    </row>
    <row r="28679" spans="3:23">
      <c r="C28679" t="e">
        <f>VLOOKUP(B28679,LISTAS!A28637:B28704,2,0)</f>
        <v>#N/A</v>
      </c>
      <c r="W28679" s="35" t="e">
        <f>VLOOKUP(V28679,LISTAS!$M$2:$N$18,2,0)</f>
        <v>#N/A</v>
      </c>
    </row>
    <row r="28680" spans="3:23">
      <c r="C28680" t="e">
        <f>VLOOKUP(B28680,LISTAS!A28638:B28705,2,0)</f>
        <v>#N/A</v>
      </c>
      <c r="W28680" s="35" t="e">
        <f>VLOOKUP(V28680,LISTAS!$M$2:$N$18,2,0)</f>
        <v>#N/A</v>
      </c>
    </row>
    <row r="28681" spans="3:23">
      <c r="C28681" t="e">
        <f>VLOOKUP(B28681,LISTAS!A28639:B28706,2,0)</f>
        <v>#N/A</v>
      </c>
      <c r="W28681" s="35" t="e">
        <f>VLOOKUP(V28681,LISTAS!$M$2:$N$18,2,0)</f>
        <v>#N/A</v>
      </c>
    </row>
    <row r="28682" spans="3:23">
      <c r="C28682" t="e">
        <f>VLOOKUP(B28682,LISTAS!A28640:B28707,2,0)</f>
        <v>#N/A</v>
      </c>
      <c r="W28682" s="35" t="e">
        <f>VLOOKUP(V28682,LISTAS!$M$2:$N$18,2,0)</f>
        <v>#N/A</v>
      </c>
    </row>
    <row r="28683" spans="3:23">
      <c r="C28683" t="e">
        <f>VLOOKUP(B28683,LISTAS!A28641:B28708,2,0)</f>
        <v>#N/A</v>
      </c>
      <c r="W28683" s="35" t="e">
        <f>VLOOKUP(V28683,LISTAS!$M$2:$N$18,2,0)</f>
        <v>#N/A</v>
      </c>
    </row>
    <row r="28684" spans="3:23">
      <c r="C28684" t="e">
        <f>VLOOKUP(B28684,LISTAS!A28642:B28709,2,0)</f>
        <v>#N/A</v>
      </c>
      <c r="W28684" s="35" t="e">
        <f>VLOOKUP(V28684,LISTAS!$M$2:$N$18,2,0)</f>
        <v>#N/A</v>
      </c>
    </row>
    <row r="28685" spans="3:23">
      <c r="C28685" t="e">
        <f>VLOOKUP(B28685,LISTAS!A28643:B28710,2,0)</f>
        <v>#N/A</v>
      </c>
      <c r="W28685" s="35" t="e">
        <f>VLOOKUP(V28685,LISTAS!$M$2:$N$18,2,0)</f>
        <v>#N/A</v>
      </c>
    </row>
    <row r="28686" spans="3:23">
      <c r="C28686" t="e">
        <f>VLOOKUP(B28686,LISTAS!A28644:B28711,2,0)</f>
        <v>#N/A</v>
      </c>
      <c r="W28686" s="35" t="e">
        <f>VLOOKUP(V28686,LISTAS!$M$2:$N$18,2,0)</f>
        <v>#N/A</v>
      </c>
    </row>
    <row r="28687" spans="3:23">
      <c r="C28687" t="e">
        <f>VLOOKUP(B28687,LISTAS!A28645:B28712,2,0)</f>
        <v>#N/A</v>
      </c>
      <c r="W28687" s="35" t="e">
        <f>VLOOKUP(V28687,LISTAS!$M$2:$N$18,2,0)</f>
        <v>#N/A</v>
      </c>
    </row>
    <row r="28688" spans="3:23">
      <c r="C28688" t="e">
        <f>VLOOKUP(B28688,LISTAS!A28646:B28713,2,0)</f>
        <v>#N/A</v>
      </c>
      <c r="W28688" s="35" t="e">
        <f>VLOOKUP(V28688,LISTAS!$M$2:$N$18,2,0)</f>
        <v>#N/A</v>
      </c>
    </row>
    <row r="28689" spans="3:23">
      <c r="C28689" t="e">
        <f>VLOOKUP(B28689,LISTAS!A28647:B28714,2,0)</f>
        <v>#N/A</v>
      </c>
      <c r="W28689" s="35" t="e">
        <f>VLOOKUP(V28689,LISTAS!$M$2:$N$18,2,0)</f>
        <v>#N/A</v>
      </c>
    </row>
    <row r="28690" spans="3:23">
      <c r="C28690" t="e">
        <f>VLOOKUP(B28690,LISTAS!A28648:B28715,2,0)</f>
        <v>#N/A</v>
      </c>
      <c r="W28690" s="35" t="e">
        <f>VLOOKUP(V28690,LISTAS!$M$2:$N$18,2,0)</f>
        <v>#N/A</v>
      </c>
    </row>
    <row r="28691" spans="3:23">
      <c r="C28691" t="e">
        <f>VLOOKUP(B28691,LISTAS!A28649:B28716,2,0)</f>
        <v>#N/A</v>
      </c>
      <c r="W28691" s="35" t="e">
        <f>VLOOKUP(V28691,LISTAS!$M$2:$N$18,2,0)</f>
        <v>#N/A</v>
      </c>
    </row>
    <row r="28692" spans="3:23">
      <c r="C28692" t="e">
        <f>VLOOKUP(B28692,LISTAS!A28650:B28717,2,0)</f>
        <v>#N/A</v>
      </c>
      <c r="W28692" s="35" t="e">
        <f>VLOOKUP(V28692,LISTAS!$M$2:$N$18,2,0)</f>
        <v>#N/A</v>
      </c>
    </row>
    <row r="28693" spans="3:23">
      <c r="C28693" t="e">
        <f>VLOOKUP(B28693,LISTAS!A28651:B28718,2,0)</f>
        <v>#N/A</v>
      </c>
      <c r="W28693" s="35" t="e">
        <f>VLOOKUP(V28693,LISTAS!$M$2:$N$18,2,0)</f>
        <v>#N/A</v>
      </c>
    </row>
    <row r="28694" spans="3:23">
      <c r="C28694" t="e">
        <f>VLOOKUP(B28694,LISTAS!A28652:B28719,2,0)</f>
        <v>#N/A</v>
      </c>
      <c r="W28694" s="35" t="e">
        <f>VLOOKUP(V28694,LISTAS!$M$2:$N$18,2,0)</f>
        <v>#N/A</v>
      </c>
    </row>
    <row r="28695" spans="3:23">
      <c r="C28695" t="e">
        <f>VLOOKUP(B28695,LISTAS!A28653:B28720,2,0)</f>
        <v>#N/A</v>
      </c>
      <c r="W28695" s="35" t="e">
        <f>VLOOKUP(V28695,LISTAS!$M$2:$N$18,2,0)</f>
        <v>#N/A</v>
      </c>
    </row>
    <row r="28696" spans="3:23">
      <c r="C28696" t="e">
        <f>VLOOKUP(B28696,LISTAS!A28654:B28721,2,0)</f>
        <v>#N/A</v>
      </c>
      <c r="W28696" s="35" t="e">
        <f>VLOOKUP(V28696,LISTAS!$M$2:$N$18,2,0)</f>
        <v>#N/A</v>
      </c>
    </row>
    <row r="28697" spans="3:23">
      <c r="C28697" t="e">
        <f>VLOOKUP(B28697,LISTAS!A28655:B28722,2,0)</f>
        <v>#N/A</v>
      </c>
      <c r="W28697" s="35" t="e">
        <f>VLOOKUP(V28697,LISTAS!$M$2:$N$18,2,0)</f>
        <v>#N/A</v>
      </c>
    </row>
    <row r="28698" spans="3:23">
      <c r="C28698" t="e">
        <f>VLOOKUP(B28698,LISTAS!A28656:B28723,2,0)</f>
        <v>#N/A</v>
      </c>
      <c r="W28698" s="35" t="e">
        <f>VLOOKUP(V28698,LISTAS!$M$2:$N$18,2,0)</f>
        <v>#N/A</v>
      </c>
    </row>
    <row r="28699" spans="3:23">
      <c r="C28699" t="e">
        <f>VLOOKUP(B28699,LISTAS!A28657:B28724,2,0)</f>
        <v>#N/A</v>
      </c>
      <c r="W28699" s="35" t="e">
        <f>VLOOKUP(V28699,LISTAS!$M$2:$N$18,2,0)</f>
        <v>#N/A</v>
      </c>
    </row>
    <row r="28700" spans="3:23">
      <c r="C28700" t="e">
        <f>VLOOKUP(B28700,LISTAS!A28658:B28725,2,0)</f>
        <v>#N/A</v>
      </c>
      <c r="W28700" s="35" t="e">
        <f>VLOOKUP(V28700,LISTAS!$M$2:$N$18,2,0)</f>
        <v>#N/A</v>
      </c>
    </row>
    <row r="28701" spans="3:23">
      <c r="C28701" t="e">
        <f>VLOOKUP(B28701,LISTAS!A28659:B28726,2,0)</f>
        <v>#N/A</v>
      </c>
      <c r="W28701" s="35" t="e">
        <f>VLOOKUP(V28701,LISTAS!$M$2:$N$18,2,0)</f>
        <v>#N/A</v>
      </c>
    </row>
    <row r="28702" spans="3:23">
      <c r="C28702" t="e">
        <f>VLOOKUP(B28702,LISTAS!A28660:B28727,2,0)</f>
        <v>#N/A</v>
      </c>
      <c r="W28702" s="35" t="e">
        <f>VLOOKUP(V28702,LISTAS!$M$2:$N$18,2,0)</f>
        <v>#N/A</v>
      </c>
    </row>
    <row r="28703" spans="3:23">
      <c r="C28703" t="e">
        <f>VLOOKUP(B28703,LISTAS!A28661:B28728,2,0)</f>
        <v>#N/A</v>
      </c>
      <c r="W28703" s="35" t="e">
        <f>VLOOKUP(V28703,LISTAS!$M$2:$N$18,2,0)</f>
        <v>#N/A</v>
      </c>
    </row>
    <row r="28704" spans="3:23">
      <c r="C28704" t="e">
        <f>VLOOKUP(B28704,LISTAS!A28662:B28729,2,0)</f>
        <v>#N/A</v>
      </c>
      <c r="W28704" s="35" t="e">
        <f>VLOOKUP(V28704,LISTAS!$M$2:$N$18,2,0)</f>
        <v>#N/A</v>
      </c>
    </row>
    <row r="28705" spans="3:23">
      <c r="C28705" t="e">
        <f>VLOOKUP(B28705,LISTAS!A28663:B28730,2,0)</f>
        <v>#N/A</v>
      </c>
      <c r="W28705" s="35" t="e">
        <f>VLOOKUP(V28705,LISTAS!$M$2:$N$18,2,0)</f>
        <v>#N/A</v>
      </c>
    </row>
    <row r="28706" spans="3:23">
      <c r="C28706" t="e">
        <f>VLOOKUP(B28706,LISTAS!A28664:B28731,2,0)</f>
        <v>#N/A</v>
      </c>
      <c r="W28706" s="35" t="e">
        <f>VLOOKUP(V28706,LISTAS!$M$2:$N$18,2,0)</f>
        <v>#N/A</v>
      </c>
    </row>
    <row r="28707" spans="3:23">
      <c r="C28707" t="e">
        <f>VLOOKUP(B28707,LISTAS!A28665:B28732,2,0)</f>
        <v>#N/A</v>
      </c>
      <c r="W28707" s="35" t="e">
        <f>VLOOKUP(V28707,LISTAS!$M$2:$N$18,2,0)</f>
        <v>#N/A</v>
      </c>
    </row>
    <row r="28708" spans="3:23">
      <c r="C28708" t="e">
        <f>VLOOKUP(B28708,LISTAS!A28666:B28733,2,0)</f>
        <v>#N/A</v>
      </c>
      <c r="W28708" s="35" t="e">
        <f>VLOOKUP(V28708,LISTAS!$M$2:$N$18,2,0)</f>
        <v>#N/A</v>
      </c>
    </row>
    <row r="28709" spans="3:23">
      <c r="C28709" t="e">
        <f>VLOOKUP(B28709,LISTAS!A28667:B28734,2,0)</f>
        <v>#N/A</v>
      </c>
      <c r="W28709" s="35" t="e">
        <f>VLOOKUP(V28709,LISTAS!$M$2:$N$18,2,0)</f>
        <v>#N/A</v>
      </c>
    </row>
    <row r="28710" spans="3:23">
      <c r="C28710" t="e">
        <f>VLOOKUP(B28710,LISTAS!A28668:B28735,2,0)</f>
        <v>#N/A</v>
      </c>
      <c r="W28710" s="35" t="e">
        <f>VLOOKUP(V28710,LISTAS!$M$2:$N$18,2,0)</f>
        <v>#N/A</v>
      </c>
    </row>
    <row r="28711" spans="3:23">
      <c r="C28711" t="e">
        <f>VLOOKUP(B28711,LISTAS!A28669:B28736,2,0)</f>
        <v>#N/A</v>
      </c>
      <c r="W28711" s="35" t="e">
        <f>VLOOKUP(V28711,LISTAS!$M$2:$N$18,2,0)</f>
        <v>#N/A</v>
      </c>
    </row>
    <row r="28712" spans="3:23">
      <c r="C28712" t="e">
        <f>VLOOKUP(B28712,LISTAS!A28670:B28737,2,0)</f>
        <v>#N/A</v>
      </c>
      <c r="W28712" s="35" t="e">
        <f>VLOOKUP(V28712,LISTAS!$M$2:$N$18,2,0)</f>
        <v>#N/A</v>
      </c>
    </row>
    <row r="28713" spans="3:23">
      <c r="C28713" t="e">
        <f>VLOOKUP(B28713,LISTAS!A28671:B28738,2,0)</f>
        <v>#N/A</v>
      </c>
      <c r="W28713" s="35" t="e">
        <f>VLOOKUP(V28713,LISTAS!$M$2:$N$18,2,0)</f>
        <v>#N/A</v>
      </c>
    </row>
    <row r="28714" spans="3:23">
      <c r="C28714" t="e">
        <f>VLOOKUP(B28714,LISTAS!A28672:B28739,2,0)</f>
        <v>#N/A</v>
      </c>
      <c r="W28714" s="35" t="e">
        <f>VLOOKUP(V28714,LISTAS!$M$2:$N$18,2,0)</f>
        <v>#N/A</v>
      </c>
    </row>
    <row r="28715" spans="3:23">
      <c r="C28715" t="e">
        <f>VLOOKUP(B28715,LISTAS!A28673:B28740,2,0)</f>
        <v>#N/A</v>
      </c>
      <c r="W28715" s="35" t="e">
        <f>VLOOKUP(V28715,LISTAS!$M$2:$N$18,2,0)</f>
        <v>#N/A</v>
      </c>
    </row>
    <row r="28716" spans="3:23">
      <c r="C28716" t="e">
        <f>VLOOKUP(B28716,LISTAS!A28674:B28741,2,0)</f>
        <v>#N/A</v>
      </c>
      <c r="W28716" s="35" t="e">
        <f>VLOOKUP(V28716,LISTAS!$M$2:$N$18,2,0)</f>
        <v>#N/A</v>
      </c>
    </row>
    <row r="28717" spans="3:23">
      <c r="C28717" t="e">
        <f>VLOOKUP(B28717,LISTAS!A28675:B28742,2,0)</f>
        <v>#N/A</v>
      </c>
      <c r="W28717" s="35" t="e">
        <f>VLOOKUP(V28717,LISTAS!$M$2:$N$18,2,0)</f>
        <v>#N/A</v>
      </c>
    </row>
    <row r="28718" spans="3:23">
      <c r="C28718" t="e">
        <f>VLOOKUP(B28718,LISTAS!A28676:B28743,2,0)</f>
        <v>#N/A</v>
      </c>
      <c r="W28718" s="35" t="e">
        <f>VLOOKUP(V28718,LISTAS!$M$2:$N$18,2,0)</f>
        <v>#N/A</v>
      </c>
    </row>
    <row r="28719" spans="3:23">
      <c r="C28719" t="e">
        <f>VLOOKUP(B28719,LISTAS!A28677:B28744,2,0)</f>
        <v>#N/A</v>
      </c>
      <c r="W28719" s="35" t="e">
        <f>VLOOKUP(V28719,LISTAS!$M$2:$N$18,2,0)</f>
        <v>#N/A</v>
      </c>
    </row>
    <row r="28720" spans="3:23">
      <c r="C28720" t="e">
        <f>VLOOKUP(B28720,LISTAS!A28678:B28745,2,0)</f>
        <v>#N/A</v>
      </c>
      <c r="W28720" s="35" t="e">
        <f>VLOOKUP(V28720,LISTAS!$M$2:$N$18,2,0)</f>
        <v>#N/A</v>
      </c>
    </row>
    <row r="28721" spans="3:23">
      <c r="C28721" t="e">
        <f>VLOOKUP(B28721,LISTAS!A28679:B28746,2,0)</f>
        <v>#N/A</v>
      </c>
      <c r="W28721" s="35" t="e">
        <f>VLOOKUP(V28721,LISTAS!$M$2:$N$18,2,0)</f>
        <v>#N/A</v>
      </c>
    </row>
    <row r="28722" spans="3:23">
      <c r="C28722" t="e">
        <f>VLOOKUP(B28722,LISTAS!A28680:B28747,2,0)</f>
        <v>#N/A</v>
      </c>
      <c r="W28722" s="35" t="e">
        <f>VLOOKUP(V28722,LISTAS!$M$2:$N$18,2,0)</f>
        <v>#N/A</v>
      </c>
    </row>
    <row r="28723" spans="3:23">
      <c r="C28723" t="e">
        <f>VLOOKUP(B28723,LISTAS!A28681:B28748,2,0)</f>
        <v>#N/A</v>
      </c>
      <c r="W28723" s="35" t="e">
        <f>VLOOKUP(V28723,LISTAS!$M$2:$N$18,2,0)</f>
        <v>#N/A</v>
      </c>
    </row>
    <row r="28724" spans="3:23">
      <c r="C28724" t="e">
        <f>VLOOKUP(B28724,LISTAS!A28682:B28749,2,0)</f>
        <v>#N/A</v>
      </c>
      <c r="W28724" s="35" t="e">
        <f>VLOOKUP(V28724,LISTAS!$M$2:$N$18,2,0)</f>
        <v>#N/A</v>
      </c>
    </row>
    <row r="28725" spans="3:23">
      <c r="C28725" t="e">
        <f>VLOOKUP(B28725,LISTAS!A28683:B28750,2,0)</f>
        <v>#N/A</v>
      </c>
      <c r="W28725" s="35" t="e">
        <f>VLOOKUP(V28725,LISTAS!$M$2:$N$18,2,0)</f>
        <v>#N/A</v>
      </c>
    </row>
    <row r="28726" spans="3:23">
      <c r="C28726" t="e">
        <f>VLOOKUP(B28726,LISTAS!A28684:B28751,2,0)</f>
        <v>#N/A</v>
      </c>
      <c r="W28726" s="35" t="e">
        <f>VLOOKUP(V28726,LISTAS!$M$2:$N$18,2,0)</f>
        <v>#N/A</v>
      </c>
    </row>
    <row r="28727" spans="3:23">
      <c r="C28727" t="e">
        <f>VLOOKUP(B28727,LISTAS!A28685:B28752,2,0)</f>
        <v>#N/A</v>
      </c>
      <c r="W28727" s="35" t="e">
        <f>VLOOKUP(V28727,LISTAS!$M$2:$N$18,2,0)</f>
        <v>#N/A</v>
      </c>
    </row>
    <row r="28728" spans="3:23">
      <c r="C28728" t="e">
        <f>VLOOKUP(B28728,LISTAS!A28686:B28753,2,0)</f>
        <v>#N/A</v>
      </c>
      <c r="W28728" s="35" t="e">
        <f>VLOOKUP(V28728,LISTAS!$M$2:$N$18,2,0)</f>
        <v>#N/A</v>
      </c>
    </row>
    <row r="28729" spans="3:23">
      <c r="C28729" t="e">
        <f>VLOOKUP(B28729,LISTAS!A28687:B28754,2,0)</f>
        <v>#N/A</v>
      </c>
      <c r="W28729" s="35" t="e">
        <f>VLOOKUP(V28729,LISTAS!$M$2:$N$18,2,0)</f>
        <v>#N/A</v>
      </c>
    </row>
    <row r="28730" spans="3:23">
      <c r="C28730" t="e">
        <f>VLOOKUP(B28730,LISTAS!A28688:B28755,2,0)</f>
        <v>#N/A</v>
      </c>
      <c r="W28730" s="35" t="e">
        <f>VLOOKUP(V28730,LISTAS!$M$2:$N$18,2,0)</f>
        <v>#N/A</v>
      </c>
    </row>
    <row r="28731" spans="3:23">
      <c r="C28731" t="e">
        <f>VLOOKUP(B28731,LISTAS!A28689:B28756,2,0)</f>
        <v>#N/A</v>
      </c>
      <c r="W28731" s="35" t="e">
        <f>VLOOKUP(V28731,LISTAS!$M$2:$N$18,2,0)</f>
        <v>#N/A</v>
      </c>
    </row>
    <row r="28732" spans="3:23">
      <c r="C28732" t="e">
        <f>VLOOKUP(B28732,LISTAS!A28690:B28757,2,0)</f>
        <v>#N/A</v>
      </c>
      <c r="W28732" s="35" t="e">
        <f>VLOOKUP(V28732,LISTAS!$M$2:$N$18,2,0)</f>
        <v>#N/A</v>
      </c>
    </row>
    <row r="28733" spans="3:23">
      <c r="C28733" t="e">
        <f>VLOOKUP(B28733,LISTAS!A28691:B28758,2,0)</f>
        <v>#N/A</v>
      </c>
      <c r="W28733" s="35" t="e">
        <f>VLOOKUP(V28733,LISTAS!$M$2:$N$18,2,0)</f>
        <v>#N/A</v>
      </c>
    </row>
    <row r="28734" spans="3:23">
      <c r="C28734" t="e">
        <f>VLOOKUP(B28734,LISTAS!A28692:B28759,2,0)</f>
        <v>#N/A</v>
      </c>
      <c r="W28734" s="35" t="e">
        <f>VLOOKUP(V28734,LISTAS!$M$2:$N$18,2,0)</f>
        <v>#N/A</v>
      </c>
    </row>
    <row r="28735" spans="3:23">
      <c r="C28735" t="e">
        <f>VLOOKUP(B28735,LISTAS!A28693:B28760,2,0)</f>
        <v>#N/A</v>
      </c>
      <c r="W28735" s="35" t="e">
        <f>VLOOKUP(V28735,LISTAS!$M$2:$N$18,2,0)</f>
        <v>#N/A</v>
      </c>
    </row>
    <row r="28736" spans="3:23">
      <c r="C28736" t="e">
        <f>VLOOKUP(B28736,LISTAS!A28694:B28761,2,0)</f>
        <v>#N/A</v>
      </c>
      <c r="W28736" s="35" t="e">
        <f>VLOOKUP(V28736,LISTAS!$M$2:$N$18,2,0)</f>
        <v>#N/A</v>
      </c>
    </row>
    <row r="28737" spans="3:23">
      <c r="C28737" t="e">
        <f>VLOOKUP(B28737,LISTAS!A28695:B28762,2,0)</f>
        <v>#N/A</v>
      </c>
      <c r="W28737" s="35" t="e">
        <f>VLOOKUP(V28737,LISTAS!$M$2:$N$18,2,0)</f>
        <v>#N/A</v>
      </c>
    </row>
    <row r="28738" spans="3:23">
      <c r="C28738" t="e">
        <f>VLOOKUP(B28738,LISTAS!A28696:B28763,2,0)</f>
        <v>#N/A</v>
      </c>
      <c r="W28738" s="35" t="e">
        <f>VLOOKUP(V28738,LISTAS!$M$2:$N$18,2,0)</f>
        <v>#N/A</v>
      </c>
    </row>
    <row r="28739" spans="3:23">
      <c r="C28739" t="e">
        <f>VLOOKUP(B28739,LISTAS!A28697:B28764,2,0)</f>
        <v>#N/A</v>
      </c>
      <c r="W28739" s="35" t="e">
        <f>VLOOKUP(V28739,LISTAS!$M$2:$N$18,2,0)</f>
        <v>#N/A</v>
      </c>
    </row>
    <row r="28740" spans="3:23">
      <c r="C28740" t="e">
        <f>VLOOKUP(B28740,LISTAS!A28698:B28765,2,0)</f>
        <v>#N/A</v>
      </c>
      <c r="W28740" s="35" t="e">
        <f>VLOOKUP(V28740,LISTAS!$M$2:$N$18,2,0)</f>
        <v>#N/A</v>
      </c>
    </row>
    <row r="28741" spans="3:23">
      <c r="C28741" t="e">
        <f>VLOOKUP(B28741,LISTAS!A28699:B28766,2,0)</f>
        <v>#N/A</v>
      </c>
      <c r="W28741" s="35" t="e">
        <f>VLOOKUP(V28741,LISTAS!$M$2:$N$18,2,0)</f>
        <v>#N/A</v>
      </c>
    </row>
    <row r="28742" spans="3:23">
      <c r="C28742" t="e">
        <f>VLOOKUP(B28742,LISTAS!A28700:B28767,2,0)</f>
        <v>#N/A</v>
      </c>
      <c r="W28742" s="35" t="e">
        <f>VLOOKUP(V28742,LISTAS!$M$2:$N$18,2,0)</f>
        <v>#N/A</v>
      </c>
    </row>
    <row r="28743" spans="3:23">
      <c r="C28743" t="e">
        <f>VLOOKUP(B28743,LISTAS!A28701:B28768,2,0)</f>
        <v>#N/A</v>
      </c>
      <c r="W28743" s="35" t="e">
        <f>VLOOKUP(V28743,LISTAS!$M$2:$N$18,2,0)</f>
        <v>#N/A</v>
      </c>
    </row>
    <row r="28744" spans="3:23">
      <c r="C28744" t="e">
        <f>VLOOKUP(B28744,LISTAS!A28702:B28769,2,0)</f>
        <v>#N/A</v>
      </c>
      <c r="W28744" s="35" t="e">
        <f>VLOOKUP(V28744,LISTAS!$M$2:$N$18,2,0)</f>
        <v>#N/A</v>
      </c>
    </row>
    <row r="28745" spans="3:23">
      <c r="C28745" t="e">
        <f>VLOOKUP(B28745,LISTAS!A28703:B28770,2,0)</f>
        <v>#N/A</v>
      </c>
      <c r="W28745" s="35" t="e">
        <f>VLOOKUP(V28745,LISTAS!$M$2:$N$18,2,0)</f>
        <v>#N/A</v>
      </c>
    </row>
    <row r="28746" spans="3:23">
      <c r="C28746" t="e">
        <f>VLOOKUP(B28746,LISTAS!A28704:B28771,2,0)</f>
        <v>#N/A</v>
      </c>
      <c r="W28746" s="35" t="e">
        <f>VLOOKUP(V28746,LISTAS!$M$2:$N$18,2,0)</f>
        <v>#N/A</v>
      </c>
    </row>
    <row r="28747" spans="3:23">
      <c r="C28747" t="e">
        <f>VLOOKUP(B28747,LISTAS!A28705:B28772,2,0)</f>
        <v>#N/A</v>
      </c>
      <c r="W28747" s="35" t="e">
        <f>VLOOKUP(V28747,LISTAS!$M$2:$N$18,2,0)</f>
        <v>#N/A</v>
      </c>
    </row>
    <row r="28748" spans="3:23">
      <c r="C28748" t="e">
        <f>VLOOKUP(B28748,LISTAS!A28706:B28773,2,0)</f>
        <v>#N/A</v>
      </c>
      <c r="W28748" s="35" t="e">
        <f>VLOOKUP(V28748,LISTAS!$M$2:$N$18,2,0)</f>
        <v>#N/A</v>
      </c>
    </row>
    <row r="28749" spans="3:23">
      <c r="C28749" t="e">
        <f>VLOOKUP(B28749,LISTAS!A28707:B28774,2,0)</f>
        <v>#N/A</v>
      </c>
      <c r="W28749" s="35" t="e">
        <f>VLOOKUP(V28749,LISTAS!$M$2:$N$18,2,0)</f>
        <v>#N/A</v>
      </c>
    </row>
    <row r="28750" spans="3:23">
      <c r="C28750" t="e">
        <f>VLOOKUP(B28750,LISTAS!A28708:B28775,2,0)</f>
        <v>#N/A</v>
      </c>
      <c r="W28750" s="35" t="e">
        <f>VLOOKUP(V28750,LISTAS!$M$2:$N$18,2,0)</f>
        <v>#N/A</v>
      </c>
    </row>
    <row r="28751" spans="3:23">
      <c r="C28751" t="e">
        <f>VLOOKUP(B28751,LISTAS!A28709:B28776,2,0)</f>
        <v>#N/A</v>
      </c>
      <c r="W28751" s="35" t="e">
        <f>VLOOKUP(V28751,LISTAS!$M$2:$N$18,2,0)</f>
        <v>#N/A</v>
      </c>
    </row>
    <row r="28752" spans="3:23">
      <c r="C28752" t="e">
        <f>VLOOKUP(B28752,LISTAS!A28710:B28777,2,0)</f>
        <v>#N/A</v>
      </c>
      <c r="W28752" s="35" t="e">
        <f>VLOOKUP(V28752,LISTAS!$M$2:$N$18,2,0)</f>
        <v>#N/A</v>
      </c>
    </row>
    <row r="28753" spans="3:23">
      <c r="C28753" t="e">
        <f>VLOOKUP(B28753,LISTAS!A28711:B28778,2,0)</f>
        <v>#N/A</v>
      </c>
      <c r="W28753" s="35" t="e">
        <f>VLOOKUP(V28753,LISTAS!$M$2:$N$18,2,0)</f>
        <v>#N/A</v>
      </c>
    </row>
    <row r="28754" spans="3:23">
      <c r="C28754" t="e">
        <f>VLOOKUP(B28754,LISTAS!A28712:B28779,2,0)</f>
        <v>#N/A</v>
      </c>
      <c r="W28754" s="35" t="e">
        <f>VLOOKUP(V28754,LISTAS!$M$2:$N$18,2,0)</f>
        <v>#N/A</v>
      </c>
    </row>
    <row r="28755" spans="3:23">
      <c r="C28755" t="e">
        <f>VLOOKUP(B28755,LISTAS!A28713:B28780,2,0)</f>
        <v>#N/A</v>
      </c>
      <c r="W28755" s="35" t="e">
        <f>VLOOKUP(V28755,LISTAS!$M$2:$N$18,2,0)</f>
        <v>#N/A</v>
      </c>
    </row>
    <row r="28756" spans="3:23">
      <c r="C28756" t="e">
        <f>VLOOKUP(B28756,LISTAS!A28714:B28781,2,0)</f>
        <v>#N/A</v>
      </c>
      <c r="W28756" s="35" t="e">
        <f>VLOOKUP(V28756,LISTAS!$M$2:$N$18,2,0)</f>
        <v>#N/A</v>
      </c>
    </row>
    <row r="28757" spans="3:23">
      <c r="C28757" t="e">
        <f>VLOOKUP(B28757,LISTAS!A28715:B28782,2,0)</f>
        <v>#N/A</v>
      </c>
      <c r="W28757" s="35" t="e">
        <f>VLOOKUP(V28757,LISTAS!$M$2:$N$18,2,0)</f>
        <v>#N/A</v>
      </c>
    </row>
    <row r="28758" spans="3:23">
      <c r="C28758" t="e">
        <f>VLOOKUP(B28758,LISTAS!A28716:B28783,2,0)</f>
        <v>#N/A</v>
      </c>
      <c r="W28758" s="35" t="e">
        <f>VLOOKUP(V28758,LISTAS!$M$2:$N$18,2,0)</f>
        <v>#N/A</v>
      </c>
    </row>
    <row r="28759" spans="3:23">
      <c r="C28759" t="e">
        <f>VLOOKUP(B28759,LISTAS!A28717:B28784,2,0)</f>
        <v>#N/A</v>
      </c>
      <c r="W28759" s="35" t="e">
        <f>VLOOKUP(V28759,LISTAS!$M$2:$N$18,2,0)</f>
        <v>#N/A</v>
      </c>
    </row>
    <row r="28760" spans="3:23">
      <c r="C28760" t="e">
        <f>VLOOKUP(B28760,LISTAS!A28718:B28785,2,0)</f>
        <v>#N/A</v>
      </c>
      <c r="W28760" s="35" t="e">
        <f>VLOOKUP(V28760,LISTAS!$M$2:$N$18,2,0)</f>
        <v>#N/A</v>
      </c>
    </row>
    <row r="28761" spans="3:23">
      <c r="C28761" t="e">
        <f>VLOOKUP(B28761,LISTAS!A28719:B28786,2,0)</f>
        <v>#N/A</v>
      </c>
      <c r="W28761" s="35" t="e">
        <f>VLOOKUP(V28761,LISTAS!$M$2:$N$18,2,0)</f>
        <v>#N/A</v>
      </c>
    </row>
    <row r="28762" spans="3:23">
      <c r="C28762" t="e">
        <f>VLOOKUP(B28762,LISTAS!A28720:B28787,2,0)</f>
        <v>#N/A</v>
      </c>
      <c r="W28762" s="35" t="e">
        <f>VLOOKUP(V28762,LISTAS!$M$2:$N$18,2,0)</f>
        <v>#N/A</v>
      </c>
    </row>
    <row r="28763" spans="3:23">
      <c r="C28763" t="e">
        <f>VLOOKUP(B28763,LISTAS!A28721:B28788,2,0)</f>
        <v>#N/A</v>
      </c>
      <c r="W28763" s="35" t="e">
        <f>VLOOKUP(V28763,LISTAS!$M$2:$N$18,2,0)</f>
        <v>#N/A</v>
      </c>
    </row>
    <row r="28764" spans="3:23">
      <c r="C28764" t="e">
        <f>VLOOKUP(B28764,LISTAS!A28722:B28789,2,0)</f>
        <v>#N/A</v>
      </c>
      <c r="W28764" s="35" t="e">
        <f>VLOOKUP(V28764,LISTAS!$M$2:$N$18,2,0)</f>
        <v>#N/A</v>
      </c>
    </row>
    <row r="28765" spans="3:23">
      <c r="C28765" t="e">
        <f>VLOOKUP(B28765,LISTAS!A28723:B28790,2,0)</f>
        <v>#N/A</v>
      </c>
      <c r="W28765" s="35" t="e">
        <f>VLOOKUP(V28765,LISTAS!$M$2:$N$18,2,0)</f>
        <v>#N/A</v>
      </c>
    </row>
    <row r="28766" spans="3:23">
      <c r="C28766" t="e">
        <f>VLOOKUP(B28766,LISTAS!A28724:B28791,2,0)</f>
        <v>#N/A</v>
      </c>
      <c r="W28766" s="35" t="e">
        <f>VLOOKUP(V28766,LISTAS!$M$2:$N$18,2,0)</f>
        <v>#N/A</v>
      </c>
    </row>
    <row r="28767" spans="3:23">
      <c r="C28767" t="e">
        <f>VLOOKUP(B28767,LISTAS!A28725:B28792,2,0)</f>
        <v>#N/A</v>
      </c>
      <c r="W28767" s="35" t="e">
        <f>VLOOKUP(V28767,LISTAS!$M$2:$N$18,2,0)</f>
        <v>#N/A</v>
      </c>
    </row>
    <row r="28768" spans="3:23">
      <c r="C28768" t="e">
        <f>VLOOKUP(B28768,LISTAS!A28726:B28793,2,0)</f>
        <v>#N/A</v>
      </c>
      <c r="W28768" s="35" t="e">
        <f>VLOOKUP(V28768,LISTAS!$M$2:$N$18,2,0)</f>
        <v>#N/A</v>
      </c>
    </row>
    <row r="28769" spans="3:23">
      <c r="C28769" t="e">
        <f>VLOOKUP(B28769,LISTAS!A28727:B28794,2,0)</f>
        <v>#N/A</v>
      </c>
      <c r="W28769" s="35" t="e">
        <f>VLOOKUP(V28769,LISTAS!$M$2:$N$18,2,0)</f>
        <v>#N/A</v>
      </c>
    </row>
    <row r="28770" spans="3:23">
      <c r="C28770" t="e">
        <f>VLOOKUP(B28770,LISTAS!A28728:B28795,2,0)</f>
        <v>#N/A</v>
      </c>
      <c r="W28770" s="35" t="e">
        <f>VLOOKUP(V28770,LISTAS!$M$2:$N$18,2,0)</f>
        <v>#N/A</v>
      </c>
    </row>
    <row r="28771" spans="3:23">
      <c r="C28771" t="e">
        <f>VLOOKUP(B28771,LISTAS!A28729:B28796,2,0)</f>
        <v>#N/A</v>
      </c>
      <c r="W28771" s="35" t="e">
        <f>VLOOKUP(V28771,LISTAS!$M$2:$N$18,2,0)</f>
        <v>#N/A</v>
      </c>
    </row>
    <row r="28772" spans="3:23">
      <c r="C28772" t="e">
        <f>VLOOKUP(B28772,LISTAS!A28730:B28797,2,0)</f>
        <v>#N/A</v>
      </c>
      <c r="W28772" s="35" t="e">
        <f>VLOOKUP(V28772,LISTAS!$M$2:$N$18,2,0)</f>
        <v>#N/A</v>
      </c>
    </row>
    <row r="28773" spans="3:23">
      <c r="C28773" t="e">
        <f>VLOOKUP(B28773,LISTAS!A28731:B28798,2,0)</f>
        <v>#N/A</v>
      </c>
      <c r="W28773" s="35" t="e">
        <f>VLOOKUP(V28773,LISTAS!$M$2:$N$18,2,0)</f>
        <v>#N/A</v>
      </c>
    </row>
    <row r="28774" spans="3:23">
      <c r="C28774" t="e">
        <f>VLOOKUP(B28774,LISTAS!A28732:B28799,2,0)</f>
        <v>#N/A</v>
      </c>
      <c r="W28774" s="35" t="e">
        <f>VLOOKUP(V28774,LISTAS!$M$2:$N$18,2,0)</f>
        <v>#N/A</v>
      </c>
    </row>
    <row r="28775" spans="3:23">
      <c r="C28775" t="e">
        <f>VLOOKUP(B28775,LISTAS!A28733:B28800,2,0)</f>
        <v>#N/A</v>
      </c>
      <c r="W28775" s="35" t="e">
        <f>VLOOKUP(V28775,LISTAS!$M$2:$N$18,2,0)</f>
        <v>#N/A</v>
      </c>
    </row>
    <row r="28776" spans="3:23">
      <c r="C28776" t="e">
        <f>VLOOKUP(B28776,LISTAS!A28734:B28801,2,0)</f>
        <v>#N/A</v>
      </c>
      <c r="W28776" s="35" t="e">
        <f>VLOOKUP(V28776,LISTAS!$M$2:$N$18,2,0)</f>
        <v>#N/A</v>
      </c>
    </row>
    <row r="28777" spans="3:23">
      <c r="C28777" t="e">
        <f>VLOOKUP(B28777,LISTAS!A28735:B28802,2,0)</f>
        <v>#N/A</v>
      </c>
      <c r="W28777" s="35" t="e">
        <f>VLOOKUP(V28777,LISTAS!$M$2:$N$18,2,0)</f>
        <v>#N/A</v>
      </c>
    </row>
    <row r="28778" spans="3:23">
      <c r="C28778" t="e">
        <f>VLOOKUP(B28778,LISTAS!A28736:B28803,2,0)</f>
        <v>#N/A</v>
      </c>
      <c r="W28778" s="35" t="e">
        <f>VLOOKUP(V28778,LISTAS!$M$2:$N$18,2,0)</f>
        <v>#N/A</v>
      </c>
    </row>
    <row r="28779" spans="3:23">
      <c r="C28779" t="e">
        <f>VLOOKUP(B28779,LISTAS!A28737:B28804,2,0)</f>
        <v>#N/A</v>
      </c>
      <c r="W28779" s="35" t="e">
        <f>VLOOKUP(V28779,LISTAS!$M$2:$N$18,2,0)</f>
        <v>#N/A</v>
      </c>
    </row>
    <row r="28780" spans="3:23">
      <c r="C28780" t="e">
        <f>VLOOKUP(B28780,LISTAS!A28738:B28805,2,0)</f>
        <v>#N/A</v>
      </c>
      <c r="W28780" s="35" t="e">
        <f>VLOOKUP(V28780,LISTAS!$M$2:$N$18,2,0)</f>
        <v>#N/A</v>
      </c>
    </row>
    <row r="28781" spans="3:23">
      <c r="C28781" t="e">
        <f>VLOOKUP(B28781,LISTAS!A28739:B28806,2,0)</f>
        <v>#N/A</v>
      </c>
      <c r="W28781" s="35" t="e">
        <f>VLOOKUP(V28781,LISTAS!$M$2:$N$18,2,0)</f>
        <v>#N/A</v>
      </c>
    </row>
    <row r="28782" spans="3:23">
      <c r="C28782" t="e">
        <f>VLOOKUP(B28782,LISTAS!A28740:B28807,2,0)</f>
        <v>#N/A</v>
      </c>
      <c r="W28782" s="35" t="e">
        <f>VLOOKUP(V28782,LISTAS!$M$2:$N$18,2,0)</f>
        <v>#N/A</v>
      </c>
    </row>
    <row r="28783" spans="3:23">
      <c r="C28783" t="e">
        <f>VLOOKUP(B28783,LISTAS!A28741:B28808,2,0)</f>
        <v>#N/A</v>
      </c>
      <c r="W28783" s="35" t="e">
        <f>VLOOKUP(V28783,LISTAS!$M$2:$N$18,2,0)</f>
        <v>#N/A</v>
      </c>
    </row>
    <row r="28784" spans="3:23">
      <c r="C28784" t="e">
        <f>VLOOKUP(B28784,LISTAS!A28742:B28809,2,0)</f>
        <v>#N/A</v>
      </c>
      <c r="W28784" s="35" t="e">
        <f>VLOOKUP(V28784,LISTAS!$M$2:$N$18,2,0)</f>
        <v>#N/A</v>
      </c>
    </row>
    <row r="28785" spans="3:23">
      <c r="C28785" t="e">
        <f>VLOOKUP(B28785,LISTAS!A28743:B28810,2,0)</f>
        <v>#N/A</v>
      </c>
      <c r="W28785" s="35" t="e">
        <f>VLOOKUP(V28785,LISTAS!$M$2:$N$18,2,0)</f>
        <v>#N/A</v>
      </c>
    </row>
    <row r="28786" spans="3:23">
      <c r="C28786" t="e">
        <f>VLOOKUP(B28786,LISTAS!A28744:B28811,2,0)</f>
        <v>#N/A</v>
      </c>
      <c r="W28786" s="35" t="e">
        <f>VLOOKUP(V28786,LISTAS!$M$2:$N$18,2,0)</f>
        <v>#N/A</v>
      </c>
    </row>
    <row r="28787" spans="3:23">
      <c r="C28787" t="e">
        <f>VLOOKUP(B28787,LISTAS!A28745:B28812,2,0)</f>
        <v>#N/A</v>
      </c>
      <c r="W28787" s="35" t="e">
        <f>VLOOKUP(V28787,LISTAS!$M$2:$N$18,2,0)</f>
        <v>#N/A</v>
      </c>
    </row>
    <row r="28788" spans="3:23">
      <c r="C28788" t="e">
        <f>VLOOKUP(B28788,LISTAS!A28746:B28813,2,0)</f>
        <v>#N/A</v>
      </c>
      <c r="W28788" s="35" t="e">
        <f>VLOOKUP(V28788,LISTAS!$M$2:$N$18,2,0)</f>
        <v>#N/A</v>
      </c>
    </row>
    <row r="28789" spans="3:23">
      <c r="C28789" t="e">
        <f>VLOOKUP(B28789,LISTAS!A28747:B28814,2,0)</f>
        <v>#N/A</v>
      </c>
      <c r="W28789" s="35" t="e">
        <f>VLOOKUP(V28789,LISTAS!$M$2:$N$18,2,0)</f>
        <v>#N/A</v>
      </c>
    </row>
    <row r="28790" spans="3:23">
      <c r="C28790" t="e">
        <f>VLOOKUP(B28790,LISTAS!A28748:B28815,2,0)</f>
        <v>#N/A</v>
      </c>
      <c r="W28790" s="35" t="e">
        <f>VLOOKUP(V28790,LISTAS!$M$2:$N$18,2,0)</f>
        <v>#N/A</v>
      </c>
    </row>
    <row r="28791" spans="3:23">
      <c r="C28791" t="e">
        <f>VLOOKUP(B28791,LISTAS!A28749:B28816,2,0)</f>
        <v>#N/A</v>
      </c>
      <c r="W28791" s="35" t="e">
        <f>VLOOKUP(V28791,LISTAS!$M$2:$N$18,2,0)</f>
        <v>#N/A</v>
      </c>
    </row>
    <row r="28792" spans="3:23">
      <c r="C28792" t="e">
        <f>VLOOKUP(B28792,LISTAS!A28750:B28817,2,0)</f>
        <v>#N/A</v>
      </c>
      <c r="W28792" s="35" t="e">
        <f>VLOOKUP(V28792,LISTAS!$M$2:$N$18,2,0)</f>
        <v>#N/A</v>
      </c>
    </row>
    <row r="28793" spans="3:23">
      <c r="C28793" t="e">
        <f>VLOOKUP(B28793,LISTAS!A28751:B28818,2,0)</f>
        <v>#N/A</v>
      </c>
      <c r="W28793" s="35" t="e">
        <f>VLOOKUP(V28793,LISTAS!$M$2:$N$18,2,0)</f>
        <v>#N/A</v>
      </c>
    </row>
    <row r="28794" spans="3:23">
      <c r="C28794" t="e">
        <f>VLOOKUP(B28794,LISTAS!A28752:B28819,2,0)</f>
        <v>#N/A</v>
      </c>
      <c r="W28794" s="35" t="e">
        <f>VLOOKUP(V28794,LISTAS!$M$2:$N$18,2,0)</f>
        <v>#N/A</v>
      </c>
    </row>
    <row r="28795" spans="3:23">
      <c r="C28795" t="e">
        <f>VLOOKUP(B28795,LISTAS!A28753:B28820,2,0)</f>
        <v>#N/A</v>
      </c>
      <c r="W28795" s="35" t="e">
        <f>VLOOKUP(V28795,LISTAS!$M$2:$N$18,2,0)</f>
        <v>#N/A</v>
      </c>
    </row>
    <row r="28796" spans="3:23">
      <c r="C28796" t="e">
        <f>VLOOKUP(B28796,LISTAS!A28754:B28821,2,0)</f>
        <v>#N/A</v>
      </c>
      <c r="W28796" s="35" t="e">
        <f>VLOOKUP(V28796,LISTAS!$M$2:$N$18,2,0)</f>
        <v>#N/A</v>
      </c>
    </row>
    <row r="28797" spans="3:23">
      <c r="C28797" t="e">
        <f>VLOOKUP(B28797,LISTAS!A28755:B28822,2,0)</f>
        <v>#N/A</v>
      </c>
      <c r="W28797" s="35" t="e">
        <f>VLOOKUP(V28797,LISTAS!$M$2:$N$18,2,0)</f>
        <v>#N/A</v>
      </c>
    </row>
    <row r="28798" spans="3:23">
      <c r="C28798" t="e">
        <f>VLOOKUP(B28798,LISTAS!A28756:B28823,2,0)</f>
        <v>#N/A</v>
      </c>
      <c r="W28798" s="35" t="e">
        <f>VLOOKUP(V28798,LISTAS!$M$2:$N$18,2,0)</f>
        <v>#N/A</v>
      </c>
    </row>
    <row r="28799" spans="3:23">
      <c r="C28799" t="e">
        <f>VLOOKUP(B28799,LISTAS!A28757:B28824,2,0)</f>
        <v>#N/A</v>
      </c>
      <c r="W28799" s="35" t="e">
        <f>VLOOKUP(V28799,LISTAS!$M$2:$N$18,2,0)</f>
        <v>#N/A</v>
      </c>
    </row>
    <row r="28800" spans="3:23">
      <c r="C28800" t="e">
        <f>VLOOKUP(B28800,LISTAS!A28758:B28825,2,0)</f>
        <v>#N/A</v>
      </c>
      <c r="W28800" s="35" t="e">
        <f>VLOOKUP(V28800,LISTAS!$M$2:$N$18,2,0)</f>
        <v>#N/A</v>
      </c>
    </row>
    <row r="28801" spans="3:23">
      <c r="C28801" t="e">
        <f>VLOOKUP(B28801,LISTAS!A28759:B28826,2,0)</f>
        <v>#N/A</v>
      </c>
      <c r="W28801" s="35" t="e">
        <f>VLOOKUP(V28801,LISTAS!$M$2:$N$18,2,0)</f>
        <v>#N/A</v>
      </c>
    </row>
    <row r="28802" spans="3:23">
      <c r="C28802" t="e">
        <f>VLOOKUP(B28802,LISTAS!A28760:B28827,2,0)</f>
        <v>#N/A</v>
      </c>
      <c r="W28802" s="35" t="e">
        <f>VLOOKUP(V28802,LISTAS!$M$2:$N$18,2,0)</f>
        <v>#N/A</v>
      </c>
    </row>
    <row r="28803" spans="3:23">
      <c r="C28803" t="e">
        <f>VLOOKUP(B28803,LISTAS!A28761:B28828,2,0)</f>
        <v>#N/A</v>
      </c>
      <c r="W28803" s="35" t="e">
        <f>VLOOKUP(V28803,LISTAS!$M$2:$N$18,2,0)</f>
        <v>#N/A</v>
      </c>
    </row>
    <row r="28804" spans="3:23">
      <c r="C28804" t="e">
        <f>VLOOKUP(B28804,LISTAS!A28762:B28829,2,0)</f>
        <v>#N/A</v>
      </c>
      <c r="W28804" s="35" t="e">
        <f>VLOOKUP(V28804,LISTAS!$M$2:$N$18,2,0)</f>
        <v>#N/A</v>
      </c>
    </row>
    <row r="28805" spans="3:23">
      <c r="C28805" t="e">
        <f>VLOOKUP(B28805,LISTAS!A28763:B28830,2,0)</f>
        <v>#N/A</v>
      </c>
      <c r="W28805" s="35" t="e">
        <f>VLOOKUP(V28805,LISTAS!$M$2:$N$18,2,0)</f>
        <v>#N/A</v>
      </c>
    </row>
    <row r="28806" spans="3:23">
      <c r="C28806" t="e">
        <f>VLOOKUP(B28806,LISTAS!A28764:B28831,2,0)</f>
        <v>#N/A</v>
      </c>
      <c r="W28806" s="35" t="e">
        <f>VLOOKUP(V28806,LISTAS!$M$2:$N$18,2,0)</f>
        <v>#N/A</v>
      </c>
    </row>
    <row r="28807" spans="3:23">
      <c r="C28807" t="e">
        <f>VLOOKUP(B28807,LISTAS!A28765:B28832,2,0)</f>
        <v>#N/A</v>
      </c>
      <c r="W28807" s="35" t="e">
        <f>VLOOKUP(V28807,LISTAS!$M$2:$N$18,2,0)</f>
        <v>#N/A</v>
      </c>
    </row>
    <row r="28808" spans="3:23">
      <c r="C28808" t="e">
        <f>VLOOKUP(B28808,LISTAS!A28766:B28833,2,0)</f>
        <v>#N/A</v>
      </c>
      <c r="W28808" s="35" t="e">
        <f>VLOOKUP(V28808,LISTAS!$M$2:$N$18,2,0)</f>
        <v>#N/A</v>
      </c>
    </row>
    <row r="28809" spans="3:23">
      <c r="C28809" t="e">
        <f>VLOOKUP(B28809,LISTAS!A28767:B28834,2,0)</f>
        <v>#N/A</v>
      </c>
      <c r="W28809" s="35" t="e">
        <f>VLOOKUP(V28809,LISTAS!$M$2:$N$18,2,0)</f>
        <v>#N/A</v>
      </c>
    </row>
    <row r="28810" spans="3:23">
      <c r="C28810" t="e">
        <f>VLOOKUP(B28810,LISTAS!A28768:B28835,2,0)</f>
        <v>#N/A</v>
      </c>
      <c r="W28810" s="35" t="e">
        <f>VLOOKUP(V28810,LISTAS!$M$2:$N$18,2,0)</f>
        <v>#N/A</v>
      </c>
    </row>
    <row r="28811" spans="3:23">
      <c r="C28811" t="e">
        <f>VLOOKUP(B28811,LISTAS!A28769:B28836,2,0)</f>
        <v>#N/A</v>
      </c>
      <c r="W28811" s="35" t="e">
        <f>VLOOKUP(V28811,LISTAS!$M$2:$N$18,2,0)</f>
        <v>#N/A</v>
      </c>
    </row>
    <row r="28812" spans="3:23">
      <c r="C28812" t="e">
        <f>VLOOKUP(B28812,LISTAS!A28770:B28837,2,0)</f>
        <v>#N/A</v>
      </c>
      <c r="W28812" s="35" t="e">
        <f>VLOOKUP(V28812,LISTAS!$M$2:$N$18,2,0)</f>
        <v>#N/A</v>
      </c>
    </row>
    <row r="28813" spans="3:23">
      <c r="C28813" t="e">
        <f>VLOOKUP(B28813,LISTAS!A28771:B28838,2,0)</f>
        <v>#N/A</v>
      </c>
      <c r="W28813" s="35" t="e">
        <f>VLOOKUP(V28813,LISTAS!$M$2:$N$18,2,0)</f>
        <v>#N/A</v>
      </c>
    </row>
    <row r="28814" spans="3:23">
      <c r="C28814" t="e">
        <f>VLOOKUP(B28814,LISTAS!A28772:B28839,2,0)</f>
        <v>#N/A</v>
      </c>
      <c r="W28814" s="35" t="e">
        <f>VLOOKUP(V28814,LISTAS!$M$2:$N$18,2,0)</f>
        <v>#N/A</v>
      </c>
    </row>
    <row r="28815" spans="3:23">
      <c r="C28815" t="e">
        <f>VLOOKUP(B28815,LISTAS!A28773:B28840,2,0)</f>
        <v>#N/A</v>
      </c>
      <c r="W28815" s="35" t="e">
        <f>VLOOKUP(V28815,LISTAS!$M$2:$N$18,2,0)</f>
        <v>#N/A</v>
      </c>
    </row>
    <row r="28816" spans="3:23">
      <c r="C28816" t="e">
        <f>VLOOKUP(B28816,LISTAS!A28774:B28841,2,0)</f>
        <v>#N/A</v>
      </c>
      <c r="W28816" s="35" t="e">
        <f>VLOOKUP(V28816,LISTAS!$M$2:$N$18,2,0)</f>
        <v>#N/A</v>
      </c>
    </row>
    <row r="28817" spans="3:23">
      <c r="C28817" t="e">
        <f>VLOOKUP(B28817,LISTAS!A28775:B28842,2,0)</f>
        <v>#N/A</v>
      </c>
      <c r="W28817" s="35" t="e">
        <f>VLOOKUP(V28817,LISTAS!$M$2:$N$18,2,0)</f>
        <v>#N/A</v>
      </c>
    </row>
    <row r="28818" spans="3:23">
      <c r="C28818" t="e">
        <f>VLOOKUP(B28818,LISTAS!A28776:B28843,2,0)</f>
        <v>#N/A</v>
      </c>
      <c r="W28818" s="35" t="e">
        <f>VLOOKUP(V28818,LISTAS!$M$2:$N$18,2,0)</f>
        <v>#N/A</v>
      </c>
    </row>
    <row r="28819" spans="3:23">
      <c r="C28819" t="e">
        <f>VLOOKUP(B28819,LISTAS!A28777:B28844,2,0)</f>
        <v>#N/A</v>
      </c>
      <c r="W28819" s="35" t="e">
        <f>VLOOKUP(V28819,LISTAS!$M$2:$N$18,2,0)</f>
        <v>#N/A</v>
      </c>
    </row>
    <row r="28820" spans="3:23">
      <c r="C28820" t="e">
        <f>VLOOKUP(B28820,LISTAS!A28778:B28845,2,0)</f>
        <v>#N/A</v>
      </c>
      <c r="W28820" s="35" t="e">
        <f>VLOOKUP(V28820,LISTAS!$M$2:$N$18,2,0)</f>
        <v>#N/A</v>
      </c>
    </row>
    <row r="28821" spans="3:23">
      <c r="C28821" t="e">
        <f>VLOOKUP(B28821,LISTAS!A28779:B28846,2,0)</f>
        <v>#N/A</v>
      </c>
      <c r="W28821" s="35" t="e">
        <f>VLOOKUP(V28821,LISTAS!$M$2:$N$18,2,0)</f>
        <v>#N/A</v>
      </c>
    </row>
    <row r="28822" spans="3:23">
      <c r="C28822" t="e">
        <f>VLOOKUP(B28822,LISTAS!A28780:B28847,2,0)</f>
        <v>#N/A</v>
      </c>
      <c r="W28822" s="35" t="e">
        <f>VLOOKUP(V28822,LISTAS!$M$2:$N$18,2,0)</f>
        <v>#N/A</v>
      </c>
    </row>
    <row r="28823" spans="3:23">
      <c r="C28823" t="e">
        <f>VLOOKUP(B28823,LISTAS!A28781:B28848,2,0)</f>
        <v>#N/A</v>
      </c>
      <c r="W28823" s="35" t="e">
        <f>VLOOKUP(V28823,LISTAS!$M$2:$N$18,2,0)</f>
        <v>#N/A</v>
      </c>
    </row>
    <row r="28824" spans="3:23">
      <c r="C28824" t="e">
        <f>VLOOKUP(B28824,LISTAS!A28782:B28849,2,0)</f>
        <v>#N/A</v>
      </c>
      <c r="W28824" s="35" t="e">
        <f>VLOOKUP(V28824,LISTAS!$M$2:$N$18,2,0)</f>
        <v>#N/A</v>
      </c>
    </row>
    <row r="28825" spans="3:23">
      <c r="C28825" t="e">
        <f>VLOOKUP(B28825,LISTAS!A28783:B28850,2,0)</f>
        <v>#N/A</v>
      </c>
      <c r="W28825" s="35" t="e">
        <f>VLOOKUP(V28825,LISTAS!$M$2:$N$18,2,0)</f>
        <v>#N/A</v>
      </c>
    </row>
    <row r="28826" spans="3:23">
      <c r="C28826" t="e">
        <f>VLOOKUP(B28826,LISTAS!A28784:B28851,2,0)</f>
        <v>#N/A</v>
      </c>
      <c r="W28826" s="35" t="e">
        <f>VLOOKUP(V28826,LISTAS!$M$2:$N$18,2,0)</f>
        <v>#N/A</v>
      </c>
    </row>
    <row r="28827" spans="3:23">
      <c r="C28827" t="e">
        <f>VLOOKUP(B28827,LISTAS!A28785:B28852,2,0)</f>
        <v>#N/A</v>
      </c>
      <c r="W28827" s="35" t="e">
        <f>VLOOKUP(V28827,LISTAS!$M$2:$N$18,2,0)</f>
        <v>#N/A</v>
      </c>
    </row>
    <row r="28828" spans="3:23">
      <c r="C28828" t="e">
        <f>VLOOKUP(B28828,LISTAS!A28786:B28853,2,0)</f>
        <v>#N/A</v>
      </c>
      <c r="W28828" s="35" t="e">
        <f>VLOOKUP(V28828,LISTAS!$M$2:$N$18,2,0)</f>
        <v>#N/A</v>
      </c>
    </row>
    <row r="28829" spans="3:23">
      <c r="C28829" t="e">
        <f>VLOOKUP(B28829,LISTAS!A28787:B28854,2,0)</f>
        <v>#N/A</v>
      </c>
      <c r="W28829" s="35" t="e">
        <f>VLOOKUP(V28829,LISTAS!$M$2:$N$18,2,0)</f>
        <v>#N/A</v>
      </c>
    </row>
    <row r="28830" spans="3:23">
      <c r="C28830" t="e">
        <f>VLOOKUP(B28830,LISTAS!A28788:B28855,2,0)</f>
        <v>#N/A</v>
      </c>
      <c r="W28830" s="35" t="e">
        <f>VLOOKUP(V28830,LISTAS!$M$2:$N$18,2,0)</f>
        <v>#N/A</v>
      </c>
    </row>
    <row r="28831" spans="3:23">
      <c r="C28831" t="e">
        <f>VLOOKUP(B28831,LISTAS!A28789:B28856,2,0)</f>
        <v>#N/A</v>
      </c>
      <c r="W28831" s="35" t="e">
        <f>VLOOKUP(V28831,LISTAS!$M$2:$N$18,2,0)</f>
        <v>#N/A</v>
      </c>
    </row>
    <row r="28832" spans="3:23">
      <c r="C28832" t="e">
        <f>VLOOKUP(B28832,LISTAS!A28790:B28857,2,0)</f>
        <v>#N/A</v>
      </c>
      <c r="W28832" s="35" t="e">
        <f>VLOOKUP(V28832,LISTAS!$M$2:$N$18,2,0)</f>
        <v>#N/A</v>
      </c>
    </row>
    <row r="28833" spans="3:23">
      <c r="C28833" t="e">
        <f>VLOOKUP(B28833,LISTAS!A28791:B28858,2,0)</f>
        <v>#N/A</v>
      </c>
      <c r="W28833" s="35" t="e">
        <f>VLOOKUP(V28833,LISTAS!$M$2:$N$18,2,0)</f>
        <v>#N/A</v>
      </c>
    </row>
    <row r="28834" spans="3:23">
      <c r="C28834" t="e">
        <f>VLOOKUP(B28834,LISTAS!A28792:B28859,2,0)</f>
        <v>#N/A</v>
      </c>
      <c r="W28834" s="35" t="e">
        <f>VLOOKUP(V28834,LISTAS!$M$2:$N$18,2,0)</f>
        <v>#N/A</v>
      </c>
    </row>
    <row r="28835" spans="3:23">
      <c r="C28835" t="e">
        <f>VLOOKUP(B28835,LISTAS!A28793:B28860,2,0)</f>
        <v>#N/A</v>
      </c>
      <c r="W28835" s="35" t="e">
        <f>VLOOKUP(V28835,LISTAS!$M$2:$N$18,2,0)</f>
        <v>#N/A</v>
      </c>
    </row>
    <row r="28836" spans="3:23">
      <c r="C28836" t="e">
        <f>VLOOKUP(B28836,LISTAS!A28794:B28861,2,0)</f>
        <v>#N/A</v>
      </c>
      <c r="W28836" s="35" t="e">
        <f>VLOOKUP(V28836,LISTAS!$M$2:$N$18,2,0)</f>
        <v>#N/A</v>
      </c>
    </row>
    <row r="28837" spans="3:23">
      <c r="C28837" t="e">
        <f>VLOOKUP(B28837,LISTAS!A28795:B28862,2,0)</f>
        <v>#N/A</v>
      </c>
      <c r="W28837" s="35" t="e">
        <f>VLOOKUP(V28837,LISTAS!$M$2:$N$18,2,0)</f>
        <v>#N/A</v>
      </c>
    </row>
    <row r="28838" spans="3:23">
      <c r="C28838" t="e">
        <f>VLOOKUP(B28838,LISTAS!A28796:B28863,2,0)</f>
        <v>#N/A</v>
      </c>
      <c r="W28838" s="35" t="e">
        <f>VLOOKUP(V28838,LISTAS!$M$2:$N$18,2,0)</f>
        <v>#N/A</v>
      </c>
    </row>
    <row r="28839" spans="3:23">
      <c r="C28839" t="e">
        <f>VLOOKUP(B28839,LISTAS!A28797:B28864,2,0)</f>
        <v>#N/A</v>
      </c>
      <c r="W28839" s="35" t="e">
        <f>VLOOKUP(V28839,LISTAS!$M$2:$N$18,2,0)</f>
        <v>#N/A</v>
      </c>
    </row>
    <row r="28840" spans="3:23">
      <c r="C28840" t="e">
        <f>VLOOKUP(B28840,LISTAS!A28798:B28865,2,0)</f>
        <v>#N/A</v>
      </c>
      <c r="W28840" s="35" t="e">
        <f>VLOOKUP(V28840,LISTAS!$M$2:$N$18,2,0)</f>
        <v>#N/A</v>
      </c>
    </row>
    <row r="28841" spans="3:23">
      <c r="C28841" t="e">
        <f>VLOOKUP(B28841,LISTAS!A28799:B28866,2,0)</f>
        <v>#N/A</v>
      </c>
      <c r="W28841" s="35" t="e">
        <f>VLOOKUP(V28841,LISTAS!$M$2:$N$18,2,0)</f>
        <v>#N/A</v>
      </c>
    </row>
    <row r="28842" spans="3:23">
      <c r="C28842" t="e">
        <f>VLOOKUP(B28842,LISTAS!A28800:B28867,2,0)</f>
        <v>#N/A</v>
      </c>
      <c r="W28842" s="35" t="e">
        <f>VLOOKUP(V28842,LISTAS!$M$2:$N$18,2,0)</f>
        <v>#N/A</v>
      </c>
    </row>
    <row r="28843" spans="3:23">
      <c r="C28843" t="e">
        <f>VLOOKUP(B28843,LISTAS!A28801:B28868,2,0)</f>
        <v>#N/A</v>
      </c>
      <c r="W28843" s="35" t="e">
        <f>VLOOKUP(V28843,LISTAS!$M$2:$N$18,2,0)</f>
        <v>#N/A</v>
      </c>
    </row>
    <row r="28844" spans="3:23">
      <c r="C28844" t="e">
        <f>VLOOKUP(B28844,LISTAS!A28802:B28869,2,0)</f>
        <v>#N/A</v>
      </c>
      <c r="W28844" s="35" t="e">
        <f>VLOOKUP(V28844,LISTAS!$M$2:$N$18,2,0)</f>
        <v>#N/A</v>
      </c>
    </row>
    <row r="28845" spans="3:23">
      <c r="C28845" t="e">
        <f>VLOOKUP(B28845,LISTAS!A28803:B28870,2,0)</f>
        <v>#N/A</v>
      </c>
      <c r="W28845" s="35" t="e">
        <f>VLOOKUP(V28845,LISTAS!$M$2:$N$18,2,0)</f>
        <v>#N/A</v>
      </c>
    </row>
    <row r="28846" spans="3:23">
      <c r="C28846" t="e">
        <f>VLOOKUP(B28846,LISTAS!A28804:B28871,2,0)</f>
        <v>#N/A</v>
      </c>
      <c r="W28846" s="35" t="e">
        <f>VLOOKUP(V28846,LISTAS!$M$2:$N$18,2,0)</f>
        <v>#N/A</v>
      </c>
    </row>
    <row r="28847" spans="3:23">
      <c r="C28847" t="e">
        <f>VLOOKUP(B28847,LISTAS!A28805:B28872,2,0)</f>
        <v>#N/A</v>
      </c>
      <c r="W28847" s="35" t="e">
        <f>VLOOKUP(V28847,LISTAS!$M$2:$N$18,2,0)</f>
        <v>#N/A</v>
      </c>
    </row>
    <row r="28848" spans="3:23">
      <c r="C28848" t="e">
        <f>VLOOKUP(B28848,LISTAS!A28806:B28873,2,0)</f>
        <v>#N/A</v>
      </c>
      <c r="W28848" s="35" t="e">
        <f>VLOOKUP(V28848,LISTAS!$M$2:$N$18,2,0)</f>
        <v>#N/A</v>
      </c>
    </row>
    <row r="28849" spans="3:23">
      <c r="C28849" t="e">
        <f>VLOOKUP(B28849,LISTAS!A28807:B28874,2,0)</f>
        <v>#N/A</v>
      </c>
      <c r="W28849" s="35" t="e">
        <f>VLOOKUP(V28849,LISTAS!$M$2:$N$18,2,0)</f>
        <v>#N/A</v>
      </c>
    </row>
    <row r="28850" spans="3:23">
      <c r="C28850" t="e">
        <f>VLOOKUP(B28850,LISTAS!A28808:B28875,2,0)</f>
        <v>#N/A</v>
      </c>
      <c r="W28850" s="35" t="e">
        <f>VLOOKUP(V28850,LISTAS!$M$2:$N$18,2,0)</f>
        <v>#N/A</v>
      </c>
    </row>
    <row r="28851" spans="3:23">
      <c r="C28851" t="e">
        <f>VLOOKUP(B28851,LISTAS!A28809:B28876,2,0)</f>
        <v>#N/A</v>
      </c>
      <c r="W28851" s="35" t="e">
        <f>VLOOKUP(V28851,LISTAS!$M$2:$N$18,2,0)</f>
        <v>#N/A</v>
      </c>
    </row>
    <row r="28852" spans="3:23">
      <c r="C28852" t="e">
        <f>VLOOKUP(B28852,LISTAS!A28810:B28877,2,0)</f>
        <v>#N/A</v>
      </c>
      <c r="W28852" s="35" t="e">
        <f>VLOOKUP(V28852,LISTAS!$M$2:$N$18,2,0)</f>
        <v>#N/A</v>
      </c>
    </row>
    <row r="28853" spans="3:23">
      <c r="C28853" t="e">
        <f>VLOOKUP(B28853,LISTAS!A28811:B28878,2,0)</f>
        <v>#N/A</v>
      </c>
      <c r="W28853" s="35" t="e">
        <f>VLOOKUP(V28853,LISTAS!$M$2:$N$18,2,0)</f>
        <v>#N/A</v>
      </c>
    </row>
    <row r="28854" spans="3:23">
      <c r="C28854" t="e">
        <f>VLOOKUP(B28854,LISTAS!A28812:B28879,2,0)</f>
        <v>#N/A</v>
      </c>
      <c r="W28854" s="35" t="e">
        <f>VLOOKUP(V28854,LISTAS!$M$2:$N$18,2,0)</f>
        <v>#N/A</v>
      </c>
    </row>
    <row r="28855" spans="3:23">
      <c r="C28855" t="e">
        <f>VLOOKUP(B28855,LISTAS!A28813:B28880,2,0)</f>
        <v>#N/A</v>
      </c>
      <c r="W28855" s="35" t="e">
        <f>VLOOKUP(V28855,LISTAS!$M$2:$N$18,2,0)</f>
        <v>#N/A</v>
      </c>
    </row>
    <row r="28856" spans="3:23">
      <c r="C28856" t="e">
        <f>VLOOKUP(B28856,LISTAS!A28814:B28881,2,0)</f>
        <v>#N/A</v>
      </c>
      <c r="W28856" s="35" t="e">
        <f>VLOOKUP(V28856,LISTAS!$M$2:$N$18,2,0)</f>
        <v>#N/A</v>
      </c>
    </row>
    <row r="28857" spans="3:23">
      <c r="C28857" t="e">
        <f>VLOOKUP(B28857,LISTAS!A28815:B28882,2,0)</f>
        <v>#N/A</v>
      </c>
      <c r="W28857" s="35" t="e">
        <f>VLOOKUP(V28857,LISTAS!$M$2:$N$18,2,0)</f>
        <v>#N/A</v>
      </c>
    </row>
    <row r="28858" spans="3:23">
      <c r="C28858" t="e">
        <f>VLOOKUP(B28858,LISTAS!A28816:B28883,2,0)</f>
        <v>#N/A</v>
      </c>
      <c r="W28858" s="35" t="e">
        <f>VLOOKUP(V28858,LISTAS!$M$2:$N$18,2,0)</f>
        <v>#N/A</v>
      </c>
    </row>
    <row r="28859" spans="3:23">
      <c r="C28859" t="e">
        <f>VLOOKUP(B28859,LISTAS!A28817:B28884,2,0)</f>
        <v>#N/A</v>
      </c>
      <c r="W28859" s="35" t="e">
        <f>VLOOKUP(V28859,LISTAS!$M$2:$N$18,2,0)</f>
        <v>#N/A</v>
      </c>
    </row>
    <row r="28860" spans="3:23">
      <c r="C28860" t="e">
        <f>VLOOKUP(B28860,LISTAS!A28818:B28885,2,0)</f>
        <v>#N/A</v>
      </c>
      <c r="W28860" s="35" t="e">
        <f>VLOOKUP(V28860,LISTAS!$M$2:$N$18,2,0)</f>
        <v>#N/A</v>
      </c>
    </row>
    <row r="28861" spans="3:23">
      <c r="C28861" t="e">
        <f>VLOOKUP(B28861,LISTAS!A28819:B28886,2,0)</f>
        <v>#N/A</v>
      </c>
      <c r="W28861" s="35" t="e">
        <f>VLOOKUP(V28861,LISTAS!$M$2:$N$18,2,0)</f>
        <v>#N/A</v>
      </c>
    </row>
    <row r="28862" spans="3:23">
      <c r="C28862" t="e">
        <f>VLOOKUP(B28862,LISTAS!A28820:B28887,2,0)</f>
        <v>#N/A</v>
      </c>
      <c r="W28862" s="35" t="e">
        <f>VLOOKUP(V28862,LISTAS!$M$2:$N$18,2,0)</f>
        <v>#N/A</v>
      </c>
    </row>
    <row r="28863" spans="3:23">
      <c r="C28863" t="e">
        <f>VLOOKUP(B28863,LISTAS!A28821:B28888,2,0)</f>
        <v>#N/A</v>
      </c>
      <c r="W28863" s="35" t="e">
        <f>VLOOKUP(V28863,LISTAS!$M$2:$N$18,2,0)</f>
        <v>#N/A</v>
      </c>
    </row>
    <row r="28864" spans="3:23">
      <c r="C28864" t="e">
        <f>VLOOKUP(B28864,LISTAS!A28822:B28889,2,0)</f>
        <v>#N/A</v>
      </c>
      <c r="W28864" s="35" t="e">
        <f>VLOOKUP(V28864,LISTAS!$M$2:$N$18,2,0)</f>
        <v>#N/A</v>
      </c>
    </row>
    <row r="28865" spans="3:23">
      <c r="C28865" t="e">
        <f>VLOOKUP(B28865,LISTAS!A28823:B28890,2,0)</f>
        <v>#N/A</v>
      </c>
      <c r="W28865" s="35" t="e">
        <f>VLOOKUP(V28865,LISTAS!$M$2:$N$18,2,0)</f>
        <v>#N/A</v>
      </c>
    </row>
    <row r="28866" spans="3:23">
      <c r="C28866" t="e">
        <f>VLOOKUP(B28866,LISTAS!A28824:B28891,2,0)</f>
        <v>#N/A</v>
      </c>
      <c r="W28866" s="35" t="e">
        <f>VLOOKUP(V28866,LISTAS!$M$2:$N$18,2,0)</f>
        <v>#N/A</v>
      </c>
    </row>
    <row r="28867" spans="3:23">
      <c r="C28867" t="e">
        <f>VLOOKUP(B28867,LISTAS!A28825:B28892,2,0)</f>
        <v>#N/A</v>
      </c>
      <c r="W28867" s="35" t="e">
        <f>VLOOKUP(V28867,LISTAS!$M$2:$N$18,2,0)</f>
        <v>#N/A</v>
      </c>
    </row>
    <row r="28868" spans="3:23">
      <c r="C28868" t="e">
        <f>VLOOKUP(B28868,LISTAS!A28826:B28893,2,0)</f>
        <v>#N/A</v>
      </c>
      <c r="W28868" s="35" t="e">
        <f>VLOOKUP(V28868,LISTAS!$M$2:$N$18,2,0)</f>
        <v>#N/A</v>
      </c>
    </row>
    <row r="28869" spans="3:23">
      <c r="C28869" t="e">
        <f>VLOOKUP(B28869,LISTAS!A28827:B28894,2,0)</f>
        <v>#N/A</v>
      </c>
      <c r="W28869" s="35" t="e">
        <f>VLOOKUP(V28869,LISTAS!$M$2:$N$18,2,0)</f>
        <v>#N/A</v>
      </c>
    </row>
    <row r="28870" spans="3:23">
      <c r="C28870" t="e">
        <f>VLOOKUP(B28870,LISTAS!A28828:B28895,2,0)</f>
        <v>#N/A</v>
      </c>
      <c r="W28870" s="35" t="e">
        <f>VLOOKUP(V28870,LISTAS!$M$2:$N$18,2,0)</f>
        <v>#N/A</v>
      </c>
    </row>
    <row r="28871" spans="3:23">
      <c r="C28871" t="e">
        <f>VLOOKUP(B28871,LISTAS!A28829:B28896,2,0)</f>
        <v>#N/A</v>
      </c>
      <c r="W28871" s="35" t="e">
        <f>VLOOKUP(V28871,LISTAS!$M$2:$N$18,2,0)</f>
        <v>#N/A</v>
      </c>
    </row>
    <row r="28872" spans="3:23">
      <c r="C28872" t="e">
        <f>VLOOKUP(B28872,LISTAS!A28830:B28897,2,0)</f>
        <v>#N/A</v>
      </c>
      <c r="W28872" s="35" t="e">
        <f>VLOOKUP(V28872,LISTAS!$M$2:$N$18,2,0)</f>
        <v>#N/A</v>
      </c>
    </row>
    <row r="28873" spans="3:23">
      <c r="C28873" t="e">
        <f>VLOOKUP(B28873,LISTAS!A28831:B28898,2,0)</f>
        <v>#N/A</v>
      </c>
      <c r="W28873" s="35" t="e">
        <f>VLOOKUP(V28873,LISTAS!$M$2:$N$18,2,0)</f>
        <v>#N/A</v>
      </c>
    </row>
    <row r="28874" spans="3:23">
      <c r="C28874" t="e">
        <f>VLOOKUP(B28874,LISTAS!A28832:B28899,2,0)</f>
        <v>#N/A</v>
      </c>
      <c r="W28874" s="35" t="e">
        <f>VLOOKUP(V28874,LISTAS!$M$2:$N$18,2,0)</f>
        <v>#N/A</v>
      </c>
    </row>
    <row r="28875" spans="3:23">
      <c r="C28875" t="e">
        <f>VLOOKUP(B28875,LISTAS!A28833:B28900,2,0)</f>
        <v>#N/A</v>
      </c>
      <c r="W28875" s="35" t="e">
        <f>VLOOKUP(V28875,LISTAS!$M$2:$N$18,2,0)</f>
        <v>#N/A</v>
      </c>
    </row>
    <row r="28876" spans="3:23">
      <c r="C28876" t="e">
        <f>VLOOKUP(B28876,LISTAS!A28834:B28901,2,0)</f>
        <v>#N/A</v>
      </c>
      <c r="W28876" s="35" t="e">
        <f>VLOOKUP(V28876,LISTAS!$M$2:$N$18,2,0)</f>
        <v>#N/A</v>
      </c>
    </row>
    <row r="28877" spans="3:23">
      <c r="C28877" t="e">
        <f>VLOOKUP(B28877,LISTAS!A28835:B28902,2,0)</f>
        <v>#N/A</v>
      </c>
      <c r="W28877" s="35" t="e">
        <f>VLOOKUP(V28877,LISTAS!$M$2:$N$18,2,0)</f>
        <v>#N/A</v>
      </c>
    </row>
    <row r="28878" spans="3:23">
      <c r="C28878" t="e">
        <f>VLOOKUP(B28878,LISTAS!A28836:B28903,2,0)</f>
        <v>#N/A</v>
      </c>
      <c r="W28878" s="35" t="e">
        <f>VLOOKUP(V28878,LISTAS!$M$2:$N$18,2,0)</f>
        <v>#N/A</v>
      </c>
    </row>
    <row r="28879" spans="3:23">
      <c r="C28879" t="e">
        <f>VLOOKUP(B28879,LISTAS!A28837:B28904,2,0)</f>
        <v>#N/A</v>
      </c>
      <c r="W28879" s="35" t="e">
        <f>VLOOKUP(V28879,LISTAS!$M$2:$N$18,2,0)</f>
        <v>#N/A</v>
      </c>
    </row>
    <row r="28880" spans="3:23">
      <c r="C28880" t="e">
        <f>VLOOKUP(B28880,LISTAS!A28838:B28905,2,0)</f>
        <v>#N/A</v>
      </c>
      <c r="W28880" s="35" t="e">
        <f>VLOOKUP(V28880,LISTAS!$M$2:$N$18,2,0)</f>
        <v>#N/A</v>
      </c>
    </row>
    <row r="28881" spans="3:23">
      <c r="C28881" t="e">
        <f>VLOOKUP(B28881,LISTAS!A28839:B28906,2,0)</f>
        <v>#N/A</v>
      </c>
      <c r="W28881" s="35" t="e">
        <f>VLOOKUP(V28881,LISTAS!$M$2:$N$18,2,0)</f>
        <v>#N/A</v>
      </c>
    </row>
    <row r="28882" spans="3:23">
      <c r="C28882" t="e">
        <f>VLOOKUP(B28882,LISTAS!A28840:B28907,2,0)</f>
        <v>#N/A</v>
      </c>
      <c r="W28882" s="35" t="e">
        <f>VLOOKUP(V28882,LISTAS!$M$2:$N$18,2,0)</f>
        <v>#N/A</v>
      </c>
    </row>
    <row r="28883" spans="3:23">
      <c r="C28883" t="e">
        <f>VLOOKUP(B28883,LISTAS!A28841:B28908,2,0)</f>
        <v>#N/A</v>
      </c>
      <c r="W28883" s="35" t="e">
        <f>VLOOKUP(V28883,LISTAS!$M$2:$N$18,2,0)</f>
        <v>#N/A</v>
      </c>
    </row>
    <row r="28884" spans="3:23">
      <c r="C28884" t="e">
        <f>VLOOKUP(B28884,LISTAS!A28842:B28909,2,0)</f>
        <v>#N/A</v>
      </c>
      <c r="W28884" s="35" t="e">
        <f>VLOOKUP(V28884,LISTAS!$M$2:$N$18,2,0)</f>
        <v>#N/A</v>
      </c>
    </row>
    <row r="28885" spans="3:23">
      <c r="C28885" t="e">
        <f>VLOOKUP(B28885,LISTAS!A28843:B28910,2,0)</f>
        <v>#N/A</v>
      </c>
      <c r="W28885" s="35" t="e">
        <f>VLOOKUP(V28885,LISTAS!$M$2:$N$18,2,0)</f>
        <v>#N/A</v>
      </c>
    </row>
    <row r="28886" spans="3:23">
      <c r="C28886" t="e">
        <f>VLOOKUP(B28886,LISTAS!A28844:B28911,2,0)</f>
        <v>#N/A</v>
      </c>
      <c r="W28886" s="35" t="e">
        <f>VLOOKUP(V28886,LISTAS!$M$2:$N$18,2,0)</f>
        <v>#N/A</v>
      </c>
    </row>
    <row r="28887" spans="3:23">
      <c r="C28887" t="e">
        <f>VLOOKUP(B28887,LISTAS!A28845:B28912,2,0)</f>
        <v>#N/A</v>
      </c>
      <c r="W28887" s="35" t="e">
        <f>VLOOKUP(V28887,LISTAS!$M$2:$N$18,2,0)</f>
        <v>#N/A</v>
      </c>
    </row>
    <row r="28888" spans="3:23">
      <c r="C28888" t="e">
        <f>VLOOKUP(B28888,LISTAS!A28846:B28913,2,0)</f>
        <v>#N/A</v>
      </c>
      <c r="W28888" s="35" t="e">
        <f>VLOOKUP(V28888,LISTAS!$M$2:$N$18,2,0)</f>
        <v>#N/A</v>
      </c>
    </row>
    <row r="28889" spans="3:23">
      <c r="C28889" t="e">
        <f>VLOOKUP(B28889,LISTAS!A28847:B28914,2,0)</f>
        <v>#N/A</v>
      </c>
      <c r="W28889" s="35" t="e">
        <f>VLOOKUP(V28889,LISTAS!$M$2:$N$18,2,0)</f>
        <v>#N/A</v>
      </c>
    </row>
    <row r="28890" spans="3:23">
      <c r="C28890" t="e">
        <f>VLOOKUP(B28890,LISTAS!A28848:B28915,2,0)</f>
        <v>#N/A</v>
      </c>
      <c r="W28890" s="35" t="e">
        <f>VLOOKUP(V28890,LISTAS!$M$2:$N$18,2,0)</f>
        <v>#N/A</v>
      </c>
    </row>
    <row r="28891" spans="3:23">
      <c r="C28891" t="e">
        <f>VLOOKUP(B28891,LISTAS!A28849:B28916,2,0)</f>
        <v>#N/A</v>
      </c>
      <c r="W28891" s="35" t="e">
        <f>VLOOKUP(V28891,LISTAS!$M$2:$N$18,2,0)</f>
        <v>#N/A</v>
      </c>
    </row>
    <row r="28892" spans="3:23">
      <c r="C28892" t="e">
        <f>VLOOKUP(B28892,LISTAS!A28850:B28917,2,0)</f>
        <v>#N/A</v>
      </c>
      <c r="W28892" s="35" t="e">
        <f>VLOOKUP(V28892,LISTAS!$M$2:$N$18,2,0)</f>
        <v>#N/A</v>
      </c>
    </row>
    <row r="28893" spans="3:23">
      <c r="C28893" t="e">
        <f>VLOOKUP(B28893,LISTAS!A28851:B28918,2,0)</f>
        <v>#N/A</v>
      </c>
      <c r="W28893" s="35" t="e">
        <f>VLOOKUP(V28893,LISTAS!$M$2:$N$18,2,0)</f>
        <v>#N/A</v>
      </c>
    </row>
    <row r="28894" spans="3:23">
      <c r="C28894" t="e">
        <f>VLOOKUP(B28894,LISTAS!A28852:B28919,2,0)</f>
        <v>#N/A</v>
      </c>
      <c r="W28894" s="35" t="e">
        <f>VLOOKUP(V28894,LISTAS!$M$2:$N$18,2,0)</f>
        <v>#N/A</v>
      </c>
    </row>
    <row r="28895" spans="3:23">
      <c r="C28895" t="e">
        <f>VLOOKUP(B28895,LISTAS!A28853:B28920,2,0)</f>
        <v>#N/A</v>
      </c>
      <c r="W28895" s="35" t="e">
        <f>VLOOKUP(V28895,LISTAS!$M$2:$N$18,2,0)</f>
        <v>#N/A</v>
      </c>
    </row>
    <row r="28896" spans="3:23">
      <c r="C28896" t="e">
        <f>VLOOKUP(B28896,LISTAS!A28854:B28921,2,0)</f>
        <v>#N/A</v>
      </c>
      <c r="W28896" s="35" t="e">
        <f>VLOOKUP(V28896,LISTAS!$M$2:$N$18,2,0)</f>
        <v>#N/A</v>
      </c>
    </row>
    <row r="28897" spans="3:23">
      <c r="C28897" t="e">
        <f>VLOOKUP(B28897,LISTAS!A28855:B28922,2,0)</f>
        <v>#N/A</v>
      </c>
      <c r="W28897" s="35" t="e">
        <f>VLOOKUP(V28897,LISTAS!$M$2:$N$18,2,0)</f>
        <v>#N/A</v>
      </c>
    </row>
    <row r="28898" spans="3:23">
      <c r="C28898" t="e">
        <f>VLOOKUP(B28898,LISTAS!A28856:B28923,2,0)</f>
        <v>#N/A</v>
      </c>
      <c r="W28898" s="35" t="e">
        <f>VLOOKUP(V28898,LISTAS!$M$2:$N$18,2,0)</f>
        <v>#N/A</v>
      </c>
    </row>
    <row r="28899" spans="3:23">
      <c r="C28899" t="e">
        <f>VLOOKUP(B28899,LISTAS!A28857:B28924,2,0)</f>
        <v>#N/A</v>
      </c>
      <c r="W28899" s="35" t="e">
        <f>VLOOKUP(V28899,LISTAS!$M$2:$N$18,2,0)</f>
        <v>#N/A</v>
      </c>
    </row>
    <row r="28900" spans="3:23">
      <c r="C28900" t="e">
        <f>VLOOKUP(B28900,LISTAS!A28858:B28925,2,0)</f>
        <v>#N/A</v>
      </c>
      <c r="W28900" s="35" t="e">
        <f>VLOOKUP(V28900,LISTAS!$M$2:$N$18,2,0)</f>
        <v>#N/A</v>
      </c>
    </row>
    <row r="28901" spans="3:23">
      <c r="C28901" t="e">
        <f>VLOOKUP(B28901,LISTAS!A28859:B28926,2,0)</f>
        <v>#N/A</v>
      </c>
      <c r="W28901" s="35" t="e">
        <f>VLOOKUP(V28901,LISTAS!$M$2:$N$18,2,0)</f>
        <v>#N/A</v>
      </c>
    </row>
    <row r="28902" spans="3:23">
      <c r="C28902" t="e">
        <f>VLOOKUP(B28902,LISTAS!A28860:B28927,2,0)</f>
        <v>#N/A</v>
      </c>
      <c r="W28902" s="35" t="e">
        <f>VLOOKUP(V28902,LISTAS!$M$2:$N$18,2,0)</f>
        <v>#N/A</v>
      </c>
    </row>
    <row r="28903" spans="3:23">
      <c r="C28903" t="e">
        <f>VLOOKUP(B28903,LISTAS!A28861:B28928,2,0)</f>
        <v>#N/A</v>
      </c>
      <c r="W28903" s="35" t="e">
        <f>VLOOKUP(V28903,LISTAS!$M$2:$N$18,2,0)</f>
        <v>#N/A</v>
      </c>
    </row>
    <row r="28904" spans="3:23">
      <c r="C28904" t="e">
        <f>VLOOKUP(B28904,LISTAS!A28862:B28929,2,0)</f>
        <v>#N/A</v>
      </c>
      <c r="W28904" s="35" t="e">
        <f>VLOOKUP(V28904,LISTAS!$M$2:$N$18,2,0)</f>
        <v>#N/A</v>
      </c>
    </row>
    <row r="28905" spans="3:23">
      <c r="C28905" t="e">
        <f>VLOOKUP(B28905,LISTAS!A28863:B28930,2,0)</f>
        <v>#N/A</v>
      </c>
      <c r="W28905" s="35" t="e">
        <f>VLOOKUP(V28905,LISTAS!$M$2:$N$18,2,0)</f>
        <v>#N/A</v>
      </c>
    </row>
    <row r="28906" spans="3:23">
      <c r="C28906" t="e">
        <f>VLOOKUP(B28906,LISTAS!A28864:B28931,2,0)</f>
        <v>#N/A</v>
      </c>
      <c r="W28906" s="35" t="e">
        <f>VLOOKUP(V28906,LISTAS!$M$2:$N$18,2,0)</f>
        <v>#N/A</v>
      </c>
    </row>
    <row r="28907" spans="3:23">
      <c r="C28907" t="e">
        <f>VLOOKUP(B28907,LISTAS!A28865:B28932,2,0)</f>
        <v>#N/A</v>
      </c>
      <c r="W28907" s="35" t="e">
        <f>VLOOKUP(V28907,LISTAS!$M$2:$N$18,2,0)</f>
        <v>#N/A</v>
      </c>
    </row>
    <row r="28908" spans="3:23">
      <c r="C28908" t="e">
        <f>VLOOKUP(B28908,LISTAS!A28866:B28933,2,0)</f>
        <v>#N/A</v>
      </c>
      <c r="W28908" s="35" t="e">
        <f>VLOOKUP(V28908,LISTAS!$M$2:$N$18,2,0)</f>
        <v>#N/A</v>
      </c>
    </row>
    <row r="28909" spans="3:23">
      <c r="C28909" t="e">
        <f>VLOOKUP(B28909,LISTAS!A28867:B28934,2,0)</f>
        <v>#N/A</v>
      </c>
      <c r="W28909" s="35" t="e">
        <f>VLOOKUP(V28909,LISTAS!$M$2:$N$18,2,0)</f>
        <v>#N/A</v>
      </c>
    </row>
    <row r="28910" spans="3:23">
      <c r="C28910" t="e">
        <f>VLOOKUP(B28910,LISTAS!A28868:B28935,2,0)</f>
        <v>#N/A</v>
      </c>
      <c r="W28910" s="35" t="e">
        <f>VLOOKUP(V28910,LISTAS!$M$2:$N$18,2,0)</f>
        <v>#N/A</v>
      </c>
    </row>
    <row r="28911" spans="3:23">
      <c r="C28911" t="e">
        <f>VLOOKUP(B28911,LISTAS!A28869:B28936,2,0)</f>
        <v>#N/A</v>
      </c>
      <c r="W28911" s="35" t="e">
        <f>VLOOKUP(V28911,LISTAS!$M$2:$N$18,2,0)</f>
        <v>#N/A</v>
      </c>
    </row>
    <row r="28912" spans="3:23">
      <c r="C28912" t="e">
        <f>VLOOKUP(B28912,LISTAS!A28870:B28937,2,0)</f>
        <v>#N/A</v>
      </c>
      <c r="W28912" s="35" t="e">
        <f>VLOOKUP(V28912,LISTAS!$M$2:$N$18,2,0)</f>
        <v>#N/A</v>
      </c>
    </row>
    <row r="28913" spans="3:23">
      <c r="C28913" t="e">
        <f>VLOOKUP(B28913,LISTAS!A28871:B28938,2,0)</f>
        <v>#N/A</v>
      </c>
      <c r="W28913" s="35" t="e">
        <f>VLOOKUP(V28913,LISTAS!$M$2:$N$18,2,0)</f>
        <v>#N/A</v>
      </c>
    </row>
    <row r="28914" spans="3:23">
      <c r="C28914" t="e">
        <f>VLOOKUP(B28914,LISTAS!A28872:B28939,2,0)</f>
        <v>#N/A</v>
      </c>
      <c r="W28914" s="35" t="e">
        <f>VLOOKUP(V28914,LISTAS!$M$2:$N$18,2,0)</f>
        <v>#N/A</v>
      </c>
    </row>
    <row r="28915" spans="3:23">
      <c r="C28915" t="e">
        <f>VLOOKUP(B28915,LISTAS!A28873:B28940,2,0)</f>
        <v>#N/A</v>
      </c>
      <c r="W28915" s="35" t="e">
        <f>VLOOKUP(V28915,LISTAS!$M$2:$N$18,2,0)</f>
        <v>#N/A</v>
      </c>
    </row>
    <row r="28916" spans="3:23">
      <c r="C28916" t="e">
        <f>VLOOKUP(B28916,LISTAS!A28874:B28941,2,0)</f>
        <v>#N/A</v>
      </c>
      <c r="W28916" s="35" t="e">
        <f>VLOOKUP(V28916,LISTAS!$M$2:$N$18,2,0)</f>
        <v>#N/A</v>
      </c>
    </row>
    <row r="28917" spans="3:23">
      <c r="C28917" t="e">
        <f>VLOOKUP(B28917,LISTAS!A28875:B28942,2,0)</f>
        <v>#N/A</v>
      </c>
      <c r="W28917" s="35" t="e">
        <f>VLOOKUP(V28917,LISTAS!$M$2:$N$18,2,0)</f>
        <v>#N/A</v>
      </c>
    </row>
    <row r="28918" spans="3:23">
      <c r="C28918" t="e">
        <f>VLOOKUP(B28918,LISTAS!A28876:B28943,2,0)</f>
        <v>#N/A</v>
      </c>
      <c r="W28918" s="35" t="e">
        <f>VLOOKUP(V28918,LISTAS!$M$2:$N$18,2,0)</f>
        <v>#N/A</v>
      </c>
    </row>
    <row r="28919" spans="3:23">
      <c r="C28919" t="e">
        <f>VLOOKUP(B28919,LISTAS!A28877:B28944,2,0)</f>
        <v>#N/A</v>
      </c>
      <c r="W28919" s="35" t="e">
        <f>VLOOKUP(V28919,LISTAS!$M$2:$N$18,2,0)</f>
        <v>#N/A</v>
      </c>
    </row>
    <row r="28920" spans="3:23">
      <c r="C28920" t="e">
        <f>VLOOKUP(B28920,LISTAS!A28878:B28945,2,0)</f>
        <v>#N/A</v>
      </c>
      <c r="W28920" s="35" t="e">
        <f>VLOOKUP(V28920,LISTAS!$M$2:$N$18,2,0)</f>
        <v>#N/A</v>
      </c>
    </row>
    <row r="28921" spans="3:23">
      <c r="C28921" t="e">
        <f>VLOOKUP(B28921,LISTAS!A28879:B28946,2,0)</f>
        <v>#N/A</v>
      </c>
      <c r="W28921" s="35" t="e">
        <f>VLOOKUP(V28921,LISTAS!$M$2:$N$18,2,0)</f>
        <v>#N/A</v>
      </c>
    </row>
    <row r="28922" spans="3:23">
      <c r="C28922" t="e">
        <f>VLOOKUP(B28922,LISTAS!A28880:B28947,2,0)</f>
        <v>#N/A</v>
      </c>
      <c r="W28922" s="35" t="e">
        <f>VLOOKUP(V28922,LISTAS!$M$2:$N$18,2,0)</f>
        <v>#N/A</v>
      </c>
    </row>
    <row r="28923" spans="3:23">
      <c r="C28923" t="e">
        <f>VLOOKUP(B28923,LISTAS!A28881:B28948,2,0)</f>
        <v>#N/A</v>
      </c>
      <c r="W28923" s="35" t="e">
        <f>VLOOKUP(V28923,LISTAS!$M$2:$N$18,2,0)</f>
        <v>#N/A</v>
      </c>
    </row>
    <row r="28924" spans="3:23">
      <c r="C28924" t="e">
        <f>VLOOKUP(B28924,LISTAS!A28882:B28949,2,0)</f>
        <v>#N/A</v>
      </c>
      <c r="W28924" s="35" t="e">
        <f>VLOOKUP(V28924,LISTAS!$M$2:$N$18,2,0)</f>
        <v>#N/A</v>
      </c>
    </row>
    <row r="28925" spans="3:23">
      <c r="C28925" t="e">
        <f>VLOOKUP(B28925,LISTAS!A28883:B28950,2,0)</f>
        <v>#N/A</v>
      </c>
      <c r="W28925" s="35" t="e">
        <f>VLOOKUP(V28925,LISTAS!$M$2:$N$18,2,0)</f>
        <v>#N/A</v>
      </c>
    </row>
    <row r="28926" spans="3:23">
      <c r="C28926" t="e">
        <f>VLOOKUP(B28926,LISTAS!A28884:B28951,2,0)</f>
        <v>#N/A</v>
      </c>
      <c r="W28926" s="35" t="e">
        <f>VLOOKUP(V28926,LISTAS!$M$2:$N$18,2,0)</f>
        <v>#N/A</v>
      </c>
    </row>
    <row r="28927" spans="3:23">
      <c r="C28927" t="e">
        <f>VLOOKUP(B28927,LISTAS!A28885:B28952,2,0)</f>
        <v>#N/A</v>
      </c>
      <c r="W28927" s="35" t="e">
        <f>VLOOKUP(V28927,LISTAS!$M$2:$N$18,2,0)</f>
        <v>#N/A</v>
      </c>
    </row>
    <row r="28928" spans="3:23">
      <c r="C28928" t="e">
        <f>VLOOKUP(B28928,LISTAS!A28886:B28953,2,0)</f>
        <v>#N/A</v>
      </c>
      <c r="W28928" s="35" t="e">
        <f>VLOOKUP(V28928,LISTAS!$M$2:$N$18,2,0)</f>
        <v>#N/A</v>
      </c>
    </row>
    <row r="28929" spans="3:23">
      <c r="C28929" t="e">
        <f>VLOOKUP(B28929,LISTAS!A28887:B28954,2,0)</f>
        <v>#N/A</v>
      </c>
      <c r="W28929" s="35" t="e">
        <f>VLOOKUP(V28929,LISTAS!$M$2:$N$18,2,0)</f>
        <v>#N/A</v>
      </c>
    </row>
    <row r="28930" spans="3:23">
      <c r="C28930" t="e">
        <f>VLOOKUP(B28930,LISTAS!A28888:B28955,2,0)</f>
        <v>#N/A</v>
      </c>
      <c r="W28930" s="35" t="e">
        <f>VLOOKUP(V28930,LISTAS!$M$2:$N$18,2,0)</f>
        <v>#N/A</v>
      </c>
    </row>
    <row r="28931" spans="3:23">
      <c r="C28931" t="e">
        <f>VLOOKUP(B28931,LISTAS!A28889:B28956,2,0)</f>
        <v>#N/A</v>
      </c>
      <c r="W28931" s="35" t="e">
        <f>VLOOKUP(V28931,LISTAS!$M$2:$N$18,2,0)</f>
        <v>#N/A</v>
      </c>
    </row>
    <row r="28932" spans="3:23">
      <c r="C28932" t="e">
        <f>VLOOKUP(B28932,LISTAS!A28890:B28957,2,0)</f>
        <v>#N/A</v>
      </c>
      <c r="W28932" s="35" t="e">
        <f>VLOOKUP(V28932,LISTAS!$M$2:$N$18,2,0)</f>
        <v>#N/A</v>
      </c>
    </row>
    <row r="28933" spans="3:23">
      <c r="C28933" t="e">
        <f>VLOOKUP(B28933,LISTAS!A28891:B28958,2,0)</f>
        <v>#N/A</v>
      </c>
      <c r="W28933" s="35" t="e">
        <f>VLOOKUP(V28933,LISTAS!$M$2:$N$18,2,0)</f>
        <v>#N/A</v>
      </c>
    </row>
    <row r="28934" spans="3:23">
      <c r="C28934" t="e">
        <f>VLOOKUP(B28934,LISTAS!A28892:B28959,2,0)</f>
        <v>#N/A</v>
      </c>
      <c r="W28934" s="35" t="e">
        <f>VLOOKUP(V28934,LISTAS!$M$2:$N$18,2,0)</f>
        <v>#N/A</v>
      </c>
    </row>
    <row r="28935" spans="3:23">
      <c r="C28935" t="e">
        <f>VLOOKUP(B28935,LISTAS!A28893:B28960,2,0)</f>
        <v>#N/A</v>
      </c>
      <c r="W28935" s="35" t="e">
        <f>VLOOKUP(V28935,LISTAS!$M$2:$N$18,2,0)</f>
        <v>#N/A</v>
      </c>
    </row>
    <row r="28936" spans="3:23">
      <c r="C28936" t="e">
        <f>VLOOKUP(B28936,LISTAS!A28894:B28961,2,0)</f>
        <v>#N/A</v>
      </c>
      <c r="W28936" s="35" t="e">
        <f>VLOOKUP(V28936,LISTAS!$M$2:$N$18,2,0)</f>
        <v>#N/A</v>
      </c>
    </row>
    <row r="28937" spans="3:23">
      <c r="C28937" t="e">
        <f>VLOOKUP(B28937,LISTAS!A28895:B28962,2,0)</f>
        <v>#N/A</v>
      </c>
      <c r="W28937" s="35" t="e">
        <f>VLOOKUP(V28937,LISTAS!$M$2:$N$18,2,0)</f>
        <v>#N/A</v>
      </c>
    </row>
    <row r="28938" spans="3:23">
      <c r="C28938" t="e">
        <f>VLOOKUP(B28938,LISTAS!A28896:B28963,2,0)</f>
        <v>#N/A</v>
      </c>
      <c r="W28938" s="35" t="e">
        <f>VLOOKUP(V28938,LISTAS!$M$2:$N$18,2,0)</f>
        <v>#N/A</v>
      </c>
    </row>
    <row r="28939" spans="3:23">
      <c r="C28939" t="e">
        <f>VLOOKUP(B28939,LISTAS!A28897:B28964,2,0)</f>
        <v>#N/A</v>
      </c>
      <c r="W28939" s="35" t="e">
        <f>VLOOKUP(V28939,LISTAS!$M$2:$N$18,2,0)</f>
        <v>#N/A</v>
      </c>
    </row>
    <row r="28940" spans="3:23">
      <c r="C28940" t="e">
        <f>VLOOKUP(B28940,LISTAS!A28898:B28965,2,0)</f>
        <v>#N/A</v>
      </c>
      <c r="W28940" s="35" t="e">
        <f>VLOOKUP(V28940,LISTAS!$M$2:$N$18,2,0)</f>
        <v>#N/A</v>
      </c>
    </row>
    <row r="28941" spans="3:23">
      <c r="C28941" t="e">
        <f>VLOOKUP(B28941,LISTAS!A28899:B28966,2,0)</f>
        <v>#N/A</v>
      </c>
      <c r="W28941" s="35" t="e">
        <f>VLOOKUP(V28941,LISTAS!$M$2:$N$18,2,0)</f>
        <v>#N/A</v>
      </c>
    </row>
    <row r="28942" spans="3:23">
      <c r="C28942" t="e">
        <f>VLOOKUP(B28942,LISTAS!A28900:B28967,2,0)</f>
        <v>#N/A</v>
      </c>
      <c r="W28942" s="35" t="e">
        <f>VLOOKUP(V28942,LISTAS!$M$2:$N$18,2,0)</f>
        <v>#N/A</v>
      </c>
    </row>
    <row r="28943" spans="3:23">
      <c r="C28943" t="e">
        <f>VLOOKUP(B28943,LISTAS!A28901:B28968,2,0)</f>
        <v>#N/A</v>
      </c>
      <c r="W28943" s="35" t="e">
        <f>VLOOKUP(V28943,LISTAS!$M$2:$N$18,2,0)</f>
        <v>#N/A</v>
      </c>
    </row>
    <row r="28944" spans="3:23">
      <c r="C28944" t="e">
        <f>VLOOKUP(B28944,LISTAS!A28902:B28969,2,0)</f>
        <v>#N/A</v>
      </c>
      <c r="W28944" s="35" t="e">
        <f>VLOOKUP(V28944,LISTAS!$M$2:$N$18,2,0)</f>
        <v>#N/A</v>
      </c>
    </row>
    <row r="28945" spans="3:23">
      <c r="C28945" t="e">
        <f>VLOOKUP(B28945,LISTAS!A28903:B28970,2,0)</f>
        <v>#N/A</v>
      </c>
      <c r="W28945" s="35" t="e">
        <f>VLOOKUP(V28945,LISTAS!$M$2:$N$18,2,0)</f>
        <v>#N/A</v>
      </c>
    </row>
    <row r="28946" spans="3:23">
      <c r="C28946" t="e">
        <f>VLOOKUP(B28946,LISTAS!A28904:B28971,2,0)</f>
        <v>#N/A</v>
      </c>
      <c r="W28946" s="35" t="e">
        <f>VLOOKUP(V28946,LISTAS!$M$2:$N$18,2,0)</f>
        <v>#N/A</v>
      </c>
    </row>
    <row r="28947" spans="3:23">
      <c r="C28947" t="e">
        <f>VLOOKUP(B28947,LISTAS!A28905:B28972,2,0)</f>
        <v>#N/A</v>
      </c>
      <c r="W28947" s="35" t="e">
        <f>VLOOKUP(V28947,LISTAS!$M$2:$N$18,2,0)</f>
        <v>#N/A</v>
      </c>
    </row>
    <row r="28948" spans="3:23">
      <c r="C28948" t="e">
        <f>VLOOKUP(B28948,LISTAS!A28906:B28973,2,0)</f>
        <v>#N/A</v>
      </c>
      <c r="W28948" s="35" t="e">
        <f>VLOOKUP(V28948,LISTAS!$M$2:$N$18,2,0)</f>
        <v>#N/A</v>
      </c>
    </row>
    <row r="28949" spans="3:23">
      <c r="C28949" t="e">
        <f>VLOOKUP(B28949,LISTAS!A28907:B28974,2,0)</f>
        <v>#N/A</v>
      </c>
      <c r="W28949" s="35" t="e">
        <f>VLOOKUP(V28949,LISTAS!$M$2:$N$18,2,0)</f>
        <v>#N/A</v>
      </c>
    </row>
    <row r="28950" spans="3:23">
      <c r="C28950" t="e">
        <f>VLOOKUP(B28950,LISTAS!A28908:B28975,2,0)</f>
        <v>#N/A</v>
      </c>
      <c r="W28950" s="35" t="e">
        <f>VLOOKUP(V28950,LISTAS!$M$2:$N$18,2,0)</f>
        <v>#N/A</v>
      </c>
    </row>
    <row r="28951" spans="3:23">
      <c r="C28951" t="e">
        <f>VLOOKUP(B28951,LISTAS!A28909:B28976,2,0)</f>
        <v>#N/A</v>
      </c>
      <c r="W28951" s="35" t="e">
        <f>VLOOKUP(V28951,LISTAS!$M$2:$N$18,2,0)</f>
        <v>#N/A</v>
      </c>
    </row>
    <row r="28952" spans="3:23">
      <c r="C28952" t="e">
        <f>VLOOKUP(B28952,LISTAS!A28910:B28977,2,0)</f>
        <v>#N/A</v>
      </c>
      <c r="W28952" s="35" t="e">
        <f>VLOOKUP(V28952,LISTAS!$M$2:$N$18,2,0)</f>
        <v>#N/A</v>
      </c>
    </row>
    <row r="28953" spans="3:23">
      <c r="C28953" t="e">
        <f>VLOOKUP(B28953,LISTAS!A28911:B28978,2,0)</f>
        <v>#N/A</v>
      </c>
      <c r="W28953" s="35" t="e">
        <f>VLOOKUP(V28953,LISTAS!$M$2:$N$18,2,0)</f>
        <v>#N/A</v>
      </c>
    </row>
    <row r="28954" spans="3:23">
      <c r="C28954" t="e">
        <f>VLOOKUP(B28954,LISTAS!A28912:B28979,2,0)</f>
        <v>#N/A</v>
      </c>
      <c r="W28954" s="35" t="e">
        <f>VLOOKUP(V28954,LISTAS!$M$2:$N$18,2,0)</f>
        <v>#N/A</v>
      </c>
    </row>
    <row r="28955" spans="3:23">
      <c r="C28955" t="e">
        <f>VLOOKUP(B28955,LISTAS!A28913:B28980,2,0)</f>
        <v>#N/A</v>
      </c>
      <c r="W28955" s="35" t="e">
        <f>VLOOKUP(V28955,LISTAS!$M$2:$N$18,2,0)</f>
        <v>#N/A</v>
      </c>
    </row>
    <row r="28956" spans="3:23">
      <c r="C28956" t="e">
        <f>VLOOKUP(B28956,LISTAS!A28914:B28981,2,0)</f>
        <v>#N/A</v>
      </c>
      <c r="W28956" s="35" t="e">
        <f>VLOOKUP(V28956,LISTAS!$M$2:$N$18,2,0)</f>
        <v>#N/A</v>
      </c>
    </row>
    <row r="28957" spans="3:23">
      <c r="C28957" t="e">
        <f>VLOOKUP(B28957,LISTAS!A28915:B28982,2,0)</f>
        <v>#N/A</v>
      </c>
      <c r="W28957" s="35" t="e">
        <f>VLOOKUP(V28957,LISTAS!$M$2:$N$18,2,0)</f>
        <v>#N/A</v>
      </c>
    </row>
    <row r="28958" spans="3:23">
      <c r="C28958" t="e">
        <f>VLOOKUP(B28958,LISTAS!A28916:B28983,2,0)</f>
        <v>#N/A</v>
      </c>
      <c r="W28958" s="35" t="e">
        <f>VLOOKUP(V28958,LISTAS!$M$2:$N$18,2,0)</f>
        <v>#N/A</v>
      </c>
    </row>
    <row r="28959" spans="3:23">
      <c r="C28959" t="e">
        <f>VLOOKUP(B28959,LISTAS!A28917:B28984,2,0)</f>
        <v>#N/A</v>
      </c>
      <c r="W28959" s="35" t="e">
        <f>VLOOKUP(V28959,LISTAS!$M$2:$N$18,2,0)</f>
        <v>#N/A</v>
      </c>
    </row>
    <row r="28960" spans="3:23">
      <c r="C28960" t="e">
        <f>VLOOKUP(B28960,LISTAS!A28918:B28985,2,0)</f>
        <v>#N/A</v>
      </c>
      <c r="W28960" s="35" t="e">
        <f>VLOOKUP(V28960,LISTAS!$M$2:$N$18,2,0)</f>
        <v>#N/A</v>
      </c>
    </row>
    <row r="28961" spans="3:23">
      <c r="C28961" t="e">
        <f>VLOOKUP(B28961,LISTAS!A28919:B28986,2,0)</f>
        <v>#N/A</v>
      </c>
      <c r="W28961" s="35" t="e">
        <f>VLOOKUP(V28961,LISTAS!$M$2:$N$18,2,0)</f>
        <v>#N/A</v>
      </c>
    </row>
    <row r="28962" spans="3:23">
      <c r="C28962" t="e">
        <f>VLOOKUP(B28962,LISTAS!A28920:B28987,2,0)</f>
        <v>#N/A</v>
      </c>
      <c r="W28962" s="35" t="e">
        <f>VLOOKUP(V28962,LISTAS!$M$2:$N$18,2,0)</f>
        <v>#N/A</v>
      </c>
    </row>
    <row r="28963" spans="3:23">
      <c r="C28963" t="e">
        <f>VLOOKUP(B28963,LISTAS!A28921:B28988,2,0)</f>
        <v>#N/A</v>
      </c>
      <c r="W28963" s="35" t="e">
        <f>VLOOKUP(V28963,LISTAS!$M$2:$N$18,2,0)</f>
        <v>#N/A</v>
      </c>
    </row>
    <row r="28964" spans="3:23">
      <c r="C28964" t="e">
        <f>VLOOKUP(B28964,LISTAS!A28922:B28989,2,0)</f>
        <v>#N/A</v>
      </c>
      <c r="W28964" s="35" t="e">
        <f>VLOOKUP(V28964,LISTAS!$M$2:$N$18,2,0)</f>
        <v>#N/A</v>
      </c>
    </row>
    <row r="28965" spans="3:23">
      <c r="C28965" t="e">
        <f>VLOOKUP(B28965,LISTAS!A28923:B28990,2,0)</f>
        <v>#N/A</v>
      </c>
      <c r="W28965" s="35" t="e">
        <f>VLOOKUP(V28965,LISTAS!$M$2:$N$18,2,0)</f>
        <v>#N/A</v>
      </c>
    </row>
    <row r="28966" spans="3:23">
      <c r="C28966" t="e">
        <f>VLOOKUP(B28966,LISTAS!A28924:B28991,2,0)</f>
        <v>#N/A</v>
      </c>
      <c r="W28966" s="35" t="e">
        <f>VLOOKUP(V28966,LISTAS!$M$2:$N$18,2,0)</f>
        <v>#N/A</v>
      </c>
    </row>
    <row r="28967" spans="3:23">
      <c r="C28967" t="e">
        <f>VLOOKUP(B28967,LISTAS!A28925:B28992,2,0)</f>
        <v>#N/A</v>
      </c>
      <c r="W28967" s="35" t="e">
        <f>VLOOKUP(V28967,LISTAS!$M$2:$N$18,2,0)</f>
        <v>#N/A</v>
      </c>
    </row>
    <row r="28968" spans="3:23">
      <c r="C28968" t="e">
        <f>VLOOKUP(B28968,LISTAS!A28926:B28993,2,0)</f>
        <v>#N/A</v>
      </c>
      <c r="W28968" s="35" t="e">
        <f>VLOOKUP(V28968,LISTAS!$M$2:$N$18,2,0)</f>
        <v>#N/A</v>
      </c>
    </row>
    <row r="28969" spans="3:23">
      <c r="C28969" t="e">
        <f>VLOOKUP(B28969,LISTAS!A28927:B28994,2,0)</f>
        <v>#N/A</v>
      </c>
      <c r="W28969" s="35" t="e">
        <f>VLOOKUP(V28969,LISTAS!$M$2:$N$18,2,0)</f>
        <v>#N/A</v>
      </c>
    </row>
    <row r="28970" spans="3:23">
      <c r="C28970" t="e">
        <f>VLOOKUP(B28970,LISTAS!A28928:B28995,2,0)</f>
        <v>#N/A</v>
      </c>
      <c r="W28970" s="35" t="e">
        <f>VLOOKUP(V28970,LISTAS!$M$2:$N$18,2,0)</f>
        <v>#N/A</v>
      </c>
    </row>
    <row r="28971" spans="3:23">
      <c r="C28971" t="e">
        <f>VLOOKUP(B28971,LISTAS!A28929:B28996,2,0)</f>
        <v>#N/A</v>
      </c>
      <c r="W28971" s="35" t="e">
        <f>VLOOKUP(V28971,LISTAS!$M$2:$N$18,2,0)</f>
        <v>#N/A</v>
      </c>
    </row>
    <row r="28972" spans="3:23">
      <c r="C28972" t="e">
        <f>VLOOKUP(B28972,LISTAS!A28930:B28997,2,0)</f>
        <v>#N/A</v>
      </c>
      <c r="W28972" s="35" t="e">
        <f>VLOOKUP(V28972,LISTAS!$M$2:$N$18,2,0)</f>
        <v>#N/A</v>
      </c>
    </row>
    <row r="28973" spans="3:23">
      <c r="C28973" t="e">
        <f>VLOOKUP(B28973,LISTAS!A28931:B28998,2,0)</f>
        <v>#N/A</v>
      </c>
      <c r="W28973" s="35" t="e">
        <f>VLOOKUP(V28973,LISTAS!$M$2:$N$18,2,0)</f>
        <v>#N/A</v>
      </c>
    </row>
    <row r="28974" spans="3:23">
      <c r="C28974" t="e">
        <f>VLOOKUP(B28974,LISTAS!A28932:B28999,2,0)</f>
        <v>#N/A</v>
      </c>
      <c r="W28974" s="35" t="e">
        <f>VLOOKUP(V28974,LISTAS!$M$2:$N$18,2,0)</f>
        <v>#N/A</v>
      </c>
    </row>
    <row r="28975" spans="3:23">
      <c r="C28975" t="e">
        <f>VLOOKUP(B28975,LISTAS!A28933:B29000,2,0)</f>
        <v>#N/A</v>
      </c>
      <c r="W28975" s="35" t="e">
        <f>VLOOKUP(V28975,LISTAS!$M$2:$N$18,2,0)</f>
        <v>#N/A</v>
      </c>
    </row>
    <row r="28976" spans="3:23">
      <c r="C28976" t="e">
        <f>VLOOKUP(B28976,LISTAS!A28934:B29001,2,0)</f>
        <v>#N/A</v>
      </c>
      <c r="W28976" s="35" t="e">
        <f>VLOOKUP(V28976,LISTAS!$M$2:$N$18,2,0)</f>
        <v>#N/A</v>
      </c>
    </row>
    <row r="28977" spans="3:23">
      <c r="C28977" t="e">
        <f>VLOOKUP(B28977,LISTAS!A28935:B29002,2,0)</f>
        <v>#N/A</v>
      </c>
      <c r="W28977" s="35" t="e">
        <f>VLOOKUP(V28977,LISTAS!$M$2:$N$18,2,0)</f>
        <v>#N/A</v>
      </c>
    </row>
    <row r="28978" spans="3:23">
      <c r="C28978" t="e">
        <f>VLOOKUP(B28978,LISTAS!A28936:B29003,2,0)</f>
        <v>#N/A</v>
      </c>
      <c r="W28978" s="35" t="e">
        <f>VLOOKUP(V28978,LISTAS!$M$2:$N$18,2,0)</f>
        <v>#N/A</v>
      </c>
    </row>
    <row r="28979" spans="3:23">
      <c r="C28979" t="e">
        <f>VLOOKUP(B28979,LISTAS!A28937:B29004,2,0)</f>
        <v>#N/A</v>
      </c>
      <c r="W28979" s="35" t="e">
        <f>VLOOKUP(V28979,LISTAS!$M$2:$N$18,2,0)</f>
        <v>#N/A</v>
      </c>
    </row>
    <row r="28980" spans="3:23">
      <c r="C28980" t="e">
        <f>VLOOKUP(B28980,LISTAS!A28938:B29005,2,0)</f>
        <v>#N/A</v>
      </c>
      <c r="W28980" s="35" t="e">
        <f>VLOOKUP(V28980,LISTAS!$M$2:$N$18,2,0)</f>
        <v>#N/A</v>
      </c>
    </row>
    <row r="28981" spans="3:23">
      <c r="C28981" t="e">
        <f>VLOOKUP(B28981,LISTAS!A28939:B29006,2,0)</f>
        <v>#N/A</v>
      </c>
      <c r="W28981" s="35" t="e">
        <f>VLOOKUP(V28981,LISTAS!$M$2:$N$18,2,0)</f>
        <v>#N/A</v>
      </c>
    </row>
    <row r="28982" spans="3:23">
      <c r="C28982" t="e">
        <f>VLOOKUP(B28982,LISTAS!A28940:B29007,2,0)</f>
        <v>#N/A</v>
      </c>
      <c r="W28982" s="35" t="e">
        <f>VLOOKUP(V28982,LISTAS!$M$2:$N$18,2,0)</f>
        <v>#N/A</v>
      </c>
    </row>
    <row r="28983" spans="3:23">
      <c r="C28983" t="e">
        <f>VLOOKUP(B28983,LISTAS!A28941:B29008,2,0)</f>
        <v>#N/A</v>
      </c>
      <c r="W28983" s="35" t="e">
        <f>VLOOKUP(V28983,LISTAS!$M$2:$N$18,2,0)</f>
        <v>#N/A</v>
      </c>
    </row>
    <row r="28984" spans="3:23">
      <c r="C28984" t="e">
        <f>VLOOKUP(B28984,LISTAS!A28942:B29009,2,0)</f>
        <v>#N/A</v>
      </c>
      <c r="W28984" s="35" t="e">
        <f>VLOOKUP(V28984,LISTAS!$M$2:$N$18,2,0)</f>
        <v>#N/A</v>
      </c>
    </row>
    <row r="28985" spans="3:23">
      <c r="C28985" t="e">
        <f>VLOOKUP(B28985,LISTAS!A28943:B29010,2,0)</f>
        <v>#N/A</v>
      </c>
      <c r="W28985" s="35" t="e">
        <f>VLOOKUP(V28985,LISTAS!$M$2:$N$18,2,0)</f>
        <v>#N/A</v>
      </c>
    </row>
    <row r="28986" spans="3:23">
      <c r="C28986" t="e">
        <f>VLOOKUP(B28986,LISTAS!A28944:B29011,2,0)</f>
        <v>#N/A</v>
      </c>
      <c r="W28986" s="35" t="e">
        <f>VLOOKUP(V28986,LISTAS!$M$2:$N$18,2,0)</f>
        <v>#N/A</v>
      </c>
    </row>
    <row r="28987" spans="3:23">
      <c r="C28987" t="e">
        <f>VLOOKUP(B28987,LISTAS!A28945:B29012,2,0)</f>
        <v>#N/A</v>
      </c>
      <c r="W28987" s="35" t="e">
        <f>VLOOKUP(V28987,LISTAS!$M$2:$N$18,2,0)</f>
        <v>#N/A</v>
      </c>
    </row>
    <row r="28988" spans="3:23">
      <c r="C28988" t="e">
        <f>VLOOKUP(B28988,LISTAS!A28946:B29013,2,0)</f>
        <v>#N/A</v>
      </c>
      <c r="W28988" s="35" t="e">
        <f>VLOOKUP(V28988,LISTAS!$M$2:$N$18,2,0)</f>
        <v>#N/A</v>
      </c>
    </row>
    <row r="28989" spans="3:23">
      <c r="C28989" t="e">
        <f>VLOOKUP(B28989,LISTAS!A28947:B29014,2,0)</f>
        <v>#N/A</v>
      </c>
      <c r="W28989" s="35" t="e">
        <f>VLOOKUP(V28989,LISTAS!$M$2:$N$18,2,0)</f>
        <v>#N/A</v>
      </c>
    </row>
    <row r="28990" spans="3:23">
      <c r="C28990" t="e">
        <f>VLOOKUP(B28990,LISTAS!A28948:B29015,2,0)</f>
        <v>#N/A</v>
      </c>
      <c r="W28990" s="35" t="e">
        <f>VLOOKUP(V28990,LISTAS!$M$2:$N$18,2,0)</f>
        <v>#N/A</v>
      </c>
    </row>
    <row r="28991" spans="3:23">
      <c r="C28991" t="e">
        <f>VLOOKUP(B28991,LISTAS!A28949:B29016,2,0)</f>
        <v>#N/A</v>
      </c>
      <c r="W28991" s="35" t="e">
        <f>VLOOKUP(V28991,LISTAS!$M$2:$N$18,2,0)</f>
        <v>#N/A</v>
      </c>
    </row>
    <row r="28992" spans="3:23">
      <c r="C28992" t="e">
        <f>VLOOKUP(B28992,LISTAS!A28950:B29017,2,0)</f>
        <v>#N/A</v>
      </c>
      <c r="W28992" s="35" t="e">
        <f>VLOOKUP(V28992,LISTAS!$M$2:$N$18,2,0)</f>
        <v>#N/A</v>
      </c>
    </row>
    <row r="28993" spans="3:23">
      <c r="C28993" t="e">
        <f>VLOOKUP(B28993,LISTAS!A28951:B29018,2,0)</f>
        <v>#N/A</v>
      </c>
      <c r="W28993" s="35" t="e">
        <f>VLOOKUP(V28993,LISTAS!$M$2:$N$18,2,0)</f>
        <v>#N/A</v>
      </c>
    </row>
    <row r="28994" spans="3:23">
      <c r="C28994" t="e">
        <f>VLOOKUP(B28994,LISTAS!A28952:B29019,2,0)</f>
        <v>#N/A</v>
      </c>
      <c r="W28994" s="35" t="e">
        <f>VLOOKUP(V28994,LISTAS!$M$2:$N$18,2,0)</f>
        <v>#N/A</v>
      </c>
    </row>
    <row r="28995" spans="3:23">
      <c r="C28995" t="e">
        <f>VLOOKUP(B28995,LISTAS!A28953:B29020,2,0)</f>
        <v>#N/A</v>
      </c>
      <c r="W28995" s="35" t="e">
        <f>VLOOKUP(V28995,LISTAS!$M$2:$N$18,2,0)</f>
        <v>#N/A</v>
      </c>
    </row>
    <row r="28996" spans="3:23">
      <c r="C28996" t="e">
        <f>VLOOKUP(B28996,LISTAS!A28954:B29021,2,0)</f>
        <v>#N/A</v>
      </c>
      <c r="W28996" s="35" t="e">
        <f>VLOOKUP(V28996,LISTAS!$M$2:$N$18,2,0)</f>
        <v>#N/A</v>
      </c>
    </row>
    <row r="28997" spans="3:23">
      <c r="C28997" t="e">
        <f>VLOOKUP(B28997,LISTAS!A28955:B29022,2,0)</f>
        <v>#N/A</v>
      </c>
      <c r="W28997" s="35" t="e">
        <f>VLOOKUP(V28997,LISTAS!$M$2:$N$18,2,0)</f>
        <v>#N/A</v>
      </c>
    </row>
    <row r="28998" spans="3:23">
      <c r="C28998" t="e">
        <f>VLOOKUP(B28998,LISTAS!A28956:B29023,2,0)</f>
        <v>#N/A</v>
      </c>
      <c r="W28998" s="35" t="e">
        <f>VLOOKUP(V28998,LISTAS!$M$2:$N$18,2,0)</f>
        <v>#N/A</v>
      </c>
    </row>
    <row r="28999" spans="3:23">
      <c r="C28999" t="e">
        <f>VLOOKUP(B28999,LISTAS!A28957:B29024,2,0)</f>
        <v>#N/A</v>
      </c>
      <c r="W28999" s="35" t="e">
        <f>VLOOKUP(V28999,LISTAS!$M$2:$N$18,2,0)</f>
        <v>#N/A</v>
      </c>
    </row>
    <row r="29000" spans="3:23">
      <c r="C29000" t="e">
        <f>VLOOKUP(B29000,LISTAS!A28958:B29025,2,0)</f>
        <v>#N/A</v>
      </c>
      <c r="W29000" s="35" t="e">
        <f>VLOOKUP(V29000,LISTAS!$M$2:$N$18,2,0)</f>
        <v>#N/A</v>
      </c>
    </row>
    <row r="29001" spans="3:23">
      <c r="C29001" t="e">
        <f>VLOOKUP(B29001,LISTAS!A28959:B29026,2,0)</f>
        <v>#N/A</v>
      </c>
      <c r="W29001" s="35" t="e">
        <f>VLOOKUP(V29001,LISTAS!$M$2:$N$18,2,0)</f>
        <v>#N/A</v>
      </c>
    </row>
    <row r="29002" spans="3:23">
      <c r="C29002" t="e">
        <f>VLOOKUP(B29002,LISTAS!A28960:B29027,2,0)</f>
        <v>#N/A</v>
      </c>
      <c r="W29002" s="35" t="e">
        <f>VLOOKUP(V29002,LISTAS!$M$2:$N$18,2,0)</f>
        <v>#N/A</v>
      </c>
    </row>
    <row r="29003" spans="3:23">
      <c r="C29003" t="e">
        <f>VLOOKUP(B29003,LISTAS!A28961:B29028,2,0)</f>
        <v>#N/A</v>
      </c>
      <c r="W29003" s="35" t="e">
        <f>VLOOKUP(V29003,LISTAS!$M$2:$N$18,2,0)</f>
        <v>#N/A</v>
      </c>
    </row>
    <row r="29004" spans="3:23">
      <c r="C29004" t="e">
        <f>VLOOKUP(B29004,LISTAS!A28962:B29029,2,0)</f>
        <v>#N/A</v>
      </c>
      <c r="W29004" s="35" t="e">
        <f>VLOOKUP(V29004,LISTAS!$M$2:$N$18,2,0)</f>
        <v>#N/A</v>
      </c>
    </row>
    <row r="29005" spans="3:23">
      <c r="C29005" t="e">
        <f>VLOOKUP(B29005,LISTAS!A28963:B29030,2,0)</f>
        <v>#N/A</v>
      </c>
      <c r="W29005" s="35" t="e">
        <f>VLOOKUP(V29005,LISTAS!$M$2:$N$18,2,0)</f>
        <v>#N/A</v>
      </c>
    </row>
    <row r="29006" spans="3:23">
      <c r="C29006" t="e">
        <f>VLOOKUP(B29006,LISTAS!A28964:B29031,2,0)</f>
        <v>#N/A</v>
      </c>
      <c r="W29006" s="35" t="e">
        <f>VLOOKUP(V29006,LISTAS!$M$2:$N$18,2,0)</f>
        <v>#N/A</v>
      </c>
    </row>
    <row r="29007" spans="3:23">
      <c r="C29007" t="e">
        <f>VLOOKUP(B29007,LISTAS!A28965:B29032,2,0)</f>
        <v>#N/A</v>
      </c>
      <c r="W29007" s="35" t="e">
        <f>VLOOKUP(V29007,LISTAS!$M$2:$N$18,2,0)</f>
        <v>#N/A</v>
      </c>
    </row>
    <row r="29008" spans="3:23">
      <c r="C29008" t="e">
        <f>VLOOKUP(B29008,LISTAS!A28966:B29033,2,0)</f>
        <v>#N/A</v>
      </c>
      <c r="W29008" s="35" t="e">
        <f>VLOOKUP(V29008,LISTAS!$M$2:$N$18,2,0)</f>
        <v>#N/A</v>
      </c>
    </row>
    <row r="29009" spans="3:23">
      <c r="C29009" t="e">
        <f>VLOOKUP(B29009,LISTAS!A28967:B29034,2,0)</f>
        <v>#N/A</v>
      </c>
      <c r="W29009" s="35" t="e">
        <f>VLOOKUP(V29009,LISTAS!$M$2:$N$18,2,0)</f>
        <v>#N/A</v>
      </c>
    </row>
    <row r="29010" spans="3:23">
      <c r="C29010" t="e">
        <f>VLOOKUP(B29010,LISTAS!A28968:B29035,2,0)</f>
        <v>#N/A</v>
      </c>
      <c r="W29010" s="35" t="e">
        <f>VLOOKUP(V29010,LISTAS!$M$2:$N$18,2,0)</f>
        <v>#N/A</v>
      </c>
    </row>
    <row r="29011" spans="3:23">
      <c r="C29011" t="e">
        <f>VLOOKUP(B29011,LISTAS!A28969:B29036,2,0)</f>
        <v>#N/A</v>
      </c>
      <c r="W29011" s="35" t="e">
        <f>VLOOKUP(V29011,LISTAS!$M$2:$N$18,2,0)</f>
        <v>#N/A</v>
      </c>
    </row>
    <row r="29012" spans="3:23">
      <c r="C29012" t="e">
        <f>VLOOKUP(B29012,LISTAS!A28970:B29037,2,0)</f>
        <v>#N/A</v>
      </c>
      <c r="W29012" s="35" t="e">
        <f>VLOOKUP(V29012,LISTAS!$M$2:$N$18,2,0)</f>
        <v>#N/A</v>
      </c>
    </row>
    <row r="29013" spans="3:23">
      <c r="C29013" t="e">
        <f>VLOOKUP(B29013,LISTAS!A28971:B29038,2,0)</f>
        <v>#N/A</v>
      </c>
      <c r="W29013" s="35" t="e">
        <f>VLOOKUP(V29013,LISTAS!$M$2:$N$18,2,0)</f>
        <v>#N/A</v>
      </c>
    </row>
    <row r="29014" spans="3:23">
      <c r="C29014" t="e">
        <f>VLOOKUP(B29014,LISTAS!A28972:B29039,2,0)</f>
        <v>#N/A</v>
      </c>
      <c r="W29014" s="35" t="e">
        <f>VLOOKUP(V29014,LISTAS!$M$2:$N$18,2,0)</f>
        <v>#N/A</v>
      </c>
    </row>
    <row r="29015" spans="3:23">
      <c r="C29015" t="e">
        <f>VLOOKUP(B29015,LISTAS!A28973:B29040,2,0)</f>
        <v>#N/A</v>
      </c>
      <c r="W29015" s="35" t="e">
        <f>VLOOKUP(V29015,LISTAS!$M$2:$N$18,2,0)</f>
        <v>#N/A</v>
      </c>
    </row>
    <row r="29016" spans="3:23">
      <c r="C29016" t="e">
        <f>VLOOKUP(B29016,LISTAS!A28974:B29041,2,0)</f>
        <v>#N/A</v>
      </c>
      <c r="W29016" s="35" t="e">
        <f>VLOOKUP(V29016,LISTAS!$M$2:$N$18,2,0)</f>
        <v>#N/A</v>
      </c>
    </row>
    <row r="29017" spans="3:23">
      <c r="C29017" t="e">
        <f>VLOOKUP(B29017,LISTAS!A28975:B29042,2,0)</f>
        <v>#N/A</v>
      </c>
      <c r="W29017" s="35" t="e">
        <f>VLOOKUP(V29017,LISTAS!$M$2:$N$18,2,0)</f>
        <v>#N/A</v>
      </c>
    </row>
    <row r="29018" spans="3:23">
      <c r="C29018" t="e">
        <f>VLOOKUP(B29018,LISTAS!A28976:B29043,2,0)</f>
        <v>#N/A</v>
      </c>
      <c r="W29018" s="35" t="e">
        <f>VLOOKUP(V29018,LISTAS!$M$2:$N$18,2,0)</f>
        <v>#N/A</v>
      </c>
    </row>
    <row r="29019" spans="3:23">
      <c r="C29019" t="e">
        <f>VLOOKUP(B29019,LISTAS!A28977:B29044,2,0)</f>
        <v>#N/A</v>
      </c>
      <c r="W29019" s="35" t="e">
        <f>VLOOKUP(V29019,LISTAS!$M$2:$N$18,2,0)</f>
        <v>#N/A</v>
      </c>
    </row>
    <row r="29020" spans="3:23">
      <c r="C29020" t="e">
        <f>VLOOKUP(B29020,LISTAS!A28978:B29045,2,0)</f>
        <v>#N/A</v>
      </c>
      <c r="W29020" s="35" t="e">
        <f>VLOOKUP(V29020,LISTAS!$M$2:$N$18,2,0)</f>
        <v>#N/A</v>
      </c>
    </row>
    <row r="29021" spans="3:23">
      <c r="C29021" t="e">
        <f>VLOOKUP(B29021,LISTAS!A28979:B29046,2,0)</f>
        <v>#N/A</v>
      </c>
      <c r="W29021" s="35" t="e">
        <f>VLOOKUP(V29021,LISTAS!$M$2:$N$18,2,0)</f>
        <v>#N/A</v>
      </c>
    </row>
    <row r="29022" spans="3:23">
      <c r="C29022" t="e">
        <f>VLOOKUP(B29022,LISTAS!A28980:B29047,2,0)</f>
        <v>#N/A</v>
      </c>
      <c r="W29022" s="35" t="e">
        <f>VLOOKUP(V29022,LISTAS!$M$2:$N$18,2,0)</f>
        <v>#N/A</v>
      </c>
    </row>
    <row r="29023" spans="3:23">
      <c r="C29023" t="e">
        <f>VLOOKUP(B29023,LISTAS!A28981:B29048,2,0)</f>
        <v>#N/A</v>
      </c>
      <c r="W29023" s="35" t="e">
        <f>VLOOKUP(V29023,LISTAS!$M$2:$N$18,2,0)</f>
        <v>#N/A</v>
      </c>
    </row>
    <row r="29024" spans="3:23">
      <c r="C29024" t="e">
        <f>VLOOKUP(B29024,LISTAS!A28982:B29049,2,0)</f>
        <v>#N/A</v>
      </c>
      <c r="W29024" s="35" t="e">
        <f>VLOOKUP(V29024,LISTAS!$M$2:$N$18,2,0)</f>
        <v>#N/A</v>
      </c>
    </row>
    <row r="29025" spans="3:23">
      <c r="C29025" t="e">
        <f>VLOOKUP(B29025,LISTAS!A28983:B29050,2,0)</f>
        <v>#N/A</v>
      </c>
      <c r="W29025" s="35" t="e">
        <f>VLOOKUP(V29025,LISTAS!$M$2:$N$18,2,0)</f>
        <v>#N/A</v>
      </c>
    </row>
    <row r="29026" spans="3:23">
      <c r="C29026" t="e">
        <f>VLOOKUP(B29026,LISTAS!A28984:B29051,2,0)</f>
        <v>#N/A</v>
      </c>
      <c r="W29026" s="35" t="e">
        <f>VLOOKUP(V29026,LISTAS!$M$2:$N$18,2,0)</f>
        <v>#N/A</v>
      </c>
    </row>
    <row r="29027" spans="3:23">
      <c r="C29027" t="e">
        <f>VLOOKUP(B29027,LISTAS!A28985:B29052,2,0)</f>
        <v>#N/A</v>
      </c>
      <c r="W29027" s="35" t="e">
        <f>VLOOKUP(V29027,LISTAS!$M$2:$N$18,2,0)</f>
        <v>#N/A</v>
      </c>
    </row>
    <row r="29028" spans="3:23">
      <c r="C29028" t="e">
        <f>VLOOKUP(B29028,LISTAS!A28986:B29053,2,0)</f>
        <v>#N/A</v>
      </c>
      <c r="W29028" s="35" t="e">
        <f>VLOOKUP(V29028,LISTAS!$M$2:$N$18,2,0)</f>
        <v>#N/A</v>
      </c>
    </row>
    <row r="29029" spans="3:23">
      <c r="C29029" t="e">
        <f>VLOOKUP(B29029,LISTAS!A28987:B29054,2,0)</f>
        <v>#N/A</v>
      </c>
      <c r="W29029" s="35" t="e">
        <f>VLOOKUP(V29029,LISTAS!$M$2:$N$18,2,0)</f>
        <v>#N/A</v>
      </c>
    </row>
    <row r="29030" spans="3:23">
      <c r="C29030" t="e">
        <f>VLOOKUP(B29030,LISTAS!A28988:B29055,2,0)</f>
        <v>#N/A</v>
      </c>
      <c r="W29030" s="35" t="e">
        <f>VLOOKUP(V29030,LISTAS!$M$2:$N$18,2,0)</f>
        <v>#N/A</v>
      </c>
    </row>
    <row r="29031" spans="3:23">
      <c r="C29031" t="e">
        <f>VLOOKUP(B29031,LISTAS!A28989:B29056,2,0)</f>
        <v>#N/A</v>
      </c>
      <c r="W29031" s="35" t="e">
        <f>VLOOKUP(V29031,LISTAS!$M$2:$N$18,2,0)</f>
        <v>#N/A</v>
      </c>
    </row>
    <row r="29032" spans="3:23">
      <c r="C29032" t="e">
        <f>VLOOKUP(B29032,LISTAS!A28990:B29057,2,0)</f>
        <v>#N/A</v>
      </c>
      <c r="W29032" s="35" t="e">
        <f>VLOOKUP(V29032,LISTAS!$M$2:$N$18,2,0)</f>
        <v>#N/A</v>
      </c>
    </row>
    <row r="29033" spans="3:23">
      <c r="C29033" t="e">
        <f>VLOOKUP(B29033,LISTAS!A28991:B29058,2,0)</f>
        <v>#N/A</v>
      </c>
      <c r="W29033" s="35" t="e">
        <f>VLOOKUP(V29033,LISTAS!$M$2:$N$18,2,0)</f>
        <v>#N/A</v>
      </c>
    </row>
    <row r="29034" spans="3:23">
      <c r="C29034" t="e">
        <f>VLOOKUP(B29034,LISTAS!A28992:B29059,2,0)</f>
        <v>#N/A</v>
      </c>
      <c r="W29034" s="35" t="e">
        <f>VLOOKUP(V29034,LISTAS!$M$2:$N$18,2,0)</f>
        <v>#N/A</v>
      </c>
    </row>
    <row r="29035" spans="3:23">
      <c r="C29035" t="e">
        <f>VLOOKUP(B29035,LISTAS!A28993:B29060,2,0)</f>
        <v>#N/A</v>
      </c>
      <c r="W29035" s="35" t="e">
        <f>VLOOKUP(V29035,LISTAS!$M$2:$N$18,2,0)</f>
        <v>#N/A</v>
      </c>
    </row>
    <row r="29036" spans="3:23">
      <c r="C29036" t="e">
        <f>VLOOKUP(B29036,LISTAS!A28994:B29061,2,0)</f>
        <v>#N/A</v>
      </c>
      <c r="W29036" s="35" t="e">
        <f>VLOOKUP(V29036,LISTAS!$M$2:$N$18,2,0)</f>
        <v>#N/A</v>
      </c>
    </row>
    <row r="29037" spans="3:23">
      <c r="C29037" t="e">
        <f>VLOOKUP(B29037,LISTAS!A28995:B29062,2,0)</f>
        <v>#N/A</v>
      </c>
      <c r="W29037" s="35" t="e">
        <f>VLOOKUP(V29037,LISTAS!$M$2:$N$18,2,0)</f>
        <v>#N/A</v>
      </c>
    </row>
    <row r="29038" spans="3:23">
      <c r="C29038" t="e">
        <f>VLOOKUP(B29038,LISTAS!A28996:B29063,2,0)</f>
        <v>#N/A</v>
      </c>
      <c r="W29038" s="35" t="e">
        <f>VLOOKUP(V29038,LISTAS!$M$2:$N$18,2,0)</f>
        <v>#N/A</v>
      </c>
    </row>
    <row r="29039" spans="3:23">
      <c r="C29039" t="e">
        <f>VLOOKUP(B29039,LISTAS!A28997:B29064,2,0)</f>
        <v>#N/A</v>
      </c>
      <c r="W29039" s="35" t="e">
        <f>VLOOKUP(V29039,LISTAS!$M$2:$N$18,2,0)</f>
        <v>#N/A</v>
      </c>
    </row>
    <row r="29040" spans="3:23">
      <c r="C29040" t="e">
        <f>VLOOKUP(B29040,LISTAS!A28998:B29065,2,0)</f>
        <v>#N/A</v>
      </c>
      <c r="W29040" s="35" t="e">
        <f>VLOOKUP(V29040,LISTAS!$M$2:$N$18,2,0)</f>
        <v>#N/A</v>
      </c>
    </row>
    <row r="29041" spans="3:23">
      <c r="C29041" t="e">
        <f>VLOOKUP(B29041,LISTAS!A28999:B29066,2,0)</f>
        <v>#N/A</v>
      </c>
      <c r="W29041" s="35" t="e">
        <f>VLOOKUP(V29041,LISTAS!$M$2:$N$18,2,0)</f>
        <v>#N/A</v>
      </c>
    </row>
    <row r="29042" spans="3:23">
      <c r="C29042" t="e">
        <f>VLOOKUP(B29042,LISTAS!A29000:B29067,2,0)</f>
        <v>#N/A</v>
      </c>
      <c r="W29042" s="35" t="e">
        <f>VLOOKUP(V29042,LISTAS!$M$2:$N$18,2,0)</f>
        <v>#N/A</v>
      </c>
    </row>
    <row r="29043" spans="3:23">
      <c r="C29043" t="e">
        <f>VLOOKUP(B29043,LISTAS!A29001:B29068,2,0)</f>
        <v>#N/A</v>
      </c>
      <c r="W29043" s="35" t="e">
        <f>VLOOKUP(V29043,LISTAS!$M$2:$N$18,2,0)</f>
        <v>#N/A</v>
      </c>
    </row>
    <row r="29044" spans="3:23">
      <c r="C29044" t="e">
        <f>VLOOKUP(B29044,LISTAS!A29002:B29069,2,0)</f>
        <v>#N/A</v>
      </c>
      <c r="W29044" s="35" t="e">
        <f>VLOOKUP(V29044,LISTAS!$M$2:$N$18,2,0)</f>
        <v>#N/A</v>
      </c>
    </row>
    <row r="29045" spans="3:23">
      <c r="C29045" t="e">
        <f>VLOOKUP(B29045,LISTAS!A29003:B29070,2,0)</f>
        <v>#N/A</v>
      </c>
      <c r="W29045" s="35" t="e">
        <f>VLOOKUP(V29045,LISTAS!$M$2:$N$18,2,0)</f>
        <v>#N/A</v>
      </c>
    </row>
    <row r="29046" spans="3:23">
      <c r="C29046" t="e">
        <f>VLOOKUP(B29046,LISTAS!A29004:B29071,2,0)</f>
        <v>#N/A</v>
      </c>
      <c r="W29046" s="35" t="e">
        <f>VLOOKUP(V29046,LISTAS!$M$2:$N$18,2,0)</f>
        <v>#N/A</v>
      </c>
    </row>
    <row r="29047" spans="3:23">
      <c r="C29047" t="e">
        <f>VLOOKUP(B29047,LISTAS!A29005:B29072,2,0)</f>
        <v>#N/A</v>
      </c>
      <c r="W29047" s="35" t="e">
        <f>VLOOKUP(V29047,LISTAS!$M$2:$N$18,2,0)</f>
        <v>#N/A</v>
      </c>
    </row>
    <row r="29048" spans="3:23">
      <c r="C29048" t="e">
        <f>VLOOKUP(B29048,LISTAS!A29006:B29073,2,0)</f>
        <v>#N/A</v>
      </c>
      <c r="W29048" s="35" t="e">
        <f>VLOOKUP(V29048,LISTAS!$M$2:$N$18,2,0)</f>
        <v>#N/A</v>
      </c>
    </row>
    <row r="29049" spans="3:23">
      <c r="C29049" t="e">
        <f>VLOOKUP(B29049,LISTAS!A29007:B29074,2,0)</f>
        <v>#N/A</v>
      </c>
      <c r="W29049" s="35" t="e">
        <f>VLOOKUP(V29049,LISTAS!$M$2:$N$18,2,0)</f>
        <v>#N/A</v>
      </c>
    </row>
    <row r="29050" spans="3:23">
      <c r="C29050" t="e">
        <f>VLOOKUP(B29050,LISTAS!A29008:B29075,2,0)</f>
        <v>#N/A</v>
      </c>
      <c r="W29050" s="35" t="e">
        <f>VLOOKUP(V29050,LISTAS!$M$2:$N$18,2,0)</f>
        <v>#N/A</v>
      </c>
    </row>
    <row r="29051" spans="3:23">
      <c r="C29051" t="e">
        <f>VLOOKUP(B29051,LISTAS!A29009:B29076,2,0)</f>
        <v>#N/A</v>
      </c>
      <c r="W29051" s="35" t="e">
        <f>VLOOKUP(V29051,LISTAS!$M$2:$N$18,2,0)</f>
        <v>#N/A</v>
      </c>
    </row>
    <row r="29052" spans="3:23">
      <c r="C29052" t="e">
        <f>VLOOKUP(B29052,LISTAS!A29010:B29077,2,0)</f>
        <v>#N/A</v>
      </c>
      <c r="W29052" s="35" t="e">
        <f>VLOOKUP(V29052,LISTAS!$M$2:$N$18,2,0)</f>
        <v>#N/A</v>
      </c>
    </row>
    <row r="29053" spans="3:23">
      <c r="C29053" t="e">
        <f>VLOOKUP(B29053,LISTAS!A29011:B29078,2,0)</f>
        <v>#N/A</v>
      </c>
      <c r="W29053" s="35" t="e">
        <f>VLOOKUP(V29053,LISTAS!$M$2:$N$18,2,0)</f>
        <v>#N/A</v>
      </c>
    </row>
    <row r="29054" spans="3:23">
      <c r="C29054" t="e">
        <f>VLOOKUP(B29054,LISTAS!A29012:B29079,2,0)</f>
        <v>#N/A</v>
      </c>
      <c r="W29054" s="35" t="e">
        <f>VLOOKUP(V29054,LISTAS!$M$2:$N$18,2,0)</f>
        <v>#N/A</v>
      </c>
    </row>
    <row r="29055" spans="3:23">
      <c r="C29055" t="e">
        <f>VLOOKUP(B29055,LISTAS!A29013:B29080,2,0)</f>
        <v>#N/A</v>
      </c>
      <c r="W29055" s="35" t="e">
        <f>VLOOKUP(V29055,LISTAS!$M$2:$N$18,2,0)</f>
        <v>#N/A</v>
      </c>
    </row>
    <row r="29056" spans="3:23">
      <c r="C29056" t="e">
        <f>VLOOKUP(B29056,LISTAS!A29014:B29081,2,0)</f>
        <v>#N/A</v>
      </c>
      <c r="W29056" s="35" t="e">
        <f>VLOOKUP(V29056,LISTAS!$M$2:$N$18,2,0)</f>
        <v>#N/A</v>
      </c>
    </row>
    <row r="29057" spans="3:23">
      <c r="C29057" t="e">
        <f>VLOOKUP(B29057,LISTAS!A29015:B29082,2,0)</f>
        <v>#N/A</v>
      </c>
      <c r="W29057" s="35" t="e">
        <f>VLOOKUP(V29057,LISTAS!$M$2:$N$18,2,0)</f>
        <v>#N/A</v>
      </c>
    </row>
    <row r="29058" spans="3:23">
      <c r="C29058" t="e">
        <f>VLOOKUP(B29058,LISTAS!A29016:B29083,2,0)</f>
        <v>#N/A</v>
      </c>
      <c r="W29058" s="35" t="e">
        <f>VLOOKUP(V29058,LISTAS!$M$2:$N$18,2,0)</f>
        <v>#N/A</v>
      </c>
    </row>
    <row r="29059" spans="3:23">
      <c r="C29059" t="e">
        <f>VLOOKUP(B29059,LISTAS!A29017:B29084,2,0)</f>
        <v>#N/A</v>
      </c>
      <c r="W29059" s="35" t="e">
        <f>VLOOKUP(V29059,LISTAS!$M$2:$N$18,2,0)</f>
        <v>#N/A</v>
      </c>
    </row>
    <row r="29060" spans="3:23">
      <c r="C29060" t="e">
        <f>VLOOKUP(B29060,LISTAS!A29018:B29085,2,0)</f>
        <v>#N/A</v>
      </c>
      <c r="W29060" s="35" t="e">
        <f>VLOOKUP(V29060,LISTAS!$M$2:$N$18,2,0)</f>
        <v>#N/A</v>
      </c>
    </row>
    <row r="29061" spans="3:23">
      <c r="C29061" t="e">
        <f>VLOOKUP(B29061,LISTAS!A29019:B29086,2,0)</f>
        <v>#N/A</v>
      </c>
      <c r="W29061" s="35" t="e">
        <f>VLOOKUP(V29061,LISTAS!$M$2:$N$18,2,0)</f>
        <v>#N/A</v>
      </c>
    </row>
    <row r="29062" spans="3:23">
      <c r="C29062" t="e">
        <f>VLOOKUP(B29062,LISTAS!A29020:B29087,2,0)</f>
        <v>#N/A</v>
      </c>
      <c r="W29062" s="35" t="e">
        <f>VLOOKUP(V29062,LISTAS!$M$2:$N$18,2,0)</f>
        <v>#N/A</v>
      </c>
    </row>
    <row r="29063" spans="3:23">
      <c r="C29063" t="e">
        <f>VLOOKUP(B29063,LISTAS!A29021:B29088,2,0)</f>
        <v>#N/A</v>
      </c>
      <c r="W29063" s="35" t="e">
        <f>VLOOKUP(V29063,LISTAS!$M$2:$N$18,2,0)</f>
        <v>#N/A</v>
      </c>
    </row>
    <row r="29064" spans="3:23">
      <c r="C29064" t="e">
        <f>VLOOKUP(B29064,LISTAS!A29022:B29089,2,0)</f>
        <v>#N/A</v>
      </c>
      <c r="W29064" s="35" t="e">
        <f>VLOOKUP(V29064,LISTAS!$M$2:$N$18,2,0)</f>
        <v>#N/A</v>
      </c>
    </row>
    <row r="29065" spans="3:23">
      <c r="C29065" t="e">
        <f>VLOOKUP(B29065,LISTAS!A29023:B29090,2,0)</f>
        <v>#N/A</v>
      </c>
      <c r="W29065" s="35" t="e">
        <f>VLOOKUP(V29065,LISTAS!$M$2:$N$18,2,0)</f>
        <v>#N/A</v>
      </c>
    </row>
    <row r="29066" spans="3:23">
      <c r="C29066" t="e">
        <f>VLOOKUP(B29066,LISTAS!A29024:B29091,2,0)</f>
        <v>#N/A</v>
      </c>
      <c r="W29066" s="35" t="e">
        <f>VLOOKUP(V29066,LISTAS!$M$2:$N$18,2,0)</f>
        <v>#N/A</v>
      </c>
    </row>
    <row r="29067" spans="3:23">
      <c r="C29067" t="e">
        <f>VLOOKUP(B29067,LISTAS!A29025:B29092,2,0)</f>
        <v>#N/A</v>
      </c>
      <c r="W29067" s="35" t="e">
        <f>VLOOKUP(V29067,LISTAS!$M$2:$N$18,2,0)</f>
        <v>#N/A</v>
      </c>
    </row>
    <row r="29068" spans="3:23">
      <c r="C29068" t="e">
        <f>VLOOKUP(B29068,LISTAS!A29026:B29093,2,0)</f>
        <v>#N/A</v>
      </c>
      <c r="W29068" s="35" t="e">
        <f>VLOOKUP(V29068,LISTAS!$M$2:$N$18,2,0)</f>
        <v>#N/A</v>
      </c>
    </row>
    <row r="29069" spans="3:23">
      <c r="C29069" t="e">
        <f>VLOOKUP(B29069,LISTAS!A29027:B29094,2,0)</f>
        <v>#N/A</v>
      </c>
      <c r="W29069" s="35" t="e">
        <f>VLOOKUP(V29069,LISTAS!$M$2:$N$18,2,0)</f>
        <v>#N/A</v>
      </c>
    </row>
    <row r="29070" spans="3:23">
      <c r="C29070" t="e">
        <f>VLOOKUP(B29070,LISTAS!A29028:B29095,2,0)</f>
        <v>#N/A</v>
      </c>
      <c r="W29070" s="35" t="e">
        <f>VLOOKUP(V29070,LISTAS!$M$2:$N$18,2,0)</f>
        <v>#N/A</v>
      </c>
    </row>
    <row r="29071" spans="3:23">
      <c r="C29071" t="e">
        <f>VLOOKUP(B29071,LISTAS!A29029:B29096,2,0)</f>
        <v>#N/A</v>
      </c>
      <c r="W29071" s="35" t="e">
        <f>VLOOKUP(V29071,LISTAS!$M$2:$N$18,2,0)</f>
        <v>#N/A</v>
      </c>
    </row>
    <row r="29072" spans="3:23">
      <c r="C29072" t="e">
        <f>VLOOKUP(B29072,LISTAS!A29030:B29097,2,0)</f>
        <v>#N/A</v>
      </c>
      <c r="W29072" s="35" t="e">
        <f>VLOOKUP(V29072,LISTAS!$M$2:$N$18,2,0)</f>
        <v>#N/A</v>
      </c>
    </row>
    <row r="29073" spans="3:23">
      <c r="C29073" t="e">
        <f>VLOOKUP(B29073,LISTAS!A29031:B29098,2,0)</f>
        <v>#N/A</v>
      </c>
      <c r="W29073" s="35" t="e">
        <f>VLOOKUP(V29073,LISTAS!$M$2:$N$18,2,0)</f>
        <v>#N/A</v>
      </c>
    </row>
    <row r="29074" spans="3:23">
      <c r="C29074" t="e">
        <f>VLOOKUP(B29074,LISTAS!A29032:B29099,2,0)</f>
        <v>#N/A</v>
      </c>
      <c r="W29074" s="35" t="e">
        <f>VLOOKUP(V29074,LISTAS!$M$2:$N$18,2,0)</f>
        <v>#N/A</v>
      </c>
    </row>
    <row r="29075" spans="3:23">
      <c r="C29075" t="e">
        <f>VLOOKUP(B29075,LISTAS!A29033:B29100,2,0)</f>
        <v>#N/A</v>
      </c>
      <c r="W29075" s="35" t="e">
        <f>VLOOKUP(V29075,LISTAS!$M$2:$N$18,2,0)</f>
        <v>#N/A</v>
      </c>
    </row>
    <row r="29076" spans="3:23">
      <c r="C29076" t="e">
        <f>VLOOKUP(B29076,LISTAS!A29034:B29101,2,0)</f>
        <v>#N/A</v>
      </c>
      <c r="W29076" s="35" t="e">
        <f>VLOOKUP(V29076,LISTAS!$M$2:$N$18,2,0)</f>
        <v>#N/A</v>
      </c>
    </row>
    <row r="29077" spans="3:23">
      <c r="C29077" t="e">
        <f>VLOOKUP(B29077,LISTAS!A29035:B29102,2,0)</f>
        <v>#N/A</v>
      </c>
      <c r="W29077" s="35" t="e">
        <f>VLOOKUP(V29077,LISTAS!$M$2:$N$18,2,0)</f>
        <v>#N/A</v>
      </c>
    </row>
    <row r="29078" spans="3:23">
      <c r="C29078" t="e">
        <f>VLOOKUP(B29078,LISTAS!A29036:B29103,2,0)</f>
        <v>#N/A</v>
      </c>
      <c r="W29078" s="35" t="e">
        <f>VLOOKUP(V29078,LISTAS!$M$2:$N$18,2,0)</f>
        <v>#N/A</v>
      </c>
    </row>
    <row r="29079" spans="3:23">
      <c r="C29079" t="e">
        <f>VLOOKUP(B29079,LISTAS!A29037:B29104,2,0)</f>
        <v>#N/A</v>
      </c>
      <c r="W29079" s="35" t="e">
        <f>VLOOKUP(V29079,LISTAS!$M$2:$N$18,2,0)</f>
        <v>#N/A</v>
      </c>
    </row>
    <row r="29080" spans="3:23">
      <c r="C29080" t="e">
        <f>VLOOKUP(B29080,LISTAS!A29038:B29105,2,0)</f>
        <v>#N/A</v>
      </c>
      <c r="W29080" s="35" t="e">
        <f>VLOOKUP(V29080,LISTAS!$M$2:$N$18,2,0)</f>
        <v>#N/A</v>
      </c>
    </row>
    <row r="29081" spans="3:23">
      <c r="C29081" t="e">
        <f>VLOOKUP(B29081,LISTAS!A29039:B29106,2,0)</f>
        <v>#N/A</v>
      </c>
      <c r="W29081" s="35" t="e">
        <f>VLOOKUP(V29081,LISTAS!$M$2:$N$18,2,0)</f>
        <v>#N/A</v>
      </c>
    </row>
    <row r="29082" spans="3:23">
      <c r="C29082" t="e">
        <f>VLOOKUP(B29082,LISTAS!A29040:B29107,2,0)</f>
        <v>#N/A</v>
      </c>
      <c r="W29082" s="35" t="e">
        <f>VLOOKUP(V29082,LISTAS!$M$2:$N$18,2,0)</f>
        <v>#N/A</v>
      </c>
    </row>
    <row r="29083" spans="3:23">
      <c r="C29083" t="e">
        <f>VLOOKUP(B29083,LISTAS!A29041:B29108,2,0)</f>
        <v>#N/A</v>
      </c>
      <c r="W29083" s="35" t="e">
        <f>VLOOKUP(V29083,LISTAS!$M$2:$N$18,2,0)</f>
        <v>#N/A</v>
      </c>
    </row>
    <row r="29084" spans="3:23">
      <c r="C29084" t="e">
        <f>VLOOKUP(B29084,LISTAS!A29042:B29109,2,0)</f>
        <v>#N/A</v>
      </c>
      <c r="W29084" s="35" t="e">
        <f>VLOOKUP(V29084,LISTAS!$M$2:$N$18,2,0)</f>
        <v>#N/A</v>
      </c>
    </row>
    <row r="29085" spans="3:23">
      <c r="C29085" t="e">
        <f>VLOOKUP(B29085,LISTAS!A29043:B29110,2,0)</f>
        <v>#N/A</v>
      </c>
      <c r="W29085" s="35" t="e">
        <f>VLOOKUP(V29085,LISTAS!$M$2:$N$18,2,0)</f>
        <v>#N/A</v>
      </c>
    </row>
    <row r="29086" spans="3:23">
      <c r="C29086" t="e">
        <f>VLOOKUP(B29086,LISTAS!A29044:B29111,2,0)</f>
        <v>#N/A</v>
      </c>
      <c r="W29086" s="35" t="e">
        <f>VLOOKUP(V29086,LISTAS!$M$2:$N$18,2,0)</f>
        <v>#N/A</v>
      </c>
    </row>
    <row r="29087" spans="3:23">
      <c r="C29087" t="e">
        <f>VLOOKUP(B29087,LISTAS!A29045:B29112,2,0)</f>
        <v>#N/A</v>
      </c>
      <c r="W29087" s="35" t="e">
        <f>VLOOKUP(V29087,LISTAS!$M$2:$N$18,2,0)</f>
        <v>#N/A</v>
      </c>
    </row>
    <row r="29088" spans="3:23">
      <c r="C29088" t="e">
        <f>VLOOKUP(B29088,LISTAS!A29046:B29113,2,0)</f>
        <v>#N/A</v>
      </c>
      <c r="W29088" s="35" t="e">
        <f>VLOOKUP(V29088,LISTAS!$M$2:$N$18,2,0)</f>
        <v>#N/A</v>
      </c>
    </row>
    <row r="29089" spans="3:23">
      <c r="C29089" t="e">
        <f>VLOOKUP(B29089,LISTAS!A29047:B29114,2,0)</f>
        <v>#N/A</v>
      </c>
      <c r="W29089" s="35" t="e">
        <f>VLOOKUP(V29089,LISTAS!$M$2:$N$18,2,0)</f>
        <v>#N/A</v>
      </c>
    </row>
    <row r="29090" spans="3:23">
      <c r="C29090" t="e">
        <f>VLOOKUP(B29090,LISTAS!A29048:B29115,2,0)</f>
        <v>#N/A</v>
      </c>
      <c r="W29090" s="35" t="e">
        <f>VLOOKUP(V29090,LISTAS!$M$2:$N$18,2,0)</f>
        <v>#N/A</v>
      </c>
    </row>
    <row r="29091" spans="3:23">
      <c r="C29091" t="e">
        <f>VLOOKUP(B29091,LISTAS!A29049:B29116,2,0)</f>
        <v>#N/A</v>
      </c>
      <c r="W29091" s="35" t="e">
        <f>VLOOKUP(V29091,LISTAS!$M$2:$N$18,2,0)</f>
        <v>#N/A</v>
      </c>
    </row>
    <row r="29092" spans="3:23">
      <c r="C29092" t="e">
        <f>VLOOKUP(B29092,LISTAS!A29050:B29117,2,0)</f>
        <v>#N/A</v>
      </c>
      <c r="W29092" s="35" t="e">
        <f>VLOOKUP(V29092,LISTAS!$M$2:$N$18,2,0)</f>
        <v>#N/A</v>
      </c>
    </row>
    <row r="29093" spans="3:23">
      <c r="C29093" t="e">
        <f>VLOOKUP(B29093,LISTAS!A29051:B29118,2,0)</f>
        <v>#N/A</v>
      </c>
      <c r="W29093" s="35" t="e">
        <f>VLOOKUP(V29093,LISTAS!$M$2:$N$18,2,0)</f>
        <v>#N/A</v>
      </c>
    </row>
    <row r="29094" spans="3:23">
      <c r="C29094" t="e">
        <f>VLOOKUP(B29094,LISTAS!A29052:B29119,2,0)</f>
        <v>#N/A</v>
      </c>
      <c r="W29094" s="35" t="e">
        <f>VLOOKUP(V29094,LISTAS!$M$2:$N$18,2,0)</f>
        <v>#N/A</v>
      </c>
    </row>
    <row r="29095" spans="3:23">
      <c r="C29095" t="e">
        <f>VLOOKUP(B29095,LISTAS!A29053:B29120,2,0)</f>
        <v>#N/A</v>
      </c>
      <c r="W29095" s="35" t="e">
        <f>VLOOKUP(V29095,LISTAS!$M$2:$N$18,2,0)</f>
        <v>#N/A</v>
      </c>
    </row>
    <row r="29096" spans="3:23">
      <c r="C29096" t="e">
        <f>VLOOKUP(B29096,LISTAS!A29054:B29121,2,0)</f>
        <v>#N/A</v>
      </c>
      <c r="W29096" s="35" t="e">
        <f>VLOOKUP(V29096,LISTAS!$M$2:$N$18,2,0)</f>
        <v>#N/A</v>
      </c>
    </row>
    <row r="29097" spans="3:23">
      <c r="C29097" t="e">
        <f>VLOOKUP(B29097,LISTAS!A29055:B29122,2,0)</f>
        <v>#N/A</v>
      </c>
      <c r="W29097" s="35" t="e">
        <f>VLOOKUP(V29097,LISTAS!$M$2:$N$18,2,0)</f>
        <v>#N/A</v>
      </c>
    </row>
    <row r="29098" spans="3:23">
      <c r="C29098" t="e">
        <f>VLOOKUP(B29098,LISTAS!A29056:B29123,2,0)</f>
        <v>#N/A</v>
      </c>
      <c r="W29098" s="35" t="e">
        <f>VLOOKUP(V29098,LISTAS!$M$2:$N$18,2,0)</f>
        <v>#N/A</v>
      </c>
    </row>
    <row r="29099" spans="3:23">
      <c r="C29099" t="e">
        <f>VLOOKUP(B29099,LISTAS!A29057:B29124,2,0)</f>
        <v>#N/A</v>
      </c>
      <c r="W29099" s="35" t="e">
        <f>VLOOKUP(V29099,LISTAS!$M$2:$N$18,2,0)</f>
        <v>#N/A</v>
      </c>
    </row>
    <row r="29100" spans="3:23">
      <c r="C29100" t="e">
        <f>VLOOKUP(B29100,LISTAS!A29058:B29125,2,0)</f>
        <v>#N/A</v>
      </c>
      <c r="W29100" s="35" t="e">
        <f>VLOOKUP(V29100,LISTAS!$M$2:$N$18,2,0)</f>
        <v>#N/A</v>
      </c>
    </row>
    <row r="29101" spans="3:23">
      <c r="C29101" t="e">
        <f>VLOOKUP(B29101,LISTAS!A29059:B29126,2,0)</f>
        <v>#N/A</v>
      </c>
      <c r="W29101" s="35" t="e">
        <f>VLOOKUP(V29101,LISTAS!$M$2:$N$18,2,0)</f>
        <v>#N/A</v>
      </c>
    </row>
    <row r="29102" spans="3:23">
      <c r="C29102" t="e">
        <f>VLOOKUP(B29102,LISTAS!A29060:B29127,2,0)</f>
        <v>#N/A</v>
      </c>
      <c r="W29102" s="35" t="e">
        <f>VLOOKUP(V29102,LISTAS!$M$2:$N$18,2,0)</f>
        <v>#N/A</v>
      </c>
    </row>
    <row r="29103" spans="3:23">
      <c r="C29103" t="e">
        <f>VLOOKUP(B29103,LISTAS!A29061:B29128,2,0)</f>
        <v>#N/A</v>
      </c>
      <c r="W29103" s="35" t="e">
        <f>VLOOKUP(V29103,LISTAS!$M$2:$N$18,2,0)</f>
        <v>#N/A</v>
      </c>
    </row>
    <row r="29104" spans="3:23">
      <c r="C29104" t="e">
        <f>VLOOKUP(B29104,LISTAS!A29062:B29129,2,0)</f>
        <v>#N/A</v>
      </c>
      <c r="W29104" s="35" t="e">
        <f>VLOOKUP(V29104,LISTAS!$M$2:$N$18,2,0)</f>
        <v>#N/A</v>
      </c>
    </row>
    <row r="29105" spans="3:23">
      <c r="C29105" t="e">
        <f>VLOOKUP(B29105,LISTAS!A29063:B29130,2,0)</f>
        <v>#N/A</v>
      </c>
      <c r="W29105" s="35" t="e">
        <f>VLOOKUP(V29105,LISTAS!$M$2:$N$18,2,0)</f>
        <v>#N/A</v>
      </c>
    </row>
    <row r="29106" spans="3:23">
      <c r="C29106" t="e">
        <f>VLOOKUP(B29106,LISTAS!A29064:B29131,2,0)</f>
        <v>#N/A</v>
      </c>
      <c r="W29106" s="35" t="e">
        <f>VLOOKUP(V29106,LISTAS!$M$2:$N$18,2,0)</f>
        <v>#N/A</v>
      </c>
    </row>
    <row r="29107" spans="3:23">
      <c r="C29107" t="e">
        <f>VLOOKUP(B29107,LISTAS!A29065:B29132,2,0)</f>
        <v>#N/A</v>
      </c>
      <c r="W29107" s="35" t="e">
        <f>VLOOKUP(V29107,LISTAS!$M$2:$N$18,2,0)</f>
        <v>#N/A</v>
      </c>
    </row>
    <row r="29108" spans="3:23">
      <c r="C29108" t="e">
        <f>VLOOKUP(B29108,LISTAS!A29066:B29133,2,0)</f>
        <v>#N/A</v>
      </c>
      <c r="W29108" s="35" t="e">
        <f>VLOOKUP(V29108,LISTAS!$M$2:$N$18,2,0)</f>
        <v>#N/A</v>
      </c>
    </row>
    <row r="29109" spans="3:23">
      <c r="C29109" t="e">
        <f>VLOOKUP(B29109,LISTAS!A29067:B29134,2,0)</f>
        <v>#N/A</v>
      </c>
      <c r="W29109" s="35" t="e">
        <f>VLOOKUP(V29109,LISTAS!$M$2:$N$18,2,0)</f>
        <v>#N/A</v>
      </c>
    </row>
    <row r="29110" spans="3:23">
      <c r="C29110" t="e">
        <f>VLOOKUP(B29110,LISTAS!A29068:B29135,2,0)</f>
        <v>#N/A</v>
      </c>
      <c r="W29110" s="35" t="e">
        <f>VLOOKUP(V29110,LISTAS!$M$2:$N$18,2,0)</f>
        <v>#N/A</v>
      </c>
    </row>
    <row r="29111" spans="3:23">
      <c r="C29111" t="e">
        <f>VLOOKUP(B29111,LISTAS!A29069:B29136,2,0)</f>
        <v>#N/A</v>
      </c>
      <c r="W29111" s="35" t="e">
        <f>VLOOKUP(V29111,LISTAS!$M$2:$N$18,2,0)</f>
        <v>#N/A</v>
      </c>
    </row>
    <row r="29112" spans="3:23">
      <c r="C29112" t="e">
        <f>VLOOKUP(B29112,LISTAS!A29070:B29137,2,0)</f>
        <v>#N/A</v>
      </c>
      <c r="W29112" s="35" t="e">
        <f>VLOOKUP(V29112,LISTAS!$M$2:$N$18,2,0)</f>
        <v>#N/A</v>
      </c>
    </row>
    <row r="29113" spans="3:23">
      <c r="C29113" t="e">
        <f>VLOOKUP(B29113,LISTAS!A29071:B29138,2,0)</f>
        <v>#N/A</v>
      </c>
      <c r="W29113" s="35" t="e">
        <f>VLOOKUP(V29113,LISTAS!$M$2:$N$18,2,0)</f>
        <v>#N/A</v>
      </c>
    </row>
    <row r="29114" spans="3:23">
      <c r="C29114" t="e">
        <f>VLOOKUP(B29114,LISTAS!A29072:B29139,2,0)</f>
        <v>#N/A</v>
      </c>
      <c r="W29114" s="35" t="e">
        <f>VLOOKUP(V29114,LISTAS!$M$2:$N$18,2,0)</f>
        <v>#N/A</v>
      </c>
    </row>
    <row r="29115" spans="3:23">
      <c r="C29115" t="e">
        <f>VLOOKUP(B29115,LISTAS!A29073:B29140,2,0)</f>
        <v>#N/A</v>
      </c>
      <c r="W29115" s="35" t="e">
        <f>VLOOKUP(V29115,LISTAS!$M$2:$N$18,2,0)</f>
        <v>#N/A</v>
      </c>
    </row>
    <row r="29116" spans="3:23">
      <c r="C29116" t="e">
        <f>VLOOKUP(B29116,LISTAS!A29074:B29141,2,0)</f>
        <v>#N/A</v>
      </c>
      <c r="W29116" s="35" t="e">
        <f>VLOOKUP(V29116,LISTAS!$M$2:$N$18,2,0)</f>
        <v>#N/A</v>
      </c>
    </row>
    <row r="29117" spans="3:23">
      <c r="C29117" t="e">
        <f>VLOOKUP(B29117,LISTAS!A29075:B29142,2,0)</f>
        <v>#N/A</v>
      </c>
      <c r="W29117" s="35" t="e">
        <f>VLOOKUP(V29117,LISTAS!$M$2:$N$18,2,0)</f>
        <v>#N/A</v>
      </c>
    </row>
    <row r="29118" spans="3:23">
      <c r="C29118" t="e">
        <f>VLOOKUP(B29118,LISTAS!A29076:B29143,2,0)</f>
        <v>#N/A</v>
      </c>
      <c r="W29118" s="35" t="e">
        <f>VLOOKUP(V29118,LISTAS!$M$2:$N$18,2,0)</f>
        <v>#N/A</v>
      </c>
    </row>
    <row r="29119" spans="3:23">
      <c r="C29119" t="e">
        <f>VLOOKUP(B29119,LISTAS!A29077:B29144,2,0)</f>
        <v>#N/A</v>
      </c>
      <c r="W29119" s="35" t="e">
        <f>VLOOKUP(V29119,LISTAS!$M$2:$N$18,2,0)</f>
        <v>#N/A</v>
      </c>
    </row>
    <row r="29120" spans="3:23">
      <c r="C29120" t="e">
        <f>VLOOKUP(B29120,LISTAS!A29078:B29145,2,0)</f>
        <v>#N/A</v>
      </c>
      <c r="W29120" s="35" t="e">
        <f>VLOOKUP(V29120,LISTAS!$M$2:$N$18,2,0)</f>
        <v>#N/A</v>
      </c>
    </row>
    <row r="29121" spans="3:23">
      <c r="C29121" t="e">
        <f>VLOOKUP(B29121,LISTAS!A29079:B29146,2,0)</f>
        <v>#N/A</v>
      </c>
      <c r="W29121" s="35" t="e">
        <f>VLOOKUP(V29121,LISTAS!$M$2:$N$18,2,0)</f>
        <v>#N/A</v>
      </c>
    </row>
    <row r="29122" spans="3:23">
      <c r="C29122" t="e">
        <f>VLOOKUP(B29122,LISTAS!A29080:B29147,2,0)</f>
        <v>#N/A</v>
      </c>
      <c r="W29122" s="35" t="e">
        <f>VLOOKUP(V29122,LISTAS!$M$2:$N$18,2,0)</f>
        <v>#N/A</v>
      </c>
    </row>
    <row r="29123" spans="3:23">
      <c r="C29123" t="e">
        <f>VLOOKUP(B29123,LISTAS!A29081:B29148,2,0)</f>
        <v>#N/A</v>
      </c>
      <c r="W29123" s="35" t="e">
        <f>VLOOKUP(V29123,LISTAS!$M$2:$N$18,2,0)</f>
        <v>#N/A</v>
      </c>
    </row>
    <row r="29124" spans="3:23">
      <c r="C29124" t="e">
        <f>VLOOKUP(B29124,LISTAS!A29082:B29149,2,0)</f>
        <v>#N/A</v>
      </c>
      <c r="W29124" s="35" t="e">
        <f>VLOOKUP(V29124,LISTAS!$M$2:$N$18,2,0)</f>
        <v>#N/A</v>
      </c>
    </row>
    <row r="29125" spans="3:23">
      <c r="C29125" t="e">
        <f>VLOOKUP(B29125,LISTAS!A29083:B29150,2,0)</f>
        <v>#N/A</v>
      </c>
      <c r="W29125" s="35" t="e">
        <f>VLOOKUP(V29125,LISTAS!$M$2:$N$18,2,0)</f>
        <v>#N/A</v>
      </c>
    </row>
    <row r="29126" spans="3:23">
      <c r="C29126" t="e">
        <f>VLOOKUP(B29126,LISTAS!A29084:B29151,2,0)</f>
        <v>#N/A</v>
      </c>
      <c r="W29126" s="35" t="e">
        <f>VLOOKUP(V29126,LISTAS!$M$2:$N$18,2,0)</f>
        <v>#N/A</v>
      </c>
    </row>
    <row r="29127" spans="3:23">
      <c r="C29127" t="e">
        <f>VLOOKUP(B29127,LISTAS!A29085:B29152,2,0)</f>
        <v>#N/A</v>
      </c>
      <c r="W29127" s="35" t="e">
        <f>VLOOKUP(V29127,LISTAS!$M$2:$N$18,2,0)</f>
        <v>#N/A</v>
      </c>
    </row>
    <row r="29128" spans="3:23">
      <c r="C29128" t="e">
        <f>VLOOKUP(B29128,LISTAS!A29086:B29153,2,0)</f>
        <v>#N/A</v>
      </c>
      <c r="W29128" s="35" t="e">
        <f>VLOOKUP(V29128,LISTAS!$M$2:$N$18,2,0)</f>
        <v>#N/A</v>
      </c>
    </row>
    <row r="29129" spans="3:23">
      <c r="C29129" t="e">
        <f>VLOOKUP(B29129,LISTAS!A29087:B29154,2,0)</f>
        <v>#N/A</v>
      </c>
      <c r="W29129" s="35" t="e">
        <f>VLOOKUP(V29129,LISTAS!$M$2:$N$18,2,0)</f>
        <v>#N/A</v>
      </c>
    </row>
    <row r="29130" spans="3:23">
      <c r="C29130" t="e">
        <f>VLOOKUP(B29130,LISTAS!A29088:B29155,2,0)</f>
        <v>#N/A</v>
      </c>
      <c r="W29130" s="35" t="e">
        <f>VLOOKUP(V29130,LISTAS!$M$2:$N$18,2,0)</f>
        <v>#N/A</v>
      </c>
    </row>
    <row r="29131" spans="3:23">
      <c r="C29131" t="e">
        <f>VLOOKUP(B29131,LISTAS!A29089:B29156,2,0)</f>
        <v>#N/A</v>
      </c>
      <c r="W29131" s="35" t="e">
        <f>VLOOKUP(V29131,LISTAS!$M$2:$N$18,2,0)</f>
        <v>#N/A</v>
      </c>
    </row>
    <row r="29132" spans="3:23">
      <c r="C29132" t="e">
        <f>VLOOKUP(B29132,LISTAS!A29090:B29157,2,0)</f>
        <v>#N/A</v>
      </c>
      <c r="W29132" s="35" t="e">
        <f>VLOOKUP(V29132,LISTAS!$M$2:$N$18,2,0)</f>
        <v>#N/A</v>
      </c>
    </row>
    <row r="29133" spans="3:23">
      <c r="C29133" t="e">
        <f>VLOOKUP(B29133,LISTAS!A29091:B29158,2,0)</f>
        <v>#N/A</v>
      </c>
      <c r="W29133" s="35" t="e">
        <f>VLOOKUP(V29133,LISTAS!$M$2:$N$18,2,0)</f>
        <v>#N/A</v>
      </c>
    </row>
    <row r="29134" spans="3:23">
      <c r="C29134" t="e">
        <f>VLOOKUP(B29134,LISTAS!A29092:B29159,2,0)</f>
        <v>#N/A</v>
      </c>
      <c r="W29134" s="35" t="e">
        <f>VLOOKUP(V29134,LISTAS!$M$2:$N$18,2,0)</f>
        <v>#N/A</v>
      </c>
    </row>
    <row r="29135" spans="3:23">
      <c r="C29135" t="e">
        <f>VLOOKUP(B29135,LISTAS!A29093:B29160,2,0)</f>
        <v>#N/A</v>
      </c>
      <c r="W29135" s="35" t="e">
        <f>VLOOKUP(V29135,LISTAS!$M$2:$N$18,2,0)</f>
        <v>#N/A</v>
      </c>
    </row>
    <row r="29136" spans="3:23">
      <c r="C29136" t="e">
        <f>VLOOKUP(B29136,LISTAS!A29094:B29161,2,0)</f>
        <v>#N/A</v>
      </c>
      <c r="W29136" s="35" t="e">
        <f>VLOOKUP(V29136,LISTAS!$M$2:$N$18,2,0)</f>
        <v>#N/A</v>
      </c>
    </row>
    <row r="29137" spans="3:23">
      <c r="C29137" t="e">
        <f>VLOOKUP(B29137,LISTAS!A29095:B29162,2,0)</f>
        <v>#N/A</v>
      </c>
      <c r="W29137" s="35" t="e">
        <f>VLOOKUP(V29137,LISTAS!$M$2:$N$18,2,0)</f>
        <v>#N/A</v>
      </c>
    </row>
    <row r="29138" spans="3:23">
      <c r="C29138" t="e">
        <f>VLOOKUP(B29138,LISTAS!A29096:B29163,2,0)</f>
        <v>#N/A</v>
      </c>
      <c r="W29138" s="35" t="e">
        <f>VLOOKUP(V29138,LISTAS!$M$2:$N$18,2,0)</f>
        <v>#N/A</v>
      </c>
    </row>
    <row r="29139" spans="3:23">
      <c r="C29139" t="e">
        <f>VLOOKUP(B29139,LISTAS!A29097:B29164,2,0)</f>
        <v>#N/A</v>
      </c>
      <c r="W29139" s="35" t="e">
        <f>VLOOKUP(V29139,LISTAS!$M$2:$N$18,2,0)</f>
        <v>#N/A</v>
      </c>
    </row>
    <row r="29140" spans="3:23">
      <c r="C29140" t="e">
        <f>VLOOKUP(B29140,LISTAS!A29098:B29165,2,0)</f>
        <v>#N/A</v>
      </c>
      <c r="W29140" s="35" t="e">
        <f>VLOOKUP(V29140,LISTAS!$M$2:$N$18,2,0)</f>
        <v>#N/A</v>
      </c>
    </row>
    <row r="29141" spans="3:23">
      <c r="C29141" t="e">
        <f>VLOOKUP(B29141,LISTAS!A29099:B29166,2,0)</f>
        <v>#N/A</v>
      </c>
      <c r="W29141" s="35" t="e">
        <f>VLOOKUP(V29141,LISTAS!$M$2:$N$18,2,0)</f>
        <v>#N/A</v>
      </c>
    </row>
    <row r="29142" spans="3:23">
      <c r="C29142" t="e">
        <f>VLOOKUP(B29142,LISTAS!A29100:B29167,2,0)</f>
        <v>#N/A</v>
      </c>
      <c r="W29142" s="35" t="e">
        <f>VLOOKUP(V29142,LISTAS!$M$2:$N$18,2,0)</f>
        <v>#N/A</v>
      </c>
    </row>
    <row r="29143" spans="3:23">
      <c r="C29143" t="e">
        <f>VLOOKUP(B29143,LISTAS!A29101:B29168,2,0)</f>
        <v>#N/A</v>
      </c>
      <c r="W29143" s="35" t="e">
        <f>VLOOKUP(V29143,LISTAS!$M$2:$N$18,2,0)</f>
        <v>#N/A</v>
      </c>
    </row>
    <row r="29144" spans="3:23">
      <c r="C29144" t="e">
        <f>VLOOKUP(B29144,LISTAS!A29102:B29169,2,0)</f>
        <v>#N/A</v>
      </c>
      <c r="W29144" s="35" t="e">
        <f>VLOOKUP(V29144,LISTAS!$M$2:$N$18,2,0)</f>
        <v>#N/A</v>
      </c>
    </row>
    <row r="29145" spans="3:23">
      <c r="C29145" t="e">
        <f>VLOOKUP(B29145,LISTAS!A29103:B29170,2,0)</f>
        <v>#N/A</v>
      </c>
      <c r="W29145" s="35" t="e">
        <f>VLOOKUP(V29145,LISTAS!$M$2:$N$18,2,0)</f>
        <v>#N/A</v>
      </c>
    </row>
    <row r="29146" spans="3:23">
      <c r="C29146" t="e">
        <f>VLOOKUP(B29146,LISTAS!A29104:B29171,2,0)</f>
        <v>#N/A</v>
      </c>
      <c r="W29146" s="35" t="e">
        <f>VLOOKUP(V29146,LISTAS!$M$2:$N$18,2,0)</f>
        <v>#N/A</v>
      </c>
    </row>
    <row r="29147" spans="3:23">
      <c r="C29147" t="e">
        <f>VLOOKUP(B29147,LISTAS!A29105:B29172,2,0)</f>
        <v>#N/A</v>
      </c>
      <c r="W29147" s="35" t="e">
        <f>VLOOKUP(V29147,LISTAS!$M$2:$N$18,2,0)</f>
        <v>#N/A</v>
      </c>
    </row>
    <row r="29148" spans="3:23">
      <c r="C29148" t="e">
        <f>VLOOKUP(B29148,LISTAS!A29106:B29173,2,0)</f>
        <v>#N/A</v>
      </c>
      <c r="W29148" s="35" t="e">
        <f>VLOOKUP(V29148,LISTAS!$M$2:$N$18,2,0)</f>
        <v>#N/A</v>
      </c>
    </row>
    <row r="29149" spans="3:23">
      <c r="C29149" t="e">
        <f>VLOOKUP(B29149,LISTAS!A29107:B29174,2,0)</f>
        <v>#N/A</v>
      </c>
      <c r="W29149" s="35" t="e">
        <f>VLOOKUP(V29149,LISTAS!$M$2:$N$18,2,0)</f>
        <v>#N/A</v>
      </c>
    </row>
    <row r="29150" spans="3:23">
      <c r="C29150" t="e">
        <f>VLOOKUP(B29150,LISTAS!A29108:B29175,2,0)</f>
        <v>#N/A</v>
      </c>
      <c r="W29150" s="35" t="e">
        <f>VLOOKUP(V29150,LISTAS!$M$2:$N$18,2,0)</f>
        <v>#N/A</v>
      </c>
    </row>
    <row r="29151" spans="3:23">
      <c r="C29151" t="e">
        <f>VLOOKUP(B29151,LISTAS!A29109:B29176,2,0)</f>
        <v>#N/A</v>
      </c>
      <c r="W29151" s="35" t="e">
        <f>VLOOKUP(V29151,LISTAS!$M$2:$N$18,2,0)</f>
        <v>#N/A</v>
      </c>
    </row>
    <row r="29152" spans="3:23">
      <c r="C29152" t="e">
        <f>VLOOKUP(B29152,LISTAS!A29110:B29177,2,0)</f>
        <v>#N/A</v>
      </c>
      <c r="W29152" s="35" t="e">
        <f>VLOOKUP(V29152,LISTAS!$M$2:$N$18,2,0)</f>
        <v>#N/A</v>
      </c>
    </row>
    <row r="29153" spans="3:23">
      <c r="C29153" t="e">
        <f>VLOOKUP(B29153,LISTAS!A29111:B29178,2,0)</f>
        <v>#N/A</v>
      </c>
      <c r="W29153" s="35" t="e">
        <f>VLOOKUP(V29153,LISTAS!$M$2:$N$18,2,0)</f>
        <v>#N/A</v>
      </c>
    </row>
    <row r="29154" spans="3:23">
      <c r="C29154" t="e">
        <f>VLOOKUP(B29154,LISTAS!A29112:B29179,2,0)</f>
        <v>#N/A</v>
      </c>
      <c r="W29154" s="35" t="e">
        <f>VLOOKUP(V29154,LISTAS!$M$2:$N$18,2,0)</f>
        <v>#N/A</v>
      </c>
    </row>
    <row r="29155" spans="3:23">
      <c r="C29155" t="e">
        <f>VLOOKUP(B29155,LISTAS!A29113:B29180,2,0)</f>
        <v>#N/A</v>
      </c>
      <c r="W29155" s="35" t="e">
        <f>VLOOKUP(V29155,LISTAS!$M$2:$N$18,2,0)</f>
        <v>#N/A</v>
      </c>
    </row>
    <row r="29156" spans="3:23">
      <c r="C29156" t="e">
        <f>VLOOKUP(B29156,LISTAS!A29114:B29181,2,0)</f>
        <v>#N/A</v>
      </c>
      <c r="W29156" s="35" t="e">
        <f>VLOOKUP(V29156,LISTAS!$M$2:$N$18,2,0)</f>
        <v>#N/A</v>
      </c>
    </row>
    <row r="29157" spans="3:23">
      <c r="C29157" t="e">
        <f>VLOOKUP(B29157,LISTAS!A29115:B29182,2,0)</f>
        <v>#N/A</v>
      </c>
      <c r="W29157" s="35" t="e">
        <f>VLOOKUP(V29157,LISTAS!$M$2:$N$18,2,0)</f>
        <v>#N/A</v>
      </c>
    </row>
    <row r="29158" spans="3:23">
      <c r="C29158" t="e">
        <f>VLOOKUP(B29158,LISTAS!A29116:B29183,2,0)</f>
        <v>#N/A</v>
      </c>
      <c r="W29158" s="35" t="e">
        <f>VLOOKUP(V29158,LISTAS!$M$2:$N$18,2,0)</f>
        <v>#N/A</v>
      </c>
    </row>
    <row r="29159" spans="3:23">
      <c r="C29159" t="e">
        <f>VLOOKUP(B29159,LISTAS!A29117:B29184,2,0)</f>
        <v>#N/A</v>
      </c>
      <c r="W29159" s="35" t="e">
        <f>VLOOKUP(V29159,LISTAS!$M$2:$N$18,2,0)</f>
        <v>#N/A</v>
      </c>
    </row>
    <row r="29160" spans="3:23">
      <c r="C29160" t="e">
        <f>VLOOKUP(B29160,LISTAS!A29118:B29185,2,0)</f>
        <v>#N/A</v>
      </c>
      <c r="W29160" s="35" t="e">
        <f>VLOOKUP(V29160,LISTAS!$M$2:$N$18,2,0)</f>
        <v>#N/A</v>
      </c>
    </row>
    <row r="29161" spans="3:23">
      <c r="C29161" t="e">
        <f>VLOOKUP(B29161,LISTAS!A29119:B29186,2,0)</f>
        <v>#N/A</v>
      </c>
      <c r="W29161" s="35" t="e">
        <f>VLOOKUP(V29161,LISTAS!$M$2:$N$18,2,0)</f>
        <v>#N/A</v>
      </c>
    </row>
    <row r="29162" spans="3:23">
      <c r="C29162" t="e">
        <f>VLOOKUP(B29162,LISTAS!A29120:B29187,2,0)</f>
        <v>#N/A</v>
      </c>
      <c r="W29162" s="35" t="e">
        <f>VLOOKUP(V29162,LISTAS!$M$2:$N$18,2,0)</f>
        <v>#N/A</v>
      </c>
    </row>
    <row r="29163" spans="3:23">
      <c r="C29163" t="e">
        <f>VLOOKUP(B29163,LISTAS!A29121:B29188,2,0)</f>
        <v>#N/A</v>
      </c>
      <c r="W29163" s="35" t="e">
        <f>VLOOKUP(V29163,LISTAS!$M$2:$N$18,2,0)</f>
        <v>#N/A</v>
      </c>
    </row>
    <row r="29164" spans="3:23">
      <c r="C29164" t="e">
        <f>VLOOKUP(B29164,LISTAS!A29122:B29189,2,0)</f>
        <v>#N/A</v>
      </c>
      <c r="W29164" s="35" t="e">
        <f>VLOOKUP(V29164,LISTAS!$M$2:$N$18,2,0)</f>
        <v>#N/A</v>
      </c>
    </row>
    <row r="29165" spans="3:23">
      <c r="C29165" t="e">
        <f>VLOOKUP(B29165,LISTAS!A29123:B29190,2,0)</f>
        <v>#N/A</v>
      </c>
      <c r="W29165" s="35" t="e">
        <f>VLOOKUP(V29165,LISTAS!$M$2:$N$18,2,0)</f>
        <v>#N/A</v>
      </c>
    </row>
    <row r="29166" spans="3:23">
      <c r="C29166" t="e">
        <f>VLOOKUP(B29166,LISTAS!A29124:B29191,2,0)</f>
        <v>#N/A</v>
      </c>
      <c r="W29166" s="35" t="e">
        <f>VLOOKUP(V29166,LISTAS!$M$2:$N$18,2,0)</f>
        <v>#N/A</v>
      </c>
    </row>
    <row r="29167" spans="3:23">
      <c r="C29167" t="e">
        <f>VLOOKUP(B29167,LISTAS!A29125:B29192,2,0)</f>
        <v>#N/A</v>
      </c>
      <c r="W29167" s="35" t="e">
        <f>VLOOKUP(V29167,LISTAS!$M$2:$N$18,2,0)</f>
        <v>#N/A</v>
      </c>
    </row>
    <row r="29168" spans="3:23">
      <c r="C29168" t="e">
        <f>VLOOKUP(B29168,LISTAS!A29126:B29193,2,0)</f>
        <v>#N/A</v>
      </c>
      <c r="W29168" s="35" t="e">
        <f>VLOOKUP(V29168,LISTAS!$M$2:$N$18,2,0)</f>
        <v>#N/A</v>
      </c>
    </row>
    <row r="29169" spans="3:23">
      <c r="C29169" t="e">
        <f>VLOOKUP(B29169,LISTAS!A29127:B29194,2,0)</f>
        <v>#N/A</v>
      </c>
      <c r="W29169" s="35" t="e">
        <f>VLOOKUP(V29169,LISTAS!$M$2:$N$18,2,0)</f>
        <v>#N/A</v>
      </c>
    </row>
    <row r="29170" spans="3:23">
      <c r="C29170" t="e">
        <f>VLOOKUP(B29170,LISTAS!A29128:B29195,2,0)</f>
        <v>#N/A</v>
      </c>
      <c r="W29170" s="35" t="e">
        <f>VLOOKUP(V29170,LISTAS!$M$2:$N$18,2,0)</f>
        <v>#N/A</v>
      </c>
    </row>
    <row r="29171" spans="3:23">
      <c r="C29171" t="e">
        <f>VLOOKUP(B29171,LISTAS!A29129:B29196,2,0)</f>
        <v>#N/A</v>
      </c>
      <c r="W29171" s="35" t="e">
        <f>VLOOKUP(V29171,LISTAS!$M$2:$N$18,2,0)</f>
        <v>#N/A</v>
      </c>
    </row>
    <row r="29172" spans="3:23">
      <c r="C29172" t="e">
        <f>VLOOKUP(B29172,LISTAS!A29130:B29197,2,0)</f>
        <v>#N/A</v>
      </c>
      <c r="W29172" s="35" t="e">
        <f>VLOOKUP(V29172,LISTAS!$M$2:$N$18,2,0)</f>
        <v>#N/A</v>
      </c>
    </row>
    <row r="29173" spans="3:23">
      <c r="C29173" t="e">
        <f>VLOOKUP(B29173,LISTAS!A29131:B29198,2,0)</f>
        <v>#N/A</v>
      </c>
      <c r="W29173" s="35" t="e">
        <f>VLOOKUP(V29173,LISTAS!$M$2:$N$18,2,0)</f>
        <v>#N/A</v>
      </c>
    </row>
    <row r="29174" spans="3:23">
      <c r="C29174" t="e">
        <f>VLOOKUP(B29174,LISTAS!A29132:B29199,2,0)</f>
        <v>#N/A</v>
      </c>
      <c r="W29174" s="35" t="e">
        <f>VLOOKUP(V29174,LISTAS!$M$2:$N$18,2,0)</f>
        <v>#N/A</v>
      </c>
    </row>
    <row r="29175" spans="3:23">
      <c r="C29175" t="e">
        <f>VLOOKUP(B29175,LISTAS!A29133:B29200,2,0)</f>
        <v>#N/A</v>
      </c>
      <c r="W29175" s="35" t="e">
        <f>VLOOKUP(V29175,LISTAS!$M$2:$N$18,2,0)</f>
        <v>#N/A</v>
      </c>
    </row>
    <row r="29176" spans="3:23">
      <c r="C29176" t="e">
        <f>VLOOKUP(B29176,LISTAS!A29134:B29201,2,0)</f>
        <v>#N/A</v>
      </c>
      <c r="W29176" s="35" t="e">
        <f>VLOOKUP(V29176,LISTAS!$M$2:$N$18,2,0)</f>
        <v>#N/A</v>
      </c>
    </row>
    <row r="29177" spans="3:23">
      <c r="C29177" t="e">
        <f>VLOOKUP(B29177,LISTAS!A29135:B29202,2,0)</f>
        <v>#N/A</v>
      </c>
      <c r="W29177" s="35" t="e">
        <f>VLOOKUP(V29177,LISTAS!$M$2:$N$18,2,0)</f>
        <v>#N/A</v>
      </c>
    </row>
    <row r="29178" spans="3:23">
      <c r="C29178" t="e">
        <f>VLOOKUP(B29178,LISTAS!A29136:B29203,2,0)</f>
        <v>#N/A</v>
      </c>
      <c r="W29178" s="35" t="e">
        <f>VLOOKUP(V29178,LISTAS!$M$2:$N$18,2,0)</f>
        <v>#N/A</v>
      </c>
    </row>
    <row r="29179" spans="3:23">
      <c r="C29179" t="e">
        <f>VLOOKUP(B29179,LISTAS!A29137:B29204,2,0)</f>
        <v>#N/A</v>
      </c>
      <c r="W29179" s="35" t="e">
        <f>VLOOKUP(V29179,LISTAS!$M$2:$N$18,2,0)</f>
        <v>#N/A</v>
      </c>
    </row>
    <row r="29180" spans="3:23">
      <c r="C29180" t="e">
        <f>VLOOKUP(B29180,LISTAS!A29138:B29205,2,0)</f>
        <v>#N/A</v>
      </c>
      <c r="W29180" s="35" t="e">
        <f>VLOOKUP(V29180,LISTAS!$M$2:$N$18,2,0)</f>
        <v>#N/A</v>
      </c>
    </row>
    <row r="29181" spans="3:23">
      <c r="C29181" t="e">
        <f>VLOOKUP(B29181,LISTAS!A29139:B29206,2,0)</f>
        <v>#N/A</v>
      </c>
      <c r="W29181" s="35" t="e">
        <f>VLOOKUP(V29181,LISTAS!$M$2:$N$18,2,0)</f>
        <v>#N/A</v>
      </c>
    </row>
    <row r="29182" spans="3:23">
      <c r="C29182" t="e">
        <f>VLOOKUP(B29182,LISTAS!A29140:B29207,2,0)</f>
        <v>#N/A</v>
      </c>
      <c r="W29182" s="35" t="e">
        <f>VLOOKUP(V29182,LISTAS!$M$2:$N$18,2,0)</f>
        <v>#N/A</v>
      </c>
    </row>
    <row r="29183" spans="3:23">
      <c r="C29183" t="e">
        <f>VLOOKUP(B29183,LISTAS!A29141:B29208,2,0)</f>
        <v>#N/A</v>
      </c>
      <c r="W29183" s="35" t="e">
        <f>VLOOKUP(V29183,LISTAS!$M$2:$N$18,2,0)</f>
        <v>#N/A</v>
      </c>
    </row>
    <row r="29184" spans="3:23">
      <c r="C29184" t="e">
        <f>VLOOKUP(B29184,LISTAS!A29142:B29209,2,0)</f>
        <v>#N/A</v>
      </c>
      <c r="W29184" s="35" t="e">
        <f>VLOOKUP(V29184,LISTAS!$M$2:$N$18,2,0)</f>
        <v>#N/A</v>
      </c>
    </row>
    <row r="29185" spans="3:23">
      <c r="C29185" t="e">
        <f>VLOOKUP(B29185,LISTAS!A29143:B29210,2,0)</f>
        <v>#N/A</v>
      </c>
      <c r="W29185" s="35" t="e">
        <f>VLOOKUP(V29185,LISTAS!$M$2:$N$18,2,0)</f>
        <v>#N/A</v>
      </c>
    </row>
    <row r="29186" spans="3:23">
      <c r="C29186" t="e">
        <f>VLOOKUP(B29186,LISTAS!A29144:B29211,2,0)</f>
        <v>#N/A</v>
      </c>
      <c r="W29186" s="35" t="e">
        <f>VLOOKUP(V29186,LISTAS!$M$2:$N$18,2,0)</f>
        <v>#N/A</v>
      </c>
    </row>
    <row r="29187" spans="3:23">
      <c r="C29187" t="e">
        <f>VLOOKUP(B29187,LISTAS!A29145:B29212,2,0)</f>
        <v>#N/A</v>
      </c>
      <c r="W29187" s="35" t="e">
        <f>VLOOKUP(V29187,LISTAS!$M$2:$N$18,2,0)</f>
        <v>#N/A</v>
      </c>
    </row>
    <row r="29188" spans="3:23">
      <c r="C29188" t="e">
        <f>VLOOKUP(B29188,LISTAS!A29146:B29213,2,0)</f>
        <v>#N/A</v>
      </c>
      <c r="W29188" s="35" t="e">
        <f>VLOOKUP(V29188,LISTAS!$M$2:$N$18,2,0)</f>
        <v>#N/A</v>
      </c>
    </row>
    <row r="29189" spans="3:23">
      <c r="C29189" t="e">
        <f>VLOOKUP(B29189,LISTAS!A29147:B29214,2,0)</f>
        <v>#N/A</v>
      </c>
      <c r="W29189" s="35" t="e">
        <f>VLOOKUP(V29189,LISTAS!$M$2:$N$18,2,0)</f>
        <v>#N/A</v>
      </c>
    </row>
    <row r="29190" spans="3:23">
      <c r="C29190" t="e">
        <f>VLOOKUP(B29190,LISTAS!A29148:B29215,2,0)</f>
        <v>#N/A</v>
      </c>
      <c r="W29190" s="35" t="e">
        <f>VLOOKUP(V29190,LISTAS!$M$2:$N$18,2,0)</f>
        <v>#N/A</v>
      </c>
    </row>
    <row r="29191" spans="3:23">
      <c r="C29191" t="e">
        <f>VLOOKUP(B29191,LISTAS!A29149:B29216,2,0)</f>
        <v>#N/A</v>
      </c>
      <c r="W29191" s="35" t="e">
        <f>VLOOKUP(V29191,LISTAS!$M$2:$N$18,2,0)</f>
        <v>#N/A</v>
      </c>
    </row>
    <row r="29192" spans="3:23">
      <c r="C29192" t="e">
        <f>VLOOKUP(B29192,LISTAS!A29150:B29217,2,0)</f>
        <v>#N/A</v>
      </c>
      <c r="W29192" s="35" t="e">
        <f>VLOOKUP(V29192,LISTAS!$M$2:$N$18,2,0)</f>
        <v>#N/A</v>
      </c>
    </row>
    <row r="29193" spans="3:23">
      <c r="C29193" t="e">
        <f>VLOOKUP(B29193,LISTAS!A29151:B29218,2,0)</f>
        <v>#N/A</v>
      </c>
      <c r="W29193" s="35" t="e">
        <f>VLOOKUP(V29193,LISTAS!$M$2:$N$18,2,0)</f>
        <v>#N/A</v>
      </c>
    </row>
    <row r="29194" spans="3:23">
      <c r="C29194" t="e">
        <f>VLOOKUP(B29194,LISTAS!A29152:B29219,2,0)</f>
        <v>#N/A</v>
      </c>
      <c r="W29194" s="35" t="e">
        <f>VLOOKUP(V29194,LISTAS!$M$2:$N$18,2,0)</f>
        <v>#N/A</v>
      </c>
    </row>
    <row r="29195" spans="3:23">
      <c r="C29195" t="e">
        <f>VLOOKUP(B29195,LISTAS!A29153:B29220,2,0)</f>
        <v>#N/A</v>
      </c>
      <c r="W29195" s="35" t="e">
        <f>VLOOKUP(V29195,LISTAS!$M$2:$N$18,2,0)</f>
        <v>#N/A</v>
      </c>
    </row>
    <row r="29196" spans="3:23">
      <c r="C29196" t="e">
        <f>VLOOKUP(B29196,LISTAS!A29154:B29221,2,0)</f>
        <v>#N/A</v>
      </c>
      <c r="W29196" s="35" t="e">
        <f>VLOOKUP(V29196,LISTAS!$M$2:$N$18,2,0)</f>
        <v>#N/A</v>
      </c>
    </row>
    <row r="29197" spans="3:23">
      <c r="C29197" t="e">
        <f>VLOOKUP(B29197,LISTAS!A29155:B29222,2,0)</f>
        <v>#N/A</v>
      </c>
      <c r="W29197" s="35" t="e">
        <f>VLOOKUP(V29197,LISTAS!$M$2:$N$18,2,0)</f>
        <v>#N/A</v>
      </c>
    </row>
    <row r="29198" spans="3:23">
      <c r="C29198" t="e">
        <f>VLOOKUP(B29198,LISTAS!A29156:B29223,2,0)</f>
        <v>#N/A</v>
      </c>
      <c r="W29198" s="35" t="e">
        <f>VLOOKUP(V29198,LISTAS!$M$2:$N$18,2,0)</f>
        <v>#N/A</v>
      </c>
    </row>
    <row r="29199" spans="3:23">
      <c r="C29199" t="e">
        <f>VLOOKUP(B29199,LISTAS!A29157:B29224,2,0)</f>
        <v>#N/A</v>
      </c>
      <c r="W29199" s="35" t="e">
        <f>VLOOKUP(V29199,LISTAS!$M$2:$N$18,2,0)</f>
        <v>#N/A</v>
      </c>
    </row>
    <row r="29200" spans="3:23">
      <c r="C29200" t="e">
        <f>VLOOKUP(B29200,LISTAS!A29158:B29225,2,0)</f>
        <v>#N/A</v>
      </c>
      <c r="W29200" s="35" t="e">
        <f>VLOOKUP(V29200,LISTAS!$M$2:$N$18,2,0)</f>
        <v>#N/A</v>
      </c>
    </row>
    <row r="29201" spans="3:23">
      <c r="C29201" t="e">
        <f>VLOOKUP(B29201,LISTAS!A29159:B29226,2,0)</f>
        <v>#N/A</v>
      </c>
      <c r="W29201" s="35" t="e">
        <f>VLOOKUP(V29201,LISTAS!$M$2:$N$18,2,0)</f>
        <v>#N/A</v>
      </c>
    </row>
    <row r="29202" spans="3:23">
      <c r="C29202" t="e">
        <f>VLOOKUP(B29202,LISTAS!A29160:B29227,2,0)</f>
        <v>#N/A</v>
      </c>
      <c r="W29202" s="35" t="e">
        <f>VLOOKUP(V29202,LISTAS!$M$2:$N$18,2,0)</f>
        <v>#N/A</v>
      </c>
    </row>
    <row r="29203" spans="3:23">
      <c r="C29203" t="e">
        <f>VLOOKUP(B29203,LISTAS!A29161:B29228,2,0)</f>
        <v>#N/A</v>
      </c>
      <c r="W29203" s="35" t="e">
        <f>VLOOKUP(V29203,LISTAS!$M$2:$N$18,2,0)</f>
        <v>#N/A</v>
      </c>
    </row>
    <row r="29204" spans="3:23">
      <c r="C29204" t="e">
        <f>VLOOKUP(B29204,LISTAS!A29162:B29229,2,0)</f>
        <v>#N/A</v>
      </c>
      <c r="W29204" s="35" t="e">
        <f>VLOOKUP(V29204,LISTAS!$M$2:$N$18,2,0)</f>
        <v>#N/A</v>
      </c>
    </row>
    <row r="29205" spans="3:23">
      <c r="C29205" t="e">
        <f>VLOOKUP(B29205,LISTAS!A29163:B29230,2,0)</f>
        <v>#N/A</v>
      </c>
      <c r="W29205" s="35" t="e">
        <f>VLOOKUP(V29205,LISTAS!$M$2:$N$18,2,0)</f>
        <v>#N/A</v>
      </c>
    </row>
    <row r="29206" spans="3:23">
      <c r="C29206" t="e">
        <f>VLOOKUP(B29206,LISTAS!A29164:B29231,2,0)</f>
        <v>#N/A</v>
      </c>
      <c r="W29206" s="35" t="e">
        <f>VLOOKUP(V29206,LISTAS!$M$2:$N$18,2,0)</f>
        <v>#N/A</v>
      </c>
    </row>
    <row r="29207" spans="3:23">
      <c r="C29207" t="e">
        <f>VLOOKUP(B29207,LISTAS!A29165:B29232,2,0)</f>
        <v>#N/A</v>
      </c>
      <c r="W29207" s="35" t="e">
        <f>VLOOKUP(V29207,LISTAS!$M$2:$N$18,2,0)</f>
        <v>#N/A</v>
      </c>
    </row>
    <row r="29208" spans="3:23">
      <c r="C29208" t="e">
        <f>VLOOKUP(B29208,LISTAS!A29166:B29233,2,0)</f>
        <v>#N/A</v>
      </c>
      <c r="W29208" s="35" t="e">
        <f>VLOOKUP(V29208,LISTAS!$M$2:$N$18,2,0)</f>
        <v>#N/A</v>
      </c>
    </row>
    <row r="29209" spans="3:23">
      <c r="C29209" t="e">
        <f>VLOOKUP(B29209,LISTAS!A29167:B29234,2,0)</f>
        <v>#N/A</v>
      </c>
      <c r="W29209" s="35" t="e">
        <f>VLOOKUP(V29209,LISTAS!$M$2:$N$18,2,0)</f>
        <v>#N/A</v>
      </c>
    </row>
    <row r="29210" spans="3:23">
      <c r="C29210" t="e">
        <f>VLOOKUP(B29210,LISTAS!A29168:B29235,2,0)</f>
        <v>#N/A</v>
      </c>
      <c r="W29210" s="35" t="e">
        <f>VLOOKUP(V29210,LISTAS!$M$2:$N$18,2,0)</f>
        <v>#N/A</v>
      </c>
    </row>
    <row r="29211" spans="3:23">
      <c r="C29211" t="e">
        <f>VLOOKUP(B29211,LISTAS!A29169:B29236,2,0)</f>
        <v>#N/A</v>
      </c>
      <c r="W29211" s="35" t="e">
        <f>VLOOKUP(V29211,LISTAS!$M$2:$N$18,2,0)</f>
        <v>#N/A</v>
      </c>
    </row>
    <row r="29212" spans="3:23">
      <c r="C29212" t="e">
        <f>VLOOKUP(B29212,LISTAS!A29170:B29237,2,0)</f>
        <v>#N/A</v>
      </c>
      <c r="W29212" s="35" t="e">
        <f>VLOOKUP(V29212,LISTAS!$M$2:$N$18,2,0)</f>
        <v>#N/A</v>
      </c>
    </row>
    <row r="29213" spans="3:23">
      <c r="C29213" t="e">
        <f>VLOOKUP(B29213,LISTAS!A29171:B29238,2,0)</f>
        <v>#N/A</v>
      </c>
      <c r="W29213" s="35" t="e">
        <f>VLOOKUP(V29213,LISTAS!$M$2:$N$18,2,0)</f>
        <v>#N/A</v>
      </c>
    </row>
    <row r="29214" spans="3:23">
      <c r="C29214" t="e">
        <f>VLOOKUP(B29214,LISTAS!A29172:B29239,2,0)</f>
        <v>#N/A</v>
      </c>
      <c r="W29214" s="35" t="e">
        <f>VLOOKUP(V29214,LISTAS!$M$2:$N$18,2,0)</f>
        <v>#N/A</v>
      </c>
    </row>
    <row r="29215" spans="3:23">
      <c r="C29215" t="e">
        <f>VLOOKUP(B29215,LISTAS!A29173:B29240,2,0)</f>
        <v>#N/A</v>
      </c>
      <c r="W29215" s="35" t="e">
        <f>VLOOKUP(V29215,LISTAS!$M$2:$N$18,2,0)</f>
        <v>#N/A</v>
      </c>
    </row>
    <row r="29216" spans="3:23">
      <c r="C29216" t="e">
        <f>VLOOKUP(B29216,LISTAS!A29174:B29241,2,0)</f>
        <v>#N/A</v>
      </c>
      <c r="W29216" s="35" t="e">
        <f>VLOOKUP(V29216,LISTAS!$M$2:$N$18,2,0)</f>
        <v>#N/A</v>
      </c>
    </row>
    <row r="29217" spans="3:23">
      <c r="C29217" t="e">
        <f>VLOOKUP(B29217,LISTAS!A29175:B29242,2,0)</f>
        <v>#N/A</v>
      </c>
      <c r="W29217" s="35" t="e">
        <f>VLOOKUP(V29217,LISTAS!$M$2:$N$18,2,0)</f>
        <v>#N/A</v>
      </c>
    </row>
    <row r="29218" spans="3:23">
      <c r="C29218" t="e">
        <f>VLOOKUP(B29218,LISTAS!A29176:B29243,2,0)</f>
        <v>#N/A</v>
      </c>
      <c r="W29218" s="35" t="e">
        <f>VLOOKUP(V29218,LISTAS!$M$2:$N$18,2,0)</f>
        <v>#N/A</v>
      </c>
    </row>
    <row r="29219" spans="3:23">
      <c r="C29219" t="e">
        <f>VLOOKUP(B29219,LISTAS!A29177:B29244,2,0)</f>
        <v>#N/A</v>
      </c>
      <c r="W29219" s="35" t="e">
        <f>VLOOKUP(V29219,LISTAS!$M$2:$N$18,2,0)</f>
        <v>#N/A</v>
      </c>
    </row>
    <row r="29220" spans="3:23">
      <c r="C29220" t="e">
        <f>VLOOKUP(B29220,LISTAS!A29178:B29245,2,0)</f>
        <v>#N/A</v>
      </c>
      <c r="W29220" s="35" t="e">
        <f>VLOOKUP(V29220,LISTAS!$M$2:$N$18,2,0)</f>
        <v>#N/A</v>
      </c>
    </row>
    <row r="29221" spans="3:23">
      <c r="C29221" t="e">
        <f>VLOOKUP(B29221,LISTAS!A29179:B29246,2,0)</f>
        <v>#N/A</v>
      </c>
      <c r="W29221" s="35" t="e">
        <f>VLOOKUP(V29221,LISTAS!$M$2:$N$18,2,0)</f>
        <v>#N/A</v>
      </c>
    </row>
    <row r="29222" spans="3:23">
      <c r="C29222" t="e">
        <f>VLOOKUP(B29222,LISTAS!A29180:B29247,2,0)</f>
        <v>#N/A</v>
      </c>
      <c r="W29222" s="35" t="e">
        <f>VLOOKUP(V29222,LISTAS!$M$2:$N$18,2,0)</f>
        <v>#N/A</v>
      </c>
    </row>
    <row r="29223" spans="3:23">
      <c r="C29223" t="e">
        <f>VLOOKUP(B29223,LISTAS!A29181:B29248,2,0)</f>
        <v>#N/A</v>
      </c>
      <c r="W29223" s="35" t="e">
        <f>VLOOKUP(V29223,LISTAS!$M$2:$N$18,2,0)</f>
        <v>#N/A</v>
      </c>
    </row>
    <row r="29224" spans="3:23">
      <c r="C29224" t="e">
        <f>VLOOKUP(B29224,LISTAS!A29182:B29249,2,0)</f>
        <v>#N/A</v>
      </c>
      <c r="W29224" s="35" t="e">
        <f>VLOOKUP(V29224,LISTAS!$M$2:$N$18,2,0)</f>
        <v>#N/A</v>
      </c>
    </row>
    <row r="29225" spans="3:23">
      <c r="C29225" t="e">
        <f>VLOOKUP(B29225,LISTAS!A29183:B29250,2,0)</f>
        <v>#N/A</v>
      </c>
      <c r="W29225" s="35" t="e">
        <f>VLOOKUP(V29225,LISTAS!$M$2:$N$18,2,0)</f>
        <v>#N/A</v>
      </c>
    </row>
    <row r="29226" spans="3:23">
      <c r="C29226" t="e">
        <f>VLOOKUP(B29226,LISTAS!A29184:B29251,2,0)</f>
        <v>#N/A</v>
      </c>
      <c r="W29226" s="35" t="e">
        <f>VLOOKUP(V29226,LISTAS!$M$2:$N$18,2,0)</f>
        <v>#N/A</v>
      </c>
    </row>
    <row r="29227" spans="3:23">
      <c r="C29227" t="e">
        <f>VLOOKUP(B29227,LISTAS!A29185:B29252,2,0)</f>
        <v>#N/A</v>
      </c>
      <c r="W29227" s="35" t="e">
        <f>VLOOKUP(V29227,LISTAS!$M$2:$N$18,2,0)</f>
        <v>#N/A</v>
      </c>
    </row>
    <row r="29228" spans="3:23">
      <c r="C29228" t="e">
        <f>VLOOKUP(B29228,LISTAS!A29186:B29253,2,0)</f>
        <v>#N/A</v>
      </c>
      <c r="W29228" s="35" t="e">
        <f>VLOOKUP(V29228,LISTAS!$M$2:$N$18,2,0)</f>
        <v>#N/A</v>
      </c>
    </row>
    <row r="29229" spans="3:23">
      <c r="C29229" t="e">
        <f>VLOOKUP(B29229,LISTAS!A29187:B29254,2,0)</f>
        <v>#N/A</v>
      </c>
      <c r="W29229" s="35" t="e">
        <f>VLOOKUP(V29229,LISTAS!$M$2:$N$18,2,0)</f>
        <v>#N/A</v>
      </c>
    </row>
    <row r="29230" spans="3:23">
      <c r="C29230" t="e">
        <f>VLOOKUP(B29230,LISTAS!A29188:B29255,2,0)</f>
        <v>#N/A</v>
      </c>
      <c r="W29230" s="35" t="e">
        <f>VLOOKUP(V29230,LISTAS!$M$2:$N$18,2,0)</f>
        <v>#N/A</v>
      </c>
    </row>
    <row r="29231" spans="3:23">
      <c r="C29231" t="e">
        <f>VLOOKUP(B29231,LISTAS!A29189:B29256,2,0)</f>
        <v>#N/A</v>
      </c>
      <c r="W29231" s="35" t="e">
        <f>VLOOKUP(V29231,LISTAS!$M$2:$N$18,2,0)</f>
        <v>#N/A</v>
      </c>
    </row>
    <row r="29232" spans="3:23">
      <c r="C29232" t="e">
        <f>VLOOKUP(B29232,LISTAS!A29190:B29257,2,0)</f>
        <v>#N/A</v>
      </c>
      <c r="W29232" s="35" t="e">
        <f>VLOOKUP(V29232,LISTAS!$M$2:$N$18,2,0)</f>
        <v>#N/A</v>
      </c>
    </row>
    <row r="29233" spans="3:23">
      <c r="C29233" t="e">
        <f>VLOOKUP(B29233,LISTAS!A29191:B29258,2,0)</f>
        <v>#N/A</v>
      </c>
      <c r="W29233" s="35" t="e">
        <f>VLOOKUP(V29233,LISTAS!$M$2:$N$18,2,0)</f>
        <v>#N/A</v>
      </c>
    </row>
    <row r="29234" spans="3:23">
      <c r="C29234" t="e">
        <f>VLOOKUP(B29234,LISTAS!A29192:B29259,2,0)</f>
        <v>#N/A</v>
      </c>
      <c r="W29234" s="35" t="e">
        <f>VLOOKUP(V29234,LISTAS!$M$2:$N$18,2,0)</f>
        <v>#N/A</v>
      </c>
    </row>
    <row r="29235" spans="3:23">
      <c r="C29235" t="e">
        <f>VLOOKUP(B29235,LISTAS!A29193:B29260,2,0)</f>
        <v>#N/A</v>
      </c>
      <c r="W29235" s="35" t="e">
        <f>VLOOKUP(V29235,LISTAS!$M$2:$N$18,2,0)</f>
        <v>#N/A</v>
      </c>
    </row>
    <row r="29236" spans="3:23">
      <c r="C29236" t="e">
        <f>VLOOKUP(B29236,LISTAS!A29194:B29261,2,0)</f>
        <v>#N/A</v>
      </c>
      <c r="W29236" s="35" t="e">
        <f>VLOOKUP(V29236,LISTAS!$M$2:$N$18,2,0)</f>
        <v>#N/A</v>
      </c>
    </row>
    <row r="29237" spans="3:23">
      <c r="C29237" t="e">
        <f>VLOOKUP(B29237,LISTAS!A29195:B29262,2,0)</f>
        <v>#N/A</v>
      </c>
      <c r="W29237" s="35" t="e">
        <f>VLOOKUP(V29237,LISTAS!$M$2:$N$18,2,0)</f>
        <v>#N/A</v>
      </c>
    </row>
    <row r="29238" spans="3:23">
      <c r="C29238" t="e">
        <f>VLOOKUP(B29238,LISTAS!A29196:B29263,2,0)</f>
        <v>#N/A</v>
      </c>
      <c r="W29238" s="35" t="e">
        <f>VLOOKUP(V29238,LISTAS!$M$2:$N$18,2,0)</f>
        <v>#N/A</v>
      </c>
    </row>
    <row r="29239" spans="3:23">
      <c r="C29239" t="e">
        <f>VLOOKUP(B29239,LISTAS!A29197:B29264,2,0)</f>
        <v>#N/A</v>
      </c>
      <c r="W29239" s="35" t="e">
        <f>VLOOKUP(V29239,LISTAS!$M$2:$N$18,2,0)</f>
        <v>#N/A</v>
      </c>
    </row>
    <row r="29240" spans="3:23">
      <c r="C29240" t="e">
        <f>VLOOKUP(B29240,LISTAS!A29198:B29265,2,0)</f>
        <v>#N/A</v>
      </c>
      <c r="W29240" s="35" t="e">
        <f>VLOOKUP(V29240,LISTAS!$M$2:$N$18,2,0)</f>
        <v>#N/A</v>
      </c>
    </row>
    <row r="29241" spans="3:23">
      <c r="C29241" t="e">
        <f>VLOOKUP(B29241,LISTAS!A29199:B29266,2,0)</f>
        <v>#N/A</v>
      </c>
      <c r="W29241" s="35" t="e">
        <f>VLOOKUP(V29241,LISTAS!$M$2:$N$18,2,0)</f>
        <v>#N/A</v>
      </c>
    </row>
    <row r="29242" spans="3:23">
      <c r="C29242" t="e">
        <f>VLOOKUP(B29242,LISTAS!A29200:B29267,2,0)</f>
        <v>#N/A</v>
      </c>
      <c r="W29242" s="35" t="e">
        <f>VLOOKUP(V29242,LISTAS!$M$2:$N$18,2,0)</f>
        <v>#N/A</v>
      </c>
    </row>
    <row r="29243" spans="3:23">
      <c r="C29243" t="e">
        <f>VLOOKUP(B29243,LISTAS!A29201:B29268,2,0)</f>
        <v>#N/A</v>
      </c>
      <c r="W29243" s="35" t="e">
        <f>VLOOKUP(V29243,LISTAS!$M$2:$N$18,2,0)</f>
        <v>#N/A</v>
      </c>
    </row>
    <row r="29244" spans="3:23">
      <c r="C29244" t="e">
        <f>VLOOKUP(B29244,LISTAS!A29202:B29269,2,0)</f>
        <v>#N/A</v>
      </c>
      <c r="W29244" s="35" t="e">
        <f>VLOOKUP(V29244,LISTAS!$M$2:$N$18,2,0)</f>
        <v>#N/A</v>
      </c>
    </row>
    <row r="29245" spans="3:23">
      <c r="C29245" t="e">
        <f>VLOOKUP(B29245,LISTAS!A29203:B29270,2,0)</f>
        <v>#N/A</v>
      </c>
      <c r="W29245" s="35" t="e">
        <f>VLOOKUP(V29245,LISTAS!$M$2:$N$18,2,0)</f>
        <v>#N/A</v>
      </c>
    </row>
    <row r="29246" spans="3:23">
      <c r="C29246" t="e">
        <f>VLOOKUP(B29246,LISTAS!A29204:B29271,2,0)</f>
        <v>#N/A</v>
      </c>
      <c r="W29246" s="35" t="e">
        <f>VLOOKUP(V29246,LISTAS!$M$2:$N$18,2,0)</f>
        <v>#N/A</v>
      </c>
    </row>
    <row r="29247" spans="3:23">
      <c r="C29247" t="e">
        <f>VLOOKUP(B29247,LISTAS!A29205:B29272,2,0)</f>
        <v>#N/A</v>
      </c>
      <c r="W29247" s="35" t="e">
        <f>VLOOKUP(V29247,LISTAS!$M$2:$N$18,2,0)</f>
        <v>#N/A</v>
      </c>
    </row>
    <row r="29248" spans="3:23">
      <c r="C29248" t="e">
        <f>VLOOKUP(B29248,LISTAS!A29206:B29273,2,0)</f>
        <v>#N/A</v>
      </c>
      <c r="W29248" s="35" t="e">
        <f>VLOOKUP(V29248,LISTAS!$M$2:$N$18,2,0)</f>
        <v>#N/A</v>
      </c>
    </row>
    <row r="29249" spans="3:23">
      <c r="C29249" t="e">
        <f>VLOOKUP(B29249,LISTAS!A29207:B29274,2,0)</f>
        <v>#N/A</v>
      </c>
      <c r="W29249" s="35" t="e">
        <f>VLOOKUP(V29249,LISTAS!$M$2:$N$18,2,0)</f>
        <v>#N/A</v>
      </c>
    </row>
    <row r="29250" spans="3:23">
      <c r="C29250" t="e">
        <f>VLOOKUP(B29250,LISTAS!A29208:B29275,2,0)</f>
        <v>#N/A</v>
      </c>
      <c r="W29250" s="35" t="e">
        <f>VLOOKUP(V29250,LISTAS!$M$2:$N$18,2,0)</f>
        <v>#N/A</v>
      </c>
    </row>
    <row r="29251" spans="3:23">
      <c r="C29251" t="e">
        <f>VLOOKUP(B29251,LISTAS!A29209:B29276,2,0)</f>
        <v>#N/A</v>
      </c>
      <c r="W29251" s="35" t="e">
        <f>VLOOKUP(V29251,LISTAS!$M$2:$N$18,2,0)</f>
        <v>#N/A</v>
      </c>
    </row>
    <row r="29252" spans="3:23">
      <c r="C29252" t="e">
        <f>VLOOKUP(B29252,LISTAS!A29210:B29277,2,0)</f>
        <v>#N/A</v>
      </c>
      <c r="W29252" s="35" t="e">
        <f>VLOOKUP(V29252,LISTAS!$M$2:$N$18,2,0)</f>
        <v>#N/A</v>
      </c>
    </row>
    <row r="29253" spans="3:23">
      <c r="C29253" t="e">
        <f>VLOOKUP(B29253,LISTAS!A29211:B29278,2,0)</f>
        <v>#N/A</v>
      </c>
      <c r="W29253" s="35" t="e">
        <f>VLOOKUP(V29253,LISTAS!$M$2:$N$18,2,0)</f>
        <v>#N/A</v>
      </c>
    </row>
    <row r="29254" spans="3:23">
      <c r="C29254" t="e">
        <f>VLOOKUP(B29254,LISTAS!A29212:B29279,2,0)</f>
        <v>#N/A</v>
      </c>
      <c r="W29254" s="35" t="e">
        <f>VLOOKUP(V29254,LISTAS!$M$2:$N$18,2,0)</f>
        <v>#N/A</v>
      </c>
    </row>
    <row r="29255" spans="3:23">
      <c r="C29255" t="e">
        <f>VLOOKUP(B29255,LISTAS!A29213:B29280,2,0)</f>
        <v>#N/A</v>
      </c>
      <c r="W29255" s="35" t="e">
        <f>VLOOKUP(V29255,LISTAS!$M$2:$N$18,2,0)</f>
        <v>#N/A</v>
      </c>
    </row>
    <row r="29256" spans="3:23">
      <c r="C29256" t="e">
        <f>VLOOKUP(B29256,LISTAS!A29214:B29281,2,0)</f>
        <v>#N/A</v>
      </c>
      <c r="W29256" s="35" t="e">
        <f>VLOOKUP(V29256,LISTAS!$M$2:$N$18,2,0)</f>
        <v>#N/A</v>
      </c>
    </row>
    <row r="29257" spans="3:23">
      <c r="C29257" t="e">
        <f>VLOOKUP(B29257,LISTAS!A29215:B29282,2,0)</f>
        <v>#N/A</v>
      </c>
      <c r="W29257" s="35" t="e">
        <f>VLOOKUP(V29257,LISTAS!$M$2:$N$18,2,0)</f>
        <v>#N/A</v>
      </c>
    </row>
    <row r="29258" spans="3:23">
      <c r="C29258" t="e">
        <f>VLOOKUP(B29258,LISTAS!A29216:B29283,2,0)</f>
        <v>#N/A</v>
      </c>
      <c r="W29258" s="35" t="e">
        <f>VLOOKUP(V29258,LISTAS!$M$2:$N$18,2,0)</f>
        <v>#N/A</v>
      </c>
    </row>
    <row r="29259" spans="3:23">
      <c r="C29259" t="e">
        <f>VLOOKUP(B29259,LISTAS!A29217:B29284,2,0)</f>
        <v>#N/A</v>
      </c>
      <c r="W29259" s="35" t="e">
        <f>VLOOKUP(V29259,LISTAS!$M$2:$N$18,2,0)</f>
        <v>#N/A</v>
      </c>
    </row>
    <row r="29260" spans="3:23">
      <c r="C29260" t="e">
        <f>VLOOKUP(B29260,LISTAS!A29218:B29285,2,0)</f>
        <v>#N/A</v>
      </c>
      <c r="W29260" s="35" t="e">
        <f>VLOOKUP(V29260,LISTAS!$M$2:$N$18,2,0)</f>
        <v>#N/A</v>
      </c>
    </row>
    <row r="29261" spans="3:23">
      <c r="C29261" t="e">
        <f>VLOOKUP(B29261,LISTAS!A29219:B29286,2,0)</f>
        <v>#N/A</v>
      </c>
      <c r="W29261" s="35" t="e">
        <f>VLOOKUP(V29261,LISTAS!$M$2:$N$18,2,0)</f>
        <v>#N/A</v>
      </c>
    </row>
    <row r="29262" spans="3:23">
      <c r="C29262" t="e">
        <f>VLOOKUP(B29262,LISTAS!A29220:B29287,2,0)</f>
        <v>#N/A</v>
      </c>
      <c r="W29262" s="35" t="e">
        <f>VLOOKUP(V29262,LISTAS!$M$2:$N$18,2,0)</f>
        <v>#N/A</v>
      </c>
    </row>
    <row r="29263" spans="3:23">
      <c r="C29263" t="e">
        <f>VLOOKUP(B29263,LISTAS!A29221:B29288,2,0)</f>
        <v>#N/A</v>
      </c>
      <c r="W29263" s="35" t="e">
        <f>VLOOKUP(V29263,LISTAS!$M$2:$N$18,2,0)</f>
        <v>#N/A</v>
      </c>
    </row>
    <row r="29264" spans="3:23">
      <c r="C29264" t="e">
        <f>VLOOKUP(B29264,LISTAS!A29222:B29289,2,0)</f>
        <v>#N/A</v>
      </c>
      <c r="W29264" s="35" t="e">
        <f>VLOOKUP(V29264,LISTAS!$M$2:$N$18,2,0)</f>
        <v>#N/A</v>
      </c>
    </row>
    <row r="29265" spans="3:23">
      <c r="C29265" t="e">
        <f>VLOOKUP(B29265,LISTAS!A29223:B29290,2,0)</f>
        <v>#N/A</v>
      </c>
      <c r="W29265" s="35" t="e">
        <f>VLOOKUP(V29265,LISTAS!$M$2:$N$18,2,0)</f>
        <v>#N/A</v>
      </c>
    </row>
    <row r="29266" spans="3:23">
      <c r="C29266" t="e">
        <f>VLOOKUP(B29266,LISTAS!A29224:B29291,2,0)</f>
        <v>#N/A</v>
      </c>
      <c r="W29266" s="35" t="e">
        <f>VLOOKUP(V29266,LISTAS!$M$2:$N$18,2,0)</f>
        <v>#N/A</v>
      </c>
    </row>
    <row r="29267" spans="3:23">
      <c r="C29267" t="e">
        <f>VLOOKUP(B29267,LISTAS!A29225:B29292,2,0)</f>
        <v>#N/A</v>
      </c>
      <c r="W29267" s="35" t="e">
        <f>VLOOKUP(V29267,LISTAS!$M$2:$N$18,2,0)</f>
        <v>#N/A</v>
      </c>
    </row>
    <row r="29268" spans="3:23">
      <c r="C29268" t="e">
        <f>VLOOKUP(B29268,LISTAS!A29226:B29293,2,0)</f>
        <v>#N/A</v>
      </c>
      <c r="W29268" s="35" t="e">
        <f>VLOOKUP(V29268,LISTAS!$M$2:$N$18,2,0)</f>
        <v>#N/A</v>
      </c>
    </row>
    <row r="29269" spans="3:23">
      <c r="C29269" t="e">
        <f>VLOOKUP(B29269,LISTAS!A29227:B29294,2,0)</f>
        <v>#N/A</v>
      </c>
      <c r="W29269" s="35" t="e">
        <f>VLOOKUP(V29269,LISTAS!$M$2:$N$18,2,0)</f>
        <v>#N/A</v>
      </c>
    </row>
    <row r="29270" spans="3:23">
      <c r="C29270" t="e">
        <f>VLOOKUP(B29270,LISTAS!A29228:B29295,2,0)</f>
        <v>#N/A</v>
      </c>
      <c r="W29270" s="35" t="e">
        <f>VLOOKUP(V29270,LISTAS!$M$2:$N$18,2,0)</f>
        <v>#N/A</v>
      </c>
    </row>
    <row r="29271" spans="3:23">
      <c r="C29271" t="e">
        <f>VLOOKUP(B29271,LISTAS!A29229:B29296,2,0)</f>
        <v>#N/A</v>
      </c>
      <c r="W29271" s="35" t="e">
        <f>VLOOKUP(V29271,LISTAS!$M$2:$N$18,2,0)</f>
        <v>#N/A</v>
      </c>
    </row>
    <row r="29272" spans="3:23">
      <c r="C29272" t="e">
        <f>VLOOKUP(B29272,LISTAS!A29230:B29297,2,0)</f>
        <v>#N/A</v>
      </c>
      <c r="W29272" s="35" t="e">
        <f>VLOOKUP(V29272,LISTAS!$M$2:$N$18,2,0)</f>
        <v>#N/A</v>
      </c>
    </row>
    <row r="29273" spans="3:23">
      <c r="C29273" t="e">
        <f>VLOOKUP(B29273,LISTAS!A29231:B29298,2,0)</f>
        <v>#N/A</v>
      </c>
      <c r="W29273" s="35" t="e">
        <f>VLOOKUP(V29273,LISTAS!$M$2:$N$18,2,0)</f>
        <v>#N/A</v>
      </c>
    </row>
    <row r="29274" spans="3:23">
      <c r="C29274" t="e">
        <f>VLOOKUP(B29274,LISTAS!A29232:B29299,2,0)</f>
        <v>#N/A</v>
      </c>
      <c r="W29274" s="35" t="e">
        <f>VLOOKUP(V29274,LISTAS!$M$2:$N$18,2,0)</f>
        <v>#N/A</v>
      </c>
    </row>
    <row r="29275" spans="3:23">
      <c r="C29275" t="e">
        <f>VLOOKUP(B29275,LISTAS!A29233:B29300,2,0)</f>
        <v>#N/A</v>
      </c>
      <c r="W29275" s="35" t="e">
        <f>VLOOKUP(V29275,LISTAS!$M$2:$N$18,2,0)</f>
        <v>#N/A</v>
      </c>
    </row>
    <row r="29276" spans="3:23">
      <c r="C29276" t="e">
        <f>VLOOKUP(B29276,LISTAS!A29234:B29301,2,0)</f>
        <v>#N/A</v>
      </c>
      <c r="W29276" s="35" t="e">
        <f>VLOOKUP(V29276,LISTAS!$M$2:$N$18,2,0)</f>
        <v>#N/A</v>
      </c>
    </row>
    <row r="29277" spans="3:23">
      <c r="C29277" t="e">
        <f>VLOOKUP(B29277,LISTAS!A29235:B29302,2,0)</f>
        <v>#N/A</v>
      </c>
      <c r="W29277" s="35" t="e">
        <f>VLOOKUP(V29277,LISTAS!$M$2:$N$18,2,0)</f>
        <v>#N/A</v>
      </c>
    </row>
    <row r="29278" spans="3:23">
      <c r="C29278" t="e">
        <f>VLOOKUP(B29278,LISTAS!A29236:B29303,2,0)</f>
        <v>#N/A</v>
      </c>
      <c r="W29278" s="35" t="e">
        <f>VLOOKUP(V29278,LISTAS!$M$2:$N$18,2,0)</f>
        <v>#N/A</v>
      </c>
    </row>
    <row r="29279" spans="3:23">
      <c r="C29279" t="e">
        <f>VLOOKUP(B29279,LISTAS!A29237:B29304,2,0)</f>
        <v>#N/A</v>
      </c>
      <c r="W29279" s="35" t="e">
        <f>VLOOKUP(V29279,LISTAS!$M$2:$N$18,2,0)</f>
        <v>#N/A</v>
      </c>
    </row>
    <row r="29280" spans="3:23">
      <c r="C29280" t="e">
        <f>VLOOKUP(B29280,LISTAS!A29238:B29305,2,0)</f>
        <v>#N/A</v>
      </c>
      <c r="W29280" s="35" t="e">
        <f>VLOOKUP(V29280,LISTAS!$M$2:$N$18,2,0)</f>
        <v>#N/A</v>
      </c>
    </row>
    <row r="29281" spans="3:23">
      <c r="C29281" t="e">
        <f>VLOOKUP(B29281,LISTAS!A29239:B29306,2,0)</f>
        <v>#N/A</v>
      </c>
      <c r="W29281" s="35" t="e">
        <f>VLOOKUP(V29281,LISTAS!$M$2:$N$18,2,0)</f>
        <v>#N/A</v>
      </c>
    </row>
    <row r="29282" spans="3:23">
      <c r="C29282" t="e">
        <f>VLOOKUP(B29282,LISTAS!A29240:B29307,2,0)</f>
        <v>#N/A</v>
      </c>
      <c r="W29282" s="35" t="e">
        <f>VLOOKUP(V29282,LISTAS!$M$2:$N$18,2,0)</f>
        <v>#N/A</v>
      </c>
    </row>
    <row r="29283" spans="3:23">
      <c r="C29283" t="e">
        <f>VLOOKUP(B29283,LISTAS!A29241:B29308,2,0)</f>
        <v>#N/A</v>
      </c>
      <c r="W29283" s="35" t="e">
        <f>VLOOKUP(V29283,LISTAS!$M$2:$N$18,2,0)</f>
        <v>#N/A</v>
      </c>
    </row>
    <row r="29284" spans="3:23">
      <c r="C29284" t="e">
        <f>VLOOKUP(B29284,LISTAS!A29242:B29309,2,0)</f>
        <v>#N/A</v>
      </c>
      <c r="W29284" s="35" t="e">
        <f>VLOOKUP(V29284,LISTAS!$M$2:$N$18,2,0)</f>
        <v>#N/A</v>
      </c>
    </row>
    <row r="29285" spans="3:23">
      <c r="C29285" t="e">
        <f>VLOOKUP(B29285,LISTAS!A29243:B29310,2,0)</f>
        <v>#N/A</v>
      </c>
      <c r="W29285" s="35" t="e">
        <f>VLOOKUP(V29285,LISTAS!$M$2:$N$18,2,0)</f>
        <v>#N/A</v>
      </c>
    </row>
    <row r="29286" spans="3:23">
      <c r="C29286" t="e">
        <f>VLOOKUP(B29286,LISTAS!A29244:B29311,2,0)</f>
        <v>#N/A</v>
      </c>
      <c r="W29286" s="35" t="e">
        <f>VLOOKUP(V29286,LISTAS!$M$2:$N$18,2,0)</f>
        <v>#N/A</v>
      </c>
    </row>
    <row r="29287" spans="3:23">
      <c r="C29287" t="e">
        <f>VLOOKUP(B29287,LISTAS!A29245:B29312,2,0)</f>
        <v>#N/A</v>
      </c>
      <c r="W29287" s="35" t="e">
        <f>VLOOKUP(V29287,LISTAS!$M$2:$N$18,2,0)</f>
        <v>#N/A</v>
      </c>
    </row>
    <row r="29288" spans="3:23">
      <c r="C29288" t="e">
        <f>VLOOKUP(B29288,LISTAS!A29246:B29313,2,0)</f>
        <v>#N/A</v>
      </c>
      <c r="W29288" s="35" t="e">
        <f>VLOOKUP(V29288,LISTAS!$M$2:$N$18,2,0)</f>
        <v>#N/A</v>
      </c>
    </row>
    <row r="29289" spans="3:23">
      <c r="C29289" t="e">
        <f>VLOOKUP(B29289,LISTAS!A29247:B29314,2,0)</f>
        <v>#N/A</v>
      </c>
      <c r="W29289" s="35" t="e">
        <f>VLOOKUP(V29289,LISTAS!$M$2:$N$18,2,0)</f>
        <v>#N/A</v>
      </c>
    </row>
    <row r="29290" spans="3:23">
      <c r="C29290" t="e">
        <f>VLOOKUP(B29290,LISTAS!A29248:B29315,2,0)</f>
        <v>#N/A</v>
      </c>
      <c r="W29290" s="35" t="e">
        <f>VLOOKUP(V29290,LISTAS!$M$2:$N$18,2,0)</f>
        <v>#N/A</v>
      </c>
    </row>
    <row r="29291" spans="3:23">
      <c r="C29291" t="e">
        <f>VLOOKUP(B29291,LISTAS!A29249:B29316,2,0)</f>
        <v>#N/A</v>
      </c>
      <c r="W29291" s="35" t="e">
        <f>VLOOKUP(V29291,LISTAS!$M$2:$N$18,2,0)</f>
        <v>#N/A</v>
      </c>
    </row>
    <row r="29292" spans="3:23">
      <c r="C29292" t="e">
        <f>VLOOKUP(B29292,LISTAS!A29250:B29317,2,0)</f>
        <v>#N/A</v>
      </c>
      <c r="W29292" s="35" t="e">
        <f>VLOOKUP(V29292,LISTAS!$M$2:$N$18,2,0)</f>
        <v>#N/A</v>
      </c>
    </row>
    <row r="29293" spans="3:23">
      <c r="C29293" t="e">
        <f>VLOOKUP(B29293,LISTAS!A29251:B29318,2,0)</f>
        <v>#N/A</v>
      </c>
      <c r="W29293" s="35" t="e">
        <f>VLOOKUP(V29293,LISTAS!$M$2:$N$18,2,0)</f>
        <v>#N/A</v>
      </c>
    </row>
    <row r="29294" spans="3:23">
      <c r="C29294" t="e">
        <f>VLOOKUP(B29294,LISTAS!A29252:B29319,2,0)</f>
        <v>#N/A</v>
      </c>
      <c r="W29294" s="35" t="e">
        <f>VLOOKUP(V29294,LISTAS!$M$2:$N$18,2,0)</f>
        <v>#N/A</v>
      </c>
    </row>
    <row r="29295" spans="3:23">
      <c r="C29295" t="e">
        <f>VLOOKUP(B29295,LISTAS!A29253:B29320,2,0)</f>
        <v>#N/A</v>
      </c>
      <c r="W29295" s="35" t="e">
        <f>VLOOKUP(V29295,LISTAS!$M$2:$N$18,2,0)</f>
        <v>#N/A</v>
      </c>
    </row>
    <row r="29296" spans="3:23">
      <c r="C29296" t="e">
        <f>VLOOKUP(B29296,LISTAS!A29254:B29321,2,0)</f>
        <v>#N/A</v>
      </c>
      <c r="W29296" s="35" t="e">
        <f>VLOOKUP(V29296,LISTAS!$M$2:$N$18,2,0)</f>
        <v>#N/A</v>
      </c>
    </row>
    <row r="29297" spans="3:23">
      <c r="C29297" t="e">
        <f>VLOOKUP(B29297,LISTAS!A29255:B29322,2,0)</f>
        <v>#N/A</v>
      </c>
      <c r="W29297" s="35" t="e">
        <f>VLOOKUP(V29297,LISTAS!$M$2:$N$18,2,0)</f>
        <v>#N/A</v>
      </c>
    </row>
    <row r="29298" spans="3:23">
      <c r="C29298" t="e">
        <f>VLOOKUP(B29298,LISTAS!A29256:B29323,2,0)</f>
        <v>#N/A</v>
      </c>
      <c r="W29298" s="35" t="e">
        <f>VLOOKUP(V29298,LISTAS!$M$2:$N$18,2,0)</f>
        <v>#N/A</v>
      </c>
    </row>
    <row r="29299" spans="3:23">
      <c r="C29299" t="e">
        <f>VLOOKUP(B29299,LISTAS!A29257:B29324,2,0)</f>
        <v>#N/A</v>
      </c>
      <c r="W29299" s="35" t="e">
        <f>VLOOKUP(V29299,LISTAS!$M$2:$N$18,2,0)</f>
        <v>#N/A</v>
      </c>
    </row>
    <row r="29300" spans="3:23">
      <c r="C29300" t="e">
        <f>VLOOKUP(B29300,LISTAS!A29258:B29325,2,0)</f>
        <v>#N/A</v>
      </c>
      <c r="W29300" s="35" t="e">
        <f>VLOOKUP(V29300,LISTAS!$M$2:$N$18,2,0)</f>
        <v>#N/A</v>
      </c>
    </row>
    <row r="29301" spans="3:23">
      <c r="C29301" t="e">
        <f>VLOOKUP(B29301,LISTAS!A29259:B29326,2,0)</f>
        <v>#N/A</v>
      </c>
      <c r="W29301" s="35" t="e">
        <f>VLOOKUP(V29301,LISTAS!$M$2:$N$18,2,0)</f>
        <v>#N/A</v>
      </c>
    </row>
    <row r="29302" spans="3:23">
      <c r="C29302" t="e">
        <f>VLOOKUP(B29302,LISTAS!A29260:B29327,2,0)</f>
        <v>#N/A</v>
      </c>
      <c r="W29302" s="35" t="e">
        <f>VLOOKUP(V29302,LISTAS!$M$2:$N$18,2,0)</f>
        <v>#N/A</v>
      </c>
    </row>
    <row r="29303" spans="3:23">
      <c r="C29303" t="e">
        <f>VLOOKUP(B29303,LISTAS!A29261:B29328,2,0)</f>
        <v>#N/A</v>
      </c>
      <c r="W29303" s="35" t="e">
        <f>VLOOKUP(V29303,LISTAS!$M$2:$N$18,2,0)</f>
        <v>#N/A</v>
      </c>
    </row>
    <row r="29304" spans="3:23">
      <c r="C29304" t="e">
        <f>VLOOKUP(B29304,LISTAS!A29262:B29329,2,0)</f>
        <v>#N/A</v>
      </c>
      <c r="W29304" s="35" t="e">
        <f>VLOOKUP(V29304,LISTAS!$M$2:$N$18,2,0)</f>
        <v>#N/A</v>
      </c>
    </row>
    <row r="29305" spans="3:23">
      <c r="C29305" t="e">
        <f>VLOOKUP(B29305,LISTAS!A29263:B29330,2,0)</f>
        <v>#N/A</v>
      </c>
      <c r="W29305" s="35" t="e">
        <f>VLOOKUP(V29305,LISTAS!$M$2:$N$18,2,0)</f>
        <v>#N/A</v>
      </c>
    </row>
    <row r="29306" spans="3:23">
      <c r="C29306" t="e">
        <f>VLOOKUP(B29306,LISTAS!A29264:B29331,2,0)</f>
        <v>#N/A</v>
      </c>
      <c r="W29306" s="35" t="e">
        <f>VLOOKUP(V29306,LISTAS!$M$2:$N$18,2,0)</f>
        <v>#N/A</v>
      </c>
    </row>
    <row r="29307" spans="3:23">
      <c r="C29307" t="e">
        <f>VLOOKUP(B29307,LISTAS!A29265:B29332,2,0)</f>
        <v>#N/A</v>
      </c>
      <c r="W29307" s="35" t="e">
        <f>VLOOKUP(V29307,LISTAS!$M$2:$N$18,2,0)</f>
        <v>#N/A</v>
      </c>
    </row>
    <row r="29308" spans="3:23">
      <c r="C29308" t="e">
        <f>VLOOKUP(B29308,LISTAS!A29266:B29333,2,0)</f>
        <v>#N/A</v>
      </c>
      <c r="W29308" s="35" t="e">
        <f>VLOOKUP(V29308,LISTAS!$M$2:$N$18,2,0)</f>
        <v>#N/A</v>
      </c>
    </row>
    <row r="29309" spans="3:23">
      <c r="C29309" t="e">
        <f>VLOOKUP(B29309,LISTAS!A29267:B29334,2,0)</f>
        <v>#N/A</v>
      </c>
      <c r="W29309" s="35" t="e">
        <f>VLOOKUP(V29309,LISTAS!$M$2:$N$18,2,0)</f>
        <v>#N/A</v>
      </c>
    </row>
    <row r="29310" spans="3:23">
      <c r="C29310" t="e">
        <f>VLOOKUP(B29310,LISTAS!A29268:B29335,2,0)</f>
        <v>#N/A</v>
      </c>
      <c r="W29310" s="35" t="e">
        <f>VLOOKUP(V29310,LISTAS!$M$2:$N$18,2,0)</f>
        <v>#N/A</v>
      </c>
    </row>
    <row r="29311" spans="3:23">
      <c r="C29311" t="e">
        <f>VLOOKUP(B29311,LISTAS!A29269:B29336,2,0)</f>
        <v>#N/A</v>
      </c>
      <c r="W29311" s="35" t="e">
        <f>VLOOKUP(V29311,LISTAS!$M$2:$N$18,2,0)</f>
        <v>#N/A</v>
      </c>
    </row>
    <row r="29312" spans="3:23">
      <c r="C29312" t="e">
        <f>VLOOKUP(B29312,LISTAS!A29270:B29337,2,0)</f>
        <v>#N/A</v>
      </c>
      <c r="W29312" s="35" t="e">
        <f>VLOOKUP(V29312,LISTAS!$M$2:$N$18,2,0)</f>
        <v>#N/A</v>
      </c>
    </row>
    <row r="29313" spans="3:23">
      <c r="C29313" t="e">
        <f>VLOOKUP(B29313,LISTAS!A29271:B29338,2,0)</f>
        <v>#N/A</v>
      </c>
      <c r="W29313" s="35" t="e">
        <f>VLOOKUP(V29313,LISTAS!$M$2:$N$18,2,0)</f>
        <v>#N/A</v>
      </c>
    </row>
    <row r="29314" spans="3:23">
      <c r="C29314" t="e">
        <f>VLOOKUP(B29314,LISTAS!A29272:B29339,2,0)</f>
        <v>#N/A</v>
      </c>
      <c r="W29314" s="35" t="e">
        <f>VLOOKUP(V29314,LISTAS!$M$2:$N$18,2,0)</f>
        <v>#N/A</v>
      </c>
    </row>
    <row r="29315" spans="3:23">
      <c r="C29315" t="e">
        <f>VLOOKUP(B29315,LISTAS!A29273:B29340,2,0)</f>
        <v>#N/A</v>
      </c>
      <c r="W29315" s="35" t="e">
        <f>VLOOKUP(V29315,LISTAS!$M$2:$N$18,2,0)</f>
        <v>#N/A</v>
      </c>
    </row>
    <row r="29316" spans="3:23">
      <c r="C29316" t="e">
        <f>VLOOKUP(B29316,LISTAS!A29274:B29341,2,0)</f>
        <v>#N/A</v>
      </c>
      <c r="W29316" s="35" t="e">
        <f>VLOOKUP(V29316,LISTAS!$M$2:$N$18,2,0)</f>
        <v>#N/A</v>
      </c>
    </row>
    <row r="29317" spans="3:23">
      <c r="C29317" t="e">
        <f>VLOOKUP(B29317,LISTAS!A29275:B29342,2,0)</f>
        <v>#N/A</v>
      </c>
      <c r="W29317" s="35" t="e">
        <f>VLOOKUP(V29317,LISTAS!$M$2:$N$18,2,0)</f>
        <v>#N/A</v>
      </c>
    </row>
    <row r="29318" spans="3:23">
      <c r="C29318" t="e">
        <f>VLOOKUP(B29318,LISTAS!A29276:B29343,2,0)</f>
        <v>#N/A</v>
      </c>
      <c r="W29318" s="35" t="e">
        <f>VLOOKUP(V29318,LISTAS!$M$2:$N$18,2,0)</f>
        <v>#N/A</v>
      </c>
    </row>
    <row r="29319" spans="3:23">
      <c r="C29319" t="e">
        <f>VLOOKUP(B29319,LISTAS!A29277:B29344,2,0)</f>
        <v>#N/A</v>
      </c>
      <c r="W29319" s="35" t="e">
        <f>VLOOKUP(V29319,LISTAS!$M$2:$N$18,2,0)</f>
        <v>#N/A</v>
      </c>
    </row>
    <row r="29320" spans="3:23">
      <c r="C29320" t="e">
        <f>VLOOKUP(B29320,LISTAS!A29278:B29345,2,0)</f>
        <v>#N/A</v>
      </c>
      <c r="W29320" s="35" t="e">
        <f>VLOOKUP(V29320,LISTAS!$M$2:$N$18,2,0)</f>
        <v>#N/A</v>
      </c>
    </row>
    <row r="29321" spans="3:23">
      <c r="C29321" t="e">
        <f>VLOOKUP(B29321,LISTAS!A29279:B29346,2,0)</f>
        <v>#N/A</v>
      </c>
      <c r="W29321" s="35" t="e">
        <f>VLOOKUP(V29321,LISTAS!$M$2:$N$18,2,0)</f>
        <v>#N/A</v>
      </c>
    </row>
    <row r="29322" spans="3:23">
      <c r="C29322" t="e">
        <f>VLOOKUP(B29322,LISTAS!A29280:B29347,2,0)</f>
        <v>#N/A</v>
      </c>
      <c r="W29322" s="35" t="e">
        <f>VLOOKUP(V29322,LISTAS!$M$2:$N$18,2,0)</f>
        <v>#N/A</v>
      </c>
    </row>
    <row r="29323" spans="3:23">
      <c r="C29323" t="e">
        <f>VLOOKUP(B29323,LISTAS!A29281:B29348,2,0)</f>
        <v>#N/A</v>
      </c>
      <c r="W29323" s="35" t="e">
        <f>VLOOKUP(V29323,LISTAS!$M$2:$N$18,2,0)</f>
        <v>#N/A</v>
      </c>
    </row>
    <row r="29324" spans="3:23">
      <c r="C29324" t="e">
        <f>VLOOKUP(B29324,LISTAS!A29282:B29349,2,0)</f>
        <v>#N/A</v>
      </c>
      <c r="W29324" s="35" t="e">
        <f>VLOOKUP(V29324,LISTAS!$M$2:$N$18,2,0)</f>
        <v>#N/A</v>
      </c>
    </row>
    <row r="29325" spans="3:23">
      <c r="C29325" t="e">
        <f>VLOOKUP(B29325,LISTAS!A29283:B29350,2,0)</f>
        <v>#N/A</v>
      </c>
      <c r="W29325" s="35" t="e">
        <f>VLOOKUP(V29325,LISTAS!$M$2:$N$18,2,0)</f>
        <v>#N/A</v>
      </c>
    </row>
    <row r="29326" spans="3:23">
      <c r="C29326" t="e">
        <f>VLOOKUP(B29326,LISTAS!A29284:B29351,2,0)</f>
        <v>#N/A</v>
      </c>
      <c r="W29326" s="35" t="e">
        <f>VLOOKUP(V29326,LISTAS!$M$2:$N$18,2,0)</f>
        <v>#N/A</v>
      </c>
    </row>
    <row r="29327" spans="3:23">
      <c r="C29327" t="e">
        <f>VLOOKUP(B29327,LISTAS!A29285:B29352,2,0)</f>
        <v>#N/A</v>
      </c>
      <c r="W29327" s="35" t="e">
        <f>VLOOKUP(V29327,LISTAS!$M$2:$N$18,2,0)</f>
        <v>#N/A</v>
      </c>
    </row>
    <row r="29328" spans="3:23">
      <c r="C29328" t="e">
        <f>VLOOKUP(B29328,LISTAS!A29286:B29353,2,0)</f>
        <v>#N/A</v>
      </c>
      <c r="W29328" s="35" t="e">
        <f>VLOOKUP(V29328,LISTAS!$M$2:$N$18,2,0)</f>
        <v>#N/A</v>
      </c>
    </row>
    <row r="29329" spans="3:23">
      <c r="C29329" t="e">
        <f>VLOOKUP(B29329,LISTAS!A29287:B29354,2,0)</f>
        <v>#N/A</v>
      </c>
      <c r="W29329" s="35" t="e">
        <f>VLOOKUP(V29329,LISTAS!$M$2:$N$18,2,0)</f>
        <v>#N/A</v>
      </c>
    </row>
    <row r="29330" spans="3:23">
      <c r="C29330" t="e">
        <f>VLOOKUP(B29330,LISTAS!A29288:B29355,2,0)</f>
        <v>#N/A</v>
      </c>
      <c r="W29330" s="35" t="e">
        <f>VLOOKUP(V29330,LISTAS!$M$2:$N$18,2,0)</f>
        <v>#N/A</v>
      </c>
    </row>
    <row r="29331" spans="3:23">
      <c r="C29331" t="e">
        <f>VLOOKUP(B29331,LISTAS!A29289:B29356,2,0)</f>
        <v>#N/A</v>
      </c>
      <c r="W29331" s="35" t="e">
        <f>VLOOKUP(V29331,LISTAS!$M$2:$N$18,2,0)</f>
        <v>#N/A</v>
      </c>
    </row>
    <row r="29332" spans="3:23">
      <c r="C29332" t="e">
        <f>VLOOKUP(B29332,LISTAS!A29290:B29357,2,0)</f>
        <v>#N/A</v>
      </c>
      <c r="W29332" s="35" t="e">
        <f>VLOOKUP(V29332,LISTAS!$M$2:$N$18,2,0)</f>
        <v>#N/A</v>
      </c>
    </row>
    <row r="29333" spans="3:23">
      <c r="C29333" t="e">
        <f>VLOOKUP(B29333,LISTAS!A29291:B29358,2,0)</f>
        <v>#N/A</v>
      </c>
      <c r="W29333" s="35" t="e">
        <f>VLOOKUP(V29333,LISTAS!$M$2:$N$18,2,0)</f>
        <v>#N/A</v>
      </c>
    </row>
    <row r="29334" spans="3:23">
      <c r="C29334" t="e">
        <f>VLOOKUP(B29334,LISTAS!A29292:B29359,2,0)</f>
        <v>#N/A</v>
      </c>
      <c r="W29334" s="35" t="e">
        <f>VLOOKUP(V29334,LISTAS!$M$2:$N$18,2,0)</f>
        <v>#N/A</v>
      </c>
    </row>
    <row r="29335" spans="3:23">
      <c r="C29335" t="e">
        <f>VLOOKUP(B29335,LISTAS!A29293:B29360,2,0)</f>
        <v>#N/A</v>
      </c>
      <c r="W29335" s="35" t="e">
        <f>VLOOKUP(V29335,LISTAS!$M$2:$N$18,2,0)</f>
        <v>#N/A</v>
      </c>
    </row>
    <row r="29336" spans="3:23">
      <c r="C29336" t="e">
        <f>VLOOKUP(B29336,LISTAS!A29294:B29361,2,0)</f>
        <v>#N/A</v>
      </c>
      <c r="W29336" s="35" t="e">
        <f>VLOOKUP(V29336,LISTAS!$M$2:$N$18,2,0)</f>
        <v>#N/A</v>
      </c>
    </row>
    <row r="29337" spans="3:23">
      <c r="C29337" t="e">
        <f>VLOOKUP(B29337,LISTAS!A29295:B29362,2,0)</f>
        <v>#N/A</v>
      </c>
      <c r="W29337" s="35" t="e">
        <f>VLOOKUP(V29337,LISTAS!$M$2:$N$18,2,0)</f>
        <v>#N/A</v>
      </c>
    </row>
    <row r="29338" spans="3:23">
      <c r="C29338" t="e">
        <f>VLOOKUP(B29338,LISTAS!A29296:B29363,2,0)</f>
        <v>#N/A</v>
      </c>
      <c r="W29338" s="35" t="e">
        <f>VLOOKUP(V29338,LISTAS!$M$2:$N$18,2,0)</f>
        <v>#N/A</v>
      </c>
    </row>
    <row r="29339" spans="3:23">
      <c r="C29339" t="e">
        <f>VLOOKUP(B29339,LISTAS!A29297:B29364,2,0)</f>
        <v>#N/A</v>
      </c>
      <c r="W29339" s="35" t="e">
        <f>VLOOKUP(V29339,LISTAS!$M$2:$N$18,2,0)</f>
        <v>#N/A</v>
      </c>
    </row>
    <row r="29340" spans="3:23">
      <c r="C29340" t="e">
        <f>VLOOKUP(B29340,LISTAS!A29298:B29365,2,0)</f>
        <v>#N/A</v>
      </c>
      <c r="W29340" s="35" t="e">
        <f>VLOOKUP(V29340,LISTAS!$M$2:$N$18,2,0)</f>
        <v>#N/A</v>
      </c>
    </row>
    <row r="29341" spans="3:23">
      <c r="C29341" t="e">
        <f>VLOOKUP(B29341,LISTAS!A29299:B29366,2,0)</f>
        <v>#N/A</v>
      </c>
      <c r="W29341" s="35" t="e">
        <f>VLOOKUP(V29341,LISTAS!$M$2:$N$18,2,0)</f>
        <v>#N/A</v>
      </c>
    </row>
    <row r="29342" spans="3:23">
      <c r="C29342" t="e">
        <f>VLOOKUP(B29342,LISTAS!A29300:B29367,2,0)</f>
        <v>#N/A</v>
      </c>
      <c r="W29342" s="35" t="e">
        <f>VLOOKUP(V29342,LISTAS!$M$2:$N$18,2,0)</f>
        <v>#N/A</v>
      </c>
    </row>
    <row r="29343" spans="3:23">
      <c r="C29343" t="e">
        <f>VLOOKUP(B29343,LISTAS!A29301:B29368,2,0)</f>
        <v>#N/A</v>
      </c>
      <c r="W29343" s="35" t="e">
        <f>VLOOKUP(V29343,LISTAS!$M$2:$N$18,2,0)</f>
        <v>#N/A</v>
      </c>
    </row>
    <row r="29344" spans="3:23">
      <c r="C29344" t="e">
        <f>VLOOKUP(B29344,LISTAS!A29302:B29369,2,0)</f>
        <v>#N/A</v>
      </c>
      <c r="W29344" s="35" t="e">
        <f>VLOOKUP(V29344,LISTAS!$M$2:$N$18,2,0)</f>
        <v>#N/A</v>
      </c>
    </row>
    <row r="29345" spans="3:23">
      <c r="C29345" t="e">
        <f>VLOOKUP(B29345,LISTAS!A29303:B29370,2,0)</f>
        <v>#N/A</v>
      </c>
      <c r="W29345" s="35" t="e">
        <f>VLOOKUP(V29345,LISTAS!$M$2:$N$18,2,0)</f>
        <v>#N/A</v>
      </c>
    </row>
    <row r="29346" spans="3:23">
      <c r="C29346" t="e">
        <f>VLOOKUP(B29346,LISTAS!A29304:B29371,2,0)</f>
        <v>#N/A</v>
      </c>
      <c r="W29346" s="35" t="e">
        <f>VLOOKUP(V29346,LISTAS!$M$2:$N$18,2,0)</f>
        <v>#N/A</v>
      </c>
    </row>
    <row r="29347" spans="3:23">
      <c r="C29347" t="e">
        <f>VLOOKUP(B29347,LISTAS!A29305:B29372,2,0)</f>
        <v>#N/A</v>
      </c>
      <c r="W29347" s="35" t="e">
        <f>VLOOKUP(V29347,LISTAS!$M$2:$N$18,2,0)</f>
        <v>#N/A</v>
      </c>
    </row>
    <row r="29348" spans="3:23">
      <c r="C29348" t="e">
        <f>VLOOKUP(B29348,LISTAS!A29306:B29373,2,0)</f>
        <v>#N/A</v>
      </c>
      <c r="W29348" s="35" t="e">
        <f>VLOOKUP(V29348,LISTAS!$M$2:$N$18,2,0)</f>
        <v>#N/A</v>
      </c>
    </row>
    <row r="29349" spans="3:23">
      <c r="C29349" t="e">
        <f>VLOOKUP(B29349,LISTAS!A29307:B29374,2,0)</f>
        <v>#N/A</v>
      </c>
      <c r="W29349" s="35" t="e">
        <f>VLOOKUP(V29349,LISTAS!$M$2:$N$18,2,0)</f>
        <v>#N/A</v>
      </c>
    </row>
    <row r="29350" spans="3:23">
      <c r="C29350" t="e">
        <f>VLOOKUP(B29350,LISTAS!A29308:B29375,2,0)</f>
        <v>#N/A</v>
      </c>
      <c r="W29350" s="35" t="e">
        <f>VLOOKUP(V29350,LISTAS!$M$2:$N$18,2,0)</f>
        <v>#N/A</v>
      </c>
    </row>
    <row r="29351" spans="3:23">
      <c r="C29351" t="e">
        <f>VLOOKUP(B29351,LISTAS!A29309:B29376,2,0)</f>
        <v>#N/A</v>
      </c>
      <c r="W29351" s="35" t="e">
        <f>VLOOKUP(V29351,LISTAS!$M$2:$N$18,2,0)</f>
        <v>#N/A</v>
      </c>
    </row>
    <row r="29352" spans="3:23">
      <c r="C29352" t="e">
        <f>VLOOKUP(B29352,LISTAS!A29310:B29377,2,0)</f>
        <v>#N/A</v>
      </c>
      <c r="W29352" s="35" t="e">
        <f>VLOOKUP(V29352,LISTAS!$M$2:$N$18,2,0)</f>
        <v>#N/A</v>
      </c>
    </row>
    <row r="29353" spans="3:23">
      <c r="C29353" t="e">
        <f>VLOOKUP(B29353,LISTAS!A29311:B29378,2,0)</f>
        <v>#N/A</v>
      </c>
      <c r="W29353" s="35" t="e">
        <f>VLOOKUP(V29353,LISTAS!$M$2:$N$18,2,0)</f>
        <v>#N/A</v>
      </c>
    </row>
    <row r="29354" spans="3:23">
      <c r="C29354" t="e">
        <f>VLOOKUP(B29354,LISTAS!A29312:B29379,2,0)</f>
        <v>#N/A</v>
      </c>
      <c r="W29354" s="35" t="e">
        <f>VLOOKUP(V29354,LISTAS!$M$2:$N$18,2,0)</f>
        <v>#N/A</v>
      </c>
    </row>
    <row r="29355" spans="3:23">
      <c r="C29355" t="e">
        <f>VLOOKUP(B29355,LISTAS!A29313:B29380,2,0)</f>
        <v>#N/A</v>
      </c>
      <c r="W29355" s="35" t="e">
        <f>VLOOKUP(V29355,LISTAS!$M$2:$N$18,2,0)</f>
        <v>#N/A</v>
      </c>
    </row>
    <row r="29356" spans="3:23">
      <c r="C29356" t="e">
        <f>VLOOKUP(B29356,LISTAS!A29314:B29381,2,0)</f>
        <v>#N/A</v>
      </c>
      <c r="W29356" s="35" t="e">
        <f>VLOOKUP(V29356,LISTAS!$M$2:$N$18,2,0)</f>
        <v>#N/A</v>
      </c>
    </row>
    <row r="29357" spans="3:23">
      <c r="C29357" t="e">
        <f>VLOOKUP(B29357,LISTAS!A29315:B29382,2,0)</f>
        <v>#N/A</v>
      </c>
      <c r="W29357" s="35" t="e">
        <f>VLOOKUP(V29357,LISTAS!$M$2:$N$18,2,0)</f>
        <v>#N/A</v>
      </c>
    </row>
    <row r="29358" spans="3:23">
      <c r="C29358" t="e">
        <f>VLOOKUP(B29358,LISTAS!A29316:B29383,2,0)</f>
        <v>#N/A</v>
      </c>
      <c r="W29358" s="35" t="e">
        <f>VLOOKUP(V29358,LISTAS!$M$2:$N$18,2,0)</f>
        <v>#N/A</v>
      </c>
    </row>
    <row r="29359" spans="3:23">
      <c r="C29359" t="e">
        <f>VLOOKUP(B29359,LISTAS!A29317:B29384,2,0)</f>
        <v>#N/A</v>
      </c>
      <c r="W29359" s="35" t="e">
        <f>VLOOKUP(V29359,LISTAS!$M$2:$N$18,2,0)</f>
        <v>#N/A</v>
      </c>
    </row>
    <row r="29360" spans="3:23">
      <c r="C29360" t="e">
        <f>VLOOKUP(B29360,LISTAS!A29318:B29385,2,0)</f>
        <v>#N/A</v>
      </c>
      <c r="W29360" s="35" t="e">
        <f>VLOOKUP(V29360,LISTAS!$M$2:$N$18,2,0)</f>
        <v>#N/A</v>
      </c>
    </row>
    <row r="29361" spans="3:23">
      <c r="C29361" t="e">
        <f>VLOOKUP(B29361,LISTAS!A29319:B29386,2,0)</f>
        <v>#N/A</v>
      </c>
      <c r="W29361" s="35" t="e">
        <f>VLOOKUP(V29361,LISTAS!$M$2:$N$18,2,0)</f>
        <v>#N/A</v>
      </c>
    </row>
    <row r="29362" spans="3:23">
      <c r="C29362" t="e">
        <f>VLOOKUP(B29362,LISTAS!A29320:B29387,2,0)</f>
        <v>#N/A</v>
      </c>
      <c r="W29362" s="35" t="e">
        <f>VLOOKUP(V29362,LISTAS!$M$2:$N$18,2,0)</f>
        <v>#N/A</v>
      </c>
    </row>
    <row r="29363" spans="3:23">
      <c r="C29363" t="e">
        <f>VLOOKUP(B29363,LISTAS!A29321:B29388,2,0)</f>
        <v>#N/A</v>
      </c>
      <c r="W29363" s="35" t="e">
        <f>VLOOKUP(V29363,LISTAS!$M$2:$N$18,2,0)</f>
        <v>#N/A</v>
      </c>
    </row>
    <row r="29364" spans="3:23">
      <c r="C29364" t="e">
        <f>VLOOKUP(B29364,LISTAS!A29322:B29389,2,0)</f>
        <v>#N/A</v>
      </c>
      <c r="W29364" s="35" t="e">
        <f>VLOOKUP(V29364,LISTAS!$M$2:$N$18,2,0)</f>
        <v>#N/A</v>
      </c>
    </row>
    <row r="29365" spans="3:23">
      <c r="C29365" t="e">
        <f>VLOOKUP(B29365,LISTAS!A29323:B29390,2,0)</f>
        <v>#N/A</v>
      </c>
      <c r="W29365" s="35" t="e">
        <f>VLOOKUP(V29365,LISTAS!$M$2:$N$18,2,0)</f>
        <v>#N/A</v>
      </c>
    </row>
    <row r="29366" spans="3:23">
      <c r="C29366" t="e">
        <f>VLOOKUP(B29366,LISTAS!A29324:B29391,2,0)</f>
        <v>#N/A</v>
      </c>
      <c r="W29366" s="35" t="e">
        <f>VLOOKUP(V29366,LISTAS!$M$2:$N$18,2,0)</f>
        <v>#N/A</v>
      </c>
    </row>
    <row r="29367" spans="3:23">
      <c r="C29367" t="e">
        <f>VLOOKUP(B29367,LISTAS!A29325:B29392,2,0)</f>
        <v>#N/A</v>
      </c>
      <c r="W29367" s="35" t="e">
        <f>VLOOKUP(V29367,LISTAS!$M$2:$N$18,2,0)</f>
        <v>#N/A</v>
      </c>
    </row>
    <row r="29368" spans="3:23">
      <c r="C29368" t="e">
        <f>VLOOKUP(B29368,LISTAS!A29326:B29393,2,0)</f>
        <v>#N/A</v>
      </c>
      <c r="W29368" s="35" t="e">
        <f>VLOOKUP(V29368,LISTAS!$M$2:$N$18,2,0)</f>
        <v>#N/A</v>
      </c>
    </row>
    <row r="29369" spans="3:23">
      <c r="C29369" t="e">
        <f>VLOOKUP(B29369,LISTAS!A29327:B29394,2,0)</f>
        <v>#N/A</v>
      </c>
      <c r="W29369" s="35" t="e">
        <f>VLOOKUP(V29369,LISTAS!$M$2:$N$18,2,0)</f>
        <v>#N/A</v>
      </c>
    </row>
    <row r="29370" spans="3:23">
      <c r="C29370" t="e">
        <f>VLOOKUP(B29370,LISTAS!A29328:B29395,2,0)</f>
        <v>#N/A</v>
      </c>
      <c r="W29370" s="35" t="e">
        <f>VLOOKUP(V29370,LISTAS!$M$2:$N$18,2,0)</f>
        <v>#N/A</v>
      </c>
    </row>
    <row r="29371" spans="3:23">
      <c r="C29371" t="e">
        <f>VLOOKUP(B29371,LISTAS!A29329:B29396,2,0)</f>
        <v>#N/A</v>
      </c>
      <c r="W29371" s="35" t="e">
        <f>VLOOKUP(V29371,LISTAS!$M$2:$N$18,2,0)</f>
        <v>#N/A</v>
      </c>
    </row>
    <row r="29372" spans="3:23">
      <c r="C29372" t="e">
        <f>VLOOKUP(B29372,LISTAS!A29330:B29397,2,0)</f>
        <v>#N/A</v>
      </c>
      <c r="W29372" s="35" t="e">
        <f>VLOOKUP(V29372,LISTAS!$M$2:$N$18,2,0)</f>
        <v>#N/A</v>
      </c>
    </row>
    <row r="29373" spans="3:23">
      <c r="C29373" t="e">
        <f>VLOOKUP(B29373,LISTAS!A29331:B29398,2,0)</f>
        <v>#N/A</v>
      </c>
      <c r="W29373" s="35" t="e">
        <f>VLOOKUP(V29373,LISTAS!$M$2:$N$18,2,0)</f>
        <v>#N/A</v>
      </c>
    </row>
    <row r="29374" spans="3:23">
      <c r="C29374" t="e">
        <f>VLOOKUP(B29374,LISTAS!A29332:B29399,2,0)</f>
        <v>#N/A</v>
      </c>
      <c r="W29374" s="35" t="e">
        <f>VLOOKUP(V29374,LISTAS!$M$2:$N$18,2,0)</f>
        <v>#N/A</v>
      </c>
    </row>
    <row r="29375" spans="3:23">
      <c r="C29375" t="e">
        <f>VLOOKUP(B29375,LISTAS!A29333:B29400,2,0)</f>
        <v>#N/A</v>
      </c>
      <c r="W29375" s="35" t="e">
        <f>VLOOKUP(V29375,LISTAS!$M$2:$N$18,2,0)</f>
        <v>#N/A</v>
      </c>
    </row>
    <row r="29376" spans="3:23">
      <c r="C29376" t="e">
        <f>VLOOKUP(B29376,LISTAS!A29334:B29401,2,0)</f>
        <v>#N/A</v>
      </c>
      <c r="W29376" s="35" t="e">
        <f>VLOOKUP(V29376,LISTAS!$M$2:$N$18,2,0)</f>
        <v>#N/A</v>
      </c>
    </row>
    <row r="29377" spans="3:23">
      <c r="C29377" t="e">
        <f>VLOOKUP(B29377,LISTAS!A29335:B29402,2,0)</f>
        <v>#N/A</v>
      </c>
      <c r="W29377" s="35" t="e">
        <f>VLOOKUP(V29377,LISTAS!$M$2:$N$18,2,0)</f>
        <v>#N/A</v>
      </c>
    </row>
    <row r="29378" spans="3:23">
      <c r="C29378" t="e">
        <f>VLOOKUP(B29378,LISTAS!A29336:B29403,2,0)</f>
        <v>#N/A</v>
      </c>
      <c r="W29378" s="35" t="e">
        <f>VLOOKUP(V29378,LISTAS!$M$2:$N$18,2,0)</f>
        <v>#N/A</v>
      </c>
    </row>
    <row r="29379" spans="3:23">
      <c r="C29379" t="e">
        <f>VLOOKUP(B29379,LISTAS!A29337:B29404,2,0)</f>
        <v>#N/A</v>
      </c>
      <c r="W29379" s="35" t="e">
        <f>VLOOKUP(V29379,LISTAS!$M$2:$N$18,2,0)</f>
        <v>#N/A</v>
      </c>
    </row>
    <row r="29380" spans="3:23">
      <c r="C29380" t="e">
        <f>VLOOKUP(B29380,LISTAS!A29338:B29405,2,0)</f>
        <v>#N/A</v>
      </c>
      <c r="W29380" s="35" t="e">
        <f>VLOOKUP(V29380,LISTAS!$M$2:$N$18,2,0)</f>
        <v>#N/A</v>
      </c>
    </row>
    <row r="29381" spans="3:23">
      <c r="C29381" t="e">
        <f>VLOOKUP(B29381,LISTAS!A29339:B29406,2,0)</f>
        <v>#N/A</v>
      </c>
      <c r="W29381" s="35" t="e">
        <f>VLOOKUP(V29381,LISTAS!$M$2:$N$18,2,0)</f>
        <v>#N/A</v>
      </c>
    </row>
    <row r="29382" spans="3:23">
      <c r="C29382" t="e">
        <f>VLOOKUP(B29382,LISTAS!A29340:B29407,2,0)</f>
        <v>#N/A</v>
      </c>
      <c r="W29382" s="35" t="e">
        <f>VLOOKUP(V29382,LISTAS!$M$2:$N$18,2,0)</f>
        <v>#N/A</v>
      </c>
    </row>
    <row r="29383" spans="3:23">
      <c r="C29383" t="e">
        <f>VLOOKUP(B29383,LISTAS!A29341:B29408,2,0)</f>
        <v>#N/A</v>
      </c>
      <c r="W29383" s="35" t="e">
        <f>VLOOKUP(V29383,LISTAS!$M$2:$N$18,2,0)</f>
        <v>#N/A</v>
      </c>
    </row>
    <row r="29384" spans="3:23">
      <c r="C29384" t="e">
        <f>VLOOKUP(B29384,LISTAS!A29342:B29409,2,0)</f>
        <v>#N/A</v>
      </c>
      <c r="W29384" s="35" t="e">
        <f>VLOOKUP(V29384,LISTAS!$M$2:$N$18,2,0)</f>
        <v>#N/A</v>
      </c>
    </row>
    <row r="29385" spans="3:23">
      <c r="C29385" t="e">
        <f>VLOOKUP(B29385,LISTAS!A29343:B29410,2,0)</f>
        <v>#N/A</v>
      </c>
      <c r="W29385" s="35" t="e">
        <f>VLOOKUP(V29385,LISTAS!$M$2:$N$18,2,0)</f>
        <v>#N/A</v>
      </c>
    </row>
    <row r="29386" spans="3:23">
      <c r="C29386" t="e">
        <f>VLOOKUP(B29386,LISTAS!A29344:B29411,2,0)</f>
        <v>#N/A</v>
      </c>
      <c r="W29386" s="35" t="e">
        <f>VLOOKUP(V29386,LISTAS!$M$2:$N$18,2,0)</f>
        <v>#N/A</v>
      </c>
    </row>
    <row r="29387" spans="3:23">
      <c r="C29387" t="e">
        <f>VLOOKUP(B29387,LISTAS!A29345:B29412,2,0)</f>
        <v>#N/A</v>
      </c>
      <c r="W29387" s="35" t="e">
        <f>VLOOKUP(V29387,LISTAS!$M$2:$N$18,2,0)</f>
        <v>#N/A</v>
      </c>
    </row>
    <row r="29388" spans="3:23">
      <c r="C29388" t="e">
        <f>VLOOKUP(B29388,LISTAS!A29346:B29413,2,0)</f>
        <v>#N/A</v>
      </c>
      <c r="W29388" s="35" t="e">
        <f>VLOOKUP(V29388,LISTAS!$M$2:$N$18,2,0)</f>
        <v>#N/A</v>
      </c>
    </row>
    <row r="29389" spans="3:23">
      <c r="C29389" t="e">
        <f>VLOOKUP(B29389,LISTAS!A29347:B29414,2,0)</f>
        <v>#N/A</v>
      </c>
      <c r="W29389" s="35" t="e">
        <f>VLOOKUP(V29389,LISTAS!$M$2:$N$18,2,0)</f>
        <v>#N/A</v>
      </c>
    </row>
    <row r="29390" spans="3:23">
      <c r="C29390" t="e">
        <f>VLOOKUP(B29390,LISTAS!A29348:B29415,2,0)</f>
        <v>#N/A</v>
      </c>
      <c r="W29390" s="35" t="e">
        <f>VLOOKUP(V29390,LISTAS!$M$2:$N$18,2,0)</f>
        <v>#N/A</v>
      </c>
    </row>
    <row r="29391" spans="3:23">
      <c r="C29391" t="e">
        <f>VLOOKUP(B29391,LISTAS!A29349:B29416,2,0)</f>
        <v>#N/A</v>
      </c>
      <c r="W29391" s="35" t="e">
        <f>VLOOKUP(V29391,LISTAS!$M$2:$N$18,2,0)</f>
        <v>#N/A</v>
      </c>
    </row>
    <row r="29392" spans="3:23">
      <c r="C29392" t="e">
        <f>VLOOKUP(B29392,LISTAS!A29350:B29417,2,0)</f>
        <v>#N/A</v>
      </c>
      <c r="W29392" s="35" t="e">
        <f>VLOOKUP(V29392,LISTAS!$M$2:$N$18,2,0)</f>
        <v>#N/A</v>
      </c>
    </row>
    <row r="29393" spans="3:23">
      <c r="C29393" t="e">
        <f>VLOOKUP(B29393,LISTAS!A29351:B29418,2,0)</f>
        <v>#N/A</v>
      </c>
      <c r="W29393" s="35" t="e">
        <f>VLOOKUP(V29393,LISTAS!$M$2:$N$18,2,0)</f>
        <v>#N/A</v>
      </c>
    </row>
    <row r="29394" spans="3:23">
      <c r="C29394" t="e">
        <f>VLOOKUP(B29394,LISTAS!A29352:B29419,2,0)</f>
        <v>#N/A</v>
      </c>
      <c r="W29394" s="35" t="e">
        <f>VLOOKUP(V29394,LISTAS!$M$2:$N$18,2,0)</f>
        <v>#N/A</v>
      </c>
    </row>
    <row r="29395" spans="3:23">
      <c r="C29395" t="e">
        <f>VLOOKUP(B29395,LISTAS!A29353:B29420,2,0)</f>
        <v>#N/A</v>
      </c>
      <c r="W29395" s="35" t="e">
        <f>VLOOKUP(V29395,LISTAS!$M$2:$N$18,2,0)</f>
        <v>#N/A</v>
      </c>
    </row>
    <row r="29396" spans="3:23">
      <c r="C29396" t="e">
        <f>VLOOKUP(B29396,LISTAS!A29354:B29421,2,0)</f>
        <v>#N/A</v>
      </c>
      <c r="W29396" s="35" t="e">
        <f>VLOOKUP(V29396,LISTAS!$M$2:$N$18,2,0)</f>
        <v>#N/A</v>
      </c>
    </row>
    <row r="29397" spans="3:23">
      <c r="C29397" t="e">
        <f>VLOOKUP(B29397,LISTAS!A29355:B29422,2,0)</f>
        <v>#N/A</v>
      </c>
      <c r="W29397" s="35" t="e">
        <f>VLOOKUP(V29397,LISTAS!$M$2:$N$18,2,0)</f>
        <v>#N/A</v>
      </c>
    </row>
    <row r="29398" spans="3:23">
      <c r="C29398" t="e">
        <f>VLOOKUP(B29398,LISTAS!A29356:B29423,2,0)</f>
        <v>#N/A</v>
      </c>
      <c r="W29398" s="35" t="e">
        <f>VLOOKUP(V29398,LISTAS!$M$2:$N$18,2,0)</f>
        <v>#N/A</v>
      </c>
    </row>
    <row r="29399" spans="3:23">
      <c r="C29399" t="e">
        <f>VLOOKUP(B29399,LISTAS!A29357:B29424,2,0)</f>
        <v>#N/A</v>
      </c>
      <c r="W29399" s="35" t="e">
        <f>VLOOKUP(V29399,LISTAS!$M$2:$N$18,2,0)</f>
        <v>#N/A</v>
      </c>
    </row>
    <row r="29400" spans="3:23">
      <c r="C29400" t="e">
        <f>VLOOKUP(B29400,LISTAS!A29358:B29425,2,0)</f>
        <v>#N/A</v>
      </c>
      <c r="W29400" s="35" t="e">
        <f>VLOOKUP(V29400,LISTAS!$M$2:$N$18,2,0)</f>
        <v>#N/A</v>
      </c>
    </row>
    <row r="29401" spans="3:23">
      <c r="C29401" t="e">
        <f>VLOOKUP(B29401,LISTAS!A29359:B29426,2,0)</f>
        <v>#N/A</v>
      </c>
      <c r="W29401" s="35" t="e">
        <f>VLOOKUP(V29401,LISTAS!$M$2:$N$18,2,0)</f>
        <v>#N/A</v>
      </c>
    </row>
    <row r="29402" spans="3:23">
      <c r="C29402" t="e">
        <f>VLOOKUP(B29402,LISTAS!A29360:B29427,2,0)</f>
        <v>#N/A</v>
      </c>
      <c r="W29402" s="35" t="e">
        <f>VLOOKUP(V29402,LISTAS!$M$2:$N$18,2,0)</f>
        <v>#N/A</v>
      </c>
    </row>
    <row r="29403" spans="3:23">
      <c r="C29403" t="e">
        <f>VLOOKUP(B29403,LISTAS!A29361:B29428,2,0)</f>
        <v>#N/A</v>
      </c>
      <c r="W29403" s="35" t="e">
        <f>VLOOKUP(V29403,LISTAS!$M$2:$N$18,2,0)</f>
        <v>#N/A</v>
      </c>
    </row>
    <row r="29404" spans="3:23">
      <c r="C29404" t="e">
        <f>VLOOKUP(B29404,LISTAS!A29362:B29429,2,0)</f>
        <v>#N/A</v>
      </c>
      <c r="W29404" s="35" t="e">
        <f>VLOOKUP(V29404,LISTAS!$M$2:$N$18,2,0)</f>
        <v>#N/A</v>
      </c>
    </row>
    <row r="29405" spans="3:23">
      <c r="C29405" t="e">
        <f>VLOOKUP(B29405,LISTAS!A29363:B29430,2,0)</f>
        <v>#N/A</v>
      </c>
      <c r="W29405" s="35" t="e">
        <f>VLOOKUP(V29405,LISTAS!$M$2:$N$18,2,0)</f>
        <v>#N/A</v>
      </c>
    </row>
    <row r="29406" spans="3:23">
      <c r="C29406" t="e">
        <f>VLOOKUP(B29406,LISTAS!A29364:B29431,2,0)</f>
        <v>#N/A</v>
      </c>
      <c r="W29406" s="35" t="e">
        <f>VLOOKUP(V29406,LISTAS!$M$2:$N$18,2,0)</f>
        <v>#N/A</v>
      </c>
    </row>
    <row r="29407" spans="3:23">
      <c r="C29407" t="e">
        <f>VLOOKUP(B29407,LISTAS!A29365:B29432,2,0)</f>
        <v>#N/A</v>
      </c>
      <c r="W29407" s="35" t="e">
        <f>VLOOKUP(V29407,LISTAS!$M$2:$N$18,2,0)</f>
        <v>#N/A</v>
      </c>
    </row>
    <row r="29408" spans="3:23">
      <c r="C29408" t="e">
        <f>VLOOKUP(B29408,LISTAS!A29366:B29433,2,0)</f>
        <v>#N/A</v>
      </c>
      <c r="W29408" s="35" t="e">
        <f>VLOOKUP(V29408,LISTAS!$M$2:$N$18,2,0)</f>
        <v>#N/A</v>
      </c>
    </row>
    <row r="29409" spans="3:23">
      <c r="C29409" t="e">
        <f>VLOOKUP(B29409,LISTAS!A29367:B29434,2,0)</f>
        <v>#N/A</v>
      </c>
      <c r="W29409" s="35" t="e">
        <f>VLOOKUP(V29409,LISTAS!$M$2:$N$18,2,0)</f>
        <v>#N/A</v>
      </c>
    </row>
    <row r="29410" spans="3:23">
      <c r="C29410" t="e">
        <f>VLOOKUP(B29410,LISTAS!A29368:B29435,2,0)</f>
        <v>#N/A</v>
      </c>
      <c r="W29410" s="35" t="e">
        <f>VLOOKUP(V29410,LISTAS!$M$2:$N$18,2,0)</f>
        <v>#N/A</v>
      </c>
    </row>
    <row r="29411" spans="3:23">
      <c r="C29411" t="e">
        <f>VLOOKUP(B29411,LISTAS!A29369:B29436,2,0)</f>
        <v>#N/A</v>
      </c>
      <c r="W29411" s="35" t="e">
        <f>VLOOKUP(V29411,LISTAS!$M$2:$N$18,2,0)</f>
        <v>#N/A</v>
      </c>
    </row>
    <row r="29412" spans="3:23">
      <c r="C29412" t="e">
        <f>VLOOKUP(B29412,LISTAS!A29370:B29437,2,0)</f>
        <v>#N/A</v>
      </c>
      <c r="W29412" s="35" t="e">
        <f>VLOOKUP(V29412,LISTAS!$M$2:$N$18,2,0)</f>
        <v>#N/A</v>
      </c>
    </row>
    <row r="29413" spans="3:23">
      <c r="C29413" t="e">
        <f>VLOOKUP(B29413,LISTAS!A29371:B29438,2,0)</f>
        <v>#N/A</v>
      </c>
      <c r="W29413" s="35" t="e">
        <f>VLOOKUP(V29413,LISTAS!$M$2:$N$18,2,0)</f>
        <v>#N/A</v>
      </c>
    </row>
    <row r="29414" spans="3:23">
      <c r="C29414" t="e">
        <f>VLOOKUP(B29414,LISTAS!A29372:B29439,2,0)</f>
        <v>#N/A</v>
      </c>
      <c r="W29414" s="35" t="e">
        <f>VLOOKUP(V29414,LISTAS!$M$2:$N$18,2,0)</f>
        <v>#N/A</v>
      </c>
    </row>
    <row r="29415" spans="3:23">
      <c r="C29415" t="e">
        <f>VLOOKUP(B29415,LISTAS!A29373:B29440,2,0)</f>
        <v>#N/A</v>
      </c>
      <c r="W29415" s="35" t="e">
        <f>VLOOKUP(V29415,LISTAS!$M$2:$N$18,2,0)</f>
        <v>#N/A</v>
      </c>
    </row>
    <row r="29416" spans="3:23">
      <c r="C29416" t="e">
        <f>VLOOKUP(B29416,LISTAS!A29374:B29441,2,0)</f>
        <v>#N/A</v>
      </c>
      <c r="W29416" s="35" t="e">
        <f>VLOOKUP(V29416,LISTAS!$M$2:$N$18,2,0)</f>
        <v>#N/A</v>
      </c>
    </row>
    <row r="29417" spans="3:23">
      <c r="C29417" t="e">
        <f>VLOOKUP(B29417,LISTAS!A29375:B29442,2,0)</f>
        <v>#N/A</v>
      </c>
      <c r="W29417" s="35" t="e">
        <f>VLOOKUP(V29417,LISTAS!$M$2:$N$18,2,0)</f>
        <v>#N/A</v>
      </c>
    </row>
    <row r="29418" spans="3:23">
      <c r="C29418" t="e">
        <f>VLOOKUP(B29418,LISTAS!A29376:B29443,2,0)</f>
        <v>#N/A</v>
      </c>
      <c r="W29418" s="35" t="e">
        <f>VLOOKUP(V29418,LISTAS!$M$2:$N$18,2,0)</f>
        <v>#N/A</v>
      </c>
    </row>
    <row r="29419" spans="3:23">
      <c r="C29419" t="e">
        <f>VLOOKUP(B29419,LISTAS!A29377:B29444,2,0)</f>
        <v>#N/A</v>
      </c>
      <c r="W29419" s="35" t="e">
        <f>VLOOKUP(V29419,LISTAS!$M$2:$N$18,2,0)</f>
        <v>#N/A</v>
      </c>
    </row>
    <row r="29420" spans="3:23">
      <c r="C29420" t="e">
        <f>VLOOKUP(B29420,LISTAS!A29378:B29445,2,0)</f>
        <v>#N/A</v>
      </c>
      <c r="W29420" s="35" t="e">
        <f>VLOOKUP(V29420,LISTAS!$M$2:$N$18,2,0)</f>
        <v>#N/A</v>
      </c>
    </row>
    <row r="29421" spans="3:23">
      <c r="C29421" t="e">
        <f>VLOOKUP(B29421,LISTAS!A29379:B29446,2,0)</f>
        <v>#N/A</v>
      </c>
      <c r="W29421" s="35" t="e">
        <f>VLOOKUP(V29421,LISTAS!$M$2:$N$18,2,0)</f>
        <v>#N/A</v>
      </c>
    </row>
    <row r="29422" spans="3:23">
      <c r="C29422" t="e">
        <f>VLOOKUP(B29422,LISTAS!A29380:B29447,2,0)</f>
        <v>#N/A</v>
      </c>
      <c r="W29422" s="35" t="e">
        <f>VLOOKUP(V29422,LISTAS!$M$2:$N$18,2,0)</f>
        <v>#N/A</v>
      </c>
    </row>
    <row r="29423" spans="3:23">
      <c r="C29423" t="e">
        <f>VLOOKUP(B29423,LISTAS!A29381:B29448,2,0)</f>
        <v>#N/A</v>
      </c>
      <c r="W29423" s="35" t="e">
        <f>VLOOKUP(V29423,LISTAS!$M$2:$N$18,2,0)</f>
        <v>#N/A</v>
      </c>
    </row>
    <row r="29424" spans="3:23">
      <c r="C29424" t="e">
        <f>VLOOKUP(B29424,LISTAS!A29382:B29449,2,0)</f>
        <v>#N/A</v>
      </c>
      <c r="W29424" s="35" t="e">
        <f>VLOOKUP(V29424,LISTAS!$M$2:$N$18,2,0)</f>
        <v>#N/A</v>
      </c>
    </row>
    <row r="29425" spans="3:23">
      <c r="C29425" t="e">
        <f>VLOOKUP(B29425,LISTAS!A29383:B29450,2,0)</f>
        <v>#N/A</v>
      </c>
      <c r="W29425" s="35" t="e">
        <f>VLOOKUP(V29425,LISTAS!$M$2:$N$18,2,0)</f>
        <v>#N/A</v>
      </c>
    </row>
    <row r="29426" spans="3:23">
      <c r="C29426" t="e">
        <f>VLOOKUP(B29426,LISTAS!A29384:B29451,2,0)</f>
        <v>#N/A</v>
      </c>
      <c r="W29426" s="35" t="e">
        <f>VLOOKUP(V29426,LISTAS!$M$2:$N$18,2,0)</f>
        <v>#N/A</v>
      </c>
    </row>
    <row r="29427" spans="3:23">
      <c r="C29427" t="e">
        <f>VLOOKUP(B29427,LISTAS!A29385:B29452,2,0)</f>
        <v>#N/A</v>
      </c>
      <c r="W29427" s="35" t="e">
        <f>VLOOKUP(V29427,LISTAS!$M$2:$N$18,2,0)</f>
        <v>#N/A</v>
      </c>
    </row>
    <row r="29428" spans="3:23">
      <c r="C29428" t="e">
        <f>VLOOKUP(B29428,LISTAS!A29386:B29453,2,0)</f>
        <v>#N/A</v>
      </c>
      <c r="W29428" s="35" t="e">
        <f>VLOOKUP(V29428,LISTAS!$M$2:$N$18,2,0)</f>
        <v>#N/A</v>
      </c>
    </row>
    <row r="29429" spans="3:23">
      <c r="C29429" t="e">
        <f>VLOOKUP(B29429,LISTAS!A29387:B29454,2,0)</f>
        <v>#N/A</v>
      </c>
      <c r="W29429" s="35" t="e">
        <f>VLOOKUP(V29429,LISTAS!$M$2:$N$18,2,0)</f>
        <v>#N/A</v>
      </c>
    </row>
    <row r="29430" spans="3:23">
      <c r="C29430" t="e">
        <f>VLOOKUP(B29430,LISTAS!A29388:B29455,2,0)</f>
        <v>#N/A</v>
      </c>
      <c r="W29430" s="35" t="e">
        <f>VLOOKUP(V29430,LISTAS!$M$2:$N$18,2,0)</f>
        <v>#N/A</v>
      </c>
    </row>
    <row r="29431" spans="3:23">
      <c r="C29431" t="e">
        <f>VLOOKUP(B29431,LISTAS!A29389:B29456,2,0)</f>
        <v>#N/A</v>
      </c>
      <c r="W29431" s="35" t="e">
        <f>VLOOKUP(V29431,LISTAS!$M$2:$N$18,2,0)</f>
        <v>#N/A</v>
      </c>
    </row>
    <row r="29432" spans="3:23">
      <c r="C29432" t="e">
        <f>VLOOKUP(B29432,LISTAS!A29390:B29457,2,0)</f>
        <v>#N/A</v>
      </c>
      <c r="W29432" s="35" t="e">
        <f>VLOOKUP(V29432,LISTAS!$M$2:$N$18,2,0)</f>
        <v>#N/A</v>
      </c>
    </row>
    <row r="29433" spans="3:23">
      <c r="C29433" t="e">
        <f>VLOOKUP(B29433,LISTAS!A29391:B29458,2,0)</f>
        <v>#N/A</v>
      </c>
      <c r="W29433" s="35" t="e">
        <f>VLOOKUP(V29433,LISTAS!$M$2:$N$18,2,0)</f>
        <v>#N/A</v>
      </c>
    </row>
    <row r="29434" spans="3:23">
      <c r="C29434" t="e">
        <f>VLOOKUP(B29434,LISTAS!A29392:B29459,2,0)</f>
        <v>#N/A</v>
      </c>
      <c r="W29434" s="35" t="e">
        <f>VLOOKUP(V29434,LISTAS!$M$2:$N$18,2,0)</f>
        <v>#N/A</v>
      </c>
    </row>
    <row r="29435" spans="3:23">
      <c r="C29435" t="e">
        <f>VLOOKUP(B29435,LISTAS!A29393:B29460,2,0)</f>
        <v>#N/A</v>
      </c>
      <c r="W29435" s="35" t="e">
        <f>VLOOKUP(V29435,LISTAS!$M$2:$N$18,2,0)</f>
        <v>#N/A</v>
      </c>
    </row>
    <row r="29436" spans="3:23">
      <c r="C29436" t="e">
        <f>VLOOKUP(B29436,LISTAS!A29394:B29461,2,0)</f>
        <v>#N/A</v>
      </c>
      <c r="W29436" s="35" t="e">
        <f>VLOOKUP(V29436,LISTAS!$M$2:$N$18,2,0)</f>
        <v>#N/A</v>
      </c>
    </row>
    <row r="29437" spans="3:23">
      <c r="C29437" t="e">
        <f>VLOOKUP(B29437,LISTAS!A29395:B29462,2,0)</f>
        <v>#N/A</v>
      </c>
      <c r="W29437" s="35" t="e">
        <f>VLOOKUP(V29437,LISTAS!$M$2:$N$18,2,0)</f>
        <v>#N/A</v>
      </c>
    </row>
    <row r="29438" spans="3:23">
      <c r="C29438" t="e">
        <f>VLOOKUP(B29438,LISTAS!A29396:B29463,2,0)</f>
        <v>#N/A</v>
      </c>
      <c r="W29438" s="35" t="e">
        <f>VLOOKUP(V29438,LISTAS!$M$2:$N$18,2,0)</f>
        <v>#N/A</v>
      </c>
    </row>
    <row r="29439" spans="3:23">
      <c r="C29439" t="e">
        <f>VLOOKUP(B29439,LISTAS!A29397:B29464,2,0)</f>
        <v>#N/A</v>
      </c>
      <c r="W29439" s="35" t="e">
        <f>VLOOKUP(V29439,LISTAS!$M$2:$N$18,2,0)</f>
        <v>#N/A</v>
      </c>
    </row>
    <row r="29440" spans="3:23">
      <c r="C29440" t="e">
        <f>VLOOKUP(B29440,LISTAS!A29398:B29465,2,0)</f>
        <v>#N/A</v>
      </c>
      <c r="W29440" s="35" t="e">
        <f>VLOOKUP(V29440,LISTAS!$M$2:$N$18,2,0)</f>
        <v>#N/A</v>
      </c>
    </row>
    <row r="29441" spans="3:23">
      <c r="C29441" t="e">
        <f>VLOOKUP(B29441,LISTAS!A29399:B29466,2,0)</f>
        <v>#N/A</v>
      </c>
      <c r="W29441" s="35" t="e">
        <f>VLOOKUP(V29441,LISTAS!$M$2:$N$18,2,0)</f>
        <v>#N/A</v>
      </c>
    </row>
    <row r="29442" spans="3:23">
      <c r="C29442" t="e">
        <f>VLOOKUP(B29442,LISTAS!A29400:B29467,2,0)</f>
        <v>#N/A</v>
      </c>
      <c r="W29442" s="35" t="e">
        <f>VLOOKUP(V29442,LISTAS!$M$2:$N$18,2,0)</f>
        <v>#N/A</v>
      </c>
    </row>
    <row r="29443" spans="3:23">
      <c r="C29443" t="e">
        <f>VLOOKUP(B29443,LISTAS!A29401:B29468,2,0)</f>
        <v>#N/A</v>
      </c>
      <c r="W29443" s="35" t="e">
        <f>VLOOKUP(V29443,LISTAS!$M$2:$N$18,2,0)</f>
        <v>#N/A</v>
      </c>
    </row>
    <row r="29444" spans="3:23">
      <c r="C29444" t="e">
        <f>VLOOKUP(B29444,LISTAS!A29402:B29469,2,0)</f>
        <v>#N/A</v>
      </c>
      <c r="W29444" s="35" t="e">
        <f>VLOOKUP(V29444,LISTAS!$M$2:$N$18,2,0)</f>
        <v>#N/A</v>
      </c>
    </row>
    <row r="29445" spans="3:23">
      <c r="C29445" t="e">
        <f>VLOOKUP(B29445,LISTAS!A29403:B29470,2,0)</f>
        <v>#N/A</v>
      </c>
      <c r="W29445" s="35" t="e">
        <f>VLOOKUP(V29445,LISTAS!$M$2:$N$18,2,0)</f>
        <v>#N/A</v>
      </c>
    </row>
    <row r="29446" spans="3:23">
      <c r="C29446" t="e">
        <f>VLOOKUP(B29446,LISTAS!A29404:B29471,2,0)</f>
        <v>#N/A</v>
      </c>
      <c r="W29446" s="35" t="e">
        <f>VLOOKUP(V29446,LISTAS!$M$2:$N$18,2,0)</f>
        <v>#N/A</v>
      </c>
    </row>
    <row r="29447" spans="3:23">
      <c r="C29447" t="e">
        <f>VLOOKUP(B29447,LISTAS!A29405:B29472,2,0)</f>
        <v>#N/A</v>
      </c>
      <c r="W29447" s="35" t="e">
        <f>VLOOKUP(V29447,LISTAS!$M$2:$N$18,2,0)</f>
        <v>#N/A</v>
      </c>
    </row>
    <row r="29448" spans="3:23">
      <c r="C29448" t="e">
        <f>VLOOKUP(B29448,LISTAS!A29406:B29473,2,0)</f>
        <v>#N/A</v>
      </c>
      <c r="W29448" s="35" t="e">
        <f>VLOOKUP(V29448,LISTAS!$M$2:$N$18,2,0)</f>
        <v>#N/A</v>
      </c>
    </row>
    <row r="29449" spans="3:23">
      <c r="C29449" t="e">
        <f>VLOOKUP(B29449,LISTAS!A29407:B29474,2,0)</f>
        <v>#N/A</v>
      </c>
      <c r="W29449" s="35" t="e">
        <f>VLOOKUP(V29449,LISTAS!$M$2:$N$18,2,0)</f>
        <v>#N/A</v>
      </c>
    </row>
    <row r="29450" spans="3:23">
      <c r="C29450" t="e">
        <f>VLOOKUP(B29450,LISTAS!A29408:B29475,2,0)</f>
        <v>#N/A</v>
      </c>
      <c r="W29450" s="35" t="e">
        <f>VLOOKUP(V29450,LISTAS!$M$2:$N$18,2,0)</f>
        <v>#N/A</v>
      </c>
    </row>
    <row r="29451" spans="3:23">
      <c r="C29451" t="e">
        <f>VLOOKUP(B29451,LISTAS!A29409:B29476,2,0)</f>
        <v>#N/A</v>
      </c>
      <c r="W29451" s="35" t="e">
        <f>VLOOKUP(V29451,LISTAS!$M$2:$N$18,2,0)</f>
        <v>#N/A</v>
      </c>
    </row>
    <row r="29452" spans="3:23">
      <c r="C29452" t="e">
        <f>VLOOKUP(B29452,LISTAS!A29410:B29477,2,0)</f>
        <v>#N/A</v>
      </c>
      <c r="W29452" s="35" t="e">
        <f>VLOOKUP(V29452,LISTAS!$M$2:$N$18,2,0)</f>
        <v>#N/A</v>
      </c>
    </row>
    <row r="29453" spans="3:23">
      <c r="C29453" t="e">
        <f>VLOOKUP(B29453,LISTAS!A29411:B29478,2,0)</f>
        <v>#N/A</v>
      </c>
      <c r="W29453" s="35" t="e">
        <f>VLOOKUP(V29453,LISTAS!$M$2:$N$18,2,0)</f>
        <v>#N/A</v>
      </c>
    </row>
    <row r="29454" spans="3:23">
      <c r="C29454" t="e">
        <f>VLOOKUP(B29454,LISTAS!A29412:B29479,2,0)</f>
        <v>#N/A</v>
      </c>
      <c r="W29454" s="35" t="e">
        <f>VLOOKUP(V29454,LISTAS!$M$2:$N$18,2,0)</f>
        <v>#N/A</v>
      </c>
    </row>
    <row r="29455" spans="3:23">
      <c r="C29455" t="e">
        <f>VLOOKUP(B29455,LISTAS!A29413:B29480,2,0)</f>
        <v>#N/A</v>
      </c>
      <c r="W29455" s="35" t="e">
        <f>VLOOKUP(V29455,LISTAS!$M$2:$N$18,2,0)</f>
        <v>#N/A</v>
      </c>
    </row>
    <row r="29456" spans="3:23">
      <c r="C29456" t="e">
        <f>VLOOKUP(B29456,LISTAS!A29414:B29481,2,0)</f>
        <v>#N/A</v>
      </c>
      <c r="W29456" s="35" t="e">
        <f>VLOOKUP(V29456,LISTAS!$M$2:$N$18,2,0)</f>
        <v>#N/A</v>
      </c>
    </row>
    <row r="29457" spans="3:23">
      <c r="C29457" t="e">
        <f>VLOOKUP(B29457,LISTAS!A29415:B29482,2,0)</f>
        <v>#N/A</v>
      </c>
      <c r="W29457" s="35" t="e">
        <f>VLOOKUP(V29457,LISTAS!$M$2:$N$18,2,0)</f>
        <v>#N/A</v>
      </c>
    </row>
    <row r="29458" spans="3:23">
      <c r="C29458" t="e">
        <f>VLOOKUP(B29458,LISTAS!A29416:B29483,2,0)</f>
        <v>#N/A</v>
      </c>
      <c r="W29458" s="35" t="e">
        <f>VLOOKUP(V29458,LISTAS!$M$2:$N$18,2,0)</f>
        <v>#N/A</v>
      </c>
    </row>
    <row r="29459" spans="3:23">
      <c r="C29459" t="e">
        <f>VLOOKUP(B29459,LISTAS!A29417:B29484,2,0)</f>
        <v>#N/A</v>
      </c>
      <c r="W29459" s="35" t="e">
        <f>VLOOKUP(V29459,LISTAS!$M$2:$N$18,2,0)</f>
        <v>#N/A</v>
      </c>
    </row>
    <row r="29460" spans="3:23">
      <c r="C29460" t="e">
        <f>VLOOKUP(B29460,LISTAS!A29418:B29485,2,0)</f>
        <v>#N/A</v>
      </c>
      <c r="W29460" s="35" t="e">
        <f>VLOOKUP(V29460,LISTAS!$M$2:$N$18,2,0)</f>
        <v>#N/A</v>
      </c>
    </row>
    <row r="29461" spans="3:23">
      <c r="C29461" t="e">
        <f>VLOOKUP(B29461,LISTAS!A29419:B29486,2,0)</f>
        <v>#N/A</v>
      </c>
      <c r="W29461" s="35" t="e">
        <f>VLOOKUP(V29461,LISTAS!$M$2:$N$18,2,0)</f>
        <v>#N/A</v>
      </c>
    </row>
    <row r="29462" spans="3:23">
      <c r="C29462" t="e">
        <f>VLOOKUP(B29462,LISTAS!A29420:B29487,2,0)</f>
        <v>#N/A</v>
      </c>
      <c r="W29462" s="35" t="e">
        <f>VLOOKUP(V29462,LISTAS!$M$2:$N$18,2,0)</f>
        <v>#N/A</v>
      </c>
    </row>
    <row r="29463" spans="3:23">
      <c r="C29463" t="e">
        <f>VLOOKUP(B29463,LISTAS!A29421:B29488,2,0)</f>
        <v>#N/A</v>
      </c>
      <c r="W29463" s="35" t="e">
        <f>VLOOKUP(V29463,LISTAS!$M$2:$N$18,2,0)</f>
        <v>#N/A</v>
      </c>
    </row>
    <row r="29464" spans="3:23">
      <c r="C29464" t="e">
        <f>VLOOKUP(B29464,LISTAS!A29422:B29489,2,0)</f>
        <v>#N/A</v>
      </c>
      <c r="W29464" s="35" t="e">
        <f>VLOOKUP(V29464,LISTAS!$M$2:$N$18,2,0)</f>
        <v>#N/A</v>
      </c>
    </row>
    <row r="29465" spans="3:23">
      <c r="C29465" t="e">
        <f>VLOOKUP(B29465,LISTAS!A29423:B29490,2,0)</f>
        <v>#N/A</v>
      </c>
      <c r="W29465" s="35" t="e">
        <f>VLOOKUP(V29465,LISTAS!$M$2:$N$18,2,0)</f>
        <v>#N/A</v>
      </c>
    </row>
    <row r="29466" spans="3:23">
      <c r="C29466" t="e">
        <f>VLOOKUP(B29466,LISTAS!A29424:B29491,2,0)</f>
        <v>#N/A</v>
      </c>
      <c r="W29466" s="35" t="e">
        <f>VLOOKUP(V29466,LISTAS!$M$2:$N$18,2,0)</f>
        <v>#N/A</v>
      </c>
    </row>
    <row r="29467" spans="3:23">
      <c r="C29467" t="e">
        <f>VLOOKUP(B29467,LISTAS!A29425:B29492,2,0)</f>
        <v>#N/A</v>
      </c>
      <c r="W29467" s="35" t="e">
        <f>VLOOKUP(V29467,LISTAS!$M$2:$N$18,2,0)</f>
        <v>#N/A</v>
      </c>
    </row>
    <row r="29468" spans="3:23">
      <c r="C29468" t="e">
        <f>VLOOKUP(B29468,LISTAS!A29426:B29493,2,0)</f>
        <v>#N/A</v>
      </c>
      <c r="W29468" s="35" t="e">
        <f>VLOOKUP(V29468,LISTAS!$M$2:$N$18,2,0)</f>
        <v>#N/A</v>
      </c>
    </row>
    <row r="29469" spans="3:23">
      <c r="C29469" t="e">
        <f>VLOOKUP(B29469,LISTAS!A29427:B29494,2,0)</f>
        <v>#N/A</v>
      </c>
      <c r="W29469" s="35" t="e">
        <f>VLOOKUP(V29469,LISTAS!$M$2:$N$18,2,0)</f>
        <v>#N/A</v>
      </c>
    </row>
    <row r="29470" spans="3:23">
      <c r="C29470" t="e">
        <f>VLOOKUP(B29470,LISTAS!A29428:B29495,2,0)</f>
        <v>#N/A</v>
      </c>
      <c r="W29470" s="35" t="e">
        <f>VLOOKUP(V29470,LISTAS!$M$2:$N$18,2,0)</f>
        <v>#N/A</v>
      </c>
    </row>
    <row r="29471" spans="3:23">
      <c r="C29471" t="e">
        <f>VLOOKUP(B29471,LISTAS!A29429:B29496,2,0)</f>
        <v>#N/A</v>
      </c>
      <c r="W29471" s="35" t="e">
        <f>VLOOKUP(V29471,LISTAS!$M$2:$N$18,2,0)</f>
        <v>#N/A</v>
      </c>
    </row>
    <row r="29472" spans="3:23">
      <c r="C29472" t="e">
        <f>VLOOKUP(B29472,LISTAS!A29430:B29497,2,0)</f>
        <v>#N/A</v>
      </c>
      <c r="W29472" s="35" t="e">
        <f>VLOOKUP(V29472,LISTAS!$M$2:$N$18,2,0)</f>
        <v>#N/A</v>
      </c>
    </row>
    <row r="29473" spans="3:23">
      <c r="C29473" t="e">
        <f>VLOOKUP(B29473,LISTAS!A29431:B29498,2,0)</f>
        <v>#N/A</v>
      </c>
      <c r="W29473" s="35" t="e">
        <f>VLOOKUP(V29473,LISTAS!$M$2:$N$18,2,0)</f>
        <v>#N/A</v>
      </c>
    </row>
    <row r="29474" spans="3:23">
      <c r="C29474" t="e">
        <f>VLOOKUP(B29474,LISTAS!A29432:B29499,2,0)</f>
        <v>#N/A</v>
      </c>
      <c r="W29474" s="35" t="e">
        <f>VLOOKUP(V29474,LISTAS!$M$2:$N$18,2,0)</f>
        <v>#N/A</v>
      </c>
    </row>
    <row r="29475" spans="3:23">
      <c r="C29475" t="e">
        <f>VLOOKUP(B29475,LISTAS!A29433:B29500,2,0)</f>
        <v>#N/A</v>
      </c>
      <c r="W29475" s="35" t="e">
        <f>VLOOKUP(V29475,LISTAS!$M$2:$N$18,2,0)</f>
        <v>#N/A</v>
      </c>
    </row>
    <row r="29476" spans="3:23">
      <c r="C29476" t="e">
        <f>VLOOKUP(B29476,LISTAS!A29434:B29501,2,0)</f>
        <v>#N/A</v>
      </c>
      <c r="W29476" s="35" t="e">
        <f>VLOOKUP(V29476,LISTAS!$M$2:$N$18,2,0)</f>
        <v>#N/A</v>
      </c>
    </row>
    <row r="29477" spans="3:23">
      <c r="C29477" t="e">
        <f>VLOOKUP(B29477,LISTAS!A29435:B29502,2,0)</f>
        <v>#N/A</v>
      </c>
      <c r="W29477" s="35" t="e">
        <f>VLOOKUP(V29477,LISTAS!$M$2:$N$18,2,0)</f>
        <v>#N/A</v>
      </c>
    </row>
    <row r="29478" spans="3:23">
      <c r="C29478" t="e">
        <f>VLOOKUP(B29478,LISTAS!A29436:B29503,2,0)</f>
        <v>#N/A</v>
      </c>
      <c r="W29478" s="35" t="e">
        <f>VLOOKUP(V29478,LISTAS!$M$2:$N$18,2,0)</f>
        <v>#N/A</v>
      </c>
    </row>
    <row r="29479" spans="3:23">
      <c r="C29479" t="e">
        <f>VLOOKUP(B29479,LISTAS!A29437:B29504,2,0)</f>
        <v>#N/A</v>
      </c>
      <c r="W29479" s="35" t="e">
        <f>VLOOKUP(V29479,LISTAS!$M$2:$N$18,2,0)</f>
        <v>#N/A</v>
      </c>
    </row>
    <row r="29480" spans="3:23">
      <c r="C29480" t="e">
        <f>VLOOKUP(B29480,LISTAS!A29438:B29505,2,0)</f>
        <v>#N/A</v>
      </c>
      <c r="W29480" s="35" t="e">
        <f>VLOOKUP(V29480,LISTAS!$M$2:$N$18,2,0)</f>
        <v>#N/A</v>
      </c>
    </row>
    <row r="29481" spans="3:23">
      <c r="C29481" t="e">
        <f>VLOOKUP(B29481,LISTAS!A29439:B29506,2,0)</f>
        <v>#N/A</v>
      </c>
      <c r="W29481" s="35" t="e">
        <f>VLOOKUP(V29481,LISTAS!$M$2:$N$18,2,0)</f>
        <v>#N/A</v>
      </c>
    </row>
    <row r="29482" spans="3:23">
      <c r="C29482" t="e">
        <f>VLOOKUP(B29482,LISTAS!A29440:B29507,2,0)</f>
        <v>#N/A</v>
      </c>
      <c r="W29482" s="35" t="e">
        <f>VLOOKUP(V29482,LISTAS!$M$2:$N$18,2,0)</f>
        <v>#N/A</v>
      </c>
    </row>
    <row r="29483" spans="3:23">
      <c r="C29483" t="e">
        <f>VLOOKUP(B29483,LISTAS!A29441:B29508,2,0)</f>
        <v>#N/A</v>
      </c>
      <c r="W29483" s="35" t="e">
        <f>VLOOKUP(V29483,LISTAS!$M$2:$N$18,2,0)</f>
        <v>#N/A</v>
      </c>
    </row>
    <row r="29484" spans="3:23">
      <c r="C29484" t="e">
        <f>VLOOKUP(B29484,LISTAS!A29442:B29509,2,0)</f>
        <v>#N/A</v>
      </c>
      <c r="W29484" s="35" t="e">
        <f>VLOOKUP(V29484,LISTAS!$M$2:$N$18,2,0)</f>
        <v>#N/A</v>
      </c>
    </row>
    <row r="29485" spans="3:23">
      <c r="C29485" t="e">
        <f>VLOOKUP(B29485,LISTAS!A29443:B29510,2,0)</f>
        <v>#N/A</v>
      </c>
      <c r="W29485" s="35" t="e">
        <f>VLOOKUP(V29485,LISTAS!$M$2:$N$18,2,0)</f>
        <v>#N/A</v>
      </c>
    </row>
    <row r="29486" spans="3:23">
      <c r="C29486" t="e">
        <f>VLOOKUP(B29486,LISTAS!A29444:B29511,2,0)</f>
        <v>#N/A</v>
      </c>
      <c r="W29486" s="35" t="e">
        <f>VLOOKUP(V29486,LISTAS!$M$2:$N$18,2,0)</f>
        <v>#N/A</v>
      </c>
    </row>
    <row r="29487" spans="3:23">
      <c r="C29487" t="e">
        <f>VLOOKUP(B29487,LISTAS!A29445:B29512,2,0)</f>
        <v>#N/A</v>
      </c>
      <c r="W29487" s="35" t="e">
        <f>VLOOKUP(V29487,LISTAS!$M$2:$N$18,2,0)</f>
        <v>#N/A</v>
      </c>
    </row>
    <row r="29488" spans="3:23">
      <c r="C29488" t="e">
        <f>VLOOKUP(B29488,LISTAS!A29446:B29513,2,0)</f>
        <v>#N/A</v>
      </c>
      <c r="W29488" s="35" t="e">
        <f>VLOOKUP(V29488,LISTAS!$M$2:$N$18,2,0)</f>
        <v>#N/A</v>
      </c>
    </row>
    <row r="29489" spans="3:23">
      <c r="C29489" t="e">
        <f>VLOOKUP(B29489,LISTAS!A29447:B29514,2,0)</f>
        <v>#N/A</v>
      </c>
      <c r="W29489" s="35" t="e">
        <f>VLOOKUP(V29489,LISTAS!$M$2:$N$18,2,0)</f>
        <v>#N/A</v>
      </c>
    </row>
    <row r="29490" spans="3:23">
      <c r="C29490" t="e">
        <f>VLOOKUP(B29490,LISTAS!A29448:B29515,2,0)</f>
        <v>#N/A</v>
      </c>
      <c r="W29490" s="35" t="e">
        <f>VLOOKUP(V29490,LISTAS!$M$2:$N$18,2,0)</f>
        <v>#N/A</v>
      </c>
    </row>
    <row r="29491" spans="3:23">
      <c r="C29491" t="e">
        <f>VLOOKUP(B29491,LISTAS!A29449:B29516,2,0)</f>
        <v>#N/A</v>
      </c>
      <c r="W29491" s="35" t="e">
        <f>VLOOKUP(V29491,LISTAS!$M$2:$N$18,2,0)</f>
        <v>#N/A</v>
      </c>
    </row>
    <row r="29492" spans="3:23">
      <c r="C29492" t="e">
        <f>VLOOKUP(B29492,LISTAS!A29450:B29517,2,0)</f>
        <v>#N/A</v>
      </c>
      <c r="W29492" s="35" t="e">
        <f>VLOOKUP(V29492,LISTAS!$M$2:$N$18,2,0)</f>
        <v>#N/A</v>
      </c>
    </row>
    <row r="29493" spans="3:23">
      <c r="C29493" t="e">
        <f>VLOOKUP(B29493,LISTAS!A29451:B29518,2,0)</f>
        <v>#N/A</v>
      </c>
      <c r="W29493" s="35" t="e">
        <f>VLOOKUP(V29493,LISTAS!$M$2:$N$18,2,0)</f>
        <v>#N/A</v>
      </c>
    </row>
    <row r="29494" spans="3:23">
      <c r="C29494" t="e">
        <f>VLOOKUP(B29494,LISTAS!A29452:B29519,2,0)</f>
        <v>#N/A</v>
      </c>
      <c r="W29494" s="35" t="e">
        <f>VLOOKUP(V29494,LISTAS!$M$2:$N$18,2,0)</f>
        <v>#N/A</v>
      </c>
    </row>
    <row r="29495" spans="3:23">
      <c r="C29495" t="e">
        <f>VLOOKUP(B29495,LISTAS!A29453:B29520,2,0)</f>
        <v>#N/A</v>
      </c>
      <c r="W29495" s="35" t="e">
        <f>VLOOKUP(V29495,LISTAS!$M$2:$N$18,2,0)</f>
        <v>#N/A</v>
      </c>
    </row>
    <row r="29496" spans="3:23">
      <c r="C29496" t="e">
        <f>VLOOKUP(B29496,LISTAS!A29454:B29521,2,0)</f>
        <v>#N/A</v>
      </c>
      <c r="W29496" s="35" t="e">
        <f>VLOOKUP(V29496,LISTAS!$M$2:$N$18,2,0)</f>
        <v>#N/A</v>
      </c>
    </row>
    <row r="29497" spans="3:23">
      <c r="C29497" t="e">
        <f>VLOOKUP(B29497,LISTAS!A29455:B29522,2,0)</f>
        <v>#N/A</v>
      </c>
      <c r="W29497" s="35" t="e">
        <f>VLOOKUP(V29497,LISTAS!$M$2:$N$18,2,0)</f>
        <v>#N/A</v>
      </c>
    </row>
    <row r="29498" spans="3:23">
      <c r="C29498" t="e">
        <f>VLOOKUP(B29498,LISTAS!A29456:B29523,2,0)</f>
        <v>#N/A</v>
      </c>
      <c r="W29498" s="35" t="e">
        <f>VLOOKUP(V29498,LISTAS!$M$2:$N$18,2,0)</f>
        <v>#N/A</v>
      </c>
    </row>
    <row r="29499" spans="3:23">
      <c r="C29499" t="e">
        <f>VLOOKUP(B29499,LISTAS!A29457:B29524,2,0)</f>
        <v>#N/A</v>
      </c>
      <c r="W29499" s="35" t="e">
        <f>VLOOKUP(V29499,LISTAS!$M$2:$N$18,2,0)</f>
        <v>#N/A</v>
      </c>
    </row>
    <row r="29500" spans="3:23">
      <c r="C29500" t="e">
        <f>VLOOKUP(B29500,LISTAS!A29458:B29525,2,0)</f>
        <v>#N/A</v>
      </c>
      <c r="W29500" s="35" t="e">
        <f>VLOOKUP(V29500,LISTAS!$M$2:$N$18,2,0)</f>
        <v>#N/A</v>
      </c>
    </row>
    <row r="29501" spans="3:23">
      <c r="C29501" t="e">
        <f>VLOOKUP(B29501,LISTAS!A29459:B29526,2,0)</f>
        <v>#N/A</v>
      </c>
      <c r="W29501" s="35" t="e">
        <f>VLOOKUP(V29501,LISTAS!$M$2:$N$18,2,0)</f>
        <v>#N/A</v>
      </c>
    </row>
    <row r="29502" spans="3:23">
      <c r="C29502" t="e">
        <f>VLOOKUP(B29502,LISTAS!A29460:B29527,2,0)</f>
        <v>#N/A</v>
      </c>
      <c r="W29502" s="35" t="e">
        <f>VLOOKUP(V29502,LISTAS!$M$2:$N$18,2,0)</f>
        <v>#N/A</v>
      </c>
    </row>
    <row r="29503" spans="3:23">
      <c r="C29503" t="e">
        <f>VLOOKUP(B29503,LISTAS!A29461:B29528,2,0)</f>
        <v>#N/A</v>
      </c>
      <c r="W29503" s="35" t="e">
        <f>VLOOKUP(V29503,LISTAS!$M$2:$N$18,2,0)</f>
        <v>#N/A</v>
      </c>
    </row>
    <row r="29504" spans="3:23">
      <c r="C29504" t="e">
        <f>VLOOKUP(B29504,LISTAS!A29462:B29529,2,0)</f>
        <v>#N/A</v>
      </c>
      <c r="W29504" s="35" t="e">
        <f>VLOOKUP(V29504,LISTAS!$M$2:$N$18,2,0)</f>
        <v>#N/A</v>
      </c>
    </row>
    <row r="29505" spans="3:23">
      <c r="C29505" t="e">
        <f>VLOOKUP(B29505,LISTAS!A29463:B29530,2,0)</f>
        <v>#N/A</v>
      </c>
      <c r="W29505" s="35" t="e">
        <f>VLOOKUP(V29505,LISTAS!$M$2:$N$18,2,0)</f>
        <v>#N/A</v>
      </c>
    </row>
    <row r="29506" spans="3:23">
      <c r="C29506" t="e">
        <f>VLOOKUP(B29506,LISTAS!A29464:B29531,2,0)</f>
        <v>#N/A</v>
      </c>
      <c r="W29506" s="35" t="e">
        <f>VLOOKUP(V29506,LISTAS!$M$2:$N$18,2,0)</f>
        <v>#N/A</v>
      </c>
    </row>
    <row r="29507" spans="3:23">
      <c r="C29507" t="e">
        <f>VLOOKUP(B29507,LISTAS!A29465:B29532,2,0)</f>
        <v>#N/A</v>
      </c>
      <c r="W29507" s="35" t="e">
        <f>VLOOKUP(V29507,LISTAS!$M$2:$N$18,2,0)</f>
        <v>#N/A</v>
      </c>
    </row>
    <row r="29508" spans="3:23">
      <c r="C29508" t="e">
        <f>VLOOKUP(B29508,LISTAS!A29466:B29533,2,0)</f>
        <v>#N/A</v>
      </c>
      <c r="W29508" s="35" t="e">
        <f>VLOOKUP(V29508,LISTAS!$M$2:$N$18,2,0)</f>
        <v>#N/A</v>
      </c>
    </row>
    <row r="29509" spans="3:23">
      <c r="C29509" t="e">
        <f>VLOOKUP(B29509,LISTAS!A29467:B29534,2,0)</f>
        <v>#N/A</v>
      </c>
      <c r="W29509" s="35" t="e">
        <f>VLOOKUP(V29509,LISTAS!$M$2:$N$18,2,0)</f>
        <v>#N/A</v>
      </c>
    </row>
    <row r="29510" spans="3:23">
      <c r="C29510" t="e">
        <f>VLOOKUP(B29510,LISTAS!A29468:B29535,2,0)</f>
        <v>#N/A</v>
      </c>
      <c r="W29510" s="35" t="e">
        <f>VLOOKUP(V29510,LISTAS!$M$2:$N$18,2,0)</f>
        <v>#N/A</v>
      </c>
    </row>
    <row r="29511" spans="3:23">
      <c r="C29511" t="e">
        <f>VLOOKUP(B29511,LISTAS!A29469:B29536,2,0)</f>
        <v>#N/A</v>
      </c>
      <c r="W29511" s="35" t="e">
        <f>VLOOKUP(V29511,LISTAS!$M$2:$N$18,2,0)</f>
        <v>#N/A</v>
      </c>
    </row>
    <row r="29512" spans="3:23">
      <c r="C29512" t="e">
        <f>VLOOKUP(B29512,LISTAS!A29470:B29537,2,0)</f>
        <v>#N/A</v>
      </c>
      <c r="W29512" s="35" t="e">
        <f>VLOOKUP(V29512,LISTAS!$M$2:$N$18,2,0)</f>
        <v>#N/A</v>
      </c>
    </row>
    <row r="29513" spans="3:23">
      <c r="C29513" t="e">
        <f>VLOOKUP(B29513,LISTAS!A29471:B29538,2,0)</f>
        <v>#N/A</v>
      </c>
      <c r="W29513" s="35" t="e">
        <f>VLOOKUP(V29513,LISTAS!$M$2:$N$18,2,0)</f>
        <v>#N/A</v>
      </c>
    </row>
    <row r="29514" spans="3:23">
      <c r="C29514" t="e">
        <f>VLOOKUP(B29514,LISTAS!A29472:B29539,2,0)</f>
        <v>#N/A</v>
      </c>
      <c r="W29514" s="35" t="e">
        <f>VLOOKUP(V29514,LISTAS!$M$2:$N$18,2,0)</f>
        <v>#N/A</v>
      </c>
    </row>
    <row r="29515" spans="3:23">
      <c r="C29515" t="e">
        <f>VLOOKUP(B29515,LISTAS!A29473:B29540,2,0)</f>
        <v>#N/A</v>
      </c>
      <c r="W29515" s="35" t="e">
        <f>VLOOKUP(V29515,LISTAS!$M$2:$N$18,2,0)</f>
        <v>#N/A</v>
      </c>
    </row>
    <row r="29516" spans="3:23">
      <c r="C29516" t="e">
        <f>VLOOKUP(B29516,LISTAS!A29474:B29541,2,0)</f>
        <v>#N/A</v>
      </c>
      <c r="W29516" s="35" t="e">
        <f>VLOOKUP(V29516,LISTAS!$M$2:$N$18,2,0)</f>
        <v>#N/A</v>
      </c>
    </row>
    <row r="29517" spans="3:23">
      <c r="C29517" t="e">
        <f>VLOOKUP(B29517,LISTAS!A29475:B29542,2,0)</f>
        <v>#N/A</v>
      </c>
      <c r="W29517" s="35" t="e">
        <f>VLOOKUP(V29517,LISTAS!$M$2:$N$18,2,0)</f>
        <v>#N/A</v>
      </c>
    </row>
    <row r="29518" spans="3:23">
      <c r="C29518" t="e">
        <f>VLOOKUP(B29518,LISTAS!A29476:B29543,2,0)</f>
        <v>#N/A</v>
      </c>
      <c r="W29518" s="35" t="e">
        <f>VLOOKUP(V29518,LISTAS!$M$2:$N$18,2,0)</f>
        <v>#N/A</v>
      </c>
    </row>
    <row r="29519" spans="3:23">
      <c r="C29519" t="e">
        <f>VLOOKUP(B29519,LISTAS!A29477:B29544,2,0)</f>
        <v>#N/A</v>
      </c>
      <c r="W29519" s="35" t="e">
        <f>VLOOKUP(V29519,LISTAS!$M$2:$N$18,2,0)</f>
        <v>#N/A</v>
      </c>
    </row>
    <row r="29520" spans="3:23">
      <c r="C29520" t="e">
        <f>VLOOKUP(B29520,LISTAS!A29478:B29545,2,0)</f>
        <v>#N/A</v>
      </c>
      <c r="W29520" s="35" t="e">
        <f>VLOOKUP(V29520,LISTAS!$M$2:$N$18,2,0)</f>
        <v>#N/A</v>
      </c>
    </row>
    <row r="29521" spans="3:23">
      <c r="C29521" t="e">
        <f>VLOOKUP(B29521,LISTAS!A29479:B29546,2,0)</f>
        <v>#N/A</v>
      </c>
      <c r="W29521" s="35" t="e">
        <f>VLOOKUP(V29521,LISTAS!$M$2:$N$18,2,0)</f>
        <v>#N/A</v>
      </c>
    </row>
    <row r="29522" spans="3:23">
      <c r="C29522" t="e">
        <f>VLOOKUP(B29522,LISTAS!A29480:B29547,2,0)</f>
        <v>#N/A</v>
      </c>
      <c r="W29522" s="35" t="e">
        <f>VLOOKUP(V29522,LISTAS!$M$2:$N$18,2,0)</f>
        <v>#N/A</v>
      </c>
    </row>
    <row r="29523" spans="3:23">
      <c r="C29523" t="e">
        <f>VLOOKUP(B29523,LISTAS!A29481:B29548,2,0)</f>
        <v>#N/A</v>
      </c>
      <c r="W29523" s="35" t="e">
        <f>VLOOKUP(V29523,LISTAS!$M$2:$N$18,2,0)</f>
        <v>#N/A</v>
      </c>
    </row>
    <row r="29524" spans="3:23">
      <c r="C29524" t="e">
        <f>VLOOKUP(B29524,LISTAS!A29482:B29549,2,0)</f>
        <v>#N/A</v>
      </c>
      <c r="W29524" s="35" t="e">
        <f>VLOOKUP(V29524,LISTAS!$M$2:$N$18,2,0)</f>
        <v>#N/A</v>
      </c>
    </row>
    <row r="29525" spans="3:23">
      <c r="C29525" t="e">
        <f>VLOOKUP(B29525,LISTAS!A29483:B29550,2,0)</f>
        <v>#N/A</v>
      </c>
      <c r="W29525" s="35" t="e">
        <f>VLOOKUP(V29525,LISTAS!$M$2:$N$18,2,0)</f>
        <v>#N/A</v>
      </c>
    </row>
    <row r="29526" spans="3:23">
      <c r="C29526" t="e">
        <f>VLOOKUP(B29526,LISTAS!A29484:B29551,2,0)</f>
        <v>#N/A</v>
      </c>
      <c r="W29526" s="35" t="e">
        <f>VLOOKUP(V29526,LISTAS!$M$2:$N$18,2,0)</f>
        <v>#N/A</v>
      </c>
    </row>
    <row r="29527" spans="3:23">
      <c r="C29527" t="e">
        <f>VLOOKUP(B29527,LISTAS!A29485:B29552,2,0)</f>
        <v>#N/A</v>
      </c>
      <c r="W29527" s="35" t="e">
        <f>VLOOKUP(V29527,LISTAS!$M$2:$N$18,2,0)</f>
        <v>#N/A</v>
      </c>
    </row>
    <row r="29528" spans="3:23">
      <c r="C29528" t="e">
        <f>VLOOKUP(B29528,LISTAS!A29486:B29553,2,0)</f>
        <v>#N/A</v>
      </c>
      <c r="W29528" s="35" t="e">
        <f>VLOOKUP(V29528,LISTAS!$M$2:$N$18,2,0)</f>
        <v>#N/A</v>
      </c>
    </row>
    <row r="29529" spans="3:23">
      <c r="C29529" t="e">
        <f>VLOOKUP(B29529,LISTAS!A29487:B29554,2,0)</f>
        <v>#N/A</v>
      </c>
      <c r="W29529" s="35" t="e">
        <f>VLOOKUP(V29529,LISTAS!$M$2:$N$18,2,0)</f>
        <v>#N/A</v>
      </c>
    </row>
    <row r="29530" spans="3:23">
      <c r="C29530" t="e">
        <f>VLOOKUP(B29530,LISTAS!A29488:B29555,2,0)</f>
        <v>#N/A</v>
      </c>
      <c r="W29530" s="35" t="e">
        <f>VLOOKUP(V29530,LISTAS!$M$2:$N$18,2,0)</f>
        <v>#N/A</v>
      </c>
    </row>
    <row r="29531" spans="3:23">
      <c r="C29531" t="e">
        <f>VLOOKUP(B29531,LISTAS!A29489:B29556,2,0)</f>
        <v>#N/A</v>
      </c>
      <c r="W29531" s="35" t="e">
        <f>VLOOKUP(V29531,LISTAS!$M$2:$N$18,2,0)</f>
        <v>#N/A</v>
      </c>
    </row>
    <row r="29532" spans="3:23">
      <c r="C29532" t="e">
        <f>VLOOKUP(B29532,LISTAS!A29490:B29557,2,0)</f>
        <v>#N/A</v>
      </c>
      <c r="W29532" s="35" t="e">
        <f>VLOOKUP(V29532,LISTAS!$M$2:$N$18,2,0)</f>
        <v>#N/A</v>
      </c>
    </row>
    <row r="29533" spans="3:23">
      <c r="C29533" t="e">
        <f>VLOOKUP(B29533,LISTAS!A29491:B29558,2,0)</f>
        <v>#N/A</v>
      </c>
      <c r="W29533" s="35" t="e">
        <f>VLOOKUP(V29533,LISTAS!$M$2:$N$18,2,0)</f>
        <v>#N/A</v>
      </c>
    </row>
    <row r="29534" spans="3:23">
      <c r="C29534" t="e">
        <f>VLOOKUP(B29534,LISTAS!A29492:B29559,2,0)</f>
        <v>#N/A</v>
      </c>
      <c r="W29534" s="35" t="e">
        <f>VLOOKUP(V29534,LISTAS!$M$2:$N$18,2,0)</f>
        <v>#N/A</v>
      </c>
    </row>
    <row r="29535" spans="3:23">
      <c r="C29535" t="e">
        <f>VLOOKUP(B29535,LISTAS!A29493:B29560,2,0)</f>
        <v>#N/A</v>
      </c>
      <c r="W29535" s="35" t="e">
        <f>VLOOKUP(V29535,LISTAS!$M$2:$N$18,2,0)</f>
        <v>#N/A</v>
      </c>
    </row>
    <row r="29536" spans="3:23">
      <c r="C29536" t="e">
        <f>VLOOKUP(B29536,LISTAS!A29494:B29561,2,0)</f>
        <v>#N/A</v>
      </c>
      <c r="W29536" s="35" t="e">
        <f>VLOOKUP(V29536,LISTAS!$M$2:$N$18,2,0)</f>
        <v>#N/A</v>
      </c>
    </row>
    <row r="29537" spans="3:23">
      <c r="C29537" t="e">
        <f>VLOOKUP(B29537,LISTAS!A29495:B29562,2,0)</f>
        <v>#N/A</v>
      </c>
      <c r="W29537" s="35" t="e">
        <f>VLOOKUP(V29537,LISTAS!$M$2:$N$18,2,0)</f>
        <v>#N/A</v>
      </c>
    </row>
    <row r="29538" spans="3:23">
      <c r="C29538" t="e">
        <f>VLOOKUP(B29538,LISTAS!A29496:B29563,2,0)</f>
        <v>#N/A</v>
      </c>
      <c r="W29538" s="35" t="e">
        <f>VLOOKUP(V29538,LISTAS!$M$2:$N$18,2,0)</f>
        <v>#N/A</v>
      </c>
    </row>
    <row r="29539" spans="3:23">
      <c r="C29539" t="e">
        <f>VLOOKUP(B29539,LISTAS!A29497:B29564,2,0)</f>
        <v>#N/A</v>
      </c>
      <c r="W29539" s="35" t="e">
        <f>VLOOKUP(V29539,LISTAS!$M$2:$N$18,2,0)</f>
        <v>#N/A</v>
      </c>
    </row>
    <row r="29540" spans="3:23">
      <c r="C29540" t="e">
        <f>VLOOKUP(B29540,LISTAS!A29498:B29565,2,0)</f>
        <v>#N/A</v>
      </c>
      <c r="W29540" s="35" t="e">
        <f>VLOOKUP(V29540,LISTAS!$M$2:$N$18,2,0)</f>
        <v>#N/A</v>
      </c>
    </row>
    <row r="29541" spans="3:23">
      <c r="C29541" t="e">
        <f>VLOOKUP(B29541,LISTAS!A29499:B29566,2,0)</f>
        <v>#N/A</v>
      </c>
      <c r="W29541" s="35" t="e">
        <f>VLOOKUP(V29541,LISTAS!$M$2:$N$18,2,0)</f>
        <v>#N/A</v>
      </c>
    </row>
    <row r="29542" spans="3:23">
      <c r="C29542" t="e">
        <f>VLOOKUP(B29542,LISTAS!A29500:B29567,2,0)</f>
        <v>#N/A</v>
      </c>
      <c r="W29542" s="35" t="e">
        <f>VLOOKUP(V29542,LISTAS!$M$2:$N$18,2,0)</f>
        <v>#N/A</v>
      </c>
    </row>
    <row r="29543" spans="3:23">
      <c r="C29543" t="e">
        <f>VLOOKUP(B29543,LISTAS!A29501:B29568,2,0)</f>
        <v>#N/A</v>
      </c>
      <c r="W29543" s="35" t="e">
        <f>VLOOKUP(V29543,LISTAS!$M$2:$N$18,2,0)</f>
        <v>#N/A</v>
      </c>
    </row>
    <row r="29544" spans="3:23">
      <c r="C29544" t="e">
        <f>VLOOKUP(B29544,LISTAS!A29502:B29569,2,0)</f>
        <v>#N/A</v>
      </c>
      <c r="W29544" s="35" t="e">
        <f>VLOOKUP(V29544,LISTAS!$M$2:$N$18,2,0)</f>
        <v>#N/A</v>
      </c>
    </row>
    <row r="29545" spans="3:23">
      <c r="C29545" t="e">
        <f>VLOOKUP(B29545,LISTAS!A29503:B29570,2,0)</f>
        <v>#N/A</v>
      </c>
      <c r="W29545" s="35" t="e">
        <f>VLOOKUP(V29545,LISTAS!$M$2:$N$18,2,0)</f>
        <v>#N/A</v>
      </c>
    </row>
    <row r="29546" spans="3:23">
      <c r="C29546" t="e">
        <f>VLOOKUP(B29546,LISTAS!A29504:B29571,2,0)</f>
        <v>#N/A</v>
      </c>
      <c r="W29546" s="35" t="e">
        <f>VLOOKUP(V29546,LISTAS!$M$2:$N$18,2,0)</f>
        <v>#N/A</v>
      </c>
    </row>
    <row r="29547" spans="3:23">
      <c r="C29547" t="e">
        <f>VLOOKUP(B29547,LISTAS!A29505:B29572,2,0)</f>
        <v>#N/A</v>
      </c>
      <c r="W29547" s="35" t="e">
        <f>VLOOKUP(V29547,LISTAS!$M$2:$N$18,2,0)</f>
        <v>#N/A</v>
      </c>
    </row>
    <row r="29548" spans="3:23">
      <c r="C29548" t="e">
        <f>VLOOKUP(B29548,LISTAS!A29506:B29573,2,0)</f>
        <v>#N/A</v>
      </c>
      <c r="W29548" s="35" t="e">
        <f>VLOOKUP(V29548,LISTAS!$M$2:$N$18,2,0)</f>
        <v>#N/A</v>
      </c>
    </row>
    <row r="29549" spans="3:23">
      <c r="C29549" t="e">
        <f>VLOOKUP(B29549,LISTAS!A29507:B29574,2,0)</f>
        <v>#N/A</v>
      </c>
      <c r="W29549" s="35" t="e">
        <f>VLOOKUP(V29549,LISTAS!$M$2:$N$18,2,0)</f>
        <v>#N/A</v>
      </c>
    </row>
    <row r="29550" spans="3:23">
      <c r="C29550" t="e">
        <f>VLOOKUP(B29550,LISTAS!A29508:B29575,2,0)</f>
        <v>#N/A</v>
      </c>
      <c r="W29550" s="35" t="e">
        <f>VLOOKUP(V29550,LISTAS!$M$2:$N$18,2,0)</f>
        <v>#N/A</v>
      </c>
    </row>
    <row r="29551" spans="3:23">
      <c r="C29551" t="e">
        <f>VLOOKUP(B29551,LISTAS!A29509:B29576,2,0)</f>
        <v>#N/A</v>
      </c>
      <c r="W29551" s="35" t="e">
        <f>VLOOKUP(V29551,LISTAS!$M$2:$N$18,2,0)</f>
        <v>#N/A</v>
      </c>
    </row>
    <row r="29552" spans="3:23">
      <c r="C29552" t="e">
        <f>VLOOKUP(B29552,LISTAS!A29510:B29577,2,0)</f>
        <v>#N/A</v>
      </c>
      <c r="W29552" s="35" t="e">
        <f>VLOOKUP(V29552,LISTAS!$M$2:$N$18,2,0)</f>
        <v>#N/A</v>
      </c>
    </row>
    <row r="29553" spans="3:23">
      <c r="C29553" t="e">
        <f>VLOOKUP(B29553,LISTAS!A29511:B29578,2,0)</f>
        <v>#N/A</v>
      </c>
      <c r="W29553" s="35" t="e">
        <f>VLOOKUP(V29553,LISTAS!$M$2:$N$18,2,0)</f>
        <v>#N/A</v>
      </c>
    </row>
    <row r="29554" spans="3:23">
      <c r="C29554" t="e">
        <f>VLOOKUP(B29554,LISTAS!A29512:B29579,2,0)</f>
        <v>#N/A</v>
      </c>
      <c r="W29554" s="35" t="e">
        <f>VLOOKUP(V29554,LISTAS!$M$2:$N$18,2,0)</f>
        <v>#N/A</v>
      </c>
    </row>
    <row r="29555" spans="3:23">
      <c r="C29555" t="e">
        <f>VLOOKUP(B29555,LISTAS!A29513:B29580,2,0)</f>
        <v>#N/A</v>
      </c>
      <c r="W29555" s="35" t="e">
        <f>VLOOKUP(V29555,LISTAS!$M$2:$N$18,2,0)</f>
        <v>#N/A</v>
      </c>
    </row>
    <row r="29556" spans="3:23">
      <c r="C29556" t="e">
        <f>VLOOKUP(B29556,LISTAS!A29514:B29581,2,0)</f>
        <v>#N/A</v>
      </c>
      <c r="W29556" s="35" t="e">
        <f>VLOOKUP(V29556,LISTAS!$M$2:$N$18,2,0)</f>
        <v>#N/A</v>
      </c>
    </row>
    <row r="29557" spans="3:23">
      <c r="C29557" t="e">
        <f>VLOOKUP(B29557,LISTAS!A29515:B29582,2,0)</f>
        <v>#N/A</v>
      </c>
      <c r="W29557" s="35" t="e">
        <f>VLOOKUP(V29557,LISTAS!$M$2:$N$18,2,0)</f>
        <v>#N/A</v>
      </c>
    </row>
    <row r="29558" spans="3:23">
      <c r="C29558" t="e">
        <f>VLOOKUP(B29558,LISTAS!A29516:B29583,2,0)</f>
        <v>#N/A</v>
      </c>
      <c r="W29558" s="35" t="e">
        <f>VLOOKUP(V29558,LISTAS!$M$2:$N$18,2,0)</f>
        <v>#N/A</v>
      </c>
    </row>
    <row r="29559" spans="3:23">
      <c r="C29559" t="e">
        <f>VLOOKUP(B29559,LISTAS!A29517:B29584,2,0)</f>
        <v>#N/A</v>
      </c>
      <c r="W29559" s="35" t="e">
        <f>VLOOKUP(V29559,LISTAS!$M$2:$N$18,2,0)</f>
        <v>#N/A</v>
      </c>
    </row>
    <row r="29560" spans="3:23">
      <c r="C29560" t="e">
        <f>VLOOKUP(B29560,LISTAS!A29518:B29585,2,0)</f>
        <v>#N/A</v>
      </c>
      <c r="W29560" s="35" t="e">
        <f>VLOOKUP(V29560,LISTAS!$M$2:$N$18,2,0)</f>
        <v>#N/A</v>
      </c>
    </row>
    <row r="29561" spans="3:23">
      <c r="C29561" t="e">
        <f>VLOOKUP(B29561,LISTAS!A29519:B29586,2,0)</f>
        <v>#N/A</v>
      </c>
      <c r="W29561" s="35" t="e">
        <f>VLOOKUP(V29561,LISTAS!$M$2:$N$18,2,0)</f>
        <v>#N/A</v>
      </c>
    </row>
    <row r="29562" spans="3:23">
      <c r="C29562" t="e">
        <f>VLOOKUP(B29562,LISTAS!A29520:B29587,2,0)</f>
        <v>#N/A</v>
      </c>
      <c r="W29562" s="35" t="e">
        <f>VLOOKUP(V29562,LISTAS!$M$2:$N$18,2,0)</f>
        <v>#N/A</v>
      </c>
    </row>
    <row r="29563" spans="3:23">
      <c r="C29563" t="e">
        <f>VLOOKUP(B29563,LISTAS!A29521:B29588,2,0)</f>
        <v>#N/A</v>
      </c>
      <c r="W29563" s="35" t="e">
        <f>VLOOKUP(V29563,LISTAS!$M$2:$N$18,2,0)</f>
        <v>#N/A</v>
      </c>
    </row>
    <row r="29564" spans="3:23">
      <c r="C29564" t="e">
        <f>VLOOKUP(B29564,LISTAS!A29522:B29589,2,0)</f>
        <v>#N/A</v>
      </c>
      <c r="W29564" s="35" t="e">
        <f>VLOOKUP(V29564,LISTAS!$M$2:$N$18,2,0)</f>
        <v>#N/A</v>
      </c>
    </row>
    <row r="29565" spans="3:23">
      <c r="C29565" t="e">
        <f>VLOOKUP(B29565,LISTAS!A29523:B29590,2,0)</f>
        <v>#N/A</v>
      </c>
      <c r="W29565" s="35" t="e">
        <f>VLOOKUP(V29565,LISTAS!$M$2:$N$18,2,0)</f>
        <v>#N/A</v>
      </c>
    </row>
    <row r="29566" spans="3:23">
      <c r="C29566" t="e">
        <f>VLOOKUP(B29566,LISTAS!A29524:B29591,2,0)</f>
        <v>#N/A</v>
      </c>
      <c r="W29566" s="35" t="e">
        <f>VLOOKUP(V29566,LISTAS!$M$2:$N$18,2,0)</f>
        <v>#N/A</v>
      </c>
    </row>
    <row r="29567" spans="3:23">
      <c r="C29567" t="e">
        <f>VLOOKUP(B29567,LISTAS!A29525:B29592,2,0)</f>
        <v>#N/A</v>
      </c>
      <c r="W29567" s="35" t="e">
        <f>VLOOKUP(V29567,LISTAS!$M$2:$N$18,2,0)</f>
        <v>#N/A</v>
      </c>
    </row>
    <row r="29568" spans="3:23">
      <c r="C29568" t="e">
        <f>VLOOKUP(B29568,LISTAS!A29526:B29593,2,0)</f>
        <v>#N/A</v>
      </c>
      <c r="W29568" s="35" t="e">
        <f>VLOOKUP(V29568,LISTAS!$M$2:$N$18,2,0)</f>
        <v>#N/A</v>
      </c>
    </row>
    <row r="29569" spans="3:23">
      <c r="C29569" t="e">
        <f>VLOOKUP(B29569,LISTAS!A29527:B29594,2,0)</f>
        <v>#N/A</v>
      </c>
      <c r="W29569" s="35" t="e">
        <f>VLOOKUP(V29569,LISTAS!$M$2:$N$18,2,0)</f>
        <v>#N/A</v>
      </c>
    </row>
    <row r="29570" spans="3:23">
      <c r="C29570" t="e">
        <f>VLOOKUP(B29570,LISTAS!A29528:B29595,2,0)</f>
        <v>#N/A</v>
      </c>
      <c r="W29570" s="35" t="e">
        <f>VLOOKUP(V29570,LISTAS!$M$2:$N$18,2,0)</f>
        <v>#N/A</v>
      </c>
    </row>
    <row r="29571" spans="3:23">
      <c r="C29571" t="e">
        <f>VLOOKUP(B29571,LISTAS!A29529:B29596,2,0)</f>
        <v>#N/A</v>
      </c>
      <c r="W29571" s="35" t="e">
        <f>VLOOKUP(V29571,LISTAS!$M$2:$N$18,2,0)</f>
        <v>#N/A</v>
      </c>
    </row>
    <row r="29572" spans="3:23">
      <c r="C29572" t="e">
        <f>VLOOKUP(B29572,LISTAS!A29530:B29597,2,0)</f>
        <v>#N/A</v>
      </c>
      <c r="W29572" s="35" t="e">
        <f>VLOOKUP(V29572,LISTAS!$M$2:$N$18,2,0)</f>
        <v>#N/A</v>
      </c>
    </row>
    <row r="29573" spans="3:23">
      <c r="C29573" t="e">
        <f>VLOOKUP(B29573,LISTAS!A29531:B29598,2,0)</f>
        <v>#N/A</v>
      </c>
      <c r="W29573" s="35" t="e">
        <f>VLOOKUP(V29573,LISTAS!$M$2:$N$18,2,0)</f>
        <v>#N/A</v>
      </c>
    </row>
    <row r="29574" spans="3:23">
      <c r="C29574" t="e">
        <f>VLOOKUP(B29574,LISTAS!A29532:B29599,2,0)</f>
        <v>#N/A</v>
      </c>
      <c r="W29574" s="35" t="e">
        <f>VLOOKUP(V29574,LISTAS!$M$2:$N$18,2,0)</f>
        <v>#N/A</v>
      </c>
    </row>
    <row r="29575" spans="3:23">
      <c r="C29575" t="e">
        <f>VLOOKUP(B29575,LISTAS!A29533:B29600,2,0)</f>
        <v>#N/A</v>
      </c>
      <c r="W29575" s="35" t="e">
        <f>VLOOKUP(V29575,LISTAS!$M$2:$N$18,2,0)</f>
        <v>#N/A</v>
      </c>
    </row>
    <row r="29576" spans="3:23">
      <c r="C29576" t="e">
        <f>VLOOKUP(B29576,LISTAS!A29534:B29601,2,0)</f>
        <v>#N/A</v>
      </c>
      <c r="W29576" s="35" t="e">
        <f>VLOOKUP(V29576,LISTAS!$M$2:$N$18,2,0)</f>
        <v>#N/A</v>
      </c>
    </row>
    <row r="29577" spans="3:23">
      <c r="C29577" t="e">
        <f>VLOOKUP(B29577,LISTAS!A29535:B29602,2,0)</f>
        <v>#N/A</v>
      </c>
      <c r="W29577" s="35" t="e">
        <f>VLOOKUP(V29577,LISTAS!$M$2:$N$18,2,0)</f>
        <v>#N/A</v>
      </c>
    </row>
    <row r="29578" spans="3:23">
      <c r="C29578" t="e">
        <f>VLOOKUP(B29578,LISTAS!A29536:B29603,2,0)</f>
        <v>#N/A</v>
      </c>
      <c r="W29578" s="35" t="e">
        <f>VLOOKUP(V29578,LISTAS!$M$2:$N$18,2,0)</f>
        <v>#N/A</v>
      </c>
    </row>
    <row r="29579" spans="3:23">
      <c r="C29579" t="e">
        <f>VLOOKUP(B29579,LISTAS!A29537:B29604,2,0)</f>
        <v>#N/A</v>
      </c>
      <c r="W29579" s="35" t="e">
        <f>VLOOKUP(V29579,LISTAS!$M$2:$N$18,2,0)</f>
        <v>#N/A</v>
      </c>
    </row>
    <row r="29580" spans="3:23">
      <c r="C29580" t="e">
        <f>VLOOKUP(B29580,LISTAS!A29538:B29605,2,0)</f>
        <v>#N/A</v>
      </c>
      <c r="W29580" s="35" t="e">
        <f>VLOOKUP(V29580,LISTAS!$M$2:$N$18,2,0)</f>
        <v>#N/A</v>
      </c>
    </row>
    <row r="29581" spans="3:23">
      <c r="C29581" t="e">
        <f>VLOOKUP(B29581,LISTAS!A29539:B29606,2,0)</f>
        <v>#N/A</v>
      </c>
      <c r="W29581" s="35" t="e">
        <f>VLOOKUP(V29581,LISTAS!$M$2:$N$18,2,0)</f>
        <v>#N/A</v>
      </c>
    </row>
    <row r="29582" spans="3:23">
      <c r="C29582" t="e">
        <f>VLOOKUP(B29582,LISTAS!A29540:B29607,2,0)</f>
        <v>#N/A</v>
      </c>
      <c r="W29582" s="35" t="e">
        <f>VLOOKUP(V29582,LISTAS!$M$2:$N$18,2,0)</f>
        <v>#N/A</v>
      </c>
    </row>
    <row r="29583" spans="3:23">
      <c r="C29583" t="e">
        <f>VLOOKUP(B29583,LISTAS!A29541:B29608,2,0)</f>
        <v>#N/A</v>
      </c>
      <c r="W29583" s="35" t="e">
        <f>VLOOKUP(V29583,LISTAS!$M$2:$N$18,2,0)</f>
        <v>#N/A</v>
      </c>
    </row>
    <row r="29584" spans="3:23">
      <c r="C29584" t="e">
        <f>VLOOKUP(B29584,LISTAS!A29542:B29609,2,0)</f>
        <v>#N/A</v>
      </c>
      <c r="W29584" s="35" t="e">
        <f>VLOOKUP(V29584,LISTAS!$M$2:$N$18,2,0)</f>
        <v>#N/A</v>
      </c>
    </row>
    <row r="29585" spans="3:23">
      <c r="C29585" t="e">
        <f>VLOOKUP(B29585,LISTAS!A29543:B29610,2,0)</f>
        <v>#N/A</v>
      </c>
      <c r="W29585" s="35" t="e">
        <f>VLOOKUP(V29585,LISTAS!$M$2:$N$18,2,0)</f>
        <v>#N/A</v>
      </c>
    </row>
    <row r="29586" spans="3:23">
      <c r="C29586" t="e">
        <f>VLOOKUP(B29586,LISTAS!A29544:B29611,2,0)</f>
        <v>#N/A</v>
      </c>
      <c r="W29586" s="35" t="e">
        <f>VLOOKUP(V29586,LISTAS!$M$2:$N$18,2,0)</f>
        <v>#N/A</v>
      </c>
    </row>
    <row r="29587" spans="3:23">
      <c r="C29587" t="e">
        <f>VLOOKUP(B29587,LISTAS!A29545:B29612,2,0)</f>
        <v>#N/A</v>
      </c>
      <c r="W29587" s="35" t="e">
        <f>VLOOKUP(V29587,LISTAS!$M$2:$N$18,2,0)</f>
        <v>#N/A</v>
      </c>
    </row>
    <row r="29588" spans="3:23">
      <c r="C29588" t="e">
        <f>VLOOKUP(B29588,LISTAS!A29546:B29613,2,0)</f>
        <v>#N/A</v>
      </c>
      <c r="W29588" s="35" t="e">
        <f>VLOOKUP(V29588,LISTAS!$M$2:$N$18,2,0)</f>
        <v>#N/A</v>
      </c>
    </row>
    <row r="29589" spans="3:23">
      <c r="C29589" t="e">
        <f>VLOOKUP(B29589,LISTAS!A29547:B29614,2,0)</f>
        <v>#N/A</v>
      </c>
      <c r="W29589" s="35" t="e">
        <f>VLOOKUP(V29589,LISTAS!$M$2:$N$18,2,0)</f>
        <v>#N/A</v>
      </c>
    </row>
    <row r="29590" spans="3:23">
      <c r="C29590" t="e">
        <f>VLOOKUP(B29590,LISTAS!A29548:B29615,2,0)</f>
        <v>#N/A</v>
      </c>
      <c r="W29590" s="35" t="e">
        <f>VLOOKUP(V29590,LISTAS!$M$2:$N$18,2,0)</f>
        <v>#N/A</v>
      </c>
    </row>
    <row r="29591" spans="3:23">
      <c r="C29591" t="e">
        <f>VLOOKUP(B29591,LISTAS!A29549:B29616,2,0)</f>
        <v>#N/A</v>
      </c>
      <c r="W29591" s="35" t="e">
        <f>VLOOKUP(V29591,LISTAS!$M$2:$N$18,2,0)</f>
        <v>#N/A</v>
      </c>
    </row>
    <row r="29592" spans="3:23">
      <c r="C29592" t="e">
        <f>VLOOKUP(B29592,LISTAS!A29550:B29617,2,0)</f>
        <v>#N/A</v>
      </c>
      <c r="W29592" s="35" t="e">
        <f>VLOOKUP(V29592,LISTAS!$M$2:$N$18,2,0)</f>
        <v>#N/A</v>
      </c>
    </row>
    <row r="29593" spans="3:23">
      <c r="C29593" t="e">
        <f>VLOOKUP(B29593,LISTAS!A29551:B29618,2,0)</f>
        <v>#N/A</v>
      </c>
      <c r="W29593" s="35" t="e">
        <f>VLOOKUP(V29593,LISTAS!$M$2:$N$18,2,0)</f>
        <v>#N/A</v>
      </c>
    </row>
    <row r="29594" spans="3:23">
      <c r="C29594" t="e">
        <f>VLOOKUP(B29594,LISTAS!A29552:B29619,2,0)</f>
        <v>#N/A</v>
      </c>
      <c r="W29594" s="35" t="e">
        <f>VLOOKUP(V29594,LISTAS!$M$2:$N$18,2,0)</f>
        <v>#N/A</v>
      </c>
    </row>
    <row r="29595" spans="3:23">
      <c r="C29595" t="e">
        <f>VLOOKUP(B29595,LISTAS!A29553:B29620,2,0)</f>
        <v>#N/A</v>
      </c>
      <c r="W29595" s="35" t="e">
        <f>VLOOKUP(V29595,LISTAS!$M$2:$N$18,2,0)</f>
        <v>#N/A</v>
      </c>
    </row>
    <row r="29596" spans="3:23">
      <c r="C29596" t="e">
        <f>VLOOKUP(B29596,LISTAS!A29554:B29621,2,0)</f>
        <v>#N/A</v>
      </c>
      <c r="W29596" s="35" t="e">
        <f>VLOOKUP(V29596,LISTAS!$M$2:$N$18,2,0)</f>
        <v>#N/A</v>
      </c>
    </row>
    <row r="29597" spans="3:23">
      <c r="C29597" t="e">
        <f>VLOOKUP(B29597,LISTAS!A29555:B29622,2,0)</f>
        <v>#N/A</v>
      </c>
      <c r="W29597" s="35" t="e">
        <f>VLOOKUP(V29597,LISTAS!$M$2:$N$18,2,0)</f>
        <v>#N/A</v>
      </c>
    </row>
    <row r="29598" spans="3:23">
      <c r="C29598" t="e">
        <f>VLOOKUP(B29598,LISTAS!A29556:B29623,2,0)</f>
        <v>#N/A</v>
      </c>
      <c r="W29598" s="35" t="e">
        <f>VLOOKUP(V29598,LISTAS!$M$2:$N$18,2,0)</f>
        <v>#N/A</v>
      </c>
    </row>
    <row r="29599" spans="3:23">
      <c r="C29599" t="e">
        <f>VLOOKUP(B29599,LISTAS!A29557:B29624,2,0)</f>
        <v>#N/A</v>
      </c>
      <c r="W29599" s="35" t="e">
        <f>VLOOKUP(V29599,LISTAS!$M$2:$N$18,2,0)</f>
        <v>#N/A</v>
      </c>
    </row>
    <row r="29600" spans="3:23">
      <c r="C29600" t="e">
        <f>VLOOKUP(B29600,LISTAS!A29558:B29625,2,0)</f>
        <v>#N/A</v>
      </c>
      <c r="W29600" s="35" t="e">
        <f>VLOOKUP(V29600,LISTAS!$M$2:$N$18,2,0)</f>
        <v>#N/A</v>
      </c>
    </row>
    <row r="29601" spans="3:23">
      <c r="C29601" t="e">
        <f>VLOOKUP(B29601,LISTAS!A29559:B29626,2,0)</f>
        <v>#N/A</v>
      </c>
      <c r="W29601" s="35" t="e">
        <f>VLOOKUP(V29601,LISTAS!$M$2:$N$18,2,0)</f>
        <v>#N/A</v>
      </c>
    </row>
    <row r="29602" spans="3:23">
      <c r="C29602" t="e">
        <f>VLOOKUP(B29602,LISTAS!A29560:B29627,2,0)</f>
        <v>#N/A</v>
      </c>
      <c r="W29602" s="35" t="e">
        <f>VLOOKUP(V29602,LISTAS!$M$2:$N$18,2,0)</f>
        <v>#N/A</v>
      </c>
    </row>
    <row r="29603" spans="3:23">
      <c r="C29603" t="e">
        <f>VLOOKUP(B29603,LISTAS!A29561:B29628,2,0)</f>
        <v>#N/A</v>
      </c>
      <c r="W29603" s="35" t="e">
        <f>VLOOKUP(V29603,LISTAS!$M$2:$N$18,2,0)</f>
        <v>#N/A</v>
      </c>
    </row>
    <row r="29604" spans="3:23">
      <c r="C29604" t="e">
        <f>VLOOKUP(B29604,LISTAS!A29562:B29629,2,0)</f>
        <v>#N/A</v>
      </c>
      <c r="W29604" s="35" t="e">
        <f>VLOOKUP(V29604,LISTAS!$M$2:$N$18,2,0)</f>
        <v>#N/A</v>
      </c>
    </row>
    <row r="29605" spans="3:23">
      <c r="C29605" t="e">
        <f>VLOOKUP(B29605,LISTAS!A29563:B29630,2,0)</f>
        <v>#N/A</v>
      </c>
      <c r="W29605" s="35" t="e">
        <f>VLOOKUP(V29605,LISTAS!$M$2:$N$18,2,0)</f>
        <v>#N/A</v>
      </c>
    </row>
    <row r="29606" spans="3:23">
      <c r="C29606" t="e">
        <f>VLOOKUP(B29606,LISTAS!A29564:B29631,2,0)</f>
        <v>#N/A</v>
      </c>
      <c r="W29606" s="35" t="e">
        <f>VLOOKUP(V29606,LISTAS!$M$2:$N$18,2,0)</f>
        <v>#N/A</v>
      </c>
    </row>
    <row r="29607" spans="3:23">
      <c r="C29607" t="e">
        <f>VLOOKUP(B29607,LISTAS!A29565:B29632,2,0)</f>
        <v>#N/A</v>
      </c>
      <c r="W29607" s="35" t="e">
        <f>VLOOKUP(V29607,LISTAS!$M$2:$N$18,2,0)</f>
        <v>#N/A</v>
      </c>
    </row>
    <row r="29608" spans="3:23">
      <c r="C29608" t="e">
        <f>VLOOKUP(B29608,LISTAS!A29566:B29633,2,0)</f>
        <v>#N/A</v>
      </c>
      <c r="W29608" s="35" t="e">
        <f>VLOOKUP(V29608,LISTAS!$M$2:$N$18,2,0)</f>
        <v>#N/A</v>
      </c>
    </row>
    <row r="29609" spans="3:23">
      <c r="C29609" t="e">
        <f>VLOOKUP(B29609,LISTAS!A29567:B29634,2,0)</f>
        <v>#N/A</v>
      </c>
      <c r="W29609" s="35" t="e">
        <f>VLOOKUP(V29609,LISTAS!$M$2:$N$18,2,0)</f>
        <v>#N/A</v>
      </c>
    </row>
    <row r="29610" spans="3:23">
      <c r="C29610" t="e">
        <f>VLOOKUP(B29610,LISTAS!A29568:B29635,2,0)</f>
        <v>#N/A</v>
      </c>
      <c r="W29610" s="35" t="e">
        <f>VLOOKUP(V29610,LISTAS!$M$2:$N$18,2,0)</f>
        <v>#N/A</v>
      </c>
    </row>
    <row r="29611" spans="3:23">
      <c r="C29611" t="e">
        <f>VLOOKUP(B29611,LISTAS!A29569:B29636,2,0)</f>
        <v>#N/A</v>
      </c>
      <c r="W29611" s="35" t="e">
        <f>VLOOKUP(V29611,LISTAS!$M$2:$N$18,2,0)</f>
        <v>#N/A</v>
      </c>
    </row>
    <row r="29612" spans="3:23">
      <c r="C29612" t="e">
        <f>VLOOKUP(B29612,LISTAS!A29570:B29637,2,0)</f>
        <v>#N/A</v>
      </c>
      <c r="W29612" s="35" t="e">
        <f>VLOOKUP(V29612,LISTAS!$M$2:$N$18,2,0)</f>
        <v>#N/A</v>
      </c>
    </row>
    <row r="29613" spans="3:23">
      <c r="C29613" t="e">
        <f>VLOOKUP(B29613,LISTAS!A29571:B29638,2,0)</f>
        <v>#N/A</v>
      </c>
      <c r="W29613" s="35" t="e">
        <f>VLOOKUP(V29613,LISTAS!$M$2:$N$18,2,0)</f>
        <v>#N/A</v>
      </c>
    </row>
    <row r="29614" spans="3:23">
      <c r="C29614" t="e">
        <f>VLOOKUP(B29614,LISTAS!A29572:B29639,2,0)</f>
        <v>#N/A</v>
      </c>
      <c r="W29614" s="35" t="e">
        <f>VLOOKUP(V29614,LISTAS!$M$2:$N$18,2,0)</f>
        <v>#N/A</v>
      </c>
    </row>
    <row r="29615" spans="3:23">
      <c r="C29615" t="e">
        <f>VLOOKUP(B29615,LISTAS!A29573:B29640,2,0)</f>
        <v>#N/A</v>
      </c>
      <c r="W29615" s="35" t="e">
        <f>VLOOKUP(V29615,LISTAS!$M$2:$N$18,2,0)</f>
        <v>#N/A</v>
      </c>
    </row>
    <row r="29616" spans="3:23">
      <c r="C29616" t="e">
        <f>VLOOKUP(B29616,LISTAS!A29574:B29641,2,0)</f>
        <v>#N/A</v>
      </c>
      <c r="W29616" s="35" t="e">
        <f>VLOOKUP(V29616,LISTAS!$M$2:$N$18,2,0)</f>
        <v>#N/A</v>
      </c>
    </row>
    <row r="29617" spans="3:23">
      <c r="C29617" t="e">
        <f>VLOOKUP(B29617,LISTAS!A29575:B29642,2,0)</f>
        <v>#N/A</v>
      </c>
      <c r="W29617" s="35" t="e">
        <f>VLOOKUP(V29617,LISTAS!$M$2:$N$18,2,0)</f>
        <v>#N/A</v>
      </c>
    </row>
    <row r="29618" spans="3:23">
      <c r="C29618" t="e">
        <f>VLOOKUP(B29618,LISTAS!A29576:B29643,2,0)</f>
        <v>#N/A</v>
      </c>
      <c r="W29618" s="35" t="e">
        <f>VLOOKUP(V29618,LISTAS!$M$2:$N$18,2,0)</f>
        <v>#N/A</v>
      </c>
    </row>
    <row r="29619" spans="3:23">
      <c r="C29619" t="e">
        <f>VLOOKUP(B29619,LISTAS!A29577:B29644,2,0)</f>
        <v>#N/A</v>
      </c>
      <c r="W29619" s="35" t="e">
        <f>VLOOKUP(V29619,LISTAS!$M$2:$N$18,2,0)</f>
        <v>#N/A</v>
      </c>
    </row>
    <row r="29620" spans="3:23">
      <c r="C29620" t="e">
        <f>VLOOKUP(B29620,LISTAS!A29578:B29645,2,0)</f>
        <v>#N/A</v>
      </c>
      <c r="W29620" s="35" t="e">
        <f>VLOOKUP(V29620,LISTAS!$M$2:$N$18,2,0)</f>
        <v>#N/A</v>
      </c>
    </row>
    <row r="29621" spans="3:23">
      <c r="C29621" t="e">
        <f>VLOOKUP(B29621,LISTAS!A29579:B29646,2,0)</f>
        <v>#N/A</v>
      </c>
      <c r="W29621" s="35" t="e">
        <f>VLOOKUP(V29621,LISTAS!$M$2:$N$18,2,0)</f>
        <v>#N/A</v>
      </c>
    </row>
    <row r="29622" spans="3:23">
      <c r="C29622" t="e">
        <f>VLOOKUP(B29622,LISTAS!A29580:B29647,2,0)</f>
        <v>#N/A</v>
      </c>
      <c r="W29622" s="35" t="e">
        <f>VLOOKUP(V29622,LISTAS!$M$2:$N$18,2,0)</f>
        <v>#N/A</v>
      </c>
    </row>
    <row r="29623" spans="3:23">
      <c r="C29623" t="e">
        <f>VLOOKUP(B29623,LISTAS!A29581:B29648,2,0)</f>
        <v>#N/A</v>
      </c>
      <c r="W29623" s="35" t="e">
        <f>VLOOKUP(V29623,LISTAS!$M$2:$N$18,2,0)</f>
        <v>#N/A</v>
      </c>
    </row>
    <row r="29624" spans="3:23">
      <c r="C29624" t="e">
        <f>VLOOKUP(B29624,LISTAS!A29582:B29649,2,0)</f>
        <v>#N/A</v>
      </c>
      <c r="W29624" s="35" t="e">
        <f>VLOOKUP(V29624,LISTAS!$M$2:$N$18,2,0)</f>
        <v>#N/A</v>
      </c>
    </row>
    <row r="29625" spans="3:23">
      <c r="C29625" t="e">
        <f>VLOOKUP(B29625,LISTAS!A29583:B29650,2,0)</f>
        <v>#N/A</v>
      </c>
      <c r="W29625" s="35" t="e">
        <f>VLOOKUP(V29625,LISTAS!$M$2:$N$18,2,0)</f>
        <v>#N/A</v>
      </c>
    </row>
    <row r="29626" spans="3:23">
      <c r="C29626" t="e">
        <f>VLOOKUP(B29626,LISTAS!A29584:B29651,2,0)</f>
        <v>#N/A</v>
      </c>
      <c r="W29626" s="35" t="e">
        <f>VLOOKUP(V29626,LISTAS!$M$2:$N$18,2,0)</f>
        <v>#N/A</v>
      </c>
    </row>
    <row r="29627" spans="3:23">
      <c r="C29627" t="e">
        <f>VLOOKUP(B29627,LISTAS!A29585:B29652,2,0)</f>
        <v>#N/A</v>
      </c>
      <c r="W29627" s="35" t="e">
        <f>VLOOKUP(V29627,LISTAS!$M$2:$N$18,2,0)</f>
        <v>#N/A</v>
      </c>
    </row>
    <row r="29628" spans="3:23">
      <c r="C29628" t="e">
        <f>VLOOKUP(B29628,LISTAS!A29586:B29653,2,0)</f>
        <v>#N/A</v>
      </c>
      <c r="W29628" s="35" t="e">
        <f>VLOOKUP(V29628,LISTAS!$M$2:$N$18,2,0)</f>
        <v>#N/A</v>
      </c>
    </row>
    <row r="29629" spans="3:23">
      <c r="C29629" t="e">
        <f>VLOOKUP(B29629,LISTAS!A29587:B29654,2,0)</f>
        <v>#N/A</v>
      </c>
      <c r="W29629" s="35" t="e">
        <f>VLOOKUP(V29629,LISTAS!$M$2:$N$18,2,0)</f>
        <v>#N/A</v>
      </c>
    </row>
    <row r="29630" spans="3:23">
      <c r="C29630" t="e">
        <f>VLOOKUP(B29630,LISTAS!A29588:B29655,2,0)</f>
        <v>#N/A</v>
      </c>
      <c r="W29630" s="35" t="e">
        <f>VLOOKUP(V29630,LISTAS!$M$2:$N$18,2,0)</f>
        <v>#N/A</v>
      </c>
    </row>
    <row r="29631" spans="3:23">
      <c r="C29631" t="e">
        <f>VLOOKUP(B29631,LISTAS!A29589:B29656,2,0)</f>
        <v>#N/A</v>
      </c>
      <c r="W29631" s="35" t="e">
        <f>VLOOKUP(V29631,LISTAS!$M$2:$N$18,2,0)</f>
        <v>#N/A</v>
      </c>
    </row>
    <row r="29632" spans="3:23">
      <c r="C29632" t="e">
        <f>VLOOKUP(B29632,LISTAS!A29590:B29657,2,0)</f>
        <v>#N/A</v>
      </c>
      <c r="W29632" s="35" t="e">
        <f>VLOOKUP(V29632,LISTAS!$M$2:$N$18,2,0)</f>
        <v>#N/A</v>
      </c>
    </row>
    <row r="29633" spans="3:23">
      <c r="C29633" t="e">
        <f>VLOOKUP(B29633,LISTAS!A29591:B29658,2,0)</f>
        <v>#N/A</v>
      </c>
      <c r="W29633" s="35" t="e">
        <f>VLOOKUP(V29633,LISTAS!$M$2:$N$18,2,0)</f>
        <v>#N/A</v>
      </c>
    </row>
    <row r="29634" spans="3:23">
      <c r="C29634" t="e">
        <f>VLOOKUP(B29634,LISTAS!A29592:B29659,2,0)</f>
        <v>#N/A</v>
      </c>
      <c r="W29634" s="35" t="e">
        <f>VLOOKUP(V29634,LISTAS!$M$2:$N$18,2,0)</f>
        <v>#N/A</v>
      </c>
    </row>
    <row r="29635" spans="3:23">
      <c r="C29635" t="e">
        <f>VLOOKUP(B29635,LISTAS!A29593:B29660,2,0)</f>
        <v>#N/A</v>
      </c>
      <c r="W29635" s="35" t="e">
        <f>VLOOKUP(V29635,LISTAS!$M$2:$N$18,2,0)</f>
        <v>#N/A</v>
      </c>
    </row>
    <row r="29636" spans="3:23">
      <c r="C29636" t="e">
        <f>VLOOKUP(B29636,LISTAS!A29594:B29661,2,0)</f>
        <v>#N/A</v>
      </c>
      <c r="W29636" s="35" t="e">
        <f>VLOOKUP(V29636,LISTAS!$M$2:$N$18,2,0)</f>
        <v>#N/A</v>
      </c>
    </row>
    <row r="29637" spans="3:23">
      <c r="C29637" t="e">
        <f>VLOOKUP(B29637,LISTAS!A29595:B29662,2,0)</f>
        <v>#N/A</v>
      </c>
      <c r="W29637" s="35" t="e">
        <f>VLOOKUP(V29637,LISTAS!$M$2:$N$18,2,0)</f>
        <v>#N/A</v>
      </c>
    </row>
    <row r="29638" spans="3:23">
      <c r="C29638" t="e">
        <f>VLOOKUP(B29638,LISTAS!A29596:B29663,2,0)</f>
        <v>#N/A</v>
      </c>
      <c r="W29638" s="35" t="e">
        <f>VLOOKUP(V29638,LISTAS!$M$2:$N$18,2,0)</f>
        <v>#N/A</v>
      </c>
    </row>
    <row r="29639" spans="3:23">
      <c r="C29639" t="e">
        <f>VLOOKUP(B29639,LISTAS!A29597:B29664,2,0)</f>
        <v>#N/A</v>
      </c>
      <c r="W29639" s="35" t="e">
        <f>VLOOKUP(V29639,LISTAS!$M$2:$N$18,2,0)</f>
        <v>#N/A</v>
      </c>
    </row>
    <row r="29640" spans="3:23">
      <c r="C29640" t="e">
        <f>VLOOKUP(B29640,LISTAS!A29598:B29665,2,0)</f>
        <v>#N/A</v>
      </c>
      <c r="W29640" s="35" t="e">
        <f>VLOOKUP(V29640,LISTAS!$M$2:$N$18,2,0)</f>
        <v>#N/A</v>
      </c>
    </row>
    <row r="29641" spans="3:23">
      <c r="C29641" t="e">
        <f>VLOOKUP(B29641,LISTAS!A29599:B29666,2,0)</f>
        <v>#N/A</v>
      </c>
      <c r="W29641" s="35" t="e">
        <f>VLOOKUP(V29641,LISTAS!$M$2:$N$18,2,0)</f>
        <v>#N/A</v>
      </c>
    </row>
    <row r="29642" spans="3:23">
      <c r="C29642" t="e">
        <f>VLOOKUP(B29642,LISTAS!A29600:B29667,2,0)</f>
        <v>#N/A</v>
      </c>
      <c r="W29642" s="35" t="e">
        <f>VLOOKUP(V29642,LISTAS!$M$2:$N$18,2,0)</f>
        <v>#N/A</v>
      </c>
    </row>
    <row r="29643" spans="3:23">
      <c r="C29643" t="e">
        <f>VLOOKUP(B29643,LISTAS!A29601:B29668,2,0)</f>
        <v>#N/A</v>
      </c>
      <c r="W29643" s="35" t="e">
        <f>VLOOKUP(V29643,LISTAS!$M$2:$N$18,2,0)</f>
        <v>#N/A</v>
      </c>
    </row>
    <row r="29644" spans="3:23">
      <c r="C29644" t="e">
        <f>VLOOKUP(B29644,LISTAS!A29602:B29669,2,0)</f>
        <v>#N/A</v>
      </c>
      <c r="W29644" s="35" t="e">
        <f>VLOOKUP(V29644,LISTAS!$M$2:$N$18,2,0)</f>
        <v>#N/A</v>
      </c>
    </row>
    <row r="29645" spans="3:23">
      <c r="C29645" t="e">
        <f>VLOOKUP(B29645,LISTAS!A29603:B29670,2,0)</f>
        <v>#N/A</v>
      </c>
      <c r="W29645" s="35" t="e">
        <f>VLOOKUP(V29645,LISTAS!$M$2:$N$18,2,0)</f>
        <v>#N/A</v>
      </c>
    </row>
    <row r="29646" spans="3:23">
      <c r="C29646" t="e">
        <f>VLOOKUP(B29646,LISTAS!A29604:B29671,2,0)</f>
        <v>#N/A</v>
      </c>
      <c r="W29646" s="35" t="e">
        <f>VLOOKUP(V29646,LISTAS!$M$2:$N$18,2,0)</f>
        <v>#N/A</v>
      </c>
    </row>
    <row r="29647" spans="3:23">
      <c r="C29647" t="e">
        <f>VLOOKUP(B29647,LISTAS!A29605:B29672,2,0)</f>
        <v>#N/A</v>
      </c>
      <c r="W29647" s="35" t="e">
        <f>VLOOKUP(V29647,LISTAS!$M$2:$N$18,2,0)</f>
        <v>#N/A</v>
      </c>
    </row>
    <row r="29648" spans="3:23">
      <c r="C29648" t="e">
        <f>VLOOKUP(B29648,LISTAS!A29606:B29673,2,0)</f>
        <v>#N/A</v>
      </c>
      <c r="W29648" s="35" t="e">
        <f>VLOOKUP(V29648,LISTAS!$M$2:$N$18,2,0)</f>
        <v>#N/A</v>
      </c>
    </row>
    <row r="29649" spans="3:23">
      <c r="C29649" t="e">
        <f>VLOOKUP(B29649,LISTAS!A29607:B29674,2,0)</f>
        <v>#N/A</v>
      </c>
      <c r="W29649" s="35" t="e">
        <f>VLOOKUP(V29649,LISTAS!$M$2:$N$18,2,0)</f>
        <v>#N/A</v>
      </c>
    </row>
    <row r="29650" spans="3:23">
      <c r="C29650" t="e">
        <f>VLOOKUP(B29650,LISTAS!A29608:B29675,2,0)</f>
        <v>#N/A</v>
      </c>
      <c r="W29650" s="35" t="e">
        <f>VLOOKUP(V29650,LISTAS!$M$2:$N$18,2,0)</f>
        <v>#N/A</v>
      </c>
    </row>
    <row r="29651" spans="3:23">
      <c r="C29651" t="e">
        <f>VLOOKUP(B29651,LISTAS!A29609:B29676,2,0)</f>
        <v>#N/A</v>
      </c>
      <c r="W29651" s="35" t="e">
        <f>VLOOKUP(V29651,LISTAS!$M$2:$N$18,2,0)</f>
        <v>#N/A</v>
      </c>
    </row>
    <row r="29652" spans="3:23">
      <c r="C29652" t="e">
        <f>VLOOKUP(B29652,LISTAS!A29610:B29677,2,0)</f>
        <v>#N/A</v>
      </c>
      <c r="W29652" s="35" t="e">
        <f>VLOOKUP(V29652,LISTAS!$M$2:$N$18,2,0)</f>
        <v>#N/A</v>
      </c>
    </row>
    <row r="29653" spans="3:23">
      <c r="C29653" t="e">
        <f>VLOOKUP(B29653,LISTAS!A29611:B29678,2,0)</f>
        <v>#N/A</v>
      </c>
      <c r="W29653" s="35" t="e">
        <f>VLOOKUP(V29653,LISTAS!$M$2:$N$18,2,0)</f>
        <v>#N/A</v>
      </c>
    </row>
    <row r="29654" spans="3:23">
      <c r="C29654" t="e">
        <f>VLOOKUP(B29654,LISTAS!A29612:B29679,2,0)</f>
        <v>#N/A</v>
      </c>
      <c r="W29654" s="35" t="e">
        <f>VLOOKUP(V29654,LISTAS!$M$2:$N$18,2,0)</f>
        <v>#N/A</v>
      </c>
    </row>
    <row r="29655" spans="3:23">
      <c r="C29655" t="e">
        <f>VLOOKUP(B29655,LISTAS!A29613:B29680,2,0)</f>
        <v>#N/A</v>
      </c>
      <c r="W29655" s="35" t="e">
        <f>VLOOKUP(V29655,LISTAS!$M$2:$N$18,2,0)</f>
        <v>#N/A</v>
      </c>
    </row>
    <row r="29656" spans="3:23">
      <c r="C29656" t="e">
        <f>VLOOKUP(B29656,LISTAS!A29614:B29681,2,0)</f>
        <v>#N/A</v>
      </c>
      <c r="W29656" s="35" t="e">
        <f>VLOOKUP(V29656,LISTAS!$M$2:$N$18,2,0)</f>
        <v>#N/A</v>
      </c>
    </row>
    <row r="29657" spans="3:23">
      <c r="C29657" t="e">
        <f>VLOOKUP(B29657,LISTAS!A29615:B29682,2,0)</f>
        <v>#N/A</v>
      </c>
      <c r="W29657" s="35" t="e">
        <f>VLOOKUP(V29657,LISTAS!$M$2:$N$18,2,0)</f>
        <v>#N/A</v>
      </c>
    </row>
    <row r="29658" spans="3:23">
      <c r="C29658" t="e">
        <f>VLOOKUP(B29658,LISTAS!A29616:B29683,2,0)</f>
        <v>#N/A</v>
      </c>
      <c r="W29658" s="35" t="e">
        <f>VLOOKUP(V29658,LISTAS!$M$2:$N$18,2,0)</f>
        <v>#N/A</v>
      </c>
    </row>
    <row r="29659" spans="3:23">
      <c r="C29659" t="e">
        <f>VLOOKUP(B29659,LISTAS!A29617:B29684,2,0)</f>
        <v>#N/A</v>
      </c>
      <c r="W29659" s="35" t="e">
        <f>VLOOKUP(V29659,LISTAS!$M$2:$N$18,2,0)</f>
        <v>#N/A</v>
      </c>
    </row>
    <row r="29660" spans="3:23">
      <c r="C29660" t="e">
        <f>VLOOKUP(B29660,LISTAS!A29618:B29685,2,0)</f>
        <v>#N/A</v>
      </c>
      <c r="W29660" s="35" t="e">
        <f>VLOOKUP(V29660,LISTAS!$M$2:$N$18,2,0)</f>
        <v>#N/A</v>
      </c>
    </row>
    <row r="29661" spans="3:23">
      <c r="C29661" t="e">
        <f>VLOOKUP(B29661,LISTAS!A29619:B29686,2,0)</f>
        <v>#N/A</v>
      </c>
      <c r="W29661" s="35" t="e">
        <f>VLOOKUP(V29661,LISTAS!$M$2:$N$18,2,0)</f>
        <v>#N/A</v>
      </c>
    </row>
    <row r="29662" spans="3:23">
      <c r="C29662" t="e">
        <f>VLOOKUP(B29662,LISTAS!A29620:B29687,2,0)</f>
        <v>#N/A</v>
      </c>
      <c r="W29662" s="35" t="e">
        <f>VLOOKUP(V29662,LISTAS!$M$2:$N$18,2,0)</f>
        <v>#N/A</v>
      </c>
    </row>
    <row r="29663" spans="3:23">
      <c r="C29663" t="e">
        <f>VLOOKUP(B29663,LISTAS!A29621:B29688,2,0)</f>
        <v>#N/A</v>
      </c>
      <c r="W29663" s="35" t="e">
        <f>VLOOKUP(V29663,LISTAS!$M$2:$N$18,2,0)</f>
        <v>#N/A</v>
      </c>
    </row>
    <row r="29664" spans="3:23">
      <c r="C29664" t="e">
        <f>VLOOKUP(B29664,LISTAS!A29622:B29689,2,0)</f>
        <v>#N/A</v>
      </c>
      <c r="W29664" s="35" t="e">
        <f>VLOOKUP(V29664,LISTAS!$M$2:$N$18,2,0)</f>
        <v>#N/A</v>
      </c>
    </row>
    <row r="29665" spans="3:23">
      <c r="C29665" t="e">
        <f>VLOOKUP(B29665,LISTAS!A29623:B29690,2,0)</f>
        <v>#N/A</v>
      </c>
      <c r="W29665" s="35" t="e">
        <f>VLOOKUP(V29665,LISTAS!$M$2:$N$18,2,0)</f>
        <v>#N/A</v>
      </c>
    </row>
    <row r="29666" spans="3:23">
      <c r="C29666" t="e">
        <f>VLOOKUP(B29666,LISTAS!A29624:B29691,2,0)</f>
        <v>#N/A</v>
      </c>
      <c r="W29666" s="35" t="e">
        <f>VLOOKUP(V29666,LISTAS!$M$2:$N$18,2,0)</f>
        <v>#N/A</v>
      </c>
    </row>
    <row r="29667" spans="3:23">
      <c r="C29667" t="e">
        <f>VLOOKUP(B29667,LISTAS!A29625:B29692,2,0)</f>
        <v>#N/A</v>
      </c>
      <c r="W29667" s="35" t="e">
        <f>VLOOKUP(V29667,LISTAS!$M$2:$N$18,2,0)</f>
        <v>#N/A</v>
      </c>
    </row>
    <row r="29668" spans="3:23">
      <c r="C29668" t="e">
        <f>VLOOKUP(B29668,LISTAS!A29626:B29693,2,0)</f>
        <v>#N/A</v>
      </c>
      <c r="W29668" s="35" t="e">
        <f>VLOOKUP(V29668,LISTAS!$M$2:$N$18,2,0)</f>
        <v>#N/A</v>
      </c>
    </row>
    <row r="29669" spans="3:23">
      <c r="C29669" t="e">
        <f>VLOOKUP(B29669,LISTAS!A29627:B29694,2,0)</f>
        <v>#N/A</v>
      </c>
      <c r="W29669" s="35" t="e">
        <f>VLOOKUP(V29669,LISTAS!$M$2:$N$18,2,0)</f>
        <v>#N/A</v>
      </c>
    </row>
    <row r="29670" spans="3:23">
      <c r="C29670" t="e">
        <f>VLOOKUP(B29670,LISTAS!A29628:B29695,2,0)</f>
        <v>#N/A</v>
      </c>
      <c r="W29670" s="35" t="e">
        <f>VLOOKUP(V29670,LISTAS!$M$2:$N$18,2,0)</f>
        <v>#N/A</v>
      </c>
    </row>
    <row r="29671" spans="3:23">
      <c r="C29671" t="e">
        <f>VLOOKUP(B29671,LISTAS!A29629:B29696,2,0)</f>
        <v>#N/A</v>
      </c>
      <c r="W29671" s="35" t="e">
        <f>VLOOKUP(V29671,LISTAS!$M$2:$N$18,2,0)</f>
        <v>#N/A</v>
      </c>
    </row>
    <row r="29672" spans="3:23">
      <c r="C29672" t="e">
        <f>VLOOKUP(B29672,LISTAS!A29630:B29697,2,0)</f>
        <v>#N/A</v>
      </c>
      <c r="W29672" s="35" t="e">
        <f>VLOOKUP(V29672,LISTAS!$M$2:$N$18,2,0)</f>
        <v>#N/A</v>
      </c>
    </row>
    <row r="29673" spans="3:23">
      <c r="C29673" t="e">
        <f>VLOOKUP(B29673,LISTAS!A29631:B29698,2,0)</f>
        <v>#N/A</v>
      </c>
      <c r="W29673" s="35" t="e">
        <f>VLOOKUP(V29673,LISTAS!$M$2:$N$18,2,0)</f>
        <v>#N/A</v>
      </c>
    </row>
    <row r="29674" spans="3:23">
      <c r="C29674" t="e">
        <f>VLOOKUP(B29674,LISTAS!A29632:B29699,2,0)</f>
        <v>#N/A</v>
      </c>
      <c r="W29674" s="35" t="e">
        <f>VLOOKUP(V29674,LISTAS!$M$2:$N$18,2,0)</f>
        <v>#N/A</v>
      </c>
    </row>
    <row r="29675" spans="3:23">
      <c r="C29675" t="e">
        <f>VLOOKUP(B29675,LISTAS!A29633:B29700,2,0)</f>
        <v>#N/A</v>
      </c>
      <c r="W29675" s="35" t="e">
        <f>VLOOKUP(V29675,LISTAS!$M$2:$N$18,2,0)</f>
        <v>#N/A</v>
      </c>
    </row>
    <row r="29676" spans="3:23">
      <c r="C29676" t="e">
        <f>VLOOKUP(B29676,LISTAS!A29634:B29701,2,0)</f>
        <v>#N/A</v>
      </c>
      <c r="W29676" s="35" t="e">
        <f>VLOOKUP(V29676,LISTAS!$M$2:$N$18,2,0)</f>
        <v>#N/A</v>
      </c>
    </row>
    <row r="29677" spans="3:23">
      <c r="C29677" t="e">
        <f>VLOOKUP(B29677,LISTAS!A29635:B29702,2,0)</f>
        <v>#N/A</v>
      </c>
      <c r="W29677" s="35" t="e">
        <f>VLOOKUP(V29677,LISTAS!$M$2:$N$18,2,0)</f>
        <v>#N/A</v>
      </c>
    </row>
    <row r="29678" spans="3:23">
      <c r="C29678" t="e">
        <f>VLOOKUP(B29678,LISTAS!A29636:B29703,2,0)</f>
        <v>#N/A</v>
      </c>
      <c r="W29678" s="35" t="e">
        <f>VLOOKUP(V29678,LISTAS!$M$2:$N$18,2,0)</f>
        <v>#N/A</v>
      </c>
    </row>
    <row r="29679" spans="3:23">
      <c r="C29679" t="e">
        <f>VLOOKUP(B29679,LISTAS!A29637:B29704,2,0)</f>
        <v>#N/A</v>
      </c>
      <c r="W29679" s="35" t="e">
        <f>VLOOKUP(V29679,LISTAS!$M$2:$N$18,2,0)</f>
        <v>#N/A</v>
      </c>
    </row>
    <row r="29680" spans="3:23">
      <c r="C29680" t="e">
        <f>VLOOKUP(B29680,LISTAS!A29638:B29705,2,0)</f>
        <v>#N/A</v>
      </c>
      <c r="W29680" s="35" t="e">
        <f>VLOOKUP(V29680,LISTAS!$M$2:$N$18,2,0)</f>
        <v>#N/A</v>
      </c>
    </row>
    <row r="29681" spans="3:23">
      <c r="C29681" t="e">
        <f>VLOOKUP(B29681,LISTAS!A29639:B29706,2,0)</f>
        <v>#N/A</v>
      </c>
      <c r="W29681" s="35" t="e">
        <f>VLOOKUP(V29681,LISTAS!$M$2:$N$18,2,0)</f>
        <v>#N/A</v>
      </c>
    </row>
    <row r="29682" spans="3:23">
      <c r="C29682" t="e">
        <f>VLOOKUP(B29682,LISTAS!A29640:B29707,2,0)</f>
        <v>#N/A</v>
      </c>
      <c r="W29682" s="35" t="e">
        <f>VLOOKUP(V29682,LISTAS!$M$2:$N$18,2,0)</f>
        <v>#N/A</v>
      </c>
    </row>
    <row r="29683" spans="3:23">
      <c r="C29683" t="e">
        <f>VLOOKUP(B29683,LISTAS!A29641:B29708,2,0)</f>
        <v>#N/A</v>
      </c>
      <c r="W29683" s="35" t="e">
        <f>VLOOKUP(V29683,LISTAS!$M$2:$N$18,2,0)</f>
        <v>#N/A</v>
      </c>
    </row>
    <row r="29684" spans="3:23">
      <c r="C29684" t="e">
        <f>VLOOKUP(B29684,LISTAS!A29642:B29709,2,0)</f>
        <v>#N/A</v>
      </c>
      <c r="W29684" s="35" t="e">
        <f>VLOOKUP(V29684,LISTAS!$M$2:$N$18,2,0)</f>
        <v>#N/A</v>
      </c>
    </row>
    <row r="29685" spans="3:23">
      <c r="C29685" t="e">
        <f>VLOOKUP(B29685,LISTAS!A29643:B29710,2,0)</f>
        <v>#N/A</v>
      </c>
      <c r="W29685" s="35" t="e">
        <f>VLOOKUP(V29685,LISTAS!$M$2:$N$18,2,0)</f>
        <v>#N/A</v>
      </c>
    </row>
    <row r="29686" spans="3:23">
      <c r="C29686" t="e">
        <f>VLOOKUP(B29686,LISTAS!A29644:B29711,2,0)</f>
        <v>#N/A</v>
      </c>
      <c r="W29686" s="35" t="e">
        <f>VLOOKUP(V29686,LISTAS!$M$2:$N$18,2,0)</f>
        <v>#N/A</v>
      </c>
    </row>
    <row r="29687" spans="3:23">
      <c r="C29687" t="e">
        <f>VLOOKUP(B29687,LISTAS!A29645:B29712,2,0)</f>
        <v>#N/A</v>
      </c>
      <c r="W29687" s="35" t="e">
        <f>VLOOKUP(V29687,LISTAS!$M$2:$N$18,2,0)</f>
        <v>#N/A</v>
      </c>
    </row>
    <row r="29688" spans="3:23">
      <c r="C29688" t="e">
        <f>VLOOKUP(B29688,LISTAS!A29646:B29713,2,0)</f>
        <v>#N/A</v>
      </c>
      <c r="W29688" s="35" t="e">
        <f>VLOOKUP(V29688,LISTAS!$M$2:$N$18,2,0)</f>
        <v>#N/A</v>
      </c>
    </row>
    <row r="29689" spans="3:23">
      <c r="C29689" t="e">
        <f>VLOOKUP(B29689,LISTAS!A29647:B29714,2,0)</f>
        <v>#N/A</v>
      </c>
      <c r="W29689" s="35" t="e">
        <f>VLOOKUP(V29689,LISTAS!$M$2:$N$18,2,0)</f>
        <v>#N/A</v>
      </c>
    </row>
    <row r="29690" spans="3:23">
      <c r="C29690" t="e">
        <f>VLOOKUP(B29690,LISTAS!A29648:B29715,2,0)</f>
        <v>#N/A</v>
      </c>
      <c r="W29690" s="35" t="e">
        <f>VLOOKUP(V29690,LISTAS!$M$2:$N$18,2,0)</f>
        <v>#N/A</v>
      </c>
    </row>
    <row r="29691" spans="3:23">
      <c r="C29691" t="e">
        <f>VLOOKUP(B29691,LISTAS!A29649:B29716,2,0)</f>
        <v>#N/A</v>
      </c>
      <c r="W29691" s="35" t="e">
        <f>VLOOKUP(V29691,LISTAS!$M$2:$N$18,2,0)</f>
        <v>#N/A</v>
      </c>
    </row>
    <row r="29692" spans="3:23">
      <c r="C29692" t="e">
        <f>VLOOKUP(B29692,LISTAS!A29650:B29717,2,0)</f>
        <v>#N/A</v>
      </c>
      <c r="W29692" s="35" t="e">
        <f>VLOOKUP(V29692,LISTAS!$M$2:$N$18,2,0)</f>
        <v>#N/A</v>
      </c>
    </row>
    <row r="29693" spans="3:23">
      <c r="C29693" t="e">
        <f>VLOOKUP(B29693,LISTAS!A29651:B29718,2,0)</f>
        <v>#N/A</v>
      </c>
      <c r="W29693" s="35" t="e">
        <f>VLOOKUP(V29693,LISTAS!$M$2:$N$18,2,0)</f>
        <v>#N/A</v>
      </c>
    </row>
    <row r="29694" spans="3:23">
      <c r="C29694" t="e">
        <f>VLOOKUP(B29694,LISTAS!A29652:B29719,2,0)</f>
        <v>#N/A</v>
      </c>
      <c r="W29694" s="35" t="e">
        <f>VLOOKUP(V29694,LISTAS!$M$2:$N$18,2,0)</f>
        <v>#N/A</v>
      </c>
    </row>
    <row r="29695" spans="3:23">
      <c r="C29695" t="e">
        <f>VLOOKUP(B29695,LISTAS!A29653:B29720,2,0)</f>
        <v>#N/A</v>
      </c>
      <c r="W29695" s="35" t="e">
        <f>VLOOKUP(V29695,LISTAS!$M$2:$N$18,2,0)</f>
        <v>#N/A</v>
      </c>
    </row>
    <row r="29696" spans="3:23">
      <c r="C29696" t="e">
        <f>VLOOKUP(B29696,LISTAS!A29654:B29721,2,0)</f>
        <v>#N/A</v>
      </c>
      <c r="W29696" s="35" t="e">
        <f>VLOOKUP(V29696,LISTAS!$M$2:$N$18,2,0)</f>
        <v>#N/A</v>
      </c>
    </row>
    <row r="29697" spans="3:23">
      <c r="C29697" t="e">
        <f>VLOOKUP(B29697,LISTAS!A29655:B29722,2,0)</f>
        <v>#N/A</v>
      </c>
      <c r="W29697" s="35" t="e">
        <f>VLOOKUP(V29697,LISTAS!$M$2:$N$18,2,0)</f>
        <v>#N/A</v>
      </c>
    </row>
    <row r="29698" spans="3:23">
      <c r="C29698" t="e">
        <f>VLOOKUP(B29698,LISTAS!A29656:B29723,2,0)</f>
        <v>#N/A</v>
      </c>
      <c r="W29698" s="35" t="e">
        <f>VLOOKUP(V29698,LISTAS!$M$2:$N$18,2,0)</f>
        <v>#N/A</v>
      </c>
    </row>
    <row r="29699" spans="3:23">
      <c r="C29699" t="e">
        <f>VLOOKUP(B29699,LISTAS!A29657:B29724,2,0)</f>
        <v>#N/A</v>
      </c>
      <c r="W29699" s="35" t="e">
        <f>VLOOKUP(V29699,LISTAS!$M$2:$N$18,2,0)</f>
        <v>#N/A</v>
      </c>
    </row>
    <row r="29700" spans="3:23">
      <c r="C29700" t="e">
        <f>VLOOKUP(B29700,LISTAS!A29658:B29725,2,0)</f>
        <v>#N/A</v>
      </c>
      <c r="W29700" s="35" t="e">
        <f>VLOOKUP(V29700,LISTAS!$M$2:$N$18,2,0)</f>
        <v>#N/A</v>
      </c>
    </row>
    <row r="29701" spans="3:23">
      <c r="C29701" t="e">
        <f>VLOOKUP(B29701,LISTAS!A29659:B29726,2,0)</f>
        <v>#N/A</v>
      </c>
      <c r="W29701" s="35" t="e">
        <f>VLOOKUP(V29701,LISTAS!$M$2:$N$18,2,0)</f>
        <v>#N/A</v>
      </c>
    </row>
    <row r="29702" spans="3:23">
      <c r="C29702" t="e">
        <f>VLOOKUP(B29702,LISTAS!A29660:B29727,2,0)</f>
        <v>#N/A</v>
      </c>
      <c r="W29702" s="35" t="e">
        <f>VLOOKUP(V29702,LISTAS!$M$2:$N$18,2,0)</f>
        <v>#N/A</v>
      </c>
    </row>
    <row r="29703" spans="3:23">
      <c r="C29703" t="e">
        <f>VLOOKUP(B29703,LISTAS!A29661:B29728,2,0)</f>
        <v>#N/A</v>
      </c>
      <c r="W29703" s="35" t="e">
        <f>VLOOKUP(V29703,LISTAS!$M$2:$N$18,2,0)</f>
        <v>#N/A</v>
      </c>
    </row>
    <row r="29704" spans="3:23">
      <c r="C29704" t="e">
        <f>VLOOKUP(B29704,LISTAS!A29662:B29729,2,0)</f>
        <v>#N/A</v>
      </c>
      <c r="W29704" s="35" t="e">
        <f>VLOOKUP(V29704,LISTAS!$M$2:$N$18,2,0)</f>
        <v>#N/A</v>
      </c>
    </row>
    <row r="29705" spans="3:23">
      <c r="C29705" t="e">
        <f>VLOOKUP(B29705,LISTAS!A29663:B29730,2,0)</f>
        <v>#N/A</v>
      </c>
      <c r="W29705" s="35" t="e">
        <f>VLOOKUP(V29705,LISTAS!$M$2:$N$18,2,0)</f>
        <v>#N/A</v>
      </c>
    </row>
    <row r="29706" spans="3:23">
      <c r="C29706" t="e">
        <f>VLOOKUP(B29706,LISTAS!A29664:B29731,2,0)</f>
        <v>#N/A</v>
      </c>
      <c r="W29706" s="35" t="e">
        <f>VLOOKUP(V29706,LISTAS!$M$2:$N$18,2,0)</f>
        <v>#N/A</v>
      </c>
    </row>
    <row r="29707" spans="3:23">
      <c r="C29707" t="e">
        <f>VLOOKUP(B29707,LISTAS!A29665:B29732,2,0)</f>
        <v>#N/A</v>
      </c>
      <c r="W29707" s="35" t="e">
        <f>VLOOKUP(V29707,LISTAS!$M$2:$N$18,2,0)</f>
        <v>#N/A</v>
      </c>
    </row>
    <row r="29708" spans="3:23">
      <c r="C29708" t="e">
        <f>VLOOKUP(B29708,LISTAS!A29666:B29733,2,0)</f>
        <v>#N/A</v>
      </c>
      <c r="W29708" s="35" t="e">
        <f>VLOOKUP(V29708,LISTAS!$M$2:$N$18,2,0)</f>
        <v>#N/A</v>
      </c>
    </row>
    <row r="29709" spans="3:23">
      <c r="C29709" t="e">
        <f>VLOOKUP(B29709,LISTAS!A29667:B29734,2,0)</f>
        <v>#N/A</v>
      </c>
      <c r="W29709" s="35" t="e">
        <f>VLOOKUP(V29709,LISTAS!$M$2:$N$18,2,0)</f>
        <v>#N/A</v>
      </c>
    </row>
    <row r="29710" spans="3:23">
      <c r="C29710" t="e">
        <f>VLOOKUP(B29710,LISTAS!A29668:B29735,2,0)</f>
        <v>#N/A</v>
      </c>
      <c r="W29710" s="35" t="e">
        <f>VLOOKUP(V29710,LISTAS!$M$2:$N$18,2,0)</f>
        <v>#N/A</v>
      </c>
    </row>
    <row r="29711" spans="3:23">
      <c r="C29711" t="e">
        <f>VLOOKUP(B29711,LISTAS!A29669:B29736,2,0)</f>
        <v>#N/A</v>
      </c>
      <c r="W29711" s="35" t="e">
        <f>VLOOKUP(V29711,LISTAS!$M$2:$N$18,2,0)</f>
        <v>#N/A</v>
      </c>
    </row>
    <row r="29712" spans="3:23">
      <c r="C29712" t="e">
        <f>VLOOKUP(B29712,LISTAS!A29670:B29737,2,0)</f>
        <v>#N/A</v>
      </c>
      <c r="W29712" s="35" t="e">
        <f>VLOOKUP(V29712,LISTAS!$M$2:$N$18,2,0)</f>
        <v>#N/A</v>
      </c>
    </row>
    <row r="29713" spans="3:23">
      <c r="C29713" t="e">
        <f>VLOOKUP(B29713,LISTAS!A29671:B29738,2,0)</f>
        <v>#N/A</v>
      </c>
      <c r="W29713" s="35" t="e">
        <f>VLOOKUP(V29713,LISTAS!$M$2:$N$18,2,0)</f>
        <v>#N/A</v>
      </c>
    </row>
    <row r="29714" spans="3:23">
      <c r="C29714" t="e">
        <f>VLOOKUP(B29714,LISTAS!A29672:B29739,2,0)</f>
        <v>#N/A</v>
      </c>
      <c r="W29714" s="35" t="e">
        <f>VLOOKUP(V29714,LISTAS!$M$2:$N$18,2,0)</f>
        <v>#N/A</v>
      </c>
    </row>
    <row r="29715" spans="3:23">
      <c r="C29715" t="e">
        <f>VLOOKUP(B29715,LISTAS!A29673:B29740,2,0)</f>
        <v>#N/A</v>
      </c>
      <c r="W29715" s="35" t="e">
        <f>VLOOKUP(V29715,LISTAS!$M$2:$N$18,2,0)</f>
        <v>#N/A</v>
      </c>
    </row>
    <row r="29716" spans="3:23">
      <c r="C29716" t="e">
        <f>VLOOKUP(B29716,LISTAS!A29674:B29741,2,0)</f>
        <v>#N/A</v>
      </c>
      <c r="W29716" s="35" t="e">
        <f>VLOOKUP(V29716,LISTAS!$M$2:$N$18,2,0)</f>
        <v>#N/A</v>
      </c>
    </row>
    <row r="29717" spans="3:23">
      <c r="C29717" t="e">
        <f>VLOOKUP(B29717,LISTAS!A29675:B29742,2,0)</f>
        <v>#N/A</v>
      </c>
      <c r="W29717" s="35" t="e">
        <f>VLOOKUP(V29717,LISTAS!$M$2:$N$18,2,0)</f>
        <v>#N/A</v>
      </c>
    </row>
    <row r="29718" spans="3:23">
      <c r="C29718" t="e">
        <f>VLOOKUP(B29718,LISTAS!A29676:B29743,2,0)</f>
        <v>#N/A</v>
      </c>
      <c r="W29718" s="35" t="e">
        <f>VLOOKUP(V29718,LISTAS!$M$2:$N$18,2,0)</f>
        <v>#N/A</v>
      </c>
    </row>
    <row r="29719" spans="3:23">
      <c r="C29719" t="e">
        <f>VLOOKUP(B29719,LISTAS!A29677:B29744,2,0)</f>
        <v>#N/A</v>
      </c>
      <c r="W29719" s="35" t="e">
        <f>VLOOKUP(V29719,LISTAS!$M$2:$N$18,2,0)</f>
        <v>#N/A</v>
      </c>
    </row>
    <row r="29720" spans="3:23">
      <c r="C29720" t="e">
        <f>VLOOKUP(B29720,LISTAS!A29678:B29745,2,0)</f>
        <v>#N/A</v>
      </c>
      <c r="W29720" s="35" t="e">
        <f>VLOOKUP(V29720,LISTAS!$M$2:$N$18,2,0)</f>
        <v>#N/A</v>
      </c>
    </row>
    <row r="29721" spans="3:23">
      <c r="C29721" t="e">
        <f>VLOOKUP(B29721,LISTAS!A29679:B29746,2,0)</f>
        <v>#N/A</v>
      </c>
      <c r="W29721" s="35" t="e">
        <f>VLOOKUP(V29721,LISTAS!$M$2:$N$18,2,0)</f>
        <v>#N/A</v>
      </c>
    </row>
    <row r="29722" spans="3:23">
      <c r="C29722" t="e">
        <f>VLOOKUP(B29722,LISTAS!A29680:B29747,2,0)</f>
        <v>#N/A</v>
      </c>
      <c r="W29722" s="35" t="e">
        <f>VLOOKUP(V29722,LISTAS!$M$2:$N$18,2,0)</f>
        <v>#N/A</v>
      </c>
    </row>
    <row r="29723" spans="3:23">
      <c r="C29723" t="e">
        <f>VLOOKUP(B29723,LISTAS!A29681:B29748,2,0)</f>
        <v>#N/A</v>
      </c>
      <c r="W29723" s="35" t="e">
        <f>VLOOKUP(V29723,LISTAS!$M$2:$N$18,2,0)</f>
        <v>#N/A</v>
      </c>
    </row>
    <row r="29724" spans="3:23">
      <c r="C29724" t="e">
        <f>VLOOKUP(B29724,LISTAS!A29682:B29749,2,0)</f>
        <v>#N/A</v>
      </c>
      <c r="W29724" s="35" t="e">
        <f>VLOOKUP(V29724,LISTAS!$M$2:$N$18,2,0)</f>
        <v>#N/A</v>
      </c>
    </row>
    <row r="29725" spans="3:23">
      <c r="C29725" t="e">
        <f>VLOOKUP(B29725,LISTAS!A29683:B29750,2,0)</f>
        <v>#N/A</v>
      </c>
      <c r="W29725" s="35" t="e">
        <f>VLOOKUP(V29725,LISTAS!$M$2:$N$18,2,0)</f>
        <v>#N/A</v>
      </c>
    </row>
    <row r="29726" spans="3:23">
      <c r="C29726" t="e">
        <f>VLOOKUP(B29726,LISTAS!A29684:B29751,2,0)</f>
        <v>#N/A</v>
      </c>
      <c r="W29726" s="35" t="e">
        <f>VLOOKUP(V29726,LISTAS!$M$2:$N$18,2,0)</f>
        <v>#N/A</v>
      </c>
    </row>
    <row r="29727" spans="3:23">
      <c r="C29727" t="e">
        <f>VLOOKUP(B29727,LISTAS!A29685:B29752,2,0)</f>
        <v>#N/A</v>
      </c>
      <c r="W29727" s="35" t="e">
        <f>VLOOKUP(V29727,LISTAS!$M$2:$N$18,2,0)</f>
        <v>#N/A</v>
      </c>
    </row>
    <row r="29728" spans="3:23">
      <c r="C29728" t="e">
        <f>VLOOKUP(B29728,LISTAS!A29686:B29753,2,0)</f>
        <v>#N/A</v>
      </c>
      <c r="W29728" s="35" t="e">
        <f>VLOOKUP(V29728,LISTAS!$M$2:$N$18,2,0)</f>
        <v>#N/A</v>
      </c>
    </row>
    <row r="29729" spans="3:23">
      <c r="C29729" t="e">
        <f>VLOOKUP(B29729,LISTAS!A29687:B29754,2,0)</f>
        <v>#N/A</v>
      </c>
      <c r="W29729" s="35" t="e">
        <f>VLOOKUP(V29729,LISTAS!$M$2:$N$18,2,0)</f>
        <v>#N/A</v>
      </c>
    </row>
    <row r="29730" spans="3:23">
      <c r="C29730" t="e">
        <f>VLOOKUP(B29730,LISTAS!A29688:B29755,2,0)</f>
        <v>#N/A</v>
      </c>
      <c r="W29730" s="35" t="e">
        <f>VLOOKUP(V29730,LISTAS!$M$2:$N$18,2,0)</f>
        <v>#N/A</v>
      </c>
    </row>
    <row r="29731" spans="3:23">
      <c r="C29731" t="e">
        <f>VLOOKUP(B29731,LISTAS!A29689:B29756,2,0)</f>
        <v>#N/A</v>
      </c>
      <c r="W29731" s="35" t="e">
        <f>VLOOKUP(V29731,LISTAS!$M$2:$N$18,2,0)</f>
        <v>#N/A</v>
      </c>
    </row>
    <row r="29732" spans="3:23">
      <c r="C29732" t="e">
        <f>VLOOKUP(B29732,LISTAS!A29690:B29757,2,0)</f>
        <v>#N/A</v>
      </c>
      <c r="W29732" s="35" t="e">
        <f>VLOOKUP(V29732,LISTAS!$M$2:$N$18,2,0)</f>
        <v>#N/A</v>
      </c>
    </row>
    <row r="29733" spans="3:23">
      <c r="C29733" t="e">
        <f>VLOOKUP(B29733,LISTAS!A29691:B29758,2,0)</f>
        <v>#N/A</v>
      </c>
      <c r="W29733" s="35" t="e">
        <f>VLOOKUP(V29733,LISTAS!$M$2:$N$18,2,0)</f>
        <v>#N/A</v>
      </c>
    </row>
    <row r="29734" spans="3:23">
      <c r="C29734" t="e">
        <f>VLOOKUP(B29734,LISTAS!A29692:B29759,2,0)</f>
        <v>#N/A</v>
      </c>
      <c r="W29734" s="35" t="e">
        <f>VLOOKUP(V29734,LISTAS!$M$2:$N$18,2,0)</f>
        <v>#N/A</v>
      </c>
    </row>
    <row r="29735" spans="3:23">
      <c r="C29735" t="e">
        <f>VLOOKUP(B29735,LISTAS!A29693:B29760,2,0)</f>
        <v>#N/A</v>
      </c>
      <c r="W29735" s="35" t="e">
        <f>VLOOKUP(V29735,LISTAS!$M$2:$N$18,2,0)</f>
        <v>#N/A</v>
      </c>
    </row>
    <row r="29736" spans="3:23">
      <c r="C29736" t="e">
        <f>VLOOKUP(B29736,LISTAS!A29694:B29761,2,0)</f>
        <v>#N/A</v>
      </c>
      <c r="W29736" s="35" t="e">
        <f>VLOOKUP(V29736,LISTAS!$M$2:$N$18,2,0)</f>
        <v>#N/A</v>
      </c>
    </row>
    <row r="29737" spans="3:23">
      <c r="C29737" t="e">
        <f>VLOOKUP(B29737,LISTAS!A29695:B29762,2,0)</f>
        <v>#N/A</v>
      </c>
      <c r="W29737" s="35" t="e">
        <f>VLOOKUP(V29737,LISTAS!$M$2:$N$18,2,0)</f>
        <v>#N/A</v>
      </c>
    </row>
    <row r="29738" spans="3:23">
      <c r="C29738" t="e">
        <f>VLOOKUP(B29738,LISTAS!A29696:B29763,2,0)</f>
        <v>#N/A</v>
      </c>
      <c r="W29738" s="35" t="e">
        <f>VLOOKUP(V29738,LISTAS!$M$2:$N$18,2,0)</f>
        <v>#N/A</v>
      </c>
    </row>
    <row r="29739" spans="3:23">
      <c r="C29739" t="e">
        <f>VLOOKUP(B29739,LISTAS!A29697:B29764,2,0)</f>
        <v>#N/A</v>
      </c>
      <c r="W29739" s="35" t="e">
        <f>VLOOKUP(V29739,LISTAS!$M$2:$N$18,2,0)</f>
        <v>#N/A</v>
      </c>
    </row>
    <row r="29740" spans="3:23">
      <c r="C29740" t="e">
        <f>VLOOKUP(B29740,LISTAS!A29698:B29765,2,0)</f>
        <v>#N/A</v>
      </c>
      <c r="W29740" s="35" t="e">
        <f>VLOOKUP(V29740,LISTAS!$M$2:$N$18,2,0)</f>
        <v>#N/A</v>
      </c>
    </row>
    <row r="29741" spans="3:23">
      <c r="C29741" t="e">
        <f>VLOOKUP(B29741,LISTAS!A29699:B29766,2,0)</f>
        <v>#N/A</v>
      </c>
      <c r="W29741" s="35" t="e">
        <f>VLOOKUP(V29741,LISTAS!$M$2:$N$18,2,0)</f>
        <v>#N/A</v>
      </c>
    </row>
    <row r="29742" spans="3:23">
      <c r="C29742" t="e">
        <f>VLOOKUP(B29742,LISTAS!A29700:B29767,2,0)</f>
        <v>#N/A</v>
      </c>
      <c r="W29742" s="35" t="e">
        <f>VLOOKUP(V29742,LISTAS!$M$2:$N$18,2,0)</f>
        <v>#N/A</v>
      </c>
    </row>
    <row r="29743" spans="3:23">
      <c r="C29743" t="e">
        <f>VLOOKUP(B29743,LISTAS!A29701:B29768,2,0)</f>
        <v>#N/A</v>
      </c>
      <c r="W29743" s="35" t="e">
        <f>VLOOKUP(V29743,LISTAS!$M$2:$N$18,2,0)</f>
        <v>#N/A</v>
      </c>
    </row>
    <row r="29744" spans="3:23">
      <c r="C29744" t="e">
        <f>VLOOKUP(B29744,LISTAS!A29702:B29769,2,0)</f>
        <v>#N/A</v>
      </c>
      <c r="W29744" s="35" t="e">
        <f>VLOOKUP(V29744,LISTAS!$M$2:$N$18,2,0)</f>
        <v>#N/A</v>
      </c>
    </row>
    <row r="29745" spans="3:23">
      <c r="C29745" t="e">
        <f>VLOOKUP(B29745,LISTAS!A29703:B29770,2,0)</f>
        <v>#N/A</v>
      </c>
      <c r="W29745" s="35" t="e">
        <f>VLOOKUP(V29745,LISTAS!$M$2:$N$18,2,0)</f>
        <v>#N/A</v>
      </c>
    </row>
    <row r="29746" spans="3:23">
      <c r="C29746" t="e">
        <f>VLOOKUP(B29746,LISTAS!A29704:B29771,2,0)</f>
        <v>#N/A</v>
      </c>
      <c r="W29746" s="35" t="e">
        <f>VLOOKUP(V29746,LISTAS!$M$2:$N$18,2,0)</f>
        <v>#N/A</v>
      </c>
    </row>
    <row r="29747" spans="3:23">
      <c r="C29747" t="e">
        <f>VLOOKUP(B29747,LISTAS!A29705:B29772,2,0)</f>
        <v>#N/A</v>
      </c>
      <c r="W29747" s="35" t="e">
        <f>VLOOKUP(V29747,LISTAS!$M$2:$N$18,2,0)</f>
        <v>#N/A</v>
      </c>
    </row>
    <row r="29748" spans="3:23">
      <c r="C29748" t="e">
        <f>VLOOKUP(B29748,LISTAS!A29706:B29773,2,0)</f>
        <v>#N/A</v>
      </c>
      <c r="W29748" s="35" t="e">
        <f>VLOOKUP(V29748,LISTAS!$M$2:$N$18,2,0)</f>
        <v>#N/A</v>
      </c>
    </row>
    <row r="29749" spans="3:23">
      <c r="C29749" t="e">
        <f>VLOOKUP(B29749,LISTAS!A29707:B29774,2,0)</f>
        <v>#N/A</v>
      </c>
      <c r="W29749" s="35" t="e">
        <f>VLOOKUP(V29749,LISTAS!$M$2:$N$18,2,0)</f>
        <v>#N/A</v>
      </c>
    </row>
    <row r="29750" spans="3:23">
      <c r="C29750" t="e">
        <f>VLOOKUP(B29750,LISTAS!A29708:B29775,2,0)</f>
        <v>#N/A</v>
      </c>
      <c r="W29750" s="35" t="e">
        <f>VLOOKUP(V29750,LISTAS!$M$2:$N$18,2,0)</f>
        <v>#N/A</v>
      </c>
    </row>
    <row r="29751" spans="3:23">
      <c r="C29751" t="e">
        <f>VLOOKUP(B29751,LISTAS!A29709:B29776,2,0)</f>
        <v>#N/A</v>
      </c>
      <c r="W29751" s="35" t="e">
        <f>VLOOKUP(V29751,LISTAS!$M$2:$N$18,2,0)</f>
        <v>#N/A</v>
      </c>
    </row>
    <row r="29752" spans="3:23">
      <c r="C29752" t="e">
        <f>VLOOKUP(B29752,LISTAS!A29710:B29777,2,0)</f>
        <v>#N/A</v>
      </c>
      <c r="W29752" s="35" t="e">
        <f>VLOOKUP(V29752,LISTAS!$M$2:$N$18,2,0)</f>
        <v>#N/A</v>
      </c>
    </row>
    <row r="29753" spans="3:23">
      <c r="C29753" t="e">
        <f>VLOOKUP(B29753,LISTAS!A29711:B29778,2,0)</f>
        <v>#N/A</v>
      </c>
      <c r="W29753" s="35" t="e">
        <f>VLOOKUP(V29753,LISTAS!$M$2:$N$18,2,0)</f>
        <v>#N/A</v>
      </c>
    </row>
    <row r="29754" spans="3:23">
      <c r="C29754" t="e">
        <f>VLOOKUP(B29754,LISTAS!A29712:B29779,2,0)</f>
        <v>#N/A</v>
      </c>
      <c r="W29754" s="35" t="e">
        <f>VLOOKUP(V29754,LISTAS!$M$2:$N$18,2,0)</f>
        <v>#N/A</v>
      </c>
    </row>
    <row r="29755" spans="3:23">
      <c r="C29755" t="e">
        <f>VLOOKUP(B29755,LISTAS!A29713:B29780,2,0)</f>
        <v>#N/A</v>
      </c>
      <c r="W29755" s="35" t="e">
        <f>VLOOKUP(V29755,LISTAS!$M$2:$N$18,2,0)</f>
        <v>#N/A</v>
      </c>
    </row>
    <row r="29756" spans="3:23">
      <c r="C29756" t="e">
        <f>VLOOKUP(B29756,LISTAS!A29714:B29781,2,0)</f>
        <v>#N/A</v>
      </c>
      <c r="W29756" s="35" t="e">
        <f>VLOOKUP(V29756,LISTAS!$M$2:$N$18,2,0)</f>
        <v>#N/A</v>
      </c>
    </row>
    <row r="29757" spans="3:23">
      <c r="C29757" t="e">
        <f>VLOOKUP(B29757,LISTAS!A29715:B29782,2,0)</f>
        <v>#N/A</v>
      </c>
      <c r="W29757" s="35" t="e">
        <f>VLOOKUP(V29757,LISTAS!$M$2:$N$18,2,0)</f>
        <v>#N/A</v>
      </c>
    </row>
    <row r="29758" spans="3:23">
      <c r="C29758" t="e">
        <f>VLOOKUP(B29758,LISTAS!A29716:B29783,2,0)</f>
        <v>#N/A</v>
      </c>
      <c r="W29758" s="35" t="e">
        <f>VLOOKUP(V29758,LISTAS!$M$2:$N$18,2,0)</f>
        <v>#N/A</v>
      </c>
    </row>
    <row r="29759" spans="3:23">
      <c r="C29759" t="e">
        <f>VLOOKUP(B29759,LISTAS!A29717:B29784,2,0)</f>
        <v>#N/A</v>
      </c>
      <c r="W29759" s="35" t="e">
        <f>VLOOKUP(V29759,LISTAS!$M$2:$N$18,2,0)</f>
        <v>#N/A</v>
      </c>
    </row>
    <row r="29760" spans="3:23">
      <c r="C29760" t="e">
        <f>VLOOKUP(B29760,LISTAS!A29718:B29785,2,0)</f>
        <v>#N/A</v>
      </c>
      <c r="W29760" s="35" t="e">
        <f>VLOOKUP(V29760,LISTAS!$M$2:$N$18,2,0)</f>
        <v>#N/A</v>
      </c>
    </row>
    <row r="29761" spans="3:23">
      <c r="C29761" t="e">
        <f>VLOOKUP(B29761,LISTAS!A29719:B29786,2,0)</f>
        <v>#N/A</v>
      </c>
      <c r="W29761" s="35" t="e">
        <f>VLOOKUP(V29761,LISTAS!$M$2:$N$18,2,0)</f>
        <v>#N/A</v>
      </c>
    </row>
    <row r="29762" spans="3:23">
      <c r="C29762" t="e">
        <f>VLOOKUP(B29762,LISTAS!A29720:B29787,2,0)</f>
        <v>#N/A</v>
      </c>
      <c r="W29762" s="35" t="e">
        <f>VLOOKUP(V29762,LISTAS!$M$2:$N$18,2,0)</f>
        <v>#N/A</v>
      </c>
    </row>
    <row r="29763" spans="3:23">
      <c r="C29763" t="e">
        <f>VLOOKUP(B29763,LISTAS!A29721:B29788,2,0)</f>
        <v>#N/A</v>
      </c>
      <c r="W29763" s="35" t="e">
        <f>VLOOKUP(V29763,LISTAS!$M$2:$N$18,2,0)</f>
        <v>#N/A</v>
      </c>
    </row>
    <row r="29764" spans="3:23">
      <c r="C29764" t="e">
        <f>VLOOKUP(B29764,LISTAS!A29722:B29789,2,0)</f>
        <v>#N/A</v>
      </c>
      <c r="W29764" s="35" t="e">
        <f>VLOOKUP(V29764,LISTAS!$M$2:$N$18,2,0)</f>
        <v>#N/A</v>
      </c>
    </row>
    <row r="29765" spans="3:23">
      <c r="C29765" t="e">
        <f>VLOOKUP(B29765,LISTAS!A29723:B29790,2,0)</f>
        <v>#N/A</v>
      </c>
      <c r="W29765" s="35" t="e">
        <f>VLOOKUP(V29765,LISTAS!$M$2:$N$18,2,0)</f>
        <v>#N/A</v>
      </c>
    </row>
    <row r="29766" spans="3:23">
      <c r="C29766" t="e">
        <f>VLOOKUP(B29766,LISTAS!A29724:B29791,2,0)</f>
        <v>#N/A</v>
      </c>
      <c r="W29766" s="35" t="e">
        <f>VLOOKUP(V29766,LISTAS!$M$2:$N$18,2,0)</f>
        <v>#N/A</v>
      </c>
    </row>
    <row r="29767" spans="3:23">
      <c r="C29767" t="e">
        <f>VLOOKUP(B29767,LISTAS!A29725:B29792,2,0)</f>
        <v>#N/A</v>
      </c>
      <c r="W29767" s="35" t="e">
        <f>VLOOKUP(V29767,LISTAS!$M$2:$N$18,2,0)</f>
        <v>#N/A</v>
      </c>
    </row>
    <row r="29768" spans="3:23">
      <c r="C29768" t="e">
        <f>VLOOKUP(B29768,LISTAS!A29726:B29793,2,0)</f>
        <v>#N/A</v>
      </c>
      <c r="W29768" s="35" t="e">
        <f>VLOOKUP(V29768,LISTAS!$M$2:$N$18,2,0)</f>
        <v>#N/A</v>
      </c>
    </row>
    <row r="29769" spans="3:23">
      <c r="C29769" t="e">
        <f>VLOOKUP(B29769,LISTAS!A29727:B29794,2,0)</f>
        <v>#N/A</v>
      </c>
      <c r="W29769" s="35" t="e">
        <f>VLOOKUP(V29769,LISTAS!$M$2:$N$18,2,0)</f>
        <v>#N/A</v>
      </c>
    </row>
    <row r="29770" spans="3:23">
      <c r="C29770" t="e">
        <f>VLOOKUP(B29770,LISTAS!A29728:B29795,2,0)</f>
        <v>#N/A</v>
      </c>
      <c r="W29770" s="35" t="e">
        <f>VLOOKUP(V29770,LISTAS!$M$2:$N$18,2,0)</f>
        <v>#N/A</v>
      </c>
    </row>
    <row r="29771" spans="3:23">
      <c r="C29771" t="e">
        <f>VLOOKUP(B29771,LISTAS!A29729:B29796,2,0)</f>
        <v>#N/A</v>
      </c>
      <c r="W29771" s="35" t="e">
        <f>VLOOKUP(V29771,LISTAS!$M$2:$N$18,2,0)</f>
        <v>#N/A</v>
      </c>
    </row>
    <row r="29772" spans="3:23">
      <c r="C29772" t="e">
        <f>VLOOKUP(B29772,LISTAS!A29730:B29797,2,0)</f>
        <v>#N/A</v>
      </c>
      <c r="W29772" s="35" t="e">
        <f>VLOOKUP(V29772,LISTAS!$M$2:$N$18,2,0)</f>
        <v>#N/A</v>
      </c>
    </row>
    <row r="29773" spans="3:23">
      <c r="C29773" t="e">
        <f>VLOOKUP(B29773,LISTAS!A29731:B29798,2,0)</f>
        <v>#N/A</v>
      </c>
      <c r="W29773" s="35" t="e">
        <f>VLOOKUP(V29773,LISTAS!$M$2:$N$18,2,0)</f>
        <v>#N/A</v>
      </c>
    </row>
    <row r="29774" spans="3:23">
      <c r="C29774" t="e">
        <f>VLOOKUP(B29774,LISTAS!A29732:B29799,2,0)</f>
        <v>#N/A</v>
      </c>
      <c r="W29774" s="35" t="e">
        <f>VLOOKUP(V29774,LISTAS!$M$2:$N$18,2,0)</f>
        <v>#N/A</v>
      </c>
    </row>
    <row r="29775" spans="3:23">
      <c r="C29775" t="e">
        <f>VLOOKUP(B29775,LISTAS!A29733:B29800,2,0)</f>
        <v>#N/A</v>
      </c>
      <c r="W29775" s="35" t="e">
        <f>VLOOKUP(V29775,LISTAS!$M$2:$N$18,2,0)</f>
        <v>#N/A</v>
      </c>
    </row>
    <row r="29776" spans="3:23">
      <c r="C29776" t="e">
        <f>VLOOKUP(B29776,LISTAS!A29734:B29801,2,0)</f>
        <v>#N/A</v>
      </c>
      <c r="W29776" s="35" t="e">
        <f>VLOOKUP(V29776,LISTAS!$M$2:$N$18,2,0)</f>
        <v>#N/A</v>
      </c>
    </row>
    <row r="29777" spans="3:23">
      <c r="C29777" t="e">
        <f>VLOOKUP(B29777,LISTAS!A29735:B29802,2,0)</f>
        <v>#N/A</v>
      </c>
      <c r="W29777" s="35" t="e">
        <f>VLOOKUP(V29777,LISTAS!$M$2:$N$18,2,0)</f>
        <v>#N/A</v>
      </c>
    </row>
    <row r="29778" spans="3:23">
      <c r="C29778" t="e">
        <f>VLOOKUP(B29778,LISTAS!A29736:B29803,2,0)</f>
        <v>#N/A</v>
      </c>
      <c r="W29778" s="35" t="e">
        <f>VLOOKUP(V29778,LISTAS!$M$2:$N$18,2,0)</f>
        <v>#N/A</v>
      </c>
    </row>
    <row r="29779" spans="3:23">
      <c r="C29779" t="e">
        <f>VLOOKUP(B29779,LISTAS!A29737:B29804,2,0)</f>
        <v>#N/A</v>
      </c>
      <c r="W29779" s="35" t="e">
        <f>VLOOKUP(V29779,LISTAS!$M$2:$N$18,2,0)</f>
        <v>#N/A</v>
      </c>
    </row>
    <row r="29780" spans="3:23">
      <c r="C29780" t="e">
        <f>VLOOKUP(B29780,LISTAS!A29738:B29805,2,0)</f>
        <v>#N/A</v>
      </c>
      <c r="W29780" s="35" t="e">
        <f>VLOOKUP(V29780,LISTAS!$M$2:$N$18,2,0)</f>
        <v>#N/A</v>
      </c>
    </row>
    <row r="29781" spans="3:23">
      <c r="C29781" t="e">
        <f>VLOOKUP(B29781,LISTAS!A29739:B29806,2,0)</f>
        <v>#N/A</v>
      </c>
      <c r="W29781" s="35" t="e">
        <f>VLOOKUP(V29781,LISTAS!$M$2:$N$18,2,0)</f>
        <v>#N/A</v>
      </c>
    </row>
    <row r="29782" spans="3:23">
      <c r="C29782" t="e">
        <f>VLOOKUP(B29782,LISTAS!A29740:B29807,2,0)</f>
        <v>#N/A</v>
      </c>
      <c r="W29782" s="35" t="e">
        <f>VLOOKUP(V29782,LISTAS!$M$2:$N$18,2,0)</f>
        <v>#N/A</v>
      </c>
    </row>
    <row r="29783" spans="3:23">
      <c r="C29783" t="e">
        <f>VLOOKUP(B29783,LISTAS!A29741:B29808,2,0)</f>
        <v>#N/A</v>
      </c>
      <c r="W29783" s="35" t="e">
        <f>VLOOKUP(V29783,LISTAS!$M$2:$N$18,2,0)</f>
        <v>#N/A</v>
      </c>
    </row>
    <row r="29784" spans="3:23">
      <c r="C29784" t="e">
        <f>VLOOKUP(B29784,LISTAS!A29742:B29809,2,0)</f>
        <v>#N/A</v>
      </c>
      <c r="W29784" s="35" t="e">
        <f>VLOOKUP(V29784,LISTAS!$M$2:$N$18,2,0)</f>
        <v>#N/A</v>
      </c>
    </row>
    <row r="29785" spans="3:23">
      <c r="C29785" t="e">
        <f>VLOOKUP(B29785,LISTAS!A29743:B29810,2,0)</f>
        <v>#N/A</v>
      </c>
      <c r="W29785" s="35" t="e">
        <f>VLOOKUP(V29785,LISTAS!$M$2:$N$18,2,0)</f>
        <v>#N/A</v>
      </c>
    </row>
    <row r="29786" spans="3:23">
      <c r="C29786" t="e">
        <f>VLOOKUP(B29786,LISTAS!A29744:B29811,2,0)</f>
        <v>#N/A</v>
      </c>
      <c r="W29786" s="35" t="e">
        <f>VLOOKUP(V29786,LISTAS!$M$2:$N$18,2,0)</f>
        <v>#N/A</v>
      </c>
    </row>
    <row r="29787" spans="3:23">
      <c r="C29787" t="e">
        <f>VLOOKUP(B29787,LISTAS!A29745:B29812,2,0)</f>
        <v>#N/A</v>
      </c>
      <c r="W29787" s="35" t="e">
        <f>VLOOKUP(V29787,LISTAS!$M$2:$N$18,2,0)</f>
        <v>#N/A</v>
      </c>
    </row>
    <row r="29788" spans="3:23">
      <c r="C29788" t="e">
        <f>VLOOKUP(B29788,LISTAS!A29746:B29813,2,0)</f>
        <v>#N/A</v>
      </c>
      <c r="W29788" s="35" t="e">
        <f>VLOOKUP(V29788,LISTAS!$M$2:$N$18,2,0)</f>
        <v>#N/A</v>
      </c>
    </row>
    <row r="29789" spans="3:23">
      <c r="C29789" t="e">
        <f>VLOOKUP(B29789,LISTAS!A29747:B29814,2,0)</f>
        <v>#N/A</v>
      </c>
      <c r="W29789" s="35" t="e">
        <f>VLOOKUP(V29789,LISTAS!$M$2:$N$18,2,0)</f>
        <v>#N/A</v>
      </c>
    </row>
    <row r="29790" spans="3:23">
      <c r="C29790" t="e">
        <f>VLOOKUP(B29790,LISTAS!A29748:B29815,2,0)</f>
        <v>#N/A</v>
      </c>
      <c r="W29790" s="35" t="e">
        <f>VLOOKUP(V29790,LISTAS!$M$2:$N$18,2,0)</f>
        <v>#N/A</v>
      </c>
    </row>
    <row r="29791" spans="3:23">
      <c r="C29791" t="e">
        <f>VLOOKUP(B29791,LISTAS!A29749:B29816,2,0)</f>
        <v>#N/A</v>
      </c>
      <c r="W29791" s="35" t="e">
        <f>VLOOKUP(V29791,LISTAS!$M$2:$N$18,2,0)</f>
        <v>#N/A</v>
      </c>
    </row>
    <row r="29792" spans="3:23">
      <c r="C29792" t="e">
        <f>VLOOKUP(B29792,LISTAS!A29750:B29817,2,0)</f>
        <v>#N/A</v>
      </c>
      <c r="W29792" s="35" t="e">
        <f>VLOOKUP(V29792,LISTAS!$M$2:$N$18,2,0)</f>
        <v>#N/A</v>
      </c>
    </row>
    <row r="29793" spans="3:23">
      <c r="C29793" t="e">
        <f>VLOOKUP(B29793,LISTAS!A29751:B29818,2,0)</f>
        <v>#N/A</v>
      </c>
      <c r="W29793" s="35" t="e">
        <f>VLOOKUP(V29793,LISTAS!$M$2:$N$18,2,0)</f>
        <v>#N/A</v>
      </c>
    </row>
    <row r="29794" spans="3:23">
      <c r="C29794" t="e">
        <f>VLOOKUP(B29794,LISTAS!A29752:B29819,2,0)</f>
        <v>#N/A</v>
      </c>
      <c r="W29794" s="35" t="e">
        <f>VLOOKUP(V29794,LISTAS!$M$2:$N$18,2,0)</f>
        <v>#N/A</v>
      </c>
    </row>
    <row r="29795" spans="3:23">
      <c r="C29795" t="e">
        <f>VLOOKUP(B29795,LISTAS!A29753:B29820,2,0)</f>
        <v>#N/A</v>
      </c>
      <c r="W29795" s="35" t="e">
        <f>VLOOKUP(V29795,LISTAS!$M$2:$N$18,2,0)</f>
        <v>#N/A</v>
      </c>
    </row>
    <row r="29796" spans="3:23">
      <c r="C29796" t="e">
        <f>VLOOKUP(B29796,LISTAS!A29754:B29821,2,0)</f>
        <v>#N/A</v>
      </c>
      <c r="W29796" s="35" t="e">
        <f>VLOOKUP(V29796,LISTAS!$M$2:$N$18,2,0)</f>
        <v>#N/A</v>
      </c>
    </row>
    <row r="29797" spans="3:23">
      <c r="C29797" t="e">
        <f>VLOOKUP(B29797,LISTAS!A29755:B29822,2,0)</f>
        <v>#N/A</v>
      </c>
      <c r="W29797" s="35" t="e">
        <f>VLOOKUP(V29797,LISTAS!$M$2:$N$18,2,0)</f>
        <v>#N/A</v>
      </c>
    </row>
    <row r="29798" spans="3:23">
      <c r="C29798" t="e">
        <f>VLOOKUP(B29798,LISTAS!A29756:B29823,2,0)</f>
        <v>#N/A</v>
      </c>
      <c r="W29798" s="35" t="e">
        <f>VLOOKUP(V29798,LISTAS!$M$2:$N$18,2,0)</f>
        <v>#N/A</v>
      </c>
    </row>
    <row r="29799" spans="3:23">
      <c r="C29799" t="e">
        <f>VLOOKUP(B29799,LISTAS!A29757:B29824,2,0)</f>
        <v>#N/A</v>
      </c>
      <c r="W29799" s="35" t="e">
        <f>VLOOKUP(V29799,LISTAS!$M$2:$N$18,2,0)</f>
        <v>#N/A</v>
      </c>
    </row>
    <row r="29800" spans="3:23">
      <c r="C29800" t="e">
        <f>VLOOKUP(B29800,LISTAS!A29758:B29825,2,0)</f>
        <v>#N/A</v>
      </c>
      <c r="W29800" s="35" t="e">
        <f>VLOOKUP(V29800,LISTAS!$M$2:$N$18,2,0)</f>
        <v>#N/A</v>
      </c>
    </row>
    <row r="29801" spans="3:23">
      <c r="C29801" t="e">
        <f>VLOOKUP(B29801,LISTAS!A29759:B29826,2,0)</f>
        <v>#N/A</v>
      </c>
      <c r="W29801" s="35" t="e">
        <f>VLOOKUP(V29801,LISTAS!$M$2:$N$18,2,0)</f>
        <v>#N/A</v>
      </c>
    </row>
    <row r="29802" spans="3:23">
      <c r="C29802" t="e">
        <f>VLOOKUP(B29802,LISTAS!A29760:B29827,2,0)</f>
        <v>#N/A</v>
      </c>
      <c r="W29802" s="35" t="e">
        <f>VLOOKUP(V29802,LISTAS!$M$2:$N$18,2,0)</f>
        <v>#N/A</v>
      </c>
    </row>
    <row r="29803" spans="3:23">
      <c r="C29803" t="e">
        <f>VLOOKUP(B29803,LISTAS!A29761:B29828,2,0)</f>
        <v>#N/A</v>
      </c>
      <c r="W29803" s="35" t="e">
        <f>VLOOKUP(V29803,LISTAS!$M$2:$N$18,2,0)</f>
        <v>#N/A</v>
      </c>
    </row>
    <row r="29804" spans="3:23">
      <c r="C29804" t="e">
        <f>VLOOKUP(B29804,LISTAS!A29762:B29829,2,0)</f>
        <v>#N/A</v>
      </c>
      <c r="W29804" s="35" t="e">
        <f>VLOOKUP(V29804,LISTAS!$M$2:$N$18,2,0)</f>
        <v>#N/A</v>
      </c>
    </row>
    <row r="29805" spans="3:23">
      <c r="C29805" t="e">
        <f>VLOOKUP(B29805,LISTAS!A29763:B29830,2,0)</f>
        <v>#N/A</v>
      </c>
      <c r="W29805" s="35" t="e">
        <f>VLOOKUP(V29805,LISTAS!$M$2:$N$18,2,0)</f>
        <v>#N/A</v>
      </c>
    </row>
    <row r="29806" spans="3:23">
      <c r="C29806" t="e">
        <f>VLOOKUP(B29806,LISTAS!A29764:B29831,2,0)</f>
        <v>#N/A</v>
      </c>
      <c r="W29806" s="35" t="e">
        <f>VLOOKUP(V29806,LISTAS!$M$2:$N$18,2,0)</f>
        <v>#N/A</v>
      </c>
    </row>
    <row r="29807" spans="3:23">
      <c r="C29807" t="e">
        <f>VLOOKUP(B29807,LISTAS!A29765:B29832,2,0)</f>
        <v>#N/A</v>
      </c>
      <c r="W29807" s="35" t="e">
        <f>VLOOKUP(V29807,LISTAS!$M$2:$N$18,2,0)</f>
        <v>#N/A</v>
      </c>
    </row>
    <row r="29808" spans="3:23">
      <c r="C29808" t="e">
        <f>VLOOKUP(B29808,LISTAS!A29766:B29833,2,0)</f>
        <v>#N/A</v>
      </c>
      <c r="W29808" s="35" t="e">
        <f>VLOOKUP(V29808,LISTAS!$M$2:$N$18,2,0)</f>
        <v>#N/A</v>
      </c>
    </row>
    <row r="29809" spans="3:23">
      <c r="C29809" t="e">
        <f>VLOOKUP(B29809,LISTAS!A29767:B29834,2,0)</f>
        <v>#N/A</v>
      </c>
      <c r="W29809" s="35" t="e">
        <f>VLOOKUP(V29809,LISTAS!$M$2:$N$18,2,0)</f>
        <v>#N/A</v>
      </c>
    </row>
    <row r="29810" spans="3:23">
      <c r="C29810" t="e">
        <f>VLOOKUP(B29810,LISTAS!A29768:B29835,2,0)</f>
        <v>#N/A</v>
      </c>
      <c r="W29810" s="35" t="e">
        <f>VLOOKUP(V29810,LISTAS!$M$2:$N$18,2,0)</f>
        <v>#N/A</v>
      </c>
    </row>
    <row r="29811" spans="3:23">
      <c r="C29811" t="e">
        <f>VLOOKUP(B29811,LISTAS!A29769:B29836,2,0)</f>
        <v>#N/A</v>
      </c>
      <c r="W29811" s="35" t="e">
        <f>VLOOKUP(V29811,LISTAS!$M$2:$N$18,2,0)</f>
        <v>#N/A</v>
      </c>
    </row>
    <row r="29812" spans="3:23">
      <c r="C29812" t="e">
        <f>VLOOKUP(B29812,LISTAS!A29770:B29837,2,0)</f>
        <v>#N/A</v>
      </c>
      <c r="W29812" s="35" t="e">
        <f>VLOOKUP(V29812,LISTAS!$M$2:$N$18,2,0)</f>
        <v>#N/A</v>
      </c>
    </row>
    <row r="29813" spans="3:23">
      <c r="C29813" t="e">
        <f>VLOOKUP(B29813,LISTAS!A29771:B29838,2,0)</f>
        <v>#N/A</v>
      </c>
      <c r="W29813" s="35" t="e">
        <f>VLOOKUP(V29813,LISTAS!$M$2:$N$18,2,0)</f>
        <v>#N/A</v>
      </c>
    </row>
    <row r="29814" spans="3:23">
      <c r="C29814" t="e">
        <f>VLOOKUP(B29814,LISTAS!A29772:B29839,2,0)</f>
        <v>#N/A</v>
      </c>
      <c r="W29814" s="35" t="e">
        <f>VLOOKUP(V29814,LISTAS!$M$2:$N$18,2,0)</f>
        <v>#N/A</v>
      </c>
    </row>
    <row r="29815" spans="3:23">
      <c r="C29815" t="e">
        <f>VLOOKUP(B29815,LISTAS!A29773:B29840,2,0)</f>
        <v>#N/A</v>
      </c>
      <c r="W29815" s="35" t="e">
        <f>VLOOKUP(V29815,LISTAS!$M$2:$N$18,2,0)</f>
        <v>#N/A</v>
      </c>
    </row>
    <row r="29816" spans="3:23">
      <c r="C29816" t="e">
        <f>VLOOKUP(B29816,LISTAS!A29774:B29841,2,0)</f>
        <v>#N/A</v>
      </c>
      <c r="W29816" s="35" t="e">
        <f>VLOOKUP(V29816,LISTAS!$M$2:$N$18,2,0)</f>
        <v>#N/A</v>
      </c>
    </row>
    <row r="29817" spans="3:23">
      <c r="C29817" t="e">
        <f>VLOOKUP(B29817,LISTAS!A29775:B29842,2,0)</f>
        <v>#N/A</v>
      </c>
      <c r="W29817" s="35" t="e">
        <f>VLOOKUP(V29817,LISTAS!$M$2:$N$18,2,0)</f>
        <v>#N/A</v>
      </c>
    </row>
    <row r="29818" spans="3:23">
      <c r="C29818" t="e">
        <f>VLOOKUP(B29818,LISTAS!A29776:B29843,2,0)</f>
        <v>#N/A</v>
      </c>
      <c r="W29818" s="35" t="e">
        <f>VLOOKUP(V29818,LISTAS!$M$2:$N$18,2,0)</f>
        <v>#N/A</v>
      </c>
    </row>
    <row r="29819" spans="3:23">
      <c r="C29819" t="e">
        <f>VLOOKUP(B29819,LISTAS!A29777:B29844,2,0)</f>
        <v>#N/A</v>
      </c>
      <c r="W29819" s="35" t="e">
        <f>VLOOKUP(V29819,LISTAS!$M$2:$N$18,2,0)</f>
        <v>#N/A</v>
      </c>
    </row>
    <row r="29820" spans="3:23">
      <c r="C29820" t="e">
        <f>VLOOKUP(B29820,LISTAS!A29778:B29845,2,0)</f>
        <v>#N/A</v>
      </c>
      <c r="W29820" s="35" t="e">
        <f>VLOOKUP(V29820,LISTAS!$M$2:$N$18,2,0)</f>
        <v>#N/A</v>
      </c>
    </row>
    <row r="29821" spans="3:23">
      <c r="C29821" t="e">
        <f>VLOOKUP(B29821,LISTAS!A29779:B29846,2,0)</f>
        <v>#N/A</v>
      </c>
      <c r="W29821" s="35" t="e">
        <f>VLOOKUP(V29821,LISTAS!$M$2:$N$18,2,0)</f>
        <v>#N/A</v>
      </c>
    </row>
    <row r="29822" spans="3:23">
      <c r="C29822" t="e">
        <f>VLOOKUP(B29822,LISTAS!A29780:B29847,2,0)</f>
        <v>#N/A</v>
      </c>
      <c r="W29822" s="35" t="e">
        <f>VLOOKUP(V29822,LISTAS!$M$2:$N$18,2,0)</f>
        <v>#N/A</v>
      </c>
    </row>
    <row r="29823" spans="3:23">
      <c r="C29823" t="e">
        <f>VLOOKUP(B29823,LISTAS!A29781:B29848,2,0)</f>
        <v>#N/A</v>
      </c>
      <c r="W29823" s="35" t="e">
        <f>VLOOKUP(V29823,LISTAS!$M$2:$N$18,2,0)</f>
        <v>#N/A</v>
      </c>
    </row>
    <row r="29824" spans="3:23">
      <c r="C29824" t="e">
        <f>VLOOKUP(B29824,LISTAS!A29782:B29849,2,0)</f>
        <v>#N/A</v>
      </c>
      <c r="W29824" s="35" t="e">
        <f>VLOOKUP(V29824,LISTAS!$M$2:$N$18,2,0)</f>
        <v>#N/A</v>
      </c>
    </row>
    <row r="29825" spans="3:23">
      <c r="C29825" t="e">
        <f>VLOOKUP(B29825,LISTAS!A29783:B29850,2,0)</f>
        <v>#N/A</v>
      </c>
      <c r="W29825" s="35" t="e">
        <f>VLOOKUP(V29825,LISTAS!$M$2:$N$18,2,0)</f>
        <v>#N/A</v>
      </c>
    </row>
    <row r="29826" spans="3:23">
      <c r="C29826" t="e">
        <f>VLOOKUP(B29826,LISTAS!A29784:B29851,2,0)</f>
        <v>#N/A</v>
      </c>
      <c r="W29826" s="35" t="e">
        <f>VLOOKUP(V29826,LISTAS!$M$2:$N$18,2,0)</f>
        <v>#N/A</v>
      </c>
    </row>
    <row r="29827" spans="3:23">
      <c r="C29827" t="e">
        <f>VLOOKUP(B29827,LISTAS!A29785:B29852,2,0)</f>
        <v>#N/A</v>
      </c>
      <c r="W29827" s="35" t="e">
        <f>VLOOKUP(V29827,LISTAS!$M$2:$N$18,2,0)</f>
        <v>#N/A</v>
      </c>
    </row>
    <row r="29828" spans="3:23">
      <c r="C29828" t="e">
        <f>VLOOKUP(B29828,LISTAS!A29786:B29853,2,0)</f>
        <v>#N/A</v>
      </c>
      <c r="W29828" s="35" t="e">
        <f>VLOOKUP(V29828,LISTAS!$M$2:$N$18,2,0)</f>
        <v>#N/A</v>
      </c>
    </row>
    <row r="29829" spans="3:23">
      <c r="C29829" t="e">
        <f>VLOOKUP(B29829,LISTAS!A29787:B29854,2,0)</f>
        <v>#N/A</v>
      </c>
      <c r="W29829" s="35" t="e">
        <f>VLOOKUP(V29829,LISTAS!$M$2:$N$18,2,0)</f>
        <v>#N/A</v>
      </c>
    </row>
    <row r="29830" spans="3:23">
      <c r="C29830" t="e">
        <f>VLOOKUP(B29830,LISTAS!A29788:B29855,2,0)</f>
        <v>#N/A</v>
      </c>
      <c r="W29830" s="35" t="e">
        <f>VLOOKUP(V29830,LISTAS!$M$2:$N$18,2,0)</f>
        <v>#N/A</v>
      </c>
    </row>
    <row r="29831" spans="3:23">
      <c r="C29831" t="e">
        <f>VLOOKUP(B29831,LISTAS!A29789:B29856,2,0)</f>
        <v>#N/A</v>
      </c>
      <c r="W29831" s="35" t="e">
        <f>VLOOKUP(V29831,LISTAS!$M$2:$N$18,2,0)</f>
        <v>#N/A</v>
      </c>
    </row>
    <row r="29832" spans="3:23">
      <c r="C29832" t="e">
        <f>VLOOKUP(B29832,LISTAS!A29790:B29857,2,0)</f>
        <v>#N/A</v>
      </c>
      <c r="W29832" s="35" t="e">
        <f>VLOOKUP(V29832,LISTAS!$M$2:$N$18,2,0)</f>
        <v>#N/A</v>
      </c>
    </row>
    <row r="29833" spans="3:23">
      <c r="C29833" t="e">
        <f>VLOOKUP(B29833,LISTAS!A29791:B29858,2,0)</f>
        <v>#N/A</v>
      </c>
      <c r="W29833" s="35" t="e">
        <f>VLOOKUP(V29833,LISTAS!$M$2:$N$18,2,0)</f>
        <v>#N/A</v>
      </c>
    </row>
    <row r="29834" spans="3:23">
      <c r="C29834" t="e">
        <f>VLOOKUP(B29834,LISTAS!A29792:B29859,2,0)</f>
        <v>#N/A</v>
      </c>
      <c r="W29834" s="35" t="e">
        <f>VLOOKUP(V29834,LISTAS!$M$2:$N$18,2,0)</f>
        <v>#N/A</v>
      </c>
    </row>
    <row r="29835" spans="3:23">
      <c r="C29835" t="e">
        <f>VLOOKUP(B29835,LISTAS!A29793:B29860,2,0)</f>
        <v>#N/A</v>
      </c>
      <c r="W29835" s="35" t="e">
        <f>VLOOKUP(V29835,LISTAS!$M$2:$N$18,2,0)</f>
        <v>#N/A</v>
      </c>
    </row>
    <row r="29836" spans="3:23">
      <c r="C29836" t="e">
        <f>VLOOKUP(B29836,LISTAS!A29794:B29861,2,0)</f>
        <v>#N/A</v>
      </c>
      <c r="W29836" s="35" t="e">
        <f>VLOOKUP(V29836,LISTAS!$M$2:$N$18,2,0)</f>
        <v>#N/A</v>
      </c>
    </row>
    <row r="29837" spans="3:23">
      <c r="C29837" t="e">
        <f>VLOOKUP(B29837,LISTAS!A29795:B29862,2,0)</f>
        <v>#N/A</v>
      </c>
      <c r="W29837" s="35" t="e">
        <f>VLOOKUP(V29837,LISTAS!$M$2:$N$18,2,0)</f>
        <v>#N/A</v>
      </c>
    </row>
    <row r="29838" spans="3:23">
      <c r="C29838" t="e">
        <f>VLOOKUP(B29838,LISTAS!A29796:B29863,2,0)</f>
        <v>#N/A</v>
      </c>
      <c r="W29838" s="35" t="e">
        <f>VLOOKUP(V29838,LISTAS!$M$2:$N$18,2,0)</f>
        <v>#N/A</v>
      </c>
    </row>
    <row r="29839" spans="3:23">
      <c r="C29839" t="e">
        <f>VLOOKUP(B29839,LISTAS!A29797:B29864,2,0)</f>
        <v>#N/A</v>
      </c>
      <c r="W29839" s="35" t="e">
        <f>VLOOKUP(V29839,LISTAS!$M$2:$N$18,2,0)</f>
        <v>#N/A</v>
      </c>
    </row>
    <row r="29840" spans="3:23">
      <c r="C29840" t="e">
        <f>VLOOKUP(B29840,LISTAS!A29798:B29865,2,0)</f>
        <v>#N/A</v>
      </c>
      <c r="W29840" s="35" t="e">
        <f>VLOOKUP(V29840,LISTAS!$M$2:$N$18,2,0)</f>
        <v>#N/A</v>
      </c>
    </row>
    <row r="29841" spans="3:23">
      <c r="C29841" t="e">
        <f>VLOOKUP(B29841,LISTAS!A29799:B29866,2,0)</f>
        <v>#N/A</v>
      </c>
      <c r="W29841" s="35" t="e">
        <f>VLOOKUP(V29841,LISTAS!$M$2:$N$18,2,0)</f>
        <v>#N/A</v>
      </c>
    </row>
    <row r="29842" spans="3:23">
      <c r="C29842" t="e">
        <f>VLOOKUP(B29842,LISTAS!A29800:B29867,2,0)</f>
        <v>#N/A</v>
      </c>
      <c r="W29842" s="35" t="e">
        <f>VLOOKUP(V29842,LISTAS!$M$2:$N$18,2,0)</f>
        <v>#N/A</v>
      </c>
    </row>
    <row r="29843" spans="3:23">
      <c r="C29843" t="e">
        <f>VLOOKUP(B29843,LISTAS!A29801:B29868,2,0)</f>
        <v>#N/A</v>
      </c>
      <c r="W29843" s="35" t="e">
        <f>VLOOKUP(V29843,LISTAS!$M$2:$N$18,2,0)</f>
        <v>#N/A</v>
      </c>
    </row>
    <row r="29844" spans="3:23">
      <c r="C29844" t="e">
        <f>VLOOKUP(B29844,LISTAS!A29802:B29869,2,0)</f>
        <v>#N/A</v>
      </c>
      <c r="W29844" s="35" t="e">
        <f>VLOOKUP(V29844,LISTAS!$M$2:$N$18,2,0)</f>
        <v>#N/A</v>
      </c>
    </row>
    <row r="29845" spans="3:23">
      <c r="C29845" t="e">
        <f>VLOOKUP(B29845,LISTAS!A29803:B29870,2,0)</f>
        <v>#N/A</v>
      </c>
      <c r="W29845" s="35" t="e">
        <f>VLOOKUP(V29845,LISTAS!$M$2:$N$18,2,0)</f>
        <v>#N/A</v>
      </c>
    </row>
    <row r="29846" spans="3:23">
      <c r="C29846" t="e">
        <f>VLOOKUP(B29846,LISTAS!A29804:B29871,2,0)</f>
        <v>#N/A</v>
      </c>
      <c r="W29846" s="35" t="e">
        <f>VLOOKUP(V29846,LISTAS!$M$2:$N$18,2,0)</f>
        <v>#N/A</v>
      </c>
    </row>
    <row r="29847" spans="3:23">
      <c r="C29847" t="e">
        <f>VLOOKUP(B29847,LISTAS!A29805:B29872,2,0)</f>
        <v>#N/A</v>
      </c>
      <c r="W29847" s="35" t="e">
        <f>VLOOKUP(V29847,LISTAS!$M$2:$N$18,2,0)</f>
        <v>#N/A</v>
      </c>
    </row>
    <row r="29848" spans="3:23">
      <c r="C29848" t="e">
        <f>VLOOKUP(B29848,LISTAS!A29806:B29873,2,0)</f>
        <v>#N/A</v>
      </c>
      <c r="W29848" s="35" t="e">
        <f>VLOOKUP(V29848,LISTAS!$M$2:$N$18,2,0)</f>
        <v>#N/A</v>
      </c>
    </row>
    <row r="29849" spans="3:23">
      <c r="C29849" t="e">
        <f>VLOOKUP(B29849,LISTAS!A29807:B29874,2,0)</f>
        <v>#N/A</v>
      </c>
      <c r="W29849" s="35" t="e">
        <f>VLOOKUP(V29849,LISTAS!$M$2:$N$18,2,0)</f>
        <v>#N/A</v>
      </c>
    </row>
    <row r="29850" spans="3:23">
      <c r="C29850" t="e">
        <f>VLOOKUP(B29850,LISTAS!A29808:B29875,2,0)</f>
        <v>#N/A</v>
      </c>
      <c r="W29850" s="35" t="e">
        <f>VLOOKUP(V29850,LISTAS!$M$2:$N$18,2,0)</f>
        <v>#N/A</v>
      </c>
    </row>
    <row r="29851" spans="3:23">
      <c r="C29851" t="e">
        <f>VLOOKUP(B29851,LISTAS!A29809:B29876,2,0)</f>
        <v>#N/A</v>
      </c>
      <c r="W29851" s="35" t="e">
        <f>VLOOKUP(V29851,LISTAS!$M$2:$N$18,2,0)</f>
        <v>#N/A</v>
      </c>
    </row>
    <row r="29852" spans="3:23">
      <c r="C29852" t="e">
        <f>VLOOKUP(B29852,LISTAS!A29810:B29877,2,0)</f>
        <v>#N/A</v>
      </c>
      <c r="W29852" s="35" t="e">
        <f>VLOOKUP(V29852,LISTAS!$M$2:$N$18,2,0)</f>
        <v>#N/A</v>
      </c>
    </row>
    <row r="29853" spans="3:23">
      <c r="C29853" t="e">
        <f>VLOOKUP(B29853,LISTAS!A29811:B29878,2,0)</f>
        <v>#N/A</v>
      </c>
      <c r="W29853" s="35" t="e">
        <f>VLOOKUP(V29853,LISTAS!$M$2:$N$18,2,0)</f>
        <v>#N/A</v>
      </c>
    </row>
    <row r="29854" spans="3:23">
      <c r="C29854" t="e">
        <f>VLOOKUP(B29854,LISTAS!A29812:B29879,2,0)</f>
        <v>#N/A</v>
      </c>
      <c r="W29854" s="35" t="e">
        <f>VLOOKUP(V29854,LISTAS!$M$2:$N$18,2,0)</f>
        <v>#N/A</v>
      </c>
    </row>
    <row r="29855" spans="3:23">
      <c r="C29855" t="e">
        <f>VLOOKUP(B29855,LISTAS!A29813:B29880,2,0)</f>
        <v>#N/A</v>
      </c>
      <c r="W29855" s="35" t="e">
        <f>VLOOKUP(V29855,LISTAS!$M$2:$N$18,2,0)</f>
        <v>#N/A</v>
      </c>
    </row>
    <row r="29856" spans="3:23">
      <c r="C29856" t="e">
        <f>VLOOKUP(B29856,LISTAS!A29814:B29881,2,0)</f>
        <v>#N/A</v>
      </c>
      <c r="W29856" s="35" t="e">
        <f>VLOOKUP(V29856,LISTAS!$M$2:$N$18,2,0)</f>
        <v>#N/A</v>
      </c>
    </row>
    <row r="29857" spans="3:23">
      <c r="C29857" t="e">
        <f>VLOOKUP(B29857,LISTAS!A29815:B29882,2,0)</f>
        <v>#N/A</v>
      </c>
      <c r="W29857" s="35" t="e">
        <f>VLOOKUP(V29857,LISTAS!$M$2:$N$18,2,0)</f>
        <v>#N/A</v>
      </c>
    </row>
    <row r="29858" spans="3:23">
      <c r="C29858" t="e">
        <f>VLOOKUP(B29858,LISTAS!A29816:B29883,2,0)</f>
        <v>#N/A</v>
      </c>
      <c r="W29858" s="35" t="e">
        <f>VLOOKUP(V29858,LISTAS!$M$2:$N$18,2,0)</f>
        <v>#N/A</v>
      </c>
    </row>
    <row r="29859" spans="3:23">
      <c r="C29859" t="e">
        <f>VLOOKUP(B29859,LISTAS!A29817:B29884,2,0)</f>
        <v>#N/A</v>
      </c>
      <c r="W29859" s="35" t="e">
        <f>VLOOKUP(V29859,LISTAS!$M$2:$N$18,2,0)</f>
        <v>#N/A</v>
      </c>
    </row>
    <row r="29860" spans="3:23">
      <c r="C29860" t="e">
        <f>VLOOKUP(B29860,LISTAS!A29818:B29885,2,0)</f>
        <v>#N/A</v>
      </c>
      <c r="W29860" s="35" t="e">
        <f>VLOOKUP(V29860,LISTAS!$M$2:$N$18,2,0)</f>
        <v>#N/A</v>
      </c>
    </row>
    <row r="29861" spans="3:23">
      <c r="C29861" t="e">
        <f>VLOOKUP(B29861,LISTAS!A29819:B29886,2,0)</f>
        <v>#N/A</v>
      </c>
      <c r="W29861" s="35" t="e">
        <f>VLOOKUP(V29861,LISTAS!$M$2:$N$18,2,0)</f>
        <v>#N/A</v>
      </c>
    </row>
    <row r="29862" spans="3:23">
      <c r="C29862" t="e">
        <f>VLOOKUP(B29862,LISTAS!A29820:B29887,2,0)</f>
        <v>#N/A</v>
      </c>
      <c r="W29862" s="35" t="e">
        <f>VLOOKUP(V29862,LISTAS!$M$2:$N$18,2,0)</f>
        <v>#N/A</v>
      </c>
    </row>
    <row r="29863" spans="3:23">
      <c r="C29863" t="e">
        <f>VLOOKUP(B29863,LISTAS!A29821:B29888,2,0)</f>
        <v>#N/A</v>
      </c>
      <c r="W29863" s="35" t="e">
        <f>VLOOKUP(V29863,LISTAS!$M$2:$N$18,2,0)</f>
        <v>#N/A</v>
      </c>
    </row>
    <row r="29864" spans="3:23">
      <c r="C29864" t="e">
        <f>VLOOKUP(B29864,LISTAS!A29822:B29889,2,0)</f>
        <v>#N/A</v>
      </c>
      <c r="W29864" s="35" t="e">
        <f>VLOOKUP(V29864,LISTAS!$M$2:$N$18,2,0)</f>
        <v>#N/A</v>
      </c>
    </row>
    <row r="29865" spans="3:23">
      <c r="C29865" t="e">
        <f>VLOOKUP(B29865,LISTAS!A29823:B29890,2,0)</f>
        <v>#N/A</v>
      </c>
      <c r="W29865" s="35" t="e">
        <f>VLOOKUP(V29865,LISTAS!$M$2:$N$18,2,0)</f>
        <v>#N/A</v>
      </c>
    </row>
    <row r="29866" spans="3:23">
      <c r="C29866" t="e">
        <f>VLOOKUP(B29866,LISTAS!A29824:B29891,2,0)</f>
        <v>#N/A</v>
      </c>
      <c r="W29866" s="35" t="e">
        <f>VLOOKUP(V29866,LISTAS!$M$2:$N$18,2,0)</f>
        <v>#N/A</v>
      </c>
    </row>
    <row r="29867" spans="3:23">
      <c r="C29867" t="e">
        <f>VLOOKUP(B29867,LISTAS!A29825:B29892,2,0)</f>
        <v>#N/A</v>
      </c>
      <c r="W29867" s="35" t="e">
        <f>VLOOKUP(V29867,LISTAS!$M$2:$N$18,2,0)</f>
        <v>#N/A</v>
      </c>
    </row>
    <row r="29868" spans="3:23">
      <c r="C29868" t="e">
        <f>VLOOKUP(B29868,LISTAS!A29826:B29893,2,0)</f>
        <v>#N/A</v>
      </c>
      <c r="W29868" s="35" t="e">
        <f>VLOOKUP(V29868,LISTAS!$M$2:$N$18,2,0)</f>
        <v>#N/A</v>
      </c>
    </row>
    <row r="29869" spans="3:23">
      <c r="C29869" t="e">
        <f>VLOOKUP(B29869,LISTAS!A29827:B29894,2,0)</f>
        <v>#N/A</v>
      </c>
      <c r="W29869" s="35" t="e">
        <f>VLOOKUP(V29869,LISTAS!$M$2:$N$18,2,0)</f>
        <v>#N/A</v>
      </c>
    </row>
    <row r="29870" spans="3:23">
      <c r="C29870" t="e">
        <f>VLOOKUP(B29870,LISTAS!A29828:B29895,2,0)</f>
        <v>#N/A</v>
      </c>
      <c r="W29870" s="35" t="e">
        <f>VLOOKUP(V29870,LISTAS!$M$2:$N$18,2,0)</f>
        <v>#N/A</v>
      </c>
    </row>
    <row r="29871" spans="3:23">
      <c r="C29871" t="e">
        <f>VLOOKUP(B29871,LISTAS!A29829:B29896,2,0)</f>
        <v>#N/A</v>
      </c>
      <c r="W29871" s="35" t="e">
        <f>VLOOKUP(V29871,LISTAS!$M$2:$N$18,2,0)</f>
        <v>#N/A</v>
      </c>
    </row>
    <row r="29872" spans="3:23">
      <c r="C29872" t="e">
        <f>VLOOKUP(B29872,LISTAS!A29830:B29897,2,0)</f>
        <v>#N/A</v>
      </c>
      <c r="W29872" s="35" t="e">
        <f>VLOOKUP(V29872,LISTAS!$M$2:$N$18,2,0)</f>
        <v>#N/A</v>
      </c>
    </row>
    <row r="29873" spans="3:23">
      <c r="C29873" t="e">
        <f>VLOOKUP(B29873,LISTAS!A29831:B29898,2,0)</f>
        <v>#N/A</v>
      </c>
      <c r="W29873" s="35" t="e">
        <f>VLOOKUP(V29873,LISTAS!$M$2:$N$18,2,0)</f>
        <v>#N/A</v>
      </c>
    </row>
    <row r="29874" spans="3:23">
      <c r="C29874" t="e">
        <f>VLOOKUP(B29874,LISTAS!A29832:B29899,2,0)</f>
        <v>#N/A</v>
      </c>
      <c r="W29874" s="35" t="e">
        <f>VLOOKUP(V29874,LISTAS!$M$2:$N$18,2,0)</f>
        <v>#N/A</v>
      </c>
    </row>
    <row r="29875" spans="3:23">
      <c r="C29875" t="e">
        <f>VLOOKUP(B29875,LISTAS!A29833:B29900,2,0)</f>
        <v>#N/A</v>
      </c>
      <c r="W29875" s="35" t="e">
        <f>VLOOKUP(V29875,LISTAS!$M$2:$N$18,2,0)</f>
        <v>#N/A</v>
      </c>
    </row>
    <row r="29876" spans="3:23">
      <c r="C29876" t="e">
        <f>VLOOKUP(B29876,LISTAS!A29834:B29901,2,0)</f>
        <v>#N/A</v>
      </c>
      <c r="W29876" s="35" t="e">
        <f>VLOOKUP(V29876,LISTAS!$M$2:$N$18,2,0)</f>
        <v>#N/A</v>
      </c>
    </row>
    <row r="29877" spans="3:23">
      <c r="C29877" t="e">
        <f>VLOOKUP(B29877,LISTAS!A29835:B29902,2,0)</f>
        <v>#N/A</v>
      </c>
      <c r="W29877" s="35" t="e">
        <f>VLOOKUP(V29877,LISTAS!$M$2:$N$18,2,0)</f>
        <v>#N/A</v>
      </c>
    </row>
    <row r="29878" spans="3:23">
      <c r="C29878" t="e">
        <f>VLOOKUP(B29878,LISTAS!A29836:B29903,2,0)</f>
        <v>#N/A</v>
      </c>
      <c r="W29878" s="35" t="e">
        <f>VLOOKUP(V29878,LISTAS!$M$2:$N$18,2,0)</f>
        <v>#N/A</v>
      </c>
    </row>
    <row r="29879" spans="3:23">
      <c r="C29879" t="e">
        <f>VLOOKUP(B29879,LISTAS!A29837:B29904,2,0)</f>
        <v>#N/A</v>
      </c>
      <c r="W29879" s="35" t="e">
        <f>VLOOKUP(V29879,LISTAS!$M$2:$N$18,2,0)</f>
        <v>#N/A</v>
      </c>
    </row>
    <row r="29880" spans="3:23">
      <c r="C29880" t="e">
        <f>VLOOKUP(B29880,LISTAS!A29838:B29905,2,0)</f>
        <v>#N/A</v>
      </c>
      <c r="W29880" s="35" t="e">
        <f>VLOOKUP(V29880,LISTAS!$M$2:$N$18,2,0)</f>
        <v>#N/A</v>
      </c>
    </row>
    <row r="29881" spans="3:23">
      <c r="C29881" t="e">
        <f>VLOOKUP(B29881,LISTAS!A29839:B29906,2,0)</f>
        <v>#N/A</v>
      </c>
      <c r="W29881" s="35" t="e">
        <f>VLOOKUP(V29881,LISTAS!$M$2:$N$18,2,0)</f>
        <v>#N/A</v>
      </c>
    </row>
    <row r="29882" spans="3:23">
      <c r="C29882" t="e">
        <f>VLOOKUP(B29882,LISTAS!A29840:B29907,2,0)</f>
        <v>#N/A</v>
      </c>
      <c r="W29882" s="35" t="e">
        <f>VLOOKUP(V29882,LISTAS!$M$2:$N$18,2,0)</f>
        <v>#N/A</v>
      </c>
    </row>
    <row r="29883" spans="3:23">
      <c r="C29883" t="e">
        <f>VLOOKUP(B29883,LISTAS!A29841:B29908,2,0)</f>
        <v>#N/A</v>
      </c>
      <c r="W29883" s="35" t="e">
        <f>VLOOKUP(V29883,LISTAS!$M$2:$N$18,2,0)</f>
        <v>#N/A</v>
      </c>
    </row>
    <row r="29884" spans="3:23">
      <c r="C29884" t="e">
        <f>VLOOKUP(B29884,LISTAS!A29842:B29909,2,0)</f>
        <v>#N/A</v>
      </c>
      <c r="W29884" s="35" t="e">
        <f>VLOOKUP(V29884,LISTAS!$M$2:$N$18,2,0)</f>
        <v>#N/A</v>
      </c>
    </row>
    <row r="29885" spans="3:23">
      <c r="C29885" t="e">
        <f>VLOOKUP(B29885,LISTAS!A29843:B29910,2,0)</f>
        <v>#N/A</v>
      </c>
      <c r="W29885" s="35" t="e">
        <f>VLOOKUP(V29885,LISTAS!$M$2:$N$18,2,0)</f>
        <v>#N/A</v>
      </c>
    </row>
    <row r="29886" spans="3:23">
      <c r="C29886" t="e">
        <f>VLOOKUP(B29886,LISTAS!A29844:B29911,2,0)</f>
        <v>#N/A</v>
      </c>
      <c r="W29886" s="35" t="e">
        <f>VLOOKUP(V29886,LISTAS!$M$2:$N$18,2,0)</f>
        <v>#N/A</v>
      </c>
    </row>
    <row r="29887" spans="3:23">
      <c r="C29887" t="e">
        <f>VLOOKUP(B29887,LISTAS!A29845:B29912,2,0)</f>
        <v>#N/A</v>
      </c>
      <c r="W29887" s="35" t="e">
        <f>VLOOKUP(V29887,LISTAS!$M$2:$N$18,2,0)</f>
        <v>#N/A</v>
      </c>
    </row>
    <row r="29888" spans="3:23">
      <c r="C29888" t="e">
        <f>VLOOKUP(B29888,LISTAS!A29846:B29913,2,0)</f>
        <v>#N/A</v>
      </c>
      <c r="W29888" s="35" t="e">
        <f>VLOOKUP(V29888,LISTAS!$M$2:$N$18,2,0)</f>
        <v>#N/A</v>
      </c>
    </row>
    <row r="29889" spans="3:23">
      <c r="C29889" t="e">
        <f>VLOOKUP(B29889,LISTAS!A29847:B29914,2,0)</f>
        <v>#N/A</v>
      </c>
      <c r="W29889" s="35" t="e">
        <f>VLOOKUP(V29889,LISTAS!$M$2:$N$18,2,0)</f>
        <v>#N/A</v>
      </c>
    </row>
    <row r="29890" spans="3:23">
      <c r="C29890" t="e">
        <f>VLOOKUP(B29890,LISTAS!A29848:B29915,2,0)</f>
        <v>#N/A</v>
      </c>
      <c r="W29890" s="35" t="e">
        <f>VLOOKUP(V29890,LISTAS!$M$2:$N$18,2,0)</f>
        <v>#N/A</v>
      </c>
    </row>
    <row r="29891" spans="3:23">
      <c r="C29891" t="e">
        <f>VLOOKUP(B29891,LISTAS!A29849:B29916,2,0)</f>
        <v>#N/A</v>
      </c>
      <c r="W29891" s="35" t="e">
        <f>VLOOKUP(V29891,LISTAS!$M$2:$N$18,2,0)</f>
        <v>#N/A</v>
      </c>
    </row>
    <row r="29892" spans="3:23">
      <c r="C29892" t="e">
        <f>VLOOKUP(B29892,LISTAS!A29850:B29917,2,0)</f>
        <v>#N/A</v>
      </c>
      <c r="W29892" s="35" t="e">
        <f>VLOOKUP(V29892,LISTAS!$M$2:$N$18,2,0)</f>
        <v>#N/A</v>
      </c>
    </row>
    <row r="29893" spans="3:23">
      <c r="C29893" t="e">
        <f>VLOOKUP(B29893,LISTAS!A29851:B29918,2,0)</f>
        <v>#N/A</v>
      </c>
      <c r="W29893" s="35" t="e">
        <f>VLOOKUP(V29893,LISTAS!$M$2:$N$18,2,0)</f>
        <v>#N/A</v>
      </c>
    </row>
    <row r="29894" spans="3:23">
      <c r="C29894" t="e">
        <f>VLOOKUP(B29894,LISTAS!A29852:B29919,2,0)</f>
        <v>#N/A</v>
      </c>
      <c r="W29894" s="35" t="e">
        <f>VLOOKUP(V29894,LISTAS!$M$2:$N$18,2,0)</f>
        <v>#N/A</v>
      </c>
    </row>
  </sheetData>
  <autoFilter ref="A4:BA29894" xr:uid="{F8F803B3-F1DF-4D25-BCC9-C025175BCB90}"/>
  <mergeCells count="4">
    <mergeCell ref="R1:AP3"/>
    <mergeCell ref="A1:G3"/>
    <mergeCell ref="H1:K3"/>
    <mergeCell ref="L1:Q3"/>
  </mergeCells>
  <phoneticPr fontId="7" type="noConversion"/>
  <dataValidations count="5">
    <dataValidation allowBlank="1" showInputMessage="1" showErrorMessage="1" error="Debe ingresar únicamente un valor numérico" sqref="AH5:AH16 AH114:AH125 AH801:AH812 AH985:AH996 AH1006:AH1017 AH971:AH982" xr:uid="{6012FCAC-FB12-41AB-A6DB-E7B6073D1CA6}"/>
    <dataValidation type="list" allowBlank="1" showInputMessage="1" showErrorMessage="1" sqref="AJ5:AJ137 AJ161:AJ166 AJ171:AJ184 AJ191:AJ263 AJ268:AJ278 AJ801:AJ812 AJ872 AJ985:AJ996 AJ1006:AJ1017 AJ1025:AJ1028 AJ1031:AJ1032 AJ971:AJ982" xr:uid="{5EE33161-D1FA-475F-9124-730D5AC69BB2}">
      <formula1>INDIRECT(CONCATENATE("_",VALUE(AH5)))</formula1>
    </dataValidation>
    <dataValidation type="custom" allowBlank="1" showInputMessage="1" showErrorMessage="1" error="Debe ingresar un valor entre 0% y 100%" sqref="AL5:AL16 AL96:AL114 AL130:AL133 AL161:AL166 AL264:AL267 AL278:AL286 AL311:AL323 AL327:AL344 AL348:AL355 AL801:AL812 AL985:AL1017 AL971:AL982" xr:uid="{FCA841F8-289E-4205-B766-FB43DE8C66AD}">
      <formula1>AL5&lt;=1</formula1>
    </dataValidation>
    <dataValidation type="custom" allowBlank="1" showErrorMessage="1" sqref="AR263:AR264 R259:R364 K168:K170 R170 R130:R168 R365:S368 R369:R393" xr:uid="{8CFFAF8D-7047-474A-831E-F8B48ED391AB}">
      <formula1>ISTEXT(K130)</formula1>
    </dataValidation>
    <dataValidation type="list" allowBlank="1" showInputMessage="1" showErrorMessage="1" sqref="AJ185:AJ190" xr:uid="{B99936C2-F30F-494F-A84A-9CDF5ED55D9E}">
      <formula1>INDIRECT(CONCATENATE("_",VALUE(AH186)))</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B1E6C414-5ED2-4EC5-86F0-D6E21C9EDE35}">
          <x14:formula1>
            <xm:f>LISTAS!$J$2:$J$5</xm:f>
          </x14:formula1>
          <xm:sqref>AQ263:AQ264 Q5:Q355 Q860:Q1052 Q1303 Q1324:Q1048576</xm:sqref>
        </x14:dataValidation>
        <x14:dataValidation type="list" allowBlank="1" showInputMessage="1" showErrorMessage="1" xr:uid="{8F85E766-A3CF-4B09-8B80-7D6C271D434A}">
          <x14:formula1>
            <xm:f>LISTAS!$L$2:$L$5</xm:f>
          </x14:formula1>
          <xm:sqref>AT263:AT264 T5:T355 T860:T1052 T1303 T1324:T1048576</xm:sqref>
        </x14:dataValidation>
        <x14:dataValidation type="list" allowBlank="1" showInputMessage="1" showErrorMessage="1" xr:uid="{D1D38A1F-9412-453A-956B-222BA1908B25}">
          <x14:formula1>
            <xm:f>LISTAS!$O$2:$O$7</xm:f>
          </x14:formula1>
          <xm:sqref>AB1811:AB1869 AZ263:AZ264 Z5:Z355 Z951:Z1052 AA1547:AA1869 Z1303:Z1315 Z1324:Z1869 Z876:Z903 Z860:Z869 AD1316:AD1869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AB5F5-DD53-410B-A06E-97DF131E099B}">
  <dimension ref="A1:O76"/>
  <sheetViews>
    <sheetView topLeftCell="C34" zoomScale="120" zoomScaleNormal="120" workbookViewId="0">
      <selection activeCell="C43" sqref="C43"/>
    </sheetView>
  </sheetViews>
  <sheetFormatPr baseColWidth="10" defaultColWidth="11.453125" defaultRowHeight="14.5"/>
  <cols>
    <col min="1" max="1" width="7.1796875" style="6" customWidth="1"/>
    <col min="2" max="2" width="26.7265625" style="7" customWidth="1"/>
    <col min="3" max="3" width="8.7265625" style="8" customWidth="1"/>
    <col min="4" max="4" width="12" style="8"/>
    <col min="5" max="5" width="20.54296875" style="6" bestFit="1" customWidth="1"/>
    <col min="6" max="6" width="27.453125" style="7" customWidth="1"/>
    <col min="7" max="7" width="13.7265625" style="9" customWidth="1"/>
    <col min="8" max="8" width="15.7265625" style="8" bestFit="1" customWidth="1"/>
    <col min="9" max="9" width="19.26953125" style="6" customWidth="1"/>
    <col min="10" max="10" width="21.7265625" style="6" bestFit="1" customWidth="1"/>
    <col min="11" max="11" width="21.26953125" style="6" bestFit="1" customWidth="1"/>
    <col min="12" max="12" width="21.26953125" style="6" customWidth="1"/>
    <col min="13" max="13" width="10.7265625" style="6" bestFit="1" customWidth="1"/>
    <col min="14" max="14" width="24.7265625" style="6" customWidth="1"/>
  </cols>
  <sheetData>
    <row r="1" spans="1:15">
      <c r="A1" s="1" t="s">
        <v>64</v>
      </c>
      <c r="B1" s="2" t="s">
        <v>377</v>
      </c>
      <c r="C1" s="3" t="s">
        <v>65</v>
      </c>
      <c r="D1" s="3" t="s">
        <v>34</v>
      </c>
      <c r="E1" s="2" t="s">
        <v>66</v>
      </c>
      <c r="F1" s="2" t="s">
        <v>35</v>
      </c>
      <c r="G1" s="2" t="s">
        <v>36</v>
      </c>
      <c r="H1" s="3" t="s">
        <v>37</v>
      </c>
      <c r="I1" s="2" t="s">
        <v>67</v>
      </c>
      <c r="J1" s="2" t="s">
        <v>44</v>
      </c>
      <c r="K1" s="2" t="s">
        <v>49</v>
      </c>
      <c r="L1" s="2" t="s">
        <v>47</v>
      </c>
      <c r="M1" s="2" t="s">
        <v>50</v>
      </c>
      <c r="N1" s="2" t="s">
        <v>51</v>
      </c>
      <c r="O1" s="29" t="s">
        <v>363</v>
      </c>
    </row>
    <row r="2" spans="1:15" ht="32.5">
      <c r="A2" s="4">
        <v>102</v>
      </c>
      <c r="B2" s="4" t="s">
        <v>68</v>
      </c>
      <c r="C2" s="5">
        <v>1</v>
      </c>
      <c r="D2" s="5">
        <v>2018</v>
      </c>
      <c r="E2" s="4" t="s">
        <v>69</v>
      </c>
      <c r="F2" s="4" t="s">
        <v>70</v>
      </c>
      <c r="G2" s="4" t="s">
        <v>71</v>
      </c>
      <c r="H2" s="4" t="s">
        <v>72</v>
      </c>
      <c r="I2" s="4" t="s">
        <v>73</v>
      </c>
      <c r="J2" s="4" t="s">
        <v>74</v>
      </c>
      <c r="K2" s="4" t="s">
        <v>75</v>
      </c>
      <c r="L2" s="4" t="s">
        <v>76</v>
      </c>
      <c r="M2" s="4">
        <v>1</v>
      </c>
      <c r="N2" s="4" t="s">
        <v>77</v>
      </c>
      <c r="O2" s="4" t="s">
        <v>87</v>
      </c>
    </row>
    <row r="3" spans="1:15" ht="22">
      <c r="A3" s="4">
        <v>104</v>
      </c>
      <c r="B3" s="4" t="s">
        <v>384</v>
      </c>
      <c r="C3" s="5">
        <v>2</v>
      </c>
      <c r="D3" s="5">
        <v>2019</v>
      </c>
      <c r="E3" s="4" t="s">
        <v>69</v>
      </c>
      <c r="F3" s="4" t="s">
        <v>78</v>
      </c>
      <c r="G3" s="4" t="s">
        <v>79</v>
      </c>
      <c r="H3" s="4" t="s">
        <v>80</v>
      </c>
      <c r="I3" s="4" t="s">
        <v>81</v>
      </c>
      <c r="J3" s="4" t="s">
        <v>83</v>
      </c>
      <c r="K3" s="4" t="s">
        <v>84</v>
      </c>
      <c r="L3" s="4" t="s">
        <v>85</v>
      </c>
      <c r="M3" s="4">
        <v>2</v>
      </c>
      <c r="N3" s="4" t="s">
        <v>86</v>
      </c>
      <c r="O3" s="4" t="s">
        <v>97</v>
      </c>
    </row>
    <row r="4" spans="1:15" ht="22">
      <c r="A4" s="4">
        <v>105</v>
      </c>
      <c r="B4" s="4" t="s">
        <v>82</v>
      </c>
      <c r="C4" s="5">
        <v>3</v>
      </c>
      <c r="D4" s="5">
        <v>2019</v>
      </c>
      <c r="E4" s="4" t="s">
        <v>69</v>
      </c>
      <c r="F4" s="4" t="s">
        <v>88</v>
      </c>
      <c r="G4" s="4" t="s">
        <v>89</v>
      </c>
      <c r="H4" s="4" t="s">
        <v>90</v>
      </c>
      <c r="I4" s="4" t="s">
        <v>91</v>
      </c>
      <c r="J4" s="4" t="s">
        <v>93</v>
      </c>
      <c r="K4" s="4" t="s">
        <v>94</v>
      </c>
      <c r="L4" s="4" t="s">
        <v>95</v>
      </c>
      <c r="M4" s="4">
        <v>3</v>
      </c>
      <c r="N4" s="4" t="s">
        <v>96</v>
      </c>
      <c r="O4" s="4"/>
    </row>
    <row r="5" spans="1:15" ht="22">
      <c r="A5" s="4">
        <v>110</v>
      </c>
      <c r="B5" s="4" t="s">
        <v>92</v>
      </c>
      <c r="C5" s="5">
        <v>34</v>
      </c>
      <c r="D5" s="5">
        <v>2022</v>
      </c>
      <c r="E5" s="4" t="s">
        <v>69</v>
      </c>
      <c r="F5" s="4" t="s">
        <v>98</v>
      </c>
      <c r="G5" s="4" t="s">
        <v>99</v>
      </c>
      <c r="H5" s="4" t="s">
        <v>100</v>
      </c>
      <c r="I5" s="4" t="s">
        <v>81</v>
      </c>
      <c r="J5" s="4" t="s">
        <v>63</v>
      </c>
      <c r="K5" s="4" t="s">
        <v>102</v>
      </c>
      <c r="L5" s="4" t="s">
        <v>103</v>
      </c>
      <c r="M5" s="4">
        <v>4</v>
      </c>
      <c r="N5" s="4" t="s">
        <v>104</v>
      </c>
      <c r="O5" s="4"/>
    </row>
    <row r="6" spans="1:15" ht="22">
      <c r="A6" s="4">
        <v>111</v>
      </c>
      <c r="B6" s="4" t="s">
        <v>101</v>
      </c>
      <c r="C6" s="5">
        <v>4</v>
      </c>
      <c r="D6" s="5">
        <v>2019</v>
      </c>
      <c r="E6" s="4" t="s">
        <v>69</v>
      </c>
      <c r="F6" s="4" t="s">
        <v>105</v>
      </c>
      <c r="G6" s="4" t="s">
        <v>106</v>
      </c>
      <c r="H6" s="4" t="s">
        <v>80</v>
      </c>
      <c r="I6" s="4" t="s">
        <v>107</v>
      </c>
      <c r="J6" s="4"/>
      <c r="K6" s="4" t="s">
        <v>108</v>
      </c>
      <c r="L6" s="4"/>
      <c r="M6" s="4">
        <v>5</v>
      </c>
      <c r="N6" s="4" t="s">
        <v>109</v>
      </c>
      <c r="O6" s="4"/>
    </row>
    <row r="7" spans="1:15" ht="22">
      <c r="A7" s="4">
        <v>112</v>
      </c>
      <c r="B7" s="4" t="s">
        <v>110</v>
      </c>
      <c r="C7" s="5">
        <v>5</v>
      </c>
      <c r="D7" s="5">
        <v>2019</v>
      </c>
      <c r="E7" s="4" t="s">
        <v>69</v>
      </c>
      <c r="F7" s="4" t="s">
        <v>111</v>
      </c>
      <c r="G7" s="4" t="s">
        <v>75</v>
      </c>
      <c r="H7" s="4" t="s">
        <v>112</v>
      </c>
      <c r="I7" s="4" t="s">
        <v>113</v>
      </c>
      <c r="J7" s="4"/>
      <c r="K7" s="4" t="s">
        <v>115</v>
      </c>
      <c r="L7" s="4"/>
      <c r="M7" s="4">
        <v>6</v>
      </c>
      <c r="N7" s="4" t="s">
        <v>116</v>
      </c>
      <c r="O7" s="4"/>
    </row>
    <row r="8" spans="1:15">
      <c r="A8" s="4">
        <v>113</v>
      </c>
      <c r="B8" s="4" t="s">
        <v>114</v>
      </c>
      <c r="C8" s="5">
        <v>6</v>
      </c>
      <c r="D8" s="5">
        <v>2019</v>
      </c>
      <c r="E8" s="4" t="s">
        <v>69</v>
      </c>
      <c r="F8" s="4" t="s">
        <v>117</v>
      </c>
      <c r="G8" s="4" t="s">
        <v>118</v>
      </c>
      <c r="H8" s="4" t="s">
        <v>80</v>
      </c>
      <c r="I8" s="4" t="s">
        <v>113</v>
      </c>
      <c r="J8" s="4"/>
      <c r="K8" s="4"/>
      <c r="L8" s="4"/>
      <c r="M8" s="4">
        <v>7</v>
      </c>
      <c r="N8" s="4" t="s">
        <v>119</v>
      </c>
    </row>
    <row r="9" spans="1:15" ht="22">
      <c r="A9" s="4">
        <v>117</v>
      </c>
      <c r="B9" s="4" t="s">
        <v>120</v>
      </c>
      <c r="C9" s="5">
        <v>7</v>
      </c>
      <c r="D9" s="5">
        <v>2019</v>
      </c>
      <c r="E9" s="4" t="s">
        <v>69</v>
      </c>
      <c r="F9" s="4" t="s">
        <v>121</v>
      </c>
      <c r="G9" s="4" t="s">
        <v>122</v>
      </c>
      <c r="H9" s="4" t="s">
        <v>123</v>
      </c>
      <c r="I9" s="4" t="s">
        <v>91</v>
      </c>
      <c r="J9" s="4"/>
      <c r="K9" s="4"/>
      <c r="L9" s="4"/>
      <c r="M9" s="4">
        <v>8</v>
      </c>
      <c r="N9" s="4" t="s">
        <v>124</v>
      </c>
    </row>
    <row r="10" spans="1:15">
      <c r="A10" s="4">
        <v>118</v>
      </c>
      <c r="B10" s="4" t="s">
        <v>125</v>
      </c>
      <c r="C10" s="5">
        <v>8</v>
      </c>
      <c r="D10" s="5">
        <v>2019</v>
      </c>
      <c r="E10" s="4" t="s">
        <v>69</v>
      </c>
      <c r="F10" s="4" t="s">
        <v>126</v>
      </c>
      <c r="G10" s="4" t="s">
        <v>127</v>
      </c>
      <c r="H10" s="4" t="s">
        <v>123</v>
      </c>
      <c r="I10" s="4" t="s">
        <v>128</v>
      </c>
      <c r="J10" s="4"/>
      <c r="K10" s="4"/>
      <c r="L10" s="4"/>
      <c r="M10" s="4">
        <v>9</v>
      </c>
      <c r="N10" s="4" t="s">
        <v>129</v>
      </c>
    </row>
    <row r="11" spans="1:15" ht="22">
      <c r="A11" s="4">
        <v>119</v>
      </c>
      <c r="B11" s="4" t="s">
        <v>130</v>
      </c>
      <c r="C11" s="5">
        <v>89</v>
      </c>
      <c r="D11" s="5">
        <v>2023</v>
      </c>
      <c r="E11" s="4" t="s">
        <v>131</v>
      </c>
      <c r="F11" s="4" t="s">
        <v>132</v>
      </c>
      <c r="G11" s="4" t="s">
        <v>133</v>
      </c>
      <c r="H11" s="4" t="s">
        <v>134</v>
      </c>
      <c r="I11" s="4" t="s">
        <v>113</v>
      </c>
      <c r="J11" s="4"/>
      <c r="K11" s="4"/>
      <c r="L11" s="4"/>
      <c r="M11" s="4">
        <v>10</v>
      </c>
      <c r="N11" s="4" t="s">
        <v>135</v>
      </c>
    </row>
    <row r="12" spans="1:15" ht="22.15" customHeight="1">
      <c r="A12" s="4">
        <v>120</v>
      </c>
      <c r="B12" s="4" t="s">
        <v>136</v>
      </c>
      <c r="C12" s="5">
        <v>9</v>
      </c>
      <c r="D12" s="5">
        <v>2019</v>
      </c>
      <c r="E12" s="4" t="s">
        <v>69</v>
      </c>
      <c r="F12" s="4" t="s">
        <v>137</v>
      </c>
      <c r="G12" s="4" t="s">
        <v>138</v>
      </c>
      <c r="H12" s="4" t="s">
        <v>139</v>
      </c>
      <c r="I12" s="4" t="s">
        <v>107</v>
      </c>
      <c r="J12" s="4"/>
      <c r="K12" s="4"/>
      <c r="L12" s="4"/>
      <c r="M12" s="4">
        <v>11</v>
      </c>
      <c r="N12" s="4" t="s">
        <v>140</v>
      </c>
    </row>
    <row r="13" spans="1:15">
      <c r="A13" s="4">
        <v>121</v>
      </c>
      <c r="B13" s="4" t="s">
        <v>141</v>
      </c>
      <c r="C13" s="5">
        <v>10</v>
      </c>
      <c r="D13" s="5">
        <v>2019</v>
      </c>
      <c r="E13" s="4" t="s">
        <v>69</v>
      </c>
      <c r="F13" s="4" t="s">
        <v>142</v>
      </c>
      <c r="G13" s="4" t="s">
        <v>143</v>
      </c>
      <c r="H13" s="4" t="s">
        <v>80</v>
      </c>
      <c r="I13" s="4" t="s">
        <v>81</v>
      </c>
      <c r="J13" s="4"/>
      <c r="K13" s="4"/>
      <c r="L13" s="4"/>
      <c r="M13" s="4">
        <v>12</v>
      </c>
      <c r="N13" s="4" t="s">
        <v>144</v>
      </c>
    </row>
    <row r="14" spans="1:15" ht="22">
      <c r="A14" s="4">
        <v>122</v>
      </c>
      <c r="B14" s="4" t="s">
        <v>145</v>
      </c>
      <c r="C14" s="5">
        <v>11</v>
      </c>
      <c r="D14" s="5">
        <v>2019</v>
      </c>
      <c r="E14" s="4" t="s">
        <v>69</v>
      </c>
      <c r="F14" s="4" t="s">
        <v>146</v>
      </c>
      <c r="G14" s="4" t="s">
        <v>147</v>
      </c>
      <c r="H14" s="4" t="s">
        <v>148</v>
      </c>
      <c r="I14" s="4" t="s">
        <v>149</v>
      </c>
      <c r="J14" s="4"/>
      <c r="K14" s="4"/>
      <c r="L14" s="4"/>
      <c r="M14" s="4">
        <v>13</v>
      </c>
      <c r="N14" s="4" t="s">
        <v>150</v>
      </c>
    </row>
    <row r="15" spans="1:15" ht="32.5">
      <c r="A15" s="4">
        <v>125</v>
      </c>
      <c r="B15" s="4" t="s">
        <v>151</v>
      </c>
      <c r="C15" s="5">
        <v>12</v>
      </c>
      <c r="D15" s="5">
        <v>2019</v>
      </c>
      <c r="E15" s="4" t="s">
        <v>69</v>
      </c>
      <c r="F15" s="4" t="s">
        <v>152</v>
      </c>
      <c r="G15" s="4" t="s">
        <v>153</v>
      </c>
      <c r="H15" s="4" t="s">
        <v>154</v>
      </c>
      <c r="I15" s="4" t="s">
        <v>113</v>
      </c>
      <c r="J15" s="4"/>
      <c r="K15" s="4"/>
      <c r="L15" s="4"/>
      <c r="M15" s="4">
        <v>14</v>
      </c>
      <c r="N15" s="4" t="s">
        <v>155</v>
      </c>
    </row>
    <row r="16" spans="1:15" ht="22">
      <c r="A16" s="4">
        <v>126</v>
      </c>
      <c r="B16" s="4" t="s">
        <v>156</v>
      </c>
      <c r="C16" s="5">
        <v>13</v>
      </c>
      <c r="D16" s="5">
        <v>2019</v>
      </c>
      <c r="E16" s="4" t="s">
        <v>69</v>
      </c>
      <c r="F16" s="4" t="s">
        <v>157</v>
      </c>
      <c r="G16" s="4" t="s">
        <v>158</v>
      </c>
      <c r="H16" s="4" t="s">
        <v>123</v>
      </c>
      <c r="I16" s="4" t="s">
        <v>159</v>
      </c>
      <c r="J16" s="4"/>
      <c r="K16" s="4"/>
      <c r="L16" s="4"/>
      <c r="M16" s="4">
        <v>15</v>
      </c>
      <c r="N16" s="4" t="s">
        <v>160</v>
      </c>
    </row>
    <row r="17" spans="1:14" ht="22">
      <c r="A17" s="4">
        <v>127</v>
      </c>
      <c r="B17" s="4" t="s">
        <v>161</v>
      </c>
      <c r="C17" s="5">
        <v>14</v>
      </c>
      <c r="D17" s="5">
        <v>2020</v>
      </c>
      <c r="E17" s="4" t="s">
        <v>69</v>
      </c>
      <c r="F17" s="4" t="s">
        <v>162</v>
      </c>
      <c r="G17" s="4" t="s">
        <v>149</v>
      </c>
      <c r="H17" s="4" t="s">
        <v>163</v>
      </c>
      <c r="I17" s="4" t="s">
        <v>149</v>
      </c>
      <c r="J17" s="4"/>
      <c r="K17" s="4"/>
      <c r="L17" s="4"/>
      <c r="M17" s="4">
        <v>16</v>
      </c>
      <c r="N17" s="4" t="s">
        <v>164</v>
      </c>
    </row>
    <row r="18" spans="1:14" ht="22">
      <c r="A18" s="4">
        <v>131</v>
      </c>
      <c r="B18" s="4" t="s">
        <v>165</v>
      </c>
      <c r="C18" s="5">
        <v>15</v>
      </c>
      <c r="D18" s="5">
        <v>2021</v>
      </c>
      <c r="E18" s="4" t="s">
        <v>69</v>
      </c>
      <c r="F18" s="4" t="s">
        <v>166</v>
      </c>
      <c r="G18" s="4" t="s">
        <v>167</v>
      </c>
      <c r="H18" s="4" t="s">
        <v>168</v>
      </c>
      <c r="I18" s="4" t="s">
        <v>169</v>
      </c>
      <c r="J18" s="4"/>
      <c r="K18" s="4" t="s">
        <v>170</v>
      </c>
      <c r="L18" s="4"/>
      <c r="M18" s="4">
        <v>17</v>
      </c>
      <c r="N18" s="4" t="s">
        <v>171</v>
      </c>
    </row>
    <row r="19" spans="1:14" ht="43">
      <c r="A19" s="4">
        <v>136</v>
      </c>
      <c r="B19" s="4" t="s">
        <v>172</v>
      </c>
      <c r="C19" s="5">
        <v>16</v>
      </c>
      <c r="D19" s="5">
        <v>2021</v>
      </c>
      <c r="E19" s="4" t="s">
        <v>69</v>
      </c>
      <c r="F19" s="4" t="s">
        <v>173</v>
      </c>
      <c r="G19" s="4" t="s">
        <v>174</v>
      </c>
      <c r="H19" s="4" t="s">
        <v>175</v>
      </c>
      <c r="I19" s="4" t="s">
        <v>176</v>
      </c>
      <c r="J19" s="4"/>
      <c r="K19" s="4"/>
      <c r="L19" s="4"/>
      <c r="M19" s="4"/>
      <c r="N19" s="4"/>
    </row>
    <row r="20" spans="1:14" ht="22">
      <c r="A20" s="4">
        <v>137</v>
      </c>
      <c r="B20" s="4" t="s">
        <v>177</v>
      </c>
      <c r="C20" s="5">
        <v>17</v>
      </c>
      <c r="D20" s="5">
        <v>2021</v>
      </c>
      <c r="E20" s="4" t="s">
        <v>69</v>
      </c>
      <c r="F20" s="4" t="s">
        <v>178</v>
      </c>
      <c r="G20" s="4" t="s">
        <v>179</v>
      </c>
      <c r="H20" s="4" t="s">
        <v>180</v>
      </c>
      <c r="I20" s="4" t="s">
        <v>159</v>
      </c>
      <c r="J20" s="4"/>
      <c r="K20" s="4"/>
      <c r="L20" s="4"/>
      <c r="M20" s="4"/>
      <c r="N20" s="4"/>
    </row>
    <row r="21" spans="1:14">
      <c r="A21" s="4">
        <v>200</v>
      </c>
      <c r="B21" s="4" t="s">
        <v>181</v>
      </c>
      <c r="C21" s="5">
        <v>18</v>
      </c>
      <c r="D21" s="5">
        <v>2021</v>
      </c>
      <c r="E21" s="4" t="s">
        <v>69</v>
      </c>
      <c r="F21" s="4" t="s">
        <v>182</v>
      </c>
      <c r="G21" s="4" t="s">
        <v>183</v>
      </c>
      <c r="H21" s="4" t="s">
        <v>184</v>
      </c>
      <c r="I21" s="4" t="s">
        <v>128</v>
      </c>
      <c r="J21" s="4"/>
      <c r="K21" s="4"/>
      <c r="L21" s="4"/>
      <c r="M21" s="4"/>
      <c r="N21" s="4"/>
    </row>
    <row r="22" spans="1:14" ht="22">
      <c r="A22" s="4">
        <v>201</v>
      </c>
      <c r="B22" s="4" t="s">
        <v>185</v>
      </c>
      <c r="C22" s="5">
        <v>19</v>
      </c>
      <c r="D22" s="5">
        <v>2021</v>
      </c>
      <c r="E22" s="4" t="s">
        <v>69</v>
      </c>
      <c r="F22" s="4" t="s">
        <v>186</v>
      </c>
      <c r="G22" s="4" t="s">
        <v>187</v>
      </c>
      <c r="H22" s="4" t="s">
        <v>188</v>
      </c>
      <c r="I22" s="4" t="s">
        <v>128</v>
      </c>
      <c r="J22" s="4"/>
      <c r="K22" s="4"/>
      <c r="L22" s="4"/>
      <c r="M22" s="4"/>
      <c r="N22" s="4"/>
    </row>
    <row r="23" spans="1:14" ht="22">
      <c r="A23" s="4">
        <v>203</v>
      </c>
      <c r="B23" s="4" t="s">
        <v>189</v>
      </c>
      <c r="C23" s="5">
        <v>193</v>
      </c>
      <c r="D23" s="5">
        <v>2022</v>
      </c>
      <c r="E23" s="4" t="s">
        <v>69</v>
      </c>
      <c r="F23" s="4" t="s">
        <v>190</v>
      </c>
      <c r="G23" s="4" t="s">
        <v>191</v>
      </c>
      <c r="H23" s="4" t="s">
        <v>192</v>
      </c>
      <c r="I23" s="4" t="s">
        <v>113</v>
      </c>
      <c r="J23" s="4"/>
      <c r="K23" s="4"/>
      <c r="L23" s="4"/>
      <c r="M23" s="4"/>
      <c r="N23" s="4"/>
    </row>
    <row r="24" spans="1:14" ht="22">
      <c r="A24" s="4">
        <v>204</v>
      </c>
      <c r="B24" s="4" t="s">
        <v>193</v>
      </c>
      <c r="C24" s="5">
        <v>20</v>
      </c>
      <c r="D24" s="5">
        <v>2021</v>
      </c>
      <c r="E24" s="4" t="s">
        <v>69</v>
      </c>
      <c r="F24" s="4" t="s">
        <v>194</v>
      </c>
      <c r="G24" s="4" t="s">
        <v>195</v>
      </c>
      <c r="H24" s="4" t="s">
        <v>196</v>
      </c>
      <c r="I24" s="4" t="s">
        <v>128</v>
      </c>
      <c r="J24" s="4"/>
      <c r="K24" s="4"/>
      <c r="L24" s="4"/>
      <c r="M24" s="4"/>
      <c r="N24" s="4"/>
    </row>
    <row r="25" spans="1:14" ht="22">
      <c r="A25" s="4">
        <v>206</v>
      </c>
      <c r="B25" s="4" t="s">
        <v>197</v>
      </c>
      <c r="C25" s="5">
        <v>21</v>
      </c>
      <c r="D25" s="5">
        <v>2021</v>
      </c>
      <c r="E25" s="4" t="s">
        <v>69</v>
      </c>
      <c r="F25" s="4" t="s">
        <v>198</v>
      </c>
      <c r="G25" s="4" t="s">
        <v>199</v>
      </c>
      <c r="H25" s="4" t="s">
        <v>200</v>
      </c>
      <c r="I25" s="4" t="s">
        <v>128</v>
      </c>
      <c r="J25" s="4"/>
      <c r="K25" s="4"/>
      <c r="L25" s="4"/>
      <c r="M25" s="4"/>
      <c r="N25" s="4"/>
    </row>
    <row r="26" spans="1:14" ht="32.5">
      <c r="A26" s="4">
        <v>208</v>
      </c>
      <c r="B26" s="4" t="s">
        <v>201</v>
      </c>
      <c r="C26" s="5">
        <v>22</v>
      </c>
      <c r="D26" s="5">
        <v>2022</v>
      </c>
      <c r="E26" s="4" t="s">
        <v>69</v>
      </c>
      <c r="F26" s="4" t="s">
        <v>202</v>
      </c>
      <c r="G26" s="4" t="s">
        <v>203</v>
      </c>
      <c r="H26" s="4" t="s">
        <v>204</v>
      </c>
      <c r="I26" s="4" t="s">
        <v>159</v>
      </c>
      <c r="J26" s="4"/>
      <c r="K26" s="4"/>
      <c r="L26" s="4"/>
      <c r="M26" s="4"/>
      <c r="N26" s="4"/>
    </row>
    <row r="27" spans="1:14" ht="32.5">
      <c r="A27" s="4">
        <v>211</v>
      </c>
      <c r="B27" s="4" t="s">
        <v>205</v>
      </c>
      <c r="C27" s="5">
        <v>224</v>
      </c>
      <c r="D27" s="5">
        <v>2023</v>
      </c>
      <c r="E27" s="4" t="s">
        <v>131</v>
      </c>
      <c r="F27" s="4" t="s">
        <v>206</v>
      </c>
      <c r="G27" s="4" t="s">
        <v>207</v>
      </c>
      <c r="H27" s="4" t="s">
        <v>134</v>
      </c>
      <c r="I27" s="4" t="s">
        <v>113</v>
      </c>
      <c r="J27" s="4"/>
      <c r="K27" s="4"/>
      <c r="L27" s="4"/>
      <c r="M27" s="4"/>
      <c r="N27" s="4"/>
    </row>
    <row r="28" spans="1:14" ht="22">
      <c r="A28" s="4">
        <v>213</v>
      </c>
      <c r="B28" s="4" t="s">
        <v>208</v>
      </c>
      <c r="C28" s="5">
        <v>23</v>
      </c>
      <c r="D28" s="5">
        <v>2022</v>
      </c>
      <c r="E28" s="4" t="s">
        <v>69</v>
      </c>
      <c r="F28" s="4" t="s">
        <v>209</v>
      </c>
      <c r="G28" s="4" t="s">
        <v>210</v>
      </c>
      <c r="H28" s="4" t="s">
        <v>211</v>
      </c>
      <c r="I28" s="4" t="s">
        <v>81</v>
      </c>
      <c r="J28" s="4"/>
      <c r="K28" s="4"/>
      <c r="L28" s="4"/>
      <c r="M28" s="4"/>
      <c r="N28" s="4"/>
    </row>
    <row r="29" spans="1:14" ht="22">
      <c r="A29" s="4">
        <v>214</v>
      </c>
      <c r="B29" s="4" t="s">
        <v>212</v>
      </c>
      <c r="C29" s="5">
        <v>233</v>
      </c>
      <c r="D29" s="5">
        <v>2023</v>
      </c>
      <c r="E29" s="4" t="s">
        <v>131</v>
      </c>
      <c r="F29" s="4" t="s">
        <v>213</v>
      </c>
      <c r="G29" s="4" t="s">
        <v>214</v>
      </c>
      <c r="H29" s="4" t="s">
        <v>215</v>
      </c>
      <c r="I29" s="4" t="s">
        <v>216</v>
      </c>
      <c r="J29" s="4"/>
      <c r="K29" s="4"/>
      <c r="L29" s="4"/>
      <c r="M29" s="4"/>
      <c r="N29" s="4"/>
    </row>
    <row r="30" spans="1:14">
      <c r="A30" s="4">
        <v>215</v>
      </c>
      <c r="B30" s="4" t="s">
        <v>217</v>
      </c>
      <c r="C30" s="5">
        <v>24</v>
      </c>
      <c r="D30" s="5">
        <v>2021</v>
      </c>
      <c r="E30" s="4" t="s">
        <v>69</v>
      </c>
      <c r="F30" s="4" t="s">
        <v>218</v>
      </c>
      <c r="G30" s="4" t="s">
        <v>219</v>
      </c>
      <c r="H30" s="4" t="s">
        <v>220</v>
      </c>
      <c r="I30" s="4" t="s">
        <v>219</v>
      </c>
      <c r="J30" s="4"/>
      <c r="K30" s="4"/>
      <c r="L30" s="4"/>
      <c r="M30" s="4"/>
      <c r="N30" s="4"/>
    </row>
    <row r="31" spans="1:14" ht="32.5">
      <c r="A31" s="4">
        <v>216</v>
      </c>
      <c r="B31" s="4" t="s">
        <v>221</v>
      </c>
      <c r="C31" s="5">
        <v>25</v>
      </c>
      <c r="D31" s="5">
        <v>2022</v>
      </c>
      <c r="E31" s="4" t="s">
        <v>69</v>
      </c>
      <c r="F31" s="4" t="s">
        <v>222</v>
      </c>
      <c r="G31" s="4" t="s">
        <v>223</v>
      </c>
      <c r="H31" s="4" t="s">
        <v>224</v>
      </c>
      <c r="I31" s="4" t="s">
        <v>107</v>
      </c>
      <c r="J31" s="4"/>
      <c r="K31" s="4"/>
      <c r="L31" s="4"/>
      <c r="M31" s="4"/>
      <c r="N31" s="4"/>
    </row>
    <row r="32" spans="1:14" ht="32.5">
      <c r="A32" s="4">
        <v>218</v>
      </c>
      <c r="B32" s="4" t="s">
        <v>225</v>
      </c>
      <c r="C32" s="5">
        <v>26</v>
      </c>
      <c r="D32" s="5">
        <v>2023</v>
      </c>
      <c r="E32" s="4" t="s">
        <v>69</v>
      </c>
      <c r="F32" s="4" t="s">
        <v>226</v>
      </c>
      <c r="G32" s="4" t="s">
        <v>227</v>
      </c>
      <c r="H32" s="4" t="s">
        <v>228</v>
      </c>
      <c r="I32" s="4" t="s">
        <v>107</v>
      </c>
      <c r="J32" s="4"/>
      <c r="K32" s="4"/>
      <c r="L32" s="4"/>
      <c r="M32" s="4"/>
      <c r="N32" s="4"/>
    </row>
    <row r="33" spans="1:14" ht="22">
      <c r="A33" s="4">
        <v>219</v>
      </c>
      <c r="B33" s="4" t="s">
        <v>229</v>
      </c>
      <c r="C33" s="5">
        <v>27</v>
      </c>
      <c r="D33" s="5" t="s">
        <v>230</v>
      </c>
      <c r="E33" s="4" t="s">
        <v>69</v>
      </c>
      <c r="F33" s="4" t="s">
        <v>231</v>
      </c>
      <c r="G33" s="4" t="s">
        <v>232</v>
      </c>
      <c r="H33" s="4" t="s">
        <v>228</v>
      </c>
      <c r="I33" s="4" t="s">
        <v>128</v>
      </c>
      <c r="J33" s="4"/>
      <c r="K33" s="4"/>
      <c r="L33" s="4"/>
      <c r="M33" s="4"/>
      <c r="N33" s="4"/>
    </row>
    <row r="34" spans="1:14" ht="22">
      <c r="A34" s="4">
        <v>220</v>
      </c>
      <c r="B34" s="4" t="s">
        <v>233</v>
      </c>
      <c r="C34" s="5">
        <v>28</v>
      </c>
      <c r="D34" s="5">
        <v>2023</v>
      </c>
      <c r="E34" s="4" t="s">
        <v>69</v>
      </c>
      <c r="F34" s="4" t="s">
        <v>234</v>
      </c>
      <c r="G34" s="4" t="s">
        <v>235</v>
      </c>
      <c r="H34" s="4" t="s">
        <v>236</v>
      </c>
      <c r="I34" s="4" t="s">
        <v>176</v>
      </c>
      <c r="J34" s="4"/>
      <c r="K34" s="4"/>
      <c r="L34" s="4"/>
      <c r="M34" s="4"/>
      <c r="N34" s="4"/>
    </row>
    <row r="35" spans="1:14" ht="22">
      <c r="A35" s="4">
        <v>221</v>
      </c>
      <c r="B35" s="4" t="s">
        <v>237</v>
      </c>
      <c r="C35" s="5">
        <v>29</v>
      </c>
      <c r="D35" s="5">
        <v>2023</v>
      </c>
      <c r="E35" s="4" t="s">
        <v>69</v>
      </c>
      <c r="F35" s="4" t="s">
        <v>238</v>
      </c>
      <c r="G35" s="4" t="s">
        <v>239</v>
      </c>
      <c r="H35" s="4" t="s">
        <v>240</v>
      </c>
      <c r="I35" s="4" t="s">
        <v>91</v>
      </c>
      <c r="J35" s="4"/>
      <c r="K35" s="4"/>
      <c r="L35" s="4"/>
      <c r="M35" s="4"/>
      <c r="N35" s="4"/>
    </row>
    <row r="36" spans="1:14" ht="22">
      <c r="A36" s="4">
        <v>222</v>
      </c>
      <c r="B36" s="4" t="s">
        <v>241</v>
      </c>
      <c r="C36" s="5">
        <v>30</v>
      </c>
      <c r="D36" s="5">
        <v>2023</v>
      </c>
      <c r="E36" s="4" t="s">
        <v>69</v>
      </c>
      <c r="F36" s="4" t="s">
        <v>242</v>
      </c>
      <c r="G36" s="4" t="s">
        <v>169</v>
      </c>
      <c r="H36" s="4" t="s">
        <v>243</v>
      </c>
      <c r="I36" s="4" t="s">
        <v>169</v>
      </c>
      <c r="J36" s="4"/>
      <c r="K36" s="4"/>
      <c r="L36" s="4"/>
      <c r="M36" s="4"/>
      <c r="N36" s="4"/>
    </row>
    <row r="37" spans="1:14" ht="22">
      <c r="A37" s="4">
        <v>226</v>
      </c>
      <c r="B37" s="4" t="s">
        <v>244</v>
      </c>
      <c r="C37" s="5">
        <v>31</v>
      </c>
      <c r="D37" s="5">
        <v>2023</v>
      </c>
      <c r="E37" s="4" t="s">
        <v>69</v>
      </c>
      <c r="F37" s="4" t="s">
        <v>245</v>
      </c>
      <c r="G37" s="4" t="s">
        <v>246</v>
      </c>
      <c r="H37" s="4" t="s">
        <v>247</v>
      </c>
      <c r="I37" s="4" t="s">
        <v>159</v>
      </c>
      <c r="J37" s="4"/>
      <c r="K37" s="4"/>
      <c r="L37" s="4"/>
      <c r="M37" s="4"/>
      <c r="N37" s="4"/>
    </row>
    <row r="38" spans="1:14" ht="32.5">
      <c r="A38" s="4">
        <v>227</v>
      </c>
      <c r="B38" s="4" t="s">
        <v>248</v>
      </c>
      <c r="C38" s="5">
        <v>32</v>
      </c>
      <c r="D38" s="5">
        <v>2023</v>
      </c>
      <c r="E38" s="4" t="s">
        <v>69</v>
      </c>
      <c r="F38" s="4" t="s">
        <v>249</v>
      </c>
      <c r="G38" s="4" t="s">
        <v>250</v>
      </c>
      <c r="H38" s="4" t="s">
        <v>215</v>
      </c>
      <c r="I38" s="4" t="s">
        <v>107</v>
      </c>
      <c r="J38" s="4"/>
      <c r="K38" s="4"/>
      <c r="L38" s="4"/>
      <c r="M38" s="4"/>
      <c r="N38" s="4"/>
    </row>
    <row r="39" spans="1:14" ht="22">
      <c r="A39" s="4">
        <v>228</v>
      </c>
      <c r="B39" s="4" t="s">
        <v>251</v>
      </c>
      <c r="C39" s="5">
        <v>33</v>
      </c>
      <c r="D39" s="5">
        <v>2023</v>
      </c>
      <c r="E39" s="4" t="s">
        <v>69</v>
      </c>
      <c r="F39" s="4" t="s">
        <v>252</v>
      </c>
      <c r="G39" s="4" t="s">
        <v>253</v>
      </c>
      <c r="H39" s="4" t="s">
        <v>236</v>
      </c>
      <c r="I39" s="4" t="s">
        <v>107</v>
      </c>
      <c r="J39" s="4"/>
      <c r="K39" s="4"/>
      <c r="L39" s="4"/>
      <c r="M39" s="4"/>
      <c r="N39" s="4"/>
    </row>
    <row r="40" spans="1:14" ht="22">
      <c r="A40" s="4">
        <v>229</v>
      </c>
      <c r="B40" s="4" t="s">
        <v>254</v>
      </c>
      <c r="C40" s="5">
        <v>34</v>
      </c>
      <c r="D40" s="5">
        <v>2023</v>
      </c>
      <c r="E40" s="4" t="s">
        <v>69</v>
      </c>
      <c r="F40" s="4" t="s">
        <v>255</v>
      </c>
      <c r="G40" s="4" t="s">
        <v>256</v>
      </c>
      <c r="H40" s="4" t="s">
        <v>240</v>
      </c>
      <c r="I40" s="4" t="s">
        <v>257</v>
      </c>
      <c r="J40" s="4"/>
      <c r="K40" s="4"/>
      <c r="L40" s="4"/>
      <c r="M40" s="4"/>
      <c r="N40" s="4"/>
    </row>
    <row r="41" spans="1:14" ht="22">
      <c r="A41" s="4">
        <v>230</v>
      </c>
      <c r="B41" s="4" t="s">
        <v>258</v>
      </c>
      <c r="C41" s="5">
        <v>35</v>
      </c>
      <c r="D41" s="5">
        <v>2023</v>
      </c>
      <c r="E41" s="4" t="s">
        <v>69</v>
      </c>
      <c r="F41" s="4" t="s">
        <v>259</v>
      </c>
      <c r="G41" s="4" t="s">
        <v>260</v>
      </c>
      <c r="H41" s="4" t="s">
        <v>243</v>
      </c>
      <c r="I41" s="4" t="s">
        <v>159</v>
      </c>
      <c r="J41" s="4"/>
      <c r="K41" s="4"/>
      <c r="L41" s="4"/>
      <c r="M41" s="4"/>
      <c r="N41" s="4"/>
    </row>
    <row r="42" spans="1:14" ht="22">
      <c r="A42" s="4">
        <v>260</v>
      </c>
      <c r="B42" s="4" t="s">
        <v>267</v>
      </c>
      <c r="C42" s="5">
        <v>36</v>
      </c>
      <c r="D42" s="5">
        <v>2023</v>
      </c>
      <c r="E42" s="4" t="s">
        <v>69</v>
      </c>
      <c r="F42" s="4" t="s">
        <v>262</v>
      </c>
      <c r="G42" s="4" t="s">
        <v>263</v>
      </c>
      <c r="H42" s="4" t="s">
        <v>215</v>
      </c>
      <c r="I42" s="4" t="s">
        <v>169</v>
      </c>
      <c r="J42" s="4"/>
      <c r="K42" s="4"/>
      <c r="L42" s="4"/>
      <c r="M42" s="4"/>
      <c r="N42" s="4"/>
    </row>
    <row r="43" spans="1:14" ht="22">
      <c r="A43" s="4">
        <v>262</v>
      </c>
      <c r="B43" s="4" t="s">
        <v>261</v>
      </c>
      <c r="C43" s="5">
        <v>37</v>
      </c>
      <c r="D43" s="5">
        <v>2023</v>
      </c>
      <c r="E43" s="4" t="s">
        <v>69</v>
      </c>
      <c r="F43" s="4" t="s">
        <v>264</v>
      </c>
      <c r="G43" s="4" t="s">
        <v>265</v>
      </c>
      <c r="H43" s="4" t="s">
        <v>266</v>
      </c>
      <c r="I43" s="4" t="s">
        <v>113</v>
      </c>
      <c r="J43" s="4"/>
      <c r="K43" s="4"/>
      <c r="L43" s="4"/>
      <c r="M43" s="4"/>
      <c r="N43" s="4"/>
    </row>
    <row r="44" spans="1:14" ht="22">
      <c r="A44" s="4">
        <v>263</v>
      </c>
      <c r="B44" s="4" t="s">
        <v>273</v>
      </c>
      <c r="C44" s="5">
        <v>38</v>
      </c>
      <c r="D44" s="5">
        <v>2023</v>
      </c>
      <c r="E44" s="4" t="s">
        <v>69</v>
      </c>
      <c r="F44" s="4" t="s">
        <v>268</v>
      </c>
      <c r="G44" s="4" t="s">
        <v>269</v>
      </c>
      <c r="H44" s="4" t="s">
        <v>270</v>
      </c>
      <c r="I44" s="4" t="s">
        <v>113</v>
      </c>
      <c r="J44" s="4"/>
      <c r="K44" s="4"/>
      <c r="L44" s="4"/>
      <c r="M44" s="4"/>
      <c r="N44" s="4"/>
    </row>
    <row r="45" spans="1:14" ht="32.5">
      <c r="A45" s="4">
        <v>265</v>
      </c>
      <c r="B45" s="4" t="s">
        <v>276</v>
      </c>
      <c r="C45" s="5">
        <v>39</v>
      </c>
      <c r="D45" s="5">
        <v>2023</v>
      </c>
      <c r="E45" s="4" t="s">
        <v>69</v>
      </c>
      <c r="F45" s="4" t="s">
        <v>271</v>
      </c>
      <c r="G45" s="4" t="s">
        <v>272</v>
      </c>
      <c r="H45" s="4" t="s">
        <v>270</v>
      </c>
      <c r="I45" s="4" t="s">
        <v>113</v>
      </c>
      <c r="J45" s="4"/>
      <c r="K45" s="4"/>
      <c r="L45" s="4"/>
      <c r="M45" s="4"/>
      <c r="N45" s="4"/>
    </row>
    <row r="46" spans="1:14" ht="22">
      <c r="A46" s="4">
        <v>266</v>
      </c>
      <c r="B46" s="4" t="s">
        <v>280</v>
      </c>
      <c r="C46" s="5">
        <v>40</v>
      </c>
      <c r="D46" s="5">
        <v>2023</v>
      </c>
      <c r="E46" s="4" t="s">
        <v>69</v>
      </c>
      <c r="F46" s="4" t="s">
        <v>274</v>
      </c>
      <c r="G46" s="4" t="s">
        <v>275</v>
      </c>
      <c r="H46" s="4" t="s">
        <v>270</v>
      </c>
      <c r="I46" s="4" t="s">
        <v>113</v>
      </c>
      <c r="J46" s="4"/>
      <c r="K46" s="4"/>
      <c r="L46" s="4"/>
      <c r="M46" s="4"/>
      <c r="N46" s="4"/>
    </row>
    <row r="47" spans="1:14" ht="22">
      <c r="A47" s="4">
        <v>268</v>
      </c>
      <c r="B47" s="4" t="s">
        <v>385</v>
      </c>
      <c r="C47" s="5">
        <v>41</v>
      </c>
      <c r="D47" s="5" t="s">
        <v>277</v>
      </c>
      <c r="E47" s="4" t="s">
        <v>69</v>
      </c>
      <c r="F47" s="4" t="s">
        <v>278</v>
      </c>
      <c r="G47" s="4" t="s">
        <v>279</v>
      </c>
      <c r="H47" s="4" t="s">
        <v>236</v>
      </c>
      <c r="I47" s="4" t="s">
        <v>176</v>
      </c>
      <c r="J47" s="4"/>
      <c r="K47" s="4"/>
      <c r="L47" s="4"/>
      <c r="M47" s="4"/>
      <c r="N47" s="4"/>
    </row>
    <row r="48" spans="1:14" ht="22">
      <c r="A48" s="4">
        <v>311</v>
      </c>
      <c r="B48" s="4" t="s">
        <v>386</v>
      </c>
      <c r="C48" s="5">
        <v>428</v>
      </c>
      <c r="D48" s="5" t="s">
        <v>230</v>
      </c>
      <c r="E48" s="4" t="s">
        <v>131</v>
      </c>
      <c r="F48" s="4" t="s">
        <v>281</v>
      </c>
      <c r="G48" s="4" t="s">
        <v>282</v>
      </c>
      <c r="H48" s="4" t="s">
        <v>134</v>
      </c>
      <c r="I48" s="4" t="s">
        <v>113</v>
      </c>
      <c r="J48" s="4"/>
      <c r="K48" s="4"/>
      <c r="L48" s="4"/>
      <c r="M48" s="4"/>
      <c r="N48" s="4"/>
    </row>
    <row r="49" spans="1:14" ht="22">
      <c r="A49" s="4">
        <v>423</v>
      </c>
      <c r="B49" s="4" t="s">
        <v>387</v>
      </c>
      <c r="C49" s="5">
        <v>477</v>
      </c>
      <c r="D49" s="5">
        <v>2023</v>
      </c>
      <c r="E49" s="4" t="s">
        <v>131</v>
      </c>
      <c r="F49" s="4" t="s">
        <v>285</v>
      </c>
      <c r="G49" s="4" t="s">
        <v>286</v>
      </c>
      <c r="H49" s="4" t="s">
        <v>134</v>
      </c>
      <c r="I49" s="4" t="s">
        <v>113</v>
      </c>
      <c r="J49" s="4"/>
      <c r="K49" s="4"/>
      <c r="L49" s="4"/>
      <c r="M49" s="4"/>
      <c r="N49" s="4"/>
    </row>
    <row r="50" spans="1:14" ht="32.5">
      <c r="A50" s="4">
        <v>424</v>
      </c>
      <c r="B50" s="4" t="s">
        <v>283</v>
      </c>
      <c r="C50" s="5">
        <v>537</v>
      </c>
      <c r="D50" s="5" t="s">
        <v>277</v>
      </c>
      <c r="E50" s="4" t="s">
        <v>131</v>
      </c>
      <c r="F50" s="4" t="s">
        <v>289</v>
      </c>
      <c r="G50" s="4" t="s">
        <v>290</v>
      </c>
      <c r="H50" s="4" t="s">
        <v>236</v>
      </c>
      <c r="I50" s="4" t="s">
        <v>290</v>
      </c>
      <c r="J50" s="4"/>
      <c r="K50" s="4"/>
      <c r="L50" s="4"/>
      <c r="M50" s="4"/>
      <c r="N50" s="4"/>
    </row>
    <row r="51" spans="1:14" ht="22">
      <c r="A51" s="4">
        <v>425</v>
      </c>
      <c r="B51" s="4" t="s">
        <v>287</v>
      </c>
      <c r="C51" s="5">
        <v>561</v>
      </c>
      <c r="D51" s="5">
        <v>2022</v>
      </c>
      <c r="E51" s="4" t="s">
        <v>131</v>
      </c>
      <c r="F51" s="4" t="s">
        <v>293</v>
      </c>
      <c r="G51" s="4" t="s">
        <v>216</v>
      </c>
      <c r="H51" s="4" t="s">
        <v>192</v>
      </c>
      <c r="I51" s="4" t="s">
        <v>216</v>
      </c>
      <c r="J51" s="4"/>
      <c r="K51" s="4"/>
      <c r="L51" s="4"/>
      <c r="M51" s="4"/>
      <c r="N51" s="4"/>
    </row>
    <row r="52" spans="1:14" ht="32.5">
      <c r="A52" s="4">
        <v>426</v>
      </c>
      <c r="B52" s="4" t="s">
        <v>291</v>
      </c>
      <c r="C52" s="5">
        <v>600</v>
      </c>
      <c r="D52" s="5" t="s">
        <v>277</v>
      </c>
      <c r="E52" s="4" t="s">
        <v>131</v>
      </c>
      <c r="F52" s="4" t="s">
        <v>295</v>
      </c>
      <c r="G52" s="4" t="s">
        <v>296</v>
      </c>
      <c r="H52" s="4" t="s">
        <v>215</v>
      </c>
      <c r="I52" s="4" t="s">
        <v>113</v>
      </c>
      <c r="J52" s="4"/>
      <c r="K52" s="4"/>
      <c r="L52" s="4"/>
      <c r="M52" s="4"/>
      <c r="N52" s="4"/>
    </row>
    <row r="53" spans="1:14" ht="22">
      <c r="A53" s="4">
        <v>429</v>
      </c>
      <c r="B53" s="4" t="s">
        <v>388</v>
      </c>
      <c r="C53" s="5"/>
      <c r="D53" s="5"/>
      <c r="E53" s="4"/>
      <c r="F53" s="4"/>
      <c r="G53" s="4"/>
      <c r="H53" s="4"/>
      <c r="I53" s="4"/>
      <c r="J53" s="4"/>
      <c r="K53" s="4"/>
      <c r="L53" s="4"/>
      <c r="M53" s="4"/>
      <c r="N53" s="4"/>
    </row>
    <row r="54" spans="1:14" ht="22">
      <c r="A54" s="4">
        <v>501</v>
      </c>
      <c r="B54" s="4" t="s">
        <v>284</v>
      </c>
      <c r="C54" s="5"/>
      <c r="D54" s="5"/>
      <c r="E54" s="4"/>
      <c r="F54" s="4"/>
      <c r="G54" s="4"/>
      <c r="H54" s="4"/>
      <c r="I54" s="4"/>
      <c r="J54" s="4"/>
      <c r="K54" s="4"/>
      <c r="L54" s="4"/>
      <c r="M54" s="4"/>
      <c r="N54" s="4"/>
    </row>
    <row r="55" spans="1:14">
      <c r="A55" s="4">
        <v>1</v>
      </c>
      <c r="B55" s="4" t="s">
        <v>288</v>
      </c>
      <c r="C55" s="5"/>
      <c r="D55" s="5"/>
      <c r="E55" s="4"/>
      <c r="F55" s="4"/>
      <c r="G55" s="4"/>
      <c r="H55" s="4"/>
      <c r="I55" s="4"/>
      <c r="J55" s="4"/>
      <c r="K55" s="4"/>
      <c r="L55" s="4"/>
      <c r="M55" s="4"/>
      <c r="N55" s="4"/>
    </row>
    <row r="56" spans="1:14">
      <c r="A56" s="4">
        <v>2</v>
      </c>
      <c r="B56" s="4" t="s">
        <v>292</v>
      </c>
      <c r="C56" s="5"/>
      <c r="D56" s="5"/>
      <c r="E56" s="4"/>
      <c r="F56" s="4"/>
      <c r="G56" s="4"/>
      <c r="H56" s="4"/>
      <c r="I56" s="4"/>
      <c r="J56" s="4"/>
      <c r="K56" s="4"/>
      <c r="L56" s="4"/>
      <c r="M56" s="4"/>
      <c r="N56" s="4"/>
    </row>
    <row r="57" spans="1:14">
      <c r="A57" s="4">
        <v>3</v>
      </c>
      <c r="B57" s="4" t="s">
        <v>294</v>
      </c>
      <c r="C57" s="5"/>
      <c r="D57" s="5"/>
      <c r="E57" s="4"/>
      <c r="F57" s="4"/>
      <c r="G57" s="4"/>
      <c r="H57" s="4"/>
      <c r="I57" s="4"/>
      <c r="J57" s="4"/>
      <c r="K57" s="4"/>
      <c r="L57" s="4"/>
      <c r="M57" s="4"/>
      <c r="N57" s="4"/>
    </row>
    <row r="58" spans="1:14">
      <c r="A58" s="6">
        <v>4</v>
      </c>
      <c r="B58" s="4" t="s">
        <v>297</v>
      </c>
      <c r="C58" s="5"/>
      <c r="D58" s="5"/>
      <c r="E58" s="4"/>
      <c r="F58" s="4"/>
      <c r="G58" s="4"/>
      <c r="H58" s="4"/>
      <c r="I58" s="4"/>
      <c r="J58" s="4"/>
      <c r="K58" s="4"/>
      <c r="L58" s="4"/>
      <c r="M58" s="4"/>
      <c r="N58" s="4"/>
    </row>
    <row r="59" spans="1:14">
      <c r="A59" s="6">
        <v>5</v>
      </c>
      <c r="B59" s="4" t="s">
        <v>298</v>
      </c>
      <c r="C59" s="5"/>
      <c r="D59" s="5"/>
      <c r="E59" s="4"/>
      <c r="F59" s="4"/>
      <c r="G59" s="4"/>
      <c r="H59" s="4"/>
      <c r="I59" s="4"/>
      <c r="J59" s="4"/>
      <c r="K59" s="4"/>
      <c r="L59" s="4"/>
      <c r="M59" s="4"/>
      <c r="N59" s="4"/>
    </row>
    <row r="60" spans="1:14">
      <c r="A60" s="6">
        <v>6</v>
      </c>
      <c r="B60" s="4" t="s">
        <v>299</v>
      </c>
    </row>
    <row r="61" spans="1:14">
      <c r="A61" s="6">
        <v>7</v>
      </c>
      <c r="B61" s="4" t="s">
        <v>300</v>
      </c>
    </row>
    <row r="62" spans="1:14">
      <c r="A62" s="6">
        <v>8</v>
      </c>
      <c r="B62" s="4" t="s">
        <v>301</v>
      </c>
    </row>
    <row r="63" spans="1:14">
      <c r="A63" s="6">
        <v>9</v>
      </c>
      <c r="B63" s="4" t="s">
        <v>302</v>
      </c>
    </row>
    <row r="64" spans="1:14">
      <c r="A64" s="6">
        <v>10</v>
      </c>
      <c r="B64" s="4" t="s">
        <v>303</v>
      </c>
    </row>
    <row r="65" spans="1:2">
      <c r="A65" s="6">
        <v>11</v>
      </c>
      <c r="B65" s="4" t="s">
        <v>304</v>
      </c>
    </row>
    <row r="66" spans="1:2" ht="22">
      <c r="A66" s="6">
        <v>12</v>
      </c>
      <c r="B66" s="4" t="s">
        <v>305</v>
      </c>
    </row>
    <row r="67" spans="1:2">
      <c r="A67" s="6">
        <v>13</v>
      </c>
      <c r="B67" s="4" t="s">
        <v>306</v>
      </c>
    </row>
    <row r="68" spans="1:2">
      <c r="A68" s="6">
        <v>14</v>
      </c>
      <c r="B68" s="4" t="s">
        <v>307</v>
      </c>
    </row>
    <row r="69" spans="1:2">
      <c r="A69" s="6">
        <v>15</v>
      </c>
      <c r="B69" s="4" t="s">
        <v>308</v>
      </c>
    </row>
    <row r="70" spans="1:2" ht="22">
      <c r="A70" s="6">
        <v>16</v>
      </c>
      <c r="B70" s="4" t="s">
        <v>309</v>
      </c>
    </row>
    <row r="71" spans="1:2" ht="22">
      <c r="A71" s="6">
        <v>17</v>
      </c>
      <c r="B71" s="4" t="s">
        <v>310</v>
      </c>
    </row>
    <row r="72" spans="1:2" ht="22">
      <c r="A72" s="6">
        <v>18</v>
      </c>
      <c r="B72" s="4" t="s">
        <v>311</v>
      </c>
    </row>
    <row r="73" spans="1:2" ht="22">
      <c r="A73" s="6">
        <v>19</v>
      </c>
      <c r="B73" s="4" t="s">
        <v>312</v>
      </c>
    </row>
    <row r="74" spans="1:2">
      <c r="A74" s="6">
        <v>20</v>
      </c>
      <c r="B74" s="4" t="s">
        <v>313</v>
      </c>
    </row>
    <row r="75" spans="1:2" ht="22">
      <c r="A75" s="6">
        <v>19</v>
      </c>
      <c r="B75" s="4" t="s">
        <v>312</v>
      </c>
    </row>
    <row r="76" spans="1:2">
      <c r="A76" s="6">
        <v>20</v>
      </c>
      <c r="B76" s="4" t="s">
        <v>313</v>
      </c>
    </row>
  </sheetData>
  <autoFilter ref="A1:N1" xr:uid="{A8AAB5F5-DD53-410B-A06E-97DF131E099B}"/>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D793F-9C8D-4CF6-988C-9CC32D641BD5}">
  <dimension ref="A1:C44"/>
  <sheetViews>
    <sheetView workbookViewId="0">
      <selection activeCell="I44" sqref="I44"/>
    </sheetView>
  </sheetViews>
  <sheetFormatPr baseColWidth="10" defaultColWidth="11.453125" defaultRowHeight="14.5"/>
  <cols>
    <col min="1" max="1" width="42.7265625" bestFit="1" customWidth="1"/>
    <col min="2" max="2" width="47.1796875" customWidth="1"/>
    <col min="3" max="3" width="14.453125" bestFit="1" customWidth="1"/>
  </cols>
  <sheetData>
    <row r="1" spans="1:3">
      <c r="A1" s="11" t="s">
        <v>314</v>
      </c>
      <c r="B1" s="12" t="s">
        <v>315</v>
      </c>
      <c r="C1" s="13" t="s">
        <v>316</v>
      </c>
    </row>
    <row r="2" spans="1:3">
      <c r="A2" s="14" t="s">
        <v>30</v>
      </c>
      <c r="B2" s="15" t="s">
        <v>317</v>
      </c>
      <c r="C2" s="16" t="s">
        <v>318</v>
      </c>
    </row>
    <row r="3" spans="1:3" ht="29">
      <c r="A3" s="17" t="s">
        <v>319</v>
      </c>
      <c r="B3" s="31" t="s">
        <v>320</v>
      </c>
      <c r="C3" s="16" t="s">
        <v>327</v>
      </c>
    </row>
    <row r="4" spans="1:3">
      <c r="A4" s="14" t="s">
        <v>321</v>
      </c>
      <c r="B4" s="15" t="s">
        <v>322</v>
      </c>
      <c r="C4" s="16" t="s">
        <v>323</v>
      </c>
    </row>
    <row r="5" spans="1:3" ht="29">
      <c r="A5" s="14" t="s">
        <v>324</v>
      </c>
      <c r="B5" s="15" t="s">
        <v>325</v>
      </c>
      <c r="C5" s="16" t="s">
        <v>327</v>
      </c>
    </row>
    <row r="6" spans="1:3">
      <c r="A6" s="14" t="s">
        <v>34</v>
      </c>
      <c r="B6" s="15" t="s">
        <v>326</v>
      </c>
      <c r="C6" s="16" t="s">
        <v>327</v>
      </c>
    </row>
    <row r="7" spans="1:3">
      <c r="A7" s="14" t="s">
        <v>66</v>
      </c>
      <c r="B7" s="15" t="s">
        <v>328</v>
      </c>
      <c r="C7" s="16" t="s">
        <v>329</v>
      </c>
    </row>
    <row r="8" spans="1:3" ht="29">
      <c r="A8" s="14" t="s">
        <v>35</v>
      </c>
      <c r="B8" s="15" t="s">
        <v>330</v>
      </c>
      <c r="C8" s="16" t="s">
        <v>323</v>
      </c>
    </row>
    <row r="9" spans="1:3" ht="29">
      <c r="A9" s="14" t="s">
        <v>36</v>
      </c>
      <c r="B9" s="15" t="s">
        <v>331</v>
      </c>
      <c r="C9" s="16" t="s">
        <v>323</v>
      </c>
    </row>
    <row r="10" spans="1:3" ht="29">
      <c r="A10" s="14" t="s">
        <v>37</v>
      </c>
      <c r="B10" s="15" t="s">
        <v>332</v>
      </c>
      <c r="C10" s="16" t="s">
        <v>323</v>
      </c>
    </row>
    <row r="11" spans="1:3">
      <c r="A11" s="18" t="s">
        <v>38</v>
      </c>
      <c r="B11" s="15" t="s">
        <v>333</v>
      </c>
      <c r="C11" s="16" t="s">
        <v>323</v>
      </c>
    </row>
    <row r="12" spans="1:3" ht="29">
      <c r="A12" s="14" t="s">
        <v>392</v>
      </c>
      <c r="B12" s="31" t="s">
        <v>393</v>
      </c>
      <c r="C12" s="16" t="s">
        <v>323</v>
      </c>
    </row>
    <row r="13" spans="1:3">
      <c r="A13" s="14" t="s">
        <v>39</v>
      </c>
      <c r="B13" s="15" t="s">
        <v>334</v>
      </c>
      <c r="C13" s="16" t="s">
        <v>323</v>
      </c>
    </row>
    <row r="14" spans="1:3" ht="29">
      <c r="A14" s="18" t="s">
        <v>40</v>
      </c>
      <c r="B14" s="15" t="s">
        <v>335</v>
      </c>
      <c r="C14" s="16" t="s">
        <v>336</v>
      </c>
    </row>
    <row r="15" spans="1:3" ht="43.5">
      <c r="A15" s="14" t="s">
        <v>41</v>
      </c>
      <c r="B15" s="15" t="s">
        <v>337</v>
      </c>
      <c r="C15" s="16" t="s">
        <v>323</v>
      </c>
    </row>
    <row r="16" spans="1:3">
      <c r="A16" s="20" t="s">
        <v>42</v>
      </c>
      <c r="B16" s="15"/>
      <c r="C16" s="16"/>
    </row>
    <row r="17" spans="1:3">
      <c r="A17" s="20" t="s">
        <v>43</v>
      </c>
      <c r="B17" s="15"/>
      <c r="C17" s="16"/>
    </row>
    <row r="18" spans="1:3" ht="29">
      <c r="A18" s="14" t="s">
        <v>44</v>
      </c>
      <c r="B18" s="15" t="s">
        <v>338</v>
      </c>
      <c r="C18" s="16" t="s">
        <v>323</v>
      </c>
    </row>
    <row r="19" spans="1:3" ht="29">
      <c r="A19" s="14" t="s">
        <v>45</v>
      </c>
      <c r="B19" s="15" t="s">
        <v>339</v>
      </c>
      <c r="C19" s="16" t="s">
        <v>323</v>
      </c>
    </row>
    <row r="20" spans="1:3">
      <c r="A20" s="14" t="s">
        <v>46</v>
      </c>
      <c r="B20" s="15" t="s">
        <v>340</v>
      </c>
      <c r="C20" s="16" t="s">
        <v>323</v>
      </c>
    </row>
    <row r="21" spans="1:3">
      <c r="A21" s="18" t="s">
        <v>47</v>
      </c>
      <c r="B21" s="15" t="s">
        <v>341</v>
      </c>
      <c r="C21" s="16" t="s">
        <v>323</v>
      </c>
    </row>
    <row r="22" spans="1:3">
      <c r="A22" s="18" t="s">
        <v>48</v>
      </c>
      <c r="B22" s="15" t="s">
        <v>342</v>
      </c>
      <c r="C22" s="16" t="s">
        <v>323</v>
      </c>
    </row>
    <row r="23" spans="1:3" ht="43.5">
      <c r="A23" s="18" t="s">
        <v>49</v>
      </c>
      <c r="B23" s="15" t="s">
        <v>343</v>
      </c>
      <c r="C23" s="21" t="s">
        <v>323</v>
      </c>
    </row>
    <row r="24" spans="1:3" ht="29">
      <c r="A24" s="14" t="s">
        <v>50</v>
      </c>
      <c r="B24" s="15" t="s">
        <v>344</v>
      </c>
      <c r="C24" s="16" t="s">
        <v>327</v>
      </c>
    </row>
    <row r="25" spans="1:3" ht="29">
      <c r="A25" s="14" t="s">
        <v>51</v>
      </c>
      <c r="B25" s="15" t="s">
        <v>345</v>
      </c>
      <c r="C25" s="16" t="s">
        <v>323</v>
      </c>
    </row>
    <row r="26" spans="1:3" ht="29">
      <c r="A26" s="14" t="s">
        <v>52</v>
      </c>
      <c r="B26" s="15" t="s">
        <v>346</v>
      </c>
      <c r="C26" s="16" t="s">
        <v>327</v>
      </c>
    </row>
    <row r="27" spans="1:3" ht="29">
      <c r="A27" s="14" t="s">
        <v>53</v>
      </c>
      <c r="B27" s="15" t="s">
        <v>347</v>
      </c>
      <c r="C27" s="16" t="s">
        <v>323</v>
      </c>
    </row>
    <row r="28" spans="1:3">
      <c r="A28" s="14" t="s">
        <v>409</v>
      </c>
      <c r="B28" s="31" t="s">
        <v>410</v>
      </c>
      <c r="C28" s="16" t="s">
        <v>323</v>
      </c>
    </row>
    <row r="29" spans="1:3">
      <c r="A29" s="14" t="s">
        <v>54</v>
      </c>
      <c r="B29" s="15" t="s">
        <v>348</v>
      </c>
      <c r="C29" s="16" t="s">
        <v>336</v>
      </c>
    </row>
    <row r="30" spans="1:3" ht="43.5">
      <c r="A30" s="14" t="s">
        <v>411</v>
      </c>
      <c r="B30" s="15" t="s">
        <v>351</v>
      </c>
      <c r="C30" s="16" t="s">
        <v>327</v>
      </c>
    </row>
    <row r="31" spans="1:3" ht="29">
      <c r="A31" s="14" t="s">
        <v>412</v>
      </c>
      <c r="B31" s="15" t="s">
        <v>352</v>
      </c>
      <c r="C31" s="16" t="s">
        <v>323</v>
      </c>
    </row>
    <row r="32" spans="1:3" ht="43.5">
      <c r="A32" s="22" t="s">
        <v>413</v>
      </c>
      <c r="B32" s="31" t="s">
        <v>417</v>
      </c>
      <c r="C32" s="16" t="s">
        <v>323</v>
      </c>
    </row>
    <row r="33" spans="1:3" ht="43.5">
      <c r="A33" s="14" t="s">
        <v>353</v>
      </c>
      <c r="B33" s="31" t="s">
        <v>414</v>
      </c>
      <c r="C33" s="16" t="s">
        <v>336</v>
      </c>
    </row>
    <row r="34" spans="1:3" ht="43.5">
      <c r="A34" s="14" t="s">
        <v>354</v>
      </c>
      <c r="B34" s="31" t="s">
        <v>415</v>
      </c>
      <c r="C34" s="16" t="s">
        <v>336</v>
      </c>
    </row>
    <row r="35" spans="1:3" ht="29">
      <c r="A35" s="14" t="s">
        <v>416</v>
      </c>
      <c r="B35" s="31" t="s">
        <v>349</v>
      </c>
      <c r="C35" s="16" t="s">
        <v>336</v>
      </c>
    </row>
    <row r="36" spans="1:3" ht="29">
      <c r="A36" s="14" t="s">
        <v>355</v>
      </c>
      <c r="B36" s="15" t="s">
        <v>356</v>
      </c>
      <c r="C36" s="16" t="s">
        <v>323</v>
      </c>
    </row>
    <row r="37" spans="1:3">
      <c r="A37" s="14" t="s">
        <v>55</v>
      </c>
      <c r="B37" s="15" t="s">
        <v>350</v>
      </c>
      <c r="C37" s="16" t="s">
        <v>336</v>
      </c>
    </row>
    <row r="38" spans="1:3" ht="29">
      <c r="A38" s="14" t="s">
        <v>58</v>
      </c>
      <c r="B38" s="15" t="s">
        <v>357</v>
      </c>
      <c r="C38" s="16" t="s">
        <v>327</v>
      </c>
    </row>
    <row r="39" spans="1:3" ht="29">
      <c r="A39" s="14" t="s">
        <v>59</v>
      </c>
      <c r="B39" s="15" t="s">
        <v>358</v>
      </c>
      <c r="C39" s="16" t="s">
        <v>336</v>
      </c>
    </row>
    <row r="40" spans="1:3" ht="29">
      <c r="A40" s="19" t="s">
        <v>383</v>
      </c>
      <c r="B40" s="15" t="s">
        <v>359</v>
      </c>
      <c r="C40" s="16" t="s">
        <v>336</v>
      </c>
    </row>
    <row r="41" spans="1:3" ht="29">
      <c r="A41" s="19" t="s">
        <v>382</v>
      </c>
      <c r="B41" s="31" t="s">
        <v>418</v>
      </c>
      <c r="C41" s="16"/>
    </row>
    <row r="42" spans="1:3" ht="29">
      <c r="A42" s="14" t="s">
        <v>60</v>
      </c>
      <c r="B42" s="15" t="s">
        <v>360</v>
      </c>
      <c r="C42" s="16" t="s">
        <v>327</v>
      </c>
    </row>
    <row r="43" spans="1:3" ht="29">
      <c r="A43" s="14" t="s">
        <v>61</v>
      </c>
      <c r="B43" s="15" t="s">
        <v>361</v>
      </c>
      <c r="C43" s="16" t="s">
        <v>327</v>
      </c>
    </row>
    <row r="44" spans="1:3" ht="52.15" customHeight="1">
      <c r="A44" s="14" t="s">
        <v>62</v>
      </c>
      <c r="B44" s="15" t="s">
        <v>362</v>
      </c>
      <c r="C44" s="16" t="s">
        <v>323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INSTRUCTIVO</vt:lpstr>
      <vt:lpstr>RENDICIÓN</vt:lpstr>
      <vt:lpstr>LISTAS</vt:lpstr>
      <vt:lpstr>DICCIONARIO</vt:lpstr>
      <vt:lpstr>INSTRUCTIVO!_Hlk186099445</vt:lpstr>
      <vt:lpstr>INSTRUCTIVO!Área_de_impresión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Laura</dc:creator>
  <cp:keywords/>
  <dc:description/>
  <cp:lastModifiedBy>Planeación</cp:lastModifiedBy>
  <cp:revision/>
  <cp:lastPrinted>2025-01-30T19:15:43Z</cp:lastPrinted>
  <dcterms:created xsi:type="dcterms:W3CDTF">2025-01-14T14:20:17Z</dcterms:created>
  <dcterms:modified xsi:type="dcterms:W3CDTF">2025-02-17T22:54:57Z</dcterms:modified>
  <cp:category/>
  <cp:contentStatus/>
</cp:coreProperties>
</file>